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checkCompatibility="1"/>
  <mc:AlternateContent xmlns:mc="http://schemas.openxmlformats.org/markup-compatibility/2006">
    <mc:Choice Requires="x15">
      <x15ac:absPath xmlns:x15ac="http://schemas.microsoft.com/office/spreadsheetml/2010/11/ac" url="C:\Users\vbodla002\Downloads\SPDCL Sales Proj model\"/>
    </mc:Choice>
  </mc:AlternateContent>
  <xr:revisionPtr revIDLastSave="0" documentId="13_ncr:1_{8673C3D6-D357-4DBA-B2AD-96B97F7158F2}" xr6:coauthVersionLast="47" xr6:coauthVersionMax="47" xr10:uidLastSave="{00000000-0000-0000-0000-000000000000}"/>
  <bookViews>
    <workbookView xWindow="-110" yWindow="-110" windowWidth="19420" windowHeight="10420" tabRatio="911" xr2:uid="{00000000-000D-0000-FFFF-FFFF00000000}"/>
  </bookViews>
  <sheets>
    <sheet name="CAGR Summary" sheetId="50" r:id="rId1"/>
    <sheet name="Banjarahills" sheetId="13" r:id="rId2"/>
    <sheet name="Cybercity" sheetId="14" r:id="rId3"/>
    <sheet name="Gadwal" sheetId="15" r:id="rId4"/>
    <sheet name="Habsiguda" sheetId="32" r:id="rId5"/>
    <sheet name="Hyd Central" sheetId="33" r:id="rId6"/>
    <sheet name="Hyd South" sheetId="34" r:id="rId7"/>
    <sheet name="Mahabubnagar" sheetId="35" r:id="rId8"/>
    <sheet name="Medak" sheetId="36" r:id="rId9"/>
    <sheet name="Medchal" sheetId="37" r:id="rId10"/>
    <sheet name="Nagarkurnool" sheetId="38" r:id="rId11"/>
    <sheet name="Nalgonda" sheetId="39" r:id="rId12"/>
    <sheet name="Rajendra nagar" sheetId="40" r:id="rId13"/>
    <sheet name="SangaReddy" sheetId="41" r:id="rId14"/>
    <sheet name="Saroornagar" sheetId="42" r:id="rId15"/>
    <sheet name="Secunderabad" sheetId="43" r:id="rId16"/>
    <sheet name="Siddipet" sheetId="44" r:id="rId17"/>
    <sheet name="Suryapet" sheetId="45" r:id="rId18"/>
    <sheet name="Vikarabad" sheetId="46" r:id="rId19"/>
    <sheet name="Wanaparthy" sheetId="47" r:id="rId20"/>
    <sheet name="Yadadri" sheetId="48" r:id="rId21"/>
    <sheet name="Narayanpet" sheetId="49" r:id="rId22"/>
    <sheet name="TSSPDCL" sheetId="29" r:id="rId23"/>
    <sheet name="Agri Sales" sheetId="51" r:id="rId24"/>
  </sheets>
  <externalReferences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</externalReferences>
  <definedNames>
    <definedName name="\A">#REF!</definedName>
    <definedName name="\B">[1]DLC!$GR$107</definedName>
    <definedName name="\C">#REF!</definedName>
    <definedName name="\f">#REF!</definedName>
    <definedName name="\H">'[2]STN WISE EMR'!#REF!</definedName>
    <definedName name="\L">[1]DLC!$HR$111</definedName>
    <definedName name="\P">[1]DLC!$HR$109</definedName>
    <definedName name="\Q">[1]DLC!$GS$323:$GS$335</definedName>
    <definedName name="\V">'[3]R.Hrs. Since Comm'!#REF!</definedName>
    <definedName name="\X">#REF!</definedName>
    <definedName name="\Z">#REF!</definedName>
    <definedName name="________________________________________dem3" hidden="1">{"pl_t&amp;d",#N/A,FALSE,"p&amp;l_t&amp;D_01_02 (2)"}</definedName>
    <definedName name="______________________________________s1" hidden="1">{"pl_t&amp;d",#N/A,FALSE,"p&amp;l_t&amp;D_01_02 (2)"}</definedName>
    <definedName name="_____________________________________dd1" hidden="1">{"pl_t&amp;d",#N/A,FALSE,"p&amp;l_t&amp;D_01_02 (2)"}</definedName>
    <definedName name="_____________________________________dem2" hidden="1">{"pl_t&amp;d",#N/A,FALSE,"p&amp;l_t&amp;D_01_02 (2)"}</definedName>
    <definedName name="____________________________________j4" hidden="1">{"pl_t&amp;d",#N/A,FALSE,"p&amp;l_t&amp;D_01_02 (2)"}</definedName>
    <definedName name="____________________________________j5" hidden="1">{"pl_t&amp;d",#N/A,FALSE,"p&amp;l_t&amp;D_01_02 (2)"}</definedName>
    <definedName name="___________________________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__________________not1" hidden="1">{"pl_t&amp;d",#N/A,FALSE,"p&amp;l_t&amp;D_01_02 (2)"}</definedName>
    <definedName name="____________________________________p1" hidden="1">{"pl_t&amp;d",#N/A,FALSE,"p&amp;l_t&amp;D_01_02 (2)"}</definedName>
    <definedName name="____________________________________p2" hidden="1">{"pl_td_01_02",#N/A,FALSE,"p&amp;l_t&amp;D_01_02 (2)"}</definedName>
    <definedName name="____________________________________p3" hidden="1">{"pl_t&amp;d",#N/A,FALSE,"p&amp;l_t&amp;D_01_02 (2)"}</definedName>
    <definedName name="____________________________________p4" hidden="1">{"pl_t&amp;d",#N/A,FALSE,"p&amp;l_t&amp;D_01_02 (2)"}</definedName>
    <definedName name="____________________________________q2" hidden="1">{"pl_t&amp;d",#N/A,FALSE,"p&amp;l_t&amp;D_01_02 (2)"}</definedName>
    <definedName name="____________________________________q3" hidden="1">{"pl_t&amp;d",#N/A,FALSE,"p&amp;l_t&amp;D_01_02 (2)"}</definedName>
    <definedName name="____________________________________s1" hidden="1">{"pl_t&amp;d",#N/A,FALSE,"p&amp;l_t&amp;D_01_02 (2)"}</definedName>
    <definedName name="___________________________________dd1" hidden="1">{"pl_t&amp;d",#N/A,FALSE,"p&amp;l_t&amp;D_01_02 (2)"}</definedName>
    <definedName name="___________________________________dem2" hidden="1">{"pl_t&amp;d",#N/A,FALSE,"p&amp;l_t&amp;D_01_02 (2)"}</definedName>
    <definedName name="___________________________________dem3" hidden="1">{"pl_t&amp;d",#N/A,FALSE,"p&amp;l_t&amp;D_01_02 (2)"}</definedName>
    <definedName name="___________________________________den8" hidden="1">{"pl_t&amp;d",#N/A,FALSE,"p&amp;l_t&amp;D_01_02 (2)"}</definedName>
    <definedName name="__________________________________a3" hidden="1">{"pl_t&amp;d",#N/A,FALSE,"p&amp;l_t&amp;D_01_02 (2)"}</definedName>
    <definedName name="__________________________________j4" hidden="1">{"pl_t&amp;d",#N/A,FALSE,"p&amp;l_t&amp;D_01_02 (2)"}</definedName>
    <definedName name="__________________________________j5" hidden="1">{"pl_t&amp;d",#N/A,FALSE,"p&amp;l_t&amp;D_01_02 (2)"}</definedName>
    <definedName name="_________________________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________________new1" hidden="1">{"pl_t&amp;d",#N/A,FALSE,"p&amp;l_t&amp;D_01_02 (2)"}</definedName>
    <definedName name="__________________________________p1" hidden="1">{"pl_t&amp;d",#N/A,FALSE,"p&amp;l_t&amp;D_01_02 (2)"}</definedName>
    <definedName name="__________________________________p2" hidden="1">{"pl_td_01_02",#N/A,FALSE,"p&amp;l_t&amp;D_01_02 (2)"}</definedName>
    <definedName name="__________________________________p3" hidden="1">{"pl_t&amp;d",#N/A,FALSE,"p&amp;l_t&amp;D_01_02 (2)"}</definedName>
    <definedName name="__________________________________p4" hidden="1">{"pl_t&amp;d",#N/A,FALSE,"p&amp;l_t&amp;D_01_02 (2)"}</definedName>
    <definedName name="__________________________________q2" hidden="1">{"pl_t&amp;d",#N/A,FALSE,"p&amp;l_t&amp;D_01_02 (2)"}</definedName>
    <definedName name="__________________________________q3" hidden="1">{"pl_t&amp;d",#N/A,FALSE,"p&amp;l_t&amp;D_01_02 (2)"}</definedName>
    <definedName name="_________________________________dem3" hidden="1">{"pl_t&amp;d",#N/A,FALSE,"p&amp;l_t&amp;D_01_02 (2)"}</definedName>
    <definedName name="_________________________________den8" hidden="1">{"pl_t&amp;d",#N/A,FALSE,"p&amp;l_t&amp;D_01_02 (2)"}</definedName>
    <definedName name="_________________________________for5" hidden="1">{"pl_t&amp;d",#N/A,FALSE,"p&amp;l_t&amp;D_01_02 (2)"}</definedName>
    <definedName name="_________________________________j3" hidden="1">{"pl_t&amp;d",#N/A,FALSE,"p&amp;l_t&amp;D_01_02 (2)"}</definedName>
    <definedName name="______________________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______________a3" hidden="1">{"pl_t&amp;d",#N/A,FALSE,"p&amp;l_t&amp;D_01_02 (2)"}</definedName>
    <definedName name="________________________________aa1" hidden="1">{"pl_t&amp;d",#N/A,FALSE,"p&amp;l_t&amp;D_01_02 (2)"}</definedName>
    <definedName name="________________________________fin2" hidden="1">{"pl_t&amp;d",#N/A,FALSE,"p&amp;l_t&amp;D_01_02 (2)"}</definedName>
    <definedName name="________________________________j3" hidden="1">{"pl_t&amp;d",#N/A,FALSE,"p&amp;l_t&amp;D_01_02 (2)"}</definedName>
    <definedName name="________________________________j4" hidden="1">{"pl_t&amp;d",#N/A,FALSE,"p&amp;l_t&amp;D_01_02 (2)"}</definedName>
    <definedName name="________________________________j5" hidden="1">{"pl_t&amp;d",#N/A,FALSE,"p&amp;l_t&amp;D_01_02 (2)"}</definedName>
    <definedName name="_______________________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______________new1" hidden="1">{"pl_t&amp;d",#N/A,FALSE,"p&amp;l_t&amp;D_01_02 (2)"}</definedName>
    <definedName name="________________________________no1" hidden="1">{"pl_t&amp;d",#N/A,FALSE,"p&amp;l_t&amp;D_01_02 (2)"}</definedName>
    <definedName name="________________________________not1" hidden="1">{"pl_t&amp;d",#N/A,FALSE,"p&amp;l_t&amp;D_01_02 (2)"}</definedName>
    <definedName name="________________________________p1" hidden="1">{"pl_t&amp;d",#N/A,FALSE,"p&amp;l_t&amp;D_01_02 (2)"}</definedName>
    <definedName name="________________________________p2" hidden="1">{"pl_td_01_02",#N/A,FALSE,"p&amp;l_t&amp;D_01_02 (2)"}</definedName>
    <definedName name="________________________________p3" hidden="1">{"pl_t&amp;d",#N/A,FALSE,"p&amp;l_t&amp;D_01_02 (2)"}</definedName>
    <definedName name="________________________________p4" hidden="1">{"pl_t&amp;d",#N/A,FALSE,"p&amp;l_t&amp;D_01_02 (2)"}</definedName>
    <definedName name="________________________________q2" hidden="1">{"pl_t&amp;d",#N/A,FALSE,"p&amp;l_t&amp;D_01_02 (2)"}</definedName>
    <definedName name="________________________________q3" hidden="1">{"pl_t&amp;d",#N/A,FALSE,"p&amp;l_t&amp;D_01_02 (2)"}</definedName>
    <definedName name="______________________________j5" hidden="1">{"pl_t&amp;d",#N/A,FALSE,"p&amp;l_t&amp;D_01_02 (2)"}</definedName>
    <definedName name="______________________________p1" hidden="1">{"pl_t&amp;d",#N/A,FALSE,"p&amp;l_t&amp;D_01_02 (2)"}</definedName>
    <definedName name="______________________________p2" hidden="1">{"pl_td_01_02",#N/A,FALSE,"p&amp;l_t&amp;D_01_02 (2)"}</definedName>
    <definedName name="______________________________p3" hidden="1">{"pl_t&amp;d",#N/A,FALSE,"p&amp;l_t&amp;D_01_02 (2)"}</definedName>
    <definedName name="______________________________p4" hidden="1">{"pl_t&amp;d",#N/A,FALSE,"p&amp;l_t&amp;D_01_02 (2)"}</definedName>
    <definedName name="______________________________q2" hidden="1">{"pl_t&amp;d",#N/A,FALSE,"p&amp;l_t&amp;D_01_02 (2)"}</definedName>
    <definedName name="______________________________q3" hidden="1">{"pl_t&amp;d",#N/A,FALSE,"p&amp;l_t&amp;D_01_02 (2)"}</definedName>
    <definedName name="_____________________________aa1" hidden="1">{"pl_t&amp;d",#N/A,FALSE,"p&amp;l_t&amp;D_01_02 (2)"}</definedName>
    <definedName name="_____________________________for5" hidden="1">{"pl_t&amp;d",#N/A,FALSE,"p&amp;l_t&amp;D_01_02 (2)"}</definedName>
    <definedName name="_____________________________j4" hidden="1">{"pl_t&amp;d",#N/A,FALSE,"p&amp;l_t&amp;D_01_02 (2)"}</definedName>
    <definedName name="_____________________________j5" hidden="1">{"pl_t&amp;d",#N/A,FALSE,"p&amp;l_t&amp;D_01_02 (2)"}</definedName>
    <definedName name="____________________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___________k1" hidden="1">{"pl_t&amp;d",#N/A,FALSE,"p&amp;l_t&amp;D_01_02 (2)"}</definedName>
    <definedName name="_____________________________new1" hidden="1">{"pl_t&amp;d",#N/A,FALSE,"p&amp;l_t&amp;D_01_02 (2)"}</definedName>
    <definedName name="_____________________________no1" hidden="1">{"pl_t&amp;d",#N/A,FALSE,"p&amp;l_t&amp;D_01_02 (2)"}</definedName>
    <definedName name="_____________________________not1" hidden="1">{"pl_t&amp;d",#N/A,FALSE,"p&amp;l_t&amp;D_01_02 (2)"}</definedName>
    <definedName name="_____________________________p1" hidden="1">{"pl_t&amp;d",#N/A,FALSE,"p&amp;l_t&amp;D_01_02 (2)"}</definedName>
    <definedName name="_____________________________p2" hidden="1">{"pl_td_01_02",#N/A,FALSE,"p&amp;l_t&amp;D_01_02 (2)"}</definedName>
    <definedName name="_____________________________p3" hidden="1">{"pl_t&amp;d",#N/A,FALSE,"p&amp;l_t&amp;D_01_02 (2)"}</definedName>
    <definedName name="_____________________________p4" hidden="1">{"pl_t&amp;d",#N/A,FALSE,"p&amp;l_t&amp;D_01_02 (2)"}</definedName>
    <definedName name="_____________________________q2" hidden="1">{"pl_t&amp;d",#N/A,FALSE,"p&amp;l_t&amp;D_01_02 (2)"}</definedName>
    <definedName name="_____________________________q3" hidden="1">{"pl_t&amp;d",#N/A,FALSE,"p&amp;l_t&amp;D_01_02 (2)"}</definedName>
    <definedName name="_____________________________s1" hidden="1">{"pl_t&amp;d",#N/A,FALSE,"p&amp;l_t&amp;D_01_02 (2)"}</definedName>
    <definedName name="_____________________________s2" hidden="1">{"pl_t&amp;d",#N/A,FALSE,"p&amp;l_t&amp;D_01_02 (2)"}</definedName>
    <definedName name="_____________________________ss1" hidden="1">{"pl_t&amp;d",#N/A,FALSE,"p&amp;l_t&amp;D_01_02 (2)"}</definedName>
    <definedName name="____________________________dem2" hidden="1">{"pl_t&amp;d",#N/A,FALSE,"p&amp;l_t&amp;D_01_02 (2)"}</definedName>
    <definedName name="____________________________dem3" hidden="1">{"pl_t&amp;d",#N/A,FALSE,"p&amp;l_t&amp;D_01_02 (2)"}</definedName>
    <definedName name="___________________________dd1" hidden="1">{"pl_t&amp;d",#N/A,FALSE,"p&amp;l_t&amp;D_01_02 (2)"}</definedName>
    <definedName name="___________________________dem2" hidden="1">{"pl_t&amp;d",#N/A,FALSE,"p&amp;l_t&amp;D_01_02 (2)"}</definedName>
    <definedName name="___________________________dem3" hidden="1">{"pl_t&amp;d",#N/A,FALSE,"p&amp;l_t&amp;D_01_02 (2)"}</definedName>
    <definedName name="___________________________j5" hidden="1">{"pl_t&amp;d",#N/A,FALSE,"p&amp;l_t&amp;D_01_02 (2)"}</definedName>
    <definedName name="__________________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_________k1" hidden="1">{"pl_t&amp;d",#N/A,FALSE,"p&amp;l_t&amp;D_01_02 (2)"}</definedName>
    <definedName name="___________________________no1" hidden="1">{"pl_t&amp;d",#N/A,FALSE,"p&amp;l_t&amp;D_01_02 (2)"}</definedName>
    <definedName name="___________________________not1" hidden="1">{"pl_t&amp;d",#N/A,FALSE,"p&amp;l_t&amp;D_01_02 (2)"}</definedName>
    <definedName name="___________________________p1" hidden="1">{"pl_t&amp;d",#N/A,FALSE,"p&amp;l_t&amp;D_01_02 (2)"}</definedName>
    <definedName name="___________________________p2" hidden="1">{"pl_td_01_02",#N/A,FALSE,"p&amp;l_t&amp;D_01_02 (2)"}</definedName>
    <definedName name="___________________________p3" hidden="1">{"pl_t&amp;d",#N/A,FALSE,"p&amp;l_t&amp;D_01_02 (2)"}</definedName>
    <definedName name="___________________________p4" hidden="1">{"pl_t&amp;d",#N/A,FALSE,"p&amp;l_t&amp;D_01_02 (2)"}</definedName>
    <definedName name="___________________________q2" hidden="1">{"pl_t&amp;d",#N/A,FALSE,"p&amp;l_t&amp;D_01_02 (2)"}</definedName>
    <definedName name="___________________________q3" hidden="1">{"pl_t&amp;d",#N/A,FALSE,"p&amp;l_t&amp;D_01_02 (2)"}</definedName>
    <definedName name="___________________________s1" hidden="1">{"pl_t&amp;d",#N/A,FALSE,"p&amp;l_t&amp;D_01_02 (2)"}</definedName>
    <definedName name="___________________________s2" hidden="1">{"pl_t&amp;d",#N/A,FALSE,"p&amp;l_t&amp;D_01_02 (2)"}</definedName>
    <definedName name="__________________________dd1" hidden="1">{"pl_t&amp;d",#N/A,FALSE,"p&amp;l_t&amp;D_01_02 (2)"}</definedName>
    <definedName name="__________________________dem2" hidden="1">{"pl_t&amp;d",#N/A,FALSE,"p&amp;l_t&amp;D_01_02 (2)"}</definedName>
    <definedName name="__________________________dem3" hidden="1">{"pl_t&amp;d",#N/A,FALSE,"p&amp;l_t&amp;D_01_02 (2)"}</definedName>
    <definedName name="__________________________den8" hidden="1">{"pl_t&amp;d",#N/A,FALSE,"p&amp;l_t&amp;D_01_02 (2)"}</definedName>
    <definedName name="__________________________s1" hidden="1">{"pl_t&amp;d",#N/A,FALSE,"p&amp;l_t&amp;D_01_02 (2)"}</definedName>
    <definedName name="_________________________dd1" hidden="1">{"pl_t&amp;d",#N/A,FALSE,"p&amp;l_t&amp;D_01_02 (2)"}</definedName>
    <definedName name="_________________________den8" hidden="1">{"pl_t&amp;d",#N/A,FALSE,"p&amp;l_t&amp;D_01_02 (2)"}</definedName>
    <definedName name="_________________________j3" hidden="1">{"pl_t&amp;d",#N/A,FALSE,"p&amp;l_t&amp;D_01_02 (2)"}</definedName>
    <definedName name="_________________________j4" hidden="1">{"pl_t&amp;d",#N/A,FALSE,"p&amp;l_t&amp;D_01_02 (2)"}</definedName>
    <definedName name="_________________________j5" hidden="1">{"pl_t&amp;d",#N/A,FALSE,"p&amp;l_t&amp;D_01_02 (2)"}</definedName>
    <definedName name="________________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_______k1" hidden="1">{"pl_t&amp;d",#N/A,FALSE,"p&amp;l_t&amp;D_01_02 (2)"}</definedName>
    <definedName name="_________________________not1" hidden="1">{"pl_t&amp;d",#N/A,FALSE,"p&amp;l_t&amp;D_01_02 (2)"}</definedName>
    <definedName name="_________________________p1" hidden="1">{"pl_t&amp;d",#N/A,FALSE,"p&amp;l_t&amp;D_01_02 (2)"}</definedName>
    <definedName name="_________________________p2" hidden="1">{"pl_td_01_02",#N/A,FALSE,"p&amp;l_t&amp;D_01_02 (2)"}</definedName>
    <definedName name="_________________________p3" hidden="1">{"pl_t&amp;d",#N/A,FALSE,"p&amp;l_t&amp;D_01_02 (2)"}</definedName>
    <definedName name="_________________________p4" hidden="1">{"pl_t&amp;d",#N/A,FALSE,"p&amp;l_t&amp;D_01_02 (2)"}</definedName>
    <definedName name="_________________________q2" hidden="1">{"pl_t&amp;d",#N/A,FALSE,"p&amp;l_t&amp;D_01_02 (2)"}</definedName>
    <definedName name="_________________________q3" hidden="1">{"pl_t&amp;d",#N/A,FALSE,"p&amp;l_t&amp;D_01_02 (2)"}</definedName>
    <definedName name="_________________________s1" hidden="1">{"pl_t&amp;d",#N/A,FALSE,"p&amp;l_t&amp;D_01_02 (2)"}</definedName>
    <definedName name="_________________________s2" hidden="1">{"pl_t&amp;d",#N/A,FALSE,"p&amp;l_t&amp;D_01_02 (2)"}</definedName>
    <definedName name="________________________a3" hidden="1">{"pl_t&amp;d",#N/A,FALSE,"p&amp;l_t&amp;D_01_02 (2)"}</definedName>
    <definedName name="________________________dem2" hidden="1">{"pl_t&amp;d",#N/A,FALSE,"p&amp;l_t&amp;D_01_02 (2)"}</definedName>
    <definedName name="________________________dem3" hidden="1">{"pl_t&amp;d",#N/A,FALSE,"p&amp;l_t&amp;D_01_02 (2)"}</definedName>
    <definedName name="________________________den8" hidden="1">{"pl_t&amp;d",#N/A,FALSE,"p&amp;l_t&amp;D_01_02 (2)"}</definedName>
    <definedName name="________________________for5" hidden="1">{"pl_t&amp;d",#N/A,FALSE,"p&amp;l_t&amp;D_01_02 (2)"}</definedName>
    <definedName name="_______________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______s1" hidden="1">{"pl_t&amp;d",#N/A,FALSE,"p&amp;l_t&amp;D_01_02 (2)"}</definedName>
    <definedName name="_______________________a3" hidden="1">{"pl_t&amp;d",#N/A,FALSE,"p&amp;l_t&amp;D_01_02 (2)"}</definedName>
    <definedName name="_______________________aa1" hidden="1">{"pl_t&amp;d",#N/A,FALSE,"p&amp;l_t&amp;D_01_02 (2)"}</definedName>
    <definedName name="_______________________B1" hidden="1">{"pl_t&amp;d",#N/A,FALSE,"p&amp;l_t&amp;D_01_02 (2)"}</definedName>
    <definedName name="_______________________dd1" hidden="1">{"pl_t&amp;d",#N/A,FALSE,"p&amp;l_t&amp;D_01_02 (2)"}</definedName>
    <definedName name="_______________________dem2" hidden="1">{"pl_t&amp;d",#N/A,FALSE,"p&amp;l_t&amp;D_01_02 (2)"}</definedName>
    <definedName name="_______________________dem3" hidden="1">{"pl_t&amp;d",#N/A,FALSE,"p&amp;l_t&amp;D_01_02 (2)"}</definedName>
    <definedName name="_______________________den8" hidden="1">{"pl_t&amp;d",#N/A,FALSE,"p&amp;l_t&amp;D_01_02 (2)"}</definedName>
    <definedName name="_______________________fin2" hidden="1">{"pl_t&amp;d",#N/A,FALSE,"p&amp;l_t&amp;D_01_02 (2)"}</definedName>
    <definedName name="_______________________for5" hidden="1">{"pl_t&amp;d",#N/A,FALSE,"p&amp;l_t&amp;D_01_02 (2)"}</definedName>
    <definedName name="_______________________j3" hidden="1">{"pl_t&amp;d",#N/A,FALSE,"p&amp;l_t&amp;D_01_02 (2)"}</definedName>
    <definedName name="_______________________j4" hidden="1">{"pl_t&amp;d",#N/A,FALSE,"p&amp;l_t&amp;D_01_02 (2)"}</definedName>
    <definedName name="_______________________j5" hidden="1">{"pl_t&amp;d",#N/A,FALSE,"p&amp;l_t&amp;D_01_02 (2)"}</definedName>
    <definedName name="______________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_____k1" hidden="1">{"pl_t&amp;d",#N/A,FALSE,"p&amp;l_t&amp;D_01_02 (2)"}</definedName>
    <definedName name="____________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_____new1" hidden="1">{"pl_t&amp;d",#N/A,FALSE,"p&amp;l_t&amp;D_01_02 (2)"}</definedName>
    <definedName name="_______________________no1" hidden="1">{"pl_t&amp;d",#N/A,FALSE,"p&amp;l_t&amp;D_01_02 (2)"}</definedName>
    <definedName name="_______________________not1" hidden="1">{"pl_t&amp;d",#N/A,FALSE,"p&amp;l_t&amp;D_01_02 (2)"}</definedName>
    <definedName name="_______________________p1" hidden="1">{"pl_t&amp;d",#N/A,FALSE,"p&amp;l_t&amp;D_01_02 (2)"}</definedName>
    <definedName name="_______________________p2" hidden="1">{"pl_td_01_02",#N/A,FALSE,"p&amp;l_t&amp;D_01_02 (2)"}</definedName>
    <definedName name="_______________________p3" hidden="1">{"pl_t&amp;d",#N/A,FALSE,"p&amp;l_t&amp;D_01_02 (2)"}</definedName>
    <definedName name="_______________________p4" hidden="1">{"pl_t&amp;d",#N/A,FALSE,"p&amp;l_t&amp;D_01_02 (2)"}</definedName>
    <definedName name="_______________________q2" hidden="1">{"pl_t&amp;d",#N/A,FALSE,"p&amp;l_t&amp;D_01_02 (2)"}</definedName>
    <definedName name="_______________________q3" hidden="1">{"pl_t&amp;d",#N/A,FALSE,"p&amp;l_t&amp;D_01_02 (2)"}</definedName>
    <definedName name="_______________________ss1" hidden="1">{"pl_t&amp;d",#N/A,FALSE,"p&amp;l_t&amp;D_01_02 (2)"}</definedName>
    <definedName name="______________________a3" hidden="1">{"pl_t&amp;d",#N/A,FALSE,"p&amp;l_t&amp;D_01_02 (2)"}</definedName>
    <definedName name="______________________aa1" hidden="1">{"pl_t&amp;d",#N/A,FALSE,"p&amp;l_t&amp;D_01_02 (2)"}</definedName>
    <definedName name="______________________B1" hidden="1">{"pl_t&amp;d",#N/A,FALSE,"p&amp;l_t&amp;D_01_02 (2)"}</definedName>
    <definedName name="______________________dd1" hidden="1">{"pl_t&amp;d",#N/A,FALSE,"p&amp;l_t&amp;D_01_02 (2)"}</definedName>
    <definedName name="______________________dem2" hidden="1">{"pl_t&amp;d",#N/A,FALSE,"p&amp;l_t&amp;D_01_02 (2)"}</definedName>
    <definedName name="______________________dem3" hidden="1">{"pl_t&amp;d",#N/A,FALSE,"p&amp;l_t&amp;D_01_02 (2)"}</definedName>
    <definedName name="______________________fin2" hidden="1">{"pl_t&amp;d",#N/A,FALSE,"p&amp;l_t&amp;D_01_02 (2)"}</definedName>
    <definedName name="______________________for5" hidden="1">{"pl_t&amp;d",#N/A,FALSE,"p&amp;l_t&amp;D_01_02 (2)"}</definedName>
    <definedName name="______________________j3" hidden="1">{"pl_t&amp;d",#N/A,FALSE,"p&amp;l_t&amp;D_01_02 (2)"}</definedName>
    <definedName name="______________________j4" hidden="1">{"pl_t&amp;d",#N/A,FALSE,"p&amp;l_t&amp;D_01_02 (2)"}</definedName>
    <definedName name="______________________j5" hidden="1">{"pl_t&amp;d",#N/A,FALSE,"p&amp;l_t&amp;D_01_02 (2)"}</definedName>
    <definedName name="_____________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____k1" hidden="1">{"pl_t&amp;d",#N/A,FALSE,"p&amp;l_t&amp;D_01_02 (2)"}</definedName>
    <definedName name="___________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____new1" hidden="1">{"pl_t&amp;d",#N/A,FALSE,"p&amp;l_t&amp;D_01_02 (2)"}</definedName>
    <definedName name="______________________no1" hidden="1">{"pl_t&amp;d",#N/A,FALSE,"p&amp;l_t&amp;D_01_02 (2)"}</definedName>
    <definedName name="______________________not1" hidden="1">{"pl_t&amp;d",#N/A,FALSE,"p&amp;l_t&amp;D_01_02 (2)"}</definedName>
    <definedName name="______________________p1" hidden="1">{"pl_t&amp;d",#N/A,FALSE,"p&amp;l_t&amp;D_01_02 (2)"}</definedName>
    <definedName name="______________________p2" hidden="1">{"pl_td_01_02",#N/A,FALSE,"p&amp;l_t&amp;D_01_02 (2)"}</definedName>
    <definedName name="______________________p3" hidden="1">{"pl_t&amp;d",#N/A,FALSE,"p&amp;l_t&amp;D_01_02 (2)"}</definedName>
    <definedName name="______________________p4" hidden="1">{"pl_t&amp;d",#N/A,FALSE,"p&amp;l_t&amp;D_01_02 (2)"}</definedName>
    <definedName name="______________________q2" hidden="1">{"pl_t&amp;d",#N/A,FALSE,"p&amp;l_t&amp;D_01_02 (2)"}</definedName>
    <definedName name="______________________q3" hidden="1">{"pl_t&amp;d",#N/A,FALSE,"p&amp;l_t&amp;D_01_02 (2)"}</definedName>
    <definedName name="______________________s1" hidden="1">{"pl_t&amp;d",#N/A,FALSE,"p&amp;l_t&amp;D_01_02 (2)"}</definedName>
    <definedName name="______________________s2" hidden="1">{"pl_t&amp;d",#N/A,FALSE,"p&amp;l_t&amp;D_01_02 (2)"}</definedName>
    <definedName name="______________________ss1" hidden="1">{"pl_t&amp;d",#N/A,FALSE,"p&amp;l_t&amp;D_01_02 (2)"}</definedName>
    <definedName name="_____________________aa1" hidden="1">{"pl_t&amp;d",#N/A,FALSE,"p&amp;l_t&amp;D_01_02 (2)"}</definedName>
    <definedName name="_____________________B1" hidden="1">{"pl_t&amp;d",#N/A,FALSE,"p&amp;l_t&amp;D_01_02 (2)"}</definedName>
    <definedName name="_____________________dd1" hidden="1">{"pl_t&amp;d",#N/A,FALSE,"p&amp;l_t&amp;D_01_02 (2)"}</definedName>
    <definedName name="_____________________dem2" hidden="1">{"pl_t&amp;d",#N/A,FALSE,"p&amp;l_t&amp;D_01_02 (2)"}</definedName>
    <definedName name="_____________________dem3" hidden="1">{"pl_t&amp;d",#N/A,FALSE,"p&amp;l_t&amp;D_01_02 (2)"}</definedName>
    <definedName name="_____________________den8" hidden="1">{"pl_t&amp;d",#N/A,FALSE,"p&amp;l_t&amp;D_01_02 (2)"}</definedName>
    <definedName name="_____________________fin2" hidden="1">{"pl_t&amp;d",#N/A,FALSE,"p&amp;l_t&amp;D_01_02 (2)"}</definedName>
    <definedName name="_____________________j3" hidden="1">{"pl_t&amp;d",#N/A,FALSE,"p&amp;l_t&amp;D_01_02 (2)"}</definedName>
    <definedName name="_____________________j4" hidden="1">{"pl_t&amp;d",#N/A,FALSE,"p&amp;l_t&amp;D_01_02 (2)"}</definedName>
    <definedName name="_____________________j5" hidden="1">{"pl_t&amp;d",#N/A,FALSE,"p&amp;l_t&amp;D_01_02 (2)"}</definedName>
    <definedName name="_____________________k1" hidden="1">{"pl_t&amp;d",#N/A,FALSE,"p&amp;l_t&amp;D_01_02 (2)"}</definedName>
    <definedName name="_____________________new1" hidden="1">{"pl_t&amp;d",#N/A,FALSE,"p&amp;l_t&amp;D_01_02 (2)"}</definedName>
    <definedName name="_____________________no1" hidden="1">{"pl_t&amp;d",#N/A,FALSE,"p&amp;l_t&amp;D_01_02 (2)"}</definedName>
    <definedName name="_____________________not1" hidden="1">{"pl_t&amp;d",#N/A,FALSE,"p&amp;l_t&amp;D_01_02 (2)"}</definedName>
    <definedName name="_____________________p1" hidden="1">{"pl_t&amp;d",#N/A,FALSE,"p&amp;l_t&amp;D_01_02 (2)"}</definedName>
    <definedName name="_____________________p2" hidden="1">{"pl_td_01_02",#N/A,FALSE,"p&amp;l_t&amp;D_01_02 (2)"}</definedName>
    <definedName name="_____________________p3" hidden="1">{"pl_t&amp;d",#N/A,FALSE,"p&amp;l_t&amp;D_01_02 (2)"}</definedName>
    <definedName name="_____________________p4" hidden="1">{"pl_t&amp;d",#N/A,FALSE,"p&amp;l_t&amp;D_01_02 (2)"}</definedName>
    <definedName name="_____________________q2" hidden="1">{"pl_t&amp;d",#N/A,FALSE,"p&amp;l_t&amp;D_01_02 (2)"}</definedName>
    <definedName name="_____________________q3" hidden="1">{"pl_t&amp;d",#N/A,FALSE,"p&amp;l_t&amp;D_01_02 (2)"}</definedName>
    <definedName name="_____________________s1" hidden="1">{"pl_t&amp;d",#N/A,FALSE,"p&amp;l_t&amp;D_01_02 (2)"}</definedName>
    <definedName name="_____________________s2" hidden="1">{"pl_t&amp;d",#N/A,FALSE,"p&amp;l_t&amp;D_01_02 (2)"}</definedName>
    <definedName name="_____________________ss1" hidden="1">{"pl_t&amp;d",#N/A,FALSE,"p&amp;l_t&amp;D_01_02 (2)"}</definedName>
    <definedName name="____________________a3" hidden="1">{"pl_t&amp;d",#N/A,FALSE,"p&amp;l_t&amp;D_01_02 (2)"}</definedName>
    <definedName name="____________________aa1" hidden="1">{"pl_t&amp;d",#N/A,FALSE,"p&amp;l_t&amp;D_01_02 (2)"}</definedName>
    <definedName name="____________________B1" hidden="1">{"pl_t&amp;d",#N/A,FALSE,"p&amp;l_t&amp;D_01_02 (2)"}</definedName>
    <definedName name="____________________dd1" hidden="1">{"pl_t&amp;d",#N/A,FALSE,"p&amp;l_t&amp;D_01_02 (2)"}</definedName>
    <definedName name="____________________dem2" hidden="1">{"pl_t&amp;d",#N/A,FALSE,"p&amp;l_t&amp;D_01_02 (2)"}</definedName>
    <definedName name="____________________dem3" hidden="1">{"pl_t&amp;d",#N/A,FALSE,"p&amp;l_t&amp;D_01_02 (2)"}</definedName>
    <definedName name="____________________den8" hidden="1">{"pl_t&amp;d",#N/A,FALSE,"p&amp;l_t&amp;D_01_02 (2)"}</definedName>
    <definedName name="____________________fin2" hidden="1">{"pl_t&amp;d",#N/A,FALSE,"p&amp;l_t&amp;D_01_02 (2)"}</definedName>
    <definedName name="____________________for5" hidden="1">{"pl_t&amp;d",#N/A,FALSE,"p&amp;l_t&amp;D_01_02 (2)"}</definedName>
    <definedName name="____________________j3" hidden="1">{"pl_t&amp;d",#N/A,FALSE,"p&amp;l_t&amp;D_01_02 (2)"}</definedName>
    <definedName name="____________________j4" hidden="1">{"pl_t&amp;d",#N/A,FALSE,"p&amp;l_t&amp;D_01_02 (2)"}</definedName>
    <definedName name="____________________j5" hidden="1">{"pl_t&amp;d",#N/A,FALSE,"p&amp;l_t&amp;D_01_02 (2)"}</definedName>
    <definedName name="___________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__k1" hidden="1">{"pl_t&amp;d",#N/A,FALSE,"p&amp;l_t&amp;D_01_02 (2)"}</definedName>
    <definedName name="_________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__new1" hidden="1">{"pl_t&amp;d",#N/A,FALSE,"p&amp;l_t&amp;D_01_02 (2)"}</definedName>
    <definedName name="____________________no1" hidden="1">{"pl_t&amp;d",#N/A,FALSE,"p&amp;l_t&amp;D_01_02 (2)"}</definedName>
    <definedName name="____________________not1" hidden="1">{"pl_t&amp;d",#N/A,FALSE,"p&amp;l_t&amp;D_01_02 (2)"}</definedName>
    <definedName name="____________________p1" hidden="1">{"pl_t&amp;d",#N/A,FALSE,"p&amp;l_t&amp;D_01_02 (2)"}</definedName>
    <definedName name="____________________p2" hidden="1">{"pl_td_01_02",#N/A,FALSE,"p&amp;l_t&amp;D_01_02 (2)"}</definedName>
    <definedName name="____________________p3" hidden="1">{"pl_t&amp;d",#N/A,FALSE,"p&amp;l_t&amp;D_01_02 (2)"}</definedName>
    <definedName name="____________________p4" hidden="1">{"pl_t&amp;d",#N/A,FALSE,"p&amp;l_t&amp;D_01_02 (2)"}</definedName>
    <definedName name="____________________q2" hidden="1">{"pl_t&amp;d",#N/A,FALSE,"p&amp;l_t&amp;D_01_02 (2)"}</definedName>
    <definedName name="____________________q3" hidden="1">{"pl_t&amp;d",#N/A,FALSE,"p&amp;l_t&amp;D_01_02 (2)"}</definedName>
    <definedName name="____________________s1" hidden="1">{"pl_t&amp;d",#N/A,FALSE,"p&amp;l_t&amp;D_01_02 (2)"}</definedName>
    <definedName name="____________________s2" hidden="1">{"pl_t&amp;d",#N/A,FALSE,"p&amp;l_t&amp;D_01_02 (2)"}</definedName>
    <definedName name="____________________ss1" hidden="1">{"pl_t&amp;d",#N/A,FALSE,"p&amp;l_t&amp;D_01_02 (2)"}</definedName>
    <definedName name="___________________a3" hidden="1">{"pl_t&amp;d",#N/A,FALSE,"p&amp;l_t&amp;D_01_02 (2)"}</definedName>
    <definedName name="___________________dd1" hidden="1">{"pl_t&amp;d",#N/A,FALSE,"p&amp;l_t&amp;D_01_02 (2)"}</definedName>
    <definedName name="___________________dem2" hidden="1">{"pl_t&amp;d",#N/A,FALSE,"p&amp;l_t&amp;D_01_02 (2)"}</definedName>
    <definedName name="___________________dem3" hidden="1">{"pl_t&amp;d",#N/A,FALSE,"p&amp;l_t&amp;D_01_02 (2)"}</definedName>
    <definedName name="___________________den8" hidden="1">{"pl_t&amp;d",#N/A,FALSE,"p&amp;l_t&amp;D_01_02 (2)"}</definedName>
    <definedName name="___________________for5" hidden="1">{"pl_t&amp;d",#N/A,FALSE,"p&amp;l_t&amp;D_01_02 (2)"}</definedName>
    <definedName name="__________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_s1" hidden="1">{"pl_t&amp;d",#N/A,FALSE,"p&amp;l_t&amp;D_01_02 (2)"}</definedName>
    <definedName name="__________________a3" hidden="1">{"pl_t&amp;d",#N/A,FALSE,"p&amp;l_t&amp;D_01_02 (2)"}</definedName>
    <definedName name="__________________aa1" hidden="1">{"pl_t&amp;d",#N/A,FALSE,"p&amp;l_t&amp;D_01_02 (2)"}</definedName>
    <definedName name="__________________ACD06" hidden="1">{"pl_t&amp;d",#N/A,FALSE,"p&amp;l_t&amp;D_01_02 (2)"}</definedName>
    <definedName name="__________________B1" hidden="1">{"pl_t&amp;d",#N/A,FALSE,"p&amp;l_t&amp;D_01_02 (2)"}</definedName>
    <definedName name="__________________dd1" hidden="1">{"pl_t&amp;d",#N/A,FALSE,"p&amp;l_t&amp;D_01_02 (2)"}</definedName>
    <definedName name="__________________dem2" hidden="1">{"pl_t&amp;d",#N/A,FALSE,"p&amp;l_t&amp;D_01_02 (2)"}</definedName>
    <definedName name="__________________dem3" hidden="1">{"pl_t&amp;d",#N/A,FALSE,"p&amp;l_t&amp;D_01_02 (2)"}</definedName>
    <definedName name="__________________den8" hidden="1">{"pl_t&amp;d",#N/A,FALSE,"p&amp;l_t&amp;D_01_02 (2)"}</definedName>
    <definedName name="__________________fin2" hidden="1">{"pl_t&amp;d",#N/A,FALSE,"p&amp;l_t&amp;D_01_02 (2)"}</definedName>
    <definedName name="__________________for5" hidden="1">{"pl_t&amp;d",#N/A,FALSE,"p&amp;l_t&amp;D_01_02 (2)"}</definedName>
    <definedName name="__________________j3" hidden="1">{"pl_t&amp;d",#N/A,FALSE,"p&amp;l_t&amp;D_01_02 (2)"}</definedName>
    <definedName name="__________________j4" hidden="1">{"pl_t&amp;d",#N/A,FALSE,"p&amp;l_t&amp;D_01_02 (2)"}</definedName>
    <definedName name="__________________j5" hidden="1">{"pl_t&amp;d",#N/A,FALSE,"p&amp;l_t&amp;D_01_02 (2)"}</definedName>
    <definedName name="_________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k1" hidden="1">{"pl_t&amp;d",#N/A,FALSE,"p&amp;l_t&amp;D_01_02 (2)"}</definedName>
    <definedName name="_______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new1" hidden="1">{"pl_t&amp;d",#N/A,FALSE,"p&amp;l_t&amp;D_01_02 (2)"}</definedName>
    <definedName name="__________________no1" hidden="1">{"pl_t&amp;d",#N/A,FALSE,"p&amp;l_t&amp;D_01_02 (2)"}</definedName>
    <definedName name="__________________not1" hidden="1">{"pl_t&amp;d",#N/A,FALSE,"p&amp;l_t&amp;D_01_02 (2)"}</definedName>
    <definedName name="__________________p1" hidden="1">{"pl_t&amp;d",#N/A,FALSE,"p&amp;l_t&amp;D_01_02 (2)"}</definedName>
    <definedName name="__________________p2" hidden="1">{"pl_td_01_02",#N/A,FALSE,"p&amp;l_t&amp;D_01_02 (2)"}</definedName>
    <definedName name="__________________p3" hidden="1">{"pl_t&amp;d",#N/A,FALSE,"p&amp;l_t&amp;D_01_02 (2)"}</definedName>
    <definedName name="__________________p4" hidden="1">{"pl_t&amp;d",#N/A,FALSE,"p&amp;l_t&amp;D_01_02 (2)"}</definedName>
    <definedName name="__________________q2" hidden="1">{"pl_t&amp;d",#N/A,FALSE,"p&amp;l_t&amp;D_01_02 (2)"}</definedName>
    <definedName name="__________________q3" hidden="1">{"pl_t&amp;d",#N/A,FALSE,"p&amp;l_t&amp;D_01_02 (2)"}</definedName>
    <definedName name="__________________RAM4" hidden="1">{"pl_t&amp;d",#N/A,FALSE,"p&amp;l_t&amp;D_01_02 (2)"}</definedName>
    <definedName name="__________________s1" hidden="1">{"pl_t&amp;d",#N/A,FALSE,"p&amp;l_t&amp;D_01_02 (2)"}</definedName>
    <definedName name="__________________s2" hidden="1">{"pl_t&amp;d",#N/A,FALSE,"p&amp;l_t&amp;D_01_02 (2)"}</definedName>
    <definedName name="__________________ss1" hidden="1">{"pl_t&amp;d",#N/A,FALSE,"p&amp;l_t&amp;D_01_02 (2)"}</definedName>
    <definedName name="_________________a3" hidden="1">{"pl_t&amp;d",#N/A,FALSE,"p&amp;l_t&amp;D_01_02 (2)"}</definedName>
    <definedName name="_________________aa1" hidden="1">{"pl_t&amp;d",#N/A,FALSE,"p&amp;l_t&amp;D_01_02 (2)"}</definedName>
    <definedName name="_________________ACD06" hidden="1">{"pl_t&amp;d",#N/A,FALSE,"p&amp;l_t&amp;D_01_02 (2)"}</definedName>
    <definedName name="_________________B1" hidden="1">{"pl_t&amp;d",#N/A,FALSE,"p&amp;l_t&amp;D_01_02 (2)"}</definedName>
    <definedName name="_________________dd1" hidden="1">{"pl_t&amp;d",#N/A,FALSE,"p&amp;l_t&amp;D_01_02 (2)"}</definedName>
    <definedName name="_________________dem2" hidden="1">{"pl_t&amp;d",#N/A,FALSE,"p&amp;l_t&amp;D_01_02 (2)"}</definedName>
    <definedName name="_________________dem3" hidden="1">{"pl_t&amp;d",#N/A,FALSE,"p&amp;l_t&amp;D_01_02 (2)"}</definedName>
    <definedName name="_________________den8" hidden="1">{"pl_t&amp;d",#N/A,FALSE,"p&amp;l_t&amp;D_01_02 (2)"}</definedName>
    <definedName name="_________________fin2" hidden="1">{"pl_t&amp;d",#N/A,FALSE,"p&amp;l_t&amp;D_01_02 (2)"}</definedName>
    <definedName name="_________________for5" hidden="1">{"pl_t&amp;d",#N/A,FALSE,"p&amp;l_t&amp;D_01_02 (2)"}</definedName>
    <definedName name="_________________j3" hidden="1">{"pl_t&amp;d",#N/A,FALSE,"p&amp;l_t&amp;D_01_02 (2)"}</definedName>
    <definedName name="_________________j4" hidden="1">{"pl_t&amp;d",#N/A,FALSE,"p&amp;l_t&amp;D_01_02 (2)"}</definedName>
    <definedName name="_________________j5" hidden="1">{"pl_t&amp;d",#N/A,FALSE,"p&amp;l_t&amp;D_01_02 (2)"}</definedName>
    <definedName name="________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k1" hidden="1">{"pl_t&amp;d",#N/A,FALSE,"p&amp;l_t&amp;D_01_02 (2)"}</definedName>
    <definedName name="______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new1" hidden="1">{"pl_t&amp;d",#N/A,FALSE,"p&amp;l_t&amp;D_01_02 (2)"}</definedName>
    <definedName name="_________________no1" hidden="1">{"pl_t&amp;d",#N/A,FALSE,"p&amp;l_t&amp;D_01_02 (2)"}</definedName>
    <definedName name="_________________not1" hidden="1">{"pl_t&amp;d",#N/A,FALSE,"p&amp;l_t&amp;D_01_02 (2)"}</definedName>
    <definedName name="_________________p1" hidden="1">{"pl_t&amp;d",#N/A,FALSE,"p&amp;l_t&amp;D_01_02 (2)"}</definedName>
    <definedName name="_________________p2" hidden="1">{"pl_td_01_02",#N/A,FALSE,"p&amp;l_t&amp;D_01_02 (2)"}</definedName>
    <definedName name="_________________p3" hidden="1">{"pl_t&amp;d",#N/A,FALSE,"p&amp;l_t&amp;D_01_02 (2)"}</definedName>
    <definedName name="_________________p4" hidden="1">{"pl_t&amp;d",#N/A,FALSE,"p&amp;l_t&amp;D_01_02 (2)"}</definedName>
    <definedName name="_________________q2" hidden="1">{"pl_t&amp;d",#N/A,FALSE,"p&amp;l_t&amp;D_01_02 (2)"}</definedName>
    <definedName name="_________________q3" hidden="1">{"pl_t&amp;d",#N/A,FALSE,"p&amp;l_t&amp;D_01_02 (2)"}</definedName>
    <definedName name="_________________RAM4" hidden="1">{"pl_t&amp;d",#N/A,FALSE,"p&amp;l_t&amp;D_01_02 (2)"}</definedName>
    <definedName name="_________________s1" hidden="1">{"pl_t&amp;d",#N/A,FALSE,"p&amp;l_t&amp;D_01_02 (2)"}</definedName>
    <definedName name="_________________s2" hidden="1">{"pl_t&amp;d",#N/A,FALSE,"p&amp;l_t&amp;D_01_02 (2)"}</definedName>
    <definedName name="_________________ss1" hidden="1">{"pl_t&amp;d",#N/A,FALSE,"p&amp;l_t&amp;D_01_02 (2)"}</definedName>
    <definedName name="________________a3" hidden="1">{"pl_t&amp;d",#N/A,FALSE,"p&amp;l_t&amp;D_01_02 (2)"}</definedName>
    <definedName name="________________aa1" hidden="1">{"pl_t&amp;d",#N/A,FALSE,"p&amp;l_t&amp;D_01_02 (2)"}</definedName>
    <definedName name="________________ACD06" hidden="1">{"pl_t&amp;d",#N/A,FALSE,"p&amp;l_t&amp;D_01_02 (2)"}</definedName>
    <definedName name="________________B1" hidden="1">{"pl_t&amp;d",#N/A,FALSE,"p&amp;l_t&amp;D_01_02 (2)"}</definedName>
    <definedName name="________________dd1" hidden="1">{"pl_t&amp;d",#N/A,FALSE,"p&amp;l_t&amp;D_01_02 (2)"}</definedName>
    <definedName name="________________dem2" hidden="1">{"pl_t&amp;d",#N/A,FALSE,"p&amp;l_t&amp;D_01_02 (2)"}</definedName>
    <definedName name="________________dem3" hidden="1">{"pl_t&amp;d",#N/A,FALSE,"p&amp;l_t&amp;D_01_02 (2)"}</definedName>
    <definedName name="________________den8" hidden="1">{"pl_t&amp;d",#N/A,FALSE,"p&amp;l_t&amp;D_01_02 (2)"}</definedName>
    <definedName name="________________fin2" hidden="1">{"pl_t&amp;d",#N/A,FALSE,"p&amp;l_t&amp;D_01_02 (2)"}</definedName>
    <definedName name="________________for5" hidden="1">{"pl_t&amp;d",#N/A,FALSE,"p&amp;l_t&amp;D_01_02 (2)"}</definedName>
    <definedName name="________________j3" hidden="1">{"pl_t&amp;d",#N/A,FALSE,"p&amp;l_t&amp;D_01_02 (2)"}</definedName>
    <definedName name="________________j4" hidden="1">{"pl_t&amp;d",#N/A,FALSE,"p&amp;l_t&amp;D_01_02 (2)"}</definedName>
    <definedName name="________________j5" hidden="1">{"pl_t&amp;d",#N/A,FALSE,"p&amp;l_t&amp;D_01_02 (2)"}</definedName>
    <definedName name="_______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k1" hidden="1">{"pl_t&amp;d",#N/A,FALSE,"p&amp;l_t&amp;D_01_02 (2)"}</definedName>
    <definedName name="_____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new1" hidden="1">{"pl_t&amp;d",#N/A,FALSE,"p&amp;l_t&amp;D_01_02 (2)"}</definedName>
    <definedName name="________________no1" hidden="1">{"pl_t&amp;d",#N/A,FALSE,"p&amp;l_t&amp;D_01_02 (2)"}</definedName>
    <definedName name="________________not1" hidden="1">{"pl_t&amp;d",#N/A,FALSE,"p&amp;l_t&amp;D_01_02 (2)"}</definedName>
    <definedName name="________________p1" hidden="1">{"pl_t&amp;d",#N/A,FALSE,"p&amp;l_t&amp;D_01_02 (2)"}</definedName>
    <definedName name="________________p2" hidden="1">{"pl_td_01_02",#N/A,FALSE,"p&amp;l_t&amp;D_01_02 (2)"}</definedName>
    <definedName name="________________p3" hidden="1">{"pl_t&amp;d",#N/A,FALSE,"p&amp;l_t&amp;D_01_02 (2)"}</definedName>
    <definedName name="________________p4" hidden="1">{"pl_t&amp;d",#N/A,FALSE,"p&amp;l_t&amp;D_01_02 (2)"}</definedName>
    <definedName name="________________q2" hidden="1">{"pl_t&amp;d",#N/A,FALSE,"p&amp;l_t&amp;D_01_02 (2)"}</definedName>
    <definedName name="________________q3" hidden="1">{"pl_t&amp;d",#N/A,FALSE,"p&amp;l_t&amp;D_01_02 (2)"}</definedName>
    <definedName name="________________RAM4" hidden="1">{"pl_t&amp;d",#N/A,FALSE,"p&amp;l_t&amp;D_01_02 (2)"}</definedName>
    <definedName name="________________s1" hidden="1">{"pl_t&amp;d",#N/A,FALSE,"p&amp;l_t&amp;D_01_02 (2)"}</definedName>
    <definedName name="________________s2" hidden="1">{"pl_t&amp;d",#N/A,FALSE,"p&amp;l_t&amp;D_01_02 (2)"}</definedName>
    <definedName name="________________ss1" hidden="1">{"pl_t&amp;d",#N/A,FALSE,"p&amp;l_t&amp;D_01_02 (2)"}</definedName>
    <definedName name="_______________A11" hidden="1">{"pl_t&amp;d",#N/A,FALSE,"p&amp;l_t&amp;D_01_02 (2)"}</definedName>
    <definedName name="_______________A2" hidden="1">{"pl_t&amp;d",#N/A,FALSE,"p&amp;l_t&amp;D_01_02 (2)"}</definedName>
    <definedName name="_______________a3" hidden="1">{"pl_t&amp;d",#N/A,FALSE,"p&amp;l_t&amp;D_01_02 (2)"}</definedName>
    <definedName name="_______________aa1" hidden="1">{"pl_t&amp;d",#N/A,FALSE,"p&amp;l_t&amp;D_01_02 (2)"}</definedName>
    <definedName name="_______________ACD06" hidden="1">{"pl_t&amp;d",#N/A,FALSE,"p&amp;l_t&amp;D_01_02 (2)"}</definedName>
    <definedName name="_______________B1" hidden="1">{"pl_t&amp;d",#N/A,FALSE,"p&amp;l_t&amp;D_01_02 (2)"}</definedName>
    <definedName name="_______________BSD1">#REF!</definedName>
    <definedName name="_______________BSD2">#REF!</definedName>
    <definedName name="_______________CAT04" hidden="1">{"pl_t&amp;d",#N/A,FALSE,"p&amp;l_t&amp;D_01_02 (2)"}</definedName>
    <definedName name="_______________dd1" hidden="1">{"pl_t&amp;d",#N/A,FALSE,"p&amp;l_t&amp;D_01_02 (2)"}</definedName>
    <definedName name="_______________dem2" hidden="1">{"pl_t&amp;d",#N/A,FALSE,"p&amp;l_t&amp;D_01_02 (2)"}</definedName>
    <definedName name="_______________dem3" hidden="1">{"pl_t&amp;d",#N/A,FALSE,"p&amp;l_t&amp;D_01_02 (2)"}</definedName>
    <definedName name="_______________den8" hidden="1">{"pl_t&amp;d",#N/A,FALSE,"p&amp;l_t&amp;D_01_02 (2)"}</definedName>
    <definedName name="_______________DTR1" hidden="1">{"pl_t&amp;d",#N/A,FALSE,"p&amp;l_t&amp;D_01_02 (2)"}</definedName>
    <definedName name="_______________DTR3" hidden="1">{"pl_t&amp;d",#N/A,FALSE,"p&amp;l_t&amp;D_01_02 (2)"}</definedName>
    <definedName name="_______________E5" hidden="1">{"pl_t&amp;d",#N/A,FALSE,"p&amp;l_t&amp;D_01_02 (2)"}</definedName>
    <definedName name="_______________fin2" hidden="1">{"pl_t&amp;d",#N/A,FALSE,"p&amp;l_t&amp;D_01_02 (2)"}</definedName>
    <definedName name="_______________for5" hidden="1">{"pl_t&amp;d",#N/A,FALSE,"p&amp;l_t&amp;D_01_02 (2)"}</definedName>
    <definedName name="_______________IED1">#REF!</definedName>
    <definedName name="_______________IED2">#REF!</definedName>
    <definedName name="_______________j3" hidden="1">{"pl_t&amp;d",#N/A,FALSE,"p&amp;l_t&amp;D_01_02 (2)"}</definedName>
    <definedName name="_______________j4" hidden="1">{"pl_t&amp;d",#N/A,FALSE,"p&amp;l_t&amp;D_01_02 (2)"}</definedName>
    <definedName name="_______________j5" hidden="1">{"pl_t&amp;d",#N/A,FALSE,"p&amp;l_t&amp;D_01_02 (2)"}</definedName>
    <definedName name="______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k1" hidden="1">{"pl_t&amp;d",#N/A,FALSE,"p&amp;l_t&amp;D_01_02 (2)"}</definedName>
    <definedName name="____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new1" hidden="1">{"pl_t&amp;d",#N/A,FALSE,"p&amp;l_t&amp;D_01_02 (2)"}</definedName>
    <definedName name="_______________no1" hidden="1">{"pl_t&amp;d",#N/A,FALSE,"p&amp;l_t&amp;D_01_02 (2)"}</definedName>
    <definedName name="_______________not1" hidden="1">{"pl_t&amp;d",#N/A,FALSE,"p&amp;l_t&amp;D_01_02 (2)"}</definedName>
    <definedName name="_______________p1" hidden="1">{"pl_t&amp;d",#N/A,FALSE,"p&amp;l_t&amp;D_01_02 (2)"}</definedName>
    <definedName name="_______________p2" hidden="1">{"pl_td_01_02",#N/A,FALSE,"p&amp;l_t&amp;D_01_02 (2)"}</definedName>
    <definedName name="_______________p3" hidden="1">{"pl_t&amp;d",#N/A,FALSE,"p&amp;l_t&amp;D_01_02 (2)"}</definedName>
    <definedName name="_______________p4" hidden="1">{"pl_t&amp;d",#N/A,FALSE,"p&amp;l_t&amp;D_01_02 (2)"}</definedName>
    <definedName name="_______________q2" hidden="1">{"pl_t&amp;d",#N/A,FALSE,"p&amp;l_t&amp;D_01_02 (2)"}</definedName>
    <definedName name="_______________q3" hidden="1">{"pl_t&amp;d",#N/A,FALSE,"p&amp;l_t&amp;D_01_02 (2)"}</definedName>
    <definedName name="_______________RAM4" hidden="1">{"pl_t&amp;d",#N/A,FALSE,"p&amp;l_t&amp;D_01_02 (2)"}</definedName>
    <definedName name="_______________s1" hidden="1">{"pl_t&amp;d",#N/A,FALSE,"p&amp;l_t&amp;D_01_02 (2)"}</definedName>
    <definedName name="_______________s2" hidden="1">{"pl_t&amp;d",#N/A,FALSE,"p&amp;l_t&amp;D_01_02 (2)"}</definedName>
    <definedName name="_______________ss1" hidden="1">{"pl_t&amp;d",#N/A,FALSE,"p&amp;l_t&amp;D_01_02 (2)"}</definedName>
    <definedName name="_______________udc12" hidden="1">{"pl_t&amp;d",#N/A,FALSE,"p&amp;l_t&amp;D_01_02 (2)"}</definedName>
    <definedName name="______________A11" hidden="1">{"pl_t&amp;d",#N/A,FALSE,"p&amp;l_t&amp;D_01_02 (2)"}</definedName>
    <definedName name="______________A2" hidden="1">{"pl_t&amp;d",#N/A,FALSE,"p&amp;l_t&amp;D_01_02 (2)"}</definedName>
    <definedName name="______________a3" hidden="1">{"pl_t&amp;d",#N/A,FALSE,"p&amp;l_t&amp;D_01_02 (2)"}</definedName>
    <definedName name="______________aa1" hidden="1">{"pl_t&amp;d",#N/A,FALSE,"p&amp;l_t&amp;D_01_02 (2)"}</definedName>
    <definedName name="______________ACD06" hidden="1">{"pl_t&amp;d",#N/A,FALSE,"p&amp;l_t&amp;D_01_02 (2)"}</definedName>
    <definedName name="______________B1" hidden="1">{"pl_t&amp;d",#N/A,FALSE,"p&amp;l_t&amp;D_01_02 (2)"}</definedName>
    <definedName name="______________BSD1">#REF!</definedName>
    <definedName name="______________BSD2">#REF!</definedName>
    <definedName name="______________CAT04" hidden="1">{"pl_t&amp;d",#N/A,FALSE,"p&amp;l_t&amp;D_01_02 (2)"}</definedName>
    <definedName name="______________dd1" hidden="1">{"pl_t&amp;d",#N/A,FALSE,"p&amp;l_t&amp;D_01_02 (2)"}</definedName>
    <definedName name="______________dem2" hidden="1">{"pl_t&amp;d",#N/A,FALSE,"p&amp;l_t&amp;D_01_02 (2)"}</definedName>
    <definedName name="______________dem3" hidden="1">{"pl_t&amp;d",#N/A,FALSE,"p&amp;l_t&amp;D_01_02 (2)"}</definedName>
    <definedName name="______________den8" hidden="1">{"pl_t&amp;d",#N/A,FALSE,"p&amp;l_t&amp;D_01_02 (2)"}</definedName>
    <definedName name="______________DTR1" hidden="1">{"pl_t&amp;d",#N/A,FALSE,"p&amp;l_t&amp;D_01_02 (2)"}</definedName>
    <definedName name="______________DTR3" hidden="1">{"pl_t&amp;d",#N/A,FALSE,"p&amp;l_t&amp;D_01_02 (2)"}</definedName>
    <definedName name="______________E5" hidden="1">{"pl_t&amp;d",#N/A,FALSE,"p&amp;l_t&amp;D_01_02 (2)"}</definedName>
    <definedName name="______________fin2" hidden="1">{"pl_t&amp;d",#N/A,FALSE,"p&amp;l_t&amp;D_01_02 (2)"}</definedName>
    <definedName name="______________for5" hidden="1">{"pl_t&amp;d",#N/A,FALSE,"p&amp;l_t&amp;D_01_02 (2)"}</definedName>
    <definedName name="______________IED1">#REF!</definedName>
    <definedName name="______________IED2">#REF!</definedName>
    <definedName name="______________j3" hidden="1">{"pl_t&amp;d",#N/A,FALSE,"p&amp;l_t&amp;D_01_02 (2)"}</definedName>
    <definedName name="______________j4" hidden="1">{"pl_t&amp;d",#N/A,FALSE,"p&amp;l_t&amp;D_01_02 (2)"}</definedName>
    <definedName name="______________j5" hidden="1">{"pl_t&amp;d",#N/A,FALSE,"p&amp;l_t&amp;D_01_02 (2)"}</definedName>
    <definedName name="_____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k1" hidden="1">{"pl_t&amp;d",#N/A,FALSE,"p&amp;l_t&amp;D_01_02 (2)"}</definedName>
    <definedName name="___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new1" hidden="1">{"pl_t&amp;d",#N/A,FALSE,"p&amp;l_t&amp;D_01_02 (2)"}</definedName>
    <definedName name="______________no1" hidden="1">{"pl_t&amp;d",#N/A,FALSE,"p&amp;l_t&amp;D_01_02 (2)"}</definedName>
    <definedName name="______________not1" hidden="1">{"pl_t&amp;d",#N/A,FALSE,"p&amp;l_t&amp;D_01_02 (2)"}</definedName>
    <definedName name="______________p1" hidden="1">{"pl_t&amp;d",#N/A,FALSE,"p&amp;l_t&amp;D_01_02 (2)"}</definedName>
    <definedName name="______________p2" hidden="1">{"pl_td_01_02",#N/A,FALSE,"p&amp;l_t&amp;D_01_02 (2)"}</definedName>
    <definedName name="______________p3" hidden="1">{"pl_t&amp;d",#N/A,FALSE,"p&amp;l_t&amp;D_01_02 (2)"}</definedName>
    <definedName name="______________p4" hidden="1">{"pl_t&amp;d",#N/A,FALSE,"p&amp;l_t&amp;D_01_02 (2)"}</definedName>
    <definedName name="______________q2" hidden="1">{"pl_t&amp;d",#N/A,FALSE,"p&amp;l_t&amp;D_01_02 (2)"}</definedName>
    <definedName name="______________q3" hidden="1">{"pl_t&amp;d",#N/A,FALSE,"p&amp;l_t&amp;D_01_02 (2)"}</definedName>
    <definedName name="______________RAM4" hidden="1">{"pl_t&amp;d",#N/A,FALSE,"p&amp;l_t&amp;D_01_02 (2)"}</definedName>
    <definedName name="______________s1" hidden="1">{"pl_t&amp;d",#N/A,FALSE,"p&amp;l_t&amp;D_01_02 (2)"}</definedName>
    <definedName name="______________s2" hidden="1">{"pl_t&amp;d",#N/A,FALSE,"p&amp;l_t&amp;D_01_02 (2)"}</definedName>
    <definedName name="______________ss1" hidden="1">{"pl_t&amp;d",#N/A,FALSE,"p&amp;l_t&amp;D_01_02 (2)"}</definedName>
    <definedName name="______________udc12" hidden="1">{"pl_t&amp;d",#N/A,FALSE,"p&amp;l_t&amp;D_01_02 (2)"}</definedName>
    <definedName name="_____________A11" hidden="1">{"pl_t&amp;d",#N/A,FALSE,"p&amp;l_t&amp;D_01_02 (2)"}</definedName>
    <definedName name="_____________A2" hidden="1">{"pl_t&amp;d",#N/A,FALSE,"p&amp;l_t&amp;D_01_02 (2)"}</definedName>
    <definedName name="_____________a3" hidden="1">{"pl_t&amp;d",#N/A,FALSE,"p&amp;l_t&amp;D_01_02 (2)"}</definedName>
    <definedName name="_____________aa1" hidden="1">{"pl_t&amp;d",#N/A,FALSE,"p&amp;l_t&amp;D_01_02 (2)"}</definedName>
    <definedName name="_____________ACD06" hidden="1">{"pl_t&amp;d",#N/A,FALSE,"p&amp;l_t&amp;D_01_02 (2)"}</definedName>
    <definedName name="_____________Apr02">[4]Newabstract!#REF!</definedName>
    <definedName name="_____________Apr03">[4]Newabstract!#REF!</definedName>
    <definedName name="_____________Apr04">[4]Newabstract!#REF!</definedName>
    <definedName name="_____________Apr05">[4]Newabstract!#REF!</definedName>
    <definedName name="_____________Apr06">[4]Newabstract!#REF!</definedName>
    <definedName name="_____________Apr07">[4]Newabstract!#REF!</definedName>
    <definedName name="_____________Apr08">[4]Newabstract!#REF!</definedName>
    <definedName name="_____________Apr09">[4]Newabstract!#REF!</definedName>
    <definedName name="_____________Apr10">[4]Newabstract!#REF!</definedName>
    <definedName name="_____________Apr11">[4]Newabstract!#REF!</definedName>
    <definedName name="_____________Apr13">[4]Newabstract!#REF!</definedName>
    <definedName name="_____________Apr14">[4]Newabstract!#REF!</definedName>
    <definedName name="_____________Apr15">[4]Newabstract!#REF!</definedName>
    <definedName name="_____________Apr16">[4]Newabstract!#REF!</definedName>
    <definedName name="_____________Apr17">[4]Newabstract!#REF!</definedName>
    <definedName name="_____________Apr20">[4]Newabstract!#REF!</definedName>
    <definedName name="_____________Apr21">[4]Newabstract!#REF!</definedName>
    <definedName name="_____________Apr22">[4]Newabstract!#REF!</definedName>
    <definedName name="_____________Apr23">[4]Newabstract!#REF!</definedName>
    <definedName name="_____________Apr24">[4]Newabstract!#REF!</definedName>
    <definedName name="_____________Apr27">[4]Newabstract!#REF!</definedName>
    <definedName name="_____________Apr28">[4]Newabstract!#REF!</definedName>
    <definedName name="_____________Apr29">[4]Newabstract!#REF!</definedName>
    <definedName name="_____________Apr30">[4]Newabstract!#REF!</definedName>
    <definedName name="_____________B1" hidden="1">{"pl_t&amp;d",#N/A,FALSE,"p&amp;l_t&amp;D_01_02 (2)"}</definedName>
    <definedName name="_____________BSD1">#REF!</definedName>
    <definedName name="_____________BSD2">#REF!</definedName>
    <definedName name="_____________CAT04" hidden="1">{"pl_t&amp;d",#N/A,FALSE,"p&amp;l_t&amp;D_01_02 (2)"}</definedName>
    <definedName name="_____________dd1" hidden="1">{"pl_t&amp;d",#N/A,FALSE,"p&amp;l_t&amp;D_01_02 (2)"}</definedName>
    <definedName name="_____________dem2" hidden="1">{"pl_t&amp;d",#N/A,FALSE,"p&amp;l_t&amp;D_01_02 (2)"}</definedName>
    <definedName name="_____________dem3" hidden="1">{"pl_t&amp;d",#N/A,FALSE,"p&amp;l_t&amp;D_01_02 (2)"}</definedName>
    <definedName name="_____________den8" hidden="1">{"pl_t&amp;d",#N/A,FALSE,"p&amp;l_t&amp;D_01_02 (2)"}</definedName>
    <definedName name="_____________DTR1" hidden="1">{"pl_t&amp;d",#N/A,FALSE,"p&amp;l_t&amp;D_01_02 (2)"}</definedName>
    <definedName name="_____________DTR3" hidden="1">{"pl_t&amp;d",#N/A,FALSE,"p&amp;l_t&amp;D_01_02 (2)"}</definedName>
    <definedName name="_____________E5" hidden="1">{"pl_t&amp;d",#N/A,FALSE,"p&amp;l_t&amp;D_01_02 (2)"}</definedName>
    <definedName name="_____________fin2" hidden="1">{"pl_t&amp;d",#N/A,FALSE,"p&amp;l_t&amp;D_01_02 (2)"}</definedName>
    <definedName name="_____________for5" hidden="1">{"pl_t&amp;d",#N/A,FALSE,"p&amp;l_t&amp;D_01_02 (2)"}</definedName>
    <definedName name="_____________IED1">#REF!</definedName>
    <definedName name="_____________IED2">#REF!</definedName>
    <definedName name="_____________j3" hidden="1">{"pl_t&amp;d",#N/A,FALSE,"p&amp;l_t&amp;D_01_02 (2)"}</definedName>
    <definedName name="_____________j4" hidden="1">{"pl_t&amp;d",#N/A,FALSE,"p&amp;l_t&amp;D_01_02 (2)"}</definedName>
    <definedName name="_____________j5" hidden="1">{"pl_t&amp;d",#N/A,FALSE,"p&amp;l_t&amp;D_01_02 (2)"}</definedName>
    <definedName name="____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k1" hidden="1">{"pl_t&amp;d",#N/A,FALSE,"p&amp;l_t&amp;D_01_02 (2)"}</definedName>
    <definedName name="_____________Mar06">[4]Newabstract!#REF!</definedName>
    <definedName name="_____________Mar09">[4]Newabstract!#REF!</definedName>
    <definedName name="_____________Mar10">[4]Newabstract!#REF!</definedName>
    <definedName name="_____________Mar11">[4]Newabstract!#REF!</definedName>
    <definedName name="_____________Mar12">[4]Newabstract!#REF!</definedName>
    <definedName name="_____________Mar13">[4]Newabstract!#REF!</definedName>
    <definedName name="_____________Mar16">[4]Newabstract!#REF!</definedName>
    <definedName name="_____________Mar17">[4]Newabstract!#REF!</definedName>
    <definedName name="_____________Mar18">[4]Newabstract!#REF!</definedName>
    <definedName name="_____________Mar19">[4]Newabstract!#REF!</definedName>
    <definedName name="_____________Mar20">[4]Newabstract!#REF!</definedName>
    <definedName name="_____________Mar23">[4]Newabstract!#REF!</definedName>
    <definedName name="_____________Mar24">[4]Newabstract!#REF!</definedName>
    <definedName name="_____________Mar25">[4]Newabstract!#REF!</definedName>
    <definedName name="_____________Mar26">[4]Newabstract!#REF!</definedName>
    <definedName name="_____________Mar27">[4]Newabstract!#REF!</definedName>
    <definedName name="_____________Mar28">[4]Newabstract!#REF!</definedName>
    <definedName name="_____________Mar30">[4]Newabstract!#REF!</definedName>
    <definedName name="_____________Mar31">[4]Newabstract!#REF!</definedName>
    <definedName name="__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new1" hidden="1">{"pl_t&amp;d",#N/A,FALSE,"p&amp;l_t&amp;D_01_02 (2)"}</definedName>
    <definedName name="_____________no1" hidden="1">{"pl_t&amp;d",#N/A,FALSE,"p&amp;l_t&amp;D_01_02 (2)"}</definedName>
    <definedName name="_____________not1" hidden="1">{"pl_t&amp;d",#N/A,FALSE,"p&amp;l_t&amp;D_01_02 (2)"}</definedName>
    <definedName name="_____________p1" hidden="1">{"pl_t&amp;d",#N/A,FALSE,"p&amp;l_t&amp;D_01_02 (2)"}</definedName>
    <definedName name="_____________p2" hidden="1">{"pl_td_01_02",#N/A,FALSE,"p&amp;l_t&amp;D_01_02 (2)"}</definedName>
    <definedName name="_____________p3" hidden="1">{"pl_t&amp;d",#N/A,FALSE,"p&amp;l_t&amp;D_01_02 (2)"}</definedName>
    <definedName name="_____________p4" hidden="1">{"pl_t&amp;d",#N/A,FALSE,"p&amp;l_t&amp;D_01_02 (2)"}</definedName>
    <definedName name="_____________q2" hidden="1">{"pl_t&amp;d",#N/A,FALSE,"p&amp;l_t&amp;D_01_02 (2)"}</definedName>
    <definedName name="_____________q3" hidden="1">{"pl_t&amp;d",#N/A,FALSE,"p&amp;l_t&amp;D_01_02 (2)"}</definedName>
    <definedName name="_____________RAM4" hidden="1">{"pl_t&amp;d",#N/A,FALSE,"p&amp;l_t&amp;D_01_02 (2)"}</definedName>
    <definedName name="_____________s1" hidden="1">{"pl_t&amp;d",#N/A,FALSE,"p&amp;l_t&amp;D_01_02 (2)"}</definedName>
    <definedName name="_____________s2" hidden="1">{"pl_t&amp;d",#N/A,FALSE,"p&amp;l_t&amp;D_01_02 (2)"}</definedName>
    <definedName name="_____________ss1" hidden="1">{"pl_t&amp;d",#N/A,FALSE,"p&amp;l_t&amp;D_01_02 (2)"}</definedName>
    <definedName name="_____________udc12" hidden="1">{"pl_t&amp;d",#N/A,FALSE,"p&amp;l_t&amp;D_01_02 (2)"}</definedName>
    <definedName name="____________A11" hidden="1">{"pl_t&amp;d",#N/A,FALSE,"p&amp;l_t&amp;D_01_02 (2)"}</definedName>
    <definedName name="____________A2" hidden="1">{"pl_t&amp;d",#N/A,FALSE,"p&amp;l_t&amp;D_01_02 (2)"}</definedName>
    <definedName name="____________a3" hidden="1">{"pl_t&amp;d",#N/A,FALSE,"p&amp;l_t&amp;D_01_02 (2)"}</definedName>
    <definedName name="____________aa1" hidden="1">{"pl_t&amp;d",#N/A,FALSE,"p&amp;l_t&amp;D_01_02 (2)"}</definedName>
    <definedName name="____________ACD06" hidden="1">{"pl_t&amp;d",#N/A,FALSE,"p&amp;l_t&amp;D_01_02 (2)"}</definedName>
    <definedName name="____________B1" hidden="1">{"pl_t&amp;d",#N/A,FALSE,"p&amp;l_t&amp;D_01_02 (2)"}</definedName>
    <definedName name="____________BSD1">#REF!</definedName>
    <definedName name="____________BSD2">#REF!</definedName>
    <definedName name="____________CAT04" hidden="1">{"pl_t&amp;d",#N/A,FALSE,"p&amp;l_t&amp;D_01_02 (2)"}</definedName>
    <definedName name="____________DAT12">[5]Sheet1!#REF!</definedName>
    <definedName name="____________DAT13">[5]Sheet1!#REF!</definedName>
    <definedName name="____________DAT15">[5]Sheet1!#REF!</definedName>
    <definedName name="____________DAT16">[5]Sheet1!#REF!</definedName>
    <definedName name="____________DAT17">[5]Sheet1!#REF!</definedName>
    <definedName name="____________DAT18">[5]Sheet1!#REF!</definedName>
    <definedName name="____________DAT19">[5]Sheet1!#REF!</definedName>
    <definedName name="____________dd1" hidden="1">{"pl_t&amp;d",#N/A,FALSE,"p&amp;l_t&amp;D_01_02 (2)"}</definedName>
    <definedName name="____________dem2" hidden="1">{"pl_t&amp;d",#N/A,FALSE,"p&amp;l_t&amp;D_01_02 (2)"}</definedName>
    <definedName name="____________dem3" hidden="1">{"pl_t&amp;d",#N/A,FALSE,"p&amp;l_t&amp;D_01_02 (2)"}</definedName>
    <definedName name="____________den8" hidden="1">{"pl_t&amp;d",#N/A,FALSE,"p&amp;l_t&amp;D_01_02 (2)"}</definedName>
    <definedName name="____________DTR1" hidden="1">{"pl_t&amp;d",#N/A,FALSE,"p&amp;l_t&amp;D_01_02 (2)"}</definedName>
    <definedName name="____________DTR3" hidden="1">{"pl_t&amp;d",#N/A,FALSE,"p&amp;l_t&amp;D_01_02 (2)"}</definedName>
    <definedName name="____________E5" hidden="1">{"pl_t&amp;d",#N/A,FALSE,"p&amp;l_t&amp;D_01_02 (2)"}</definedName>
    <definedName name="____________fin2" hidden="1">{"pl_t&amp;d",#N/A,FALSE,"p&amp;l_t&amp;D_01_02 (2)"}</definedName>
    <definedName name="____________for5" hidden="1">{"pl_t&amp;d",#N/A,FALSE,"p&amp;l_t&amp;D_01_02 (2)"}</definedName>
    <definedName name="____________IED1">#REF!</definedName>
    <definedName name="____________IED2">#REF!</definedName>
    <definedName name="____________j3" hidden="1">{"pl_t&amp;d",#N/A,FALSE,"p&amp;l_t&amp;D_01_02 (2)"}</definedName>
    <definedName name="____________j4" hidden="1">{"pl_t&amp;d",#N/A,FALSE,"p&amp;l_t&amp;D_01_02 (2)"}</definedName>
    <definedName name="____________j5" hidden="1">{"pl_t&amp;d",#N/A,FALSE,"p&amp;l_t&amp;D_01_02 (2)"}</definedName>
    <definedName name="___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k1" hidden="1">{"pl_t&amp;d",#N/A,FALSE,"p&amp;l_t&amp;D_01_02 (2)"}</definedName>
    <definedName name="_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new1" hidden="1">{"pl_t&amp;d",#N/A,FALSE,"p&amp;l_t&amp;D_01_02 (2)"}</definedName>
    <definedName name="____________no1" hidden="1">{"pl_t&amp;d",#N/A,FALSE,"p&amp;l_t&amp;D_01_02 (2)"}</definedName>
    <definedName name="____________not1" hidden="1">{"pl_t&amp;d",#N/A,FALSE,"p&amp;l_t&amp;D_01_02 (2)"}</definedName>
    <definedName name="____________p1" hidden="1">{"pl_t&amp;d",#N/A,FALSE,"p&amp;l_t&amp;D_01_02 (2)"}</definedName>
    <definedName name="____________p2" hidden="1">{"pl_td_01_02",#N/A,FALSE,"p&amp;l_t&amp;D_01_02 (2)"}</definedName>
    <definedName name="____________p3" hidden="1">{"pl_t&amp;d",#N/A,FALSE,"p&amp;l_t&amp;D_01_02 (2)"}</definedName>
    <definedName name="____________p4" hidden="1">{"pl_t&amp;d",#N/A,FALSE,"p&amp;l_t&amp;D_01_02 (2)"}</definedName>
    <definedName name="____________q2" hidden="1">{"pl_t&amp;d",#N/A,FALSE,"p&amp;l_t&amp;D_01_02 (2)"}</definedName>
    <definedName name="____________q3" hidden="1">{"pl_t&amp;d",#N/A,FALSE,"p&amp;l_t&amp;D_01_02 (2)"}</definedName>
    <definedName name="____________s1" hidden="1">{"pl_t&amp;d",#N/A,FALSE,"p&amp;l_t&amp;D_01_02 (2)"}</definedName>
    <definedName name="____________s2" hidden="1">{"pl_t&amp;d",#N/A,FALSE,"p&amp;l_t&amp;D_01_02 (2)"}</definedName>
    <definedName name="____________ss1" hidden="1">{"pl_t&amp;d",#N/A,FALSE,"p&amp;l_t&amp;D_01_02 (2)"}</definedName>
    <definedName name="____________udc12" hidden="1">{"pl_t&amp;d",#N/A,FALSE,"p&amp;l_t&amp;D_01_02 (2)"}</definedName>
    <definedName name="___________A1000000">#REF!</definedName>
    <definedName name="___________A11" hidden="1">{"pl_t&amp;d",#N/A,FALSE,"p&amp;l_t&amp;D_01_02 (2)"}</definedName>
    <definedName name="___________A2" hidden="1">{"pl_t&amp;d",#N/A,FALSE,"p&amp;l_t&amp;D_01_02 (2)"}</definedName>
    <definedName name="___________a3" hidden="1">{"pl_t&amp;d",#N/A,FALSE,"p&amp;l_t&amp;D_01_02 (2)"}</definedName>
    <definedName name="___________aa1" hidden="1">{"pl_t&amp;d",#N/A,FALSE,"p&amp;l_t&amp;D_01_02 (2)"}</definedName>
    <definedName name="___________ACD06" hidden="1">{"pl_t&amp;d",#N/A,FALSE,"p&amp;l_t&amp;D_01_02 (2)"}</definedName>
    <definedName name="___________Apr02">[4]Newabstract!#REF!</definedName>
    <definedName name="___________Apr03">[4]Newabstract!#REF!</definedName>
    <definedName name="___________Apr04">[4]Newabstract!#REF!</definedName>
    <definedName name="___________Apr05">[4]Newabstract!#REF!</definedName>
    <definedName name="___________Apr06">[4]Newabstract!#REF!</definedName>
    <definedName name="___________Apr07">[4]Newabstract!#REF!</definedName>
    <definedName name="___________Apr08">[4]Newabstract!#REF!</definedName>
    <definedName name="___________Apr09">[4]Newabstract!#REF!</definedName>
    <definedName name="___________Apr10">[4]Newabstract!#REF!</definedName>
    <definedName name="___________Apr11">[4]Newabstract!#REF!</definedName>
    <definedName name="___________Apr13">[4]Newabstract!#REF!</definedName>
    <definedName name="___________Apr14">[4]Newabstract!#REF!</definedName>
    <definedName name="___________Apr15">[4]Newabstract!#REF!</definedName>
    <definedName name="___________Apr16">[4]Newabstract!#REF!</definedName>
    <definedName name="___________Apr17">[4]Newabstract!#REF!</definedName>
    <definedName name="___________Apr20">[4]Newabstract!#REF!</definedName>
    <definedName name="___________Apr21">[4]Newabstract!#REF!</definedName>
    <definedName name="___________Apr22">[4]Newabstract!#REF!</definedName>
    <definedName name="___________Apr23">[4]Newabstract!#REF!</definedName>
    <definedName name="___________Apr24">[4]Newabstract!#REF!</definedName>
    <definedName name="___________Apr27">[4]Newabstract!#REF!</definedName>
    <definedName name="___________Apr28">[4]Newabstract!#REF!</definedName>
    <definedName name="___________Apr29">[4]Newabstract!#REF!</definedName>
    <definedName name="___________Apr30">[4]Newabstract!#REF!</definedName>
    <definedName name="___________B1" hidden="1">{"pl_t&amp;d",#N/A,FALSE,"p&amp;l_t&amp;D_01_02 (2)"}</definedName>
    <definedName name="___________BSD1">#REF!</definedName>
    <definedName name="___________BSD2">#REF!</definedName>
    <definedName name="___________CAT04" hidden="1">{"pl_t&amp;d",#N/A,FALSE,"p&amp;l_t&amp;D_01_02 (2)"}</definedName>
    <definedName name="___________dd1" hidden="1">{"pl_t&amp;d",#N/A,FALSE,"p&amp;l_t&amp;D_01_02 (2)"}</definedName>
    <definedName name="___________dem2" hidden="1">{"pl_t&amp;d",#N/A,FALSE,"p&amp;l_t&amp;D_01_02 (2)"}</definedName>
    <definedName name="___________dem3" hidden="1">{"pl_t&amp;d",#N/A,FALSE,"p&amp;l_t&amp;D_01_02 (2)"}</definedName>
    <definedName name="___________den8" hidden="1">{"pl_t&amp;d",#N/A,FALSE,"p&amp;l_t&amp;D_01_02 (2)"}</definedName>
    <definedName name="___________DTR1" hidden="1">{"pl_t&amp;d",#N/A,FALSE,"p&amp;l_t&amp;D_01_02 (2)"}</definedName>
    <definedName name="___________DTR3" hidden="1">{"pl_t&amp;d",#N/A,FALSE,"p&amp;l_t&amp;D_01_02 (2)"}</definedName>
    <definedName name="___________E5" hidden="1">{"pl_t&amp;d",#N/A,FALSE,"p&amp;l_t&amp;D_01_02 (2)"}</definedName>
    <definedName name="___________fin2" hidden="1">{"pl_t&amp;d",#N/A,FALSE,"p&amp;l_t&amp;D_01_02 (2)"}</definedName>
    <definedName name="___________for5" hidden="1">{"pl_t&amp;d",#N/A,FALSE,"p&amp;l_t&amp;D_01_02 (2)"}</definedName>
    <definedName name="___________IED1">#REF!</definedName>
    <definedName name="___________IED2">#REF!</definedName>
    <definedName name="___________j3" hidden="1">{"pl_t&amp;d",#N/A,FALSE,"p&amp;l_t&amp;D_01_02 (2)"}</definedName>
    <definedName name="___________j4" hidden="1">{"pl_t&amp;d",#N/A,FALSE,"p&amp;l_t&amp;D_01_02 (2)"}</definedName>
    <definedName name="___________j5" hidden="1">{"pl_t&amp;d",#N/A,FALSE,"p&amp;l_t&amp;D_01_02 (2)"}</definedName>
    <definedName name="__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k1" hidden="1">{"pl_t&amp;d",#N/A,FALSE,"p&amp;l_t&amp;D_01_02 (2)"}</definedName>
    <definedName name="___________Mar06">[4]Newabstract!#REF!</definedName>
    <definedName name="___________Mar09">[4]Newabstract!#REF!</definedName>
    <definedName name="___________Mar10">[4]Newabstract!#REF!</definedName>
    <definedName name="___________Mar11">[4]Newabstract!#REF!</definedName>
    <definedName name="___________Mar12">[4]Newabstract!#REF!</definedName>
    <definedName name="___________Mar13">[4]Newabstract!#REF!</definedName>
    <definedName name="___________Mar16">[4]Newabstract!#REF!</definedName>
    <definedName name="___________Mar17">[4]Newabstract!#REF!</definedName>
    <definedName name="___________Mar18">[4]Newabstract!#REF!</definedName>
    <definedName name="___________Mar19">[4]Newabstract!#REF!</definedName>
    <definedName name="___________Mar20">[4]Newabstract!#REF!</definedName>
    <definedName name="___________Mar23">[4]Newabstract!#REF!</definedName>
    <definedName name="___________Mar24">[4]Newabstract!#REF!</definedName>
    <definedName name="___________Mar25">[4]Newabstract!#REF!</definedName>
    <definedName name="___________Mar26">[4]Newabstract!#REF!</definedName>
    <definedName name="___________Mar27">[4]Newabstract!#REF!</definedName>
    <definedName name="___________Mar28">[4]Newabstract!#REF!</definedName>
    <definedName name="___________Mar30">[4]Newabstract!#REF!</definedName>
    <definedName name="___________Mar31">[4]Newabstract!#REF!</definedName>
    <definedName name="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new1" hidden="1">{"pl_t&amp;d",#N/A,FALSE,"p&amp;l_t&amp;D_01_02 (2)"}</definedName>
    <definedName name="___________no1" hidden="1">{"pl_t&amp;d",#N/A,FALSE,"p&amp;l_t&amp;D_01_02 (2)"}</definedName>
    <definedName name="___________not1" hidden="1">{"pl_t&amp;d",#N/A,FALSE,"p&amp;l_t&amp;D_01_02 (2)"}</definedName>
    <definedName name="___________p1" hidden="1">{"pl_t&amp;d",#N/A,FALSE,"p&amp;l_t&amp;D_01_02 (2)"}</definedName>
    <definedName name="___________p2" hidden="1">{"pl_td_01_02",#N/A,FALSE,"p&amp;l_t&amp;D_01_02 (2)"}</definedName>
    <definedName name="___________p3" hidden="1">{"pl_t&amp;d",#N/A,FALSE,"p&amp;l_t&amp;D_01_02 (2)"}</definedName>
    <definedName name="___________p4" hidden="1">{"pl_t&amp;d",#N/A,FALSE,"p&amp;l_t&amp;D_01_02 (2)"}</definedName>
    <definedName name="___________q2" hidden="1">{"pl_t&amp;d",#N/A,FALSE,"p&amp;l_t&amp;D_01_02 (2)"}</definedName>
    <definedName name="___________q3" hidden="1">{"pl_t&amp;d",#N/A,FALSE,"p&amp;l_t&amp;D_01_02 (2)"}</definedName>
    <definedName name="___________RAM4" hidden="1">{"pl_t&amp;d",#N/A,FALSE,"p&amp;l_t&amp;D_01_02 (2)"}</definedName>
    <definedName name="___________s1" hidden="1">{"pl_t&amp;d",#N/A,FALSE,"p&amp;l_t&amp;D_01_02 (2)"}</definedName>
    <definedName name="___________s2" hidden="1">{"pl_t&amp;d",#N/A,FALSE,"p&amp;l_t&amp;D_01_02 (2)"}</definedName>
    <definedName name="___________ss1" hidden="1">{"pl_t&amp;d",#N/A,FALSE,"p&amp;l_t&amp;D_01_02 (2)"}</definedName>
    <definedName name="___________udc12" hidden="1">{"pl_t&amp;d",#N/A,FALSE,"p&amp;l_t&amp;D_01_02 (2)"}</definedName>
    <definedName name="__________A1000000">#REF!</definedName>
    <definedName name="__________A11" hidden="1">{"pl_t&amp;d",#N/A,FALSE,"p&amp;l_t&amp;D_01_02 (2)"}</definedName>
    <definedName name="__________A2" hidden="1">{"pl_t&amp;d",#N/A,FALSE,"p&amp;l_t&amp;D_01_02 (2)"}</definedName>
    <definedName name="__________a3" hidden="1">{"pl_t&amp;d",#N/A,FALSE,"p&amp;l_t&amp;D_01_02 (2)"}</definedName>
    <definedName name="__________aa1" hidden="1">{"pl_t&amp;d",#N/A,FALSE,"p&amp;l_t&amp;D_01_02 (2)"}</definedName>
    <definedName name="__________ACD06" hidden="1">{"pl_t&amp;d",#N/A,FALSE,"p&amp;l_t&amp;D_01_02 (2)"}</definedName>
    <definedName name="__________Apr02">[4]Newabstract!#REF!</definedName>
    <definedName name="__________Apr03">[4]Newabstract!#REF!</definedName>
    <definedName name="__________Apr04">[4]Newabstract!#REF!</definedName>
    <definedName name="__________Apr05">[4]Newabstract!#REF!</definedName>
    <definedName name="__________Apr06">[4]Newabstract!#REF!</definedName>
    <definedName name="__________Apr07">[4]Newabstract!#REF!</definedName>
    <definedName name="__________Apr08">[4]Newabstract!#REF!</definedName>
    <definedName name="__________Apr09">[4]Newabstract!#REF!</definedName>
    <definedName name="__________Apr10">[4]Newabstract!#REF!</definedName>
    <definedName name="__________Apr11">[4]Newabstract!#REF!</definedName>
    <definedName name="__________Apr13">[4]Newabstract!#REF!</definedName>
    <definedName name="__________Apr14">[4]Newabstract!#REF!</definedName>
    <definedName name="__________Apr15">[4]Newabstract!#REF!</definedName>
    <definedName name="__________Apr16">[4]Newabstract!#REF!</definedName>
    <definedName name="__________Apr17">[4]Newabstract!#REF!</definedName>
    <definedName name="__________Apr20">[4]Newabstract!#REF!</definedName>
    <definedName name="__________Apr21">[4]Newabstract!#REF!</definedName>
    <definedName name="__________Apr22">[4]Newabstract!#REF!</definedName>
    <definedName name="__________Apr23">[4]Newabstract!#REF!</definedName>
    <definedName name="__________Apr24">[4]Newabstract!#REF!</definedName>
    <definedName name="__________Apr27">[4]Newabstract!#REF!</definedName>
    <definedName name="__________Apr28">[4]Newabstract!#REF!</definedName>
    <definedName name="__________Apr29">[4]Newabstract!#REF!</definedName>
    <definedName name="__________Apr30">[4]Newabstract!#REF!</definedName>
    <definedName name="__________B1" hidden="1">{"pl_t&amp;d",#N/A,FALSE,"p&amp;l_t&amp;D_01_02 (2)"}</definedName>
    <definedName name="__________BSD1">#REF!</definedName>
    <definedName name="__________BSD2">#REF!</definedName>
    <definedName name="__________CAT04" hidden="1">{"pl_t&amp;d",#N/A,FALSE,"p&amp;l_t&amp;D_01_02 (2)"}</definedName>
    <definedName name="__________DAT12">[5]Sheet1!#REF!</definedName>
    <definedName name="__________DAT13">[5]Sheet1!#REF!</definedName>
    <definedName name="__________DAT15">[5]Sheet1!#REF!</definedName>
    <definedName name="__________DAT16">[5]Sheet1!#REF!</definedName>
    <definedName name="__________DAT17">[5]Sheet1!#REF!</definedName>
    <definedName name="__________DAT18">[5]Sheet1!#REF!</definedName>
    <definedName name="__________DAT19">[5]Sheet1!#REF!</definedName>
    <definedName name="__________dd1" hidden="1">{"pl_t&amp;d",#N/A,FALSE,"p&amp;l_t&amp;D_01_02 (2)"}</definedName>
    <definedName name="__________dem2" hidden="1">{"pl_t&amp;d",#N/A,FALSE,"p&amp;l_t&amp;D_01_02 (2)"}</definedName>
    <definedName name="__________dem3" hidden="1">{"pl_t&amp;d",#N/A,FALSE,"p&amp;l_t&amp;D_01_02 (2)"}</definedName>
    <definedName name="__________den8" hidden="1">{"pl_t&amp;d",#N/A,FALSE,"p&amp;l_t&amp;D_01_02 (2)"}</definedName>
    <definedName name="__________DTR1" hidden="1">{"pl_t&amp;d",#N/A,FALSE,"p&amp;l_t&amp;D_01_02 (2)"}</definedName>
    <definedName name="__________DTR3" hidden="1">{"pl_t&amp;d",#N/A,FALSE,"p&amp;l_t&amp;D_01_02 (2)"}</definedName>
    <definedName name="__________E5" hidden="1">{"pl_t&amp;d",#N/A,FALSE,"p&amp;l_t&amp;D_01_02 (2)"}</definedName>
    <definedName name="__________fin2" hidden="1">{"pl_t&amp;d",#N/A,FALSE,"p&amp;l_t&amp;D_01_02 (2)"}</definedName>
    <definedName name="__________for5" hidden="1">{"pl_t&amp;d",#N/A,FALSE,"p&amp;l_t&amp;D_01_02 (2)"}</definedName>
    <definedName name="__________IED1">#REF!</definedName>
    <definedName name="__________IED2">#REF!</definedName>
    <definedName name="__________j3" hidden="1">{"pl_t&amp;d",#N/A,FALSE,"p&amp;l_t&amp;D_01_02 (2)"}</definedName>
    <definedName name="__________j4" hidden="1">{"pl_t&amp;d",#N/A,FALSE,"p&amp;l_t&amp;D_01_02 (2)"}</definedName>
    <definedName name="__________j5" hidden="1">{"pl_t&amp;d",#N/A,FALSE,"p&amp;l_t&amp;D_01_02 (2)"}</definedName>
    <definedName name="_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k1" hidden="1">{"pl_t&amp;d",#N/A,FALSE,"p&amp;l_t&amp;D_01_02 (2)"}</definedName>
    <definedName name="__________Mar06">[4]Newabstract!#REF!</definedName>
    <definedName name="__________Mar09">[4]Newabstract!#REF!</definedName>
    <definedName name="__________Mar10">[4]Newabstract!#REF!</definedName>
    <definedName name="__________Mar11">[4]Newabstract!#REF!</definedName>
    <definedName name="__________Mar12">[4]Newabstract!#REF!</definedName>
    <definedName name="__________Mar13">[4]Newabstract!#REF!</definedName>
    <definedName name="__________Mar16">[4]Newabstract!#REF!</definedName>
    <definedName name="__________Mar17">[4]Newabstract!#REF!</definedName>
    <definedName name="__________Mar18">[4]Newabstract!#REF!</definedName>
    <definedName name="__________Mar19">[4]Newabstract!#REF!</definedName>
    <definedName name="__________Mar20">[4]Newabstract!#REF!</definedName>
    <definedName name="__________Mar23">[4]Newabstract!#REF!</definedName>
    <definedName name="__________Mar24">[4]Newabstract!#REF!</definedName>
    <definedName name="__________Mar25">[4]Newabstract!#REF!</definedName>
    <definedName name="__________Mar26">[4]Newabstract!#REF!</definedName>
    <definedName name="__________Mar27">[4]Newabstract!#REF!</definedName>
    <definedName name="__________Mar28">[4]Newabstract!#REF!</definedName>
    <definedName name="__________Mar30">[4]Newabstract!#REF!</definedName>
    <definedName name="__________Mar31">[4]Newabstract!#REF!</definedName>
    <definedName name="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new1" hidden="1">{"pl_t&amp;d",#N/A,FALSE,"p&amp;l_t&amp;D_01_02 (2)"}</definedName>
    <definedName name="__________no1" hidden="1">{"pl_t&amp;d",#N/A,FALSE,"p&amp;l_t&amp;D_01_02 (2)"}</definedName>
    <definedName name="__________not1" hidden="1">{"pl_t&amp;d",#N/A,FALSE,"p&amp;l_t&amp;D_01_02 (2)"}</definedName>
    <definedName name="__________p1" hidden="1">{"pl_t&amp;d",#N/A,FALSE,"p&amp;l_t&amp;D_01_02 (2)"}</definedName>
    <definedName name="__________p2" hidden="1">{"pl_td_01_02",#N/A,FALSE,"p&amp;l_t&amp;D_01_02 (2)"}</definedName>
    <definedName name="__________p3" hidden="1">{"pl_t&amp;d",#N/A,FALSE,"p&amp;l_t&amp;D_01_02 (2)"}</definedName>
    <definedName name="__________p4" hidden="1">{"pl_t&amp;d",#N/A,FALSE,"p&amp;l_t&amp;D_01_02 (2)"}</definedName>
    <definedName name="__________q2" hidden="1">{"pl_t&amp;d",#N/A,FALSE,"p&amp;l_t&amp;D_01_02 (2)"}</definedName>
    <definedName name="__________q3" hidden="1">{"pl_t&amp;d",#N/A,FALSE,"p&amp;l_t&amp;D_01_02 (2)"}</definedName>
    <definedName name="__________RAM4" hidden="1">{"pl_t&amp;d",#N/A,FALSE,"p&amp;l_t&amp;D_01_02 (2)"}</definedName>
    <definedName name="__________s1" hidden="1">{"pl_t&amp;d",#N/A,FALSE,"p&amp;l_t&amp;D_01_02 (2)"}</definedName>
    <definedName name="__________s2" hidden="1">{"pl_t&amp;d",#N/A,FALSE,"p&amp;l_t&amp;D_01_02 (2)"}</definedName>
    <definedName name="__________ss1" hidden="1">{"pl_t&amp;d",#N/A,FALSE,"p&amp;l_t&amp;D_01_02 (2)"}</definedName>
    <definedName name="__________udc12" hidden="1">{"pl_t&amp;d",#N/A,FALSE,"p&amp;l_t&amp;D_01_02 (2)"}</definedName>
    <definedName name="__________vas1" hidden="1">{"pl_t&amp;d",#N/A,FALSE,"p&amp;l_t&amp;D_01_02 (2)"}</definedName>
    <definedName name="__________vas2" hidden="1">{"pl_t&amp;d",#N/A,FALSE,"p&amp;l_t&amp;D_01_02 (2)"}</definedName>
    <definedName name="_________A1000000">#REF!</definedName>
    <definedName name="_________A11" hidden="1">{"pl_t&amp;d",#N/A,FALSE,"p&amp;l_t&amp;D_01_02 (2)"}</definedName>
    <definedName name="_________A2" hidden="1">{"pl_t&amp;d",#N/A,FALSE,"p&amp;l_t&amp;D_01_02 (2)"}</definedName>
    <definedName name="_________a3" hidden="1">{"pl_t&amp;d",#N/A,FALSE,"p&amp;l_t&amp;D_01_02 (2)"}</definedName>
    <definedName name="_________aa1" hidden="1">{"pl_t&amp;d",#N/A,FALSE,"p&amp;l_t&amp;D_01_02 (2)"}</definedName>
    <definedName name="_________Apr02">[4]Newabstract!#REF!</definedName>
    <definedName name="_________Apr03">[4]Newabstract!#REF!</definedName>
    <definedName name="_________Apr04">[4]Newabstract!#REF!</definedName>
    <definedName name="_________Apr05">[4]Newabstract!#REF!</definedName>
    <definedName name="_________Apr06">[4]Newabstract!#REF!</definedName>
    <definedName name="_________Apr07">[4]Newabstract!#REF!</definedName>
    <definedName name="_________Apr08">[4]Newabstract!#REF!</definedName>
    <definedName name="_________Apr09">[4]Newabstract!#REF!</definedName>
    <definedName name="_________Apr10">[4]Newabstract!#REF!</definedName>
    <definedName name="_________Apr11">[4]Newabstract!#REF!</definedName>
    <definedName name="_________Apr13">[4]Newabstract!#REF!</definedName>
    <definedName name="_________Apr14">[4]Newabstract!#REF!</definedName>
    <definedName name="_________Apr15">[4]Newabstract!#REF!</definedName>
    <definedName name="_________Apr16">[4]Newabstract!#REF!</definedName>
    <definedName name="_________Apr17">[4]Newabstract!#REF!</definedName>
    <definedName name="_________Apr20">[4]Newabstract!#REF!</definedName>
    <definedName name="_________Apr21">[4]Newabstract!#REF!</definedName>
    <definedName name="_________Apr22">[4]Newabstract!#REF!</definedName>
    <definedName name="_________Apr23">[4]Newabstract!#REF!</definedName>
    <definedName name="_________Apr24">[4]Newabstract!#REF!</definedName>
    <definedName name="_________Apr27">[4]Newabstract!#REF!</definedName>
    <definedName name="_________Apr28">[4]Newabstract!#REF!</definedName>
    <definedName name="_________Apr29">[4]Newabstract!#REF!</definedName>
    <definedName name="_________Apr30">[4]Newabstract!#REF!</definedName>
    <definedName name="_________AUG06" hidden="1">{"pl_t&amp;d",#N/A,FALSE,"p&amp;l_t&amp;D_01_02 (2)"}</definedName>
    <definedName name="_________B1" hidden="1">{"pl_t&amp;d",#N/A,FALSE,"p&amp;l_t&amp;D_01_02 (2)"}</definedName>
    <definedName name="_________BSD1">#REF!</definedName>
    <definedName name="_________BSD2">#REF!</definedName>
    <definedName name="_________CAT04" hidden="1">{"pl_t&amp;d",#N/A,FALSE,"p&amp;l_t&amp;D_01_02 (2)"}</definedName>
    <definedName name="_________DAT12">[5]Sheet1!#REF!</definedName>
    <definedName name="_________DAT13">[5]Sheet1!#REF!</definedName>
    <definedName name="_________DAT15">[5]Sheet1!#REF!</definedName>
    <definedName name="_________DAT16">[5]Sheet1!#REF!</definedName>
    <definedName name="_________DAT17">[5]Sheet1!#REF!</definedName>
    <definedName name="_________DAT18">[5]Sheet1!#REF!</definedName>
    <definedName name="_________DAT19">[5]Sheet1!#REF!</definedName>
    <definedName name="_________dd1" hidden="1">{"pl_t&amp;d",#N/A,FALSE,"p&amp;l_t&amp;D_01_02 (2)"}</definedName>
    <definedName name="_________dem2" hidden="1">{"pl_t&amp;d",#N/A,FALSE,"p&amp;l_t&amp;D_01_02 (2)"}</definedName>
    <definedName name="_________dem3" hidden="1">{"pl_t&amp;d",#N/A,FALSE,"p&amp;l_t&amp;D_01_02 (2)"}</definedName>
    <definedName name="_________den8" hidden="1">{"pl_t&amp;d",#N/A,FALSE,"p&amp;l_t&amp;D_01_02 (2)"}</definedName>
    <definedName name="_________DTR1" hidden="1">{"pl_t&amp;d",#N/A,FALSE,"p&amp;l_t&amp;D_01_02 (2)"}</definedName>
    <definedName name="_________DTR3" hidden="1">{"pl_t&amp;d",#N/A,FALSE,"p&amp;l_t&amp;D_01_02 (2)"}</definedName>
    <definedName name="_________E5" hidden="1">{"pl_t&amp;d",#N/A,FALSE,"p&amp;l_t&amp;D_01_02 (2)"}</definedName>
    <definedName name="_________fin2" hidden="1">{"pl_t&amp;d",#N/A,FALSE,"p&amp;l_t&amp;D_01_02 (2)"}</definedName>
    <definedName name="_________for5" hidden="1">{"pl_t&amp;d",#N/A,FALSE,"p&amp;l_t&amp;D_01_02 (2)"}</definedName>
    <definedName name="_________IED1">#REF!</definedName>
    <definedName name="_________IED2">#REF!</definedName>
    <definedName name="_________j3" hidden="1">{"pl_t&amp;d",#N/A,FALSE,"p&amp;l_t&amp;D_01_02 (2)"}</definedName>
    <definedName name="_________j4" hidden="1">{"pl_t&amp;d",#N/A,FALSE,"p&amp;l_t&amp;D_01_02 (2)"}</definedName>
    <definedName name="_________j5" hidden="1">{"pl_t&amp;d",#N/A,FALSE,"p&amp;l_t&amp;D_01_02 (2)"}</definedName>
    <definedName name="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k1" hidden="1">{"pl_t&amp;d",#N/A,FALSE,"p&amp;l_t&amp;D_01_02 (2)"}</definedName>
    <definedName name="_________LD3">[1]DLC!$HV$57:$IO$8181</definedName>
    <definedName name="_________LD4">[1]DLC!$AH$32:$BE$8180</definedName>
    <definedName name="_________LD5">[1]DLC!$GR$53:$HK$8180</definedName>
    <definedName name="_________LD6">[1]DLC!$GR$69:$HL$8180</definedName>
    <definedName name="_________Mar06">[4]Newabstract!#REF!</definedName>
    <definedName name="_________Mar09">[4]Newabstract!#REF!</definedName>
    <definedName name="_________Mar10">[4]Newabstract!#REF!</definedName>
    <definedName name="_________Mar11">[4]Newabstract!#REF!</definedName>
    <definedName name="_________Mar12">[4]Newabstract!#REF!</definedName>
    <definedName name="_________Mar13">[4]Newabstract!#REF!</definedName>
    <definedName name="_________Mar16">[4]Newabstract!#REF!</definedName>
    <definedName name="_________Mar17">[4]Newabstract!#REF!</definedName>
    <definedName name="_________Mar18">[4]Newabstract!#REF!</definedName>
    <definedName name="_________Mar19">[4]Newabstract!#REF!</definedName>
    <definedName name="_________Mar20">[4]Newabstract!#REF!</definedName>
    <definedName name="_________Mar23">[4]Newabstract!#REF!</definedName>
    <definedName name="_________Mar24">[4]Newabstract!#REF!</definedName>
    <definedName name="_________Mar25">[4]Newabstract!#REF!</definedName>
    <definedName name="_________Mar26">[4]Newabstract!#REF!</definedName>
    <definedName name="_________Mar27">[4]Newabstract!#REF!</definedName>
    <definedName name="_________Mar28">[4]Newabstract!#REF!</definedName>
    <definedName name="_________Mar30">[4]Newabstract!#REF!</definedName>
    <definedName name="_________Mar31">[4]Newabstract!#REF!</definedName>
    <definedName name="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new1" hidden="1">{"pl_t&amp;d",#N/A,FALSE,"p&amp;l_t&amp;D_01_02 (2)"}</definedName>
    <definedName name="_________no1" hidden="1">{"pl_t&amp;d",#N/A,FALSE,"p&amp;l_t&amp;D_01_02 (2)"}</definedName>
    <definedName name="_________not1" hidden="1">{"pl_t&amp;d",#N/A,FALSE,"p&amp;l_t&amp;D_01_02 (2)"}</definedName>
    <definedName name="_________p1" hidden="1">{"pl_t&amp;d",#N/A,FALSE,"p&amp;l_t&amp;D_01_02 (2)"}</definedName>
    <definedName name="_________p2" hidden="1">{"pl_td_01_02",#N/A,FALSE,"p&amp;l_t&amp;D_01_02 (2)"}</definedName>
    <definedName name="_________p3" hidden="1">{"pl_t&amp;d",#N/A,FALSE,"p&amp;l_t&amp;D_01_02 (2)"}</definedName>
    <definedName name="_________p4" hidden="1">{"pl_t&amp;d",#N/A,FALSE,"p&amp;l_t&amp;D_01_02 (2)"}</definedName>
    <definedName name="_________q2" hidden="1">{"pl_t&amp;d",#N/A,FALSE,"p&amp;l_t&amp;D_01_02 (2)"}</definedName>
    <definedName name="_________q3" hidden="1">{"pl_t&amp;d",#N/A,FALSE,"p&amp;l_t&amp;D_01_02 (2)"}</definedName>
    <definedName name="_________RAM4" hidden="1">{"pl_t&amp;d",#N/A,FALSE,"p&amp;l_t&amp;D_01_02 (2)"}</definedName>
    <definedName name="_________rb2" hidden="1">{"pl_t&amp;d",#N/A,FALSE,"p&amp;l_t&amp;D_01_02 (2)"}</definedName>
    <definedName name="_________s1" hidden="1">{"pl_t&amp;d",#N/A,FALSE,"p&amp;l_t&amp;D_01_02 (2)"}</definedName>
    <definedName name="_________s2" hidden="1">{"pl_t&amp;d",#N/A,FALSE,"p&amp;l_t&amp;D_01_02 (2)"}</definedName>
    <definedName name="_________SH11">'[6]Executive Summary -Thermal'!$A$4:$H$167</definedName>
    <definedName name="_________SH2">'[6]Executive Summary -Thermal'!$A$4:$H$157</definedName>
    <definedName name="_________SH3">'[6]Executive Summary -Thermal'!$A$4:$H$136</definedName>
    <definedName name="_________SH4">'[6]Executive Summary -Thermal'!$A$4:$H$96</definedName>
    <definedName name="_________SH5">'[6]Executive Summary -Thermal'!$A$4:$H$96</definedName>
    <definedName name="_________SH6">'[6]Executive Summary -Thermal'!$A$4:$H$95</definedName>
    <definedName name="_________SH7">'[6]Executive Summary -Thermal'!$A$4:$H$163</definedName>
    <definedName name="_________SH8">'[6]Executive Summary -Thermal'!$A$4:$H$133</definedName>
    <definedName name="_________SH9">'[6]Executive Summary -Thermal'!$A$4:$H$194</definedName>
    <definedName name="_________SL1">[7]Salient1!#REF!</definedName>
    <definedName name="_________SL2">[7]Salient1!#REF!</definedName>
    <definedName name="_________SL3">[7]Salient1!#REF!</definedName>
    <definedName name="_________ss1" hidden="1">{"pl_t&amp;d",#N/A,FALSE,"p&amp;l_t&amp;D_01_02 (2)"}</definedName>
    <definedName name="_________udc12" hidden="1">{"pl_t&amp;d",#N/A,FALSE,"p&amp;l_t&amp;D_01_02 (2)"}</definedName>
    <definedName name="_________vas1" hidden="1">{"pl_t&amp;d",#N/A,FALSE,"p&amp;l_t&amp;D_01_02 (2)"}</definedName>
    <definedName name="_________vas2" hidden="1">{"pl_t&amp;d",#N/A,FALSE,"p&amp;l_t&amp;D_01_02 (2)"}</definedName>
    <definedName name="________A1000000">#REF!</definedName>
    <definedName name="________A11" hidden="1">{"pl_t&amp;d",#N/A,FALSE,"p&amp;l_t&amp;D_01_02 (2)"}</definedName>
    <definedName name="________A2" hidden="1">{"pl_t&amp;d",#N/A,FALSE,"p&amp;l_t&amp;D_01_02 (2)"}</definedName>
    <definedName name="________a3" hidden="1">{"pl_t&amp;d",#N/A,FALSE,"p&amp;l_t&amp;D_01_02 (2)"}</definedName>
    <definedName name="________A342542">#REF!</definedName>
    <definedName name="________A920720">#REF!</definedName>
    <definedName name="________aa1" hidden="1">{"pl_t&amp;d",#N/A,FALSE,"p&amp;l_t&amp;D_01_02 (2)"}</definedName>
    <definedName name="________ACD06" hidden="1">{"pl_t&amp;d",#N/A,FALSE,"p&amp;l_t&amp;D_01_02 (2)"}</definedName>
    <definedName name="________Apr02">[4]Newabstract!#REF!</definedName>
    <definedName name="________Apr03">[4]Newabstract!#REF!</definedName>
    <definedName name="________Apr04">[4]Newabstract!#REF!</definedName>
    <definedName name="________Apr05">[4]Newabstract!#REF!</definedName>
    <definedName name="________Apr06">[4]Newabstract!#REF!</definedName>
    <definedName name="________Apr07">[4]Newabstract!#REF!</definedName>
    <definedName name="________Apr08">[4]Newabstract!#REF!</definedName>
    <definedName name="________Apr09">[4]Newabstract!#REF!</definedName>
    <definedName name="________Apr10">[4]Newabstract!#REF!</definedName>
    <definedName name="________Apr11">[4]Newabstract!#REF!</definedName>
    <definedName name="________Apr13">[4]Newabstract!#REF!</definedName>
    <definedName name="________Apr14">[4]Newabstract!#REF!</definedName>
    <definedName name="________Apr15">[4]Newabstract!#REF!</definedName>
    <definedName name="________Apr16">[4]Newabstract!#REF!</definedName>
    <definedName name="________Apr17">[4]Newabstract!#REF!</definedName>
    <definedName name="________Apr20">[4]Newabstract!#REF!</definedName>
    <definedName name="________Apr21">[4]Newabstract!#REF!</definedName>
    <definedName name="________Apr22">[4]Newabstract!#REF!</definedName>
    <definedName name="________Apr23">[4]Newabstract!#REF!</definedName>
    <definedName name="________Apr24">[4]Newabstract!#REF!</definedName>
    <definedName name="________Apr27">[4]Newabstract!#REF!</definedName>
    <definedName name="________Apr28">[4]Newabstract!#REF!</definedName>
    <definedName name="________Apr29">[4]Newabstract!#REF!</definedName>
    <definedName name="________Apr30">[4]Newabstract!#REF!</definedName>
    <definedName name="________AUG06" hidden="1">{"pl_t&amp;d",#N/A,FALSE,"p&amp;l_t&amp;D_01_02 (2)"}</definedName>
    <definedName name="________B1" hidden="1">{"pl_t&amp;d",#N/A,FALSE,"p&amp;l_t&amp;D_01_02 (2)"}</definedName>
    <definedName name="________BSD1">#REF!</definedName>
    <definedName name="________BSD2">#REF!</definedName>
    <definedName name="________CAT04" hidden="1">{"pl_t&amp;d",#N/A,FALSE,"p&amp;l_t&amp;D_01_02 (2)"}</definedName>
    <definedName name="________DAT12">[8]Sheet1!#REF!</definedName>
    <definedName name="________DAT13">[8]Sheet1!#REF!</definedName>
    <definedName name="________DAT15">[8]Sheet1!#REF!</definedName>
    <definedName name="________DAT16">[8]Sheet1!#REF!</definedName>
    <definedName name="________DAT17">[8]Sheet1!#REF!</definedName>
    <definedName name="________DAT18">[8]Sheet1!#REF!</definedName>
    <definedName name="________DAT19">[8]Sheet1!#REF!</definedName>
    <definedName name="________dd1" hidden="1">{"pl_t&amp;d",#N/A,FALSE,"p&amp;l_t&amp;D_01_02 (2)"}</definedName>
    <definedName name="________dem2" hidden="1">{"pl_t&amp;d",#N/A,FALSE,"p&amp;l_t&amp;D_01_02 (2)"}</definedName>
    <definedName name="________dem3" hidden="1">{"pl_t&amp;d",#N/A,FALSE,"p&amp;l_t&amp;D_01_02 (2)"}</definedName>
    <definedName name="________den8" hidden="1">{"pl_t&amp;d",#N/A,FALSE,"p&amp;l_t&amp;D_01_02 (2)"}</definedName>
    <definedName name="________DTR1" hidden="1">{"pl_t&amp;d",#N/A,FALSE,"p&amp;l_t&amp;D_01_02 (2)"}</definedName>
    <definedName name="________DTR3" hidden="1">{"pl_t&amp;d",#N/A,FALSE,"p&amp;l_t&amp;D_01_02 (2)"}</definedName>
    <definedName name="________E5" hidden="1">{"pl_t&amp;d",#N/A,FALSE,"p&amp;l_t&amp;D_01_02 (2)"}</definedName>
    <definedName name="________fin2" hidden="1">{"pl_t&amp;d",#N/A,FALSE,"p&amp;l_t&amp;D_01_02 (2)"}</definedName>
    <definedName name="________for5" hidden="1">{"pl_t&amp;d",#N/A,FALSE,"p&amp;l_t&amp;D_01_02 (2)"}</definedName>
    <definedName name="________IED1">#REF!</definedName>
    <definedName name="________IED2">#REF!</definedName>
    <definedName name="________j3" hidden="1">{"pl_t&amp;d",#N/A,FALSE,"p&amp;l_t&amp;D_01_02 (2)"}</definedName>
    <definedName name="________j4" hidden="1">{"pl_t&amp;d",#N/A,FALSE,"p&amp;l_t&amp;D_01_02 (2)"}</definedName>
    <definedName name="________j5" hidden="1">{"pl_t&amp;d",#N/A,FALSE,"p&amp;l_t&amp;D_01_02 (2)"}</definedName>
    <definedName name="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k1" hidden="1">{"pl_t&amp;d",#N/A,FALSE,"p&amp;l_t&amp;D_01_02 (2)"}</definedName>
    <definedName name="________LD2">[1]DLC!$GR$56:$HT$8181</definedName>
    <definedName name="________LD3">[1]DLC!$HV$57:$IO$8181</definedName>
    <definedName name="________LD4">[1]DLC!$AH$32:$BE$8180</definedName>
    <definedName name="________LD5">[1]DLC!$GR$53:$HK$8180</definedName>
    <definedName name="________LD6">[1]DLC!$GR$69:$HL$8180</definedName>
    <definedName name="________Mar06">[4]Newabstract!#REF!</definedName>
    <definedName name="________Mar09">[4]Newabstract!#REF!</definedName>
    <definedName name="________Mar10">[4]Newabstract!#REF!</definedName>
    <definedName name="________Mar11">[4]Newabstract!#REF!</definedName>
    <definedName name="________Mar12">[4]Newabstract!#REF!</definedName>
    <definedName name="________Mar13">[4]Newabstract!#REF!</definedName>
    <definedName name="________Mar16">[4]Newabstract!#REF!</definedName>
    <definedName name="________Mar17">[4]Newabstract!#REF!</definedName>
    <definedName name="________Mar18">[4]Newabstract!#REF!</definedName>
    <definedName name="________Mar19">[4]Newabstract!#REF!</definedName>
    <definedName name="________Mar20">[4]Newabstract!#REF!</definedName>
    <definedName name="________Mar23">[4]Newabstract!#REF!</definedName>
    <definedName name="________Mar24">[4]Newabstract!#REF!</definedName>
    <definedName name="________Mar25">[4]Newabstract!#REF!</definedName>
    <definedName name="________Mar26">[4]Newabstract!#REF!</definedName>
    <definedName name="________Mar27">[4]Newabstract!#REF!</definedName>
    <definedName name="________Mar28">[4]Newabstract!#REF!</definedName>
    <definedName name="________Mar30">[4]Newabstract!#REF!</definedName>
    <definedName name="________Mar31">[4]Newabstract!#REF!</definedName>
    <definedName name="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new1" hidden="1">{"pl_t&amp;d",#N/A,FALSE,"p&amp;l_t&amp;D_01_02 (2)"}</definedName>
    <definedName name="________no1" hidden="1">{"pl_t&amp;d",#N/A,FALSE,"p&amp;l_t&amp;D_01_02 (2)"}</definedName>
    <definedName name="________not1" hidden="1">{"pl_t&amp;d",#N/A,FALSE,"p&amp;l_t&amp;D_01_02 (2)"}</definedName>
    <definedName name="________p1" hidden="1">{"pl_t&amp;d",#N/A,FALSE,"p&amp;l_t&amp;D_01_02 (2)"}</definedName>
    <definedName name="________p2" hidden="1">{"pl_td_01_02",#N/A,FALSE,"p&amp;l_t&amp;D_01_02 (2)"}</definedName>
    <definedName name="________p3" hidden="1">{"pl_t&amp;d",#N/A,FALSE,"p&amp;l_t&amp;D_01_02 (2)"}</definedName>
    <definedName name="________p4" hidden="1">{"pl_t&amp;d",#N/A,FALSE,"p&amp;l_t&amp;D_01_02 (2)"}</definedName>
    <definedName name="________q2" hidden="1">{"pl_t&amp;d",#N/A,FALSE,"p&amp;l_t&amp;D_01_02 (2)"}</definedName>
    <definedName name="________q3" hidden="1">{"pl_t&amp;d",#N/A,FALSE,"p&amp;l_t&amp;D_01_02 (2)"}</definedName>
    <definedName name="________RAM4" hidden="1">{"pl_t&amp;d",#N/A,FALSE,"p&amp;l_t&amp;D_01_02 (2)"}</definedName>
    <definedName name="________rb2" hidden="1">{"pl_t&amp;d",#N/A,FALSE,"p&amp;l_t&amp;D_01_02 (2)"}</definedName>
    <definedName name="________s1" hidden="1">{"pl_t&amp;d",#N/A,FALSE,"p&amp;l_t&amp;D_01_02 (2)"}</definedName>
    <definedName name="________s2" hidden="1">{"pl_t&amp;d",#N/A,FALSE,"p&amp;l_t&amp;D_01_02 (2)"}</definedName>
    <definedName name="________SH10">'[6]Executive Summary -Thermal'!$A$4:$G$118</definedName>
    <definedName name="________SH11">'[6]Executive Summary -Thermal'!$A$4:$H$167</definedName>
    <definedName name="________SH2">'[6]Executive Summary -Thermal'!$A$4:$H$157</definedName>
    <definedName name="________SH3">'[6]Executive Summary -Thermal'!$A$4:$H$136</definedName>
    <definedName name="________SH4">'[6]Executive Summary -Thermal'!$A$4:$H$96</definedName>
    <definedName name="________SH5">'[6]Executive Summary -Thermal'!$A$4:$H$96</definedName>
    <definedName name="________SH6">'[6]Executive Summary -Thermal'!$A$4:$H$95</definedName>
    <definedName name="________SH7">'[6]Executive Summary -Thermal'!$A$4:$H$163</definedName>
    <definedName name="________SH8">'[6]Executive Summary -Thermal'!$A$4:$H$133</definedName>
    <definedName name="________SH9">'[6]Executive Summary -Thermal'!$A$4:$H$194</definedName>
    <definedName name="________ss1" hidden="1">{"pl_t&amp;d",#N/A,FALSE,"p&amp;l_t&amp;D_01_02 (2)"}</definedName>
    <definedName name="________udc12" hidden="1">{"pl_t&amp;d",#N/A,FALSE,"p&amp;l_t&amp;D_01_02 (2)"}</definedName>
    <definedName name="________ums1" hidden="1">{"pl_t&amp;d",#N/A,FALSE,"p&amp;l_t&amp;D_01_02 (2)"}</definedName>
    <definedName name="________vas1" hidden="1">{"pl_t&amp;d",#N/A,FALSE,"p&amp;l_t&amp;D_01_02 (2)"}</definedName>
    <definedName name="________vas2" hidden="1">{"pl_t&amp;d",#N/A,FALSE,"p&amp;l_t&amp;D_01_02 (2)"}</definedName>
    <definedName name="_______A1000000">#REF!</definedName>
    <definedName name="_______a3" hidden="1">{"pl_t&amp;d",#N/A,FALSE,"p&amp;l_t&amp;D_01_02 (2)"}</definedName>
    <definedName name="_______A342542">#REF!</definedName>
    <definedName name="_______A920720">#REF!</definedName>
    <definedName name="_______aa1" hidden="1">{"pl_t&amp;d",#N/A,FALSE,"p&amp;l_t&amp;D_01_02 (2)"}</definedName>
    <definedName name="_______ACD06" hidden="1">{"pl_t&amp;d",#N/A,FALSE,"p&amp;l_t&amp;D_01_02 (2)"}</definedName>
    <definedName name="_______Apr02">[4]Newabstract!#REF!</definedName>
    <definedName name="_______Apr03">[4]Newabstract!#REF!</definedName>
    <definedName name="_______Apr04">[4]Newabstract!#REF!</definedName>
    <definedName name="_______Apr05">[4]Newabstract!#REF!</definedName>
    <definedName name="_______Apr06">[4]Newabstract!#REF!</definedName>
    <definedName name="_______Apr07">[4]Newabstract!#REF!</definedName>
    <definedName name="_______Apr08">[4]Newabstract!#REF!</definedName>
    <definedName name="_______Apr09">[4]Newabstract!#REF!</definedName>
    <definedName name="_______Apr10">[4]Newabstract!#REF!</definedName>
    <definedName name="_______Apr11">[4]Newabstract!#REF!</definedName>
    <definedName name="_______Apr13">[4]Newabstract!#REF!</definedName>
    <definedName name="_______Apr14">[4]Newabstract!#REF!</definedName>
    <definedName name="_______Apr15">[4]Newabstract!#REF!</definedName>
    <definedName name="_______Apr16">[4]Newabstract!#REF!</definedName>
    <definedName name="_______Apr17">[4]Newabstract!#REF!</definedName>
    <definedName name="_______Apr20">[4]Newabstract!#REF!</definedName>
    <definedName name="_______Apr21">[4]Newabstract!#REF!</definedName>
    <definedName name="_______Apr22">[4]Newabstract!#REF!</definedName>
    <definedName name="_______Apr23">[4]Newabstract!#REF!</definedName>
    <definedName name="_______Apr24">[4]Newabstract!#REF!</definedName>
    <definedName name="_______Apr27">[4]Newabstract!#REF!</definedName>
    <definedName name="_______Apr28">[4]Newabstract!#REF!</definedName>
    <definedName name="_______Apr29">[4]Newabstract!#REF!</definedName>
    <definedName name="_______Apr30">[4]Newabstract!#REF!</definedName>
    <definedName name="_______AUG06" hidden="1">{"pl_t&amp;d",#N/A,FALSE,"p&amp;l_t&amp;D_01_02 (2)"}</definedName>
    <definedName name="_______B1" hidden="1">{"pl_t&amp;d",#N/A,FALSE,"p&amp;l_t&amp;D_01_02 (2)"}</definedName>
    <definedName name="_______BSD1">#REF!</definedName>
    <definedName name="_______BSD2">#REF!</definedName>
    <definedName name="_______CZ1">[9]data!$F$721</definedName>
    <definedName name="_______DAT12">#REF!</definedName>
    <definedName name="_______DAT13">#REF!</definedName>
    <definedName name="_______DAT15">#REF!</definedName>
    <definedName name="_______DAT16">#REF!</definedName>
    <definedName name="_______DAT17">#REF!</definedName>
    <definedName name="_______DAT18">#REF!</definedName>
    <definedName name="_______DAT19">#REF!</definedName>
    <definedName name="_______dd1" hidden="1">{"pl_t&amp;d",#N/A,FALSE,"p&amp;l_t&amp;D_01_02 (2)"}</definedName>
    <definedName name="_______dem2" hidden="1">{"pl_t&amp;d",#N/A,FALSE,"p&amp;l_t&amp;D_01_02 (2)"}</definedName>
    <definedName name="_______dem3" hidden="1">{"pl_t&amp;d",#N/A,FALSE,"p&amp;l_t&amp;D_01_02 (2)"}</definedName>
    <definedName name="_______den8" hidden="1">{"pl_t&amp;d",#N/A,FALSE,"p&amp;l_t&amp;D_01_02 (2)"}</definedName>
    <definedName name="_______fin2" hidden="1">{"pl_t&amp;d",#N/A,FALSE,"p&amp;l_t&amp;D_01_02 (2)"}</definedName>
    <definedName name="_______for5" hidden="1">{"pl_t&amp;d",#N/A,FALSE,"p&amp;l_t&amp;D_01_02 (2)"}</definedName>
    <definedName name="_______G1">#REF!</definedName>
    <definedName name="_______IED1">#REF!</definedName>
    <definedName name="_______IED2">#REF!</definedName>
    <definedName name="_______j3" hidden="1">{"pl_t&amp;d",#N/A,FALSE,"p&amp;l_t&amp;D_01_02 (2)"}</definedName>
    <definedName name="_______j4" hidden="1">{"pl_t&amp;d",#N/A,FALSE,"p&amp;l_t&amp;D_01_02 (2)"}</definedName>
    <definedName name="_______j5" hidden="1">{"pl_t&amp;d",#N/A,FALSE,"p&amp;l_t&amp;D_01_02 (2)"}</definedName>
    <definedName name="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k1" hidden="1">{"pl_t&amp;d",#N/A,FALSE,"p&amp;l_t&amp;D_01_02 (2)"}</definedName>
    <definedName name="_______LD2">[1]DLC!$GR$56:$HT$8181</definedName>
    <definedName name="_______LD3">[1]DLC!$HV$57:$IO$8181</definedName>
    <definedName name="_______LD4">[1]DLC!$AH$32:$BE$8180</definedName>
    <definedName name="_______LD5">[1]DLC!$GR$53:$HK$8180</definedName>
    <definedName name="_______LD6">[1]DLC!$GR$69:$HL$8180</definedName>
    <definedName name="_______Mar06">[4]Newabstract!#REF!</definedName>
    <definedName name="_______Mar09">[4]Newabstract!#REF!</definedName>
    <definedName name="_______Mar10">[4]Newabstract!#REF!</definedName>
    <definedName name="_______Mar11">[4]Newabstract!#REF!</definedName>
    <definedName name="_______Mar12">[4]Newabstract!#REF!</definedName>
    <definedName name="_______Mar13">[4]Newabstract!#REF!</definedName>
    <definedName name="_______Mar16">[4]Newabstract!#REF!</definedName>
    <definedName name="_______Mar17">[4]Newabstract!#REF!</definedName>
    <definedName name="_______Mar18">[4]Newabstract!#REF!</definedName>
    <definedName name="_______Mar19">[4]Newabstract!#REF!</definedName>
    <definedName name="_______Mar20">[4]Newabstract!#REF!</definedName>
    <definedName name="_______Mar23">[4]Newabstract!#REF!</definedName>
    <definedName name="_______Mar24">[4]Newabstract!#REF!</definedName>
    <definedName name="_______Mar25">[4]Newabstract!#REF!</definedName>
    <definedName name="_______Mar26">[4]Newabstract!#REF!</definedName>
    <definedName name="_______Mar27">[4]Newabstract!#REF!</definedName>
    <definedName name="_______Mar28">[4]Newabstract!#REF!</definedName>
    <definedName name="_______Mar30">[4]Newabstract!#REF!</definedName>
    <definedName name="_______Mar31">[4]Newabstract!#REF!</definedName>
    <definedName name="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new1" hidden="1">{"pl_t&amp;d",#N/A,FALSE,"p&amp;l_t&amp;D_01_02 (2)"}</definedName>
    <definedName name="_______no1" hidden="1">{"pl_t&amp;d",#N/A,FALSE,"p&amp;l_t&amp;D_01_02 (2)"}</definedName>
    <definedName name="_______not1" hidden="1">{"pl_t&amp;d",#N/A,FALSE,"p&amp;l_t&amp;D_01_02 (2)"}</definedName>
    <definedName name="_______p1" hidden="1">{"pl_t&amp;d",#N/A,FALSE,"p&amp;l_t&amp;D_01_02 (2)"}</definedName>
    <definedName name="_______p2" hidden="1">{"pl_td_01_02",#N/A,FALSE,"p&amp;l_t&amp;D_01_02 (2)"}</definedName>
    <definedName name="_______p3" hidden="1">{"pl_t&amp;d",#N/A,FALSE,"p&amp;l_t&amp;D_01_02 (2)"}</definedName>
    <definedName name="_______p4" hidden="1">{"pl_t&amp;d",#N/A,FALSE,"p&amp;l_t&amp;D_01_02 (2)"}</definedName>
    <definedName name="_______q2" hidden="1">{"pl_t&amp;d",#N/A,FALSE,"p&amp;l_t&amp;D_01_02 (2)"}</definedName>
    <definedName name="_______q3" hidden="1">{"pl_t&amp;d",#N/A,FALSE,"p&amp;l_t&amp;D_01_02 (2)"}</definedName>
    <definedName name="_______RAM4" hidden="1">{"pl_t&amp;d",#N/A,FALSE,"p&amp;l_t&amp;D_01_02 (2)"}</definedName>
    <definedName name="_______rb2" hidden="1">{"pl_t&amp;d",#N/A,FALSE,"p&amp;l_t&amp;D_01_02 (2)"}</definedName>
    <definedName name="_______s1" hidden="1">{"pl_t&amp;d",#N/A,FALSE,"p&amp;l_t&amp;D_01_02 (2)"}</definedName>
    <definedName name="_______s2" hidden="1">{"pl_t&amp;d",#N/A,FALSE,"p&amp;l_t&amp;D_01_02 (2)"}</definedName>
    <definedName name="_______SH1">'[6]Executive Summary -Thermal'!$A$4:$H$108</definedName>
    <definedName name="_______SH10">'[6]Executive Summary -Thermal'!$A$4:$G$118</definedName>
    <definedName name="_______SH11">'[6]Executive Summary -Thermal'!$A$4:$H$167</definedName>
    <definedName name="_______SH2">'[6]Executive Summary -Thermal'!$A$4:$H$157</definedName>
    <definedName name="_______SH3">'[6]Executive Summary -Thermal'!$A$4:$H$136</definedName>
    <definedName name="_______SH4">'[6]Executive Summary -Thermal'!$A$4:$H$96</definedName>
    <definedName name="_______SH5">'[6]Executive Summary -Thermal'!$A$4:$H$96</definedName>
    <definedName name="_______SH6">'[6]Executive Summary -Thermal'!$A$4:$H$95</definedName>
    <definedName name="_______SH7">'[6]Executive Summary -Thermal'!$A$4:$H$163</definedName>
    <definedName name="_______SH8">'[6]Executive Summary -Thermal'!$A$4:$H$133</definedName>
    <definedName name="_______SH9">'[6]Executive Summary -Thermal'!$A$4:$H$194</definedName>
    <definedName name="_______SL1">[7]Salient1!#REF!</definedName>
    <definedName name="_______SL2">[7]Salient1!#REF!</definedName>
    <definedName name="_______SL3">[7]Salient1!#REF!</definedName>
    <definedName name="_______ss1" hidden="1">{"pl_t&amp;d",#N/A,FALSE,"p&amp;l_t&amp;D_01_02 (2)"}</definedName>
    <definedName name="_______ums1" hidden="1">{"pl_t&amp;d",#N/A,FALSE,"p&amp;l_t&amp;D_01_02 (2)"}</definedName>
    <definedName name="_______vas1" hidden="1">{"pl_t&amp;d",#N/A,FALSE,"p&amp;l_t&amp;D_01_02 (2)"}</definedName>
    <definedName name="_______vas2" hidden="1">{"pl_t&amp;d",#N/A,FALSE,"p&amp;l_t&amp;D_01_02 (2)"}</definedName>
    <definedName name="______A1000000">#REF!</definedName>
    <definedName name="______A11" hidden="1">{"pl_t&amp;d",#N/A,FALSE,"p&amp;l_t&amp;D_01_02 (2)"}</definedName>
    <definedName name="______A2" hidden="1">{"pl_t&amp;d",#N/A,FALSE,"p&amp;l_t&amp;D_01_02 (2)"}</definedName>
    <definedName name="______a3" hidden="1">{"pl_t&amp;d",#N/A,FALSE,"p&amp;l_t&amp;D_01_02 (2)"}</definedName>
    <definedName name="______A342542">#REF!</definedName>
    <definedName name="______A920720">#REF!</definedName>
    <definedName name="______aa1" hidden="1">{"pl_t&amp;d",#N/A,FALSE,"p&amp;l_t&amp;D_01_02 (2)"}</definedName>
    <definedName name="______ACD06" hidden="1">{"pl_t&amp;d",#N/A,FALSE,"p&amp;l_t&amp;D_01_02 (2)"}</definedName>
    <definedName name="______Apr02">[4]Newabstract!#REF!</definedName>
    <definedName name="______Apr03">[4]Newabstract!#REF!</definedName>
    <definedName name="______Apr04">[4]Newabstract!#REF!</definedName>
    <definedName name="______Apr05">[4]Newabstract!#REF!</definedName>
    <definedName name="______Apr06">[4]Newabstract!#REF!</definedName>
    <definedName name="______Apr07">[4]Newabstract!#REF!</definedName>
    <definedName name="______Apr08">[4]Newabstract!#REF!</definedName>
    <definedName name="______Apr09">[4]Newabstract!#REF!</definedName>
    <definedName name="______Apr10">[4]Newabstract!#REF!</definedName>
    <definedName name="______Apr11">[4]Newabstract!#REF!</definedName>
    <definedName name="______Apr13">[4]Newabstract!#REF!</definedName>
    <definedName name="______Apr14">[4]Newabstract!#REF!</definedName>
    <definedName name="______Apr15">[4]Newabstract!#REF!</definedName>
    <definedName name="______Apr16">[4]Newabstract!#REF!</definedName>
    <definedName name="______Apr17">[4]Newabstract!#REF!</definedName>
    <definedName name="______Apr20">[4]Newabstract!#REF!</definedName>
    <definedName name="______Apr21">[4]Newabstract!#REF!</definedName>
    <definedName name="______Apr22">[4]Newabstract!#REF!</definedName>
    <definedName name="______Apr23">[4]Newabstract!#REF!</definedName>
    <definedName name="______Apr24">[4]Newabstract!#REF!</definedName>
    <definedName name="______Apr27">[4]Newabstract!#REF!</definedName>
    <definedName name="______Apr28">[4]Newabstract!#REF!</definedName>
    <definedName name="______Apr29">[4]Newabstract!#REF!</definedName>
    <definedName name="______Apr30">[4]Newabstract!#REF!</definedName>
    <definedName name="______AUG06" hidden="1">{"pl_t&amp;d",#N/A,FALSE,"p&amp;l_t&amp;D_01_02 (2)"}</definedName>
    <definedName name="______B1" hidden="1">{"pl_t&amp;d",#N/A,FALSE,"p&amp;l_t&amp;D_01_02 (2)"}</definedName>
    <definedName name="______BSD1">#REF!</definedName>
    <definedName name="______BSD2">#REF!</definedName>
    <definedName name="______CAT04" hidden="1">{"pl_t&amp;d",#N/A,FALSE,"p&amp;l_t&amp;D_01_02 (2)"}</definedName>
    <definedName name="______CZ1">[9]data!$F$721</definedName>
    <definedName name="______DAT12">[10]Sheet1!#REF!</definedName>
    <definedName name="______DAT13">[10]Sheet1!#REF!</definedName>
    <definedName name="______DAT15">[10]Sheet1!#REF!</definedName>
    <definedName name="______DAT16">[10]Sheet1!#REF!</definedName>
    <definedName name="______DAT17">[10]Sheet1!#REF!</definedName>
    <definedName name="______DAT18">[10]Sheet1!#REF!</definedName>
    <definedName name="______DAT19">[10]Sheet1!#REF!</definedName>
    <definedName name="______dd1" hidden="1">{"pl_t&amp;d",#N/A,FALSE,"p&amp;l_t&amp;D_01_02 (2)"}</definedName>
    <definedName name="______dem2" hidden="1">{"pl_t&amp;d",#N/A,FALSE,"p&amp;l_t&amp;D_01_02 (2)"}</definedName>
    <definedName name="______dem3" hidden="1">{"pl_t&amp;d",#N/A,FALSE,"p&amp;l_t&amp;D_01_02 (2)"}</definedName>
    <definedName name="______den8" hidden="1">{"pl_t&amp;d",#N/A,FALSE,"p&amp;l_t&amp;D_01_02 (2)"}</definedName>
    <definedName name="______DTR1" hidden="1">{"pl_t&amp;d",#N/A,FALSE,"p&amp;l_t&amp;D_01_02 (2)"}</definedName>
    <definedName name="______DTR3" hidden="1">{"pl_t&amp;d",#N/A,FALSE,"p&amp;l_t&amp;D_01_02 (2)"}</definedName>
    <definedName name="______E5" hidden="1">{"pl_t&amp;d",#N/A,FALSE,"p&amp;l_t&amp;D_01_02 (2)"}</definedName>
    <definedName name="______fin2" hidden="1">{"pl_t&amp;d",#N/A,FALSE,"p&amp;l_t&amp;D_01_02 (2)"}</definedName>
    <definedName name="______for5" hidden="1">{"pl_t&amp;d",#N/A,FALSE,"p&amp;l_t&amp;D_01_02 (2)"}</definedName>
    <definedName name="______G1">#REF!</definedName>
    <definedName name="______IED1">#REF!</definedName>
    <definedName name="______IED2">#REF!</definedName>
    <definedName name="______j3" hidden="1">{"pl_t&amp;d",#N/A,FALSE,"p&amp;l_t&amp;D_01_02 (2)"}</definedName>
    <definedName name="______j4" hidden="1">{"pl_t&amp;d",#N/A,FALSE,"p&amp;l_t&amp;D_01_02 (2)"}</definedName>
    <definedName name="______j5" hidden="1">{"pl_t&amp;d",#N/A,FALSE,"p&amp;l_t&amp;D_01_02 (2)"}</definedName>
    <definedName name="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k1" hidden="1">{"pl_t&amp;d",#N/A,FALSE,"p&amp;l_t&amp;D_01_02 (2)"}</definedName>
    <definedName name="______LD3">[1]DLC!$HV$57:$IO$8181</definedName>
    <definedName name="______LD4">[1]DLC!$AH$32:$BE$8180</definedName>
    <definedName name="______LD5">[1]DLC!$GR$53:$HK$8180</definedName>
    <definedName name="______LD6">[1]DLC!$GR$69:$HL$8180</definedName>
    <definedName name="______Mar06">[4]Newabstract!#REF!</definedName>
    <definedName name="______Mar09">[4]Newabstract!#REF!</definedName>
    <definedName name="______Mar10">[4]Newabstract!#REF!</definedName>
    <definedName name="______Mar11">[4]Newabstract!#REF!</definedName>
    <definedName name="______Mar12">[4]Newabstract!#REF!</definedName>
    <definedName name="______Mar13">[4]Newabstract!#REF!</definedName>
    <definedName name="______Mar16">[4]Newabstract!#REF!</definedName>
    <definedName name="______Mar17">[4]Newabstract!#REF!</definedName>
    <definedName name="______Mar18">[4]Newabstract!#REF!</definedName>
    <definedName name="______Mar19">[4]Newabstract!#REF!</definedName>
    <definedName name="______Mar20">[4]Newabstract!#REF!</definedName>
    <definedName name="______Mar23">[4]Newabstract!#REF!</definedName>
    <definedName name="______Mar24">[4]Newabstract!#REF!</definedName>
    <definedName name="______Mar25">[4]Newabstract!#REF!</definedName>
    <definedName name="______Mar26">[4]Newabstract!#REF!</definedName>
    <definedName name="______Mar27">[4]Newabstract!#REF!</definedName>
    <definedName name="______Mar28">[4]Newabstract!#REF!</definedName>
    <definedName name="______Mar30">[4]Newabstract!#REF!</definedName>
    <definedName name="______Mar31">[4]Newabstract!#REF!</definedName>
    <definedName name="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new1" hidden="1">{"pl_t&amp;d",#N/A,FALSE,"p&amp;l_t&amp;D_01_02 (2)"}</definedName>
    <definedName name="______no1" hidden="1">{"pl_t&amp;d",#N/A,FALSE,"p&amp;l_t&amp;D_01_02 (2)"}</definedName>
    <definedName name="______not1" hidden="1">{"pl_t&amp;d",#N/A,FALSE,"p&amp;l_t&amp;D_01_02 (2)"}</definedName>
    <definedName name="______p1" hidden="1">{"pl_t&amp;d",#N/A,FALSE,"p&amp;l_t&amp;D_01_02 (2)"}</definedName>
    <definedName name="______p2" hidden="1">{"pl_td_01_02",#N/A,FALSE,"p&amp;l_t&amp;D_01_02 (2)"}</definedName>
    <definedName name="______p3" hidden="1">{"pl_t&amp;d",#N/A,FALSE,"p&amp;l_t&amp;D_01_02 (2)"}</definedName>
    <definedName name="______p4" hidden="1">{"pl_t&amp;d",#N/A,FALSE,"p&amp;l_t&amp;D_01_02 (2)"}</definedName>
    <definedName name="______q2" hidden="1">{"pl_t&amp;d",#N/A,FALSE,"p&amp;l_t&amp;D_01_02 (2)"}</definedName>
    <definedName name="______q3" hidden="1">{"pl_t&amp;d",#N/A,FALSE,"p&amp;l_t&amp;D_01_02 (2)"}</definedName>
    <definedName name="______RAM4" hidden="1">{"pl_t&amp;d",#N/A,FALSE,"p&amp;l_t&amp;D_01_02 (2)"}</definedName>
    <definedName name="______rb2" hidden="1">{"pl_t&amp;d",#N/A,FALSE,"p&amp;l_t&amp;D_01_02 (2)"}</definedName>
    <definedName name="______s1" hidden="1">{"pl_t&amp;d",#N/A,FALSE,"p&amp;l_t&amp;D_01_02 (2)"}</definedName>
    <definedName name="______s2" hidden="1">{"pl_t&amp;d",#N/A,FALSE,"p&amp;l_t&amp;D_01_02 (2)"}</definedName>
    <definedName name="______SH10">'[6]Executive Summary -Thermal'!$A$4:$G$118</definedName>
    <definedName name="______SH11">'[6]Executive Summary -Thermal'!$A$4:$H$167</definedName>
    <definedName name="______SH2">'[6]Executive Summary -Thermal'!$A$4:$H$157</definedName>
    <definedName name="______SH3">'[6]Executive Summary -Thermal'!$A$4:$H$136</definedName>
    <definedName name="______SH4">'[6]Executive Summary -Thermal'!$A$4:$H$96</definedName>
    <definedName name="______SH5">'[6]Executive Summary -Thermal'!$A$4:$H$96</definedName>
    <definedName name="______SH6">'[6]Executive Summary -Thermal'!$A$4:$H$95</definedName>
    <definedName name="______SH7">'[6]Executive Summary -Thermal'!$A$4:$H$163</definedName>
    <definedName name="______SH8">'[6]Executive Summary -Thermal'!$A$4:$H$133</definedName>
    <definedName name="______SH9">'[6]Executive Summary -Thermal'!$A$4:$H$194</definedName>
    <definedName name="______SL1">[7]Salient1!#REF!</definedName>
    <definedName name="______SL2">[7]Salient1!#REF!</definedName>
    <definedName name="______SL3">[7]Salient1!#REF!</definedName>
    <definedName name="______ss1" hidden="1">{"pl_t&amp;d",#N/A,FALSE,"p&amp;l_t&amp;D_01_02 (2)"}</definedName>
    <definedName name="______udc12" hidden="1">{"pl_t&amp;d",#N/A,FALSE,"p&amp;l_t&amp;D_01_02 (2)"}</definedName>
    <definedName name="______ums1" hidden="1">{"pl_t&amp;d",#N/A,FALSE,"p&amp;l_t&amp;D_01_02 (2)"}</definedName>
    <definedName name="______vas1" hidden="1">{"pl_t&amp;d",#N/A,FALSE,"p&amp;l_t&amp;D_01_02 (2)"}</definedName>
    <definedName name="______vas2" hidden="1">{"pl_t&amp;d",#N/A,FALSE,"p&amp;l_t&amp;D_01_02 (2)"}</definedName>
    <definedName name="_____A1000000">#REF!</definedName>
    <definedName name="_____A11" hidden="1">{"pl_t&amp;d",#N/A,FALSE,"p&amp;l_t&amp;D_01_02 (2)"}</definedName>
    <definedName name="_____A2" hidden="1">{"pl_t&amp;d",#N/A,FALSE,"p&amp;l_t&amp;D_01_02 (2)"}</definedName>
    <definedName name="_____a3" hidden="1">{"pl_t&amp;d",#N/A,FALSE,"p&amp;l_t&amp;D_01_02 (2)"}</definedName>
    <definedName name="_____A342542">#REF!</definedName>
    <definedName name="_____A920720">#REF!</definedName>
    <definedName name="_____aa1" hidden="1">{"pl_t&amp;d",#N/A,FALSE,"p&amp;l_t&amp;D_01_02 (2)"}</definedName>
    <definedName name="_____ACD06" hidden="1">{"pl_t&amp;d",#N/A,FALSE,"p&amp;l_t&amp;D_01_02 (2)"}</definedName>
    <definedName name="_____Apr02">[4]Newabstract!#REF!</definedName>
    <definedName name="_____Apr03">[4]Newabstract!#REF!</definedName>
    <definedName name="_____Apr04">[4]Newabstract!#REF!</definedName>
    <definedName name="_____Apr05">[4]Newabstract!#REF!</definedName>
    <definedName name="_____Apr06">[4]Newabstract!#REF!</definedName>
    <definedName name="_____Apr07">[4]Newabstract!#REF!</definedName>
    <definedName name="_____Apr08">[4]Newabstract!#REF!</definedName>
    <definedName name="_____Apr09">[4]Newabstract!#REF!</definedName>
    <definedName name="_____Apr10">[4]Newabstract!#REF!</definedName>
    <definedName name="_____Apr11">[4]Newabstract!#REF!</definedName>
    <definedName name="_____Apr13">[4]Newabstract!#REF!</definedName>
    <definedName name="_____Apr14">[4]Newabstract!#REF!</definedName>
    <definedName name="_____Apr15">[4]Newabstract!#REF!</definedName>
    <definedName name="_____Apr16">[4]Newabstract!#REF!</definedName>
    <definedName name="_____Apr17">[4]Newabstract!#REF!</definedName>
    <definedName name="_____Apr20">[4]Newabstract!#REF!</definedName>
    <definedName name="_____Apr21">[4]Newabstract!#REF!</definedName>
    <definedName name="_____Apr22">[4]Newabstract!#REF!</definedName>
    <definedName name="_____Apr23">[4]Newabstract!#REF!</definedName>
    <definedName name="_____Apr24">[4]Newabstract!#REF!</definedName>
    <definedName name="_____Apr27">[4]Newabstract!#REF!</definedName>
    <definedName name="_____Apr28">[4]Newabstract!#REF!</definedName>
    <definedName name="_____Apr29">[4]Newabstract!#REF!</definedName>
    <definedName name="_____Apr30">[4]Newabstract!#REF!</definedName>
    <definedName name="_____AUG06" hidden="1">{"pl_t&amp;d",#N/A,FALSE,"p&amp;l_t&amp;D_01_02 (2)"}</definedName>
    <definedName name="_____B1" hidden="1">{"pl_t&amp;d",#N/A,FALSE,"p&amp;l_t&amp;D_01_02 (2)"}</definedName>
    <definedName name="_____BSD1">#REF!</definedName>
    <definedName name="_____BSD2">#REF!</definedName>
    <definedName name="_____CAT04" hidden="1">{"pl_t&amp;d",#N/A,FALSE,"p&amp;l_t&amp;D_01_02 (2)"}</definedName>
    <definedName name="_____CZ1">[9]data!$F$721</definedName>
    <definedName name="_____DAT12">[5]Sheet1!#REF!</definedName>
    <definedName name="_____DAT13">[5]Sheet1!#REF!</definedName>
    <definedName name="_____DAT15">[5]Sheet1!#REF!</definedName>
    <definedName name="_____DAT16">[5]Sheet1!#REF!</definedName>
    <definedName name="_____DAT17">[5]Sheet1!#REF!</definedName>
    <definedName name="_____DAT18">[5]Sheet1!#REF!</definedName>
    <definedName name="_____DAT19">[5]Sheet1!#REF!</definedName>
    <definedName name="_____dd1" hidden="1">{"pl_t&amp;d",#N/A,FALSE,"p&amp;l_t&amp;D_01_02 (2)"}</definedName>
    <definedName name="_____dem2" hidden="1">{"pl_t&amp;d",#N/A,FALSE,"p&amp;l_t&amp;D_01_02 (2)"}</definedName>
    <definedName name="_____dem3" hidden="1">{"pl_t&amp;d",#N/A,FALSE,"p&amp;l_t&amp;D_01_02 (2)"}</definedName>
    <definedName name="_____den8" hidden="1">{"pl_t&amp;d",#N/A,FALSE,"p&amp;l_t&amp;D_01_02 (2)"}</definedName>
    <definedName name="_____DTR1" hidden="1">{"pl_t&amp;d",#N/A,FALSE,"p&amp;l_t&amp;D_01_02 (2)"}</definedName>
    <definedName name="_____DTR3" hidden="1">{"pl_t&amp;d",#N/A,FALSE,"p&amp;l_t&amp;D_01_02 (2)"}</definedName>
    <definedName name="_____E5" hidden="1">{"pl_t&amp;d",#N/A,FALSE,"p&amp;l_t&amp;D_01_02 (2)"}</definedName>
    <definedName name="_____fin2" hidden="1">{"pl_t&amp;d",#N/A,FALSE,"p&amp;l_t&amp;D_01_02 (2)"}</definedName>
    <definedName name="_____for5" hidden="1">{"pl_t&amp;d",#N/A,FALSE,"p&amp;l_t&amp;D_01_02 (2)"}</definedName>
    <definedName name="_____G1">#REF!</definedName>
    <definedName name="_____IED1">#REF!</definedName>
    <definedName name="_____IED2">#REF!</definedName>
    <definedName name="_____j3" hidden="1">{"pl_t&amp;d",#N/A,FALSE,"p&amp;l_t&amp;D_01_02 (2)"}</definedName>
    <definedName name="_____j4" hidden="1">{"pl_t&amp;d",#N/A,FALSE,"p&amp;l_t&amp;D_01_02 (2)"}</definedName>
    <definedName name="_____j5" hidden="1">{"pl_t&amp;d",#N/A,FALSE,"p&amp;l_t&amp;D_01_02 (2)"}</definedName>
    <definedName name="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k1" hidden="1">{"pl_t&amp;d",#N/A,FALSE,"p&amp;l_t&amp;D_01_02 (2)"}</definedName>
    <definedName name="_____LD2">[1]DLC!$GR$56:$HT$8181</definedName>
    <definedName name="_____LD3">[1]DLC!$HV$57:$IO$8181</definedName>
    <definedName name="_____LD4">[1]DLC!$AH$32:$BE$8180</definedName>
    <definedName name="_____LD5">[1]DLC!$GR$53:$HK$8180</definedName>
    <definedName name="_____LD6">[1]DLC!$GR$69:$HL$8180</definedName>
    <definedName name="_____Mar06">[4]Newabstract!#REF!</definedName>
    <definedName name="_____Mar09">[4]Newabstract!#REF!</definedName>
    <definedName name="_____Mar10">[4]Newabstract!#REF!</definedName>
    <definedName name="_____Mar11">[4]Newabstract!#REF!</definedName>
    <definedName name="_____Mar12">[4]Newabstract!#REF!</definedName>
    <definedName name="_____Mar13">[4]Newabstract!#REF!</definedName>
    <definedName name="_____Mar16">[4]Newabstract!#REF!</definedName>
    <definedName name="_____Mar17">[4]Newabstract!#REF!</definedName>
    <definedName name="_____Mar18">[4]Newabstract!#REF!</definedName>
    <definedName name="_____Mar19">[4]Newabstract!#REF!</definedName>
    <definedName name="_____Mar20">[4]Newabstract!#REF!</definedName>
    <definedName name="_____Mar23">[4]Newabstract!#REF!</definedName>
    <definedName name="_____Mar24">[4]Newabstract!#REF!</definedName>
    <definedName name="_____Mar25">[4]Newabstract!#REF!</definedName>
    <definedName name="_____Mar26">[4]Newabstract!#REF!</definedName>
    <definedName name="_____Mar27">[4]Newabstract!#REF!</definedName>
    <definedName name="_____Mar28">[4]Newabstract!#REF!</definedName>
    <definedName name="_____Mar30">[4]Newabstract!#REF!</definedName>
    <definedName name="_____Mar31">[4]Newabstract!#REF!</definedName>
    <definedName name="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new1" hidden="1">{"pl_t&amp;d",#N/A,FALSE,"p&amp;l_t&amp;D_01_02 (2)"}</definedName>
    <definedName name="_____no1" hidden="1">{"pl_t&amp;d",#N/A,FALSE,"p&amp;l_t&amp;D_01_02 (2)"}</definedName>
    <definedName name="_____not1" hidden="1">{"pl_t&amp;d",#N/A,FALSE,"p&amp;l_t&amp;D_01_02 (2)"}</definedName>
    <definedName name="_____p1" hidden="1">{"pl_t&amp;d",#N/A,FALSE,"p&amp;l_t&amp;D_01_02 (2)"}</definedName>
    <definedName name="_____p2" hidden="1">{"pl_td_01_02",#N/A,FALSE,"p&amp;l_t&amp;D_01_02 (2)"}</definedName>
    <definedName name="_____p3" hidden="1">{"pl_t&amp;d",#N/A,FALSE,"p&amp;l_t&amp;D_01_02 (2)"}</definedName>
    <definedName name="_____p4" hidden="1">{"pl_t&amp;d",#N/A,FALSE,"p&amp;l_t&amp;D_01_02 (2)"}</definedName>
    <definedName name="_____q2" hidden="1">{"pl_t&amp;d",#N/A,FALSE,"p&amp;l_t&amp;D_01_02 (2)"}</definedName>
    <definedName name="_____q3" hidden="1">{"pl_t&amp;d",#N/A,FALSE,"p&amp;l_t&amp;D_01_02 (2)"}</definedName>
    <definedName name="_____RAM4" hidden="1">{"pl_t&amp;d",#N/A,FALSE,"p&amp;l_t&amp;D_01_02 (2)"}</definedName>
    <definedName name="_____rb2" hidden="1">{"pl_t&amp;d",#N/A,FALSE,"p&amp;l_t&amp;D_01_02 (2)"}</definedName>
    <definedName name="_____s1" hidden="1">{"pl_t&amp;d",#N/A,FALSE,"p&amp;l_t&amp;D_01_02 (2)"}</definedName>
    <definedName name="_____s2" hidden="1">{"pl_t&amp;d",#N/A,FALSE,"p&amp;l_t&amp;D_01_02 (2)"}</definedName>
    <definedName name="_____SH11">'[6]Executive Summary -Thermal'!$A$4:$H$167</definedName>
    <definedName name="_____SH2">'[6]Executive Summary -Thermal'!$A$4:$H$157</definedName>
    <definedName name="_____SH3">'[6]Executive Summary -Thermal'!$A$4:$H$136</definedName>
    <definedName name="_____SH4">'[6]Executive Summary -Thermal'!$A$4:$H$96</definedName>
    <definedName name="_____SH5">'[6]Executive Summary -Thermal'!$A$4:$H$96</definedName>
    <definedName name="_____SH6">'[6]Executive Summary -Thermal'!$A$4:$H$95</definedName>
    <definedName name="_____SH7">'[6]Executive Summary -Thermal'!$A$4:$H$163</definedName>
    <definedName name="_____SH8">'[6]Executive Summary -Thermal'!$A$4:$H$133</definedName>
    <definedName name="_____SH9">'[6]Executive Summary -Thermal'!$A$4:$H$194</definedName>
    <definedName name="_____SL1">[7]Salient1!#REF!</definedName>
    <definedName name="_____SL2">[7]Salient1!#REF!</definedName>
    <definedName name="_____SL3">[7]Salient1!#REF!</definedName>
    <definedName name="_____ss1" hidden="1">{"pl_t&amp;d",#N/A,FALSE,"p&amp;l_t&amp;D_01_02 (2)"}</definedName>
    <definedName name="_____udc12" hidden="1">{"pl_t&amp;d",#N/A,FALSE,"p&amp;l_t&amp;D_01_02 (2)"}</definedName>
    <definedName name="_____ums1" hidden="1">{"pl_t&amp;d",#N/A,FALSE,"p&amp;l_t&amp;D_01_02 (2)"}</definedName>
    <definedName name="_____vas1" hidden="1">{"pl_t&amp;d",#N/A,FALSE,"p&amp;l_t&amp;D_01_02 (2)"}</definedName>
    <definedName name="_____vas2" hidden="1">{"pl_t&amp;d",#N/A,FALSE,"p&amp;l_t&amp;D_01_02 (2)"}</definedName>
    <definedName name="____A1000000">#REF!</definedName>
    <definedName name="____A11" hidden="1">{"pl_t&amp;d",#N/A,FALSE,"p&amp;l_t&amp;D_01_02 (2)"}</definedName>
    <definedName name="____A2" hidden="1">{"pl_t&amp;d",#N/A,FALSE,"p&amp;l_t&amp;D_01_02 (2)"}</definedName>
    <definedName name="____a3" hidden="1">{"pl_t&amp;d",#N/A,FALSE,"p&amp;l_t&amp;D_01_02 (2)"}</definedName>
    <definedName name="____A342542">#REF!</definedName>
    <definedName name="____A920720">#REF!</definedName>
    <definedName name="____aa1" hidden="1">{"pl_t&amp;d",#N/A,FALSE,"p&amp;l_t&amp;D_01_02 (2)"}</definedName>
    <definedName name="____ACD06" hidden="1">{"pl_t&amp;d",#N/A,FALSE,"p&amp;l_t&amp;D_01_02 (2)"}</definedName>
    <definedName name="____Apr02">[4]Newabstract!#REF!</definedName>
    <definedName name="____Apr03">[4]Newabstract!#REF!</definedName>
    <definedName name="____Apr04">[4]Newabstract!#REF!</definedName>
    <definedName name="____Apr05">[4]Newabstract!#REF!</definedName>
    <definedName name="____Apr06">[4]Newabstract!#REF!</definedName>
    <definedName name="____Apr07">[4]Newabstract!#REF!</definedName>
    <definedName name="____Apr08">[4]Newabstract!#REF!</definedName>
    <definedName name="____Apr09">[4]Newabstract!#REF!</definedName>
    <definedName name="____Apr10">[4]Newabstract!#REF!</definedName>
    <definedName name="____Apr11">[4]Newabstract!#REF!</definedName>
    <definedName name="____Apr13">[4]Newabstract!#REF!</definedName>
    <definedName name="____Apr14">[4]Newabstract!#REF!</definedName>
    <definedName name="____Apr15">[4]Newabstract!#REF!</definedName>
    <definedName name="____Apr16">[4]Newabstract!#REF!</definedName>
    <definedName name="____Apr17">[4]Newabstract!#REF!</definedName>
    <definedName name="____Apr20">[4]Newabstract!#REF!</definedName>
    <definedName name="____Apr21">[4]Newabstract!#REF!</definedName>
    <definedName name="____Apr22">[4]Newabstract!#REF!</definedName>
    <definedName name="____Apr23">[4]Newabstract!#REF!</definedName>
    <definedName name="____Apr24">[4]Newabstract!#REF!</definedName>
    <definedName name="____Apr27">[4]Newabstract!#REF!</definedName>
    <definedName name="____Apr28">[4]Newabstract!#REF!</definedName>
    <definedName name="____Apr29">[4]Newabstract!#REF!</definedName>
    <definedName name="____Apr30">[4]Newabstract!#REF!</definedName>
    <definedName name="____AUG06" hidden="1">{"pl_t&amp;d",#N/A,FALSE,"p&amp;l_t&amp;D_01_02 (2)"}</definedName>
    <definedName name="____B1" hidden="1">{"pl_t&amp;d",#N/A,FALSE,"p&amp;l_t&amp;D_01_02 (2)"}</definedName>
    <definedName name="____BSD1">#REF!</definedName>
    <definedName name="____BSD2">#REF!</definedName>
    <definedName name="____CAT04" hidden="1">{"pl_t&amp;d",#N/A,FALSE,"p&amp;l_t&amp;D_01_02 (2)"}</definedName>
    <definedName name="____CZ1">[9]data!$F$721</definedName>
    <definedName name="____DAT12">[11]Sheet1!#REF!</definedName>
    <definedName name="____DAT13">[11]Sheet1!#REF!</definedName>
    <definedName name="____DAT15">[11]Sheet1!#REF!</definedName>
    <definedName name="____DAT16">[11]Sheet1!#REF!</definedName>
    <definedName name="____DAT17">[11]Sheet1!#REF!</definedName>
    <definedName name="____DAT18">[11]Sheet1!#REF!</definedName>
    <definedName name="____DAT19">[11]Sheet1!#REF!</definedName>
    <definedName name="____dd1" hidden="1">{"pl_t&amp;d",#N/A,FALSE,"p&amp;l_t&amp;D_01_02 (2)"}</definedName>
    <definedName name="____dem2" hidden="1">{"pl_t&amp;d",#N/A,FALSE,"p&amp;l_t&amp;D_01_02 (2)"}</definedName>
    <definedName name="____dem3" hidden="1">{"pl_t&amp;d",#N/A,FALSE,"p&amp;l_t&amp;D_01_02 (2)"}</definedName>
    <definedName name="____den8" hidden="1">{"pl_t&amp;d",#N/A,FALSE,"p&amp;l_t&amp;D_01_02 (2)"}</definedName>
    <definedName name="____DTR1" hidden="1">{"pl_t&amp;d",#N/A,FALSE,"p&amp;l_t&amp;D_01_02 (2)"}</definedName>
    <definedName name="____DTR3" hidden="1">{"pl_t&amp;d",#N/A,FALSE,"p&amp;l_t&amp;D_01_02 (2)"}</definedName>
    <definedName name="____E5" hidden="1">{"pl_t&amp;d",#N/A,FALSE,"p&amp;l_t&amp;D_01_02 (2)"}</definedName>
    <definedName name="____fin2" hidden="1">{"pl_t&amp;d",#N/A,FALSE,"p&amp;l_t&amp;D_01_02 (2)"}</definedName>
    <definedName name="____for5" hidden="1">{"pl_t&amp;d",#N/A,FALSE,"p&amp;l_t&amp;D_01_02 (2)"}</definedName>
    <definedName name="____G1">#REF!</definedName>
    <definedName name="____IED1">#REF!</definedName>
    <definedName name="____IED2">#REF!</definedName>
    <definedName name="____j3" hidden="1">{"pl_t&amp;d",#N/A,FALSE,"p&amp;l_t&amp;D_01_02 (2)"}</definedName>
    <definedName name="____j4" hidden="1">{"pl_t&amp;d",#N/A,FALSE,"p&amp;l_t&amp;D_01_02 (2)"}</definedName>
    <definedName name="____j5" hidden="1">{"pl_t&amp;d",#N/A,FALSE,"p&amp;l_t&amp;D_01_02 (2)"}</definedName>
    <definedName name="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k1" hidden="1">{"pl_t&amp;d",#N/A,FALSE,"p&amp;l_t&amp;D_01_02 (2)"}</definedName>
    <definedName name="____LD1">[1]DLC!$K$59:$AF$8180</definedName>
    <definedName name="____LD2">[1]DLC!$GR$56:$HT$8181</definedName>
    <definedName name="____LD3">[1]DLC!$HV$57:$IO$8181</definedName>
    <definedName name="____LD4">[1]DLC!$AH$32:$BE$8180</definedName>
    <definedName name="____LD5">[1]DLC!$GR$53:$HK$8180</definedName>
    <definedName name="____LD6">[1]DLC!$GR$69:$HL$8180</definedName>
    <definedName name="____Mar06">[4]Newabstract!#REF!</definedName>
    <definedName name="____Mar09">[4]Newabstract!#REF!</definedName>
    <definedName name="____Mar10">[4]Newabstract!#REF!</definedName>
    <definedName name="____Mar11">[4]Newabstract!#REF!</definedName>
    <definedName name="____Mar12">[4]Newabstract!#REF!</definedName>
    <definedName name="____Mar13">[4]Newabstract!#REF!</definedName>
    <definedName name="____Mar16">[4]Newabstract!#REF!</definedName>
    <definedName name="____Mar17">[4]Newabstract!#REF!</definedName>
    <definedName name="____Mar18">[4]Newabstract!#REF!</definedName>
    <definedName name="____Mar19">[4]Newabstract!#REF!</definedName>
    <definedName name="____Mar20">[4]Newabstract!#REF!</definedName>
    <definedName name="____Mar23">[4]Newabstract!#REF!</definedName>
    <definedName name="____Mar24">[4]Newabstract!#REF!</definedName>
    <definedName name="____Mar25">[4]Newabstract!#REF!</definedName>
    <definedName name="____Mar26">[4]Newabstract!#REF!</definedName>
    <definedName name="____Mar27">[4]Newabstract!#REF!</definedName>
    <definedName name="____Mar28">[4]Newabstract!#REF!</definedName>
    <definedName name="____Mar30">[4]Newabstract!#REF!</definedName>
    <definedName name="____Mar31">[4]Newabstract!#REF!</definedName>
    <definedName name="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new1" hidden="1">{"pl_t&amp;d",#N/A,FALSE,"p&amp;l_t&amp;D_01_02 (2)"}</definedName>
    <definedName name="____no1" hidden="1">{"pl_t&amp;d",#N/A,FALSE,"p&amp;l_t&amp;D_01_02 (2)"}</definedName>
    <definedName name="____not1" hidden="1">{"pl_t&amp;d",#N/A,FALSE,"p&amp;l_t&amp;D_01_02 (2)"}</definedName>
    <definedName name="____p1" hidden="1">{"pl_t&amp;d",#N/A,FALSE,"p&amp;l_t&amp;D_01_02 (2)"}</definedName>
    <definedName name="____p2" hidden="1">{"pl_td_01_02",#N/A,FALSE,"p&amp;l_t&amp;D_01_02 (2)"}</definedName>
    <definedName name="____p3" hidden="1">{"pl_t&amp;d",#N/A,FALSE,"p&amp;l_t&amp;D_01_02 (2)"}</definedName>
    <definedName name="____p4" hidden="1">{"pl_t&amp;d",#N/A,FALSE,"p&amp;l_t&amp;D_01_02 (2)"}</definedName>
    <definedName name="____q2" hidden="1">{"pl_t&amp;d",#N/A,FALSE,"p&amp;l_t&amp;D_01_02 (2)"}</definedName>
    <definedName name="____q3" hidden="1">{"pl_t&amp;d",#N/A,FALSE,"p&amp;l_t&amp;D_01_02 (2)"}</definedName>
    <definedName name="____RAM4" hidden="1">{"pl_t&amp;d",#N/A,FALSE,"p&amp;l_t&amp;D_01_02 (2)"}</definedName>
    <definedName name="____rb2" hidden="1">{"pl_t&amp;d",#N/A,FALSE,"p&amp;l_t&amp;D_01_02 (2)"}</definedName>
    <definedName name="____s1" hidden="1">{"pl_t&amp;d",#N/A,FALSE,"p&amp;l_t&amp;D_01_02 (2)"}</definedName>
    <definedName name="____s2" hidden="1">{"pl_t&amp;d",#N/A,FALSE,"p&amp;l_t&amp;D_01_02 (2)"}</definedName>
    <definedName name="____SH10">'[6]Executive Summary -Thermal'!$A$4:$G$118</definedName>
    <definedName name="____SH11">'[6]Executive Summary -Thermal'!$A$4:$H$167</definedName>
    <definedName name="____SH2">'[6]Executive Summary -Thermal'!$A$4:$H$157</definedName>
    <definedName name="____SH3">'[6]Executive Summary -Thermal'!$A$4:$H$136</definedName>
    <definedName name="____SH4">'[6]Executive Summary -Thermal'!$A$4:$H$96</definedName>
    <definedName name="____SH5">'[6]Executive Summary -Thermal'!$A$4:$H$96</definedName>
    <definedName name="____SH6">'[6]Executive Summary -Thermal'!$A$4:$H$95</definedName>
    <definedName name="____SH7">'[6]Executive Summary -Thermal'!$A$4:$H$163</definedName>
    <definedName name="____SH8">'[6]Executive Summary -Thermal'!$A$4:$H$133</definedName>
    <definedName name="____SH9">'[6]Executive Summary -Thermal'!$A$4:$H$194</definedName>
    <definedName name="____SL1">[7]Salient1!#REF!</definedName>
    <definedName name="____SL2">[7]Salient1!#REF!</definedName>
    <definedName name="____SL3">[7]Salient1!#REF!</definedName>
    <definedName name="____ss1" hidden="1">{"pl_t&amp;d",#N/A,FALSE,"p&amp;l_t&amp;D_01_02 (2)"}</definedName>
    <definedName name="____udc12" hidden="1">{"pl_t&amp;d",#N/A,FALSE,"p&amp;l_t&amp;D_01_02 (2)"}</definedName>
    <definedName name="___A1000000">#REF!</definedName>
    <definedName name="___A11" hidden="1">{"pl_t&amp;d",#N/A,FALSE,"p&amp;l_t&amp;D_01_02 (2)"}</definedName>
    <definedName name="___A2" hidden="1">{"pl_t&amp;d",#N/A,FALSE,"p&amp;l_t&amp;D_01_02 (2)"}</definedName>
    <definedName name="___a3" hidden="1">{"pl_t&amp;d",#N/A,FALSE,"p&amp;l_t&amp;D_01_02 (2)"}</definedName>
    <definedName name="___A342542">#REF!</definedName>
    <definedName name="___A920720">#REF!</definedName>
    <definedName name="___aa1" hidden="1">{"pl_t&amp;d",#N/A,FALSE,"p&amp;l_t&amp;D_01_02 (2)"}</definedName>
    <definedName name="___ACD06" hidden="1">{"pl_t&amp;d",#N/A,FALSE,"p&amp;l_t&amp;D_01_02 (2)"}</definedName>
    <definedName name="___Apr02">[4]Newabstract!#REF!</definedName>
    <definedName name="___Apr03">[4]Newabstract!#REF!</definedName>
    <definedName name="___Apr04">[4]Newabstract!#REF!</definedName>
    <definedName name="___Apr05">[4]Newabstract!#REF!</definedName>
    <definedName name="___Apr06">[4]Newabstract!#REF!</definedName>
    <definedName name="___Apr07">[4]Newabstract!#REF!</definedName>
    <definedName name="___Apr08">[4]Newabstract!#REF!</definedName>
    <definedName name="___Apr09">[4]Newabstract!#REF!</definedName>
    <definedName name="___Apr10">[4]Newabstract!#REF!</definedName>
    <definedName name="___Apr11">[4]Newabstract!#REF!</definedName>
    <definedName name="___Apr13">[4]Newabstract!#REF!</definedName>
    <definedName name="___Apr14">[4]Newabstract!#REF!</definedName>
    <definedName name="___Apr15">[4]Newabstract!#REF!</definedName>
    <definedName name="___Apr16">[4]Newabstract!#REF!</definedName>
    <definedName name="___Apr17">[4]Newabstract!#REF!</definedName>
    <definedName name="___Apr20">[4]Newabstract!#REF!</definedName>
    <definedName name="___Apr21">[4]Newabstract!#REF!</definedName>
    <definedName name="___Apr22">[4]Newabstract!#REF!</definedName>
    <definedName name="___Apr23">[4]Newabstract!#REF!</definedName>
    <definedName name="___Apr24">[4]Newabstract!#REF!</definedName>
    <definedName name="___Apr27">[4]Newabstract!#REF!</definedName>
    <definedName name="___Apr28">[4]Newabstract!#REF!</definedName>
    <definedName name="___Apr29">[4]Newabstract!#REF!</definedName>
    <definedName name="___Apr30">[4]Newabstract!#REF!</definedName>
    <definedName name="___B1" hidden="1">{"pl_t&amp;d",#N/A,FALSE,"p&amp;l_t&amp;D_01_02 (2)"}</definedName>
    <definedName name="___BSD1">#REF!</definedName>
    <definedName name="___BSD2">#REF!</definedName>
    <definedName name="___CAT04" hidden="1">{"pl_t&amp;d",#N/A,FALSE,"p&amp;l_t&amp;D_01_02 (2)"}</definedName>
    <definedName name="___CZ1">[12]data!$F$721</definedName>
    <definedName name="___DAT12">[5]Sheet1!#REF!</definedName>
    <definedName name="___DAT13">[5]Sheet1!#REF!</definedName>
    <definedName name="___DAT15">[5]Sheet1!#REF!</definedName>
    <definedName name="___DAT16">[5]Sheet1!#REF!</definedName>
    <definedName name="___DAT17">[5]Sheet1!#REF!</definedName>
    <definedName name="___DAT18">[5]Sheet1!#REF!</definedName>
    <definedName name="___DAT19">[5]Sheet1!#REF!</definedName>
    <definedName name="___dd1" hidden="1">{"pl_t&amp;d",#N/A,FALSE,"p&amp;l_t&amp;D_01_02 (2)"}</definedName>
    <definedName name="___dem2" hidden="1">{"pl_t&amp;d",#N/A,FALSE,"p&amp;l_t&amp;D_01_02 (2)"}</definedName>
    <definedName name="___dem3" hidden="1">{"pl_t&amp;d",#N/A,FALSE,"p&amp;l_t&amp;D_01_02 (2)"}</definedName>
    <definedName name="___den8" hidden="1">{"pl_t&amp;d",#N/A,FALSE,"p&amp;l_t&amp;D_01_02 (2)"}</definedName>
    <definedName name="___DTR1" hidden="1">{"pl_t&amp;d",#N/A,FALSE,"p&amp;l_t&amp;D_01_02 (2)"}</definedName>
    <definedName name="___DTR3" hidden="1">{"pl_t&amp;d",#N/A,FALSE,"p&amp;l_t&amp;D_01_02 (2)"}</definedName>
    <definedName name="___E5" hidden="1">{"pl_t&amp;d",#N/A,FALSE,"p&amp;l_t&amp;D_01_02 (2)"}</definedName>
    <definedName name="___fin2" hidden="1">{"pl_t&amp;d",#N/A,FALSE,"p&amp;l_t&amp;D_01_02 (2)"}</definedName>
    <definedName name="___for5" hidden="1">{"pl_t&amp;d",#N/A,FALSE,"p&amp;l_t&amp;D_01_02 (2)"}</definedName>
    <definedName name="___G1">#REF!</definedName>
    <definedName name="___IED1">#REF!</definedName>
    <definedName name="___IED2">#REF!</definedName>
    <definedName name="___j3" hidden="1">{"pl_t&amp;d",#N/A,FALSE,"p&amp;l_t&amp;D_01_02 (2)"}</definedName>
    <definedName name="___j4" hidden="1">{"pl_t&amp;d",#N/A,FALSE,"p&amp;l_t&amp;D_01_02 (2)"}</definedName>
    <definedName name="___j5" hidden="1">{"pl_t&amp;d",#N/A,FALSE,"p&amp;l_t&amp;D_01_02 (2)"}</definedName>
    <definedName name="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k1" hidden="1">{"pl_t&amp;d",#N/A,FALSE,"p&amp;l_t&amp;D_01_02 (2)"}</definedName>
    <definedName name="___LD1">[13]DLC!$K$59:$AF$8180</definedName>
    <definedName name="___LD2">[13]DLC!$GR$56:$HT$8181</definedName>
    <definedName name="___LD3">[13]DLC!$HV$57:$IO$8181</definedName>
    <definedName name="___LD4">[13]DLC!$AH$32:$BE$8180</definedName>
    <definedName name="___LD5">[13]DLC!$GR$53:$HK$8180</definedName>
    <definedName name="___LD6">[13]DLC!$GR$69:$HL$8180</definedName>
    <definedName name="___Mar06">[4]Newabstract!#REF!</definedName>
    <definedName name="___Mar09">[4]Newabstract!#REF!</definedName>
    <definedName name="___Mar10">[4]Newabstract!#REF!</definedName>
    <definedName name="___Mar11">[4]Newabstract!#REF!</definedName>
    <definedName name="___Mar12">[4]Newabstract!#REF!</definedName>
    <definedName name="___Mar13">[4]Newabstract!#REF!</definedName>
    <definedName name="___Mar16">[4]Newabstract!#REF!</definedName>
    <definedName name="___Mar17">[4]Newabstract!#REF!</definedName>
    <definedName name="___Mar18">[4]Newabstract!#REF!</definedName>
    <definedName name="___Mar19">[4]Newabstract!#REF!</definedName>
    <definedName name="___Mar20">[4]Newabstract!#REF!</definedName>
    <definedName name="___Mar23">[4]Newabstract!#REF!</definedName>
    <definedName name="___Mar24">[4]Newabstract!#REF!</definedName>
    <definedName name="___Mar25">[4]Newabstract!#REF!</definedName>
    <definedName name="___Mar26">[4]Newabstract!#REF!</definedName>
    <definedName name="___Mar27">[4]Newabstract!#REF!</definedName>
    <definedName name="___Mar28">[4]Newabstract!#REF!</definedName>
    <definedName name="___Mar30">[4]Newabstract!#REF!</definedName>
    <definedName name="___Mar31">[4]Newabstract!#REF!</definedName>
    <definedName name="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new1" hidden="1">{"pl_t&amp;d",#N/A,FALSE,"p&amp;l_t&amp;D_01_02 (2)"}</definedName>
    <definedName name="___no1" hidden="1">{"pl_t&amp;d",#N/A,FALSE,"p&amp;l_t&amp;D_01_02 (2)"}</definedName>
    <definedName name="___not1" hidden="1">{"pl_t&amp;d",#N/A,FALSE,"p&amp;l_t&amp;D_01_02 (2)"}</definedName>
    <definedName name="___p1" hidden="1">{"pl_t&amp;d",#N/A,FALSE,"p&amp;l_t&amp;D_01_02 (2)"}</definedName>
    <definedName name="___p2" hidden="1">{"pl_td_01_02",#N/A,FALSE,"p&amp;l_t&amp;D_01_02 (2)"}</definedName>
    <definedName name="___p3" hidden="1">{"pl_t&amp;d",#N/A,FALSE,"p&amp;l_t&amp;D_01_02 (2)"}</definedName>
    <definedName name="___p4" hidden="1">{"pl_t&amp;d",#N/A,FALSE,"p&amp;l_t&amp;D_01_02 (2)"}</definedName>
    <definedName name="___q2" hidden="1">{"pl_t&amp;d",#N/A,FALSE,"p&amp;l_t&amp;D_01_02 (2)"}</definedName>
    <definedName name="___q3" hidden="1">{"pl_t&amp;d",#N/A,FALSE,"p&amp;l_t&amp;D_01_02 (2)"}</definedName>
    <definedName name="___RAM4" hidden="1">{"pl_t&amp;d",#N/A,FALSE,"p&amp;l_t&amp;D_01_02 (2)"}</definedName>
    <definedName name="___s1" hidden="1">{"pl_t&amp;d",#N/A,FALSE,"p&amp;l_t&amp;D_01_02 (2)"}</definedName>
    <definedName name="___s2" hidden="1">{"pl_t&amp;d",#N/A,FALSE,"p&amp;l_t&amp;D_01_02 (2)"}</definedName>
    <definedName name="___SH1">'[6]Executive Summary -Thermal'!$A$4:$H$108</definedName>
    <definedName name="___SH10">'[14]Executive Summary -Thermal'!$A$4:$G$118</definedName>
    <definedName name="___SH11">'[14]Executive Summary -Thermal'!$A$4:$H$167</definedName>
    <definedName name="___SH2">'[14]Executive Summary -Thermal'!$A$4:$H$157</definedName>
    <definedName name="___SH3">'[14]Executive Summary -Thermal'!$A$4:$H$136</definedName>
    <definedName name="___SH4">'[14]Executive Summary -Thermal'!$A$4:$H$96</definedName>
    <definedName name="___SH5">'[14]Executive Summary -Thermal'!$A$4:$H$96</definedName>
    <definedName name="___SH6">'[14]Executive Summary -Thermal'!$A$4:$H$95</definedName>
    <definedName name="___SH7">'[14]Executive Summary -Thermal'!$A$4:$H$163</definedName>
    <definedName name="___SH8">'[14]Executive Summary -Thermal'!$A$4:$H$133</definedName>
    <definedName name="___SH9">'[14]Executive Summary -Thermal'!$A$4:$H$194</definedName>
    <definedName name="___SL1">[7]Salient1!#REF!</definedName>
    <definedName name="___SL2">[7]Salient1!#REF!</definedName>
    <definedName name="___SL3">[7]Salient1!#REF!</definedName>
    <definedName name="___ss1" hidden="1">{"pl_t&amp;d",#N/A,FALSE,"p&amp;l_t&amp;D_01_02 (2)"}</definedName>
    <definedName name="___udc12" hidden="1">{"pl_t&amp;d",#N/A,FALSE,"p&amp;l_t&amp;D_01_02 (2)"}</definedName>
    <definedName name="___ums1" hidden="1">{"pl_t&amp;d",#N/A,FALSE,"p&amp;l_t&amp;D_01_02 (2)"}</definedName>
    <definedName name="___vas1" hidden="1">{"pl_t&amp;d",#N/A,FALSE,"p&amp;l_t&amp;D_01_02 (2)"}</definedName>
    <definedName name="___vas2" hidden="1">{"pl_t&amp;d",#N/A,FALSE,"p&amp;l_t&amp;D_01_02 (2)"}</definedName>
    <definedName name="__123Graph_A" hidden="1">#REF!</definedName>
    <definedName name="__123Graph_AAGRLPUMP" hidden="1">'[15]agl-pump-sets'!$C$8:$C$31</definedName>
    <definedName name="__123Graph_AENERGY" hidden="1">[15]EG!$F$6:$F$36</definedName>
    <definedName name="__123Graph_AIND_PUMPA" hidden="1">'[15]pump-sets(AI)'!$C$6:$C$31</definedName>
    <definedName name="__123Graph_AINSTAL" hidden="1">'[15]installes-capacity'!#REF!</definedName>
    <definedName name="__123Graph_AIRRI" hidden="1">'[15]pump-sets(AI)'!$C$41:$C$61</definedName>
    <definedName name="__123Graph_AIRRIA" hidden="1">'[15]pump-sets(AI)'!$C$41:$C$61</definedName>
    <definedName name="__123Graph_APERCAP" hidden="1">'[15]per-capita'!$C$8:$C$36</definedName>
    <definedName name="__123Graph_ATOWNS" hidden="1">'[15]towns&amp;villages'!$D$9:$D$33</definedName>
    <definedName name="__123Graph_B" hidden="1">[15]EG!$B$6:$B$36</definedName>
    <definedName name="__123Graph_BCURRENT" hidden="1">'[16]BREAKUP OF OIL'!#REF!</definedName>
    <definedName name="__123Graph_BENERGY" hidden="1">[15]EG!$B$6:$B$36</definedName>
    <definedName name="__123Graph_BINSTAL" hidden="1">'[15]installes-capacity'!#REF!</definedName>
    <definedName name="__123Graph_BTOWNS" hidden="1">'[15]towns&amp;villages'!$C$9:$C$33</definedName>
    <definedName name="__123Graph_C" hidden="1">#REF!</definedName>
    <definedName name="__123Graph_CENERGY" hidden="1">[15]EG!$C$6:$C$36</definedName>
    <definedName name="__123Graph_CINSTAL" hidden="1">'[15]installes-capacity'!#REF!</definedName>
    <definedName name="__123Graph_CTOWNS" hidden="1">'[15]towns&amp;villages'!$E$9:$E$33</definedName>
    <definedName name="__123Graph_D" hidden="1">#REF!</definedName>
    <definedName name="__123Graph_DCURRENT" hidden="1">'[16]BREAKUP OF OIL'!#REF!</definedName>
    <definedName name="__123Graph_DENERGY" hidden="1">[15]EG!$G$6:$G$36</definedName>
    <definedName name="__123Graph_DINSTAL" hidden="1">'[15]installes-capacity'!#REF!</definedName>
    <definedName name="__123Graph_E" hidden="1">#REF!</definedName>
    <definedName name="__123Graph_F" hidden="1">#REF!</definedName>
    <definedName name="__123Graph_LBL_A" hidden="1">'[15]per-capita'!$C$8:$C$36</definedName>
    <definedName name="__123Graph_LBL_APERCAP" hidden="1">'[15]per-capita'!$C$8:$C$36</definedName>
    <definedName name="__123Graph_X" hidden="1">#REF!</definedName>
    <definedName name="__123Graph_XAGRLPUMP" hidden="1">'[15]agl-pump-sets'!$B$8:$B$31</definedName>
    <definedName name="__123Graph_XCURRENT" hidden="1">'[16]BREAKUP OF OIL'!#REF!</definedName>
    <definedName name="__123Graph_XENERGY" hidden="1">[15]EG!$A$6:$A$36</definedName>
    <definedName name="__123Graph_XIND_PUMPA" hidden="1">'[15]pump-sets(AI)'!$B$6:$B$31</definedName>
    <definedName name="__123Graph_XINSTAL" hidden="1">'[15]installes-capacity'!#REF!</definedName>
    <definedName name="__123Graph_XIRRI" hidden="1">'[15]pump-sets(AI)'!$B$41:$B$61</definedName>
    <definedName name="__123Graph_XIRRIA" hidden="1">'[15]pump-sets(AI)'!$B$41:$B$61</definedName>
    <definedName name="__123Graph_XPERCAP" hidden="1">'[15]per-capita'!$B$8:$B$40</definedName>
    <definedName name="__123Graph_XTOWNS" hidden="1">'[15]towns&amp;villages'!$B$9:$B$33</definedName>
    <definedName name="__A1000000">#REF!</definedName>
    <definedName name="__A11" hidden="1">{"pl_t&amp;d",#N/A,FALSE,"p&amp;l_t&amp;D_01_02 (2)"}</definedName>
    <definedName name="__A2" hidden="1">{"pl_t&amp;d",#N/A,FALSE,"p&amp;l_t&amp;D_01_02 (2)"}</definedName>
    <definedName name="__a3" hidden="1">{"pl_t&amp;d",#N/A,FALSE,"p&amp;l_t&amp;D_01_02 (2)"}</definedName>
    <definedName name="__A342542">#REF!</definedName>
    <definedName name="__A920720">#REF!</definedName>
    <definedName name="__aa1" hidden="1">{"pl_t&amp;d",#N/A,FALSE,"p&amp;l_t&amp;D_01_02 (2)"}</definedName>
    <definedName name="__ACD06" hidden="1">{"pl_t&amp;d",#N/A,FALSE,"p&amp;l_t&amp;D_01_02 (2)"}</definedName>
    <definedName name="__Apr02">[4]Newabstract!#REF!</definedName>
    <definedName name="__Apr03">[4]Newabstract!#REF!</definedName>
    <definedName name="__Apr04">[4]Newabstract!#REF!</definedName>
    <definedName name="__Apr05">[4]Newabstract!#REF!</definedName>
    <definedName name="__Apr06">[4]Newabstract!#REF!</definedName>
    <definedName name="__Apr07">[4]Newabstract!#REF!</definedName>
    <definedName name="__Apr08">[4]Newabstract!#REF!</definedName>
    <definedName name="__Apr09">[4]Newabstract!#REF!</definedName>
    <definedName name="__Apr10">[4]Newabstract!#REF!</definedName>
    <definedName name="__Apr11">[4]Newabstract!#REF!</definedName>
    <definedName name="__Apr13">[4]Newabstract!#REF!</definedName>
    <definedName name="__Apr14">[4]Newabstract!#REF!</definedName>
    <definedName name="__Apr15">[4]Newabstract!#REF!</definedName>
    <definedName name="__Apr16">[4]Newabstract!#REF!</definedName>
    <definedName name="__Apr17">[4]Newabstract!#REF!</definedName>
    <definedName name="__Apr20">[4]Newabstract!#REF!</definedName>
    <definedName name="__Apr21">[4]Newabstract!#REF!</definedName>
    <definedName name="__Apr22">[4]Newabstract!#REF!</definedName>
    <definedName name="__Apr23">[4]Newabstract!#REF!</definedName>
    <definedName name="__Apr24">[4]Newabstract!#REF!</definedName>
    <definedName name="__Apr27">[4]Newabstract!#REF!</definedName>
    <definedName name="__Apr28">[4]Newabstract!#REF!</definedName>
    <definedName name="__Apr29">[4]Newabstract!#REF!</definedName>
    <definedName name="__Apr30">[4]Newabstract!#REF!</definedName>
    <definedName name="__AUG06" hidden="1">{"pl_t&amp;d",#N/A,FALSE,"p&amp;l_t&amp;D_01_02 (2)"}</definedName>
    <definedName name="__B1" hidden="1">{"pl_t&amp;d",#N/A,FALSE,"p&amp;l_t&amp;D_01_02 (2)"}</definedName>
    <definedName name="__BSD1">#REF!</definedName>
    <definedName name="__BSD2">#REF!</definedName>
    <definedName name="__CAT04" hidden="1">{"pl_t&amp;d",#N/A,FALSE,"p&amp;l_t&amp;D_01_02 (2)"}</definedName>
    <definedName name="__CZ1">[17]data!$F$721</definedName>
    <definedName name="__DAT1">#REF!</definedName>
    <definedName name="__DAT10">#REF!</definedName>
    <definedName name="__DAT11">#REF!</definedName>
    <definedName name="__DAT12">[5]Sheet1!#REF!</definedName>
    <definedName name="__DAT13">[5]Sheet1!#REF!</definedName>
    <definedName name="__DAT14">#REF!</definedName>
    <definedName name="__DAT15">[5]Sheet1!#REF!</definedName>
    <definedName name="__DAT16">[5]Sheet1!#REF!</definedName>
    <definedName name="__DAT17">[5]Sheet1!#REF!</definedName>
    <definedName name="__DAT18">[5]Sheet1!#REF!</definedName>
    <definedName name="__DAT19">[5]Sheet1!#REF!</definedName>
    <definedName name="__DAT2">#REF!</definedName>
    <definedName name="__DAT20">#REF!</definedName>
    <definedName name="__DAT21">#REF!</definedName>
    <definedName name="__DAT22">#REF!</definedName>
    <definedName name="__DAT23">#REF!</definedName>
    <definedName name="__DAT24">#REF!</definedName>
    <definedName name="__DAT25">#REF!</definedName>
    <definedName name="__DAT3">#REF!</definedName>
    <definedName name="__DAT4">#REF!</definedName>
    <definedName name="__DAT5">#REF!</definedName>
    <definedName name="__DAT6">#REF!</definedName>
    <definedName name="__DAT7">#REF!</definedName>
    <definedName name="__DAT8">#REF!</definedName>
    <definedName name="__DAT9">#REF!</definedName>
    <definedName name="__dd1" hidden="1">{"pl_t&amp;d",#N/A,FALSE,"p&amp;l_t&amp;D_01_02 (2)"}</definedName>
    <definedName name="__dem2" hidden="1">{"pl_t&amp;d",#N/A,FALSE,"p&amp;l_t&amp;D_01_02 (2)"}</definedName>
    <definedName name="__dem3" hidden="1">{"pl_t&amp;d",#N/A,FALSE,"p&amp;l_t&amp;D_01_02 (2)"}</definedName>
    <definedName name="__den8" hidden="1">{"pl_t&amp;d",#N/A,FALSE,"p&amp;l_t&amp;D_01_02 (2)"}</definedName>
    <definedName name="__DTR1" hidden="1">{"pl_t&amp;d",#N/A,FALSE,"p&amp;l_t&amp;D_01_02 (2)"}</definedName>
    <definedName name="__DTR3" hidden="1">{"pl_t&amp;d",#N/A,FALSE,"p&amp;l_t&amp;D_01_02 (2)"}</definedName>
    <definedName name="__E5" hidden="1">{"pl_t&amp;d",#N/A,FALSE,"p&amp;l_t&amp;D_01_02 (2)"}</definedName>
    <definedName name="__fin2" hidden="1">{"pl_t&amp;d",#N/A,FALSE,"p&amp;l_t&amp;D_01_02 (2)"}</definedName>
    <definedName name="__for5" hidden="1">{"pl_t&amp;d",#N/A,FALSE,"p&amp;l_t&amp;D_01_02 (2)"}</definedName>
    <definedName name="__G1">#REF!</definedName>
    <definedName name="__IED1">#REF!</definedName>
    <definedName name="__IED2">#REF!</definedName>
    <definedName name="__j3" hidden="1">{"pl_t&amp;d",#N/A,FALSE,"p&amp;l_t&amp;D_01_02 (2)"}</definedName>
    <definedName name="__j4" hidden="1">{"pl_t&amp;d",#N/A,FALSE,"p&amp;l_t&amp;D_01_02 (2)"}</definedName>
    <definedName name="__j5" hidden="1">{"pl_t&amp;d",#N/A,FALSE,"p&amp;l_t&amp;D_01_02 (2)"}</definedName>
    <definedName name="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k1" hidden="1">{"pl_t&amp;d",#N/A,FALSE,"p&amp;l_t&amp;D_01_02 (2)"}</definedName>
    <definedName name="__K66666">#REF!</definedName>
    <definedName name="__LD1">[1]DLC!$K$59:$AF$8180</definedName>
    <definedName name="__LD2">[1]DLC!$GR$56:$HT$8181</definedName>
    <definedName name="__LD3">[1]DLC!$HV$57:$IO$8181</definedName>
    <definedName name="__LD4">[1]DLC!$AH$32:$BE$8180</definedName>
    <definedName name="__LD5">[1]DLC!$GR$53:$HK$8180</definedName>
    <definedName name="__LD6">[1]DLC!$GR$69:$HL$8180</definedName>
    <definedName name="__LR1">#REF!</definedName>
    <definedName name="__LR2">#REF!</definedName>
    <definedName name="__Mar06">[4]Newabstract!#REF!</definedName>
    <definedName name="__Mar09">[4]Newabstract!#REF!</definedName>
    <definedName name="__Mar10">[4]Newabstract!#REF!</definedName>
    <definedName name="__Mar11">[4]Newabstract!#REF!</definedName>
    <definedName name="__Mar12">[4]Newabstract!#REF!</definedName>
    <definedName name="__Mar13">[4]Newabstract!#REF!</definedName>
    <definedName name="__Mar16">[4]Newabstract!#REF!</definedName>
    <definedName name="__Mar17">[4]Newabstract!#REF!</definedName>
    <definedName name="__Mar18">[4]Newabstract!#REF!</definedName>
    <definedName name="__Mar19">[4]Newabstract!#REF!</definedName>
    <definedName name="__Mar20">[4]Newabstract!#REF!</definedName>
    <definedName name="__Mar23">[4]Newabstract!#REF!</definedName>
    <definedName name="__Mar24">[4]Newabstract!#REF!</definedName>
    <definedName name="__Mar25">[4]Newabstract!#REF!</definedName>
    <definedName name="__Mar26">[4]Newabstract!#REF!</definedName>
    <definedName name="__Mar27">[4]Newabstract!#REF!</definedName>
    <definedName name="__Mar28">[4]Newabstract!#REF!</definedName>
    <definedName name="__Mar30">[4]Newabstract!#REF!</definedName>
    <definedName name="__Mar31">[4]Newabstract!#REF!</definedName>
    <definedName name="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new1" hidden="1">{"pl_t&amp;d",#N/A,FALSE,"p&amp;l_t&amp;D_01_02 (2)"}</definedName>
    <definedName name="__no1" hidden="1">{"pl_t&amp;d",#N/A,FALSE,"p&amp;l_t&amp;D_01_02 (2)"}</definedName>
    <definedName name="__not1" hidden="1">{"pl_t&amp;d",#N/A,FALSE,"p&amp;l_t&amp;D_01_02 (2)"}</definedName>
    <definedName name="__p1" hidden="1">{"pl_t&amp;d",#N/A,FALSE,"p&amp;l_t&amp;D_01_02 (2)"}</definedName>
    <definedName name="__p2" hidden="1">{"pl_td_01_02",#N/A,FALSE,"p&amp;l_t&amp;D_01_02 (2)"}</definedName>
    <definedName name="__p3" hidden="1">{"pl_t&amp;d",#N/A,FALSE,"p&amp;l_t&amp;D_01_02 (2)"}</definedName>
    <definedName name="__p4" hidden="1">{"pl_t&amp;d",#N/A,FALSE,"p&amp;l_t&amp;D_01_02 (2)"}</definedName>
    <definedName name="__q2" hidden="1">{"pl_t&amp;d",#N/A,FALSE,"p&amp;l_t&amp;D_01_02 (2)"}</definedName>
    <definedName name="__q3" hidden="1">{"pl_t&amp;d",#N/A,FALSE,"p&amp;l_t&amp;D_01_02 (2)"}</definedName>
    <definedName name="__RAM4" hidden="1">{"pl_t&amp;d",#N/A,FALSE,"p&amp;l_t&amp;D_01_02 (2)"}</definedName>
    <definedName name="__rb2" hidden="1">{"pl_t&amp;d",#N/A,FALSE,"p&amp;l_t&amp;D_01_02 (2)"}</definedName>
    <definedName name="__s1" hidden="1">{"pl_t&amp;d",#N/A,FALSE,"p&amp;l_t&amp;D_01_02 (2)"}</definedName>
    <definedName name="__s2" hidden="1">{"pl_t&amp;d",#N/A,FALSE,"p&amp;l_t&amp;D_01_02 (2)"}</definedName>
    <definedName name="__SCH6">'[18]04REL'!#REF!</definedName>
    <definedName name="__SH1">'[6]Executive Summary -Thermal'!$A$4:$H$108</definedName>
    <definedName name="__SH10">'[6]Executive Summary -Thermal'!$A$4:$G$118</definedName>
    <definedName name="__SH11">'[6]Executive Summary -Thermal'!$A$4:$H$167</definedName>
    <definedName name="__SH2">'[6]Executive Summary -Thermal'!$A$4:$H$157</definedName>
    <definedName name="__SH3">'[6]Executive Summary -Thermal'!$A$4:$H$136</definedName>
    <definedName name="__SH4">'[6]Executive Summary -Thermal'!$A$4:$H$96</definedName>
    <definedName name="__SH5">'[6]Executive Summary -Thermal'!$A$4:$H$96</definedName>
    <definedName name="__SH6">'[6]Executive Summary -Thermal'!$A$4:$H$95</definedName>
    <definedName name="__SH7">'[6]Executive Summary -Thermal'!$A$4:$H$163</definedName>
    <definedName name="__SH8">'[6]Executive Summary -Thermal'!$A$4:$H$133</definedName>
    <definedName name="__SH9">'[6]Executive Summary -Thermal'!$A$4:$H$194</definedName>
    <definedName name="__SL1">[19]Salient1!#REF!</definedName>
    <definedName name="__SL2">[19]Salient1!#REF!</definedName>
    <definedName name="__SL3">[19]Salient1!#REF!</definedName>
    <definedName name="__ss1" hidden="1">{"pl_t&amp;d",#N/A,FALSE,"p&amp;l_t&amp;D_01_02 (2)"}</definedName>
    <definedName name="__udc12" hidden="1">{"pl_t&amp;d",#N/A,FALSE,"p&amp;l_t&amp;D_01_02 (2)"}</definedName>
    <definedName name="__ums1" hidden="1">{"pl_t&amp;d",#N/A,FALSE,"p&amp;l_t&amp;D_01_02 (2)"}</definedName>
    <definedName name="__vas1" hidden="1">{"pl_t&amp;d",#N/A,FALSE,"p&amp;l_t&amp;D_01_02 (2)"}</definedName>
    <definedName name="__vas2" hidden="1">{"pl_t&amp;d",#N/A,FALSE,"p&amp;l_t&amp;D_01_02 (2)"}</definedName>
    <definedName name="_8485G">'[6]Stationwise Thermal &amp; Hydel Gen'!$GR$4:$HK$9</definedName>
    <definedName name="_A1000000">#REF!</definedName>
    <definedName name="_A11" hidden="1">{"pl_t&amp;d",#N/A,FALSE,"p&amp;l_t&amp;D_01_02 (2)"}</definedName>
    <definedName name="_A2" hidden="1">{"pl_t&amp;d",#N/A,FALSE,"p&amp;l_t&amp;D_01_02 (2)"}</definedName>
    <definedName name="_a3" hidden="1">{"pl_t&amp;d",#N/A,FALSE,"p&amp;l_t&amp;D_01_02 (2)"}</definedName>
    <definedName name="_A342542">#REF!</definedName>
    <definedName name="_A920720">#REF!</definedName>
    <definedName name="_aa1" hidden="1">{"pl_t&amp;d",#N/A,FALSE,"p&amp;l_t&amp;D_01_02 (2)"}</definedName>
    <definedName name="_ACD06" hidden="1">{"pl_t&amp;d",#N/A,FALSE,"p&amp;l_t&amp;D_01_02 (2)"}</definedName>
    <definedName name="_Apr02">[4]Newabstract!#REF!</definedName>
    <definedName name="_Apr03">[4]Newabstract!#REF!</definedName>
    <definedName name="_Apr04">[4]Newabstract!#REF!</definedName>
    <definedName name="_Apr05">[4]Newabstract!#REF!</definedName>
    <definedName name="_Apr06">[4]Newabstract!#REF!</definedName>
    <definedName name="_Apr07">[4]Newabstract!#REF!</definedName>
    <definedName name="_Apr08">[4]Newabstract!#REF!</definedName>
    <definedName name="_Apr09">[4]Newabstract!#REF!</definedName>
    <definedName name="_Apr10">[4]Newabstract!#REF!</definedName>
    <definedName name="_Apr11">[4]Newabstract!#REF!</definedName>
    <definedName name="_Apr13">[4]Newabstract!#REF!</definedName>
    <definedName name="_Apr14">[4]Newabstract!#REF!</definedName>
    <definedName name="_Apr15">[4]Newabstract!#REF!</definedName>
    <definedName name="_Apr16">[4]Newabstract!#REF!</definedName>
    <definedName name="_Apr17">[4]Newabstract!#REF!</definedName>
    <definedName name="_Apr20">[4]Newabstract!#REF!</definedName>
    <definedName name="_Apr21">[4]Newabstract!#REF!</definedName>
    <definedName name="_Apr22">[4]Newabstract!#REF!</definedName>
    <definedName name="_Apr23">[4]Newabstract!#REF!</definedName>
    <definedName name="_Apr24">[4]Newabstract!#REF!</definedName>
    <definedName name="_Apr27">[4]Newabstract!#REF!</definedName>
    <definedName name="_Apr28">[4]Newabstract!#REF!</definedName>
    <definedName name="_Apr29">[4]Newabstract!#REF!</definedName>
    <definedName name="_Apr30">[4]Newabstract!#REF!</definedName>
    <definedName name="_AUG06" hidden="1">{"pl_t&amp;d",#N/A,FALSE,"p&amp;l_t&amp;D_01_02 (2)"}</definedName>
    <definedName name="_B">NA()</definedName>
    <definedName name="_B1" hidden="1">{"pl_t&amp;d",#N/A,FALSE,"p&amp;l_t&amp;D_01_02 (2)"}</definedName>
    <definedName name="_BSD1">#REF!</definedName>
    <definedName name="_BSD2">#REF!</definedName>
    <definedName name="_C">#REF!</definedName>
    <definedName name="_CAT04" hidden="1">{"pl_t&amp;d",#N/A,FALSE,"p&amp;l_t&amp;D_01_02 (2)"}</definedName>
    <definedName name="_CZ1">[12]data!$F$721</definedName>
    <definedName name="_DAT1">#REF!</definedName>
    <definedName name="_DAT10">#REF!</definedName>
    <definedName name="_DAT11">#REF!</definedName>
    <definedName name="_DAT12">[5]Sheet1!#REF!</definedName>
    <definedName name="_DAT13">[5]Sheet1!#REF!</definedName>
    <definedName name="_DAT14">#REF!</definedName>
    <definedName name="_DAT15">[5]Sheet1!#REF!</definedName>
    <definedName name="_DAT16">[5]Sheet1!#REF!</definedName>
    <definedName name="_DAT17">[5]Sheet1!#REF!</definedName>
    <definedName name="_DAT18">[5]Sheet1!#REF!</definedName>
    <definedName name="_DAT19">[5]Sheet1!#REF!</definedName>
    <definedName name="_DAT2">#REF!</definedName>
    <definedName name="_DAT20">#REF!</definedName>
    <definedName name="_DAT21">#REF!</definedName>
    <definedName name="_DAT22">#REF!</definedName>
    <definedName name="_DAT23">#REF!</definedName>
    <definedName name="_DAT24">#REF!</definedName>
    <definedName name="_DAT25">#REF!</definedName>
    <definedName name="_DAT3">#REF!</definedName>
    <definedName name="_DAT4">#REF!</definedName>
    <definedName name="_DAT5">#REF!</definedName>
    <definedName name="_DAT6">#REF!</definedName>
    <definedName name="_DAT7">#REF!</definedName>
    <definedName name="_DAT8">#REF!</definedName>
    <definedName name="_DAT9">#REF!</definedName>
    <definedName name="_dd1" hidden="1">{"pl_t&amp;d",#N/A,FALSE,"p&amp;l_t&amp;D_01_02 (2)"}</definedName>
    <definedName name="_dem2" hidden="1">{"pl_t&amp;d",#N/A,FALSE,"p&amp;l_t&amp;D_01_02 (2)"}</definedName>
    <definedName name="_dem3" hidden="1">{"pl_t&amp;d",#N/A,FALSE,"p&amp;l_t&amp;D_01_02 (2)"}</definedName>
    <definedName name="_den8" hidden="1">{"pl_t&amp;d",#N/A,FALSE,"p&amp;l_t&amp;D_01_02 (2)"}</definedName>
    <definedName name="_DTR1" hidden="1">{"pl_t&amp;d",#N/A,FALSE,"p&amp;l_t&amp;D_01_02 (2)"}</definedName>
    <definedName name="_DTR3" hidden="1">{"pl_t&amp;d",#N/A,FALSE,"p&amp;l_t&amp;D_01_02 (2)"}</definedName>
    <definedName name="_E5" hidden="1">{"pl_t&amp;d",#N/A,FALSE,"p&amp;l_t&amp;D_01_02 (2)"}</definedName>
    <definedName name="_f">NA()</definedName>
    <definedName name="_Fill" hidden="1">[15]EG!$A$11:$A$33</definedName>
    <definedName name="_xlnm._FilterDatabase" hidden="1">[20]Dom!$E$9:$S$13</definedName>
    <definedName name="_fin2" hidden="1">{"pl_t&amp;d",#N/A,FALSE,"p&amp;l_t&amp;D_01_02 (2)"}</definedName>
    <definedName name="_for5" hidden="1">{"pl_t&amp;d",#N/A,FALSE,"p&amp;l_t&amp;D_01_02 (2)"}</definedName>
    <definedName name="_G1">#REF!</definedName>
    <definedName name="_H">NA()</definedName>
    <definedName name="_H_4">NA()</definedName>
    <definedName name="_H_5">NA()</definedName>
    <definedName name="_IED1">#REF!</definedName>
    <definedName name="_IED2">#REF!</definedName>
    <definedName name="_j3" hidden="1">{"pl_t&amp;d",#N/A,FALSE,"p&amp;l_t&amp;D_01_02 (2)"}</definedName>
    <definedName name="_j4" hidden="1">{"pl_t&amp;d",#N/A,FALSE,"p&amp;l_t&amp;D_01_02 (2)"}</definedName>
    <definedName name="_j5" hidden="1">{"pl_t&amp;d",#N/A,FALSE,"p&amp;l_t&amp;D_01_02 (2)"}</definedName>
    <definedName name="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k1" hidden="1">{"pl_t&amp;d",#N/A,FALSE,"p&amp;l_t&amp;D_01_02 (2)"}</definedName>
    <definedName name="_K66666">#REF!</definedName>
    <definedName name="_Key1" hidden="1">[14]ATP!#REF!</definedName>
    <definedName name="_Key2" hidden="1">#REF!</definedName>
    <definedName name="_L">NA()</definedName>
    <definedName name="_LD1">[1]DLC!$K$59:$AF$8180</definedName>
    <definedName name="_LD2">[1]DLC!$GR$56:$HT$8181</definedName>
    <definedName name="_LD3">[1]DLC!$HV$57:$IO$8181</definedName>
    <definedName name="_LD4">[1]DLC!$AH$32:$BE$8180</definedName>
    <definedName name="_LD5">[1]DLC!$GR$53:$HK$8180</definedName>
    <definedName name="_LD6">[1]DLC!$GR$69:$HL$8180</definedName>
    <definedName name="_LR1">#REF!</definedName>
    <definedName name="_LR2">#REF!</definedName>
    <definedName name="_m">#REF!</definedName>
    <definedName name="_Mar06">[4]Newabstract!#REF!</definedName>
    <definedName name="_Mar09">[4]Newabstract!#REF!</definedName>
    <definedName name="_Mar10">[4]Newabstract!#REF!</definedName>
    <definedName name="_Mar11">[4]Newabstract!#REF!</definedName>
    <definedName name="_Mar12">[4]Newabstract!#REF!</definedName>
    <definedName name="_Mar13">[4]Newabstract!#REF!</definedName>
    <definedName name="_Mar16">[4]Newabstract!#REF!</definedName>
    <definedName name="_Mar17">[4]Newabstract!#REF!</definedName>
    <definedName name="_Mar18">[4]Newabstract!#REF!</definedName>
    <definedName name="_Mar19">[4]Newabstract!#REF!</definedName>
    <definedName name="_Mar20">[4]Newabstract!#REF!</definedName>
    <definedName name="_Mar23">[4]Newabstract!#REF!</definedName>
    <definedName name="_Mar24">[4]Newabstract!#REF!</definedName>
    <definedName name="_Mar25">[4]Newabstract!#REF!</definedName>
    <definedName name="_Mar26">[4]Newabstract!#REF!</definedName>
    <definedName name="_Mar27">[4]Newabstract!#REF!</definedName>
    <definedName name="_Mar28">[4]Newabstract!#REF!</definedName>
    <definedName name="_Mar30">[4]Newabstract!#REF!</definedName>
    <definedName name="_Mar31">[4]Newabstract!#REF!</definedName>
    <definedName name="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new1" hidden="1">{"pl_t&amp;d",#N/A,FALSE,"p&amp;l_t&amp;D_01_02 (2)"}</definedName>
    <definedName name="_no1" hidden="1">{"pl_t&amp;d",#N/A,FALSE,"p&amp;l_t&amp;D_01_02 (2)"}</definedName>
    <definedName name="_not1" hidden="1">{"pl_t&amp;d",#N/A,FALSE,"p&amp;l_t&amp;D_01_02 (2)"}</definedName>
    <definedName name="_Order1" hidden="1">255</definedName>
    <definedName name="_Order2" hidden="1">255</definedName>
    <definedName name="_P">NA()</definedName>
    <definedName name="_p1" hidden="1">{"pl_t&amp;d",#N/A,FALSE,"p&amp;l_t&amp;D_01_02 (2)"}</definedName>
    <definedName name="_p2" hidden="1">{"pl_td_01_02",#N/A,FALSE,"p&amp;l_t&amp;D_01_02 (2)"}</definedName>
    <definedName name="_p3" hidden="1">{"pl_t&amp;d",#N/A,FALSE,"p&amp;l_t&amp;D_01_02 (2)"}</definedName>
    <definedName name="_p4" hidden="1">{"pl_t&amp;d",#N/A,FALSE,"p&amp;l_t&amp;D_01_02 (2)"}</definedName>
    <definedName name="_Parse_In" hidden="1">#REF!</definedName>
    <definedName name="_Parse_Out" hidden="1">#REF!</definedName>
    <definedName name="_Q">NA()</definedName>
    <definedName name="_q2" hidden="1">{"pl_t&amp;d",#N/A,FALSE,"p&amp;l_t&amp;D_01_02 (2)"}</definedName>
    <definedName name="_q3" hidden="1">{"pl_t&amp;d",#N/A,FALSE,"p&amp;l_t&amp;D_01_02 (2)"}</definedName>
    <definedName name="_qqq" hidden="1">{"pl_t&amp;d",#N/A,FALSE,"p&amp;l_t&amp;D_01_02 (2)"}</definedName>
    <definedName name="_RAM4" hidden="1">{"pl_t&amp;d",#N/A,FALSE,"p&amp;l_t&amp;D_01_02 (2)"}</definedName>
    <definedName name="_rb2" hidden="1">{"pl_t&amp;d",#N/A,FALSE,"p&amp;l_t&amp;D_01_02 (2)"}</definedName>
    <definedName name="_s1" hidden="1">{"pl_t&amp;d",#N/A,FALSE,"p&amp;l_t&amp;D_01_02 (2)"}</definedName>
    <definedName name="_s2" hidden="1">{"pl_t&amp;d",#N/A,FALSE,"p&amp;l_t&amp;D_01_02 (2)"}</definedName>
    <definedName name="_SCH6">'[21]04REL'!#REF!</definedName>
    <definedName name="_SH1">'[6]Executive Summary -Thermal'!$A$4:$H$108</definedName>
    <definedName name="_SH10">'[6]Executive Summary -Thermal'!$A$4:$G$118</definedName>
    <definedName name="_SH11">'[6]Executive Summary -Thermal'!$A$4:$H$167</definedName>
    <definedName name="_SH2">'[6]Executive Summary -Thermal'!$A$4:$H$157</definedName>
    <definedName name="_SH3">'[6]Executive Summary -Thermal'!$A$4:$H$136</definedName>
    <definedName name="_SH4">'[6]Executive Summary -Thermal'!$A$4:$H$96</definedName>
    <definedName name="_SH5">'[6]Executive Summary -Thermal'!$A$4:$H$96</definedName>
    <definedName name="_SH6">'[6]Executive Summary -Thermal'!$A$4:$H$95</definedName>
    <definedName name="_SH7">'[6]Executive Summary -Thermal'!$A$4:$H$163</definedName>
    <definedName name="_SH8">'[6]Executive Summary -Thermal'!$A$4:$H$133</definedName>
    <definedName name="_SH9">'[6]Executive Summary -Thermal'!$A$4:$H$194</definedName>
    <definedName name="_SL1">[22]Salient1!#REF!</definedName>
    <definedName name="_SL2">[22]Salient1!#REF!</definedName>
    <definedName name="_SL3">[22]Salient1!#REF!</definedName>
    <definedName name="_Sort" hidden="1">#REF!</definedName>
    <definedName name="_ss1" hidden="1">{"pl_t&amp;d",#N/A,FALSE,"p&amp;l_t&amp;D_01_02 (2)"}</definedName>
    <definedName name="_udc12" hidden="1">{"pl_t&amp;d",#N/A,FALSE,"p&amp;l_t&amp;D_01_02 (2)"}</definedName>
    <definedName name="_ums1" hidden="1">{"pl_t&amp;d",#N/A,FALSE,"p&amp;l_t&amp;D_01_02 (2)"}</definedName>
    <definedName name="_V">NA()</definedName>
    <definedName name="_vas1" hidden="1">{"pl_t&amp;d",#N/A,FALSE,"p&amp;l_t&amp;D_01_02 (2)"}</definedName>
    <definedName name="_vas2" hidden="1">{"pl_t&amp;d",#N/A,FALSE,"p&amp;l_t&amp;D_01_02 (2)"}</definedName>
    <definedName name="_X">#REF!</definedName>
    <definedName name="_Z">NA()</definedName>
    <definedName name="A" hidden="1">{"pl_t&amp;d",#N/A,FALSE,"p&amp;l_t&amp;D_01_02 (2)"}</definedName>
    <definedName name="A." hidden="1">{"pl_t&amp;d",#N/A,FALSE,"p&amp;l_t&amp;D_01_02 (2)"}</definedName>
    <definedName name="A_4">NA()</definedName>
    <definedName name="A_5">NA()</definedName>
    <definedName name="A000">#REF!</definedName>
    <definedName name="A1000000___0">#REF!</definedName>
    <definedName name="aa" hidden="1">{"pl_t&amp;d",#N/A,FALSE,"p&amp;l_t&amp;D_01_02 (2)"}</definedName>
    <definedName name="aa_1" hidden="1">{"pl_t&amp;d",#N/A,FALSE,"p&amp;l_t&amp;D_01_02 (2)"}</definedName>
    <definedName name="aaa" hidden="1">{"pl_t&amp;d",#N/A,FALSE,"p&amp;l_t&amp;D_01_02 (2)"}</definedName>
    <definedName name="aaaa" hidden="1">{"pl_t&amp;d",#N/A,FALSE,"p&amp;l_t&amp;D_01_02 (2)"}</definedName>
    <definedName name="AAAAA" hidden="1">{"pl_t&amp;d",#N/A,FALSE,"p&amp;l_t&amp;D_01_02 (2)"}</definedName>
    <definedName name="aaaaaa" hidden="1">{"pl_t&amp;d",#N/A,FALSE,"p&amp;l_t&amp;D_01_02 (2)"}</definedName>
    <definedName name="aaaaaaa" hidden="1">{"pl_t&amp;d",#N/A,FALSE,"p&amp;l_t&amp;D_01_02 (2)"}</definedName>
    <definedName name="AAAAAAAAAAAAAAAAAAA" hidden="1">{"pl_t&amp;d",#N/A,FALSE,"p&amp;l_t&amp;D_01_02 (2)"}</definedName>
    <definedName name="AAAAAB" hidden="1">{"pl_t&amp;d",#N/A,FALSE,"p&amp;l_t&amp;D_01_02 (2)"}</definedName>
    <definedName name="AAABB" hidden="1">{"pl_t&amp;d",#N/A,FALSE,"p&amp;l_t&amp;D_01_02 (2)"}</definedName>
    <definedName name="AAB" hidden="1">{"pl_t&amp;d",#N/A,FALSE,"p&amp;l_t&amp;D_01_02 (2)"}</definedName>
    <definedName name="AASASASSAA" hidden="1">{"pl_t&amp;d",#N/A,FALSE,"p&amp;l_t&amp;D_01_02 (2)"}</definedName>
    <definedName name="AAZAD">#REF!</definedName>
    <definedName name="ab" hidden="1">{"pl_t&amp;d",#N/A,FALSE,"p&amp;l_t&amp;D_01_02 (2)"}</definedName>
    <definedName name="ABAB" hidden="1">{"pl_t&amp;d",#N/A,FALSE,"p&amp;l_t&amp;D_01_02 (2)"}</definedName>
    <definedName name="ABABAB" hidden="1">{"pl_t&amp;d",#N/A,FALSE,"p&amp;l_t&amp;D_01_02 (2)"}</definedName>
    <definedName name="ABAC" hidden="1">{"pl_t&amp;d",#N/A,FALSE,"p&amp;l_t&amp;D_01_02 (2)"}</definedName>
    <definedName name="abb" hidden="1">{"pl_t&amp;d",#N/A,FALSE,"p&amp;l_t&amp;D_01_02 (2)"}</definedName>
    <definedName name="ABC">#REF!</definedName>
    <definedName name="ABCD" hidden="1">{"pl_t&amp;d",#N/A,FALSE,"p&amp;l_t&amp;D_01_02 (2)"}</definedName>
    <definedName name="ABCDEFG" hidden="1">{"pl_t&amp;d",#N/A,FALSE,"p&amp;l_t&amp;D_01_02 (2)"}</definedName>
    <definedName name="abcg">#REF!</definedName>
    <definedName name="abd">#REF!</definedName>
    <definedName name="abs" hidden="1">{"pl_td_01_02",#N/A,FALSE,"p&amp;l_t&amp;D_01_02 (2)"}</definedName>
    <definedName name="Abstract" hidden="1">{"pl_t&amp;d",#N/A,FALSE,"p&amp;l_t&amp;D_01_02 (2)"}</definedName>
    <definedName name="abstract1" hidden="1">{"pl_t&amp;d",#N/A,FALSE,"p&amp;l_t&amp;D_01_02 (2)"}</definedName>
    <definedName name="abstract2" hidden="1">{"pl_t&amp;d",#N/A,FALSE,"p&amp;l_t&amp;D_01_02 (2)"}</definedName>
    <definedName name="abstractsales">#REF!</definedName>
    <definedName name="ABVC" hidden="1">{"pl_t&amp;d",#N/A,FALSE,"p&amp;l_t&amp;D_01_02 (2)"}</definedName>
    <definedName name="abx" hidden="1">{"SOD1",#N/A,TRUE,"SOD";"SOD2",#N/A,TRUE,"SOD";"Summary 1",#N/A,TRUE,"Summary";"summary - energy bal cons",#N/A,TRUE,"Summary";#N/A,#N/A,TRUE,"PPSummary";"summary energy bal - Discoms",#N/A,TRUE,"Summary";"PPSummNew1",#N/A,TRUE,"PPSummary";"PPsumm newFY2003",#N/A,TRUE,"PPSummary";"pp variance analysis",#N/A,TRUE,"PPSummary";"cap base - all",#N/A,TRUE,"1.1 2002-03";"1.3 expenditure - all",#N/A,TRUE,"1.3 2002-2003";"interest variance 1",#N/A,TRUE,"Int Var";"interest variance 2",#N/A,TRUE,"Int Var";"expense variance",#N/A,TRUE,"Exp Var"}</definedName>
    <definedName name="ACBC" hidden="1">{"pl_t&amp;d",#N/A,FALSE,"p&amp;l_t&amp;D_01_02 (2)"}</definedName>
    <definedName name="ACD" hidden="1">{"pl_t&amp;d",#N/A,FALSE,"p&amp;l_t&amp;D_01_02 (2)"}</definedName>
    <definedName name="ACDEWR" hidden="1">{"pl_t&amp;d",#N/A,FALSE,"p&amp;l_t&amp;D_01_02 (2)"}</definedName>
    <definedName name="ad" hidden="1">{"pl_t&amp;d",#N/A,FALSE,"p&amp;l_t&amp;D_01_02 (2)"}</definedName>
    <definedName name="ADAD" hidden="1">{"pl_t&amp;d",#N/A,FALSE,"p&amp;l_t&amp;D_01_02 (2)"}</definedName>
    <definedName name="adb" hidden="1">{"pl_t&amp;d",#N/A,FALSE,"p&amp;l_t&amp;D_01_02 (2)"}</definedName>
    <definedName name="ADD" hidden="1">{"pl_t&amp;d",#N/A,FALSE,"p&amp;l_t&amp;D_01_02 (2)"}</definedName>
    <definedName name="ADE" hidden="1">{"pl_t&amp;d",#N/A,FALSE,"p&amp;l_t&amp;D_01_02 (2)"}</definedName>
    <definedName name="ADET" hidden="1">{"pl_t&amp;d",#N/A,FALSE,"p&amp;l_t&amp;D_01_02 (2)"}</definedName>
    <definedName name="adherance" hidden="1">{"pl_t&amp;d",#N/A,FALSE,"p&amp;l_t&amp;D_01_02 (2)"}</definedName>
    <definedName name="ADI" hidden="1">{"pl_t&amp;d",#N/A,FALSE,"p&amp;l_t&amp;D_01_02 (2)"}</definedName>
    <definedName name="ADIL" hidden="1">{"pl_t&amp;d",#N/A,FALSE,"p&amp;l_t&amp;D_01_02 (2)"}</definedName>
    <definedName name="ADL.63">#REF!</definedName>
    <definedName name="ADUT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AET" hidden="1">{"pl_t&amp;d",#N/A,FALSE,"p&amp;l_t&amp;D_01_02 (2)"}</definedName>
    <definedName name="AFD" hidden="1">{"pl_t&amp;d",#N/A,FALSE,"p&amp;l_t&amp;D_01_02 (2)"}</definedName>
    <definedName name="aGBD" hidden="1">{"pl_t&amp;d",#N/A,FALSE,"p&amp;l_t&amp;D_01_02 (2)"}</definedName>
    <definedName name="aghdGHFD" hidden="1">{"pl_t&amp;d",#N/A,FALSE,"p&amp;l_t&amp;D_01_02 (2)"}</definedName>
    <definedName name="agl" hidden="1">{"pl_t&amp;d",#N/A,FALSE,"p&amp;l_t&amp;D_01_02 (2)"}</definedName>
    <definedName name="agll" hidden="1">{"pl_t&amp;d",#N/A,FALSE,"p&amp;l_t&amp;D_01_02 (2)"}</definedName>
    <definedName name="Agls" hidden="1">{"pl_t&amp;d",#N/A,FALSE,"p&amp;l_t&amp;D_01_02 (2)"}</definedName>
    <definedName name="agr" hidden="1">{"pl_t&amp;d",#N/A,FALSE,"p&amp;l_t&amp;D_01_02 (2)"}</definedName>
    <definedName name="agri">#REF!</definedName>
    <definedName name="AHMED" hidden="1">{"pl_t&amp;d",#N/A,FALSE,"p&amp;l_t&amp;D_01_02 (2)"}</definedName>
    <definedName name="AKBAR" hidden="1">{"pl_td_01_02",#N/A,FALSE,"p&amp;l_t&amp;D_01_02 (2)"}</definedName>
    <definedName name="alfhkjgr" hidden="1">{"pl_t&amp;d",#N/A,FALSE,"p&amp;l_t&amp;D_01_02 (2)"}</definedName>
    <definedName name="ALL_EXP">#REF!</definedName>
    <definedName name="amar" hidden="1">{"pl_t&amp;d",#N/A,FALSE,"p&amp;l_t&amp;D_01_02 (2)"}</definedName>
    <definedName name="AMARNATH" hidden="1">{"pl_t&amp;d",#N/A,FALSE,"p&amp;l_t&amp;D_01_02 (2)"}</definedName>
    <definedName name="AMMAKALU" hidden="1">{"pl_t&amp;d",#N/A,FALSE,"p&amp;l_t&amp;D_01_02 (2)"}</definedName>
    <definedName name="an" hidden="1">{"pl_t&amp;d",#N/A,FALSE,"p&amp;l_t&amp;D_01_02 (2)"}</definedName>
    <definedName name="ANAPARTHY" hidden="1">{"pl_t&amp;d",#N/A,FALSE,"p&amp;l_t&amp;D_01_02 (2)"}</definedName>
    <definedName name="Annexure" hidden="1">{"pl_t&amp;d",#N/A,FALSE,"p&amp;l_t&amp;D_01_02 (2)"}</definedName>
    <definedName name="AP">#REF!</definedName>
    <definedName name="Apr">[4]Newabstract!#REF!</definedName>
    <definedName name="Apr02___0">[4]Newabstract!#REF!</definedName>
    <definedName name="Apr03___0">[4]Newabstract!#REF!</definedName>
    <definedName name="Apr04___0">[4]Newabstract!#REF!</definedName>
    <definedName name="Apr05___0">[4]Newabstract!#REF!</definedName>
    <definedName name="Apr06___0">[4]Newabstract!#REF!</definedName>
    <definedName name="Apr07___0">[4]Newabstract!#REF!</definedName>
    <definedName name="Apr08___0">[4]Newabstract!#REF!</definedName>
    <definedName name="Apr09___0">[4]Newabstract!#REF!</definedName>
    <definedName name="Apr10___0">[4]Newabstract!#REF!</definedName>
    <definedName name="Apr11___0">[4]Newabstract!#REF!</definedName>
    <definedName name="Apr13___0">[4]Newabstract!#REF!</definedName>
    <definedName name="Apr14___0">[4]Newabstract!#REF!</definedName>
    <definedName name="Apr15___0">[4]Newabstract!#REF!</definedName>
    <definedName name="Apr16___0">[4]Newabstract!#REF!</definedName>
    <definedName name="Apr17___0">[4]Newabstract!#REF!</definedName>
    <definedName name="Apr20___0">[4]Newabstract!#REF!</definedName>
    <definedName name="Apr21___0">[4]Newabstract!#REF!</definedName>
    <definedName name="Apr22___0">[4]Newabstract!#REF!</definedName>
    <definedName name="Apr23___0">[4]Newabstract!#REF!</definedName>
    <definedName name="Apr24___0">[4]Newabstract!#REF!</definedName>
    <definedName name="Apr27___0">[4]Newabstract!#REF!</definedName>
    <definedName name="Apr28___0">[4]Newabstract!#REF!</definedName>
    <definedName name="Apr29___0">[4]Newabstract!#REF!</definedName>
    <definedName name="Apr30___0">[4]Newabstract!#REF!</definedName>
    <definedName name="april">#REF!</definedName>
    <definedName name="APRIL_03_NEW">#REF!</definedName>
    <definedName name="AQ" hidden="1">{"pl_t&amp;d",#N/A,FALSE,"p&amp;l_t&amp;D_01_02 (2)"}</definedName>
    <definedName name="aqs" hidden="1">{"pl_t&amp;d",#N/A,FALSE,"p&amp;l_t&amp;D_01_02 (2)"}</definedName>
    <definedName name="ARR" hidden="1">{#N/A,#N/A,FALSE,"1.1";#N/A,#N/A,FALSE,"1.3";#N/A,#N/A,FALSE,"SOD";#N/A,#N/A,FALSE,"1.4";#N/A,#N/A,FALSE,"Int recon";#N/A,#N/A,FALSE,"Sales_Rev";#N/A,#N/A,FALSE,"Summary"}</definedName>
    <definedName name="arun">[4]Newabstract!#REF!</definedName>
    <definedName name="as" hidden="1">{"pl_t&amp;d",#N/A,FALSE,"p&amp;l_t&amp;D_01_02 (2)"}</definedName>
    <definedName name="asd" hidden="1">{"pl_t&amp;d",#N/A,FALSE,"p&amp;l_t&amp;D_01_02 (2)"}</definedName>
    <definedName name="ASDEEWW" hidden="1">{"pl_t&amp;d",#N/A,FALSE,"p&amp;l_t&amp;D_01_02 (2)"}</definedName>
    <definedName name="asdf">[4]Newabstract!#REF!</definedName>
    <definedName name="asdfa" hidden="1">{"pl_td_01_02",#N/A,FALSE,"p&amp;l_t&amp;D_01_02 (2)"}</definedName>
    <definedName name="asdfsdfsd" hidden="1">{"pl_t&amp;d",#N/A,FALSE,"p&amp;l_t&amp;D_01_02 (2)"}</definedName>
    <definedName name="ASDS" hidden="1">{"pl_t&amp;d",#N/A,FALSE,"p&amp;l_t&amp;D_01_02 (2)"}</definedName>
    <definedName name="ASDSFGFD" hidden="1">{"pl_t&amp;d",#N/A,FALSE,"p&amp;l_t&amp;D_01_02 (2)"}</definedName>
    <definedName name="ASHOK" hidden="1">{"pl_t&amp;d",#N/A,FALSE,"p&amp;l_t&amp;D_01_02 (2)"}</definedName>
    <definedName name="ASP" hidden="1">{"pl_t&amp;d",#N/A,FALSE,"p&amp;l_t&amp;D_01_02 (2)"}</definedName>
    <definedName name="ASSUMPTIONS">#REF!</definedName>
    <definedName name="ASSUMPTIONS_4">NA()</definedName>
    <definedName name="ASSUMPTIONS_5">NA()</definedName>
    <definedName name="ASW">{"pl_t&amp;d",#N/A,FALSE,"p&amp;l_t&amp;D_01_02 (2)"}</definedName>
    <definedName name="ASWE" hidden="1">{"pl_t&amp;d",#N/A,FALSE,"p&amp;l_t&amp;D_01_02 (2)"}</definedName>
    <definedName name="atp">#REF!</definedName>
    <definedName name="ATPNOV02">#REF!</definedName>
    <definedName name="AUG">#REF!</definedName>
    <definedName name="august">#REF!</definedName>
    <definedName name="AUMM3MAR" hidden="1">{"pl_t&amp;d",#N/A,FALSE,"p&amp;l_t&amp;D_01_02 (2)"}</definedName>
    <definedName name="AUX">'[6]Executive Summary -Thermal'!$A$4:$H$95</definedName>
    <definedName name="AWE" hidden="1">{"pl_t&amp;d",#N/A,FALSE,"p&amp;l_t&amp;D_01_02 (2)"}</definedName>
    <definedName name="B" hidden="1">{"pl_t&amp;d",#N/A,FALSE,"p&amp;l_t&amp;D_01_02 (2)"}</definedName>
    <definedName name="B0">#REF!</definedName>
    <definedName name="bab" hidden="1">{"pl_t&amp;d",#N/A,FALSE,"p&amp;l_t&amp;D_01_02 (2)"}</definedName>
    <definedName name="balacesheet">'[23]A2-02-03'!#REF!</definedName>
    <definedName name="BALU" hidden="1">{"pl_t&amp;d",#N/A,FALSE,"p&amp;l_t&amp;D_01_02 (2)"}</definedName>
    <definedName name="bb" hidden="1">{"pl_t&amp;d",#N/A,FALSE,"p&amp;l_t&amp;D_01_02 (2)"}</definedName>
    <definedName name="bbb" hidden="1">{"pl_t&amp;d",#N/A,FALSE,"p&amp;l_t&amp;D_01_02 (2)"}</definedName>
    <definedName name="BBBB" hidden="1">{"pl_t&amp;d",#N/A,FALSE,"p&amp;l_t&amp;D_01_02 (2)"}</definedName>
    <definedName name="BBBBB" hidden="1">{"pl_t&amp;d",#N/A,FALSE,"p&amp;l_t&amp;D_01_02 (2)"}</definedName>
    <definedName name="bbbbbb" hidden="1">{"pl_t&amp;d",#N/A,FALSE,"p&amp;l_t&amp;D_01_02 (2)"}</definedName>
    <definedName name="BBBBBBBBBBBBBBBBBB" hidden="1">{"pl_t&amp;d",#N/A,FALSE,"p&amp;l_t&amp;D_01_02 (2)"}</definedName>
    <definedName name="bdatp">#REF!</definedName>
    <definedName name="bdc" hidden="1">{"pl_t&amp;d",#N/A,FALSE,"p&amp;l_t&amp;D_01_02 (2)"}</definedName>
    <definedName name="bdhydc">#REF!</definedName>
    <definedName name="bdhydn">#REF!</definedName>
    <definedName name="bdhyds">#REF!</definedName>
    <definedName name="bdknl">#REF!</definedName>
    <definedName name="BDL" hidden="1">{"pl_t&amp;d",#N/A,FALSE,"p&amp;l_t&amp;D_01_02 (2)"}</definedName>
    <definedName name="bdmbnr">#REF!</definedName>
    <definedName name="bdmdk">#REF!</definedName>
    <definedName name="bdnlg">#REF!</definedName>
    <definedName name="bdrrb">#REF!</definedName>
    <definedName name="bdrrn">#REF!</definedName>
    <definedName name="bdrrs">#REF!</definedName>
    <definedName name="Beluguppa">'[24]2004'!#REF!</definedName>
    <definedName name="BGB" hidden="1">{"pl_t&amp;d",#N/A,FALSE,"p&amp;l_t&amp;D_01_02 (2)"}</definedName>
    <definedName name="BGHG" hidden="1">{"pl_t&amp;d",#N/A,FALSE,"p&amp;l_t&amp;D_01_02 (2)"}</definedName>
    <definedName name="BGHH" hidden="1">{"pl_t&amp;d",#N/A,FALSE,"p&amp;l_t&amp;D_01_02 (2)"}</definedName>
    <definedName name="BGHJ" hidden="1">{"pl_t&amp;d",#N/A,FALSE,"p&amp;l_t&amp;D_01_02 (2)"}</definedName>
    <definedName name="BH">'[2]STN WISE EMR'!#REF!</definedName>
    <definedName name="BH_4">NA()</definedName>
    <definedName name="BH_5">NA()</definedName>
    <definedName name="bn" hidden="1">{"pl_t&amp;d",#N/A,FALSE,"p&amp;l_t&amp;D_01_02 (2)"}</definedName>
    <definedName name="BNHG" hidden="1">{"pl_t&amp;d",#N/A,FALSE,"p&amp;l_t&amp;D_01_02 (2)"}</definedName>
    <definedName name="BNHGH" hidden="1">{"pl_td_01_02",#N/A,FALSE,"p&amp;l_t&amp;D_01_02 (2)"}</definedName>
    <definedName name="bnjkb" hidden="1">{"pl_t&amp;d",#N/A,FALSE,"p&amp;l_t&amp;D_01_02 (2)"}</definedName>
    <definedName name="BNM" hidden="1">{"pl_t&amp;d",#N/A,FALSE,"p&amp;l_t&amp;D_01_02 (2)"}</definedName>
    <definedName name="book" hidden="1">{"pl_t&amp;d",#N/A,FALSE,"p&amp;l_t&amp;D_01_02 (2)"}</definedName>
    <definedName name="BOYS" hidden="1">{"pl_t&amp;d",#N/A,FALSE,"p&amp;l_t&amp;D_01_02 (2)"}</definedName>
    <definedName name="Breakdowns" hidden="1">{"pl_t&amp;d",#N/A,FALSE,"p&amp;l_t&amp;D_01_02 (2)"}</definedName>
    <definedName name="BRH">'[2]STN WISE EMR'!#REF!</definedName>
    <definedName name="BRH_4">NA()</definedName>
    <definedName name="BRH_5">NA()</definedName>
    <definedName name="bs" hidden="1">{"pl_t&amp;d",#N/A,FALSE,"p&amp;l_t&amp;D_01_02 (2)"}</definedName>
    <definedName name="BTY" hidden="1">{"pl_t&amp;d",#N/A,FALSE,"p&amp;l_t&amp;D_01_02 (2)"}</definedName>
    <definedName name="burnt" hidden="1">{"pl_td_01_02",#N/A,FALSE,"p&amp;l_t&amp;D_01_02 (2)"}</definedName>
    <definedName name="BUS">#REF!</definedName>
    <definedName name="Business_Unit">[25]RevenueInput!#REF!</definedName>
    <definedName name="BV" hidden="1">{"pl_t&amp;d",#N/A,FALSE,"p&amp;l_t&amp;D_01_02 (2)"}</definedName>
    <definedName name="BVB" hidden="1">{"pl_t&amp;d",#N/A,FALSE,"p&amp;l_t&amp;D_01_02 (2)"}</definedName>
    <definedName name="BVFGH" hidden="1">{"pl_t&amp;d",#N/A,FALSE,"p&amp;l_t&amp;D_01_02 (2)"}</definedName>
    <definedName name="BVN" hidden="1">{"pl_t&amp;d",#N/A,FALSE,"p&amp;l_t&amp;D_01_02 (2)"}</definedName>
    <definedName name="BVNB" hidden="1">{"pl_t&amp;d",#N/A,FALSE,"p&amp;l_t&amp;D_01_02 (2)"}</definedName>
    <definedName name="C_">#N/A</definedName>
    <definedName name="Cap_add_and_loss_assumptions">#REF!</definedName>
    <definedName name="Cap_add_and_loss_assumptions_4">NA()</definedName>
    <definedName name="Cap_add_and_loss_assumptions_5">NA()</definedName>
    <definedName name="CASE" hidden="1">{"pl_t&amp;d",#N/A,FALSE,"p&amp;l_t&amp;D_01_02 (2)"}</definedName>
    <definedName name="CB" hidden="1">{"pl_t&amp;d",#N/A,FALSE,"p&amp;l_t&amp;D_01_02 (2)"}</definedName>
    <definedName name="cbd" hidden="1">{"pl_t&amp;d",#N/A,FALSE,"p&amp;l_t&amp;D_01_02 (2)"}</definedName>
    <definedName name="cc" hidden="1">{"pl_t&amp;d",#N/A,FALSE,"p&amp;l_t&amp;D_01_02 (2)"}</definedName>
    <definedName name="ccc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CCCC" hidden="1">{"pl_t&amp;d",#N/A,FALSE,"p&amp;l_t&amp;D_01_02 (2)"}</definedName>
    <definedName name="CCCCCC" hidden="1">{"pl_t&amp;d",#N/A,FALSE,"p&amp;l_t&amp;D_01_02 (2)"}</definedName>
    <definedName name="CCCCCCCC">{"pl_t&amp;d",#N/A,FALSE,"p&amp;l_t&amp;D_01_02 (2)"}</definedName>
    <definedName name="cdfdsfdsf" hidden="1">{"pl_t&amp;d",#N/A,FALSE,"p&amp;l_t&amp;D_01_02 (2)"}</definedName>
    <definedName name="CDFRE" hidden="1">{"pl_t&amp;d",#N/A,FALSE,"p&amp;l_t&amp;D_01_02 (2)"}</definedName>
    <definedName name="CDG" hidden="1">{"pl_t&amp;d",#N/A,FALSE,"p&amp;l_t&amp;D_01_02 (2)"}</definedName>
    <definedName name="CDGD">'[26]C.S.GENERATION'!#REF!</definedName>
    <definedName name="CDR">{"pl_t&amp;d",#N/A,FALSE,"p&amp;l_t&amp;D_01_02 (2)"}</definedName>
    <definedName name="CEM" hidden="1">{"pl_t&amp;d",#N/A,FALSE,"p&amp;l_t&amp;D_01_02 (2)"}</definedName>
    <definedName name="CFDR">{"pl_t&amp;d",#N/A,FALSE,"p&amp;l_t&amp;D_01_02 (2)"}</definedName>
    <definedName name="CHAN" hidden="1">{"pl_t&amp;d",#N/A,FALSE,"p&amp;l_t&amp;D_01_02 (2)"}</definedName>
    <definedName name="chek1">#REF!</definedName>
    <definedName name="circle" hidden="1">{"pl_t&amp;d",#N/A,FALSE,"p&amp;l_t&amp;D_01_02 (2)"}</definedName>
    <definedName name="Circle1" hidden="1">{"pl_t&amp;d",#N/A,FALSE,"p&amp;l_t&amp;D_01_02 (2)"}</definedName>
    <definedName name="CLOSE" hidden="1">#REF!</definedName>
    <definedName name="clr" hidden="1">{"pl_t&amp;d",#N/A,FALSE,"p&amp;l_t&amp;D_01_02 (2)"}</definedName>
    <definedName name="cm">#REF!</definedName>
    <definedName name="CMD" hidden="1">{"pl_t&amp;d",#N/A,FALSE,"p&amp;l_t&amp;D_01_02 (2)"}</definedName>
    <definedName name="COAL">'[6]Executive Summary -Thermal'!$A$4:$H$96</definedName>
    <definedName name="col" hidden="1">{"pl_t&amp;d",#N/A,FALSE,"p&amp;l_t&amp;D_01_02 (2)"}</definedName>
    <definedName name="coll" hidden="1">{"pl_t&amp;d",#N/A,FALSE,"p&amp;l_t&amp;D_01_02 (2)"}</definedName>
    <definedName name="com" hidden="1">{"pl_t&amp;d",#N/A,FALSE,"p&amp;l_t&amp;D_01_02 (2)"}</definedName>
    <definedName name="comm">#REF!</definedName>
    <definedName name="CompanyName">[25]cover1!$A$34</definedName>
    <definedName name="Consumers">#REF!</definedName>
    <definedName name="Consumers_4">NA()</definedName>
    <definedName name="Consumers_5">NA()</definedName>
    <definedName name="CONTROL">#REF!</definedName>
    <definedName name="COPY" hidden="1">{"pl_t&amp;d",#N/A,FALSE,"p&amp;l_t&amp;D_01_02 (2)"}</definedName>
    <definedName name="Cov_Letter">#REF!</definedName>
    <definedName name="CP" hidden="1">{"pl_t&amp;d",#N/A,FALSE,"p&amp;l_t&amp;D_01_02 (2)"}</definedName>
    <definedName name="CPDCL">#REF!</definedName>
    <definedName name="CR">[1]DLC!$GS$40:$HM$87</definedName>
    <definedName name="cr_dir_month_wise_3_3_apr04__2_">#REF!</definedName>
    <definedName name="cr_feb_04_range_format_5">#REF!</definedName>
    <definedName name="CRE" hidden="1">{"pl_t&amp;d",#N/A,FALSE,"p&amp;l_t&amp;D_01_02 (2)"}</definedName>
    <definedName name="_xlnm.Criteria">[1]DLC!$GS$304:$HF$305</definedName>
    <definedName name="csc" hidden="1">{"pl_t&amp;d",#N/A,FALSE,"p&amp;l_t&amp;D_01_02 (2)"}</definedName>
    <definedName name="CSE" hidden="1">{"pl_t&amp;d",#N/A,FALSE,"p&amp;l_t&amp;D_01_02 (2)"}</definedName>
    <definedName name="CSMPD">'[26]C.S.GENERATION'!#REF!</definedName>
    <definedName name="CTYT" hidden="1">{"pl_t&amp;d",#N/A,FALSE,"p&amp;l_t&amp;D_01_02 (2)"}</definedName>
    <definedName name="cumm" hidden="1">{"pl_td_01_02",#N/A,FALSE,"p&amp;l_t&amp;D_01_02 (2)"}</definedName>
    <definedName name="CUMM3AUG" hidden="1">{"pl_t&amp;d",#N/A,FALSE,"p&amp;l_t&amp;D_01_02 (2)"}</definedName>
    <definedName name="CUMMMAR" hidden="1">{"pl_t&amp;d",#N/A,FALSE,"p&amp;l_t&amp;D_01_02 (2)"}</definedName>
    <definedName name="CVBG" hidden="1">{"pl_t&amp;d",#N/A,FALSE,"p&amp;l_t&amp;D_01_02 (2)"}</definedName>
    <definedName name="CVBN" hidden="1">{"pl_t&amp;d",#N/A,FALSE,"p&amp;l_t&amp;D_01_02 (2)"}</definedName>
    <definedName name="CVBV" hidden="1">{"pl_t&amp;d",#N/A,FALSE,"p&amp;l_t&amp;D_01_02 (2)"}</definedName>
    <definedName name="CVCCVC" hidden="1">{"pl_t&amp;d",#N/A,FALSE,"p&amp;l_t&amp;D_01_02 (2)"}</definedName>
    <definedName name="CVCVC" hidden="1">{"pl_t&amp;d",#N/A,FALSE,"p&amp;l_t&amp;D_01_02 (2)"}</definedName>
    <definedName name="CVFDDF" hidden="1">{"pl_t&amp;d",#N/A,FALSE,"p&amp;l_t&amp;D_01_02 (2)"}</definedName>
    <definedName name="CVFG" hidden="1">{"pl_t&amp;d",#N/A,FALSE,"p&amp;l_t&amp;D_01_02 (2)"}</definedName>
    <definedName name="CVVNG" hidden="1">{"pl_t&amp;d",#N/A,FALSE,"p&amp;l_t&amp;D_01_02 (2)"}</definedName>
    <definedName name="CXVC" hidden="1">{"pl_td_01_02",#N/A,FALSE,"p&amp;l_t&amp;D_01_02 (2)"}</definedName>
    <definedName name="CXVCXV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CXZX" hidden="1">{"pl_t&amp;d",#N/A,FALSE,"p&amp;l_t&amp;D_01_02 (2)"}</definedName>
    <definedName name="CZ1_4">NA()</definedName>
    <definedName name="CZ1_5">NA()</definedName>
    <definedName name="d" hidden="1">{"pl_t&amp;d",#N/A,FALSE,"p&amp;l_t&amp;D_01_02 (2)"}</definedName>
    <definedName name="D_T">'[27]Discom Details'!$F$721</definedName>
    <definedName name="data">#REF!</definedName>
    <definedName name="DATA1">#REF!</definedName>
    <definedName name="DATA10">#REF!</definedName>
    <definedName name="DATA11">#REF!</definedName>
    <definedName name="DATA12">[28]Sheet1!#REF!</definedName>
    <definedName name="DATA13">[28]Sheet1!#REF!</definedName>
    <definedName name="DATA14">#REF!</definedName>
    <definedName name="DATA15">#REF!</definedName>
    <definedName name="DATA16">#REF!</definedName>
    <definedName name="DATA17">[28]Sheet1!#REF!</definedName>
    <definedName name="DATA18">[28]Sheet1!#REF!</definedName>
    <definedName name="DATA19">[28]Sheet1!#REF!</definedName>
    <definedName name="DATA2">#REF!</definedName>
    <definedName name="DATA20">[28]Sheet1!#REF!</definedName>
    <definedName name="DATA21">[28]Sheet1!#REF!</definedName>
    <definedName name="DATA22">#REF!</definedName>
    <definedName name="DATA23">#REF!</definedName>
    <definedName name="DATA24">#REF!</definedName>
    <definedName name="DATA25">#REF!</definedName>
    <definedName name="DATA3">#REF!</definedName>
    <definedName name="DATA4">#REF!</definedName>
    <definedName name="DATA5">#REF!</definedName>
    <definedName name="DATA6">#REF!</definedName>
    <definedName name="DATA7">#REF!</definedName>
    <definedName name="DATA8">#REF!</definedName>
    <definedName name="DATA9">#REF!</definedName>
    <definedName name="_xlnm.Database">#REF!</definedName>
    <definedName name="DateTimeStamp">#REF!</definedName>
    <definedName name="David" hidden="1">{"pl_t&amp;d",#N/A,FALSE,"p&amp;l_t&amp;D_01_02 (2)"}</definedName>
    <definedName name="DD" hidden="1">{"pl_t&amp;d",#N/A,FALSE,"p&amp;l_t&amp;D_01_02 (2)"}</definedName>
    <definedName name="ddd" hidden="1">{"pl_t&amp;d",#N/A,FALSE,"p&amp;l_t&amp;D_01_02 (2)"}</definedName>
    <definedName name="DDDD" hidden="1">{"pl_t&amp;d",#N/A,FALSE,"p&amp;l_t&amp;D_01_02 (2)"}</definedName>
    <definedName name="DDDDDD" hidden="1">{"pl_t&amp;d",#N/A,FALSE,"p&amp;l_t&amp;D_01_02 (2)"}</definedName>
    <definedName name="ddkdkdkd" hidden="1">{"pl_t&amp;d",#N/A,FALSE,"p&amp;l_t&amp;D_01_02 (2)"}</definedName>
    <definedName name="ddllsskf" hidden="1">{"pl_t&amp;d",#N/A,FALSE,"p&amp;l_t&amp;D_01_02 (2)"}</definedName>
    <definedName name="de" hidden="1">{"pl_t&amp;d",#N/A,FALSE,"p&amp;l_t&amp;D_01_02 (2)"}</definedName>
    <definedName name="dec">#REF!</definedName>
    <definedName name="december">#REF!</definedName>
    <definedName name="dee" hidden="1">{"pl_t&amp;d",#N/A,FALSE,"p&amp;l_t&amp;D_01_02 (2)"}</definedName>
    <definedName name="deee" hidden="1">{"pl_t&amp;d",#N/A,FALSE,"p&amp;l_t&amp;D_01_02 (2)"}</definedName>
    <definedName name="def" hidden="1">{"pl_t&amp;d",#N/A,FALSE,"p&amp;l_t&amp;D_01_02 (2)"}</definedName>
    <definedName name="dem" hidden="1">{"pl_t&amp;d",#N/A,FALSE,"p&amp;l_t&amp;D_01_02 (2)"}</definedName>
    <definedName name="Demand" hidden="1">{"pl_t&amp;d",#N/A,FALSE,"p&amp;l_t&amp;D_01_02 (2)"}</definedName>
    <definedName name="Demographic_data">#REF!</definedName>
    <definedName name="Demographic_data_4">NA()</definedName>
    <definedName name="Demographic_data_5">NA()</definedName>
    <definedName name="DEO" hidden="1">{"pl_t&amp;d",#N/A,FALSE,"p&amp;l_t&amp;D_01_02 (2)"}</definedName>
    <definedName name="der" hidden="1">{"pl_t&amp;d",#N/A,FALSE,"p&amp;l_t&amp;D_01_02 (2)"}</definedName>
    <definedName name="derr" hidden="1">{"pl_td_01_02",#N/A,FALSE,"p&amp;l_t&amp;D_01_02 (2)"}</definedName>
    <definedName name="dew" hidden="1">{"pl_t&amp;d",#N/A,FALSE,"p&amp;l_t&amp;D_01_02 (2)"}</definedName>
    <definedName name="df" hidden="1">{"pl_t&amp;d",#N/A,FALSE,"p&amp;l_t&amp;D_01_02 (2)"}</definedName>
    <definedName name="dfd" hidden="1">{"pl_t&amp;d",#N/A,FALSE,"p&amp;l_t&amp;D_01_02 (2)"}</definedName>
    <definedName name="dfdf" hidden="1">{"pl_t&amp;d",#N/A,FALSE,"p&amp;l_t&amp;D_01_02 (2)"}</definedName>
    <definedName name="dfdfd" hidden="1">{"pl_t&amp;d",#N/A,FALSE,"p&amp;l_t&amp;D_01_02 (2)"}</definedName>
    <definedName name="dfdfdf" hidden="1">{"pl_t&amp;d",#N/A,FALSE,"p&amp;l_t&amp;D_01_02 (2)"}</definedName>
    <definedName name="dfdfdfd" hidden="1">{"pl_t&amp;d",#N/A,FALSE,"p&amp;l_t&amp;D_01_02 (2)"}</definedName>
    <definedName name="DFDG" hidden="1">{"pl_t&amp;d",#N/A,FALSE,"p&amp;l_t&amp;D_01_02 (2)"}</definedName>
    <definedName name="dfdsfds" hidden="1">{"pl_t&amp;d",#N/A,FALSE,"p&amp;l_t&amp;D_01_02 (2)"}</definedName>
    <definedName name="DFDSFDSF" hidden="1">{"pl_t&amp;d",#N/A,FALSE,"p&amp;l_t&amp;D_01_02 (2)"}</definedName>
    <definedName name="dfdsfdsfdsf" hidden="1">{"pl_t&amp;d",#N/A,FALSE,"p&amp;l_t&amp;D_01_02 (2)"}</definedName>
    <definedName name="dfdsfsd" hidden="1">{"pl_t&amp;d",#N/A,FALSE,"p&amp;l_t&amp;D_01_02 (2)"}</definedName>
    <definedName name="dfgdfg" hidden="1">{"pl_t&amp;d",#N/A,FALSE,"p&amp;l_t&amp;D_01_02 (2)"}</definedName>
    <definedName name="DFGF" hidden="1">{"pl_t&amp;d",#N/A,FALSE,"p&amp;l_t&amp;D_01_02 (2)"}</definedName>
    <definedName name="dfgfdfdgfdgfdgfd" hidden="1">{"pl_t&amp;d",#N/A,FALSE,"p&amp;l_t&amp;D_01_02 (2)"}</definedName>
    <definedName name="DFGFG" hidden="1">{"pl_t&amp;d",#N/A,FALSE,"p&amp;l_t&amp;D_01_02 (2)"}</definedName>
    <definedName name="DFGH" hidden="1">{"pl_t&amp;d",#N/A,FALSE,"p&amp;l_t&amp;D_01_02 (2)"}</definedName>
    <definedName name="dfghfjg" hidden="1">{"pl_t&amp;d",#N/A,FALSE,"p&amp;l_t&amp;D_01_02 (2)"}</definedName>
    <definedName name="DFGRF" hidden="1">{"pl_t&amp;d",#N/A,FALSE,"p&amp;l_t&amp;D_01_02 (2)"}</definedName>
    <definedName name="DFRFF" hidden="1">{"pl_t&amp;d",#N/A,FALSE,"p&amp;l_t&amp;D_01_02 (2)"}</definedName>
    <definedName name="dfsd" hidden="1">{"pl_t&amp;d",#N/A,FALSE,"p&amp;l_t&amp;D_01_02 (2)"}</definedName>
    <definedName name="dfsdf" hidden="1">{"pl_t&amp;d",#N/A,FALSE,"p&amp;l_t&amp;D_01_02 (2)"}</definedName>
    <definedName name="dgd" hidden="1">{"pl_t&amp;d",#N/A,FALSE,"p&amp;l_t&amp;D_01_02 (2)"}</definedName>
    <definedName name="dgfdscfds" hidden="1">{"pl_t&amp;d",#N/A,FALSE,"p&amp;l_t&amp;D_01_02 (2)"}</definedName>
    <definedName name="dgh" hidden="1">{"pl_t&amp;d",#N/A,FALSE,"p&amp;l_t&amp;D_01_02 (2)"}</definedName>
    <definedName name="dhg" hidden="1">{"pl_t&amp;d",#N/A,FALSE,"p&amp;l_t&amp;D_01_02 (2)"}</definedName>
    <definedName name="didfkljdsafjksa" hidden="1">{"pl_t&amp;d",#N/A,FALSE,"p&amp;l_t&amp;D_01_02 (2)"}</definedName>
    <definedName name="DIEKDIEKD" hidden="1">{"pl_t&amp;d",#N/A,FALSE,"p&amp;l_t&amp;D_01_02 (2)"}</definedName>
    <definedName name="Discom1F1">#REF!</definedName>
    <definedName name="Discom1F2">#REF!</definedName>
    <definedName name="Discom1F3">#REF!</definedName>
    <definedName name="Discom1F4">#REF!</definedName>
    <definedName name="Discom1F6">#REF!</definedName>
    <definedName name="Discom2F1">#REF!</definedName>
    <definedName name="Discom2F2">#REF!</definedName>
    <definedName name="Discom2F3">#REF!</definedName>
    <definedName name="Discom2F4">#REF!</definedName>
    <definedName name="Discom2F6">#REF!</definedName>
    <definedName name="DIST">#REF!</definedName>
    <definedName name="DISTS">#REF!</definedName>
    <definedName name="djdjdjjdd" hidden="1">{"pl_t&amp;d",#N/A,FALSE,"p&amp;l_t&amp;D_01_02 (2)"}</definedName>
    <definedName name="djdjdjjjd" hidden="1">{"pl_t&amp;d",#N/A,FALSE,"p&amp;l_t&amp;D_01_02 (2)"}</definedName>
    <definedName name="djfkdsj" hidden="1">{"pl_t&amp;d",#N/A,FALSE,"p&amp;l_t&amp;D_01_02 (2)"}</definedName>
    <definedName name="DJKJA" hidden="1">{"pl_t&amp;d",#N/A,FALSE,"p&amp;l_t&amp;D_01_02 (2)"}</definedName>
    <definedName name="dkd" hidden="1">{"pl_t&amp;d",#N/A,FALSE,"p&amp;l_t&amp;D_01_02 (2)"}</definedName>
    <definedName name="DKDK" hidden="1">{"pl_t&amp;d",#N/A,FALSE,"p&amp;l_t&amp;D_01_02 (2)"}</definedName>
    <definedName name="dkdksklds" hidden="1">{"pl_t&amp;d",#N/A,FALSE,"p&amp;l_t&amp;D_01_02 (2)"}</definedName>
    <definedName name="dkkdkdkkd" hidden="1">{"pl_t&amp;d",#N/A,FALSE,"p&amp;l_t&amp;D_01_02 (2)"}</definedName>
    <definedName name="dkls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dlldl" hidden="1">{"pl_td_01_02",#N/A,FALSE,"p&amp;l_t&amp;D_01_02 (2)"}</definedName>
    <definedName name="DNIL5">#REF!</definedName>
    <definedName name="dom">#REF!</definedName>
    <definedName name="DONGA" hidden="1">{"pl_t&amp;d",#N/A,FALSE,"p&amp;l_t&amp;D_01_02 (2)"}</definedName>
    <definedName name="dpc">'[29]dpc cost'!$D$1</definedName>
    <definedName name="drawal" hidden="1">{"pl_t&amp;d",#N/A,FALSE,"p&amp;l_t&amp;D_01_02 (2)"}</definedName>
    <definedName name="DRE" hidden="1">{"pl_t&amp;d",#N/A,FALSE,"p&amp;l_t&amp;D_01_02 (2)"}</definedName>
    <definedName name="ds" hidden="1">{"pl_t&amp;d",#N/A,FALSE,"p&amp;l_t&amp;D_01_02 (2)"}</definedName>
    <definedName name="dsdwsw" hidden="1">{"pl_t&amp;d",#N/A,FALSE,"p&amp;l_t&amp;D_01_02 (2)"}</definedName>
    <definedName name="dsfddf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dsfdgfdsgfdsg" hidden="1">{"pl_t&amp;d",#N/A,FALSE,"p&amp;l_t&amp;D_01_02 (2)"}</definedName>
    <definedName name="dsfds" hidden="1">{"pl_t&amp;d",#N/A,FALSE,"p&amp;l_t&amp;D_01_02 (2)"}</definedName>
    <definedName name="dskdskkds" hidden="1">{"pl_t&amp;d",#N/A,FALSE,"p&amp;l_t&amp;D_01_02 (2)"}</definedName>
    <definedName name="dtrs" hidden="1">{"pl_t&amp;d",#N/A,FALSE,"p&amp;l_t&amp;D_01_02 (2)"}</definedName>
    <definedName name="dw" hidden="1">{"pl_t&amp;d",#N/A,FALSE,"p&amp;l_t&amp;D_01_02 (2)"}</definedName>
    <definedName name="dwd" hidden="1">{"pl_t&amp;d",#N/A,FALSE,"p&amp;l_t&amp;D_01_02 (2)"}</definedName>
    <definedName name="dydyen" hidden="1">{"pl_t&amp;d",#N/A,FALSE,"p&amp;l_t&amp;D_01_02 (2)"}</definedName>
    <definedName name="E">{"pl_t&amp;d",#N/A,FALSE,"p&amp;l_t&amp;D_01_02 (2)"}</definedName>
    <definedName name="E_315MVA_Addl_Page1">#REF!</definedName>
    <definedName name="E_315MVA_Addl_Page2">#REF!</definedName>
    <definedName name="ear" hidden="1">{"pl_t&amp;d",#N/A,FALSE,"p&amp;l_t&amp;D_01_02 (2)"}</definedName>
    <definedName name="eary" hidden="1">{"pl_t&amp;d",#N/A,FALSE,"p&amp;l_t&amp;D_01_02 (2)"}</definedName>
    <definedName name="ED">#REF!</definedName>
    <definedName name="ee" hidden="1">{"pl_t&amp;d",#N/A,FALSE,"p&amp;l_t&amp;D_01_02 (2)"}</definedName>
    <definedName name="eee" hidden="1">{"pl_td_01_02",#N/A,FALSE,"p&amp;l_t&amp;D_01_02 (2)"}</definedName>
    <definedName name="eeee">[4]Newabstract!#REF!</definedName>
    <definedName name="eeeeeeeeeeeeee">[4]Newabstract!#REF!</definedName>
    <definedName name="eeerrerewre" hidden="1">{"pl_t&amp;d",#N/A,FALSE,"p&amp;l_t&amp;D_01_02 (2)"}</definedName>
    <definedName name="eer" hidden="1">{"pl_t&amp;d",#N/A,FALSE,"p&amp;l_t&amp;D_01_02 (2)"}</definedName>
    <definedName name="ef" hidden="1">{"pl_t&amp;d",#N/A,FALSE,"p&amp;l_t&amp;D_01_02 (2)"}</definedName>
    <definedName name="efefe" hidden="1">{"pl_t&amp;d",#N/A,FALSE,"p&amp;l_t&amp;D_01_02 (2)"}</definedName>
    <definedName name="egfefe" hidden="1">{"pl_t&amp;d",#N/A,FALSE,"p&amp;l_t&amp;D_01_02 (2)"}</definedName>
    <definedName name="energy">#REF!</definedName>
    <definedName name="Energy_sales">#REF!</definedName>
    <definedName name="Energy_sales_4">NA()</definedName>
    <definedName name="Energy_sales_5">NA()</definedName>
    <definedName name="er" hidden="1">{"pl_t&amp;d",#N/A,FALSE,"p&amp;l_t&amp;D_01_02 (2)"}</definedName>
    <definedName name="ERD" hidden="1">{"pl_td_01_02",#N/A,FALSE,"p&amp;l_t&amp;D_01_02 (2)"}</definedName>
    <definedName name="ERE" hidden="1">{"pl_t&amp;d",#N/A,FALSE,"p&amp;l_t&amp;D_01_02 (2)"}</definedName>
    <definedName name="Error_Types">#REF!</definedName>
    <definedName name="errr" hidden="1">{"pl_td_01_02",#N/A,FALSE,"p&amp;l_t&amp;D_01_02 (2)"}</definedName>
    <definedName name="ert" hidden="1">{"pl_t&amp;d",#N/A,FALSE,"p&amp;l_t&amp;D_01_02 (2)"}</definedName>
    <definedName name="ERTER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ERTERR" hidden="1">{"pl_t&amp;d",#N/A,FALSE,"p&amp;l_t&amp;D_01_02 (2)"}</definedName>
    <definedName name="ERTR" hidden="1">{"pl_t&amp;d",#N/A,FALSE,"p&amp;l_t&amp;D_01_02 (2)"}</definedName>
    <definedName name="ERTU" hidden="1">{"pl_t&amp;d",#N/A,FALSE,"p&amp;l_t&amp;D_01_02 (2)"}</definedName>
    <definedName name="eueue" hidden="1">{"pl_t&amp;d",#N/A,FALSE,"p&amp;l_t&amp;D_01_02 (2)"}</definedName>
    <definedName name="EWEE" hidden="1">{"pl_t&amp;d",#N/A,FALSE,"p&amp;l_t&amp;D_01_02 (2)"}</definedName>
    <definedName name="ewtqyewqdu" hidden="1">{"pl_t&amp;d",#N/A,FALSE,"p&amp;l_t&amp;D_01_02 (2)"}</definedName>
    <definedName name="EXAMPLE" hidden="1">{"pl_t&amp;d",#N/A,FALSE,"p&amp;l_t&amp;D_01_02 (2)"}</definedName>
    <definedName name="Excel_BuiltIn__FilterDatabase">NA()</definedName>
    <definedName name="Excel_BuiltIn_Criteria">NA()</definedName>
    <definedName name="Excel_BuiltIn_Database">#REF!</definedName>
    <definedName name="Excel_BuiltIn_Database_0">#REF!</definedName>
    <definedName name="Excel_BuiltIn_Extract">NA()</definedName>
    <definedName name="Excel_BuiltIn_Print_Area_18">#REF!</definedName>
    <definedName name="Excel_BuiltIn_Print_Titles">NA()</definedName>
    <definedName name="excepts" hidden="1">{"pl_t&amp;d",#N/A,FALSE,"p&amp;l_t&amp;D_01_02 (2)"}</definedName>
    <definedName name="exit" hidden="1">{"pl_t&amp;d",#N/A,FALSE,"p&amp;l_t&amp;D_01_02 (2)"}</definedName>
    <definedName name="_xlnm.Extract">[1]DLC!$GS$307:$HF$322</definedName>
    <definedName name="f" hidden="1">{"pl_t&amp;d",#N/A,FALSE,"p&amp;l_t&amp;D_01_02 (2)"}</definedName>
    <definedName name="f_1" hidden="1">{"pl_t&amp;d",#N/A,FALSE,"p&amp;l_t&amp;D_01_02 (2)"}</definedName>
    <definedName name="fc" hidden="1">{"pl_td_01_02",#N/A,FALSE,"p&amp;l_t&amp;D_01_02 (2)"}</definedName>
    <definedName name="fd" hidden="1">{"pl_t&amp;d",#N/A,FALSE,"p&amp;l_t&amp;D_01_02 (2)"}</definedName>
    <definedName name="FDAG" hidden="1">{"pl_t&amp;d",#N/A,FALSE,"p&amp;l_t&amp;D_01_02 (2)"}</definedName>
    <definedName name="fdah" hidden="1">{"pl_t&amp;d",#N/A,FALSE,"p&amp;l_t&amp;D_01_02 (2)"}</definedName>
    <definedName name="fde" hidden="1">{"pl_t&amp;d",#N/A,FALSE,"p&amp;l_t&amp;D_01_02 (2)"}</definedName>
    <definedName name="fdfagg" hidden="1">{"pl_t&amp;d",#N/A,FALSE,"p&amp;l_t&amp;D_01_02 (2)"}</definedName>
    <definedName name="FDFD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fdfddd" hidden="1">{"pl_td_01_02",#N/A,FALSE,"p&amp;l_t&amp;D_01_02 (2)"}</definedName>
    <definedName name="FDFGF" hidden="1">{"pl_t&amp;d",#N/A,FALSE,"p&amp;l_t&amp;D_01_02 (2)"}</definedName>
    <definedName name="fdfsf" hidden="1">{"pl_td_01_02",#N/A,FALSE,"p&amp;l_t&amp;D_01_02 (2)"}</definedName>
    <definedName name="fdgd" hidden="1">{"pl_t&amp;d",#N/A,FALSE,"p&amp;l_t&amp;D_01_02 (2)"}</definedName>
    <definedName name="fdgfdgfdgfdg" hidden="1">{"pl_t&amp;d",#N/A,FALSE,"p&amp;l_t&amp;D_01_02 (2)"}</definedName>
    <definedName name="fdggfdvgbgdgd" hidden="1">{"pl_t&amp;d",#N/A,FALSE,"p&amp;l_t&amp;D_01_02 (2)"}</definedName>
    <definedName name="FDGRT" hidden="1">{"pl_t&amp;d",#N/A,FALSE,"p&amp;l_t&amp;D_01_02 (2)"}</definedName>
    <definedName name="fdsf" hidden="1">{"pl_t&amp;d",#N/A,FALSE,"p&amp;l_t&amp;D_01_02 (2)"}</definedName>
    <definedName name="feb">#REF!</definedName>
    <definedName name="fef" hidden="1">{"pl_t&amp;d",#N/A,FALSE,"p&amp;l_t&amp;D_01_02 (2)"}</definedName>
    <definedName name="fefe" hidden="1">{"pl_t&amp;d",#N/A,FALSE,"p&amp;l_t&amp;D_01_02 (2)"}</definedName>
    <definedName name="fefefe" hidden="1">{"pl_t&amp;d",#N/A,FALSE,"p&amp;l_t&amp;D_01_02 (2)"}</definedName>
    <definedName name="ff" hidden="1">{"pl_t&amp;d",#N/A,FALSE,"p&amp;l_t&amp;D_01_02 (2)"}</definedName>
    <definedName name="ff_1" hidden="1">{"pl_t&amp;d",#N/A,FALSE,"p&amp;l_t&amp;D_01_02 (2)"}</definedName>
    <definedName name="ffasf" hidden="1">{"pl_t&amp;d",#N/A,FALSE,"p&amp;l_t&amp;D_01_02 (2)"}</definedName>
    <definedName name="ffdhj" hidden="1">{"pl_td_01_02",#N/A,FALSE,"p&amp;l_t&amp;D_01_02 (2)"}</definedName>
    <definedName name="FFF" hidden="1">{"pl_t&amp;d",#N/A,FALSE,"p&amp;l_t&amp;D_01_02 (2)"}</definedName>
    <definedName name="fffff" hidden="1">{"pl_t&amp;d",#N/A,FALSE,"p&amp;l_t&amp;D_01_02 (2)"}</definedName>
    <definedName name="FFG" hidden="1">{"pl_t&amp;d",#N/A,FALSE,"p&amp;l_t&amp;D_01_02 (2)"}</definedName>
    <definedName name="fg" hidden="1">{"pl_t&amp;d",#N/A,FALSE,"p&amp;l_t&amp;D_01_02 (2)"}</definedName>
    <definedName name="fgb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fgd" hidden="1">{"pl_t&amp;d",#N/A,FALSE,"p&amp;l_t&amp;D_01_02 (2)"}</definedName>
    <definedName name="fgf" hidden="1">{"pl_t&amp;d",#N/A,FALSE,"p&amp;l_t&amp;D_01_02 (2)"}</definedName>
    <definedName name="fgfd" hidden="1">{"pl_t&amp;d",#N/A,FALSE,"p&amp;l_t&amp;D_01_02 (2)"}</definedName>
    <definedName name="fgfdg" hidden="1">{"pl_t&amp;d",#N/A,FALSE,"p&amp;l_t&amp;D_01_02 (2)"}</definedName>
    <definedName name="fgfdgfdgd" hidden="1">{"pl_t&amp;d",#N/A,FALSE,"p&amp;l_t&amp;D_01_02 (2)"}</definedName>
    <definedName name="fgfdgfdgfd" hidden="1">{"pl_t&amp;d",#N/A,FALSE,"p&amp;l_t&amp;D_01_02 (2)"}</definedName>
    <definedName name="FGFG" hidden="1">{"pl_t&amp;d",#N/A,FALSE,"p&amp;l_t&amp;D_01_02 (2)"}</definedName>
    <definedName name="FGFH" hidden="1">{"pl_t&amp;d",#N/A,FALSE,"p&amp;l_t&amp;D_01_02 (2)"}</definedName>
    <definedName name="FGFHG" hidden="1">{"pl_t&amp;d",#N/A,FALSE,"p&amp;l_t&amp;D_01_02 (2)"}</definedName>
    <definedName name="fgfs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fggg" hidden="1">{"pl_t&amp;d",#N/A,FALSE,"p&amp;l_t&amp;D_01_02 (2)"}</definedName>
    <definedName name="fghfghfghfhf" hidden="1">{"pl_t&amp;d",#N/A,FALSE,"p&amp;l_t&amp;D_01_02 (2)"}</definedName>
    <definedName name="FGHGG" hidden="1">{"pl_t&amp;d",#N/A,FALSE,"p&amp;l_t&amp;D_01_02 (2)"}</definedName>
    <definedName name="FGHGTY" hidden="1">{"pl_t&amp;d",#N/A,FALSE,"p&amp;l_t&amp;D_01_02 (2)"}</definedName>
    <definedName name="fghjkkryuy" hidden="1">{"pl_t&amp;d",#N/A,FALSE,"p&amp;l_t&amp;D_01_02 (2)"}</definedName>
    <definedName name="FGHTG" hidden="1">{"pl_t&amp;d",#N/A,FALSE,"p&amp;l_t&amp;D_01_02 (2)"}</definedName>
    <definedName name="FGHYT" hidden="1">{"pl_t&amp;d",#N/A,FALSE,"p&amp;l_t&amp;D_01_02 (2)"}</definedName>
    <definedName name="fgregfhfdhgh" hidden="1">{"pl_t&amp;d",#N/A,FALSE,"p&amp;l_t&amp;D_01_02 (2)"}</definedName>
    <definedName name="final" hidden="1">{"pl_t&amp;d",#N/A,FALSE,"p&amp;l_t&amp;D_01_02 (2)"}</definedName>
    <definedName name="firuiures" hidden="1">{"pl_t&amp;d",#N/A,FALSE,"p&amp;l_t&amp;D_01_02 (2)"}</definedName>
    <definedName name="fixing" hidden="1">{"pl_t&amp;d",#N/A,FALSE,"p&amp;l_t&amp;D_01_02 (2)"}</definedName>
    <definedName name="fjf" hidden="1">{"pl_t&amp;d",#N/A,FALSE,"p&amp;l_t&amp;D_01_02 (2)"}</definedName>
    <definedName name="fjkdjkjfid" hidden="1">{"pl_t&amp;d",#N/A,FALSE,"p&amp;l_t&amp;D_01_02 (2)"}</definedName>
    <definedName name="fjlsdt" hidden="1">{"pl_t&amp;d",#N/A,FALSE,"p&amp;l_t&amp;D_01_02 (2)"}</definedName>
    <definedName name="fore" hidden="1">{"pl_t&amp;d",#N/A,FALSE,"p&amp;l_t&amp;D_01_02 (2)"}</definedName>
    <definedName name="FORMAT_43" hidden="1">{"pl_t&amp;d",#N/A,FALSE,"p&amp;l_t&amp;D_01_02 (2)"}</definedName>
    <definedName name="format_51Aug" hidden="1">{"pl_t&amp;d",#N/A,FALSE,"p&amp;l_t&amp;D_01_02 (2)"}</definedName>
    <definedName name="Format_6" hidden="1">{"pl_t&amp;d",#N/A,FALSE,"p&amp;l_t&amp;D_01_02 (2)"}</definedName>
    <definedName name="Format_6july" hidden="1">{"pl_t&amp;d",#N/A,FALSE,"p&amp;l_t&amp;D_01_02 (2)"}</definedName>
    <definedName name="format12" hidden="1">{"pl_t&amp;d",#N/A,FALSE,"p&amp;l_t&amp;D_01_02 (2)"}</definedName>
    <definedName name="FORMAT43" hidden="1">{"pl_t&amp;d",#N/A,FALSE,"p&amp;l_t&amp;D_01_02 (2)"}</definedName>
    <definedName name="format5" hidden="1">{"pl_t&amp;d",#N/A,FALSE,"p&amp;l_t&amp;D_01_02 (2)"}</definedName>
    <definedName name="FOX" hidden="1">{"pl_t&amp;d",#N/A,FALSE,"p&amp;l_t&amp;D_01_02 (2)"}</definedName>
    <definedName name="FR" hidden="1">{"pl_t&amp;d",#N/A,FALSE,"p&amp;l_t&amp;D_01_02 (2)"}</definedName>
    <definedName name="FRE" hidden="1">{"pl_t&amp;d",#N/A,FALSE,"p&amp;l_t&amp;D_01_02 (2)"}</definedName>
    <definedName name="fsafa" hidden="1">{"pl_t&amp;d",#N/A,FALSE,"p&amp;l_t&amp;D_01_02 (2)"}</definedName>
    <definedName name="fsfsdfa" hidden="1">{"pl_td_01_02",#N/A,FALSE,"p&amp;l_t&amp;D_01_02 (2)"}</definedName>
    <definedName name="FTRDR" hidden="1">{"pl_t&amp;d",#N/A,FALSE,"p&amp;l_t&amp;D_01_02 (2)"}</definedName>
    <definedName name="fu">#REF!</definedName>
    <definedName name="Fuel_Exp_CY">#REF!</definedName>
    <definedName name="Fuel_Exp_EY">#REF!</definedName>
    <definedName name="Fuel_Exp_PY">#REF!</definedName>
    <definedName name="g" hidden="1">{"pl_t&amp;d",#N/A,FALSE,"p&amp;l_t&amp;D_01_02 (2)"}</definedName>
    <definedName name="ga" hidden="1">{"pl_t&amp;d",#N/A,FALSE,"p&amp;l_t&amp;D_01_02 (2)"}</definedName>
    <definedName name="GAD" hidden="1">{"pl_t&amp;d",#N/A,FALSE,"p&amp;l_t&amp;D_01_02 (2)"}</definedName>
    <definedName name="gali" hidden="1">{"pl_t&amp;d",#N/A,FALSE,"p&amp;l_t&amp;D_01_02 (2)"}</definedName>
    <definedName name="gbg" hidden="1">{"pl_t&amp;d",#N/A,FALSE,"p&amp;l_t&amp;D_01_02 (2)"}</definedName>
    <definedName name="gbh" hidden="1">{"pl_t&amp;d",#N/A,FALSE,"p&amp;l_t&amp;D_01_02 (2)"}</definedName>
    <definedName name="gd" hidden="1">{"pl_t&amp;d",#N/A,FALSE,"p&amp;l_t&amp;D_01_02 (2)"}</definedName>
    <definedName name="gdfgdfgdfg">#REF!</definedName>
    <definedName name="gdg" hidden="1">{"pl_t&amp;d",#N/A,FALSE,"p&amp;l_t&amp;D_01_02 (2)"}</definedName>
    <definedName name="gdgdf" hidden="1">{"pl_t&amp;d",#N/A,FALSE,"p&amp;l_t&amp;D_01_02 (2)"}</definedName>
    <definedName name="ge" hidden="1">{"pl_t&amp;d",#N/A,FALSE,"p&amp;l_t&amp;D_01_02 (2)"}</definedName>
    <definedName name="GENPUF">'[6]Executive Summary -Thermal'!$A$4:$H$161</definedName>
    <definedName name="gf" hidden="1">{"pl_t&amp;d",#N/A,FALSE,"p&amp;l_t&amp;D_01_02 (2)"}</definedName>
    <definedName name="GFDFG" hidden="1">{"pl_t&amp;d",#N/A,FALSE,"p&amp;l_t&amp;D_01_02 (2)"}</definedName>
    <definedName name="gfdgfd" hidden="1">{"pl_t&amp;d",#N/A,FALSE,"p&amp;l_t&amp;D_01_02 (2)"}</definedName>
    <definedName name="GFDHGFDHH" hidden="1">{"pl_t&amp;d",#N/A,FALSE,"p&amp;l_t&amp;D_01_02 (2)"}</definedName>
    <definedName name="gffdgfd" hidden="1">{"pl_t&amp;d",#N/A,FALSE,"p&amp;l_t&amp;D_01_02 (2)"}</definedName>
    <definedName name="gffh" hidden="1">{"pl_t&amp;d",#N/A,FALSE,"p&amp;l_t&amp;D_01_02 (2)"}</definedName>
    <definedName name="GFG" hidden="1">{"pl_td_01_02",#N/A,FALSE,"p&amp;l_t&amp;D_01_02 (2)"}</definedName>
    <definedName name="gfgfdg" hidden="1">{"pl_t&amp;d",#N/A,FALSE,"p&amp;l_t&amp;D_01_02 (2)"}</definedName>
    <definedName name="gfhgdhghgf" hidden="1">{"pl_t&amp;d",#N/A,FALSE,"p&amp;l_t&amp;D_01_02 (2)"}</definedName>
    <definedName name="gfhgfh" hidden="1">{"pl_t&amp;d",#N/A,FALSE,"p&amp;l_t&amp;D_01_02 (2)"}</definedName>
    <definedName name="GFHGG" hidden="1">{"pl_t&amp;d",#N/A,FALSE,"p&amp;l_t&amp;D_01_02 (2)"}</definedName>
    <definedName name="GFHGTDHGHGF" hidden="1">{"pl_t&amp;d",#N/A,FALSE,"p&amp;l_t&amp;D_01_02 (2)"}</definedName>
    <definedName name="gg" hidden="1">{"pl_t&amp;d",#N/A,FALSE,"p&amp;l_t&amp;D_01_02 (2)"}</definedName>
    <definedName name="ggg" hidden="1">{"pl_t&amp;d",#N/A,FALSE,"p&amp;l_t&amp;D_01_02 (2)"}</definedName>
    <definedName name="GGGG">[4]Newabstract!#REF!</definedName>
    <definedName name="ggggg" hidden="1">{"pl_td_01_02",#N/A,FALSE,"p&amp;l_t&amp;D_01_02 (2)"}</definedName>
    <definedName name="gh" hidden="1">{"pl_t&amp;d",#N/A,FALSE,"p&amp;l_t&amp;D_01_02 (2)"}</definedName>
    <definedName name="GH_4">NA()</definedName>
    <definedName name="GH_5">NA()</definedName>
    <definedName name="GHG" hidden="1">{"pl_t&amp;d",#N/A,FALSE,"p&amp;l_t&amp;D_01_02 (2)"}</definedName>
    <definedName name="ghgfh" hidden="1">{"pl_t&amp;d",#N/A,FALSE,"p&amp;l_t&amp;D_01_02 (2)"}</definedName>
    <definedName name="GHGG" hidden="1">{"pl_t&amp;d",#N/A,FALSE,"p&amp;l_t&amp;D_01_02 (2)"}</definedName>
    <definedName name="GHGH" hidden="1">{"pl_t&amp;d",#N/A,FALSE,"p&amp;l_t&amp;D_01_02 (2)"}</definedName>
    <definedName name="GHGHG" hidden="1">{"pl_t&amp;d",#N/A,FALSE,"p&amp;l_t&amp;D_01_02 (2)"}</definedName>
    <definedName name="ghh" hidden="1">{"pl_t&amp;d",#N/A,FALSE,"p&amp;l_t&amp;D_01_02 (2)"}</definedName>
    <definedName name="ghij" hidden="1">{"pl_t&amp;d",#N/A,FALSE,"p&amp;l_t&amp;D_01_02 (2)"}</definedName>
    <definedName name="ghjk" hidden="1">{"pl_td_01_02",#N/A,FALSE,"p&amp;l_t&amp;D_01_02 (2)"}</definedName>
    <definedName name="ghk" hidden="1">{"pl_t&amp;d",#N/A,FALSE,"p&amp;l_t&amp;D_01_02 (2)"}</definedName>
    <definedName name="ghy" hidden="1">{"pl_td_01_02",#N/A,FALSE,"p&amp;l_t&amp;D_01_02 (2)"}</definedName>
    <definedName name="gi" hidden="1">{"pl_t&amp;d",#N/A,FALSE,"p&amp;l_t&amp;D_01_02 (2)"}</definedName>
    <definedName name="gio" hidden="1">{"pl_t&amp;d",#N/A,FALSE,"p&amp;l_t&amp;D_01_02 (2)"}</definedName>
    <definedName name="GIRI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gj" hidden="1">{"pl_t&amp;d",#N/A,FALSE,"p&amp;l_t&amp;D_01_02 (2)"}</definedName>
    <definedName name="gjj" hidden="1">{"pl_t&amp;d",#N/A,FALSE,"p&amp;l_t&amp;D_01_02 (2)"}</definedName>
    <definedName name="gk" hidden="1">{"pl_t&amp;d",#N/A,FALSE,"p&amp;l_t&amp;D_01_02 (2)"}</definedName>
    <definedName name="gl" hidden="1">{"pl_t&amp;d",#N/A,FALSE,"p&amp;l_t&amp;D_01_02 (2)"}</definedName>
    <definedName name="glglg" hidden="1">{"pl_t&amp;d",#N/A,FALSE,"p&amp;l_t&amp;D_01_02 (2)"}</definedName>
    <definedName name="GovtDepts">#REF!</definedName>
    <definedName name="gq" hidden="1">{"pl_t&amp;d",#N/A,FALSE,"p&amp;l_t&amp;D_01_02 (2)"}</definedName>
    <definedName name="gr" hidden="1">{"pl_t&amp;d",#N/A,FALSE,"p&amp;l_t&amp;D_01_02 (2)"}</definedName>
    <definedName name="grade" hidden="1">{"pl_t&amp;d",#N/A,FALSE,"p&amp;l_t&amp;D_01_02 (2)"}</definedName>
    <definedName name="gradei" hidden="1">{"pl_t&amp;d",#N/A,FALSE,"p&amp;l_t&amp;D_01_02 (2)"}</definedName>
    <definedName name="GRT" hidden="1">{"pl_t&amp;d",#N/A,FALSE,"p&amp;l_t&amp;D_01_02 (2)"}</definedName>
    <definedName name="gs" hidden="1">{"pl_t&amp;d",#N/A,FALSE,"p&amp;l_t&amp;D_01_02 (2)"}</definedName>
    <definedName name="gsggg" hidden="1">{"pl_t&amp;d",#N/A,FALSE,"p&amp;l_t&amp;D_01_02 (2)"}</definedName>
    <definedName name="gsr" hidden="1">{"pl_t&amp;d",#N/A,FALSE,"p&amp;l_t&amp;D_01_02 (2)"}</definedName>
    <definedName name="gt" hidden="1">{"pl_t&amp;d",#N/A,FALSE,"p&amp;l_t&amp;D_01_02 (2)"}</definedName>
    <definedName name="gtr" hidden="1">{"pl_t&amp;d",#N/A,FALSE,"p&amp;l_t&amp;D_01_02 (2)"}</definedName>
    <definedName name="gty" hidden="1">{"pl_t&amp;d",#N/A,FALSE,"p&amp;l_t&amp;D_01_02 (2)"}</definedName>
    <definedName name="GTYHU" hidden="1">{"pl_t&amp;d",#N/A,FALSE,"p&amp;l_t&amp;D_01_02 (2)"}</definedName>
    <definedName name="GUDUMBA" hidden="1">{"pl_td_01_02",#N/A,FALSE,"p&amp;l_t&amp;D_01_02 (2)"}</definedName>
    <definedName name="gw" hidden="1">{"pl_t&amp;d",#N/A,FALSE,"p&amp;l_t&amp;D_01_02 (2)"}</definedName>
    <definedName name="gy" hidden="1">{"pl_t&amp;d",#N/A,FALSE,"p&amp;l_t&amp;D_01_02 (2)"}</definedName>
    <definedName name="GYU" hidden="1">{"pl_t&amp;d",#N/A,FALSE,"p&amp;l_t&amp;D_01_02 (2)"}</definedName>
    <definedName name="h">#REF!</definedName>
    <definedName name="HABITATIONS" hidden="1">{"pl_t&amp;d",#N/A,FALSE,"p&amp;l_t&amp;D_01_02 (2)"}</definedName>
    <definedName name="hdhd" hidden="1">{"pl_t&amp;d",#N/A,FALSE,"p&amp;l_t&amp;D_01_02 (2)"}</definedName>
    <definedName name="HFOHSD">'[6]Executive Summary -Thermal'!$A$4:$H$96</definedName>
    <definedName name="hg">#REF!</definedName>
    <definedName name="HGG" hidden="1">{"pl_t&amp;d",#N/A,FALSE,"p&amp;l_t&amp;D_01_02 (2)"}</definedName>
    <definedName name="hgh" hidden="1">{"pl_t&amp;d",#N/A,FALSE,"p&amp;l_t&amp;D_01_02 (2)"}</definedName>
    <definedName name="hghh" hidden="1">{"pl_t&amp;d",#N/A,FALSE,"p&amp;l_t&amp;D_01_02 (2)"}</definedName>
    <definedName name="HGHJ" hidden="1">{"pl_t&amp;d",#N/A,FALSE,"p&amp;l_t&amp;D_01_02 (2)"}</definedName>
    <definedName name="HGHJH" hidden="1">{"pl_t&amp;d",#N/A,FALSE,"p&amp;l_t&amp;D_01_02 (2)"}</definedName>
    <definedName name="HGJ" hidden="1">{"pl_t&amp;d",#N/A,FALSE,"p&amp;l_t&amp;D_01_02 (2)"}</definedName>
    <definedName name="HGJH" hidden="1">{"pl_t&amp;d",#N/A,FALSE,"p&amp;l_t&amp;D_01_02 (2)"}</definedName>
    <definedName name="HGTYT" hidden="1">{"pl_t&amp;d",#N/A,FALSE,"p&amp;l_t&amp;D_01_02 (2)"}</definedName>
    <definedName name="HGTYU" hidden="1">{"pl_t&amp;d",#N/A,FALSE,"p&amp;l_t&amp;D_01_02 (2)"}</definedName>
    <definedName name="hh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HJ" hidden="1">{"pl_t&amp;d",#N/A,FALSE,"p&amp;l_t&amp;D_01_02 (2)"}</definedName>
    <definedName name="hjdd" hidden="1">{"pl_t&amp;d",#N/A,FALSE,"p&amp;l_t&amp;D_01_02 (2)"}</definedName>
    <definedName name="hjfgjfjfjdfhjgfjf">#REF!</definedName>
    <definedName name="hjgg" hidden="1">{"pl_t&amp;d",#N/A,FALSE,"p&amp;l_t&amp;D_01_02 (2)"}</definedName>
    <definedName name="hjh" hidden="1">{"pl_t&amp;d",#N/A,FALSE,"p&amp;l_t&amp;D_01_02 (2)"}</definedName>
    <definedName name="HJHUYTY" hidden="1">{"pl_t&amp;d",#N/A,FALSE,"p&amp;l_t&amp;D_01_02 (2)"}</definedName>
    <definedName name="HJI" hidden="1">{"pl_t&amp;d",#N/A,FALSE,"p&amp;l_t&amp;D_01_02 (2)"}</definedName>
    <definedName name="hjjk" hidden="1">{"pl_t&amp;d",#N/A,FALSE,"p&amp;l_t&amp;D_01_02 (2)"}</definedName>
    <definedName name="hjk" hidden="1">{"pl_t&amp;d",#N/A,FALSE,"p&amp;l_t&amp;D_01_02 (2)"}</definedName>
    <definedName name="hjki" hidden="1">{"pl_t&amp;d",#N/A,FALSE,"p&amp;l_t&amp;D_01_02 (2)"}</definedName>
    <definedName name="HJT" hidden="1">{"pl_t&amp;d",#N/A,FALSE,"p&amp;l_t&amp;D_01_02 (2)"}</definedName>
    <definedName name="hju" hidden="1">{"pl_t&amp;d",#N/A,FALSE,"p&amp;l_t&amp;D_01_02 (2)"}</definedName>
    <definedName name="hjuhudhfud" hidden="1">{"pl_t&amp;d",#N/A,FALSE,"p&amp;l_t&amp;D_01_02 (2)"}</definedName>
    <definedName name="HJY" hidden="1">{"pl_td_01_02",#N/A,FALSE,"p&amp;l_t&amp;D_01_02 (2)"}</definedName>
    <definedName name="hk" hidden="1">{"pl_t&amp;d",#N/A,FALSE,"p&amp;l_t&amp;D_01_02 (2)"}</definedName>
    <definedName name="hnj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Horizontal_Not_Selected">#REF!</definedName>
    <definedName name="ht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hufuityug" hidden="1">{"pl_t&amp;d",#N/A,FALSE,"p&amp;l_t&amp;D_01_02 (2)"}</definedName>
    <definedName name="HUY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HY" hidden="1">{"pl_td_01_02",#N/A,FALSE,"p&amp;l_t&amp;D_01_02 (2)"}</definedName>
    <definedName name="hydc">#REF!</definedName>
    <definedName name="hydn">#REF!</definedName>
    <definedName name="hyds">#REF!</definedName>
    <definedName name="i" hidden="1">{"pl_t&amp;d",#N/A,FALSE,"p&amp;l_t&amp;D_01_02 (2)"}</definedName>
    <definedName name="i_1" hidden="1">{"pl_t&amp;d",#N/A,FALSE,"p&amp;l_t&amp;D_01_02 (2)"}</definedName>
    <definedName name="ieie" hidden="1">{"pl_t&amp;d",#N/A,FALSE,"p&amp;l_t&amp;D_01_02 (2)"}</definedName>
    <definedName name="ieiei" hidden="1">{"pl_t&amp;d",#N/A,FALSE,"p&amp;l_t&amp;D_01_02 (2)"}</definedName>
    <definedName name="ifnfn" hidden="1">{"pl_t&amp;d",#N/A,FALSE,"p&amp;l_t&amp;D_01_02 (2)"}</definedName>
    <definedName name="IIB" hidden="1">{"pl_t&amp;d",#N/A,FALSE,"p&amp;l_t&amp;D_01_02 (2)"}</definedName>
    <definedName name="IIc" hidden="1">{"pl_t&amp;d",#N/A,FALSE,"p&amp;l_t&amp;D_01_02 (2)"}</definedName>
    <definedName name="IIII" hidden="1">{"pl_t&amp;d",#N/A,FALSE,"p&amp;l_t&amp;D_01_02 (2)"}</definedName>
    <definedName name="iiiiiiiiii" hidden="1">{"pl_t&amp;d",#N/A,FALSE,"p&amp;l_t&amp;D_01_02 (2)"}</definedName>
    <definedName name="iijkjk" hidden="1">{"pl_t&amp;d",#N/A,FALSE,"p&amp;l_t&amp;D_01_02 (2)"}</definedName>
    <definedName name="IJKL" hidden="1">{"pl_t&amp;d",#N/A,FALSE,"p&amp;l_t&amp;D_01_02 (2)"}</definedName>
    <definedName name="ik" hidden="1">{"pl_t&amp;d",#N/A,FALSE,"p&amp;l_t&amp;D_01_02 (2)"}</definedName>
    <definedName name="IMM" hidden="1">{"pl_td_01_02",#N/A,FALSE,"p&amp;l_t&amp;D_01_02 (2)"}</definedName>
    <definedName name="IN">[1]DLC!$GS$2:$HF$22</definedName>
    <definedName name="ind" hidden="1">{"pl_t&amp;d",#N/A,FALSE,"p&amp;l_t&amp;D_01_02 (2)"}</definedName>
    <definedName name="index1" hidden="1">{"pl_t&amp;d",#N/A,FALSE,"p&amp;l_t&amp;D_01_02 (2)"}</definedName>
    <definedName name="INDEX2" hidden="1">{"pl_t&amp;d",#N/A,FALSE,"p&amp;l_t&amp;D_01_02 (2)"}</definedName>
    <definedName name="Indi" hidden="1">{"pl_t&amp;d",#N/A,FALSE,"p&amp;l_t&amp;D_01_02 (2)"}</definedName>
    <definedName name="Indiramma" hidden="1">{"pl_t&amp;d",#N/A,FALSE,"p&amp;l_t&amp;D_01_02 (2)"}</definedName>
    <definedName name="inpu" hidden="1">{"pl_t&amp;d",#N/A,FALSE,"p&amp;l_t&amp;D_01_02 (2)"}</definedName>
    <definedName name="input">#REF!</definedName>
    <definedName name="INT." hidden="1">{"pl_t&amp;d",#N/A,FALSE,"p&amp;l_t&amp;D_01_02 (2)"}</definedName>
    <definedName name="intatp">#REF!</definedName>
    <definedName name="INTERNAL" hidden="1">{"pl_t&amp;d",#N/A,FALSE,"p&amp;l_t&amp;D_01_02 (2)"}</definedName>
    <definedName name="inthydc">#REF!</definedName>
    <definedName name="inthydn">#REF!</definedName>
    <definedName name="inthyds">#REF!</definedName>
    <definedName name="intknl">#REF!</definedName>
    <definedName name="intmbnr">#REF!</definedName>
    <definedName name="intmdk">#REF!</definedName>
    <definedName name="intnlg">#REF!</definedName>
    <definedName name="intrrn">#REF!</definedName>
    <definedName name="intrrs">#REF!</definedName>
    <definedName name="Intt_Charge_cY">#REF!,#REF!</definedName>
    <definedName name="Intt_Charge_cy_1">'[30]A 3.7'!$H$35,'[30]A 3.7'!$H$44</definedName>
    <definedName name="Intt_Charge_cy_1_4">NA()</definedName>
    <definedName name="Intt_Charge_cy_1_5">NA()</definedName>
    <definedName name="Intt_Charge_cY_4">NA()</definedName>
    <definedName name="Intt_Charge_cY_5">NA()</definedName>
    <definedName name="Intt_Charge_eY">#REF!,#REF!</definedName>
    <definedName name="Intt_Charge_ey_1">'[30]A 3.7'!$I$35,'[30]A 3.7'!$I$44</definedName>
    <definedName name="Intt_Charge_ey_1_4">NA()</definedName>
    <definedName name="Intt_Charge_ey_1_5">NA()</definedName>
    <definedName name="Intt_Charge_eY_4">NA()</definedName>
    <definedName name="Intt_Charge_eY_5">NA()</definedName>
    <definedName name="Intt_Charge_PY">#REF!,#REF!</definedName>
    <definedName name="Intt_Charge_py_1">'[30]A 3.7'!$G$35,'[30]A 3.7'!$G$44</definedName>
    <definedName name="Intt_Charge_py_1_4">NA()</definedName>
    <definedName name="Intt_Charge_py_1_5">NA()</definedName>
    <definedName name="Intt_Charge_PY_4">NA()</definedName>
    <definedName name="Intt_Charge_PY_5">NA()</definedName>
    <definedName name="Investment_Plan">#REF!,#REF!</definedName>
    <definedName name="ioi" hidden="1">{"pl_t&amp;d",#N/A,FALSE,"p&amp;l_t&amp;D_01_02 (2)"}</definedName>
    <definedName name="iop" hidden="1">{"pl_t&amp;d",#N/A,FALSE,"p&amp;l_t&amp;D_01_02 (2)"}</definedName>
    <definedName name="ioui" hidden="1">{"pl_t&amp;d",#N/A,FALSE,"p&amp;l_t&amp;D_01_02 (2)"}</definedName>
    <definedName name="j">#REF!</definedName>
    <definedName name="j_1" hidden="1">{"pl_t&amp;d",#N/A,FALSE,"p&amp;l_t&amp;D_01_02 (2)"}</definedName>
    <definedName name="JA" hidden="1">{"pl_t&amp;d",#N/A,FALSE,"p&amp;l_t&amp;D_01_02 (2)"}</definedName>
    <definedName name="jagan" hidden="1">{"pl_t&amp;d",#N/A,FALSE,"p&amp;l_t&amp;D_01_02 (2)"}</definedName>
    <definedName name="jam">'[31]feasibility require'!#REF!</definedName>
    <definedName name="JAMRE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jan">#REF!</definedName>
    <definedName name="Javeed">#REF!</definedName>
    <definedName name="jg" hidden="1">{"pl_t&amp;d",#N/A,FALSE,"p&amp;l_t&amp;D_01_02 (2)"}</definedName>
    <definedName name="jh">#REF!</definedName>
    <definedName name="JHH" hidden="1">{"pl_t&amp;d",#N/A,FALSE,"p&amp;l_t&amp;D_01_02 (2)"}</definedName>
    <definedName name="JHJ" hidden="1">{"pl_t&amp;d",#N/A,FALSE,"p&amp;l_t&amp;D_01_02 (2)"}</definedName>
    <definedName name="jhkl" hidden="1">{"pl_td_01_02",#N/A,FALSE,"p&amp;l_t&amp;D_01_02 (2)"}</definedName>
    <definedName name="JHUIKJUI" hidden="1">{"pl_t&amp;d",#N/A,FALSE,"p&amp;l_t&amp;D_01_02 (2)"}</definedName>
    <definedName name="JHUYHGT" hidden="1">{"pl_t&amp;d",#N/A,FALSE,"p&amp;l_t&amp;D_01_02 (2)"}</definedName>
    <definedName name="ji" hidden="1">{"pl_t&amp;d",#N/A,FALSE,"p&amp;l_t&amp;D_01_02 (2)"}</definedName>
    <definedName name="jj" hidden="1">{"pl_t&amp;d",#N/A,FALSE,"p&amp;l_t&amp;D_01_02 (2)"}</definedName>
    <definedName name="JJJJ" hidden="1">{"pl_t&amp;d",#N/A,FALSE,"p&amp;l_t&amp;D_01_02 (2)"}</definedName>
    <definedName name="jjjjjjj" hidden="1">{"pl_t&amp;d",#N/A,FALSE,"p&amp;l_t&amp;D_01_02 (2)"}</definedName>
    <definedName name="jk" hidden="1">{"pl_t&amp;d",#N/A,FALSE,"p&amp;l_t&amp;D_01_02 (2)"}</definedName>
    <definedName name="jkhjhjkh" hidden="1">{"pl_t&amp;d",#N/A,FALSE,"p&amp;l_t&amp;D_01_02 (2)"}</definedName>
    <definedName name="jki" hidden="1">{"pl_t&amp;d",#N/A,FALSE,"p&amp;l_t&amp;D_01_02 (2)"}</definedName>
    <definedName name="jkl" hidden="1">{"pl_t&amp;d",#N/A,FALSE,"p&amp;l_t&amp;D_01_02 (2)"}</definedName>
    <definedName name="jo" hidden="1">{"pl_t&amp;d",#N/A,FALSE,"p&amp;l_t&amp;D_01_02 (2)"}</definedName>
    <definedName name="JOHNNY" hidden="1">{"pl_t&amp;d",#N/A,FALSE,"p&amp;l_t&amp;D_01_02 (2)"}</definedName>
    <definedName name="jrr" hidden="1">{"pl_t&amp;d",#N/A,FALSE,"p&amp;l_t&amp;D_01_02 (2)"}</definedName>
    <definedName name="jsl" hidden="1">{"pl_t&amp;d",#N/A,FALSE,"p&amp;l_t&amp;D_01_02 (2)"}</definedName>
    <definedName name="ju" hidden="1">{"pl_t&amp;d",#N/A,FALSE,"p&amp;l_t&amp;D_01_02 (2)"}</definedName>
    <definedName name="JUI" hidden="1">{"pl_t&amp;d",#N/A,FALSE,"p&amp;l_t&amp;D_01_02 (2)"}</definedName>
    <definedName name="juii" hidden="1">{"pl_t&amp;d",#N/A,FALSE,"p&amp;l_t&amp;D_01_02 (2)"}</definedName>
    <definedName name="july">#REF!</definedName>
    <definedName name="July.05" hidden="1">{"pl_t&amp;d",#N/A,FALSE,"p&amp;l_t&amp;D_01_02 (2)"}</definedName>
    <definedName name="june">#REF!</definedName>
    <definedName name="June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juy" hidden="1">{"pl_td_01_02",#N/A,FALSE,"p&amp;l_t&amp;D_01_02 (2)"}</definedName>
    <definedName name="JV10Group_944">#REF!</definedName>
    <definedName name="JV14Group_944">#REF!</definedName>
    <definedName name="JyO">#REF!</definedName>
    <definedName name="k" hidden="1">{"pl_t&amp;d",#N/A,FALSE,"p&amp;l_t&amp;D_01_02 (2)"}</definedName>
    <definedName name="k_1" hidden="1">{"pl_t&amp;d",#N/A,FALSE,"p&amp;l_t&amp;D_01_02 (2)"}</definedName>
    <definedName name="K2000_">#N/A</definedName>
    <definedName name="Kalyandurg">'[24]2004'!#REF!</definedName>
    <definedName name="katya" hidden="1">{"pl_t&amp;d",#N/A,FALSE,"p&amp;l_t&amp;D_01_02 (2)"}</definedName>
    <definedName name="KAVI" hidden="1">{"pl_t&amp;d",#N/A,FALSE,"p&amp;l_t&amp;D_01_02 (2)"}</definedName>
    <definedName name="KDKDKD" hidden="1">{"pl_t&amp;d",#N/A,FALSE,"p&amp;l_t&amp;D_01_02 (2)"}</definedName>
    <definedName name="KDKDKDKD" hidden="1">{"pl_t&amp;d",#N/A,FALSE,"p&amp;l_t&amp;D_01_02 (2)"}</definedName>
    <definedName name="KDKDLKD" hidden="1">{"pl_t&amp;d",#N/A,FALSE,"p&amp;l_t&amp;D_01_02 (2)"}</definedName>
    <definedName name="KDP">#REF!</definedName>
    <definedName name="KEII">'[6]Executive Summary -Thermal'!$H$4:$I$31</definedName>
    <definedName name="KEIIU">'[6]Executive Summary -Thermal'!$A$4:$F$31</definedName>
    <definedName name="kfkkfkkff" hidden="1">{"pl_t&amp;d",#N/A,FALSE,"p&amp;l_t&amp;D_01_02 (2)"}</definedName>
    <definedName name="ki" hidden="1">{"pl_t&amp;d",#N/A,FALSE,"p&amp;l_t&amp;D_01_02 (2)"}</definedName>
    <definedName name="kifl" hidden="1">{"pl_t&amp;d",#N/A,FALSE,"p&amp;l_t&amp;D_01_02 (2)"}</definedName>
    <definedName name="KIRAN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kj" hidden="1">{"pl_t&amp;d",#N/A,FALSE,"p&amp;l_t&amp;D_01_02 (2)"}</definedName>
    <definedName name="KJK" hidden="1">{"pl_t&amp;d",#N/A,FALSE,"p&amp;l_t&amp;D_01_02 (2)"}</definedName>
    <definedName name="kju" hidden="1">{"pl_t&amp;d",#N/A,FALSE,"p&amp;l_t&amp;D_01_02 (2)"}</definedName>
    <definedName name="KJUHGHN" hidden="1">{"pl_t&amp;d",#N/A,FALSE,"p&amp;l_t&amp;D_01_02 (2)"}</definedName>
    <definedName name="KJUIY" hidden="1">{"pl_t&amp;d",#N/A,FALSE,"p&amp;l_t&amp;D_01_02 (2)"}</definedName>
    <definedName name="kjy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kk" hidden="1">{"pl_t&amp;d",#N/A,FALSE,"p&amp;l_t&amp;D_01_02 (2)"}</definedName>
    <definedName name="kkk" hidden="1">{"pl_t&amp;d",#N/A,FALSE,"p&amp;l_t&amp;D_01_02 (2)"}</definedName>
    <definedName name="KKKK" hidden="1">{"pl_t&amp;d",#N/A,FALSE,"p&amp;l_t&amp;D_01_02 (2)"}</definedName>
    <definedName name="kkkkkkk" hidden="1">{"pl_t&amp;d",#N/A,FALSE,"p&amp;l_t&amp;D_01_02 (2)"}</definedName>
    <definedName name="kl">#REF!</definedName>
    <definedName name="kli" hidden="1">{"pl_t&amp;d",#N/A,FALSE,"p&amp;l_t&amp;D_01_02 (2)"}</definedName>
    <definedName name="KLJI" hidden="1">{"pl_t&amp;d",#N/A,FALSE,"p&amp;l_t&amp;D_01_02 (2)"}</definedName>
    <definedName name="kljjl" hidden="1">{"pl_t&amp;d",#N/A,FALSE,"p&amp;l_t&amp;D_01_02 (2)"}</definedName>
    <definedName name="km" hidden="1">{"pl_t&amp;d",#N/A,FALSE,"p&amp;l_t&amp;D_01_02 (2)"}</definedName>
    <definedName name="kn" hidden="1">{"pl_td_01_02",#N/A,FALSE,"p&amp;l_t&amp;D_01_02 (2)"}</definedName>
    <definedName name="knl">#REF!</definedName>
    <definedName name="ko" hidden="1">{"pl_t&amp;d",#N/A,FALSE,"p&amp;l_t&amp;D_01_02 (2)"}</definedName>
    <definedName name="KRISH" hidden="1">{"pl_t&amp;d",#N/A,FALSE,"p&amp;l_t&amp;D_01_02 (2)"}</definedName>
    <definedName name="krkr" hidden="1">{"pl_t&amp;d",#N/A,FALSE,"p&amp;l_t&amp;D_01_02 (2)"}</definedName>
    <definedName name="ksd" hidden="1">{"pl_t&amp;d",#N/A,FALSE,"p&amp;l_t&amp;D_01_02 (2)"}</definedName>
    <definedName name="ksdm" hidden="1">{"pl_t&amp;d",#N/A,FALSE,"p&amp;l_t&amp;D_01_02 (2)"}</definedName>
    <definedName name="ku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KUI" hidden="1">{"pl_t&amp;d",#N/A,FALSE,"p&amp;l_t&amp;D_01_02 (2)"}</definedName>
    <definedName name="KUSHI" hidden="1">{"pl_t&amp;d",#N/A,FALSE,"p&amp;l_t&amp;D_01_02 (2)"}</definedName>
    <definedName name="KUT" hidden="1">{"pl_t&amp;d",#N/A,FALSE,"p&amp;l_t&amp;D_01_02 (2)"}</definedName>
    <definedName name="kvvs" hidden="1">{"pl_t&amp;d",#N/A,FALSE,"p&amp;l_t&amp;D_01_02 (2)"}</definedName>
    <definedName name="l" hidden="1">{"pl_t&amp;d",#N/A,FALSE,"p&amp;l_t&amp;D_01_02 (2)"}</definedName>
    <definedName name="LARSEN___TURBO">#REF!</definedName>
    <definedName name="LastYear">#REF!</definedName>
    <definedName name="laxman" hidden="1">{"pl_t&amp;d",#N/A,FALSE,"p&amp;l_t&amp;D_01_02 (2)"}</definedName>
    <definedName name="Length" hidden="1">{"pl_t&amp;d",#N/A,FALSE,"p&amp;l_t&amp;D_01_02 (2)"}</definedName>
    <definedName name="LEVEL">#REF!</definedName>
    <definedName name="lff" hidden="1">{"pl_td_01_02",#N/A,FALSE,"p&amp;l_t&amp;D_01_02 (2)"}</definedName>
    <definedName name="lh" hidden="1">{"pl_t&amp;d",#N/A,FALSE,"p&amp;l_t&amp;D_01_02 (2)"}</definedName>
    <definedName name="Line_Bhilalpur" hidden="1">{"pl_t&amp;d",#N/A,FALSE,"p&amp;l_t&amp;D_01_02 (2)"}</definedName>
    <definedName name="Live_Integrity">[32]Inputs!#REF!</definedName>
    <definedName name="Live_Integrity_4">NA()</definedName>
    <definedName name="Live_Integrity_5">NA()</definedName>
    <definedName name="ljdkeokldklkf" hidden="1">{"pl_t&amp;d",#N/A,FALSE,"p&amp;l_t&amp;D_01_02 (2)"}</definedName>
    <definedName name="LJIUJ" hidden="1">{"pl_t&amp;d",#N/A,FALSE,"p&amp;l_t&amp;D_01_02 (2)"}</definedName>
    <definedName name="lk">#REF!</definedName>
    <definedName name="LKH" hidden="1">{"pl_t&amp;d",#N/A,FALSE,"p&amp;l_t&amp;D_01_02 (2)"}</definedName>
    <definedName name="LKJ" hidden="1">{"pl_t&amp;d",#N/A,FALSE,"p&amp;l_t&amp;D_01_02 (2)"}</definedName>
    <definedName name="LKJIJ" hidden="1">{"pl_td_01_02",#N/A,FALSE,"p&amp;l_t&amp;D_01_02 (2)"}</definedName>
    <definedName name="lkl" hidden="1">{"pl_t&amp;d",#N/A,FALSE,"p&amp;l_t&amp;D_01_02 (2)"}</definedName>
    <definedName name="lkli" hidden="1">{"pl_t&amp;d",#N/A,FALSE,"p&amp;l_t&amp;D_01_02 (2)"}</definedName>
    <definedName name="lkoj" hidden="1">{"pl_t&amp;d",#N/A,FALSE,"p&amp;l_t&amp;D_01_02 (2)"}</definedName>
    <definedName name="lkop" hidden="1">{"pl_t&amp;d",#N/A,FALSE,"p&amp;l_t&amp;D_01_02 (2)"}</definedName>
    <definedName name="LKUI" hidden="1">{"pl_t&amp;d",#N/A,FALSE,"p&amp;l_t&amp;D_01_02 (2)"}</definedName>
    <definedName name="ll" hidden="1">{"pl_t&amp;d",#N/A,FALSE,"p&amp;l_t&amp;D_01_02 (2)"}</definedName>
    <definedName name="lll" hidden="1">{"pl_td_01_02",#N/A,FALSE,"p&amp;l_t&amp;D_01_02 (2)"}</definedName>
    <definedName name="lllh" hidden="1">{"pl_t&amp;d",#N/A,FALSE,"p&amp;l_t&amp;D_01_02 (2)"}</definedName>
    <definedName name="llll" hidden="1">{"pl_t&amp;d",#N/A,FALSE,"p&amp;l_t&amp;D_01_02 (2)"}</definedName>
    <definedName name="llllllll" hidden="1">{"pl_t&amp;d",#N/A,FALSE,"p&amp;l_t&amp;D_01_02 (2)"}</definedName>
    <definedName name="LO" hidden="1">{"pl_t&amp;d",#N/A,FALSE,"p&amp;l_t&amp;D_01_02 (2)"}</definedName>
    <definedName name="look" hidden="1">{"pl_td_01_02",#N/A,FALSE,"p&amp;l_t&amp;D_01_02 (2)"}</definedName>
    <definedName name="lop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lopp" hidden="1">{"pl_t&amp;d",#N/A,FALSE,"p&amp;l_t&amp;D_01_02 (2)"}</definedName>
    <definedName name="lots" hidden="1">{"pl_td_01_02",#N/A,FALSE,"p&amp;l_t&amp;D_01_02 (2)"}</definedName>
    <definedName name="lpi" hidden="1">{"pl_t&amp;d",#N/A,FALSE,"p&amp;l_t&amp;D_01_02 (2)"}</definedName>
    <definedName name="lpo" hidden="1">{"pl_t&amp;d",#N/A,FALSE,"p&amp;l_t&amp;D_01_02 (2)"}</definedName>
    <definedName name="ltind">#REF!</definedName>
    <definedName name="m">#REF!</definedName>
    <definedName name="MADHU" hidden="1">{"pl_t&amp;d",#N/A,FALSE,"p&amp;l_t&amp;D_01_02 (2)"}</definedName>
    <definedName name="mar" hidden="1">{"pl_t&amp;d",#N/A,FALSE,"p&amp;l_t&amp;D_01_02 (2)"}</definedName>
    <definedName name="Mar06___0">[4]Newabstract!#REF!</definedName>
    <definedName name="Mar09___0">[4]Newabstract!#REF!</definedName>
    <definedName name="Mar10___0">[4]Newabstract!#REF!</definedName>
    <definedName name="Mar11___0">[4]Newabstract!#REF!</definedName>
    <definedName name="Mar12___0">[4]Newabstract!#REF!</definedName>
    <definedName name="Mar13___0">[4]Newabstract!#REF!</definedName>
    <definedName name="Mar16___0">[4]Newabstract!#REF!</definedName>
    <definedName name="Mar17___0">[4]Newabstract!#REF!</definedName>
    <definedName name="Mar18___0">[4]Newabstract!#REF!</definedName>
    <definedName name="Mar19___0">[4]Newabstract!#REF!</definedName>
    <definedName name="Mar20___0">[4]Newabstract!#REF!</definedName>
    <definedName name="Mar23___0">[4]Newabstract!#REF!</definedName>
    <definedName name="Mar24___0">[4]Newabstract!#REF!</definedName>
    <definedName name="Mar25___0">[4]Newabstract!#REF!</definedName>
    <definedName name="Mar26___0">[4]Newabstract!#REF!</definedName>
    <definedName name="Mar27___0">[4]Newabstract!#REF!</definedName>
    <definedName name="Mar28___0">[4]Newabstract!#REF!</definedName>
    <definedName name="Mar30___0">[4]Newabstract!#REF!</definedName>
    <definedName name="Mar31___0">[4]Newabstract!#REF!</definedName>
    <definedName name="march">#REF!</definedName>
    <definedName name="maro7" hidden="1">{"pl_t&amp;d",#N/A,FALSE,"p&amp;l_t&amp;D_01_02 (2)"}</definedName>
    <definedName name="Master_Integrity">[32]Inputs!#REF!</definedName>
    <definedName name="Master_Integrity_4">NA()</definedName>
    <definedName name="Master_Integrity_5">NA()</definedName>
    <definedName name="Master_Signals">[32]Inputs!#REF!</definedName>
    <definedName name="Master_Signals_4">NA()</definedName>
    <definedName name="Master_Signals_5">NA()</definedName>
    <definedName name="may">#REF!</definedName>
    <definedName name="MAY_03_NEW">#REF!</definedName>
    <definedName name="mb" hidden="1">{"pl_t&amp;d",#N/A,FALSE,"p&amp;l_t&amp;D_01_02 (2)"}</definedName>
    <definedName name="mbnr">#REF!</definedName>
    <definedName name="md" hidden="1">{"pl_t&amp;d",#N/A,FALSE,"p&amp;l_t&amp;D_01_02 (2)"}</definedName>
    <definedName name="mdk">#REF!</definedName>
    <definedName name="MEPE">'[6]Executive Summary -Thermal'!$I$4:$EG$36</definedName>
    <definedName name="meter.sale">#REF!</definedName>
    <definedName name="meter.sales">#REF!</definedName>
    <definedName name="mhh" hidden="1">{"pl_t&amp;d",#N/A,FALSE,"p&amp;l_t&amp;D_01_02 (2)"}</definedName>
    <definedName name="MHJKJ" hidden="1">{"pl_td_01_02",#N/A,FALSE,"p&amp;l_t&amp;D_01_02 (2)"}</definedName>
    <definedName name="mhq" hidden="1">{"pl_t&amp;d",#N/A,FALSE,"p&amp;l_t&amp;D_01_02 (2)"}</definedName>
    <definedName name="mill">#REF!</definedName>
    <definedName name="MJKJ" hidden="1">{"pl_t&amp;d",#N/A,FALSE,"p&amp;l_t&amp;D_01_02 (2)"}</definedName>
    <definedName name="mkl" hidden="1">{"pl_t&amp;d",#N/A,FALSE,"p&amp;l_t&amp;D_01_02 (2)"}</definedName>
    <definedName name="mlkj" hidden="1">{"pl_t&amp;d",#N/A,FALSE,"p&amp;l_t&amp;D_01_02 (2)"}</definedName>
    <definedName name="MM" hidden="1">{"pl_t&amp;d",#N/A,FALSE,"p&amp;l_t&amp;D_01_02 (2)"}</definedName>
    <definedName name="mmm" hidden="1">{"pl_t&amp;d",#N/A,FALSE,"p&amp;l_t&amp;D_01_02 (2)"}</definedName>
    <definedName name="mmmm" hidden="1">{"pl_t&amp;d",#N/A,FALSE,"p&amp;l_t&amp;D_01_02 (2)"}</definedName>
    <definedName name="mnb" hidden="1">{"pl_t&amp;d",#N/A,FALSE,"p&amp;l_t&amp;D_01_02 (2)"}</definedName>
    <definedName name="MNHJ" hidden="1">{"pl_t&amp;d",#N/A,FALSE,"p&amp;l_t&amp;D_01_02 (2)"}</definedName>
    <definedName name="MNHJH" hidden="1">{"pl_t&amp;d",#N/A,FALSE,"p&amp;l_t&amp;D_01_02 (2)"}</definedName>
    <definedName name="MNJK" hidden="1">{"pl_t&amp;d",#N/A,FALSE,"p&amp;l_t&amp;D_01_02 (2)"}</definedName>
    <definedName name="MNM" hidden="1">{"pl_t&amp;d",#N/A,FALSE,"p&amp;l_t&amp;D_01_02 (2)"}</definedName>
    <definedName name="MNMN" hidden="1">{"pl_t&amp;d",#N/A,FALSE,"p&amp;l_t&amp;D_01_02 (2)"}</definedName>
    <definedName name="MNMNM" hidden="1">{"pl_t&amp;d",#N/A,FALSE,"p&amp;l_t&amp;D_01_02 (2)"}</definedName>
    <definedName name="MNOP" hidden="1">{"pl_t&amp;d",#N/A,FALSE,"p&amp;l_t&amp;D_01_02 (2)"}</definedName>
    <definedName name="MOD">'[6]Executive Summary -Thermal'!$A$162:$H$257</definedName>
    <definedName name="Month">[25]RevenueInput!$C$2</definedName>
    <definedName name="mp" hidden="1">{"pl_t&amp;d",#N/A,FALSE,"p&amp;l_t&amp;D_01_02 (2)"}</definedName>
    <definedName name="MRR" hidden="1">{"pl_t&amp;d",#N/A,FALSE,"p&amp;l_t&amp;D_01_02 (2)"}</definedName>
    <definedName name="mrt" hidden="1">{"pl_td_01_02",#N/A,FALSE,"p&amp;l_t&amp;D_01_02 (2)"}</definedName>
    <definedName name="MST" hidden="1">{"pl_td_01_02",#N/A,FALSE,"p&amp;l_t&amp;D_01_02 (2)"}</definedName>
    <definedName name="mtg." hidden="1">{"pl_t&amp;d",#N/A,FALSE,"p&amp;l_t&amp;D_01_02 (2)"}</definedName>
    <definedName name="MTPI">#REF!</definedName>
    <definedName name="mtr.06.05">#REF!</definedName>
    <definedName name="MTR.SALE2">#REF!</definedName>
    <definedName name="MU">#REF!</definedName>
    <definedName name="MVB" hidden="1">{"pl_t&amp;d",#N/A,FALSE,"p&amp;l_t&amp;D_01_02 (2)"}</definedName>
    <definedName name="n">#REF!</definedName>
    <definedName name="na" hidden="1">{"pl_t&amp;d",#N/A,FALSE,"p&amp;l_t&amp;D_01_02 (2)"}</definedName>
    <definedName name="Name_Company">[32]Inputs!$E$140</definedName>
    <definedName name="Name_Company_4">NA()</definedName>
    <definedName name="Name_Company_5">NA()</definedName>
    <definedName name="Name_Model">[32]Inputs!$E$141</definedName>
    <definedName name="Name_Model_4">NA()</definedName>
    <definedName name="Name_Model_5">NA()</definedName>
    <definedName name="Name_Project">[32]Inputs!$E$142</definedName>
    <definedName name="Name_Project_4">NA()</definedName>
    <definedName name="Name_Project_5">NA()</definedName>
    <definedName name="NameBaseCase">#REF!</definedName>
    <definedName name="NB" hidden="1">{"pl_t&amp;d",#N/A,FALSE,"p&amp;l_t&amp;D_01_02 (2)"}</definedName>
    <definedName name="nbg" hidden="1">{"pl_t&amp;d",#N/A,FALSE,"p&amp;l_t&amp;D_01_02 (2)"}</definedName>
    <definedName name="NBGH" hidden="1">{"pl_t&amp;d",#N/A,FALSE,"p&amp;l_t&amp;D_01_02 (2)"}</definedName>
    <definedName name="nbjb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NBM" hidden="1">{"pl_t&amp;d",#N/A,FALSE,"p&amp;l_t&amp;D_01_02 (2)"}</definedName>
    <definedName name="NBNBG" hidden="1">{"pl_t&amp;d",#N/A,FALSE,"p&amp;l_t&amp;D_01_02 (2)"}</definedName>
    <definedName name="new" hidden="1">{"pl_t&amp;d",#N/A,FALSE,"p&amp;l_t&amp;D_01_02 (2)"}</definedName>
    <definedName name="ngl">#REF!</definedName>
    <definedName name="nhj" hidden="1">{"pl_t&amp;d",#N/A,FALSE,"p&amp;l_t&amp;D_01_02 (2)"}</definedName>
    <definedName name="NHJH" hidden="1">{"pl_t&amp;d",#N/A,FALSE,"p&amp;l_t&amp;D_01_02 (2)"}</definedName>
    <definedName name="NJ" hidden="1">{"pl_t&amp;d",#N/A,FALSE,"p&amp;l_t&amp;D_01_02 (2)"}</definedName>
    <definedName name="nkj" hidden="1">{"pl_t&amp;d",#N/A,FALSE,"p&amp;l_t&amp;D_01_02 (2)"}</definedName>
    <definedName name="nkmn" hidden="1">{"pl_t&amp;d",#N/A,FALSE,"p&amp;l_t&amp;D_01_02 (2)"}</definedName>
    <definedName name="nlg">#REF!</definedName>
    <definedName name="NM" hidden="1">{"pl_t&amp;d",#N/A,FALSE,"p&amp;l_t&amp;D_01_02 (2)"}</definedName>
    <definedName name="NMB" hidden="1">{"pl_t&amp;d",#N/A,FALSE,"p&amp;l_t&amp;D_01_02 (2)"}</definedName>
    <definedName name="nmk" hidden="1">{"pl_t&amp;d",#N/A,FALSE,"p&amp;l_t&amp;D_01_02 (2)"}</definedName>
    <definedName name="nn" hidden="1">{"pl_t&amp;d",#N/A,FALSE,"p&amp;l_t&amp;D_01_02 (2)"}</definedName>
    <definedName name="NNN" hidden="1">{"pl_t&amp;d",#N/A,FALSE,"p&amp;l_t&amp;D_01_02 (2)"}</definedName>
    <definedName name="NNNN" hidden="1">{"pl_t&amp;d",#N/A,FALSE,"p&amp;l_t&amp;D_01_02 (2)"}</definedName>
    <definedName name="NNNNNNNNNNNNNN" hidden="1">{"pl_t&amp;d",#N/A,FALSE,"p&amp;l_t&amp;D_01_02 (2)"}</definedName>
    <definedName name="no" hidden="1">{"pl_t&amp;d",#N/A,FALSE,"p&amp;l_t&amp;D_01_02 (2)"}</definedName>
    <definedName name="NonDom">#REF!</definedName>
    <definedName name="nonfree" hidden="1">{"pl_t&amp;d",#N/A,FALSE,"p&amp;l_t&amp;D_01_02 (2)"}</definedName>
    <definedName name="northe" hidden="1">{"pl_t&amp;d",#N/A,FALSE,"p&amp;l_t&amp;D_01_02 (2)"}</definedName>
    <definedName name="not" hidden="1">{"pl_t&amp;d",#N/A,FALSE,"p&amp;l_t&amp;D_01_02 (2)"}</definedName>
    <definedName name="Nov">#REF!</definedName>
    <definedName name="np" hidden="1">{"pl_t&amp;d",#N/A,FALSE,"p&amp;l_t&amp;D_01_02 (2)"}</definedName>
    <definedName name="npd" hidden="1">{"pl_t&amp;d",#N/A,FALSE,"p&amp;l_t&amp;D_01_02 (2)"}</definedName>
    <definedName name="nsc" hidden="1">{"pl_t&amp;d",#N/A,FALSE,"p&amp;l_t&amp;D_01_02 (2)"}</definedName>
    <definedName name="NU" hidden="1">{"pl_t&amp;d",#N/A,FALSE,"p&amp;l_t&amp;D_01_02 (2)"}</definedName>
    <definedName name="NV" hidden="1">{"pl_t&amp;d",#N/A,FALSE,"p&amp;l_t&amp;D_01_02 (2)"}</definedName>
    <definedName name="nvv" hidden="1">{"pl_t&amp;d",#N/A,FALSE,"p&amp;l_t&amp;D_01_02 (2)"}</definedName>
    <definedName name="nzb" hidden="1">{"pl_t&amp;d",#N/A,FALSE,"p&amp;l_t&amp;D_01_02 (2)"}</definedName>
    <definedName name="NZB." hidden="1">{"pl_t&amp;d",#N/A,FALSE,"p&amp;l_t&amp;D_01_02 (2)"}</definedName>
    <definedName name="o" hidden="1">{"pl_t&amp;d",#N/A,FALSE,"p&amp;l_t&amp;D_01_02 (2)"}</definedName>
    <definedName name="oct">#REF!</definedName>
    <definedName name="octob" hidden="1">{"pl_t&amp;d",#N/A,FALSE,"p&amp;l_t&amp;D_01_02 (2)"}</definedName>
    <definedName name="October" hidden="1">{"pl_t&amp;d",#N/A,FALSE,"p&amp;l_t&amp;D_01_02 (2)"}</definedName>
    <definedName name="oeoe" hidden="1">{"pl_t&amp;d",#N/A,FALSE,"p&amp;l_t&amp;D_01_02 (2)"}</definedName>
    <definedName name="OIU" hidden="1">{"pl_t&amp;d",#N/A,FALSE,"p&amp;l_t&amp;D_01_02 (2)"}</definedName>
    <definedName name="Ondkdkd" hidden="1">{"pl_t&amp;d",#N/A,FALSE,"p&amp;l_t&amp;D_01_02 (2)"}</definedName>
    <definedName name="Ongole" hidden="1">{"pl_t&amp;d",#N/A,FALSE,"p&amp;l_t&amp;D_01_02 (2)"}</definedName>
    <definedName name="oo" hidden="1">{"pl_t&amp;d",#N/A,FALSE,"p&amp;l_t&amp;D_01_02 (2)"}</definedName>
    <definedName name="OOO" hidden="1">{"pl_t&amp;d",#N/A,FALSE,"p&amp;l_t&amp;D_01_02 (2)"}</definedName>
    <definedName name="op" hidden="1">{"pl_t&amp;d",#N/A,FALSE,"p&amp;l_t&amp;D_01_02 (2)"}</definedName>
    <definedName name="opecir" hidden="1">{"pl_t&amp;d",#N/A,FALSE,"p&amp;l_t&amp;D_01_02 (2)"}</definedName>
    <definedName name="OPY" hidden="1">{"pl_t&amp;d",#N/A,FALSE,"p&amp;l_t&amp;D_01_02 (2)"}</definedName>
    <definedName name="oro" hidden="1">{"pl_t&amp;d",#N/A,FALSE,"p&amp;l_t&amp;D_01_02 (2)"}</definedName>
    <definedName name="osl" hidden="1">{"pl_t&amp;d",#N/A,FALSE,"p&amp;l_t&amp;D_01_02 (2)"}</definedName>
    <definedName name="OUT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OUYU" hidden="1">{"pl_t&amp;d",#N/A,FALSE,"p&amp;l_t&amp;D_01_02 (2)"}</definedName>
    <definedName name="p" hidden="1">{"pl_t&amp;d",#N/A,FALSE,"p&amp;l_t&amp;D_01_02 (2)"}</definedName>
    <definedName name="p_1" hidden="1">{"pl_t&amp;d",#N/A,FALSE,"p&amp;l_t&amp;D_01_02 (2)"}</definedName>
    <definedName name="PAD" hidden="1">{"pl_t&amp;d",#N/A,FALSE,"p&amp;l_t&amp;D_01_02 (2)"}</definedName>
    <definedName name="PADMA" hidden="1">{"pl_td_01_02",#N/A,FALSE,"p&amp;l_t&amp;D_01_02 (2)"}</definedName>
    <definedName name="PAPA" hidden="1">{"pl_t&amp;d",#N/A,FALSE,"p&amp;l_t&amp;D_01_02 (2)"}</definedName>
    <definedName name="Paparao" hidden="1">{"pl_t&amp;d",#N/A,FALSE,"p&amp;l_t&amp;D_01_02 (2)"}</definedName>
    <definedName name="PCost">#REF!</definedName>
    <definedName name="pd">#REF!</definedName>
    <definedName name="PENDING">[4]Newabstract!#REF!</definedName>
    <definedName name="PF" hidden="1">{"pl_t&amp;d",#N/A,FALSE,"p&amp;l_t&amp;D_01_02 (2)"}</definedName>
    <definedName name="physical" hidden="1">{"pl_td_01_02",#N/A,FALSE,"p&amp;l_t&amp;D_01_02 (2)"}</definedName>
    <definedName name="pl_td" hidden="1">{"pl_td_01_02",#N/A,FALSE,"p&amp;l_t&amp;D_01_02 (2)"}</definedName>
    <definedName name="plo" hidden="1">{"pl_t&amp;d",#N/A,FALSE,"p&amp;l_t&amp;D_01_02 (2)"}</definedName>
    <definedName name="po" hidden="1">{"pl_t&amp;d",#N/A,FALSE,"p&amp;l_t&amp;D_01_02 (2)"}</definedName>
    <definedName name="POIU" hidden="1">{"pl_t&amp;d",#N/A,FALSE,"p&amp;l_t&amp;D_01_02 (2)"}</definedName>
    <definedName name="POJ" hidden="1">{"pl_t&amp;d",#N/A,FALSE,"p&amp;l_t&amp;D_01_02 (2)"}</definedName>
    <definedName name="pol" hidden="1">{"pl_t&amp;d",#N/A,FALSE,"p&amp;l_t&amp;D_01_02 (2)"}</definedName>
    <definedName name="Pop_Ratio">#REF!</definedName>
    <definedName name="Pop_Ratio_4">NA()</definedName>
    <definedName name="Pop_Ratio_5">NA()</definedName>
    <definedName name="pp" hidden="1">{"pl_t&amp;d",#N/A,FALSE,"p&amp;l_t&amp;D_01_02 (2)"}</definedName>
    <definedName name="PPP" hidden="1">#REF!</definedName>
    <definedName name="pppe" hidden="1">{"pl_t&amp;d",#N/A,FALSE,"p&amp;l_t&amp;D_01_02 (2)"}</definedName>
    <definedName name="PPPP" hidden="1">{"pl_td_01_02",#N/A,FALSE,"p&amp;l_t&amp;D_01_02 (2)"}</definedName>
    <definedName name="ppppp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ppppppppp" hidden="1">{"pl_t&amp;d",#N/A,FALSE,"p&amp;l_t&amp;D_01_02 (2)"}</definedName>
    <definedName name="ppppppppppppppppppppppppppppppppppppppp" hidden="1">{"pl_t&amp;d",#N/A,FALSE,"p&amp;l_t&amp;D_01_02 (2)"}</definedName>
    <definedName name="pr" hidden="1">{"pl_t&amp;d",#N/A,FALSE,"p&amp;l_t&amp;D_01_02 (2)"}</definedName>
    <definedName name="PRA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PreparedBy">[25]cover1!$A$30</definedName>
    <definedName name="preparedbyTransformer">[25]cover1!$A$31</definedName>
    <definedName name="pri" hidden="1">{"pl_t&amp;d",#N/A,FALSE,"p&amp;l_t&amp;D_01_02 (2)"}</definedName>
    <definedName name="pring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print" hidden="1">{"pl_t&amp;d",#N/A,FALSE,"p&amp;l_t&amp;D_01_02 (2)"}</definedName>
    <definedName name="Print_">#REF!</definedName>
    <definedName name="_xlnm.Print_Area">#REF!</definedName>
    <definedName name="PRINT_AREA_MI">#REF!</definedName>
    <definedName name="_xlnm.Print_Titles">#REF!</definedName>
    <definedName name="proforma" hidden="1">{"pl_t&amp;d",#N/A,FALSE,"p&amp;l_t&amp;D_01_02 (2)"}</definedName>
    <definedName name="prpp" hidden="1">{"pl_t&amp;d",#N/A,FALSE,"p&amp;l_t&amp;D_01_02 (2)"}</definedName>
    <definedName name="PTPI">#REF!</definedName>
    <definedName name="ptr" hidden="1">{"pl_t&amp;d",#N/A,FALSE,"p&amp;l_t&amp;D_01_02 (2)"}</definedName>
    <definedName name="Puja" hidden="1">{"pl_t&amp;d",#N/A,FALSE,"p&amp;l_t&amp;D_01_02 (2)"}</definedName>
    <definedName name="Pumps_and_Meterisation">#REF!</definedName>
    <definedName name="Pumps_and_Meterisation_4">NA()</definedName>
    <definedName name="Pumps_and_Meterisation_5">NA()</definedName>
    <definedName name="pws" hidden="1">{"pl_t&amp;d",#N/A,FALSE,"p&amp;l_t&amp;D_01_02 (2)"}</definedName>
    <definedName name="q" hidden="1">{"pl_t&amp;d",#N/A,FALSE,"p&amp;l_t&amp;D_01_02 (2)"}</definedName>
    <definedName name="q_1" hidden="1">{"pl_t&amp;d",#N/A,FALSE,"p&amp;l_t&amp;D_01_02 (2)"}</definedName>
    <definedName name="q_4">NA()</definedName>
    <definedName name="q_5">NA()</definedName>
    <definedName name="qas" hidden="1">{"pl_t&amp;d",#N/A,FALSE,"p&amp;l_t&amp;D_01_02 (2)"}</definedName>
    <definedName name="QQQ" hidden="1">{"pl_t&amp;d",#N/A,FALSE,"p&amp;l_t&amp;D_01_02 (2)"}</definedName>
    <definedName name="qqqrr" hidden="1">{"pl_td_01_02",#N/A,FALSE,"p&amp;l_t&amp;D_01_02 (2)"}</definedName>
    <definedName name="qqw" hidden="1">{"pl_td_01_02",#N/A,FALSE,"p&amp;l_t&amp;D_01_02 (2)"}</definedName>
    <definedName name="QRST" hidden="1">{"pl_t&amp;d",#N/A,FALSE,"p&amp;l_t&amp;D_01_02 (2)"}</definedName>
    <definedName name="QRT" hidden="1">{"pl_t&amp;d",#N/A,FALSE,"p&amp;l_t&amp;D_01_02 (2)"}</definedName>
    <definedName name="qsda" hidden="1">{"pl_t&amp;d",#N/A,FALSE,"p&amp;l_t&amp;D_01_02 (2)"}</definedName>
    <definedName name="qw" hidden="1">{"pl_t&amp;d",#N/A,FALSE,"p&amp;l_t&amp;D_01_02 (2)"}</definedName>
    <definedName name="qwa" hidden="1">{"pl_t&amp;d",#N/A,FALSE,"p&amp;l_t&amp;D_01_02 (2)"}</definedName>
    <definedName name="QWE" hidden="1">{"pl_t&amp;d",#N/A,FALSE,"p&amp;l_t&amp;D_01_02 (2)"}</definedName>
    <definedName name="QWER" hidden="1">{"pl_t&amp;d",#N/A,FALSE,"p&amp;l_t&amp;D_01_02 (2)"}</definedName>
    <definedName name="QWQW" hidden="1">{"pl_t&amp;d",#N/A,FALSE,"p&amp;l_t&amp;D_01_02 (2)"}</definedName>
    <definedName name="qws" hidden="1">{"pl_t&amp;d",#N/A,FALSE,"p&amp;l_t&amp;D_01_02 (2)"}</definedName>
    <definedName name="R_">#N/A</definedName>
    <definedName name="R_15_00_01">#REF!</definedName>
    <definedName name="R_15_00_01_4">NA()</definedName>
    <definedName name="R_15_00_01_5">NA()</definedName>
    <definedName name="ra" hidden="1">{"pl_t&amp;d",#N/A,FALSE,"p&amp;l_t&amp;D_01_02 (2)"}</definedName>
    <definedName name="raa" hidden="1">{"pl_td_01_02",#N/A,FALSE,"p&amp;l_t&amp;D_01_02 (2)"}</definedName>
    <definedName name="raaa" hidden="1">{"pl_td_01_02",#N/A,FALSE,"p&amp;l_t&amp;D_01_02 (2)"}</definedName>
    <definedName name="rafi" hidden="1">{"pl_t&amp;d",#N/A,FALSE,"p&amp;l_t&amp;D_01_02 (2)"}</definedName>
    <definedName name="raj" hidden="1">{"pl_t&amp;d",#N/A,FALSE,"p&amp;l_t&amp;D_01_02 (2)"}</definedName>
    <definedName name="Raja" hidden="1">{"pl_t&amp;d",#N/A,FALSE,"p&amp;l_t&amp;D_01_02 (2)"}</definedName>
    <definedName name="raju" hidden="1">{"pl_t&amp;d",#N/A,FALSE,"p&amp;l_t&amp;D_01_02 (2)"}</definedName>
    <definedName name="rak" hidden="1">{"pl_t&amp;d",#N/A,FALSE,"p&amp;l_t&amp;D_01_02 (2)"}</definedName>
    <definedName name="ram" hidden="1">{"pl_t&amp;d",#N/A,FALSE,"p&amp;l_t&amp;D_01_02 (2)"}</definedName>
    <definedName name="RAMA" hidden="1">{"pl_t&amp;d",#N/A,FALSE,"p&amp;l_t&amp;D_01_02 (2)"}</definedName>
    <definedName name="ramba" hidden="1">{"pl_t&amp;d",#N/A,FALSE,"p&amp;l_t&amp;D_01_02 (2)"}</definedName>
    <definedName name="ramesh" hidden="1">{"pl_td_01_02",#N/A,FALSE,"p&amp;l_t&amp;D_01_02 (2)"}</definedName>
    <definedName name="Range1">#REF!</definedName>
    <definedName name="Range2">#REF!</definedName>
    <definedName name="RANI" hidden="1">{"pl_t&amp;d",#N/A,FALSE,"p&amp;l_t&amp;D_01_02 (2)"}</definedName>
    <definedName name="Rao" hidden="1">{"pl_t&amp;d",#N/A,FALSE,"p&amp;l_t&amp;D_01_02 (2)"}</definedName>
    <definedName name="ravi" hidden="1">{"pl_t&amp;d",#N/A,FALSE,"p&amp;l_t&amp;D_01_02 (2)"}</definedName>
    <definedName name="Ravi1" hidden="1">{"pl_t&amp;d",#N/A,FALSE,"p&amp;l_t&amp;D_01_02 (2)"}</definedName>
    <definedName name="Ravi2" hidden="1">{"pl_t&amp;d",#N/A,FALSE,"p&amp;l_t&amp;D_01_02 (2)"}</definedName>
    <definedName name="Ravi3" hidden="1">{"pl_t&amp;d",#N/A,FALSE,"p&amp;l_t&amp;D_01_02 (2)"}</definedName>
    <definedName name="Ravi4" hidden="1">{"pl_t&amp;d",#N/A,FALSE,"p&amp;l_t&amp;D_01_02 (2)"}</definedName>
    <definedName name="Ravi6" hidden="1">{"pl_t&amp;d",#N/A,FALSE,"p&amp;l_t&amp;D_01_02 (2)"}</definedName>
    <definedName name="Ravi7" hidden="1">{"pl_td_01_02",#N/A,FALSE,"p&amp;l_t&amp;D_01_02 (2)"}</definedName>
    <definedName name="Ravi8" hidden="1">{"pl_t&amp;d",#N/A,FALSE,"p&amp;l_t&amp;D_01_02 (2)"}</definedName>
    <definedName name="re" hidden="1">{"pl_t&amp;d",#N/A,FALSE,"p&amp;l_t&amp;D_01_02 (2)"}</definedName>
    <definedName name="reddy" hidden="1">{"pl_td_01_02",#N/A,FALSE,"p&amp;l_t&amp;D_01_02 (2)"}</definedName>
    <definedName name="released" hidden="1">{"pl_t&amp;d",#N/A,FALSE,"p&amp;l_t&amp;D_01_02 (2)"}</definedName>
    <definedName name="rere" hidden="1">{"pl_t&amp;d",#N/A,FALSE,"p&amp;l_t&amp;D_01_02 (2)"}</definedName>
    <definedName name="rev" hidden="1">{"pl_t&amp;d",#N/A,FALSE,"p&amp;l_t&amp;D_01_02 (2)"}</definedName>
    <definedName name="revised" hidden="1">{"pl_t&amp;d",#N/A,FALSE,"p&amp;l_t&amp;D_01_02 (2)"}</definedName>
    <definedName name="REWS" hidden="1">{"pl_t&amp;d",#N/A,FALSE,"p&amp;l_t&amp;D_01_02 (2)"}</definedName>
    <definedName name="rf" hidden="1">{"pl_t&amp;d",#N/A,FALSE,"p&amp;l_t&amp;D_01_02 (2)"}</definedName>
    <definedName name="rggvy" hidden="1">{"pl_td_01_02",#N/A,FALSE,"p&amp;l_t&amp;D_01_02 (2)"}</definedName>
    <definedName name="RGGY">#REF!</definedName>
    <definedName name="rgp" hidden="1">{"pl_t&amp;d",#N/A,FALSE,"p&amp;l_t&amp;D_01_02 (2)"}</definedName>
    <definedName name="RH">'[2]STN WISE EMR'!#REF!</definedName>
    <definedName name="RH_4">NA()</definedName>
    <definedName name="RH_5">NA()</definedName>
    <definedName name="rhyh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RIVER" hidden="1">{"pl_t&amp;d",#N/A,FALSE,"p&amp;l_t&amp;D_01_02 (2)"}</definedName>
    <definedName name="rk" hidden="1">{"pl_t&amp;d",#N/A,FALSE,"p&amp;l_t&amp;D_01_02 (2)"}</definedName>
    <definedName name="rks" hidden="1">{"pl_t&amp;d",#N/A,FALSE,"p&amp;l_t&amp;D_01_02 (2)"}</definedName>
    <definedName name="rksi" hidden="1">{"pl_t&amp;d",#N/A,FALSE,"p&amp;l_t&amp;D_01_02 (2)"}</definedName>
    <definedName name="rksl" hidden="1">{"pl_t&amp;d",#N/A,FALSE,"p&amp;l_t&amp;D_01_02 (2)"}</definedName>
    <definedName name="rksu" hidden="1">{"pl_t&amp;d",#N/A,FALSE,"p&amp;l_t&amp;D_01_02 (2)"}</definedName>
    <definedName name="ROJA" hidden="1">{"pl_t&amp;d",#N/A,FALSE,"p&amp;l_t&amp;D_01_02 (2)"}</definedName>
    <definedName name="Rolling_stock_Nov_Knl_List">#REF!</definedName>
    <definedName name="row" hidden="1">{"pl_t&amp;d",#N/A,FALSE,"p&amp;l_t&amp;D_01_02 (2)"}</definedName>
    <definedName name="rr" hidden="1">{"pl_t&amp;d",#N/A,FALSE,"p&amp;l_t&amp;D_01_02 (2)"}</definedName>
    <definedName name="rract23" hidden="1">{"pl_t&amp;d",#N/A,FALSE,"p&amp;l_t&amp;D_01_02 (2)"}</definedName>
    <definedName name="rrN" hidden="1">{"pl_t&amp;d",#N/A,FALSE,"p&amp;l_t&amp;D_01_02 (2)"}</definedName>
    <definedName name="RRR">#REF!</definedName>
    <definedName name="RRRR" hidden="1">{"pl_t&amp;d",#N/A,FALSE,"p&amp;l_t&amp;D_01_02 (2)"}</definedName>
    <definedName name="rrrrrrrr">'[33]Total Sec Wise for 12-2007'!$B$2:$B$2034</definedName>
    <definedName name="rrs">#REF!</definedName>
    <definedName name="RS" hidden="1">{"pl_t&amp;d",#N/A,FALSE,"p&amp;l_t&amp;D_01_02 (2)"}</definedName>
    <definedName name="rsv" hidden="1">{"pl_td_01_02",#N/A,FALSE,"p&amp;l_t&amp;D_01_02 (2)"}</definedName>
    <definedName name="RT" hidden="1">{"pl_t&amp;d",#N/A,FALSE,"p&amp;l_t&amp;D_01_02 (2)"}</definedName>
    <definedName name="rtr" hidden="1">{"pl_t&amp;d",#N/A,FALSE,"p&amp;l_t&amp;D_01_02 (2)"}</definedName>
    <definedName name="rtrt" hidden="1">{"pl_t&amp;d",#N/A,FALSE,"p&amp;l_t&amp;D_01_02 (2)"}</definedName>
    <definedName name="RTRTR" hidden="1">{"pl_t&amp;d",#N/A,FALSE,"p&amp;l_t&amp;D_01_02 (2)"}</definedName>
    <definedName name="RTT" hidden="1">{"pl_t&amp;d",#N/A,FALSE,"p&amp;l_t&amp;D_01_02 (2)"}</definedName>
    <definedName name="RUPEES">#REF!</definedName>
    <definedName name="s" hidden="1">{"pl_t&amp;d",#N/A,FALSE,"p&amp;l_t&amp;D_01_02 (2)"}</definedName>
    <definedName name="S." hidden="1">{"pl_t&amp;d",#N/A,FALSE,"p&amp;l_t&amp;D_01_02 (2)"}</definedName>
    <definedName name="s_1" hidden="1">{"pl_t&amp;d",#N/A,FALSE,"p&amp;l_t&amp;D_01_02 (2)"}</definedName>
    <definedName name="SA" hidden="1">{"pl_t&amp;d",#N/A,FALSE,"p&amp;l_t&amp;D_01_02 (2)"}</definedName>
    <definedName name="saa" hidden="1">{"pl_t&amp;d",#N/A,FALSE,"p&amp;l_t&amp;D_01_02 (2)"}</definedName>
    <definedName name="sad" hidden="1">{"pl_t&amp;d",#N/A,FALSE,"p&amp;l_t&amp;D_01_02 (2)"}</definedName>
    <definedName name="sadsasa" hidden="1">{"pl_t&amp;d",#N/A,FALSE,"p&amp;l_t&amp;D_01_02 (2)"}</definedName>
    <definedName name="sale" hidden="1">{"pl_t&amp;d",#N/A,FALSE,"p&amp;l_t&amp;D_01_02 (2)"}</definedName>
    <definedName name="sales" hidden="1">{"pl_t&amp;d",#N/A,FALSE,"p&amp;l_t&amp;D_01_02 (2)"}</definedName>
    <definedName name="sales1" hidden="1">{"pl_t&amp;d",#N/A,FALSE,"p&amp;l_t&amp;D_01_02 (2)"}</definedName>
    <definedName name="sales2" hidden="1">{"pl_t&amp;d",#N/A,FALSE,"p&amp;l_t&amp;D_01_02 (2)"}</definedName>
    <definedName name="sales3" hidden="1">{"pl_t&amp;d",#N/A,FALSE,"p&amp;l_t&amp;D_01_02 (2)"}</definedName>
    <definedName name="sales4" hidden="1">{"pl_t&amp;d",#N/A,FALSE,"p&amp;l_t&amp;D_01_02 (2)"}</definedName>
    <definedName name="Salesconfl" hidden="1">{"pl_t&amp;d",#N/A,FALSE,"p&amp;l_t&amp;D_01_02 (2)"}</definedName>
    <definedName name="Salesconflict" hidden="1">{"pl_t&amp;d",#N/A,FALSE,"p&amp;l_t&amp;D_01_02 (2)"}</definedName>
    <definedName name="salesj" hidden="1">{"pl_t&amp;d",#N/A,FALSE,"p&amp;l_t&amp;D_01_02 (2)"}</definedName>
    <definedName name="salesk" hidden="1">{"pl_t&amp;d",#N/A,FALSE,"p&amp;l_t&amp;D_01_02 (2)"}</definedName>
    <definedName name="SAMPLE" hidden="1">{"pl_t&amp;d",#N/A,FALSE,"p&amp;l_t&amp;D_01_02 (2)"}</definedName>
    <definedName name="san" hidden="1">{"pl_t&amp;d",#N/A,FALSE,"p&amp;l_t&amp;D_01_02 (2)"}</definedName>
    <definedName name="SANKARDADA" hidden="1">{"pl_t&amp;d",#N/A,FALSE,"p&amp;l_t&amp;D_01_02 (2)"}</definedName>
    <definedName name="Sap" hidden="1">{"pl_t&amp;d",#N/A,FALSE,"p&amp;l_t&amp;D_01_02 (2)"}</definedName>
    <definedName name="sat" hidden="1">{"pl_t&amp;d",#N/A,FALSE,"p&amp;l_t&amp;D_01_02 (2)"}</definedName>
    <definedName name="satheesh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sbr">#REF!</definedName>
    <definedName name="sbrhv">#REF!</definedName>
    <definedName name="scd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Scenario">#REF!</definedName>
    <definedName name="Scenario_Name">#REF!</definedName>
    <definedName name="scf" hidden="1">{"pl_t&amp;d",#N/A,FALSE,"p&amp;l_t&amp;D_01_02 (2)"}</definedName>
    <definedName name="SCH6_4">NA()</definedName>
    <definedName name="SCH6_5">NA()</definedName>
    <definedName name="Scheme">#REF!,#REF!</definedName>
    <definedName name="Scheme_4">NA()</definedName>
    <definedName name="Scheme_5">NA()</definedName>
    <definedName name="sd" hidden="1">{"pl_t&amp;d",#N/A,FALSE,"p&amp;l_t&amp;D_01_02 (2)"}</definedName>
    <definedName name="sdasdasdfasf" hidden="1">{"pl_t&amp;d",#N/A,FALSE,"p&amp;l_t&amp;D_01_02 (2)"}</definedName>
    <definedName name="SDD" hidden="1">{"pl_t&amp;d",#N/A,FALSE,"p&amp;l_t&amp;D_01_02 (2)"}</definedName>
    <definedName name="sdds" hidden="1">{"pl_t&amp;d",#N/A,FALSE,"p&amp;l_t&amp;D_01_02 (2)"}</definedName>
    <definedName name="sdew" hidden="1">{"pl_t&amp;d",#N/A,FALSE,"p&amp;l_t&amp;D_01_02 (2)"}</definedName>
    <definedName name="SDFA" hidden="1">{"pl_t&amp;d",#N/A,FALSE,"p&amp;l_t&amp;D_01_02 (2)"}</definedName>
    <definedName name="sdfdd" hidden="1">{"pl_t&amp;d",#N/A,FALSE,"p&amp;l_t&amp;D_01_02 (2)"}</definedName>
    <definedName name="SDFDGF" hidden="1">{"pl_t&amp;d",#N/A,FALSE,"p&amp;l_t&amp;D_01_02 (2)"}</definedName>
    <definedName name="sdfdsf" hidden="1">{"pl_t&amp;d",#N/A,FALSE,"p&amp;l_t&amp;D_01_02 (2)"}</definedName>
    <definedName name="SDFGT" hidden="1">{"pl_t&amp;d",#N/A,FALSE,"p&amp;l_t&amp;D_01_02 (2)"}</definedName>
    <definedName name="SDFRED" hidden="1">{"pl_t&amp;d",#N/A,FALSE,"p&amp;l_t&amp;D_01_02 (2)"}</definedName>
    <definedName name="sdfw" hidden="1">{"pl_t&amp;d",#N/A,FALSE,"p&amp;l_t&amp;D_01_02 (2)"}</definedName>
    <definedName name="SDS" hidden="1">{"pl_t&amp;d",#N/A,FALSE,"p&amp;l_t&amp;D_01_02 (2)"}</definedName>
    <definedName name="sdsada" hidden="1">{"pl_t&amp;d",#N/A,FALSE,"p&amp;l_t&amp;D_01_02 (2)"}</definedName>
    <definedName name="sdsd" hidden="1">{"pl_t&amp;d",#N/A,FALSE,"p&amp;l_t&amp;D_01_02 (2)"}</definedName>
    <definedName name="SEC" hidden="1">{"pl_t&amp;d",#N/A,FALSE,"p&amp;l_t&amp;D_01_02 (2)"}</definedName>
    <definedName name="sectwise" hidden="1">{"pl_td_01_02",#N/A,FALSE,"p&amp;l_t&amp;D_01_02 (2)"}</definedName>
    <definedName name="sed" hidden="1">{"pl_t&amp;d",#N/A,FALSE,"p&amp;l_t&amp;D_01_02 (2)"}</definedName>
    <definedName name="sef" hidden="1">{"pl_t&amp;d",#N/A,FALSE,"p&amp;l_t&amp;D_01_02 (2)"}</definedName>
    <definedName name="Select_Horizontal">#REF!</definedName>
    <definedName name="Select_Vertical">#REF!</definedName>
    <definedName name="SEM" hidden="1">{"pl_t&amp;d",#N/A,FALSE,"p&amp;l_t&amp;D_01_02 (2)"}</definedName>
    <definedName name="SEP" hidden="1">{"pl_t&amp;d",#N/A,FALSE,"p&amp;l_t&amp;D_01_02 (2)"}</definedName>
    <definedName name="SEPE">#REF!</definedName>
    <definedName name="sept">#REF!</definedName>
    <definedName name="ser" hidden="1">{"pl_t&amp;d",#N/A,FALSE,"p&amp;l_t&amp;D_01_02 (2)"}</definedName>
    <definedName name="SERE" hidden="1">{"pl_t&amp;d",#N/A,FALSE,"p&amp;l_t&amp;D_01_02 (2)"}</definedName>
    <definedName name="Services" hidden="1">{"pl_t&amp;d",#N/A,FALSE,"p&amp;l_t&amp;D_01_02 (2)"}</definedName>
    <definedName name="sew" hidden="1">{"pl_t&amp;d",#N/A,FALSE,"p&amp;l_t&amp;D_01_02 (2)"}</definedName>
    <definedName name="sfs" hidden="1">{"pl_t&amp;d",#N/A,FALSE,"p&amp;l_t&amp;D_01_02 (2)"}</definedName>
    <definedName name="sfsdf" hidden="1">{"pl_td_01_02",#N/A,FALSE,"p&amp;l_t&amp;D_01_02 (2)"}</definedName>
    <definedName name="sfsfsfeffe" hidden="1">{"pl_t&amp;d",#N/A,FALSE,"p&amp;l_t&amp;D_01_02 (2)"}</definedName>
    <definedName name="shankar" hidden="1">{"pl_t&amp;d",#N/A,FALSE,"p&amp;l_t&amp;D_01_02 (2)"}</definedName>
    <definedName name="shdfaskdfhgksf" hidden="1">{"pl_t&amp;d",#N/A,FALSE,"p&amp;l_t&amp;D_01_02 (2)"}</definedName>
    <definedName name="sheet" hidden="1">{"pl_t&amp;d",#N/A,FALSE,"p&amp;l_t&amp;D_01_02 (2)"}</definedName>
    <definedName name="sheet3" hidden="1">{"pl_t&amp;d",#N/A,FALSE,"p&amp;l_t&amp;D_01_02 (2)"}</definedName>
    <definedName name="SHEETT" hidden="1">{"pl_t&amp;d",#N/A,FALSE,"p&amp;l_t&amp;D_01_02 (2)"}</definedName>
    <definedName name="shft1">[29]SUMMERY!$P$1</definedName>
    <definedName name="shftI">[7]SUMMERY!$P$1</definedName>
    <definedName name="shftI_4">NA()</definedName>
    <definedName name="shftI_5">NA()</definedName>
    <definedName name="si" hidden="1">{"pl_t&amp;d",#N/A,FALSE,"p&amp;l_t&amp;D_01_02 (2)"}</definedName>
    <definedName name="SIRAJ" hidden="1">{"pl_t&amp;d",#N/A,FALSE,"p&amp;l_t&amp;D_01_02 (2)"}</definedName>
    <definedName name="SIVA" hidden="1">{"pl_t&amp;d",#N/A,FALSE,"p&amp;l_t&amp;D_01_02 (2)"}</definedName>
    <definedName name="SIVASANKAR" hidden="1">{"pl_t&amp;d",#N/A,FALSE,"p&amp;l_t&amp;D_01_02 (2)"}</definedName>
    <definedName name="sls" hidden="1">{"pl_t&amp;d",#N/A,FALSE,"p&amp;l_t&amp;D_01_02 (2)"}</definedName>
    <definedName name="smu" hidden="1">{"pl_t&amp;d",#N/A,FALSE,"p&amp;l_t&amp;D_01_02 (2)"}</definedName>
    <definedName name="sp1rev" hidden="1">{"pl_t&amp;d",#N/A,FALSE,"p&amp;l_t&amp;D_01_02 (2)"}</definedName>
    <definedName name="spc" hidden="1">{"pl_t&amp;d",#N/A,FALSE,"p&amp;l_t&amp;D_01_02 (2)"}</definedName>
    <definedName name="Spc.Nov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spe" hidden="1">{"pl_t&amp;d",#N/A,FALSE,"p&amp;l_t&amp;D_01_02 (2)"}</definedName>
    <definedName name="Specific_Consumption">#REF!</definedName>
    <definedName name="SPRER" hidden="1">{"pl_t&amp;d",#N/A,FALSE,"p&amp;l_t&amp;D_01_02 (2)"}</definedName>
    <definedName name="sprev" hidden="1">{"pl_t&amp;d",#N/A,FALSE,"p&amp;l_t&amp;D_01_02 (2)"}</definedName>
    <definedName name="sprev1" hidden="1">{"pl_t&amp;d",#N/A,FALSE,"p&amp;l_t&amp;D_01_02 (2)"}</definedName>
    <definedName name="SQ" hidden="1">{"pl_t&amp;d",#N/A,FALSE,"p&amp;l_t&amp;D_01_02 (2)"}</definedName>
    <definedName name="sri" hidden="1">{"pl_t&amp;d",#N/A,FALSE,"p&amp;l_t&amp;D_01_02 (2)"}</definedName>
    <definedName name="srif" hidden="1">{"pl_t&amp;d",#N/A,FALSE,"p&amp;l_t&amp;D_01_02 (2)"}</definedName>
    <definedName name="sriii" hidden="1">{"pl_t&amp;d",#N/A,FALSE,"p&amp;l_t&amp;D_01_02 (2)"}</definedName>
    <definedName name="SS">#REF!</definedName>
    <definedName name="ss_1" hidden="1">{"pl_t&amp;d",#N/A,FALSE,"p&amp;l_t&amp;D_01_02 (2)"}</definedName>
    <definedName name="ssasa" hidden="1">{"pl_t&amp;d",#N/A,FALSE,"p&amp;l_t&amp;D_01_02 (2)"}</definedName>
    <definedName name="sss" hidden="1">{"pl_t&amp;d",#N/A,FALSE,"p&amp;l_t&amp;D_01_02 (2)"}</definedName>
    <definedName name="sssi" hidden="1">{"pl_t&amp;d",#N/A,FALSE,"p&amp;l_t&amp;D_01_02 (2)"}</definedName>
    <definedName name="sssii" hidden="1">{"pl_t&amp;d",#N/A,FALSE,"p&amp;l_t&amp;D_01_02 (2)"}</definedName>
    <definedName name="ssslk" hidden="1">{"pl_t&amp;d",#N/A,FALSE,"p&amp;l_t&amp;D_01_02 (2)"}</definedName>
    <definedName name="ssss" hidden="1">{"pl_t&amp;d",#N/A,FALSE,"p&amp;l_t&amp;D_01_02 (2)"}</definedName>
    <definedName name="SSSSS" hidden="1">{"pl_t&amp;d",#N/A,FALSE,"p&amp;l_t&amp;D_01_02 (2)"}</definedName>
    <definedName name="sssssssss" hidden="1">{"pl_t&amp;d",#N/A,FALSE,"p&amp;l_t&amp;D_01_02 (2)"}</definedName>
    <definedName name="ssssssssss" hidden="1">{"pl_t&amp;d",#N/A,FALSE,"p&amp;l_t&amp;D_01_02 (2)"}</definedName>
    <definedName name="sssv" hidden="1">{"pl_t&amp;d",#N/A,FALSE,"p&amp;l_t&amp;D_01_02 (2)"}</definedName>
    <definedName name="ST" hidden="1">{"pl_t&amp;d",#N/A,FALSE,"p&amp;l_t&amp;D_01_02 (2)"}</definedName>
    <definedName name="STPI">#REF!</definedName>
    <definedName name="STRUCK" hidden="1">{"pl_t&amp;d",#N/A,FALSE,"p&amp;l_t&amp;D_01_02 (2)"}</definedName>
    <definedName name="Styles">#REF!</definedName>
    <definedName name="Su">#REF!</definedName>
    <definedName name="sub" hidden="1">{"pl_t&amp;d",#N/A,FALSE,"p&amp;l_t&amp;D_01_02 (2)"}</definedName>
    <definedName name="subbu" hidden="1">{"pl_td_01_02",#N/A,FALSE,"p&amp;l_t&amp;D_01_02 (2)"}</definedName>
    <definedName name="SUDHA" hidden="1">{"pl_t&amp;d",#N/A,FALSE,"p&amp;l_t&amp;D_01_02 (2)"}</definedName>
    <definedName name="Sup">#REF!</definedName>
    <definedName name="Supp">#REF!</definedName>
    <definedName name="T_T">'[27]Discom Details'!$F$720</definedName>
    <definedName name="TARIFF">#REF!</definedName>
    <definedName name="TEST0">#REF!</definedName>
    <definedName name="TEST1">#REF!</definedName>
    <definedName name="TEST10">#REF!</definedName>
    <definedName name="TEST11">#REF!</definedName>
    <definedName name="TEST12">#REF!</definedName>
    <definedName name="TEST13">#REF!</definedName>
    <definedName name="TEST2">#REF!</definedName>
    <definedName name="TEST3">#REF!</definedName>
    <definedName name="TEST4">#REF!</definedName>
    <definedName name="TEST5">#REF!</definedName>
    <definedName name="TEST6">#REF!</definedName>
    <definedName name="TEST7">#REF!</definedName>
    <definedName name="TEST8">#REF!</definedName>
    <definedName name="TEST9">#REF!</definedName>
    <definedName name="TESTHKEY">#REF!</definedName>
    <definedName name="TESTKEYS">#REF!</definedName>
    <definedName name="TESTVKEY">#REF!</definedName>
    <definedName name="thou">#REF!</definedName>
    <definedName name="THPROG">'[2]STN WISE EMR'!#REF!</definedName>
    <definedName name="THPROG_4">NA()</definedName>
    <definedName name="THPROG_5">NA()</definedName>
    <definedName name="TN">'[2]STN WISE EMR'!#REF!</definedName>
    <definedName name="TN_4">NA()</definedName>
    <definedName name="TN_5">NA()</definedName>
    <definedName name="TVA">'[6]Executive Summary -Thermal'!$A$4:$H$126</definedName>
    <definedName name="u">#REF!</definedName>
    <definedName name="UG">#REF!</definedName>
    <definedName name="uj">#REF!,#REF!</definedName>
    <definedName name="un">#REF!,#REF!</definedName>
    <definedName name="UNITS">#REF!</definedName>
    <definedName name="unnamed">#REF!</definedName>
    <definedName name="Unrestricted_Specific_Consumption">#REF!</definedName>
    <definedName name="v">#REF!</definedName>
    <definedName name="Vertical_Not_Selected">#REF!</definedName>
    <definedName name="WIP_944">#REF!</definedName>
    <definedName name="WIPComments">#REF!</definedName>
    <definedName name="WIPMacroStart">#REF!</definedName>
    <definedName name="X1_">#REF!</definedName>
    <definedName name="X1__4">NA()</definedName>
    <definedName name="X1__5">NA()</definedName>
    <definedName name="xxxxx">[4]Newabstract!#REF!</definedName>
    <definedName name="xy">#REF!</definedName>
    <definedName name="Y122_">[1]DLC!$HR$109</definedName>
    <definedName name="YEAR">#REF!</definedName>
    <definedName name="YEAR___0">#REF!</definedName>
    <definedName name="YEARLY">[6]TWELVE!$A$3:$Q$445</definedName>
    <definedName name="YTPI">#REF!</definedName>
    <definedName name="Zi">#REF!</definedName>
  </definedNames>
  <calcPr calcId="12451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10" i="48" l="1"/>
  <c r="Q10" i="48"/>
  <c r="R10" i="48"/>
  <c r="S10" i="48"/>
  <c r="T10" i="48"/>
  <c r="U10" i="48"/>
  <c r="V10" i="48"/>
  <c r="W10" i="48"/>
  <c r="X10" i="48"/>
  <c r="Y10" i="48"/>
  <c r="Z10" i="48"/>
  <c r="O10" i="48"/>
  <c r="C10" i="48"/>
  <c r="D10" i="48"/>
  <c r="E10" i="48"/>
  <c r="F10" i="48"/>
  <c r="G10" i="48"/>
  <c r="H10" i="48"/>
  <c r="I10" i="48"/>
  <c r="J10" i="48"/>
  <c r="K10" i="48"/>
  <c r="L10" i="48"/>
  <c r="M10" i="48"/>
  <c r="B10" i="48"/>
  <c r="P10" i="47"/>
  <c r="Q10" i="47"/>
  <c r="R10" i="47"/>
  <c r="S10" i="47"/>
  <c r="T10" i="47"/>
  <c r="U10" i="47"/>
  <c r="V10" i="47"/>
  <c r="W10" i="47"/>
  <c r="X10" i="47"/>
  <c r="Y10" i="47"/>
  <c r="Z10" i="47"/>
  <c r="O10" i="47"/>
  <c r="C10" i="47"/>
  <c r="D10" i="47"/>
  <c r="E10" i="47"/>
  <c r="F10" i="47"/>
  <c r="G10" i="47"/>
  <c r="H10" i="47"/>
  <c r="I10" i="47"/>
  <c r="J10" i="47"/>
  <c r="K10" i="47"/>
  <c r="L10" i="47"/>
  <c r="M10" i="47"/>
  <c r="B10" i="47"/>
  <c r="P10" i="46"/>
  <c r="Q10" i="46"/>
  <c r="R10" i="46"/>
  <c r="S10" i="46"/>
  <c r="T10" i="46"/>
  <c r="U10" i="46"/>
  <c r="V10" i="46"/>
  <c r="W10" i="46"/>
  <c r="X10" i="46"/>
  <c r="Y10" i="46"/>
  <c r="Z10" i="46"/>
  <c r="O10" i="46"/>
  <c r="C10" i="46"/>
  <c r="D10" i="46"/>
  <c r="E10" i="46"/>
  <c r="F10" i="46"/>
  <c r="G10" i="46"/>
  <c r="H10" i="46"/>
  <c r="I10" i="46"/>
  <c r="J10" i="46"/>
  <c r="K10" i="46"/>
  <c r="L10" i="46"/>
  <c r="M10" i="46"/>
  <c r="B10" i="46"/>
  <c r="P10" i="45"/>
  <c r="Q10" i="45"/>
  <c r="R10" i="45"/>
  <c r="S10" i="45"/>
  <c r="T10" i="45"/>
  <c r="U10" i="45"/>
  <c r="V10" i="45"/>
  <c r="W10" i="45"/>
  <c r="X10" i="45"/>
  <c r="Y10" i="45"/>
  <c r="Z10" i="45"/>
  <c r="O10" i="45"/>
  <c r="C10" i="45"/>
  <c r="D10" i="45"/>
  <c r="E10" i="45"/>
  <c r="F10" i="45"/>
  <c r="G10" i="45"/>
  <c r="H10" i="45"/>
  <c r="I10" i="45"/>
  <c r="J10" i="45"/>
  <c r="K10" i="45"/>
  <c r="L10" i="45"/>
  <c r="M10" i="45"/>
  <c r="B10" i="45"/>
  <c r="P10" i="44"/>
  <c r="Q10" i="44"/>
  <c r="R10" i="44"/>
  <c r="S10" i="44"/>
  <c r="T10" i="44"/>
  <c r="U10" i="44"/>
  <c r="V10" i="44"/>
  <c r="W10" i="44"/>
  <c r="X10" i="44"/>
  <c r="Y10" i="44"/>
  <c r="Z10" i="44"/>
  <c r="O10" i="44"/>
  <c r="C10" i="44"/>
  <c r="D10" i="44"/>
  <c r="E10" i="44"/>
  <c r="F10" i="44"/>
  <c r="G10" i="44"/>
  <c r="H10" i="44"/>
  <c r="I10" i="44"/>
  <c r="J10" i="44"/>
  <c r="K10" i="44"/>
  <c r="L10" i="44"/>
  <c r="M10" i="44"/>
  <c r="B10" i="44"/>
  <c r="P10" i="42"/>
  <c r="Q10" i="42"/>
  <c r="R10" i="42"/>
  <c r="S10" i="42"/>
  <c r="T10" i="42"/>
  <c r="U10" i="42"/>
  <c r="V10" i="42"/>
  <c r="W10" i="42"/>
  <c r="X10" i="42"/>
  <c r="Y10" i="42"/>
  <c r="Z10" i="42"/>
  <c r="O10" i="42"/>
  <c r="C10" i="42"/>
  <c r="D10" i="42"/>
  <c r="E10" i="42"/>
  <c r="F10" i="42"/>
  <c r="G10" i="42"/>
  <c r="H10" i="42"/>
  <c r="I10" i="42"/>
  <c r="J10" i="42"/>
  <c r="K10" i="42"/>
  <c r="L10" i="42"/>
  <c r="M10" i="42"/>
  <c r="B10" i="42"/>
  <c r="P10" i="41"/>
  <c r="Q10" i="41"/>
  <c r="R10" i="41"/>
  <c r="S10" i="41"/>
  <c r="T10" i="41"/>
  <c r="U10" i="41"/>
  <c r="V10" i="41"/>
  <c r="W10" i="41"/>
  <c r="X10" i="41"/>
  <c r="Y10" i="41"/>
  <c r="Z10" i="41"/>
  <c r="O10" i="41"/>
  <c r="C10" i="41"/>
  <c r="D10" i="41"/>
  <c r="E10" i="41"/>
  <c r="F10" i="41"/>
  <c r="G10" i="41"/>
  <c r="H10" i="41"/>
  <c r="I10" i="41"/>
  <c r="J10" i="41"/>
  <c r="K10" i="41"/>
  <c r="L10" i="41"/>
  <c r="M10" i="41"/>
  <c r="B10" i="41"/>
  <c r="P10" i="40"/>
  <c r="Q10" i="40"/>
  <c r="R10" i="40"/>
  <c r="S10" i="40"/>
  <c r="T10" i="40"/>
  <c r="U10" i="40"/>
  <c r="V10" i="40"/>
  <c r="W10" i="40"/>
  <c r="X10" i="40"/>
  <c r="Y10" i="40"/>
  <c r="Z10" i="40"/>
  <c r="O10" i="40"/>
  <c r="C10" i="40"/>
  <c r="D10" i="40"/>
  <c r="E10" i="40"/>
  <c r="F10" i="40"/>
  <c r="G10" i="40"/>
  <c r="H10" i="40"/>
  <c r="I10" i="40"/>
  <c r="J10" i="40"/>
  <c r="K10" i="40"/>
  <c r="L10" i="40"/>
  <c r="M10" i="40"/>
  <c r="B10" i="40"/>
  <c r="P10" i="39"/>
  <c r="Q10" i="39"/>
  <c r="R10" i="39"/>
  <c r="S10" i="39"/>
  <c r="T10" i="39"/>
  <c r="U10" i="39"/>
  <c r="V10" i="39"/>
  <c r="W10" i="39"/>
  <c r="X10" i="39"/>
  <c r="Y10" i="39"/>
  <c r="Z10" i="39"/>
  <c r="O10" i="39"/>
  <c r="C10" i="39"/>
  <c r="D10" i="39"/>
  <c r="E10" i="39"/>
  <c r="F10" i="39"/>
  <c r="G10" i="39"/>
  <c r="H10" i="39"/>
  <c r="I10" i="39"/>
  <c r="J10" i="39"/>
  <c r="K10" i="39"/>
  <c r="L10" i="39"/>
  <c r="M10" i="39"/>
  <c r="B10" i="39"/>
  <c r="P10" i="38" l="1"/>
  <c r="Q10" i="38"/>
  <c r="R10" i="38"/>
  <c r="S10" i="38"/>
  <c r="T10" i="38"/>
  <c r="U10" i="38"/>
  <c r="V10" i="38"/>
  <c r="W10" i="38"/>
  <c r="X10" i="38"/>
  <c r="Y10" i="38"/>
  <c r="Z10" i="38"/>
  <c r="O10" i="38"/>
  <c r="C10" i="38"/>
  <c r="D10" i="38"/>
  <c r="E10" i="38"/>
  <c r="F10" i="38"/>
  <c r="G10" i="38"/>
  <c r="H10" i="38"/>
  <c r="I10" i="38"/>
  <c r="J10" i="38"/>
  <c r="K10" i="38"/>
  <c r="L10" i="38"/>
  <c r="M10" i="38"/>
  <c r="B10" i="38"/>
  <c r="P10" i="37"/>
  <c r="Q10" i="37"/>
  <c r="R10" i="37"/>
  <c r="S10" i="37"/>
  <c r="T10" i="37"/>
  <c r="U10" i="37"/>
  <c r="V10" i="37"/>
  <c r="W10" i="37"/>
  <c r="X10" i="37"/>
  <c r="Y10" i="37"/>
  <c r="Z10" i="37"/>
  <c r="O10" i="37"/>
  <c r="C10" i="37"/>
  <c r="D10" i="37"/>
  <c r="E10" i="37"/>
  <c r="F10" i="37"/>
  <c r="G10" i="37"/>
  <c r="H10" i="37"/>
  <c r="I10" i="37"/>
  <c r="J10" i="37"/>
  <c r="K10" i="37"/>
  <c r="L10" i="37"/>
  <c r="M10" i="37"/>
  <c r="B10" i="37"/>
  <c r="P10" i="36"/>
  <c r="Q10" i="36"/>
  <c r="R10" i="36"/>
  <c r="S10" i="36"/>
  <c r="T10" i="36"/>
  <c r="U10" i="36"/>
  <c r="V10" i="36"/>
  <c r="W10" i="36"/>
  <c r="X10" i="36"/>
  <c r="Y10" i="36"/>
  <c r="Z10" i="36"/>
  <c r="O10" i="36"/>
  <c r="C10" i="36"/>
  <c r="D10" i="36"/>
  <c r="E10" i="36"/>
  <c r="F10" i="36"/>
  <c r="G10" i="36"/>
  <c r="H10" i="36"/>
  <c r="I10" i="36"/>
  <c r="J10" i="36"/>
  <c r="K10" i="36"/>
  <c r="L10" i="36"/>
  <c r="M10" i="36"/>
  <c r="B10" i="36"/>
  <c r="P10" i="35"/>
  <c r="Q10" i="35"/>
  <c r="R10" i="35"/>
  <c r="S10" i="35"/>
  <c r="T10" i="35"/>
  <c r="U10" i="35"/>
  <c r="V10" i="35"/>
  <c r="W10" i="35"/>
  <c r="X10" i="35"/>
  <c r="Y10" i="35"/>
  <c r="Z10" i="35"/>
  <c r="O10" i="35"/>
  <c r="C10" i="35"/>
  <c r="D10" i="35"/>
  <c r="E10" i="35"/>
  <c r="F10" i="35"/>
  <c r="G10" i="35"/>
  <c r="H10" i="35"/>
  <c r="I10" i="35"/>
  <c r="J10" i="35"/>
  <c r="K10" i="35"/>
  <c r="L10" i="35"/>
  <c r="M10" i="35"/>
  <c r="B10" i="35"/>
  <c r="P10" i="32"/>
  <c r="Q10" i="32"/>
  <c r="R10" i="32"/>
  <c r="S10" i="32"/>
  <c r="T10" i="32"/>
  <c r="U10" i="32"/>
  <c r="V10" i="32"/>
  <c r="W10" i="32"/>
  <c r="X10" i="32"/>
  <c r="Y10" i="32"/>
  <c r="Z10" i="32"/>
  <c r="O10" i="32"/>
  <c r="C10" i="32"/>
  <c r="D10" i="32"/>
  <c r="E10" i="32"/>
  <c r="F10" i="32"/>
  <c r="G10" i="32"/>
  <c r="H10" i="32"/>
  <c r="I10" i="32"/>
  <c r="J10" i="32"/>
  <c r="K10" i="32"/>
  <c r="L10" i="32"/>
  <c r="M10" i="32"/>
  <c r="B10" i="32"/>
  <c r="P10" i="15"/>
  <c r="Q10" i="15"/>
  <c r="R10" i="15"/>
  <c r="S10" i="15"/>
  <c r="T10" i="15"/>
  <c r="U10" i="15"/>
  <c r="V10" i="15"/>
  <c r="W10" i="15"/>
  <c r="X10" i="15"/>
  <c r="Y10" i="15"/>
  <c r="Z10" i="15"/>
  <c r="O10" i="15"/>
  <c r="C10" i="15"/>
  <c r="D10" i="15"/>
  <c r="E10" i="15"/>
  <c r="F10" i="15"/>
  <c r="G10" i="15"/>
  <c r="H10" i="15"/>
  <c r="I10" i="15"/>
  <c r="J10" i="15"/>
  <c r="K10" i="15"/>
  <c r="L10" i="15"/>
  <c r="M10" i="15"/>
  <c r="B10" i="15"/>
  <c r="P10" i="14"/>
  <c r="Q10" i="14"/>
  <c r="R10" i="14"/>
  <c r="S10" i="14"/>
  <c r="T10" i="14"/>
  <c r="U10" i="14"/>
  <c r="V10" i="14"/>
  <c r="W10" i="14"/>
  <c r="X10" i="14"/>
  <c r="Y10" i="14"/>
  <c r="Z10" i="14"/>
  <c r="O10" i="14"/>
  <c r="C10" i="14"/>
  <c r="D10" i="14"/>
  <c r="E10" i="14"/>
  <c r="F10" i="14"/>
  <c r="G10" i="14"/>
  <c r="H10" i="14"/>
  <c r="I10" i="14"/>
  <c r="J10" i="14"/>
  <c r="K10" i="14"/>
  <c r="L10" i="14"/>
  <c r="M10" i="14"/>
  <c r="B10" i="14"/>
  <c r="E24" i="51"/>
  <c r="D24" i="51"/>
  <c r="C24" i="51"/>
  <c r="E23" i="51"/>
  <c r="D23" i="51"/>
  <c r="C23" i="51"/>
  <c r="E21" i="51"/>
  <c r="D21" i="51"/>
  <c r="C21" i="51"/>
  <c r="E20" i="51"/>
  <c r="D20" i="51"/>
  <c r="C20" i="51"/>
  <c r="E19" i="51"/>
  <c r="D19" i="51"/>
  <c r="C19" i="51"/>
  <c r="E18" i="51"/>
  <c r="D18" i="51"/>
  <c r="C18" i="51"/>
  <c r="E17" i="51"/>
  <c r="D17" i="51"/>
  <c r="C17" i="51"/>
  <c r="E16" i="51"/>
  <c r="D16" i="51"/>
  <c r="C16" i="51"/>
  <c r="E15" i="51"/>
  <c r="D15" i="51"/>
  <c r="C15" i="51"/>
  <c r="E14" i="51"/>
  <c r="D14" i="51"/>
  <c r="C14" i="51"/>
  <c r="E13" i="51"/>
  <c r="D13" i="51"/>
  <c r="C13" i="51"/>
  <c r="E12" i="51"/>
  <c r="D12" i="51"/>
  <c r="C12" i="51"/>
  <c r="E11" i="51"/>
  <c r="D11" i="51"/>
  <c r="C11" i="51"/>
  <c r="E10" i="51"/>
  <c r="D10" i="51"/>
  <c r="C10" i="51"/>
  <c r="E9" i="51"/>
  <c r="D9" i="51"/>
  <c r="C9" i="51"/>
  <c r="E8" i="51"/>
  <c r="D8" i="51"/>
  <c r="C8" i="51"/>
  <c r="E7" i="51"/>
  <c r="D7" i="51"/>
  <c r="C7" i="51"/>
  <c r="E6" i="51"/>
  <c r="D6" i="51"/>
  <c r="C6" i="51"/>
  <c r="E5" i="51"/>
  <c r="D5" i="51"/>
  <c r="C5" i="51"/>
  <c r="E4" i="51"/>
  <c r="D4" i="51"/>
  <c r="C4" i="51"/>
  <c r="E3" i="51"/>
  <c r="D3" i="51"/>
  <c r="C3" i="51"/>
  <c r="E2" i="51"/>
  <c r="E22" i="51" s="1"/>
  <c r="D2" i="51"/>
  <c r="D22" i="51" s="1"/>
  <c r="C2" i="51"/>
  <c r="C22" i="51" s="1"/>
  <c r="CO37" i="49" l="1"/>
  <c r="CP37" i="49"/>
  <c r="CQ37" i="49"/>
  <c r="CR37" i="49"/>
  <c r="CS37" i="49"/>
  <c r="CT37" i="49"/>
  <c r="AA64" i="36"/>
  <c r="AN64" i="36"/>
  <c r="AA64" i="32"/>
  <c r="AA56" i="32"/>
  <c r="AA55" i="32"/>
  <c r="AA54" i="32"/>
  <c r="AA53" i="32"/>
  <c r="AA52" i="32"/>
  <c r="AA51" i="32"/>
  <c r="AA50" i="32"/>
  <c r="AA49" i="32"/>
  <c r="AA48" i="32"/>
  <c r="AA47" i="32"/>
  <c r="AA46" i="32"/>
  <c r="AA45" i="32"/>
  <c r="AA44" i="32"/>
  <c r="CO65" i="29"/>
  <c r="CP65" i="29"/>
  <c r="CQ65" i="29"/>
  <c r="CR65" i="29"/>
  <c r="CS65" i="29"/>
  <c r="CT65" i="29"/>
  <c r="CO66" i="29"/>
  <c r="CP66" i="29"/>
  <c r="CQ66" i="29"/>
  <c r="CR66" i="29"/>
  <c r="CS66" i="29"/>
  <c r="CT66" i="29"/>
  <c r="CO67" i="29"/>
  <c r="CP67" i="29"/>
  <c r="CQ67" i="29"/>
  <c r="CR67" i="29"/>
  <c r="CS67" i="29"/>
  <c r="CT67" i="29"/>
  <c r="CO68" i="29"/>
  <c r="CP68" i="29"/>
  <c r="CQ68" i="29"/>
  <c r="CR68" i="29"/>
  <c r="CS68" i="29"/>
  <c r="CT68" i="29"/>
  <c r="CO69" i="29"/>
  <c r="CP69" i="29"/>
  <c r="CQ69" i="29"/>
  <c r="CR69" i="29"/>
  <c r="CS69" i="29"/>
  <c r="CT69" i="29"/>
  <c r="CO70" i="29"/>
  <c r="CP70" i="29"/>
  <c r="CQ70" i="29"/>
  <c r="CR70" i="29"/>
  <c r="CS70" i="29"/>
  <c r="CT70" i="29"/>
  <c r="CO71" i="29"/>
  <c r="CP71" i="29"/>
  <c r="CQ71" i="29"/>
  <c r="CR71" i="29"/>
  <c r="CS71" i="29"/>
  <c r="CT71" i="29"/>
  <c r="CO72" i="29"/>
  <c r="CP72" i="29"/>
  <c r="CQ72" i="29"/>
  <c r="CR72" i="29"/>
  <c r="CS72" i="29"/>
  <c r="CT72" i="29"/>
  <c r="CO73" i="29"/>
  <c r="CP73" i="29"/>
  <c r="CQ73" i="29"/>
  <c r="CR73" i="29"/>
  <c r="CS73" i="29"/>
  <c r="CT73" i="29"/>
  <c r="CO74" i="29"/>
  <c r="CP74" i="29"/>
  <c r="CQ74" i="29"/>
  <c r="CR74" i="29"/>
  <c r="CS74" i="29"/>
  <c r="CT74" i="29"/>
  <c r="CO75" i="29"/>
  <c r="CP75" i="29"/>
  <c r="CQ75" i="29"/>
  <c r="CR75" i="29"/>
  <c r="CS75" i="29"/>
  <c r="CT75" i="29"/>
  <c r="CO76" i="29"/>
  <c r="CP76" i="29"/>
  <c r="CQ76" i="29"/>
  <c r="CR76" i="29"/>
  <c r="CS76" i="29"/>
  <c r="CT76" i="29"/>
  <c r="CO77" i="29"/>
  <c r="CP77" i="29"/>
  <c r="CQ77" i="29"/>
  <c r="CR77" i="29"/>
  <c r="CS77" i="29"/>
  <c r="CT77" i="29"/>
  <c r="CT64" i="29"/>
  <c r="CS64" i="29"/>
  <c r="CR64" i="29"/>
  <c r="CQ64" i="29"/>
  <c r="CP64" i="29"/>
  <c r="CO64" i="29"/>
  <c r="AB65" i="29"/>
  <c r="AC65" i="29"/>
  <c r="AD65" i="29"/>
  <c r="AE65" i="29"/>
  <c r="AF65" i="29"/>
  <c r="AG65" i="29"/>
  <c r="AH65" i="29"/>
  <c r="AI65" i="29"/>
  <c r="AJ65" i="29"/>
  <c r="AK65" i="29"/>
  <c r="AL65" i="29"/>
  <c r="AM65" i="29"/>
  <c r="AO65" i="29"/>
  <c r="AP65" i="29"/>
  <c r="AQ65" i="29"/>
  <c r="AR65" i="29"/>
  <c r="AS65" i="29"/>
  <c r="AT65" i="29"/>
  <c r="AU65" i="29"/>
  <c r="AV65" i="29"/>
  <c r="AW65" i="29"/>
  <c r="AX65" i="29"/>
  <c r="AY65" i="29"/>
  <c r="AZ65" i="29"/>
  <c r="BB65" i="29"/>
  <c r="BC65" i="29"/>
  <c r="BD65" i="29"/>
  <c r="BE65" i="29"/>
  <c r="BF65" i="29"/>
  <c r="BG65" i="29"/>
  <c r="BH65" i="29"/>
  <c r="BI65" i="29"/>
  <c r="BJ65" i="29"/>
  <c r="BK65" i="29"/>
  <c r="BL65" i="29"/>
  <c r="BM65" i="29"/>
  <c r="BO65" i="29"/>
  <c r="BP65" i="29"/>
  <c r="BQ65" i="29"/>
  <c r="BR65" i="29"/>
  <c r="BS65" i="29"/>
  <c r="BT65" i="29"/>
  <c r="BU65" i="29"/>
  <c r="BV65" i="29"/>
  <c r="BW65" i="29"/>
  <c r="BX65" i="29"/>
  <c r="BY65" i="29"/>
  <c r="BZ65" i="29"/>
  <c r="AB66" i="29"/>
  <c r="AC66" i="29"/>
  <c r="AD66" i="29"/>
  <c r="AE66" i="29"/>
  <c r="AF66" i="29"/>
  <c r="AG66" i="29"/>
  <c r="AH66" i="29"/>
  <c r="AI66" i="29"/>
  <c r="AJ66" i="29"/>
  <c r="AK66" i="29"/>
  <c r="AL66" i="29"/>
  <c r="AM66" i="29"/>
  <c r="AO66" i="29"/>
  <c r="AP66" i="29"/>
  <c r="AQ66" i="29"/>
  <c r="AR66" i="29"/>
  <c r="AS66" i="29"/>
  <c r="AT66" i="29"/>
  <c r="AU66" i="29"/>
  <c r="AV66" i="29"/>
  <c r="AW66" i="29"/>
  <c r="AX66" i="29"/>
  <c r="AY66" i="29"/>
  <c r="AZ66" i="29"/>
  <c r="BB66" i="29"/>
  <c r="BC66" i="29"/>
  <c r="BD66" i="29"/>
  <c r="BE66" i="29"/>
  <c r="BF66" i="29"/>
  <c r="BG66" i="29"/>
  <c r="BH66" i="29"/>
  <c r="BI66" i="29"/>
  <c r="BJ66" i="29"/>
  <c r="BK66" i="29"/>
  <c r="BL66" i="29"/>
  <c r="BM66" i="29"/>
  <c r="BO66" i="29"/>
  <c r="BP66" i="29"/>
  <c r="BQ66" i="29"/>
  <c r="BR66" i="29"/>
  <c r="BS66" i="29"/>
  <c r="BT66" i="29"/>
  <c r="BU66" i="29"/>
  <c r="BV66" i="29"/>
  <c r="BW66" i="29"/>
  <c r="BX66" i="29"/>
  <c r="BY66" i="29"/>
  <c r="BZ66" i="29"/>
  <c r="AB67" i="29"/>
  <c r="AC67" i="29"/>
  <c r="AD67" i="29"/>
  <c r="AE67" i="29"/>
  <c r="AF67" i="29"/>
  <c r="AG67" i="29"/>
  <c r="AH67" i="29"/>
  <c r="AI67" i="29"/>
  <c r="AJ67" i="29"/>
  <c r="AK67" i="29"/>
  <c r="AL67" i="29"/>
  <c r="AM67" i="29"/>
  <c r="AO67" i="29"/>
  <c r="AP67" i="29"/>
  <c r="AQ67" i="29"/>
  <c r="AR67" i="29"/>
  <c r="AS67" i="29"/>
  <c r="AT67" i="29"/>
  <c r="AU67" i="29"/>
  <c r="AV67" i="29"/>
  <c r="AW67" i="29"/>
  <c r="AX67" i="29"/>
  <c r="AY67" i="29"/>
  <c r="AZ67" i="29"/>
  <c r="BB67" i="29"/>
  <c r="BC67" i="29"/>
  <c r="BD67" i="29"/>
  <c r="BE67" i="29"/>
  <c r="BF67" i="29"/>
  <c r="BG67" i="29"/>
  <c r="BH67" i="29"/>
  <c r="BI67" i="29"/>
  <c r="BJ67" i="29"/>
  <c r="BK67" i="29"/>
  <c r="BL67" i="29"/>
  <c r="BM67" i="29"/>
  <c r="BO67" i="29"/>
  <c r="BP67" i="29"/>
  <c r="BQ67" i="29"/>
  <c r="BR67" i="29"/>
  <c r="BS67" i="29"/>
  <c r="BT67" i="29"/>
  <c r="BU67" i="29"/>
  <c r="BV67" i="29"/>
  <c r="BW67" i="29"/>
  <c r="BX67" i="29"/>
  <c r="BY67" i="29"/>
  <c r="BZ67" i="29"/>
  <c r="AB68" i="29"/>
  <c r="AC68" i="29"/>
  <c r="AD68" i="29"/>
  <c r="AE68" i="29"/>
  <c r="AF68" i="29"/>
  <c r="AG68" i="29"/>
  <c r="AH68" i="29"/>
  <c r="AI68" i="29"/>
  <c r="AJ68" i="29"/>
  <c r="AK68" i="29"/>
  <c r="AL68" i="29"/>
  <c r="AM68" i="29"/>
  <c r="AO68" i="29"/>
  <c r="AP68" i="29"/>
  <c r="AQ68" i="29"/>
  <c r="AR68" i="29"/>
  <c r="AS68" i="29"/>
  <c r="AT68" i="29"/>
  <c r="AU68" i="29"/>
  <c r="AV68" i="29"/>
  <c r="AW68" i="29"/>
  <c r="AX68" i="29"/>
  <c r="AY68" i="29"/>
  <c r="AZ68" i="29"/>
  <c r="BB68" i="29"/>
  <c r="BC68" i="29"/>
  <c r="BD68" i="29"/>
  <c r="BE68" i="29"/>
  <c r="BF68" i="29"/>
  <c r="BG68" i="29"/>
  <c r="BH68" i="29"/>
  <c r="BI68" i="29"/>
  <c r="BJ68" i="29"/>
  <c r="BK68" i="29"/>
  <c r="BL68" i="29"/>
  <c r="BM68" i="29"/>
  <c r="BO68" i="29"/>
  <c r="BP68" i="29"/>
  <c r="BQ68" i="29"/>
  <c r="BR68" i="29"/>
  <c r="BS68" i="29"/>
  <c r="BT68" i="29"/>
  <c r="BU68" i="29"/>
  <c r="BV68" i="29"/>
  <c r="BW68" i="29"/>
  <c r="BX68" i="29"/>
  <c r="BY68" i="29"/>
  <c r="BZ68" i="29"/>
  <c r="AB69" i="29"/>
  <c r="AC69" i="29"/>
  <c r="AD69" i="29"/>
  <c r="AE69" i="29"/>
  <c r="AF69" i="29"/>
  <c r="AG69" i="29"/>
  <c r="AH69" i="29"/>
  <c r="AI69" i="29"/>
  <c r="AJ69" i="29"/>
  <c r="AK69" i="29"/>
  <c r="AL69" i="29"/>
  <c r="AM69" i="29"/>
  <c r="AO69" i="29"/>
  <c r="AP69" i="29"/>
  <c r="AQ69" i="29"/>
  <c r="AR69" i="29"/>
  <c r="AS69" i="29"/>
  <c r="AT69" i="29"/>
  <c r="AU69" i="29"/>
  <c r="AV69" i="29"/>
  <c r="AW69" i="29"/>
  <c r="AX69" i="29"/>
  <c r="AY69" i="29"/>
  <c r="AZ69" i="29"/>
  <c r="BB69" i="29"/>
  <c r="BC69" i="29"/>
  <c r="BD69" i="29"/>
  <c r="BE69" i="29"/>
  <c r="BF69" i="29"/>
  <c r="BG69" i="29"/>
  <c r="BH69" i="29"/>
  <c r="BI69" i="29"/>
  <c r="BJ69" i="29"/>
  <c r="BK69" i="29"/>
  <c r="BL69" i="29"/>
  <c r="BM69" i="29"/>
  <c r="BO69" i="29"/>
  <c r="BP69" i="29"/>
  <c r="BQ69" i="29"/>
  <c r="BR69" i="29"/>
  <c r="BS69" i="29"/>
  <c r="BT69" i="29"/>
  <c r="BU69" i="29"/>
  <c r="BV69" i="29"/>
  <c r="BW69" i="29"/>
  <c r="BX69" i="29"/>
  <c r="BY69" i="29"/>
  <c r="BZ69" i="29"/>
  <c r="AB70" i="29"/>
  <c r="AC70" i="29"/>
  <c r="AD70" i="29"/>
  <c r="AE70" i="29"/>
  <c r="AF70" i="29"/>
  <c r="AG70" i="29"/>
  <c r="AH70" i="29"/>
  <c r="AI70" i="29"/>
  <c r="AJ70" i="29"/>
  <c r="AK70" i="29"/>
  <c r="AL70" i="29"/>
  <c r="AM70" i="29"/>
  <c r="AO70" i="29"/>
  <c r="AP70" i="29"/>
  <c r="AQ70" i="29"/>
  <c r="AR70" i="29"/>
  <c r="AS70" i="29"/>
  <c r="AT70" i="29"/>
  <c r="AU70" i="29"/>
  <c r="AV70" i="29"/>
  <c r="AW70" i="29"/>
  <c r="AX70" i="29"/>
  <c r="AY70" i="29"/>
  <c r="AZ70" i="29"/>
  <c r="BB70" i="29"/>
  <c r="BC70" i="29"/>
  <c r="BD70" i="29"/>
  <c r="BE70" i="29"/>
  <c r="BF70" i="29"/>
  <c r="BG70" i="29"/>
  <c r="BH70" i="29"/>
  <c r="BI70" i="29"/>
  <c r="BJ70" i="29"/>
  <c r="BK70" i="29"/>
  <c r="BL70" i="29"/>
  <c r="BM70" i="29"/>
  <c r="BO70" i="29"/>
  <c r="BP70" i="29"/>
  <c r="BQ70" i="29"/>
  <c r="BR70" i="29"/>
  <c r="BS70" i="29"/>
  <c r="BT70" i="29"/>
  <c r="BU70" i="29"/>
  <c r="BV70" i="29"/>
  <c r="BW70" i="29"/>
  <c r="BX70" i="29"/>
  <c r="BY70" i="29"/>
  <c r="BZ70" i="29"/>
  <c r="AB71" i="29"/>
  <c r="AC71" i="29"/>
  <c r="AD71" i="29"/>
  <c r="AE71" i="29"/>
  <c r="AF71" i="29"/>
  <c r="AG71" i="29"/>
  <c r="AH71" i="29"/>
  <c r="AI71" i="29"/>
  <c r="AJ71" i="29"/>
  <c r="AK71" i="29"/>
  <c r="AL71" i="29"/>
  <c r="AM71" i="29"/>
  <c r="AO71" i="29"/>
  <c r="AP71" i="29"/>
  <c r="AQ71" i="29"/>
  <c r="AR71" i="29"/>
  <c r="AS71" i="29"/>
  <c r="AT71" i="29"/>
  <c r="AU71" i="29"/>
  <c r="AV71" i="29"/>
  <c r="AW71" i="29"/>
  <c r="AX71" i="29"/>
  <c r="AY71" i="29"/>
  <c r="AZ71" i="29"/>
  <c r="BB71" i="29"/>
  <c r="BC71" i="29"/>
  <c r="BD71" i="29"/>
  <c r="BE71" i="29"/>
  <c r="BF71" i="29"/>
  <c r="BG71" i="29"/>
  <c r="BH71" i="29"/>
  <c r="BI71" i="29"/>
  <c r="BJ71" i="29"/>
  <c r="BK71" i="29"/>
  <c r="BL71" i="29"/>
  <c r="BM71" i="29"/>
  <c r="BO71" i="29"/>
  <c r="BP71" i="29"/>
  <c r="BQ71" i="29"/>
  <c r="BR71" i="29"/>
  <c r="BS71" i="29"/>
  <c r="BT71" i="29"/>
  <c r="BU71" i="29"/>
  <c r="BV71" i="29"/>
  <c r="BW71" i="29"/>
  <c r="BX71" i="29"/>
  <c r="BY71" i="29"/>
  <c r="BZ71" i="29"/>
  <c r="AB72" i="29"/>
  <c r="AC72" i="29"/>
  <c r="AD72" i="29"/>
  <c r="AE72" i="29"/>
  <c r="AF72" i="29"/>
  <c r="AG72" i="29"/>
  <c r="AH72" i="29"/>
  <c r="AI72" i="29"/>
  <c r="AJ72" i="29"/>
  <c r="AK72" i="29"/>
  <c r="AL72" i="29"/>
  <c r="AM72" i="29"/>
  <c r="AO72" i="29"/>
  <c r="AP72" i="29"/>
  <c r="AQ72" i="29"/>
  <c r="AR72" i="29"/>
  <c r="AS72" i="29"/>
  <c r="AT72" i="29"/>
  <c r="AU72" i="29"/>
  <c r="AV72" i="29"/>
  <c r="AW72" i="29"/>
  <c r="AX72" i="29"/>
  <c r="AY72" i="29"/>
  <c r="AZ72" i="29"/>
  <c r="BB72" i="29"/>
  <c r="BC72" i="29"/>
  <c r="BD72" i="29"/>
  <c r="BE72" i="29"/>
  <c r="BF72" i="29"/>
  <c r="BG72" i="29"/>
  <c r="BH72" i="29"/>
  <c r="BI72" i="29"/>
  <c r="BJ72" i="29"/>
  <c r="BK72" i="29"/>
  <c r="BL72" i="29"/>
  <c r="BM72" i="29"/>
  <c r="BO72" i="29"/>
  <c r="BP72" i="29"/>
  <c r="BQ72" i="29"/>
  <c r="BR72" i="29"/>
  <c r="BS72" i="29"/>
  <c r="BT72" i="29"/>
  <c r="BU72" i="29"/>
  <c r="BV72" i="29"/>
  <c r="BW72" i="29"/>
  <c r="BX72" i="29"/>
  <c r="BY72" i="29"/>
  <c r="BZ72" i="29"/>
  <c r="AB73" i="29"/>
  <c r="AC73" i="29"/>
  <c r="AD73" i="29"/>
  <c r="AE73" i="29"/>
  <c r="AF73" i="29"/>
  <c r="AG73" i="29"/>
  <c r="AH73" i="29"/>
  <c r="AI73" i="29"/>
  <c r="AJ73" i="29"/>
  <c r="AK73" i="29"/>
  <c r="AL73" i="29"/>
  <c r="AM73" i="29"/>
  <c r="AO73" i="29"/>
  <c r="AP73" i="29"/>
  <c r="AQ73" i="29"/>
  <c r="AR73" i="29"/>
  <c r="AS73" i="29"/>
  <c r="AT73" i="29"/>
  <c r="AU73" i="29"/>
  <c r="AV73" i="29"/>
  <c r="AW73" i="29"/>
  <c r="AX73" i="29"/>
  <c r="AY73" i="29"/>
  <c r="AZ73" i="29"/>
  <c r="BB73" i="29"/>
  <c r="BC73" i="29"/>
  <c r="BD73" i="29"/>
  <c r="BE73" i="29"/>
  <c r="BF73" i="29"/>
  <c r="BG73" i="29"/>
  <c r="BH73" i="29"/>
  <c r="BI73" i="29"/>
  <c r="BJ73" i="29"/>
  <c r="BK73" i="29"/>
  <c r="BL73" i="29"/>
  <c r="BM73" i="29"/>
  <c r="BO73" i="29"/>
  <c r="BP73" i="29"/>
  <c r="BQ73" i="29"/>
  <c r="BR73" i="29"/>
  <c r="BS73" i="29"/>
  <c r="BT73" i="29"/>
  <c r="BU73" i="29"/>
  <c r="BV73" i="29"/>
  <c r="BW73" i="29"/>
  <c r="BX73" i="29"/>
  <c r="BY73" i="29"/>
  <c r="BZ73" i="29"/>
  <c r="AB74" i="29"/>
  <c r="AC74" i="29"/>
  <c r="AD74" i="29"/>
  <c r="AE74" i="29"/>
  <c r="AF74" i="29"/>
  <c r="AG74" i="29"/>
  <c r="AH74" i="29"/>
  <c r="AI74" i="29"/>
  <c r="AJ74" i="29"/>
  <c r="AK74" i="29"/>
  <c r="AL74" i="29"/>
  <c r="AM74" i="29"/>
  <c r="AO74" i="29"/>
  <c r="AP74" i="29"/>
  <c r="AQ74" i="29"/>
  <c r="AR74" i="29"/>
  <c r="AS74" i="29"/>
  <c r="AT74" i="29"/>
  <c r="AU74" i="29"/>
  <c r="AV74" i="29"/>
  <c r="AW74" i="29"/>
  <c r="AX74" i="29"/>
  <c r="AY74" i="29"/>
  <c r="AZ74" i="29"/>
  <c r="BB74" i="29"/>
  <c r="BC74" i="29"/>
  <c r="BD74" i="29"/>
  <c r="BE74" i="29"/>
  <c r="BF74" i="29"/>
  <c r="BG74" i="29"/>
  <c r="BH74" i="29"/>
  <c r="BI74" i="29"/>
  <c r="BJ74" i="29"/>
  <c r="BK74" i="29"/>
  <c r="BL74" i="29"/>
  <c r="BM74" i="29"/>
  <c r="BO74" i="29"/>
  <c r="BP74" i="29"/>
  <c r="BQ74" i="29"/>
  <c r="BR74" i="29"/>
  <c r="BS74" i="29"/>
  <c r="BT74" i="29"/>
  <c r="BU74" i="29"/>
  <c r="BV74" i="29"/>
  <c r="BW74" i="29"/>
  <c r="BX74" i="29"/>
  <c r="BY74" i="29"/>
  <c r="BZ74" i="29"/>
  <c r="AB75" i="29"/>
  <c r="AC75" i="29"/>
  <c r="AD75" i="29"/>
  <c r="AE75" i="29"/>
  <c r="AF75" i="29"/>
  <c r="AG75" i="29"/>
  <c r="AH75" i="29"/>
  <c r="AI75" i="29"/>
  <c r="AJ75" i="29"/>
  <c r="AK75" i="29"/>
  <c r="AL75" i="29"/>
  <c r="AM75" i="29"/>
  <c r="AO75" i="29"/>
  <c r="AP75" i="29"/>
  <c r="AQ75" i="29"/>
  <c r="AR75" i="29"/>
  <c r="AS75" i="29"/>
  <c r="AT75" i="29"/>
  <c r="AU75" i="29"/>
  <c r="AV75" i="29"/>
  <c r="AW75" i="29"/>
  <c r="AX75" i="29"/>
  <c r="AY75" i="29"/>
  <c r="AZ75" i="29"/>
  <c r="BB75" i="29"/>
  <c r="BC75" i="29"/>
  <c r="BD75" i="29"/>
  <c r="BE75" i="29"/>
  <c r="BF75" i="29"/>
  <c r="BG75" i="29"/>
  <c r="BH75" i="29"/>
  <c r="BI75" i="29"/>
  <c r="BJ75" i="29"/>
  <c r="BK75" i="29"/>
  <c r="BL75" i="29"/>
  <c r="BM75" i="29"/>
  <c r="BO75" i="29"/>
  <c r="BP75" i="29"/>
  <c r="BQ75" i="29"/>
  <c r="BR75" i="29"/>
  <c r="BS75" i="29"/>
  <c r="BT75" i="29"/>
  <c r="BU75" i="29"/>
  <c r="BV75" i="29"/>
  <c r="BW75" i="29"/>
  <c r="BX75" i="29"/>
  <c r="BY75" i="29"/>
  <c r="BZ75" i="29"/>
  <c r="AB76" i="29"/>
  <c r="AC76" i="29"/>
  <c r="AD76" i="29"/>
  <c r="AE76" i="29"/>
  <c r="AF76" i="29"/>
  <c r="AG76" i="29"/>
  <c r="AH76" i="29"/>
  <c r="AI76" i="29"/>
  <c r="AJ76" i="29"/>
  <c r="AK76" i="29"/>
  <c r="AL76" i="29"/>
  <c r="AM76" i="29"/>
  <c r="AO76" i="29"/>
  <c r="AP76" i="29"/>
  <c r="AQ76" i="29"/>
  <c r="AR76" i="29"/>
  <c r="AS76" i="29"/>
  <c r="AT76" i="29"/>
  <c r="AU76" i="29"/>
  <c r="AV76" i="29"/>
  <c r="AW76" i="29"/>
  <c r="AX76" i="29"/>
  <c r="AY76" i="29"/>
  <c r="AZ76" i="29"/>
  <c r="BB76" i="29"/>
  <c r="BC76" i="29"/>
  <c r="BD76" i="29"/>
  <c r="BE76" i="29"/>
  <c r="BF76" i="29"/>
  <c r="BG76" i="29"/>
  <c r="BH76" i="29"/>
  <c r="BI76" i="29"/>
  <c r="BJ76" i="29"/>
  <c r="BK76" i="29"/>
  <c r="BL76" i="29"/>
  <c r="BM76" i="29"/>
  <c r="BO76" i="29"/>
  <c r="BP76" i="29"/>
  <c r="BQ76" i="29"/>
  <c r="BR76" i="29"/>
  <c r="BS76" i="29"/>
  <c r="BT76" i="29"/>
  <c r="BU76" i="29"/>
  <c r="BV76" i="29"/>
  <c r="BW76" i="29"/>
  <c r="BX76" i="29"/>
  <c r="BY76" i="29"/>
  <c r="BZ76" i="29"/>
  <c r="AB77" i="29"/>
  <c r="AC77" i="29"/>
  <c r="AD77" i="29"/>
  <c r="AE77" i="29"/>
  <c r="AF77" i="29"/>
  <c r="AG77" i="29"/>
  <c r="AH77" i="29"/>
  <c r="AI77" i="29"/>
  <c r="AJ77" i="29"/>
  <c r="AK77" i="29"/>
  <c r="AL77" i="29"/>
  <c r="AM77" i="29"/>
  <c r="AO77" i="29"/>
  <c r="AP77" i="29"/>
  <c r="AQ77" i="29"/>
  <c r="AR77" i="29"/>
  <c r="AS77" i="29"/>
  <c r="AT77" i="29"/>
  <c r="AU77" i="29"/>
  <c r="AV77" i="29"/>
  <c r="AW77" i="29"/>
  <c r="AX77" i="29"/>
  <c r="AY77" i="29"/>
  <c r="AZ77" i="29"/>
  <c r="BB77" i="29"/>
  <c r="BC77" i="29"/>
  <c r="BD77" i="29"/>
  <c r="BE77" i="29"/>
  <c r="BF77" i="29"/>
  <c r="BG77" i="29"/>
  <c r="BH77" i="29"/>
  <c r="BI77" i="29"/>
  <c r="BJ77" i="29"/>
  <c r="BK77" i="29"/>
  <c r="BL77" i="29"/>
  <c r="BM77" i="29"/>
  <c r="BO77" i="29"/>
  <c r="BP77" i="29"/>
  <c r="BQ77" i="29"/>
  <c r="BR77" i="29"/>
  <c r="BS77" i="29"/>
  <c r="BT77" i="29"/>
  <c r="BU77" i="29"/>
  <c r="BV77" i="29"/>
  <c r="BW77" i="29"/>
  <c r="BX77" i="29"/>
  <c r="BY77" i="29"/>
  <c r="BZ77" i="29"/>
  <c r="BZ64" i="29"/>
  <c r="BY64" i="29"/>
  <c r="BX64" i="29"/>
  <c r="BW64" i="29"/>
  <c r="BV64" i="29"/>
  <c r="BU64" i="29"/>
  <c r="BT64" i="29"/>
  <c r="BS64" i="29"/>
  <c r="BR64" i="29"/>
  <c r="BQ64" i="29"/>
  <c r="BP64" i="29"/>
  <c r="BO64" i="29"/>
  <c r="BM64" i="29"/>
  <c r="BL64" i="29"/>
  <c r="BK64" i="29"/>
  <c r="BJ64" i="29"/>
  <c r="BI64" i="29"/>
  <c r="BH64" i="29"/>
  <c r="BG64" i="29"/>
  <c r="BF64" i="29"/>
  <c r="BE64" i="29"/>
  <c r="BD64" i="29"/>
  <c r="BC64" i="29"/>
  <c r="BB64" i="29"/>
  <c r="AZ64" i="29"/>
  <c r="AY64" i="29"/>
  <c r="AX64" i="29"/>
  <c r="AW64" i="29"/>
  <c r="AV64" i="29"/>
  <c r="AU64" i="29"/>
  <c r="AT64" i="29"/>
  <c r="AS64" i="29"/>
  <c r="AR64" i="29"/>
  <c r="AQ64" i="29"/>
  <c r="AP64" i="29"/>
  <c r="AO64" i="29"/>
  <c r="AM64" i="29"/>
  <c r="AL64" i="29"/>
  <c r="AK64" i="29"/>
  <c r="AJ64" i="29"/>
  <c r="AI64" i="29"/>
  <c r="AH64" i="29"/>
  <c r="AG64" i="29"/>
  <c r="AF64" i="29"/>
  <c r="AE64" i="29"/>
  <c r="AD64" i="29"/>
  <c r="AC64" i="29"/>
  <c r="AB64" i="29"/>
  <c r="Z77" i="29"/>
  <c r="Y77" i="29"/>
  <c r="X77" i="29"/>
  <c r="W77" i="29"/>
  <c r="V77" i="29"/>
  <c r="U77" i="29"/>
  <c r="T77" i="29"/>
  <c r="S77" i="29"/>
  <c r="R77" i="29"/>
  <c r="Q77" i="29"/>
  <c r="P77" i="29"/>
  <c r="O77" i="29"/>
  <c r="Z76" i="29"/>
  <c r="Y76" i="29"/>
  <c r="X76" i="29"/>
  <c r="W76" i="29"/>
  <c r="V76" i="29"/>
  <c r="U76" i="29"/>
  <c r="T76" i="29"/>
  <c r="S76" i="29"/>
  <c r="R76" i="29"/>
  <c r="Q76" i="29"/>
  <c r="P76" i="29"/>
  <c r="O76" i="29"/>
  <c r="Z75" i="29"/>
  <c r="Y75" i="29"/>
  <c r="X75" i="29"/>
  <c r="W75" i="29"/>
  <c r="V75" i="29"/>
  <c r="U75" i="29"/>
  <c r="T75" i="29"/>
  <c r="S75" i="29"/>
  <c r="R75" i="29"/>
  <c r="Q75" i="29"/>
  <c r="P75" i="29"/>
  <c r="O75" i="29"/>
  <c r="Z74" i="29"/>
  <c r="Y74" i="29"/>
  <c r="X74" i="29"/>
  <c r="W74" i="29"/>
  <c r="V74" i="29"/>
  <c r="U74" i="29"/>
  <c r="T74" i="29"/>
  <c r="S74" i="29"/>
  <c r="R74" i="29"/>
  <c r="Q74" i="29"/>
  <c r="P74" i="29"/>
  <c r="O74" i="29"/>
  <c r="Z73" i="29"/>
  <c r="Y73" i="29"/>
  <c r="X73" i="29"/>
  <c r="W73" i="29"/>
  <c r="V73" i="29"/>
  <c r="U73" i="29"/>
  <c r="T73" i="29"/>
  <c r="S73" i="29"/>
  <c r="R73" i="29"/>
  <c r="Q73" i="29"/>
  <c r="P73" i="29"/>
  <c r="O73" i="29"/>
  <c r="Z72" i="29"/>
  <c r="Y72" i="29"/>
  <c r="X72" i="29"/>
  <c r="W72" i="29"/>
  <c r="V72" i="29"/>
  <c r="U72" i="29"/>
  <c r="T72" i="29"/>
  <c r="S72" i="29"/>
  <c r="R72" i="29"/>
  <c r="Q72" i="29"/>
  <c r="P72" i="29"/>
  <c r="O72" i="29"/>
  <c r="Z71" i="29"/>
  <c r="Y71" i="29"/>
  <c r="X71" i="29"/>
  <c r="W71" i="29"/>
  <c r="V71" i="29"/>
  <c r="U71" i="29"/>
  <c r="T71" i="29"/>
  <c r="S71" i="29"/>
  <c r="R71" i="29"/>
  <c r="Q71" i="29"/>
  <c r="P71" i="29"/>
  <c r="O71" i="29"/>
  <c r="Z70" i="29"/>
  <c r="Y70" i="29"/>
  <c r="X70" i="29"/>
  <c r="W70" i="29"/>
  <c r="V70" i="29"/>
  <c r="U70" i="29"/>
  <c r="T70" i="29"/>
  <c r="S70" i="29"/>
  <c r="R70" i="29"/>
  <c r="Q70" i="29"/>
  <c r="P70" i="29"/>
  <c r="O70" i="29"/>
  <c r="Z69" i="29"/>
  <c r="Y69" i="29"/>
  <c r="X69" i="29"/>
  <c r="W69" i="29"/>
  <c r="V69" i="29"/>
  <c r="U69" i="29"/>
  <c r="T69" i="29"/>
  <c r="S69" i="29"/>
  <c r="R69" i="29"/>
  <c r="Q69" i="29"/>
  <c r="P69" i="29"/>
  <c r="O69" i="29"/>
  <c r="Z68" i="29"/>
  <c r="Y68" i="29"/>
  <c r="X68" i="29"/>
  <c r="W68" i="29"/>
  <c r="V68" i="29"/>
  <c r="U68" i="29"/>
  <c r="T68" i="29"/>
  <c r="S68" i="29"/>
  <c r="R68" i="29"/>
  <c r="Q68" i="29"/>
  <c r="P68" i="29"/>
  <c r="O68" i="29"/>
  <c r="Z67" i="29"/>
  <c r="Y67" i="29"/>
  <c r="X67" i="29"/>
  <c r="W67" i="29"/>
  <c r="V67" i="29"/>
  <c r="U67" i="29"/>
  <c r="T67" i="29"/>
  <c r="S67" i="29"/>
  <c r="R67" i="29"/>
  <c r="Q67" i="29"/>
  <c r="P67" i="29"/>
  <c r="O67" i="29"/>
  <c r="Z66" i="29"/>
  <c r="Y66" i="29"/>
  <c r="X66" i="29"/>
  <c r="W66" i="29"/>
  <c r="V66" i="29"/>
  <c r="U66" i="29"/>
  <c r="T66" i="29"/>
  <c r="S66" i="29"/>
  <c r="R66" i="29"/>
  <c r="Q66" i="29"/>
  <c r="P66" i="29"/>
  <c r="O66" i="29"/>
  <c r="Z65" i="29"/>
  <c r="Y65" i="29"/>
  <c r="X65" i="29"/>
  <c r="W65" i="29"/>
  <c r="V65" i="29"/>
  <c r="U65" i="29"/>
  <c r="T65" i="29"/>
  <c r="S65" i="29"/>
  <c r="R65" i="29"/>
  <c r="Q65" i="29"/>
  <c r="P65" i="29"/>
  <c r="O65" i="29"/>
  <c r="Z64" i="29"/>
  <c r="Y64" i="29"/>
  <c r="X64" i="29"/>
  <c r="W64" i="29"/>
  <c r="V64" i="29"/>
  <c r="U64" i="29"/>
  <c r="T64" i="29"/>
  <c r="S64" i="29"/>
  <c r="R64" i="29"/>
  <c r="Q64" i="29"/>
  <c r="P64" i="29"/>
  <c r="O64" i="29"/>
  <c r="M77" i="29"/>
  <c r="L77" i="29"/>
  <c r="K77" i="29"/>
  <c r="J77" i="29"/>
  <c r="I77" i="29"/>
  <c r="H77" i="29"/>
  <c r="G77" i="29"/>
  <c r="F77" i="29"/>
  <c r="E77" i="29"/>
  <c r="D77" i="29"/>
  <c r="C77" i="29"/>
  <c r="B77" i="29"/>
  <c r="M76" i="29"/>
  <c r="L76" i="29"/>
  <c r="K76" i="29"/>
  <c r="J76" i="29"/>
  <c r="I76" i="29"/>
  <c r="H76" i="29"/>
  <c r="G76" i="29"/>
  <c r="F76" i="29"/>
  <c r="E76" i="29"/>
  <c r="D76" i="29"/>
  <c r="C76" i="29"/>
  <c r="B76" i="29"/>
  <c r="M75" i="29"/>
  <c r="L75" i="29"/>
  <c r="K75" i="29"/>
  <c r="J75" i="29"/>
  <c r="I75" i="29"/>
  <c r="H75" i="29"/>
  <c r="G75" i="29"/>
  <c r="F75" i="29"/>
  <c r="E75" i="29"/>
  <c r="D75" i="29"/>
  <c r="C75" i="29"/>
  <c r="B75" i="29"/>
  <c r="M74" i="29"/>
  <c r="L74" i="29"/>
  <c r="K74" i="29"/>
  <c r="J74" i="29"/>
  <c r="I74" i="29"/>
  <c r="H74" i="29"/>
  <c r="G74" i="29"/>
  <c r="F74" i="29"/>
  <c r="E74" i="29"/>
  <c r="D74" i="29"/>
  <c r="C74" i="29"/>
  <c r="B74" i="29"/>
  <c r="M73" i="29"/>
  <c r="L73" i="29"/>
  <c r="K73" i="29"/>
  <c r="J73" i="29"/>
  <c r="I73" i="29"/>
  <c r="H73" i="29"/>
  <c r="G73" i="29"/>
  <c r="F73" i="29"/>
  <c r="E73" i="29"/>
  <c r="D73" i="29"/>
  <c r="C73" i="29"/>
  <c r="B73" i="29"/>
  <c r="M72" i="29"/>
  <c r="L72" i="29"/>
  <c r="K72" i="29"/>
  <c r="J72" i="29"/>
  <c r="I72" i="29"/>
  <c r="H72" i="29"/>
  <c r="G72" i="29"/>
  <c r="F72" i="29"/>
  <c r="E72" i="29"/>
  <c r="D72" i="29"/>
  <c r="C72" i="29"/>
  <c r="B72" i="29"/>
  <c r="M71" i="29"/>
  <c r="L71" i="29"/>
  <c r="K71" i="29"/>
  <c r="J71" i="29"/>
  <c r="I71" i="29"/>
  <c r="H71" i="29"/>
  <c r="G71" i="29"/>
  <c r="F71" i="29"/>
  <c r="E71" i="29"/>
  <c r="D71" i="29"/>
  <c r="C71" i="29"/>
  <c r="B71" i="29"/>
  <c r="M70" i="29"/>
  <c r="L70" i="29"/>
  <c r="K70" i="29"/>
  <c r="J70" i="29"/>
  <c r="I70" i="29"/>
  <c r="H70" i="29"/>
  <c r="G70" i="29"/>
  <c r="F70" i="29"/>
  <c r="E70" i="29"/>
  <c r="D70" i="29"/>
  <c r="C70" i="29"/>
  <c r="B70" i="29"/>
  <c r="M69" i="29"/>
  <c r="L69" i="29"/>
  <c r="K69" i="29"/>
  <c r="J69" i="29"/>
  <c r="I69" i="29"/>
  <c r="H69" i="29"/>
  <c r="G69" i="29"/>
  <c r="F69" i="29"/>
  <c r="E69" i="29"/>
  <c r="D69" i="29"/>
  <c r="C69" i="29"/>
  <c r="B69" i="29"/>
  <c r="M68" i="29"/>
  <c r="L68" i="29"/>
  <c r="K68" i="29"/>
  <c r="J68" i="29"/>
  <c r="I68" i="29"/>
  <c r="H68" i="29"/>
  <c r="G68" i="29"/>
  <c r="F68" i="29"/>
  <c r="E68" i="29"/>
  <c r="D68" i="29"/>
  <c r="C68" i="29"/>
  <c r="B68" i="29"/>
  <c r="M67" i="29"/>
  <c r="L67" i="29"/>
  <c r="K67" i="29"/>
  <c r="J67" i="29"/>
  <c r="I67" i="29"/>
  <c r="H67" i="29"/>
  <c r="G67" i="29"/>
  <c r="F67" i="29"/>
  <c r="E67" i="29"/>
  <c r="D67" i="29"/>
  <c r="C67" i="29"/>
  <c r="B67" i="29"/>
  <c r="M66" i="29"/>
  <c r="L66" i="29"/>
  <c r="K66" i="29"/>
  <c r="J66" i="29"/>
  <c r="I66" i="29"/>
  <c r="H66" i="29"/>
  <c r="G66" i="29"/>
  <c r="F66" i="29"/>
  <c r="E66" i="29"/>
  <c r="D66" i="29"/>
  <c r="C66" i="29"/>
  <c r="B66" i="29"/>
  <c r="M65" i="29"/>
  <c r="L65" i="29"/>
  <c r="K65" i="29"/>
  <c r="J65" i="29"/>
  <c r="I65" i="29"/>
  <c r="H65" i="29"/>
  <c r="G65" i="29"/>
  <c r="F65" i="29"/>
  <c r="E65" i="29"/>
  <c r="D65" i="29"/>
  <c r="C65" i="29"/>
  <c r="B65" i="29"/>
  <c r="M64" i="29"/>
  <c r="L64" i="29"/>
  <c r="K64" i="29"/>
  <c r="J64" i="29"/>
  <c r="I64" i="29"/>
  <c r="H64" i="29"/>
  <c r="G64" i="29"/>
  <c r="F64" i="29"/>
  <c r="E64" i="29"/>
  <c r="D64" i="29"/>
  <c r="C64" i="29"/>
  <c r="B64" i="29"/>
  <c r="CT56" i="29"/>
  <c r="CS56" i="29"/>
  <c r="CR56" i="29"/>
  <c r="CQ56" i="29"/>
  <c r="CP56" i="29"/>
  <c r="CO56" i="29"/>
  <c r="CT55" i="29"/>
  <c r="CS55" i="29"/>
  <c r="CR55" i="29"/>
  <c r="CQ55" i="29"/>
  <c r="CP55" i="29"/>
  <c r="CO55" i="29"/>
  <c r="CT54" i="29"/>
  <c r="CS54" i="29"/>
  <c r="CR54" i="29"/>
  <c r="CQ54" i="29"/>
  <c r="CP54" i="29"/>
  <c r="CO54" i="29"/>
  <c r="CT53" i="29"/>
  <c r="CS53" i="29"/>
  <c r="CR53" i="29"/>
  <c r="CQ53" i="29"/>
  <c r="CP53" i="29"/>
  <c r="CO53" i="29"/>
  <c r="CT52" i="29"/>
  <c r="CS52" i="29"/>
  <c r="CR52" i="29"/>
  <c r="CQ52" i="29"/>
  <c r="CP52" i="29"/>
  <c r="CO52" i="29"/>
  <c r="CT51" i="29"/>
  <c r="CS51" i="29"/>
  <c r="CR51" i="29"/>
  <c r="CQ51" i="29"/>
  <c r="CP51" i="29"/>
  <c r="CO51" i="29"/>
  <c r="CT50" i="29"/>
  <c r="CS50" i="29"/>
  <c r="CR50" i="29"/>
  <c r="CQ50" i="29"/>
  <c r="CP50" i="29"/>
  <c r="CO50" i="29"/>
  <c r="CT49" i="29"/>
  <c r="CS49" i="29"/>
  <c r="CR49" i="29"/>
  <c r="CQ49" i="29"/>
  <c r="CP49" i="29"/>
  <c r="CO49" i="29"/>
  <c r="CT48" i="29"/>
  <c r="CS48" i="29"/>
  <c r="CR48" i="29"/>
  <c r="CQ48" i="29"/>
  <c r="CP48" i="29"/>
  <c r="CO48" i="29"/>
  <c r="CT47" i="29"/>
  <c r="CS47" i="29"/>
  <c r="CR47" i="29"/>
  <c r="CQ47" i="29"/>
  <c r="CP47" i="29"/>
  <c r="CO47" i="29"/>
  <c r="CT46" i="29"/>
  <c r="CS46" i="29"/>
  <c r="CR46" i="29"/>
  <c r="CQ46" i="29"/>
  <c r="CP46" i="29"/>
  <c r="CO46" i="29"/>
  <c r="CT45" i="29"/>
  <c r="CS45" i="29"/>
  <c r="CR45" i="29"/>
  <c r="CQ45" i="29"/>
  <c r="CP45" i="29"/>
  <c r="CO45" i="29"/>
  <c r="CT44" i="29"/>
  <c r="CS44" i="29"/>
  <c r="CR44" i="29"/>
  <c r="CQ44" i="29"/>
  <c r="CP44" i="29"/>
  <c r="CO44" i="29"/>
  <c r="BZ56" i="29"/>
  <c r="BY56" i="29"/>
  <c r="BX56" i="29"/>
  <c r="BW56" i="29"/>
  <c r="BV56" i="29"/>
  <c r="BU56" i="29"/>
  <c r="BT56" i="29"/>
  <c r="BS56" i="29"/>
  <c r="BR56" i="29"/>
  <c r="BQ56" i="29"/>
  <c r="BP56" i="29"/>
  <c r="BO56" i="29"/>
  <c r="BZ55" i="29"/>
  <c r="BY55" i="29"/>
  <c r="BX55" i="29"/>
  <c r="BW55" i="29"/>
  <c r="BV55" i="29"/>
  <c r="BU55" i="29"/>
  <c r="BT55" i="29"/>
  <c r="BS55" i="29"/>
  <c r="BR55" i="29"/>
  <c r="BQ55" i="29"/>
  <c r="BP55" i="29"/>
  <c r="BO55" i="29"/>
  <c r="BZ54" i="29"/>
  <c r="BY54" i="29"/>
  <c r="BX54" i="29"/>
  <c r="BW54" i="29"/>
  <c r="BV54" i="29"/>
  <c r="BU54" i="29"/>
  <c r="BT54" i="29"/>
  <c r="BS54" i="29"/>
  <c r="BR54" i="29"/>
  <c r="BQ54" i="29"/>
  <c r="BP54" i="29"/>
  <c r="BO54" i="29"/>
  <c r="BZ53" i="29"/>
  <c r="BY53" i="29"/>
  <c r="BX53" i="29"/>
  <c r="BW53" i="29"/>
  <c r="BV53" i="29"/>
  <c r="BU53" i="29"/>
  <c r="BT53" i="29"/>
  <c r="BS53" i="29"/>
  <c r="BR53" i="29"/>
  <c r="BQ53" i="29"/>
  <c r="BP53" i="29"/>
  <c r="BO53" i="29"/>
  <c r="BZ52" i="29"/>
  <c r="BY52" i="29"/>
  <c r="BX52" i="29"/>
  <c r="BW52" i="29"/>
  <c r="BV52" i="29"/>
  <c r="BU52" i="29"/>
  <c r="BT52" i="29"/>
  <c r="BS52" i="29"/>
  <c r="BR52" i="29"/>
  <c r="BQ52" i="29"/>
  <c r="BP52" i="29"/>
  <c r="BO52" i="29"/>
  <c r="BZ51" i="29"/>
  <c r="BY51" i="29"/>
  <c r="BX51" i="29"/>
  <c r="BW51" i="29"/>
  <c r="BV51" i="29"/>
  <c r="BU51" i="29"/>
  <c r="BT51" i="29"/>
  <c r="BS51" i="29"/>
  <c r="BR51" i="29"/>
  <c r="BQ51" i="29"/>
  <c r="BP51" i="29"/>
  <c r="BO51" i="29"/>
  <c r="BZ50" i="29"/>
  <c r="BY50" i="29"/>
  <c r="BX50" i="29"/>
  <c r="BW50" i="29"/>
  <c r="BV50" i="29"/>
  <c r="BU50" i="29"/>
  <c r="BT50" i="29"/>
  <c r="BS50" i="29"/>
  <c r="BR50" i="29"/>
  <c r="BQ50" i="29"/>
  <c r="BP50" i="29"/>
  <c r="BO50" i="29"/>
  <c r="BZ49" i="29"/>
  <c r="BY49" i="29"/>
  <c r="BX49" i="29"/>
  <c r="BW49" i="29"/>
  <c r="BV49" i="29"/>
  <c r="BU49" i="29"/>
  <c r="BT49" i="29"/>
  <c r="BS49" i="29"/>
  <c r="BR49" i="29"/>
  <c r="BQ49" i="29"/>
  <c r="BP49" i="29"/>
  <c r="BO49" i="29"/>
  <c r="BZ48" i="29"/>
  <c r="BY48" i="29"/>
  <c r="BX48" i="29"/>
  <c r="BW48" i="29"/>
  <c r="BV48" i="29"/>
  <c r="BU48" i="29"/>
  <c r="BT48" i="29"/>
  <c r="BS48" i="29"/>
  <c r="BR48" i="29"/>
  <c r="BQ48" i="29"/>
  <c r="BP48" i="29"/>
  <c r="BO48" i="29"/>
  <c r="BZ47" i="29"/>
  <c r="BY47" i="29"/>
  <c r="BX47" i="29"/>
  <c r="BW47" i="29"/>
  <c r="BV47" i="29"/>
  <c r="BU47" i="29"/>
  <c r="BT47" i="29"/>
  <c r="BS47" i="29"/>
  <c r="BR47" i="29"/>
  <c r="BQ47" i="29"/>
  <c r="BP47" i="29"/>
  <c r="BO47" i="29"/>
  <c r="BZ46" i="29"/>
  <c r="BY46" i="29"/>
  <c r="BX46" i="29"/>
  <c r="BW46" i="29"/>
  <c r="BV46" i="29"/>
  <c r="BU46" i="29"/>
  <c r="BT46" i="29"/>
  <c r="BS46" i="29"/>
  <c r="BR46" i="29"/>
  <c r="BQ46" i="29"/>
  <c r="BP46" i="29"/>
  <c r="BO46" i="29"/>
  <c r="BZ45" i="29"/>
  <c r="BY45" i="29"/>
  <c r="BX45" i="29"/>
  <c r="BW45" i="29"/>
  <c r="BV45" i="29"/>
  <c r="BU45" i="29"/>
  <c r="BT45" i="29"/>
  <c r="BS45" i="29"/>
  <c r="BR45" i="29"/>
  <c r="BQ45" i="29"/>
  <c r="BP45" i="29"/>
  <c r="BO45" i="29"/>
  <c r="BZ44" i="29"/>
  <c r="BY44" i="29"/>
  <c r="BX44" i="29"/>
  <c r="BW44" i="29"/>
  <c r="BV44" i="29"/>
  <c r="BU44" i="29"/>
  <c r="BT44" i="29"/>
  <c r="BS44" i="29"/>
  <c r="BR44" i="29"/>
  <c r="BQ44" i="29"/>
  <c r="BP44" i="29"/>
  <c r="BO44" i="29"/>
  <c r="BM56" i="29"/>
  <c r="BL56" i="29"/>
  <c r="BK56" i="29"/>
  <c r="BJ56" i="29"/>
  <c r="BI56" i="29"/>
  <c r="BH56" i="29"/>
  <c r="BG56" i="29"/>
  <c r="BF56" i="29"/>
  <c r="BE56" i="29"/>
  <c r="BD56" i="29"/>
  <c r="BC56" i="29"/>
  <c r="BB56" i="29"/>
  <c r="BM55" i="29"/>
  <c r="BL55" i="29"/>
  <c r="BK55" i="29"/>
  <c r="BJ55" i="29"/>
  <c r="BI55" i="29"/>
  <c r="BH55" i="29"/>
  <c r="BG55" i="29"/>
  <c r="BF55" i="29"/>
  <c r="BE55" i="29"/>
  <c r="BD55" i="29"/>
  <c r="BC55" i="29"/>
  <c r="BB55" i="29"/>
  <c r="BM54" i="29"/>
  <c r="BL54" i="29"/>
  <c r="BK54" i="29"/>
  <c r="BJ54" i="29"/>
  <c r="BI54" i="29"/>
  <c r="BH54" i="29"/>
  <c r="BG54" i="29"/>
  <c r="BF54" i="29"/>
  <c r="BE54" i="29"/>
  <c r="BD54" i="29"/>
  <c r="BC54" i="29"/>
  <c r="BB54" i="29"/>
  <c r="BM53" i="29"/>
  <c r="BL53" i="29"/>
  <c r="BK53" i="29"/>
  <c r="BJ53" i="29"/>
  <c r="BI53" i="29"/>
  <c r="BH53" i="29"/>
  <c r="BG53" i="29"/>
  <c r="BF53" i="29"/>
  <c r="BE53" i="29"/>
  <c r="BD53" i="29"/>
  <c r="BC53" i="29"/>
  <c r="BB53" i="29"/>
  <c r="BM52" i="29"/>
  <c r="BL52" i="29"/>
  <c r="BK52" i="29"/>
  <c r="BJ52" i="29"/>
  <c r="BI52" i="29"/>
  <c r="BH52" i="29"/>
  <c r="BG52" i="29"/>
  <c r="BF52" i="29"/>
  <c r="BE52" i="29"/>
  <c r="BD52" i="29"/>
  <c r="BC52" i="29"/>
  <c r="BB52" i="29"/>
  <c r="BM51" i="29"/>
  <c r="BL51" i="29"/>
  <c r="BK51" i="29"/>
  <c r="BJ51" i="29"/>
  <c r="BI51" i="29"/>
  <c r="BH51" i="29"/>
  <c r="BG51" i="29"/>
  <c r="BF51" i="29"/>
  <c r="BE51" i="29"/>
  <c r="BD51" i="29"/>
  <c r="BC51" i="29"/>
  <c r="BB51" i="29"/>
  <c r="BM50" i="29"/>
  <c r="BL50" i="29"/>
  <c r="BK50" i="29"/>
  <c r="BJ50" i="29"/>
  <c r="BI50" i="29"/>
  <c r="BH50" i="29"/>
  <c r="BG50" i="29"/>
  <c r="BF50" i="29"/>
  <c r="BE50" i="29"/>
  <c r="BD50" i="29"/>
  <c r="BC50" i="29"/>
  <c r="BB50" i="29"/>
  <c r="BM49" i="29"/>
  <c r="BL49" i="29"/>
  <c r="BK49" i="29"/>
  <c r="BJ49" i="29"/>
  <c r="BI49" i="29"/>
  <c r="BH49" i="29"/>
  <c r="BG49" i="29"/>
  <c r="BF49" i="29"/>
  <c r="BE49" i="29"/>
  <c r="BD49" i="29"/>
  <c r="BC49" i="29"/>
  <c r="BB49" i="29"/>
  <c r="BM48" i="29"/>
  <c r="BL48" i="29"/>
  <c r="BK48" i="29"/>
  <c r="BJ48" i="29"/>
  <c r="BI48" i="29"/>
  <c r="BH48" i="29"/>
  <c r="BG48" i="29"/>
  <c r="BF48" i="29"/>
  <c r="BE48" i="29"/>
  <c r="BD48" i="29"/>
  <c r="BC48" i="29"/>
  <c r="BB48" i="29"/>
  <c r="BM47" i="29"/>
  <c r="BL47" i="29"/>
  <c r="BK47" i="29"/>
  <c r="BJ47" i="29"/>
  <c r="BI47" i="29"/>
  <c r="BH47" i="29"/>
  <c r="BG47" i="29"/>
  <c r="BF47" i="29"/>
  <c r="BE47" i="29"/>
  <c r="BD47" i="29"/>
  <c r="BC47" i="29"/>
  <c r="BB47" i="29"/>
  <c r="BM46" i="29"/>
  <c r="BL46" i="29"/>
  <c r="BK46" i="29"/>
  <c r="BJ46" i="29"/>
  <c r="BI46" i="29"/>
  <c r="BH46" i="29"/>
  <c r="BG46" i="29"/>
  <c r="BF46" i="29"/>
  <c r="BE46" i="29"/>
  <c r="BD46" i="29"/>
  <c r="BC46" i="29"/>
  <c r="BB46" i="29"/>
  <c r="BM45" i="29"/>
  <c r="BL45" i="29"/>
  <c r="BK45" i="29"/>
  <c r="BJ45" i="29"/>
  <c r="BI45" i="29"/>
  <c r="BH45" i="29"/>
  <c r="BG45" i="29"/>
  <c r="BF45" i="29"/>
  <c r="BE45" i="29"/>
  <c r="BD45" i="29"/>
  <c r="BC45" i="29"/>
  <c r="BB45" i="29"/>
  <c r="BM44" i="29"/>
  <c r="BL44" i="29"/>
  <c r="BK44" i="29"/>
  <c r="BJ44" i="29"/>
  <c r="BI44" i="29"/>
  <c r="BH44" i="29"/>
  <c r="BG44" i="29"/>
  <c r="BF44" i="29"/>
  <c r="BE44" i="29"/>
  <c r="BD44" i="29"/>
  <c r="BC44" i="29"/>
  <c r="BB44" i="29"/>
  <c r="AZ56" i="29"/>
  <c r="AY56" i="29"/>
  <c r="AX56" i="29"/>
  <c r="AW56" i="29"/>
  <c r="AV56" i="29"/>
  <c r="AU56" i="29"/>
  <c r="AT56" i="29"/>
  <c r="AS56" i="29"/>
  <c r="AR56" i="29"/>
  <c r="AQ56" i="29"/>
  <c r="AP56" i="29"/>
  <c r="AO56" i="29"/>
  <c r="AZ55" i="29"/>
  <c r="AY55" i="29"/>
  <c r="AX55" i="29"/>
  <c r="AW55" i="29"/>
  <c r="AV55" i="29"/>
  <c r="AU55" i="29"/>
  <c r="AT55" i="29"/>
  <c r="AS55" i="29"/>
  <c r="AR55" i="29"/>
  <c r="AQ55" i="29"/>
  <c r="AP55" i="29"/>
  <c r="AO55" i="29"/>
  <c r="AZ54" i="29"/>
  <c r="AY54" i="29"/>
  <c r="AX54" i="29"/>
  <c r="AW54" i="29"/>
  <c r="AV54" i="29"/>
  <c r="AU54" i="29"/>
  <c r="AT54" i="29"/>
  <c r="AS54" i="29"/>
  <c r="AR54" i="29"/>
  <c r="AQ54" i="29"/>
  <c r="AP54" i="29"/>
  <c r="AO54" i="29"/>
  <c r="AZ53" i="29"/>
  <c r="AY53" i="29"/>
  <c r="AX53" i="29"/>
  <c r="AW53" i="29"/>
  <c r="AV53" i="29"/>
  <c r="AU53" i="29"/>
  <c r="AT53" i="29"/>
  <c r="AS53" i="29"/>
  <c r="AR53" i="29"/>
  <c r="AQ53" i="29"/>
  <c r="AP53" i="29"/>
  <c r="AO53" i="29"/>
  <c r="AZ52" i="29"/>
  <c r="AY52" i="29"/>
  <c r="AX52" i="29"/>
  <c r="AW52" i="29"/>
  <c r="AV52" i="29"/>
  <c r="AU52" i="29"/>
  <c r="AT52" i="29"/>
  <c r="AS52" i="29"/>
  <c r="AR52" i="29"/>
  <c r="AQ52" i="29"/>
  <c r="AP52" i="29"/>
  <c r="AO52" i="29"/>
  <c r="AZ51" i="29"/>
  <c r="AY51" i="29"/>
  <c r="AX51" i="29"/>
  <c r="AW51" i="29"/>
  <c r="AV51" i="29"/>
  <c r="AU51" i="29"/>
  <c r="AT51" i="29"/>
  <c r="AS51" i="29"/>
  <c r="AR51" i="29"/>
  <c r="AQ51" i="29"/>
  <c r="AP51" i="29"/>
  <c r="AO51" i="29"/>
  <c r="AZ50" i="29"/>
  <c r="AY50" i="29"/>
  <c r="AX50" i="29"/>
  <c r="AW50" i="29"/>
  <c r="AV50" i="29"/>
  <c r="AU50" i="29"/>
  <c r="AT50" i="29"/>
  <c r="AS50" i="29"/>
  <c r="AR50" i="29"/>
  <c r="AQ50" i="29"/>
  <c r="AP50" i="29"/>
  <c r="AO50" i="29"/>
  <c r="AZ49" i="29"/>
  <c r="AY49" i="29"/>
  <c r="AX49" i="29"/>
  <c r="AW49" i="29"/>
  <c r="AV49" i="29"/>
  <c r="AU49" i="29"/>
  <c r="AT49" i="29"/>
  <c r="AS49" i="29"/>
  <c r="AR49" i="29"/>
  <c r="AQ49" i="29"/>
  <c r="AP49" i="29"/>
  <c r="AO49" i="29"/>
  <c r="AZ48" i="29"/>
  <c r="AY48" i="29"/>
  <c r="AX48" i="29"/>
  <c r="AW48" i="29"/>
  <c r="AV48" i="29"/>
  <c r="AU48" i="29"/>
  <c r="AT48" i="29"/>
  <c r="AS48" i="29"/>
  <c r="AR48" i="29"/>
  <c r="AQ48" i="29"/>
  <c r="AP48" i="29"/>
  <c r="AO48" i="29"/>
  <c r="AZ47" i="29"/>
  <c r="AY47" i="29"/>
  <c r="AX47" i="29"/>
  <c r="AW47" i="29"/>
  <c r="AV47" i="29"/>
  <c r="AU47" i="29"/>
  <c r="AT47" i="29"/>
  <c r="AS47" i="29"/>
  <c r="AR47" i="29"/>
  <c r="AQ47" i="29"/>
  <c r="AP47" i="29"/>
  <c r="AO47" i="29"/>
  <c r="AZ46" i="29"/>
  <c r="AY46" i="29"/>
  <c r="AX46" i="29"/>
  <c r="AW46" i="29"/>
  <c r="AV46" i="29"/>
  <c r="AU46" i="29"/>
  <c r="AT46" i="29"/>
  <c r="AS46" i="29"/>
  <c r="AR46" i="29"/>
  <c r="AQ46" i="29"/>
  <c r="AP46" i="29"/>
  <c r="AO46" i="29"/>
  <c r="AZ45" i="29"/>
  <c r="AY45" i="29"/>
  <c r="AX45" i="29"/>
  <c r="AW45" i="29"/>
  <c r="AV45" i="29"/>
  <c r="AU45" i="29"/>
  <c r="AT45" i="29"/>
  <c r="AS45" i="29"/>
  <c r="AR45" i="29"/>
  <c r="AQ45" i="29"/>
  <c r="AP45" i="29"/>
  <c r="AO45" i="29"/>
  <c r="AZ44" i="29"/>
  <c r="AY44" i="29"/>
  <c r="AX44" i="29"/>
  <c r="AW44" i="29"/>
  <c r="AV44" i="29"/>
  <c r="AU44" i="29"/>
  <c r="AT44" i="29"/>
  <c r="AS44" i="29"/>
  <c r="AR44" i="29"/>
  <c r="AQ44" i="29"/>
  <c r="AP44" i="29"/>
  <c r="AO44" i="29"/>
  <c r="AM56" i="29"/>
  <c r="AL56" i="29"/>
  <c r="AK56" i="29"/>
  <c r="AJ56" i="29"/>
  <c r="AI56" i="29"/>
  <c r="AH56" i="29"/>
  <c r="AG56" i="29"/>
  <c r="AF56" i="29"/>
  <c r="AE56" i="29"/>
  <c r="AD56" i="29"/>
  <c r="AC56" i="29"/>
  <c r="AB56" i="29"/>
  <c r="AM55" i="29"/>
  <c r="AL55" i="29"/>
  <c r="AK55" i="29"/>
  <c r="AJ55" i="29"/>
  <c r="AI55" i="29"/>
  <c r="AH55" i="29"/>
  <c r="AG55" i="29"/>
  <c r="AF55" i="29"/>
  <c r="AE55" i="29"/>
  <c r="AD55" i="29"/>
  <c r="AC55" i="29"/>
  <c r="AB55" i="29"/>
  <c r="AM54" i="29"/>
  <c r="AL54" i="29"/>
  <c r="AK54" i="29"/>
  <c r="AJ54" i="29"/>
  <c r="AI54" i="29"/>
  <c r="AH54" i="29"/>
  <c r="AG54" i="29"/>
  <c r="AF54" i="29"/>
  <c r="AE54" i="29"/>
  <c r="AD54" i="29"/>
  <c r="AC54" i="29"/>
  <c r="AB54" i="29"/>
  <c r="AM53" i="29"/>
  <c r="AL53" i="29"/>
  <c r="AK53" i="29"/>
  <c r="AJ53" i="29"/>
  <c r="AI53" i="29"/>
  <c r="AH53" i="29"/>
  <c r="AG53" i="29"/>
  <c r="AF53" i="29"/>
  <c r="AE53" i="29"/>
  <c r="AD53" i="29"/>
  <c r="AC53" i="29"/>
  <c r="AB53" i="29"/>
  <c r="AM52" i="29"/>
  <c r="AL52" i="29"/>
  <c r="AK52" i="29"/>
  <c r="AJ52" i="29"/>
  <c r="AI52" i="29"/>
  <c r="AH52" i="29"/>
  <c r="AG52" i="29"/>
  <c r="AF52" i="29"/>
  <c r="AE52" i="29"/>
  <c r="AD52" i="29"/>
  <c r="AC52" i="29"/>
  <c r="AB52" i="29"/>
  <c r="AM51" i="29"/>
  <c r="AL51" i="29"/>
  <c r="AK51" i="29"/>
  <c r="AJ51" i="29"/>
  <c r="AI51" i="29"/>
  <c r="AH51" i="29"/>
  <c r="AG51" i="29"/>
  <c r="AF51" i="29"/>
  <c r="AE51" i="29"/>
  <c r="AD51" i="29"/>
  <c r="AC51" i="29"/>
  <c r="AB51" i="29"/>
  <c r="AM50" i="29"/>
  <c r="AL50" i="29"/>
  <c r="AK50" i="29"/>
  <c r="AJ50" i="29"/>
  <c r="AI50" i="29"/>
  <c r="AH50" i="29"/>
  <c r="AG50" i="29"/>
  <c r="AF50" i="29"/>
  <c r="AE50" i="29"/>
  <c r="AD50" i="29"/>
  <c r="AC50" i="29"/>
  <c r="AB50" i="29"/>
  <c r="AM49" i="29"/>
  <c r="AL49" i="29"/>
  <c r="AK49" i="29"/>
  <c r="AJ49" i="29"/>
  <c r="AI49" i="29"/>
  <c r="AH49" i="29"/>
  <c r="AG49" i="29"/>
  <c r="AF49" i="29"/>
  <c r="AE49" i="29"/>
  <c r="AD49" i="29"/>
  <c r="AC49" i="29"/>
  <c r="AB49" i="29"/>
  <c r="AM48" i="29"/>
  <c r="AL48" i="29"/>
  <c r="AK48" i="29"/>
  <c r="AJ48" i="29"/>
  <c r="AI48" i="29"/>
  <c r="AH48" i="29"/>
  <c r="AG48" i="29"/>
  <c r="AF48" i="29"/>
  <c r="AE48" i="29"/>
  <c r="AD48" i="29"/>
  <c r="AC48" i="29"/>
  <c r="AB48" i="29"/>
  <c r="AM47" i="29"/>
  <c r="AL47" i="29"/>
  <c r="AK47" i="29"/>
  <c r="AJ47" i="29"/>
  <c r="AI47" i="29"/>
  <c r="AH47" i="29"/>
  <c r="AG47" i="29"/>
  <c r="AF47" i="29"/>
  <c r="AE47" i="29"/>
  <c r="AD47" i="29"/>
  <c r="AC47" i="29"/>
  <c r="AB47" i="29"/>
  <c r="AM46" i="29"/>
  <c r="AL46" i="29"/>
  <c r="AK46" i="29"/>
  <c r="AJ46" i="29"/>
  <c r="AI46" i="29"/>
  <c r="AH46" i="29"/>
  <c r="AG46" i="29"/>
  <c r="AF46" i="29"/>
  <c r="AE46" i="29"/>
  <c r="AD46" i="29"/>
  <c r="AC46" i="29"/>
  <c r="AB46" i="29"/>
  <c r="AM45" i="29"/>
  <c r="AL45" i="29"/>
  <c r="AK45" i="29"/>
  <c r="AJ45" i="29"/>
  <c r="AI45" i="29"/>
  <c r="AH45" i="29"/>
  <c r="AG45" i="29"/>
  <c r="AF45" i="29"/>
  <c r="AE45" i="29"/>
  <c r="AD45" i="29"/>
  <c r="AC45" i="29"/>
  <c r="AB45" i="29"/>
  <c r="AM44" i="29"/>
  <c r="AL44" i="29"/>
  <c r="AK44" i="29"/>
  <c r="AJ44" i="29"/>
  <c r="AI44" i="29"/>
  <c r="AH44" i="29"/>
  <c r="AG44" i="29"/>
  <c r="AF44" i="29"/>
  <c r="AE44" i="29"/>
  <c r="AD44" i="29"/>
  <c r="AC44" i="29"/>
  <c r="AB44" i="29"/>
  <c r="Z56" i="29"/>
  <c r="Y56" i="29"/>
  <c r="X56" i="29"/>
  <c r="W56" i="29"/>
  <c r="V56" i="29"/>
  <c r="U56" i="29"/>
  <c r="T56" i="29"/>
  <c r="S56" i="29"/>
  <c r="R56" i="29"/>
  <c r="Q56" i="29"/>
  <c r="P56" i="29"/>
  <c r="O56" i="29"/>
  <c r="Z55" i="29"/>
  <c r="Y55" i="29"/>
  <c r="X55" i="29"/>
  <c r="W55" i="29"/>
  <c r="V55" i="29"/>
  <c r="U55" i="29"/>
  <c r="T55" i="29"/>
  <c r="S55" i="29"/>
  <c r="R55" i="29"/>
  <c r="Q55" i="29"/>
  <c r="P55" i="29"/>
  <c r="O55" i="29"/>
  <c r="Z54" i="29"/>
  <c r="Y54" i="29"/>
  <c r="X54" i="29"/>
  <c r="W54" i="29"/>
  <c r="V54" i="29"/>
  <c r="U54" i="29"/>
  <c r="T54" i="29"/>
  <c r="S54" i="29"/>
  <c r="R54" i="29"/>
  <c r="Q54" i="29"/>
  <c r="P54" i="29"/>
  <c r="O54" i="29"/>
  <c r="Z53" i="29"/>
  <c r="Y53" i="29"/>
  <c r="X53" i="29"/>
  <c r="W53" i="29"/>
  <c r="V53" i="29"/>
  <c r="U53" i="29"/>
  <c r="T53" i="29"/>
  <c r="S53" i="29"/>
  <c r="R53" i="29"/>
  <c r="Q53" i="29"/>
  <c r="P53" i="29"/>
  <c r="O53" i="29"/>
  <c r="Z52" i="29"/>
  <c r="Y52" i="29"/>
  <c r="X52" i="29"/>
  <c r="W52" i="29"/>
  <c r="V52" i="29"/>
  <c r="U52" i="29"/>
  <c r="T52" i="29"/>
  <c r="S52" i="29"/>
  <c r="R52" i="29"/>
  <c r="Q52" i="29"/>
  <c r="P52" i="29"/>
  <c r="O52" i="29"/>
  <c r="Z51" i="29"/>
  <c r="Y51" i="29"/>
  <c r="X51" i="29"/>
  <c r="W51" i="29"/>
  <c r="V51" i="29"/>
  <c r="U51" i="29"/>
  <c r="T51" i="29"/>
  <c r="S51" i="29"/>
  <c r="R51" i="29"/>
  <c r="Q51" i="29"/>
  <c r="P51" i="29"/>
  <c r="O51" i="29"/>
  <c r="Z50" i="29"/>
  <c r="Y50" i="29"/>
  <c r="X50" i="29"/>
  <c r="W50" i="29"/>
  <c r="V50" i="29"/>
  <c r="U50" i="29"/>
  <c r="T50" i="29"/>
  <c r="S50" i="29"/>
  <c r="R50" i="29"/>
  <c r="Q50" i="29"/>
  <c r="P50" i="29"/>
  <c r="O50" i="29"/>
  <c r="Z49" i="29"/>
  <c r="Y49" i="29"/>
  <c r="X49" i="29"/>
  <c r="W49" i="29"/>
  <c r="V49" i="29"/>
  <c r="U49" i="29"/>
  <c r="T49" i="29"/>
  <c r="S49" i="29"/>
  <c r="R49" i="29"/>
  <c r="Q49" i="29"/>
  <c r="P49" i="29"/>
  <c r="O49" i="29"/>
  <c r="Z48" i="29"/>
  <c r="Y48" i="29"/>
  <c r="X48" i="29"/>
  <c r="W48" i="29"/>
  <c r="V48" i="29"/>
  <c r="U48" i="29"/>
  <c r="T48" i="29"/>
  <c r="S48" i="29"/>
  <c r="R48" i="29"/>
  <c r="Q48" i="29"/>
  <c r="P48" i="29"/>
  <c r="O48" i="29"/>
  <c r="Z47" i="29"/>
  <c r="Y47" i="29"/>
  <c r="X47" i="29"/>
  <c r="W47" i="29"/>
  <c r="V47" i="29"/>
  <c r="U47" i="29"/>
  <c r="T47" i="29"/>
  <c r="S47" i="29"/>
  <c r="R47" i="29"/>
  <c r="Q47" i="29"/>
  <c r="P47" i="29"/>
  <c r="O47" i="29"/>
  <c r="Z46" i="29"/>
  <c r="Y46" i="29"/>
  <c r="X46" i="29"/>
  <c r="W46" i="29"/>
  <c r="V46" i="29"/>
  <c r="U46" i="29"/>
  <c r="T46" i="29"/>
  <c r="S46" i="29"/>
  <c r="R46" i="29"/>
  <c r="Q46" i="29"/>
  <c r="P46" i="29"/>
  <c r="O46" i="29"/>
  <c r="Z45" i="29"/>
  <c r="Y45" i="29"/>
  <c r="X45" i="29"/>
  <c r="W45" i="29"/>
  <c r="V45" i="29"/>
  <c r="U45" i="29"/>
  <c r="T45" i="29"/>
  <c r="S45" i="29"/>
  <c r="R45" i="29"/>
  <c r="Q45" i="29"/>
  <c r="P45" i="29"/>
  <c r="O45" i="29"/>
  <c r="Z44" i="29"/>
  <c r="Y44" i="29"/>
  <c r="X44" i="29"/>
  <c r="W44" i="29"/>
  <c r="V44" i="29"/>
  <c r="U44" i="29"/>
  <c r="T44" i="29"/>
  <c r="S44" i="29"/>
  <c r="R44" i="29"/>
  <c r="Q44" i="29"/>
  <c r="P44" i="29"/>
  <c r="O44" i="29"/>
  <c r="M56" i="29"/>
  <c r="L56" i="29"/>
  <c r="K56" i="29"/>
  <c r="J56" i="29"/>
  <c r="I56" i="29"/>
  <c r="H56" i="29"/>
  <c r="G56" i="29"/>
  <c r="F56" i="29"/>
  <c r="E56" i="29"/>
  <c r="D56" i="29"/>
  <c r="C56" i="29"/>
  <c r="B56" i="29"/>
  <c r="M55" i="29"/>
  <c r="L55" i="29"/>
  <c r="K55" i="29"/>
  <c r="J55" i="29"/>
  <c r="I55" i="29"/>
  <c r="H55" i="29"/>
  <c r="G55" i="29"/>
  <c r="F55" i="29"/>
  <c r="E55" i="29"/>
  <c r="D55" i="29"/>
  <c r="C55" i="29"/>
  <c r="B55" i="29"/>
  <c r="M54" i="29"/>
  <c r="L54" i="29"/>
  <c r="K54" i="29"/>
  <c r="J54" i="29"/>
  <c r="I54" i="29"/>
  <c r="H54" i="29"/>
  <c r="G54" i="29"/>
  <c r="F54" i="29"/>
  <c r="E54" i="29"/>
  <c r="D54" i="29"/>
  <c r="C54" i="29"/>
  <c r="B54" i="29"/>
  <c r="M53" i="29"/>
  <c r="L53" i="29"/>
  <c r="K53" i="29"/>
  <c r="J53" i="29"/>
  <c r="I53" i="29"/>
  <c r="H53" i="29"/>
  <c r="G53" i="29"/>
  <c r="F53" i="29"/>
  <c r="E53" i="29"/>
  <c r="D53" i="29"/>
  <c r="C53" i="29"/>
  <c r="B53" i="29"/>
  <c r="M52" i="29"/>
  <c r="L52" i="29"/>
  <c r="K52" i="29"/>
  <c r="J52" i="29"/>
  <c r="I52" i="29"/>
  <c r="H52" i="29"/>
  <c r="G52" i="29"/>
  <c r="F52" i="29"/>
  <c r="E52" i="29"/>
  <c r="D52" i="29"/>
  <c r="C52" i="29"/>
  <c r="B52" i="29"/>
  <c r="M51" i="29"/>
  <c r="L51" i="29"/>
  <c r="K51" i="29"/>
  <c r="J51" i="29"/>
  <c r="I51" i="29"/>
  <c r="H51" i="29"/>
  <c r="G51" i="29"/>
  <c r="F51" i="29"/>
  <c r="E51" i="29"/>
  <c r="D51" i="29"/>
  <c r="C51" i="29"/>
  <c r="B51" i="29"/>
  <c r="M50" i="29"/>
  <c r="L50" i="29"/>
  <c r="K50" i="29"/>
  <c r="J50" i="29"/>
  <c r="I50" i="29"/>
  <c r="H50" i="29"/>
  <c r="G50" i="29"/>
  <c r="F50" i="29"/>
  <c r="E50" i="29"/>
  <c r="D50" i="29"/>
  <c r="C50" i="29"/>
  <c r="B50" i="29"/>
  <c r="M49" i="29"/>
  <c r="L49" i="29"/>
  <c r="K49" i="29"/>
  <c r="J49" i="29"/>
  <c r="I49" i="29"/>
  <c r="H49" i="29"/>
  <c r="G49" i="29"/>
  <c r="F49" i="29"/>
  <c r="E49" i="29"/>
  <c r="D49" i="29"/>
  <c r="C49" i="29"/>
  <c r="B49" i="29"/>
  <c r="M48" i="29"/>
  <c r="L48" i="29"/>
  <c r="K48" i="29"/>
  <c r="J48" i="29"/>
  <c r="I48" i="29"/>
  <c r="H48" i="29"/>
  <c r="G48" i="29"/>
  <c r="F48" i="29"/>
  <c r="E48" i="29"/>
  <c r="D48" i="29"/>
  <c r="C48" i="29"/>
  <c r="B48" i="29"/>
  <c r="M47" i="29"/>
  <c r="L47" i="29"/>
  <c r="K47" i="29"/>
  <c r="J47" i="29"/>
  <c r="I47" i="29"/>
  <c r="H47" i="29"/>
  <c r="G47" i="29"/>
  <c r="F47" i="29"/>
  <c r="E47" i="29"/>
  <c r="D47" i="29"/>
  <c r="C47" i="29"/>
  <c r="B47" i="29"/>
  <c r="M46" i="29"/>
  <c r="L46" i="29"/>
  <c r="K46" i="29"/>
  <c r="J46" i="29"/>
  <c r="I46" i="29"/>
  <c r="H46" i="29"/>
  <c r="G46" i="29"/>
  <c r="F46" i="29"/>
  <c r="E46" i="29"/>
  <c r="D46" i="29"/>
  <c r="C46" i="29"/>
  <c r="B46" i="29"/>
  <c r="M45" i="29"/>
  <c r="L45" i="29"/>
  <c r="K45" i="29"/>
  <c r="J45" i="29"/>
  <c r="I45" i="29"/>
  <c r="H45" i="29"/>
  <c r="G45" i="29"/>
  <c r="F45" i="29"/>
  <c r="E45" i="29"/>
  <c r="D45" i="29"/>
  <c r="C45" i="29"/>
  <c r="B45" i="29"/>
  <c r="M44" i="29"/>
  <c r="L44" i="29"/>
  <c r="K44" i="29"/>
  <c r="J44" i="29"/>
  <c r="I44" i="29"/>
  <c r="H44" i="29"/>
  <c r="G44" i="29"/>
  <c r="F44" i="29"/>
  <c r="E44" i="29"/>
  <c r="D44" i="29"/>
  <c r="C44" i="29"/>
  <c r="B44" i="29"/>
  <c r="BZ36" i="29"/>
  <c r="BY36" i="29"/>
  <c r="BX36" i="29"/>
  <c r="BW36" i="29"/>
  <c r="BV36" i="29"/>
  <c r="BU36" i="29"/>
  <c r="BT36" i="29"/>
  <c r="BS36" i="29"/>
  <c r="BR36" i="29"/>
  <c r="BQ36" i="29"/>
  <c r="BP36" i="29"/>
  <c r="BO36" i="29"/>
  <c r="BZ35" i="29"/>
  <c r="BY35" i="29"/>
  <c r="BX35" i="29"/>
  <c r="BW35" i="29"/>
  <c r="BV35" i="29"/>
  <c r="BU35" i="29"/>
  <c r="BT35" i="29"/>
  <c r="BS35" i="29"/>
  <c r="BR35" i="29"/>
  <c r="BQ35" i="29"/>
  <c r="BP35" i="29"/>
  <c r="BO35" i="29"/>
  <c r="BZ34" i="29"/>
  <c r="BY34" i="29"/>
  <c r="BX34" i="29"/>
  <c r="BW34" i="29"/>
  <c r="BV34" i="29"/>
  <c r="BU34" i="29"/>
  <c r="BT34" i="29"/>
  <c r="BS34" i="29"/>
  <c r="BR34" i="29"/>
  <c r="BQ34" i="29"/>
  <c r="BP34" i="29"/>
  <c r="BO34" i="29"/>
  <c r="BZ33" i="29"/>
  <c r="BY33" i="29"/>
  <c r="BX33" i="29"/>
  <c r="BW33" i="29"/>
  <c r="BV33" i="29"/>
  <c r="BU33" i="29"/>
  <c r="BT33" i="29"/>
  <c r="BS33" i="29"/>
  <c r="BR33" i="29"/>
  <c r="BQ33" i="29"/>
  <c r="BP33" i="29"/>
  <c r="BO33" i="29"/>
  <c r="BZ32" i="29"/>
  <c r="BY32" i="29"/>
  <c r="BX32" i="29"/>
  <c r="BW32" i="29"/>
  <c r="BV32" i="29"/>
  <c r="BU32" i="29"/>
  <c r="BT32" i="29"/>
  <c r="BS32" i="29"/>
  <c r="BR32" i="29"/>
  <c r="BQ32" i="29"/>
  <c r="BP32" i="29"/>
  <c r="BO32" i="29"/>
  <c r="BZ31" i="29"/>
  <c r="BY31" i="29"/>
  <c r="BX31" i="29"/>
  <c r="BW31" i="29"/>
  <c r="BV31" i="29"/>
  <c r="BU31" i="29"/>
  <c r="BT31" i="29"/>
  <c r="BS31" i="29"/>
  <c r="BR31" i="29"/>
  <c r="BQ31" i="29"/>
  <c r="BP31" i="29"/>
  <c r="BO31" i="29"/>
  <c r="BZ30" i="29"/>
  <c r="BY30" i="29"/>
  <c r="BX30" i="29"/>
  <c r="BW30" i="29"/>
  <c r="BV30" i="29"/>
  <c r="BU30" i="29"/>
  <c r="BT30" i="29"/>
  <c r="BS30" i="29"/>
  <c r="BR30" i="29"/>
  <c r="BQ30" i="29"/>
  <c r="BP30" i="29"/>
  <c r="BO30" i="29"/>
  <c r="BZ29" i="29"/>
  <c r="BY29" i="29"/>
  <c r="BX29" i="29"/>
  <c r="BW29" i="29"/>
  <c r="BV29" i="29"/>
  <c r="BU29" i="29"/>
  <c r="BT29" i="29"/>
  <c r="BS29" i="29"/>
  <c r="BR29" i="29"/>
  <c r="BQ29" i="29"/>
  <c r="BP29" i="29"/>
  <c r="BO29" i="29"/>
  <c r="BZ28" i="29"/>
  <c r="BY28" i="29"/>
  <c r="BX28" i="29"/>
  <c r="BW28" i="29"/>
  <c r="BV28" i="29"/>
  <c r="BU28" i="29"/>
  <c r="BT28" i="29"/>
  <c r="BS28" i="29"/>
  <c r="BR28" i="29"/>
  <c r="BQ28" i="29"/>
  <c r="BP28" i="29"/>
  <c r="BO28" i="29"/>
  <c r="BZ27" i="29"/>
  <c r="BY27" i="29"/>
  <c r="BX27" i="29"/>
  <c r="BW27" i="29"/>
  <c r="BV27" i="29"/>
  <c r="BU27" i="29"/>
  <c r="BT27" i="29"/>
  <c r="BS27" i="29"/>
  <c r="BR27" i="29"/>
  <c r="BQ27" i="29"/>
  <c r="BP27" i="29"/>
  <c r="BO27" i="29"/>
  <c r="BZ26" i="29"/>
  <c r="BY26" i="29"/>
  <c r="BX26" i="29"/>
  <c r="BW26" i="29"/>
  <c r="BV26" i="29"/>
  <c r="BU26" i="29"/>
  <c r="BT26" i="29"/>
  <c r="BS26" i="29"/>
  <c r="BR26" i="29"/>
  <c r="BQ26" i="29"/>
  <c r="BP26" i="29"/>
  <c r="BO26" i="29"/>
  <c r="BZ25" i="29"/>
  <c r="BY25" i="29"/>
  <c r="BX25" i="29"/>
  <c r="BW25" i="29"/>
  <c r="BV25" i="29"/>
  <c r="BU25" i="29"/>
  <c r="BT25" i="29"/>
  <c r="BS25" i="29"/>
  <c r="BR25" i="29"/>
  <c r="BQ25" i="29"/>
  <c r="BP25" i="29"/>
  <c r="BO25" i="29"/>
  <c r="BZ24" i="29"/>
  <c r="BY24" i="29"/>
  <c r="BX24" i="29"/>
  <c r="BW24" i="29"/>
  <c r="BV24" i="29"/>
  <c r="BU24" i="29"/>
  <c r="BT24" i="29"/>
  <c r="BS24" i="29"/>
  <c r="BR24" i="29"/>
  <c r="BQ24" i="29"/>
  <c r="BP24" i="29"/>
  <c r="BO24" i="29"/>
  <c r="BZ23" i="29"/>
  <c r="BY23" i="29"/>
  <c r="BX23" i="29"/>
  <c r="BW23" i="29"/>
  <c r="BV23" i="29"/>
  <c r="BU23" i="29"/>
  <c r="BT23" i="29"/>
  <c r="BS23" i="29"/>
  <c r="BR23" i="29"/>
  <c r="BQ23" i="29"/>
  <c r="BP23" i="29"/>
  <c r="BC23" i="29"/>
  <c r="BD23" i="29"/>
  <c r="BE23" i="29"/>
  <c r="BF23" i="29"/>
  <c r="BG23" i="29"/>
  <c r="BH23" i="29"/>
  <c r="BI23" i="29"/>
  <c r="BJ23" i="29"/>
  <c r="BK23" i="29"/>
  <c r="BL23" i="29"/>
  <c r="BM23" i="29"/>
  <c r="BC24" i="29"/>
  <c r="BD24" i="29"/>
  <c r="BE24" i="29"/>
  <c r="BF24" i="29"/>
  <c r="BG24" i="29"/>
  <c r="BH24" i="29"/>
  <c r="BI24" i="29"/>
  <c r="BJ24" i="29"/>
  <c r="BK24" i="29"/>
  <c r="BL24" i="29"/>
  <c r="BM24" i="29"/>
  <c r="BC25" i="29"/>
  <c r="BD25" i="29"/>
  <c r="BE25" i="29"/>
  <c r="BF25" i="29"/>
  <c r="BG25" i="29"/>
  <c r="BH25" i="29"/>
  <c r="BI25" i="29"/>
  <c r="BJ25" i="29"/>
  <c r="BK25" i="29"/>
  <c r="BL25" i="29"/>
  <c r="BM25" i="29"/>
  <c r="BC26" i="29"/>
  <c r="BD26" i="29"/>
  <c r="BE26" i="29"/>
  <c r="BF26" i="29"/>
  <c r="BG26" i="29"/>
  <c r="BH26" i="29"/>
  <c r="BI26" i="29"/>
  <c r="BJ26" i="29"/>
  <c r="BK26" i="29"/>
  <c r="BL26" i="29"/>
  <c r="BM26" i="29"/>
  <c r="BC27" i="29"/>
  <c r="BD27" i="29"/>
  <c r="BE27" i="29"/>
  <c r="BF27" i="29"/>
  <c r="BG27" i="29"/>
  <c r="BH27" i="29"/>
  <c r="BI27" i="29"/>
  <c r="BJ27" i="29"/>
  <c r="BK27" i="29"/>
  <c r="BL27" i="29"/>
  <c r="BM27" i="29"/>
  <c r="BC28" i="29"/>
  <c r="BD28" i="29"/>
  <c r="BE28" i="29"/>
  <c r="BF28" i="29"/>
  <c r="BG28" i="29"/>
  <c r="BH28" i="29"/>
  <c r="BI28" i="29"/>
  <c r="BJ28" i="29"/>
  <c r="BK28" i="29"/>
  <c r="BL28" i="29"/>
  <c r="BM28" i="29"/>
  <c r="BC29" i="29"/>
  <c r="BD29" i="29"/>
  <c r="BE29" i="29"/>
  <c r="BF29" i="29"/>
  <c r="BG29" i="29"/>
  <c r="BH29" i="29"/>
  <c r="BI29" i="29"/>
  <c r="BJ29" i="29"/>
  <c r="BK29" i="29"/>
  <c r="BL29" i="29"/>
  <c r="BM29" i="29"/>
  <c r="BC30" i="29"/>
  <c r="BD30" i="29"/>
  <c r="BE30" i="29"/>
  <c r="BF30" i="29"/>
  <c r="BG30" i="29"/>
  <c r="BH30" i="29"/>
  <c r="BI30" i="29"/>
  <c r="BJ30" i="29"/>
  <c r="BK30" i="29"/>
  <c r="BL30" i="29"/>
  <c r="BM30" i="29"/>
  <c r="BC31" i="29"/>
  <c r="BD31" i="29"/>
  <c r="BE31" i="29"/>
  <c r="BF31" i="29"/>
  <c r="BG31" i="29"/>
  <c r="BH31" i="29"/>
  <c r="BI31" i="29"/>
  <c r="BJ31" i="29"/>
  <c r="BK31" i="29"/>
  <c r="BL31" i="29"/>
  <c r="BM31" i="29"/>
  <c r="BC32" i="29"/>
  <c r="BD32" i="29"/>
  <c r="BE32" i="29"/>
  <c r="BF32" i="29"/>
  <c r="BG32" i="29"/>
  <c r="BH32" i="29"/>
  <c r="BI32" i="29"/>
  <c r="BJ32" i="29"/>
  <c r="BK32" i="29"/>
  <c r="BL32" i="29"/>
  <c r="BM32" i="29"/>
  <c r="BC33" i="29"/>
  <c r="BD33" i="29"/>
  <c r="BE33" i="29"/>
  <c r="BF33" i="29"/>
  <c r="BG33" i="29"/>
  <c r="BH33" i="29"/>
  <c r="BI33" i="29"/>
  <c r="BJ33" i="29"/>
  <c r="BK33" i="29"/>
  <c r="BL33" i="29"/>
  <c r="BM33" i="29"/>
  <c r="BC34" i="29"/>
  <c r="BD34" i="29"/>
  <c r="BE34" i="29"/>
  <c r="BF34" i="29"/>
  <c r="BG34" i="29"/>
  <c r="BH34" i="29"/>
  <c r="BI34" i="29"/>
  <c r="BJ34" i="29"/>
  <c r="BK34" i="29"/>
  <c r="BL34" i="29"/>
  <c r="BM34" i="29"/>
  <c r="BC35" i="29"/>
  <c r="BD35" i="29"/>
  <c r="BE35" i="29"/>
  <c r="BF35" i="29"/>
  <c r="BG35" i="29"/>
  <c r="BH35" i="29"/>
  <c r="BI35" i="29"/>
  <c r="BJ35" i="29"/>
  <c r="BK35" i="29"/>
  <c r="BL35" i="29"/>
  <c r="BM35" i="29"/>
  <c r="BC36" i="29"/>
  <c r="BD36" i="29"/>
  <c r="BE36" i="29"/>
  <c r="BF36" i="29"/>
  <c r="BG36" i="29"/>
  <c r="BH36" i="29"/>
  <c r="BI36" i="29"/>
  <c r="BJ36" i="29"/>
  <c r="BK36" i="29"/>
  <c r="BL36" i="29"/>
  <c r="BM36" i="29"/>
  <c r="BB24" i="29"/>
  <c r="BB25" i="29"/>
  <c r="BB26" i="29"/>
  <c r="BB27" i="29"/>
  <c r="BB28" i="29"/>
  <c r="BB29" i="29"/>
  <c r="BB30" i="29"/>
  <c r="BB31" i="29"/>
  <c r="BB32" i="29"/>
  <c r="BB33" i="29"/>
  <c r="BB34" i="29"/>
  <c r="BB35" i="29"/>
  <c r="BB36" i="29"/>
  <c r="AP23" i="29"/>
  <c r="AQ23" i="29"/>
  <c r="AR23" i="29"/>
  <c r="AS23" i="29"/>
  <c r="AT23" i="29"/>
  <c r="AU23" i="29"/>
  <c r="AV23" i="29"/>
  <c r="AW23" i="29"/>
  <c r="AX23" i="29"/>
  <c r="AY23" i="29"/>
  <c r="AZ23" i="29"/>
  <c r="AP24" i="29"/>
  <c r="AQ24" i="29"/>
  <c r="AR24" i="29"/>
  <c r="AS24" i="29"/>
  <c r="AT24" i="29"/>
  <c r="AU24" i="29"/>
  <c r="AV24" i="29"/>
  <c r="AW24" i="29"/>
  <c r="AX24" i="29"/>
  <c r="AY24" i="29"/>
  <c r="AZ24" i="29"/>
  <c r="AP25" i="29"/>
  <c r="AQ25" i="29"/>
  <c r="AR25" i="29"/>
  <c r="AS25" i="29"/>
  <c r="AT25" i="29"/>
  <c r="AU25" i="29"/>
  <c r="AV25" i="29"/>
  <c r="AW25" i="29"/>
  <c r="AX25" i="29"/>
  <c r="AY25" i="29"/>
  <c r="AZ25" i="29"/>
  <c r="AP26" i="29"/>
  <c r="AQ26" i="29"/>
  <c r="AR26" i="29"/>
  <c r="AS26" i="29"/>
  <c r="AT26" i="29"/>
  <c r="AU26" i="29"/>
  <c r="AV26" i="29"/>
  <c r="AW26" i="29"/>
  <c r="AX26" i="29"/>
  <c r="AY26" i="29"/>
  <c r="AZ26" i="29"/>
  <c r="AP27" i="29"/>
  <c r="AQ27" i="29"/>
  <c r="AR27" i="29"/>
  <c r="AS27" i="29"/>
  <c r="AT27" i="29"/>
  <c r="AU27" i="29"/>
  <c r="AV27" i="29"/>
  <c r="AW27" i="29"/>
  <c r="AX27" i="29"/>
  <c r="AY27" i="29"/>
  <c r="AZ27" i="29"/>
  <c r="AP28" i="29"/>
  <c r="AQ28" i="29"/>
  <c r="AR28" i="29"/>
  <c r="AS28" i="29"/>
  <c r="AT28" i="29"/>
  <c r="AU28" i="29"/>
  <c r="AV28" i="29"/>
  <c r="AW28" i="29"/>
  <c r="AX28" i="29"/>
  <c r="AY28" i="29"/>
  <c r="AZ28" i="29"/>
  <c r="AP29" i="29"/>
  <c r="AQ29" i="29"/>
  <c r="AR29" i="29"/>
  <c r="AS29" i="29"/>
  <c r="AT29" i="29"/>
  <c r="AU29" i="29"/>
  <c r="AV29" i="29"/>
  <c r="AW29" i="29"/>
  <c r="AX29" i="29"/>
  <c r="AY29" i="29"/>
  <c r="AZ29" i="29"/>
  <c r="AP30" i="29"/>
  <c r="AQ30" i="29"/>
  <c r="AR30" i="29"/>
  <c r="AS30" i="29"/>
  <c r="AT30" i="29"/>
  <c r="AU30" i="29"/>
  <c r="AV30" i="29"/>
  <c r="AW30" i="29"/>
  <c r="AX30" i="29"/>
  <c r="AY30" i="29"/>
  <c r="AZ30" i="29"/>
  <c r="AP31" i="29"/>
  <c r="AQ31" i="29"/>
  <c r="AR31" i="29"/>
  <c r="AS31" i="29"/>
  <c r="AT31" i="29"/>
  <c r="AU31" i="29"/>
  <c r="AV31" i="29"/>
  <c r="AW31" i="29"/>
  <c r="AX31" i="29"/>
  <c r="AY31" i="29"/>
  <c r="AZ31" i="29"/>
  <c r="AP32" i="29"/>
  <c r="AQ32" i="29"/>
  <c r="AR32" i="29"/>
  <c r="AS32" i="29"/>
  <c r="AT32" i="29"/>
  <c r="AU32" i="29"/>
  <c r="AV32" i="29"/>
  <c r="AW32" i="29"/>
  <c r="AX32" i="29"/>
  <c r="AY32" i="29"/>
  <c r="AZ32" i="29"/>
  <c r="AP33" i="29"/>
  <c r="AQ33" i="29"/>
  <c r="AR33" i="29"/>
  <c r="AS33" i="29"/>
  <c r="AT33" i="29"/>
  <c r="AU33" i="29"/>
  <c r="AV33" i="29"/>
  <c r="AW33" i="29"/>
  <c r="AX33" i="29"/>
  <c r="AY33" i="29"/>
  <c r="AZ33" i="29"/>
  <c r="AP34" i="29"/>
  <c r="AQ34" i="29"/>
  <c r="AR34" i="29"/>
  <c r="AS34" i="29"/>
  <c r="AT34" i="29"/>
  <c r="AU34" i="29"/>
  <c r="AV34" i="29"/>
  <c r="AW34" i="29"/>
  <c r="AX34" i="29"/>
  <c r="AY34" i="29"/>
  <c r="AZ34" i="29"/>
  <c r="AP35" i="29"/>
  <c r="AQ35" i="29"/>
  <c r="AR35" i="29"/>
  <c r="AS35" i="29"/>
  <c r="AT35" i="29"/>
  <c r="AU35" i="29"/>
  <c r="AV35" i="29"/>
  <c r="AW35" i="29"/>
  <c r="AX35" i="29"/>
  <c r="AY35" i="29"/>
  <c r="AZ35" i="29"/>
  <c r="AP36" i="29"/>
  <c r="AQ36" i="29"/>
  <c r="AR36" i="29"/>
  <c r="AS36" i="29"/>
  <c r="AT36" i="29"/>
  <c r="AU36" i="29"/>
  <c r="AV36" i="29"/>
  <c r="AW36" i="29"/>
  <c r="AX36" i="29"/>
  <c r="AY36" i="29"/>
  <c r="AZ36" i="29"/>
  <c r="AO24" i="29"/>
  <c r="AO25" i="29"/>
  <c r="AO26" i="29"/>
  <c r="AO27" i="29"/>
  <c r="AO28" i="29"/>
  <c r="AO29" i="29"/>
  <c r="AO30" i="29"/>
  <c r="AO31" i="29"/>
  <c r="AO32" i="29"/>
  <c r="AO33" i="29"/>
  <c r="AO34" i="29"/>
  <c r="AO35" i="29"/>
  <c r="AO36" i="29"/>
  <c r="AC23" i="29"/>
  <c r="AD23" i="29"/>
  <c r="AE23" i="29"/>
  <c r="AF23" i="29"/>
  <c r="AG23" i="29"/>
  <c r="AH23" i="29"/>
  <c r="AI23" i="29"/>
  <c r="AJ23" i="29"/>
  <c r="AK23" i="29"/>
  <c r="AL23" i="29"/>
  <c r="AM23" i="29"/>
  <c r="AC24" i="29"/>
  <c r="AD24" i="29"/>
  <c r="AE24" i="29"/>
  <c r="AF24" i="29"/>
  <c r="AG24" i="29"/>
  <c r="AH24" i="29"/>
  <c r="AI24" i="29"/>
  <c r="AJ24" i="29"/>
  <c r="AK24" i="29"/>
  <c r="AL24" i="29"/>
  <c r="AM24" i="29"/>
  <c r="AC25" i="29"/>
  <c r="AD25" i="29"/>
  <c r="AE25" i="29"/>
  <c r="AF25" i="29"/>
  <c r="AG25" i="29"/>
  <c r="AH25" i="29"/>
  <c r="AI25" i="29"/>
  <c r="AJ25" i="29"/>
  <c r="AK25" i="29"/>
  <c r="AL25" i="29"/>
  <c r="AM25" i="29"/>
  <c r="AC26" i="29"/>
  <c r="AD26" i="29"/>
  <c r="AE26" i="29"/>
  <c r="AF26" i="29"/>
  <c r="AG26" i="29"/>
  <c r="AH26" i="29"/>
  <c r="AI26" i="29"/>
  <c r="AJ26" i="29"/>
  <c r="AK26" i="29"/>
  <c r="AL26" i="29"/>
  <c r="AM26" i="29"/>
  <c r="AC27" i="29"/>
  <c r="AD27" i="29"/>
  <c r="AE27" i="29"/>
  <c r="AF27" i="29"/>
  <c r="AG27" i="29"/>
  <c r="AH27" i="29"/>
  <c r="AI27" i="29"/>
  <c r="AJ27" i="29"/>
  <c r="AK27" i="29"/>
  <c r="AL27" i="29"/>
  <c r="AM27" i="29"/>
  <c r="AC28" i="29"/>
  <c r="AD28" i="29"/>
  <c r="AE28" i="29"/>
  <c r="AF28" i="29"/>
  <c r="AG28" i="29"/>
  <c r="AH28" i="29"/>
  <c r="AI28" i="29"/>
  <c r="AJ28" i="29"/>
  <c r="AK28" i="29"/>
  <c r="AL28" i="29"/>
  <c r="AM28" i="29"/>
  <c r="AC29" i="29"/>
  <c r="AD29" i="29"/>
  <c r="AE29" i="29"/>
  <c r="AF29" i="29"/>
  <c r="AG29" i="29"/>
  <c r="AH29" i="29"/>
  <c r="AI29" i="29"/>
  <c r="AJ29" i="29"/>
  <c r="AK29" i="29"/>
  <c r="AL29" i="29"/>
  <c r="AM29" i="29"/>
  <c r="AC30" i="29"/>
  <c r="AD30" i="29"/>
  <c r="AE30" i="29"/>
  <c r="AF30" i="29"/>
  <c r="AG30" i="29"/>
  <c r="AH30" i="29"/>
  <c r="AI30" i="29"/>
  <c r="AJ30" i="29"/>
  <c r="AK30" i="29"/>
  <c r="AL30" i="29"/>
  <c r="AM30" i="29"/>
  <c r="AC31" i="29"/>
  <c r="AD31" i="29"/>
  <c r="AE31" i="29"/>
  <c r="AF31" i="29"/>
  <c r="AG31" i="29"/>
  <c r="AH31" i="29"/>
  <c r="AI31" i="29"/>
  <c r="AJ31" i="29"/>
  <c r="AK31" i="29"/>
  <c r="AL31" i="29"/>
  <c r="AM31" i="29"/>
  <c r="AC32" i="29"/>
  <c r="AD32" i="29"/>
  <c r="AE32" i="29"/>
  <c r="AF32" i="29"/>
  <c r="AG32" i="29"/>
  <c r="AH32" i="29"/>
  <c r="AI32" i="29"/>
  <c r="AJ32" i="29"/>
  <c r="AK32" i="29"/>
  <c r="AL32" i="29"/>
  <c r="AM32" i="29"/>
  <c r="AC33" i="29"/>
  <c r="AD33" i="29"/>
  <c r="AE33" i="29"/>
  <c r="AF33" i="29"/>
  <c r="AG33" i="29"/>
  <c r="AH33" i="29"/>
  <c r="AI33" i="29"/>
  <c r="AJ33" i="29"/>
  <c r="AK33" i="29"/>
  <c r="AL33" i="29"/>
  <c r="AM33" i="29"/>
  <c r="AC34" i="29"/>
  <c r="AD34" i="29"/>
  <c r="AE34" i="29"/>
  <c r="AF34" i="29"/>
  <c r="AG34" i="29"/>
  <c r="AH34" i="29"/>
  <c r="AI34" i="29"/>
  <c r="AJ34" i="29"/>
  <c r="AK34" i="29"/>
  <c r="AL34" i="29"/>
  <c r="AM34" i="29"/>
  <c r="AC35" i="29"/>
  <c r="AD35" i="29"/>
  <c r="AE35" i="29"/>
  <c r="AF35" i="29"/>
  <c r="AG35" i="29"/>
  <c r="AH35" i="29"/>
  <c r="AI35" i="29"/>
  <c r="AJ35" i="29"/>
  <c r="AK35" i="29"/>
  <c r="AL35" i="29"/>
  <c r="AM35" i="29"/>
  <c r="AC36" i="29"/>
  <c r="AD36" i="29"/>
  <c r="AE36" i="29"/>
  <c r="AF36" i="29"/>
  <c r="AG36" i="29"/>
  <c r="AH36" i="29"/>
  <c r="AI36" i="29"/>
  <c r="AJ36" i="29"/>
  <c r="AK36" i="29"/>
  <c r="AL36" i="29"/>
  <c r="AM36" i="29"/>
  <c r="AB24" i="29"/>
  <c r="AB25" i="29"/>
  <c r="AB26" i="29"/>
  <c r="AB27" i="29"/>
  <c r="AB28" i="29"/>
  <c r="AB29" i="29"/>
  <c r="AB30" i="29"/>
  <c r="AB31" i="29"/>
  <c r="AB32" i="29"/>
  <c r="AB33" i="29"/>
  <c r="AB34" i="29"/>
  <c r="AB35" i="29"/>
  <c r="AB36" i="29"/>
  <c r="P23" i="29"/>
  <c r="Q23" i="29"/>
  <c r="R23" i="29"/>
  <c r="S23" i="29"/>
  <c r="T23" i="29"/>
  <c r="U23" i="29"/>
  <c r="V23" i="29"/>
  <c r="W23" i="29"/>
  <c r="X23" i="29"/>
  <c r="Y23" i="29"/>
  <c r="Z23" i="29"/>
  <c r="P24" i="29"/>
  <c r="Q24" i="29"/>
  <c r="R24" i="29"/>
  <c r="S24" i="29"/>
  <c r="T24" i="29"/>
  <c r="U24" i="29"/>
  <c r="V24" i="29"/>
  <c r="W24" i="29"/>
  <c r="X24" i="29"/>
  <c r="Y24" i="29"/>
  <c r="Z24" i="29"/>
  <c r="P25" i="29"/>
  <c r="Q25" i="29"/>
  <c r="R25" i="29"/>
  <c r="S25" i="29"/>
  <c r="T25" i="29"/>
  <c r="U25" i="29"/>
  <c r="V25" i="29"/>
  <c r="W25" i="29"/>
  <c r="X25" i="29"/>
  <c r="Y25" i="29"/>
  <c r="Z25" i="29"/>
  <c r="P26" i="29"/>
  <c r="Q26" i="29"/>
  <c r="R26" i="29"/>
  <c r="S26" i="29"/>
  <c r="T26" i="29"/>
  <c r="U26" i="29"/>
  <c r="V26" i="29"/>
  <c r="W26" i="29"/>
  <c r="X26" i="29"/>
  <c r="Y26" i="29"/>
  <c r="Z26" i="29"/>
  <c r="P27" i="29"/>
  <c r="Q27" i="29"/>
  <c r="R27" i="29"/>
  <c r="S27" i="29"/>
  <c r="T27" i="29"/>
  <c r="U27" i="29"/>
  <c r="V27" i="29"/>
  <c r="W27" i="29"/>
  <c r="X27" i="29"/>
  <c r="Y27" i="29"/>
  <c r="Z27" i="29"/>
  <c r="P28" i="29"/>
  <c r="Q28" i="29"/>
  <c r="R28" i="29"/>
  <c r="S28" i="29"/>
  <c r="T28" i="29"/>
  <c r="U28" i="29"/>
  <c r="V28" i="29"/>
  <c r="W28" i="29"/>
  <c r="X28" i="29"/>
  <c r="Y28" i="29"/>
  <c r="Z28" i="29"/>
  <c r="P29" i="29"/>
  <c r="Q29" i="29"/>
  <c r="R29" i="29"/>
  <c r="S29" i="29"/>
  <c r="T29" i="29"/>
  <c r="U29" i="29"/>
  <c r="V29" i="29"/>
  <c r="W29" i="29"/>
  <c r="X29" i="29"/>
  <c r="Y29" i="29"/>
  <c r="Z29" i="29"/>
  <c r="P30" i="29"/>
  <c r="Q30" i="29"/>
  <c r="R30" i="29"/>
  <c r="S30" i="29"/>
  <c r="T30" i="29"/>
  <c r="U30" i="29"/>
  <c r="V30" i="29"/>
  <c r="W30" i="29"/>
  <c r="X30" i="29"/>
  <c r="Y30" i="29"/>
  <c r="Z30" i="29"/>
  <c r="P31" i="29"/>
  <c r="Q31" i="29"/>
  <c r="R31" i="29"/>
  <c r="S31" i="29"/>
  <c r="T31" i="29"/>
  <c r="U31" i="29"/>
  <c r="V31" i="29"/>
  <c r="W31" i="29"/>
  <c r="X31" i="29"/>
  <c r="Y31" i="29"/>
  <c r="Z31" i="29"/>
  <c r="P32" i="29"/>
  <c r="Q32" i="29"/>
  <c r="R32" i="29"/>
  <c r="S32" i="29"/>
  <c r="T32" i="29"/>
  <c r="U32" i="29"/>
  <c r="V32" i="29"/>
  <c r="W32" i="29"/>
  <c r="X32" i="29"/>
  <c r="Y32" i="29"/>
  <c r="Z32" i="29"/>
  <c r="P33" i="29"/>
  <c r="Q33" i="29"/>
  <c r="R33" i="29"/>
  <c r="S33" i="29"/>
  <c r="T33" i="29"/>
  <c r="U33" i="29"/>
  <c r="V33" i="29"/>
  <c r="W33" i="29"/>
  <c r="X33" i="29"/>
  <c r="Y33" i="29"/>
  <c r="Z33" i="29"/>
  <c r="P34" i="29"/>
  <c r="Q34" i="29"/>
  <c r="R34" i="29"/>
  <c r="S34" i="29"/>
  <c r="T34" i="29"/>
  <c r="U34" i="29"/>
  <c r="V34" i="29"/>
  <c r="W34" i="29"/>
  <c r="X34" i="29"/>
  <c r="Y34" i="29"/>
  <c r="Z34" i="29"/>
  <c r="P35" i="29"/>
  <c r="Q35" i="29"/>
  <c r="R35" i="29"/>
  <c r="S35" i="29"/>
  <c r="T35" i="29"/>
  <c r="U35" i="29"/>
  <c r="V35" i="29"/>
  <c r="W35" i="29"/>
  <c r="X35" i="29"/>
  <c r="Y35" i="29"/>
  <c r="Z35" i="29"/>
  <c r="P36" i="29"/>
  <c r="Q36" i="29"/>
  <c r="R36" i="29"/>
  <c r="S36" i="29"/>
  <c r="T36" i="29"/>
  <c r="U36" i="29"/>
  <c r="V36" i="29"/>
  <c r="W36" i="29"/>
  <c r="X36" i="29"/>
  <c r="Y36" i="29"/>
  <c r="Z36" i="29"/>
  <c r="O24" i="29"/>
  <c r="O25" i="29"/>
  <c r="O26" i="29"/>
  <c r="O27" i="29"/>
  <c r="O28" i="29"/>
  <c r="O29" i="29"/>
  <c r="O30" i="29"/>
  <c r="O31" i="29"/>
  <c r="O32" i="29"/>
  <c r="O33" i="29"/>
  <c r="O34" i="29"/>
  <c r="O35" i="29"/>
  <c r="O36" i="29"/>
  <c r="B24" i="29"/>
  <c r="C24" i="29"/>
  <c r="D24" i="29"/>
  <c r="E24" i="29"/>
  <c r="F24" i="29"/>
  <c r="G24" i="29"/>
  <c r="H24" i="29"/>
  <c r="I24" i="29"/>
  <c r="J24" i="29"/>
  <c r="K24" i="29"/>
  <c r="L24" i="29"/>
  <c r="M24" i="29"/>
  <c r="B25" i="29"/>
  <c r="C25" i="29"/>
  <c r="D25" i="29"/>
  <c r="E25" i="29"/>
  <c r="F25" i="29"/>
  <c r="G25" i="29"/>
  <c r="H25" i="29"/>
  <c r="I25" i="29"/>
  <c r="J25" i="29"/>
  <c r="K25" i="29"/>
  <c r="L25" i="29"/>
  <c r="M25" i="29"/>
  <c r="B26" i="29"/>
  <c r="C26" i="29"/>
  <c r="D26" i="29"/>
  <c r="E26" i="29"/>
  <c r="F26" i="29"/>
  <c r="G26" i="29"/>
  <c r="H26" i="29"/>
  <c r="I26" i="29"/>
  <c r="J26" i="29"/>
  <c r="K26" i="29"/>
  <c r="L26" i="29"/>
  <c r="M26" i="29"/>
  <c r="B27" i="29"/>
  <c r="C27" i="29"/>
  <c r="D27" i="29"/>
  <c r="E27" i="29"/>
  <c r="F27" i="29"/>
  <c r="G27" i="29"/>
  <c r="H27" i="29"/>
  <c r="I27" i="29"/>
  <c r="J27" i="29"/>
  <c r="K27" i="29"/>
  <c r="L27" i="29"/>
  <c r="M27" i="29"/>
  <c r="B28" i="29"/>
  <c r="C28" i="29"/>
  <c r="D28" i="29"/>
  <c r="E28" i="29"/>
  <c r="F28" i="29"/>
  <c r="G28" i="29"/>
  <c r="H28" i="29"/>
  <c r="I28" i="29"/>
  <c r="J28" i="29"/>
  <c r="K28" i="29"/>
  <c r="L28" i="29"/>
  <c r="M28" i="29"/>
  <c r="B29" i="29"/>
  <c r="C29" i="29"/>
  <c r="D29" i="29"/>
  <c r="E29" i="29"/>
  <c r="F29" i="29"/>
  <c r="G29" i="29"/>
  <c r="H29" i="29"/>
  <c r="I29" i="29"/>
  <c r="J29" i="29"/>
  <c r="K29" i="29"/>
  <c r="L29" i="29"/>
  <c r="M29" i="29"/>
  <c r="B30" i="29"/>
  <c r="C30" i="29"/>
  <c r="D30" i="29"/>
  <c r="E30" i="29"/>
  <c r="F30" i="29"/>
  <c r="G30" i="29"/>
  <c r="H30" i="29"/>
  <c r="I30" i="29"/>
  <c r="J30" i="29"/>
  <c r="K30" i="29"/>
  <c r="L30" i="29"/>
  <c r="M30" i="29"/>
  <c r="B31" i="29"/>
  <c r="C31" i="29"/>
  <c r="D31" i="29"/>
  <c r="E31" i="29"/>
  <c r="F31" i="29"/>
  <c r="G31" i="29"/>
  <c r="H31" i="29"/>
  <c r="I31" i="29"/>
  <c r="J31" i="29"/>
  <c r="K31" i="29"/>
  <c r="L31" i="29"/>
  <c r="M31" i="29"/>
  <c r="B32" i="29"/>
  <c r="C32" i="29"/>
  <c r="D32" i="29"/>
  <c r="E32" i="29"/>
  <c r="F32" i="29"/>
  <c r="G32" i="29"/>
  <c r="H32" i="29"/>
  <c r="I32" i="29"/>
  <c r="J32" i="29"/>
  <c r="K32" i="29"/>
  <c r="L32" i="29"/>
  <c r="M32" i="29"/>
  <c r="B33" i="29"/>
  <c r="C33" i="29"/>
  <c r="D33" i="29"/>
  <c r="E33" i="29"/>
  <c r="F33" i="29"/>
  <c r="G33" i="29"/>
  <c r="H33" i="29"/>
  <c r="I33" i="29"/>
  <c r="J33" i="29"/>
  <c r="K33" i="29"/>
  <c r="L33" i="29"/>
  <c r="M33" i="29"/>
  <c r="B34" i="29"/>
  <c r="C34" i="29"/>
  <c r="D34" i="29"/>
  <c r="E34" i="29"/>
  <c r="F34" i="29"/>
  <c r="G34" i="29"/>
  <c r="H34" i="29"/>
  <c r="I34" i="29"/>
  <c r="J34" i="29"/>
  <c r="K34" i="29"/>
  <c r="L34" i="29"/>
  <c r="M34" i="29"/>
  <c r="B35" i="29"/>
  <c r="C35" i="29"/>
  <c r="D35" i="29"/>
  <c r="E35" i="29"/>
  <c r="F35" i="29"/>
  <c r="G35" i="29"/>
  <c r="H35" i="29"/>
  <c r="I35" i="29"/>
  <c r="J35" i="29"/>
  <c r="K35" i="29"/>
  <c r="L35" i="29"/>
  <c r="M35" i="29"/>
  <c r="B36" i="29"/>
  <c r="C36" i="29"/>
  <c r="D36" i="29"/>
  <c r="E36" i="29"/>
  <c r="F36" i="29"/>
  <c r="G36" i="29"/>
  <c r="H36" i="29"/>
  <c r="I36" i="29"/>
  <c r="J36" i="29"/>
  <c r="K36" i="29"/>
  <c r="L36" i="29"/>
  <c r="M36" i="29"/>
  <c r="CO24" i="29"/>
  <c r="CP24" i="29"/>
  <c r="CQ24" i="29"/>
  <c r="CR24" i="29"/>
  <c r="CS24" i="29"/>
  <c r="CT24" i="29"/>
  <c r="CO25" i="29"/>
  <c r="CP25" i="29"/>
  <c r="CQ25" i="29"/>
  <c r="CR25" i="29"/>
  <c r="CS25" i="29"/>
  <c r="CT25" i="29"/>
  <c r="CO26" i="29"/>
  <c r="CP26" i="29"/>
  <c r="CQ26" i="29"/>
  <c r="CR26" i="29"/>
  <c r="CS26" i="29"/>
  <c r="CT26" i="29"/>
  <c r="CO27" i="29"/>
  <c r="CP27" i="29"/>
  <c r="CQ27" i="29"/>
  <c r="CR27" i="29"/>
  <c r="CS27" i="29"/>
  <c r="CT27" i="29"/>
  <c r="CO28" i="29"/>
  <c r="CP28" i="29"/>
  <c r="CQ28" i="29"/>
  <c r="CR28" i="29"/>
  <c r="CS28" i="29"/>
  <c r="CT28" i="29"/>
  <c r="CO29" i="29"/>
  <c r="CP29" i="29"/>
  <c r="CQ29" i="29"/>
  <c r="CR29" i="29"/>
  <c r="CS29" i="29"/>
  <c r="CT29" i="29"/>
  <c r="CO30" i="29"/>
  <c r="CP30" i="29"/>
  <c r="CQ30" i="29"/>
  <c r="CR30" i="29"/>
  <c r="CS30" i="29"/>
  <c r="CT30" i="29"/>
  <c r="CO31" i="29"/>
  <c r="CP31" i="29"/>
  <c r="CQ31" i="29"/>
  <c r="CR31" i="29"/>
  <c r="CS31" i="29"/>
  <c r="CT31" i="29"/>
  <c r="CO32" i="29"/>
  <c r="CP32" i="29"/>
  <c r="CQ32" i="29"/>
  <c r="CR32" i="29"/>
  <c r="CS32" i="29"/>
  <c r="CT32" i="29"/>
  <c r="CO33" i="29"/>
  <c r="CP33" i="29"/>
  <c r="CQ33" i="29"/>
  <c r="CR33" i="29"/>
  <c r="CS33" i="29"/>
  <c r="CT33" i="29"/>
  <c r="CO34" i="29"/>
  <c r="CP34" i="29"/>
  <c r="CQ34" i="29"/>
  <c r="CR34" i="29"/>
  <c r="CS34" i="29"/>
  <c r="CT34" i="29"/>
  <c r="CO35" i="29"/>
  <c r="CP35" i="29"/>
  <c r="CQ35" i="29"/>
  <c r="CR35" i="29"/>
  <c r="CS35" i="29"/>
  <c r="CT35" i="29"/>
  <c r="CO36" i="29"/>
  <c r="CP36" i="29"/>
  <c r="CQ36" i="29"/>
  <c r="CR36" i="29"/>
  <c r="CS36" i="29"/>
  <c r="CT36" i="29"/>
  <c r="CP23" i="29"/>
  <c r="CQ23" i="29"/>
  <c r="CR23" i="29"/>
  <c r="CS23" i="29"/>
  <c r="CT23" i="29"/>
  <c r="CO23" i="29"/>
  <c r="BO23" i="29"/>
  <c r="BB23" i="29"/>
  <c r="AO23" i="29"/>
  <c r="AB23" i="29"/>
  <c r="O23" i="29"/>
  <c r="M23" i="29"/>
  <c r="L23" i="29"/>
  <c r="K23" i="29"/>
  <c r="J23" i="29"/>
  <c r="I23" i="29"/>
  <c r="H23" i="29"/>
  <c r="G23" i="29"/>
  <c r="F23" i="29"/>
  <c r="E23" i="29"/>
  <c r="D23" i="29"/>
  <c r="C23" i="29"/>
  <c r="B23" i="29"/>
  <c r="CI23" i="29"/>
  <c r="CJ23" i="29"/>
  <c r="CV23" i="29" s="1"/>
  <c r="CK23" i="29"/>
  <c r="CL23" i="29"/>
  <c r="CX23" i="29" s="1"/>
  <c r="CM23" i="29"/>
  <c r="CN23" i="29"/>
  <c r="CU23" i="29" l="1"/>
  <c r="AN65" i="29"/>
  <c r="N23" i="29"/>
  <c r="N47" i="29"/>
  <c r="N49" i="29"/>
  <c r="N51" i="29"/>
  <c r="N55" i="29"/>
  <c r="AA44" i="29"/>
  <c r="AA48" i="29"/>
  <c r="AA50" i="29"/>
  <c r="AA52" i="29"/>
  <c r="AA56" i="29"/>
  <c r="AN45" i="29"/>
  <c r="AN51" i="29"/>
  <c r="AN53" i="29"/>
  <c r="AN55" i="29"/>
  <c r="CA44" i="29"/>
  <c r="CA46" i="29"/>
  <c r="CA48" i="29"/>
  <c r="CA54" i="29"/>
  <c r="CA56" i="29"/>
  <c r="AA69" i="29"/>
  <c r="AN75" i="29"/>
  <c r="BA74" i="29"/>
  <c r="AN74" i="29"/>
  <c r="BN73" i="29"/>
  <c r="BA72" i="29"/>
  <c r="BN71" i="29"/>
  <c r="AN71" i="29"/>
  <c r="CA52" i="29"/>
  <c r="AN77" i="29"/>
  <c r="N64" i="29"/>
  <c r="N66" i="29"/>
  <c r="N68" i="29"/>
  <c r="N70" i="29"/>
  <c r="N72" i="29"/>
  <c r="N74" i="29"/>
  <c r="AA64" i="29"/>
  <c r="AA68" i="29"/>
  <c r="AA70" i="29"/>
  <c r="AA76" i="29"/>
  <c r="AA74" i="29"/>
  <c r="BA75" i="29"/>
  <c r="AA23" i="29"/>
  <c r="N44" i="29"/>
  <c r="N46" i="29"/>
  <c r="N48" i="29"/>
  <c r="N50" i="29"/>
  <c r="N52" i="29"/>
  <c r="AA47" i="29"/>
  <c r="AA51" i="29"/>
  <c r="AA53" i="29"/>
  <c r="AA55" i="29"/>
  <c r="AN44" i="29"/>
  <c r="AN46" i="29"/>
  <c r="AN48" i="29"/>
  <c r="AN50" i="29"/>
  <c r="AN52" i="29"/>
  <c r="AN54" i="29"/>
  <c r="AN56" i="29"/>
  <c r="CA49" i="29"/>
  <c r="CA51" i="29"/>
  <c r="BA76" i="29"/>
  <c r="BA69" i="29"/>
  <c r="N56" i="29"/>
  <c r="CA55" i="29"/>
  <c r="N65" i="29"/>
  <c r="N69" i="29"/>
  <c r="N71" i="29"/>
  <c r="N73" i="29"/>
  <c r="N77" i="29"/>
  <c r="AA65" i="29"/>
  <c r="AA71" i="29"/>
  <c r="AA73" i="29"/>
  <c r="AN64" i="29"/>
  <c r="BA64" i="29"/>
  <c r="BA65" i="29"/>
  <c r="AN76" i="29"/>
  <c r="N67" i="29"/>
  <c r="N75" i="29"/>
  <c r="N76" i="29"/>
  <c r="AA67" i="29"/>
  <c r="AA75" i="29"/>
  <c r="BN64" i="29"/>
  <c r="BN74" i="29"/>
  <c r="AN72" i="29"/>
  <c r="N45" i="29"/>
  <c r="N53" i="29"/>
  <c r="AA46" i="29"/>
  <c r="AA49" i="29"/>
  <c r="CA50" i="29"/>
  <c r="AA66" i="29"/>
  <c r="BN76" i="29"/>
  <c r="BN72" i="29"/>
  <c r="AN70" i="29"/>
  <c r="AN69" i="29"/>
  <c r="AN68" i="29"/>
  <c r="AN67" i="29"/>
  <c r="AN66" i="29"/>
  <c r="BN23" i="29"/>
  <c r="AA54" i="29"/>
  <c r="BN75" i="29"/>
  <c r="AN73" i="29"/>
  <c r="BA70" i="29"/>
  <c r="BN68" i="29"/>
  <c r="BA68" i="29"/>
  <c r="BA67" i="29"/>
  <c r="AA72" i="29"/>
  <c r="BN69" i="29"/>
  <c r="BN67" i="29"/>
  <c r="CA47" i="29"/>
  <c r="BA73" i="29"/>
  <c r="BN70" i="29"/>
  <c r="N54" i="29"/>
  <c r="AA45" i="29"/>
  <c r="BA66" i="29"/>
  <c r="AN47" i="29"/>
  <c r="AN49" i="29"/>
  <c r="CA45" i="29"/>
  <c r="CA53" i="29"/>
  <c r="AA77" i="29"/>
  <c r="BA77" i="29"/>
  <c r="BN66" i="29"/>
  <c r="BA23" i="29"/>
  <c r="BN77" i="29"/>
  <c r="BA71" i="29"/>
  <c r="BN65" i="29"/>
  <c r="CA71" i="29"/>
  <c r="CA77" i="29"/>
  <c r="CA76" i="29"/>
  <c r="CA72" i="29"/>
  <c r="CA75" i="29"/>
  <c r="CA64" i="29"/>
  <c r="CA65" i="29"/>
  <c r="CA69" i="29"/>
  <c r="CA74" i="29"/>
  <c r="CA70" i="29"/>
  <c r="CA68" i="29"/>
  <c r="CA67" i="29"/>
  <c r="CA66" i="29"/>
  <c r="CA73" i="29"/>
  <c r="CA23" i="29"/>
  <c r="CB23" i="29" s="1"/>
  <c r="CZ23" i="29"/>
  <c r="CW23" i="29"/>
  <c r="CY23" i="29"/>
  <c r="AN23" i="29"/>
  <c r="CC23" i="29" l="1"/>
  <c r="CD23" i="29"/>
  <c r="CF23" i="29"/>
  <c r="CE23" i="29"/>
  <c r="DA23" i="29"/>
  <c r="DD23" i="29" s="1"/>
  <c r="DC23" i="29" l="1"/>
  <c r="DF23" i="29"/>
  <c r="DB23" i="29"/>
  <c r="DE23" i="29"/>
  <c r="DI23" i="29" s="1"/>
  <c r="DO23" i="29" s="1"/>
  <c r="DN23" i="29" l="1"/>
  <c r="DL23" i="29"/>
  <c r="DR23" i="29"/>
  <c r="DJ23" i="29"/>
  <c r="DT23" i="29"/>
  <c r="DK23" i="29"/>
  <c r="DQ23" i="29"/>
  <c r="DM23" i="29"/>
  <c r="DS23" i="29"/>
  <c r="DP23" i="29"/>
  <c r="DU23" i="29"/>
  <c r="DV23" i="29" l="1"/>
  <c r="CI36" i="14" l="1"/>
  <c r="CJ36" i="14"/>
  <c r="CK36" i="14"/>
  <c r="CL36" i="14"/>
  <c r="CM36" i="14"/>
  <c r="CN36" i="14"/>
  <c r="CI36" i="15"/>
  <c r="CJ36" i="15"/>
  <c r="CK36" i="15"/>
  <c r="CL36" i="15"/>
  <c r="CM36" i="15"/>
  <c r="CN36" i="15"/>
  <c r="CI36" i="32"/>
  <c r="CJ36" i="32"/>
  <c r="CK36" i="32"/>
  <c r="CL36" i="32"/>
  <c r="CM36" i="32"/>
  <c r="CN36" i="32"/>
  <c r="CI36" i="33"/>
  <c r="CJ36" i="33"/>
  <c r="CK36" i="33"/>
  <c r="CL36" i="33"/>
  <c r="CM36" i="33"/>
  <c r="CN36" i="33"/>
  <c r="CI36" i="34"/>
  <c r="CJ36" i="34"/>
  <c r="CK36" i="34"/>
  <c r="CL36" i="34"/>
  <c r="CM36" i="34"/>
  <c r="CN36" i="34"/>
  <c r="CI36" i="35"/>
  <c r="CJ36" i="35"/>
  <c r="CK36" i="35"/>
  <c r="CL36" i="35"/>
  <c r="CM36" i="35"/>
  <c r="CN36" i="35"/>
  <c r="CI36" i="36"/>
  <c r="CJ36" i="36"/>
  <c r="CK36" i="36"/>
  <c r="CL36" i="36"/>
  <c r="CM36" i="36"/>
  <c r="CN36" i="36"/>
  <c r="CI36" i="37"/>
  <c r="CJ36" i="37"/>
  <c r="CK36" i="37"/>
  <c r="CL36" i="37"/>
  <c r="CM36" i="37"/>
  <c r="CN36" i="37"/>
  <c r="CI36" i="38"/>
  <c r="CJ36" i="38"/>
  <c r="CK36" i="38"/>
  <c r="CL36" i="38"/>
  <c r="CM36" i="38"/>
  <c r="CN36" i="38"/>
  <c r="CI36" i="39"/>
  <c r="CJ36" i="39"/>
  <c r="CK36" i="39"/>
  <c r="CL36" i="39"/>
  <c r="CM36" i="39"/>
  <c r="CN36" i="39"/>
  <c r="CI36" i="40"/>
  <c r="CJ36" i="40"/>
  <c r="CK36" i="40"/>
  <c r="CL36" i="40"/>
  <c r="CM36" i="40"/>
  <c r="CN36" i="40"/>
  <c r="CI36" i="41"/>
  <c r="CJ36" i="41"/>
  <c r="CK36" i="41"/>
  <c r="CL36" i="41"/>
  <c r="CM36" i="41"/>
  <c r="CN36" i="41"/>
  <c r="CI36" i="42"/>
  <c r="CJ36" i="42"/>
  <c r="CK36" i="42"/>
  <c r="CL36" i="42"/>
  <c r="CM36" i="42"/>
  <c r="CN36" i="42"/>
  <c r="CI36" i="43"/>
  <c r="CJ36" i="43"/>
  <c r="CK36" i="43"/>
  <c r="CL36" i="43"/>
  <c r="CM36" i="43"/>
  <c r="CN36" i="43"/>
  <c r="CI36" i="44"/>
  <c r="CJ36" i="44"/>
  <c r="CK36" i="44"/>
  <c r="CL36" i="44"/>
  <c r="CM36" i="44"/>
  <c r="CN36" i="44"/>
  <c r="CI36" i="45"/>
  <c r="CJ36" i="45"/>
  <c r="CK36" i="45"/>
  <c r="CL36" i="45"/>
  <c r="CM36" i="45"/>
  <c r="CN36" i="45"/>
  <c r="CI36" i="46"/>
  <c r="CJ36" i="46"/>
  <c r="CK36" i="46"/>
  <c r="CL36" i="46"/>
  <c r="CM36" i="46"/>
  <c r="CN36" i="46"/>
  <c r="CI36" i="47"/>
  <c r="CJ36" i="47"/>
  <c r="CK36" i="47"/>
  <c r="CL36" i="47"/>
  <c r="CM36" i="47"/>
  <c r="CN36" i="47"/>
  <c r="CI36" i="48"/>
  <c r="CJ36" i="48"/>
  <c r="CK36" i="48"/>
  <c r="CL36" i="48"/>
  <c r="CM36" i="48"/>
  <c r="CN36" i="48"/>
  <c r="CI36" i="49"/>
  <c r="CJ36" i="49"/>
  <c r="CK36" i="49"/>
  <c r="CL36" i="49"/>
  <c r="CM36" i="49"/>
  <c r="CN36" i="49"/>
  <c r="CI36" i="29"/>
  <c r="CU36" i="29" s="1"/>
  <c r="CJ36" i="29"/>
  <c r="CV36" i="29" s="1"/>
  <c r="CK36" i="29"/>
  <c r="CW36" i="29" s="1"/>
  <c r="CL36" i="29"/>
  <c r="CX36" i="29" s="1"/>
  <c r="CM36" i="29"/>
  <c r="CY36" i="29" s="1"/>
  <c r="CN36" i="29"/>
  <c r="CZ36" i="29" s="1"/>
  <c r="CI36" i="13"/>
  <c r="CJ36" i="13"/>
  <c r="CK36" i="13"/>
  <c r="CL36" i="13"/>
  <c r="CM36" i="13"/>
  <c r="CN36" i="13"/>
  <c r="CI35" i="14"/>
  <c r="CJ35" i="14"/>
  <c r="CK35" i="14"/>
  <c r="CL35" i="14"/>
  <c r="CM35" i="14"/>
  <c r="CN35" i="14"/>
  <c r="CI35" i="15"/>
  <c r="CJ35" i="15"/>
  <c r="CK35" i="15"/>
  <c r="CL35" i="15"/>
  <c r="CM35" i="15"/>
  <c r="CN35" i="15"/>
  <c r="CI35" i="32"/>
  <c r="CJ35" i="32"/>
  <c r="CK35" i="32"/>
  <c r="CL35" i="32"/>
  <c r="CM35" i="32"/>
  <c r="CN35" i="32"/>
  <c r="CI35" i="33"/>
  <c r="CJ35" i="33"/>
  <c r="CK35" i="33"/>
  <c r="CL35" i="33"/>
  <c r="CM35" i="33"/>
  <c r="CN35" i="33"/>
  <c r="CI35" i="34"/>
  <c r="CJ35" i="34"/>
  <c r="CK35" i="34"/>
  <c r="CL35" i="34"/>
  <c r="CM35" i="34"/>
  <c r="CN35" i="34"/>
  <c r="CI35" i="35"/>
  <c r="CJ35" i="35"/>
  <c r="CK35" i="35"/>
  <c r="CL35" i="35"/>
  <c r="CM35" i="35"/>
  <c r="CN35" i="35"/>
  <c r="CI35" i="36"/>
  <c r="CJ35" i="36"/>
  <c r="CK35" i="36"/>
  <c r="CL35" i="36"/>
  <c r="CM35" i="36"/>
  <c r="CN35" i="36"/>
  <c r="CI35" i="37"/>
  <c r="CJ35" i="37"/>
  <c r="CK35" i="37"/>
  <c r="CL35" i="37"/>
  <c r="CM35" i="37"/>
  <c r="CN35" i="37"/>
  <c r="CI35" i="38"/>
  <c r="CJ35" i="38"/>
  <c r="CK35" i="38"/>
  <c r="CL35" i="38"/>
  <c r="CM35" i="38"/>
  <c r="CN35" i="38"/>
  <c r="CI35" i="39"/>
  <c r="CJ35" i="39"/>
  <c r="CK35" i="39"/>
  <c r="CL35" i="39"/>
  <c r="CM35" i="39"/>
  <c r="CN35" i="39"/>
  <c r="CI35" i="40"/>
  <c r="CJ35" i="40"/>
  <c r="CK35" i="40"/>
  <c r="CL35" i="40"/>
  <c r="CM35" i="40"/>
  <c r="CN35" i="40"/>
  <c r="CI35" i="41"/>
  <c r="CJ35" i="41"/>
  <c r="CK35" i="41"/>
  <c r="CL35" i="41"/>
  <c r="CM35" i="41"/>
  <c r="CN35" i="41"/>
  <c r="CI35" i="42"/>
  <c r="CJ35" i="42"/>
  <c r="CK35" i="42"/>
  <c r="CL35" i="42"/>
  <c r="CM35" i="42"/>
  <c r="CN35" i="42"/>
  <c r="CI35" i="43"/>
  <c r="CJ35" i="43"/>
  <c r="CK35" i="43"/>
  <c r="CL35" i="43"/>
  <c r="CM35" i="43"/>
  <c r="CN35" i="43"/>
  <c r="CI35" i="44"/>
  <c r="CJ35" i="44"/>
  <c r="CK35" i="44"/>
  <c r="CL35" i="44"/>
  <c r="CM35" i="44"/>
  <c r="CN35" i="44"/>
  <c r="CI35" i="45"/>
  <c r="CJ35" i="45"/>
  <c r="CK35" i="45"/>
  <c r="CL35" i="45"/>
  <c r="CM35" i="45"/>
  <c r="CN35" i="45"/>
  <c r="CI35" i="46"/>
  <c r="CJ35" i="46"/>
  <c r="CK35" i="46"/>
  <c r="CL35" i="46"/>
  <c r="CM35" i="46"/>
  <c r="CN35" i="46"/>
  <c r="CI35" i="47"/>
  <c r="CJ35" i="47"/>
  <c r="CK35" i="47"/>
  <c r="CL35" i="47"/>
  <c r="CM35" i="47"/>
  <c r="CN35" i="47"/>
  <c r="CI35" i="48"/>
  <c r="CJ35" i="48"/>
  <c r="CK35" i="48"/>
  <c r="CL35" i="48"/>
  <c r="CM35" i="48"/>
  <c r="CN35" i="48"/>
  <c r="CI35" i="49"/>
  <c r="CJ35" i="49"/>
  <c r="CK35" i="49"/>
  <c r="CL35" i="49"/>
  <c r="CM35" i="49"/>
  <c r="CN35" i="49"/>
  <c r="CI35" i="29"/>
  <c r="CU35" i="29" s="1"/>
  <c r="CJ35" i="29"/>
  <c r="CV35" i="29" s="1"/>
  <c r="CK35" i="29"/>
  <c r="CW35" i="29" s="1"/>
  <c r="CL35" i="29"/>
  <c r="CX35" i="29" s="1"/>
  <c r="CM35" i="29"/>
  <c r="CY35" i="29" s="1"/>
  <c r="CN35" i="29"/>
  <c r="CZ35" i="29" s="1"/>
  <c r="CI35" i="13"/>
  <c r="CJ35" i="13"/>
  <c r="CK35" i="13"/>
  <c r="CL35" i="13"/>
  <c r="CM35" i="13"/>
  <c r="CN35" i="13"/>
  <c r="BA64" i="44" l="1"/>
  <c r="AN64" i="44"/>
  <c r="N64" i="44"/>
  <c r="CA50" i="42"/>
  <c r="AN53" i="40"/>
  <c r="AN72" i="39"/>
  <c r="AN71" i="39"/>
  <c r="AN70" i="39"/>
  <c r="AN69" i="39"/>
  <c r="AN68" i="39"/>
  <c r="BA55" i="35"/>
  <c r="DI75" i="14"/>
  <c r="DJ75" i="14" s="1"/>
  <c r="DI75" i="15"/>
  <c r="DK75" i="15" s="1"/>
  <c r="DI75" i="32"/>
  <c r="DM75" i="32" s="1"/>
  <c r="DI75" i="33"/>
  <c r="DO75" i="33" s="1"/>
  <c r="DI75" i="34"/>
  <c r="DJ75" i="34" s="1"/>
  <c r="DI75" i="35"/>
  <c r="DK75" i="35" s="1"/>
  <c r="DI75" i="36"/>
  <c r="DM75" i="36" s="1"/>
  <c r="DI75" i="37"/>
  <c r="DO75" i="37" s="1"/>
  <c r="DI75" i="38"/>
  <c r="DJ75" i="38" s="1"/>
  <c r="DI75" i="39"/>
  <c r="DK75" i="39" s="1"/>
  <c r="DI75" i="40"/>
  <c r="DM75" i="40" s="1"/>
  <c r="DI75" i="41"/>
  <c r="DO75" i="41" s="1"/>
  <c r="DI75" i="42"/>
  <c r="DJ75" i="42" s="1"/>
  <c r="DI75" i="43"/>
  <c r="DK75" i="43" s="1"/>
  <c r="DI75" i="44"/>
  <c r="DM75" i="44" s="1"/>
  <c r="DI75" i="45"/>
  <c r="DO75" i="45" s="1"/>
  <c r="DI75" i="46"/>
  <c r="DJ75" i="46" s="1"/>
  <c r="DI75" i="47"/>
  <c r="DK75" i="47" s="1"/>
  <c r="DI75" i="48"/>
  <c r="DM75" i="48" s="1"/>
  <c r="DI75" i="49"/>
  <c r="DO75" i="49" s="1"/>
  <c r="DI75" i="29"/>
  <c r="DI75" i="13"/>
  <c r="DK75" i="13" s="1"/>
  <c r="CI75" i="14"/>
  <c r="CU75" i="14" s="1"/>
  <c r="CJ75" i="14"/>
  <c r="CV75" i="14" s="1"/>
  <c r="CK75" i="14"/>
  <c r="CW75" i="14" s="1"/>
  <c r="CL75" i="14"/>
  <c r="CX75" i="14" s="1"/>
  <c r="CM75" i="14"/>
  <c r="CY75" i="14" s="1"/>
  <c r="CN75" i="14"/>
  <c r="CZ75" i="14" s="1"/>
  <c r="CI75" i="15"/>
  <c r="CU75" i="15" s="1"/>
  <c r="CJ75" i="15"/>
  <c r="CV75" i="15" s="1"/>
  <c r="CK75" i="15"/>
  <c r="CW75" i="15" s="1"/>
  <c r="CL75" i="15"/>
  <c r="CX75" i="15" s="1"/>
  <c r="CM75" i="15"/>
  <c r="CY75" i="15" s="1"/>
  <c r="CN75" i="15"/>
  <c r="CZ75" i="15" s="1"/>
  <c r="CI75" i="32"/>
  <c r="CU75" i="32" s="1"/>
  <c r="CJ75" i="32"/>
  <c r="CV75" i="32" s="1"/>
  <c r="CK75" i="32"/>
  <c r="CW75" i="32" s="1"/>
  <c r="CL75" i="32"/>
  <c r="CX75" i="32" s="1"/>
  <c r="CM75" i="32"/>
  <c r="CY75" i="32" s="1"/>
  <c r="CN75" i="32"/>
  <c r="CZ75" i="32" s="1"/>
  <c r="CI75" i="33"/>
  <c r="CU75" i="33" s="1"/>
  <c r="CJ75" i="33"/>
  <c r="CV75" i="33" s="1"/>
  <c r="CK75" i="33"/>
  <c r="CW75" i="33" s="1"/>
  <c r="CL75" i="33"/>
  <c r="CX75" i="33" s="1"/>
  <c r="CM75" i="33"/>
  <c r="CY75" i="33" s="1"/>
  <c r="CN75" i="33"/>
  <c r="CZ75" i="33" s="1"/>
  <c r="CI75" i="34"/>
  <c r="CU75" i="34" s="1"/>
  <c r="CJ75" i="34"/>
  <c r="CV75" i="34" s="1"/>
  <c r="CK75" i="34"/>
  <c r="CW75" i="34" s="1"/>
  <c r="CL75" i="34"/>
  <c r="CX75" i="34" s="1"/>
  <c r="CM75" i="34"/>
  <c r="CY75" i="34" s="1"/>
  <c r="CN75" i="34"/>
  <c r="CZ75" i="34" s="1"/>
  <c r="CI75" i="35"/>
  <c r="CU75" i="35" s="1"/>
  <c r="CJ75" i="35"/>
  <c r="CV75" i="35" s="1"/>
  <c r="CK75" i="35"/>
  <c r="CW75" i="35" s="1"/>
  <c r="CL75" i="35"/>
  <c r="CX75" i="35" s="1"/>
  <c r="CM75" i="35"/>
  <c r="CY75" i="35" s="1"/>
  <c r="CN75" i="35"/>
  <c r="CZ75" i="35" s="1"/>
  <c r="CI75" i="36"/>
  <c r="CU75" i="36" s="1"/>
  <c r="CJ75" i="36"/>
  <c r="CV75" i="36" s="1"/>
  <c r="CK75" i="36"/>
  <c r="CW75" i="36" s="1"/>
  <c r="CL75" i="36"/>
  <c r="CX75" i="36" s="1"/>
  <c r="CM75" i="36"/>
  <c r="CY75" i="36" s="1"/>
  <c r="CN75" i="36"/>
  <c r="CZ75" i="36" s="1"/>
  <c r="CI75" i="37"/>
  <c r="CU75" i="37" s="1"/>
  <c r="CJ75" i="37"/>
  <c r="CV75" i="37" s="1"/>
  <c r="CK75" i="37"/>
  <c r="CW75" i="37" s="1"/>
  <c r="CL75" i="37"/>
  <c r="CX75" i="37" s="1"/>
  <c r="CM75" i="37"/>
  <c r="CY75" i="37" s="1"/>
  <c r="CN75" i="37"/>
  <c r="CZ75" i="37" s="1"/>
  <c r="CI75" i="38"/>
  <c r="CU75" i="38" s="1"/>
  <c r="CJ75" i="38"/>
  <c r="CV75" i="38" s="1"/>
  <c r="CK75" i="38"/>
  <c r="CW75" i="38" s="1"/>
  <c r="CL75" i="38"/>
  <c r="CX75" i="38" s="1"/>
  <c r="CM75" i="38"/>
  <c r="CY75" i="38" s="1"/>
  <c r="CN75" i="38"/>
  <c r="CZ75" i="38" s="1"/>
  <c r="CI75" i="39"/>
  <c r="CU75" i="39" s="1"/>
  <c r="CJ75" i="39"/>
  <c r="CV75" i="39" s="1"/>
  <c r="CK75" i="39"/>
  <c r="CW75" i="39" s="1"/>
  <c r="CL75" i="39"/>
  <c r="CX75" i="39" s="1"/>
  <c r="CM75" i="39"/>
  <c r="CY75" i="39" s="1"/>
  <c r="CN75" i="39"/>
  <c r="CZ75" i="39" s="1"/>
  <c r="CI75" i="40"/>
  <c r="CU75" i="40" s="1"/>
  <c r="CJ75" i="40"/>
  <c r="CV75" i="40" s="1"/>
  <c r="CK75" i="40"/>
  <c r="CW75" i="40" s="1"/>
  <c r="CL75" i="40"/>
  <c r="CX75" i="40" s="1"/>
  <c r="CM75" i="40"/>
  <c r="CY75" i="40" s="1"/>
  <c r="CN75" i="40"/>
  <c r="CZ75" i="40" s="1"/>
  <c r="CI75" i="41"/>
  <c r="CU75" i="41" s="1"/>
  <c r="CJ75" i="41"/>
  <c r="CV75" i="41" s="1"/>
  <c r="CK75" i="41"/>
  <c r="CW75" i="41" s="1"/>
  <c r="CL75" i="41"/>
  <c r="CX75" i="41" s="1"/>
  <c r="CM75" i="41"/>
  <c r="CY75" i="41" s="1"/>
  <c r="CN75" i="41"/>
  <c r="CZ75" i="41" s="1"/>
  <c r="CI75" i="42"/>
  <c r="CU75" i="42" s="1"/>
  <c r="CJ75" i="42"/>
  <c r="CV75" i="42" s="1"/>
  <c r="CK75" i="42"/>
  <c r="CW75" i="42" s="1"/>
  <c r="CL75" i="42"/>
  <c r="CX75" i="42" s="1"/>
  <c r="CM75" i="42"/>
  <c r="CY75" i="42" s="1"/>
  <c r="CN75" i="42"/>
  <c r="CZ75" i="42" s="1"/>
  <c r="CI75" i="43"/>
  <c r="CU75" i="43" s="1"/>
  <c r="CJ75" i="43"/>
  <c r="CV75" i="43" s="1"/>
  <c r="CK75" i="43"/>
  <c r="CW75" i="43" s="1"/>
  <c r="CL75" i="43"/>
  <c r="CX75" i="43" s="1"/>
  <c r="CM75" i="43"/>
  <c r="CY75" i="43" s="1"/>
  <c r="CN75" i="43"/>
  <c r="CZ75" i="43" s="1"/>
  <c r="CI75" i="44"/>
  <c r="CU75" i="44" s="1"/>
  <c r="CJ75" i="44"/>
  <c r="CV75" i="44" s="1"/>
  <c r="CK75" i="44"/>
  <c r="CW75" i="44" s="1"/>
  <c r="CL75" i="44"/>
  <c r="CX75" i="44" s="1"/>
  <c r="CM75" i="44"/>
  <c r="CY75" i="44" s="1"/>
  <c r="CN75" i="44"/>
  <c r="CZ75" i="44" s="1"/>
  <c r="CI75" i="45"/>
  <c r="CU75" i="45" s="1"/>
  <c r="CJ75" i="45"/>
  <c r="CV75" i="45" s="1"/>
  <c r="CK75" i="45"/>
  <c r="CW75" i="45" s="1"/>
  <c r="CL75" i="45"/>
  <c r="CX75" i="45" s="1"/>
  <c r="CM75" i="45"/>
  <c r="CY75" i="45" s="1"/>
  <c r="CN75" i="45"/>
  <c r="CZ75" i="45" s="1"/>
  <c r="CI75" i="46"/>
  <c r="CU75" i="46" s="1"/>
  <c r="CJ75" i="46"/>
  <c r="CV75" i="46" s="1"/>
  <c r="CK75" i="46"/>
  <c r="CW75" i="46" s="1"/>
  <c r="CL75" i="46"/>
  <c r="CX75" i="46" s="1"/>
  <c r="CM75" i="46"/>
  <c r="CY75" i="46" s="1"/>
  <c r="CN75" i="46"/>
  <c r="CZ75" i="46" s="1"/>
  <c r="CI75" i="47"/>
  <c r="CU75" i="47" s="1"/>
  <c r="CJ75" i="47"/>
  <c r="CV75" i="47" s="1"/>
  <c r="CK75" i="47"/>
  <c r="CW75" i="47" s="1"/>
  <c r="CL75" i="47"/>
  <c r="CX75" i="47" s="1"/>
  <c r="CM75" i="47"/>
  <c r="CY75" i="47" s="1"/>
  <c r="CN75" i="47"/>
  <c r="CZ75" i="47" s="1"/>
  <c r="CI75" i="48"/>
  <c r="CU75" i="48" s="1"/>
  <c r="CJ75" i="48"/>
  <c r="CV75" i="48" s="1"/>
  <c r="CK75" i="48"/>
  <c r="CW75" i="48" s="1"/>
  <c r="CL75" i="48"/>
  <c r="CX75" i="48" s="1"/>
  <c r="CM75" i="48"/>
  <c r="CY75" i="48" s="1"/>
  <c r="CN75" i="48"/>
  <c r="CZ75" i="48" s="1"/>
  <c r="CI75" i="49"/>
  <c r="CU75" i="49" s="1"/>
  <c r="CJ75" i="49"/>
  <c r="CV75" i="49" s="1"/>
  <c r="DA75" i="49" s="1"/>
  <c r="CK75" i="49"/>
  <c r="CW75" i="49" s="1"/>
  <c r="CL75" i="49"/>
  <c r="CX75" i="49" s="1"/>
  <c r="CM75" i="49"/>
  <c r="CY75" i="49" s="1"/>
  <c r="CN75" i="49"/>
  <c r="CZ75" i="49" s="1"/>
  <c r="CI75" i="29"/>
  <c r="CU75" i="29" s="1"/>
  <c r="CJ75" i="29"/>
  <c r="CV75" i="29" s="1"/>
  <c r="CK75" i="29"/>
  <c r="CW75" i="29" s="1"/>
  <c r="CL75" i="29"/>
  <c r="CX75" i="29" s="1"/>
  <c r="CM75" i="29"/>
  <c r="CY75" i="29" s="1"/>
  <c r="CN75" i="29"/>
  <c r="CZ75" i="29" s="1"/>
  <c r="CI75" i="13"/>
  <c r="CU75" i="13" s="1"/>
  <c r="CJ75" i="13"/>
  <c r="CV75" i="13" s="1"/>
  <c r="CK75" i="13"/>
  <c r="CW75" i="13" s="1"/>
  <c r="CL75" i="13"/>
  <c r="CX75" i="13" s="1"/>
  <c r="CM75" i="13"/>
  <c r="CY75" i="13" s="1"/>
  <c r="CN75" i="13"/>
  <c r="CZ75" i="13" s="1"/>
  <c r="CB75" i="14"/>
  <c r="CC75" i="14"/>
  <c r="CF75" i="14"/>
  <c r="CB75" i="15"/>
  <c r="CB75" i="32"/>
  <c r="CF75" i="36"/>
  <c r="CE75" i="37"/>
  <c r="CF75" i="38"/>
  <c r="CB75" i="39"/>
  <c r="CC75" i="39"/>
  <c r="CF75" i="39"/>
  <c r="CB75" i="40"/>
  <c r="CC75" i="40"/>
  <c r="CD75" i="43"/>
  <c r="CE75" i="49"/>
  <c r="CB75" i="29"/>
  <c r="CC75" i="29"/>
  <c r="CD75" i="29"/>
  <c r="CE75" i="29"/>
  <c r="CF75" i="29"/>
  <c r="CE75" i="13"/>
  <c r="CF75" i="13"/>
  <c r="CA75" i="14"/>
  <c r="CD75" i="14" s="1"/>
  <c r="CA75" i="15"/>
  <c r="CD75" i="15" s="1"/>
  <c r="CA75" i="32"/>
  <c r="CC75" i="32" s="1"/>
  <c r="CA75" i="33"/>
  <c r="CB75" i="33" s="1"/>
  <c r="CA75" i="34"/>
  <c r="CB75" i="34" s="1"/>
  <c r="CA75" i="35"/>
  <c r="CB75" i="35" s="1"/>
  <c r="CA75" i="36"/>
  <c r="CB75" i="36" s="1"/>
  <c r="CA75" i="37"/>
  <c r="CB75" i="37" s="1"/>
  <c r="CA75" i="38"/>
  <c r="CB75" i="38" s="1"/>
  <c r="CA75" i="39"/>
  <c r="CD75" i="39" s="1"/>
  <c r="CA75" i="40"/>
  <c r="CD75" i="40" s="1"/>
  <c r="CA75" i="41"/>
  <c r="CB75" i="41" s="1"/>
  <c r="CA75" i="42"/>
  <c r="CB75" i="42" s="1"/>
  <c r="CA75" i="43"/>
  <c r="CB75" i="43" s="1"/>
  <c r="CA75" i="44"/>
  <c r="CB75" i="44" s="1"/>
  <c r="CA75" i="45"/>
  <c r="CB75" i="45" s="1"/>
  <c r="CA75" i="46"/>
  <c r="CB75" i="46" s="1"/>
  <c r="CA75" i="47"/>
  <c r="CB75" i="47" s="1"/>
  <c r="CA75" i="48"/>
  <c r="CB75" i="48" s="1"/>
  <c r="CA75" i="49"/>
  <c r="CB75" i="49" s="1"/>
  <c r="CA75" i="13"/>
  <c r="CB75" i="13" s="1"/>
  <c r="BN75" i="14"/>
  <c r="BN75" i="15"/>
  <c r="BN75" i="32"/>
  <c r="BN75" i="33"/>
  <c r="BN75" i="34"/>
  <c r="BN75" i="35"/>
  <c r="BN75" i="36"/>
  <c r="BN75" i="37"/>
  <c r="BN75" i="38"/>
  <c r="BN75" i="39"/>
  <c r="BN75" i="40"/>
  <c r="BN75" i="41"/>
  <c r="BN75" i="42"/>
  <c r="BN75" i="43"/>
  <c r="BN75" i="44"/>
  <c r="BN75" i="45"/>
  <c r="BN75" i="46"/>
  <c r="BN75" i="47"/>
  <c r="BN75" i="48"/>
  <c r="BN75" i="49"/>
  <c r="BN75" i="13"/>
  <c r="BA75" i="14"/>
  <c r="BA75" i="15"/>
  <c r="BA75" i="32"/>
  <c r="BA75" i="33"/>
  <c r="BA75" i="34"/>
  <c r="BA75" i="35"/>
  <c r="BA75" i="36"/>
  <c r="BA75" i="37"/>
  <c r="BA75" i="38"/>
  <c r="BA75" i="39"/>
  <c r="BA75" i="40"/>
  <c r="BA75" i="41"/>
  <c r="BA75" i="42"/>
  <c r="BA75" i="43"/>
  <c r="BA75" i="44"/>
  <c r="BA75" i="45"/>
  <c r="BA75" i="46"/>
  <c r="BA75" i="47"/>
  <c r="BA75" i="48"/>
  <c r="BA75" i="49"/>
  <c r="BA75" i="13"/>
  <c r="AN75" i="14"/>
  <c r="AN75" i="15"/>
  <c r="AN75" i="32"/>
  <c r="AN75" i="33"/>
  <c r="AN75" i="34"/>
  <c r="AN75" i="35"/>
  <c r="AN75" i="36"/>
  <c r="AN75" i="37"/>
  <c r="AN75" i="38"/>
  <c r="AN75" i="39"/>
  <c r="AN75" i="40"/>
  <c r="AN75" i="41"/>
  <c r="AN75" i="42"/>
  <c r="AN75" i="43"/>
  <c r="AN75" i="44"/>
  <c r="AN75" i="45"/>
  <c r="AN75" i="46"/>
  <c r="AN75" i="47"/>
  <c r="AN75" i="48"/>
  <c r="AN75" i="49"/>
  <c r="AN75" i="13"/>
  <c r="AA75" i="14"/>
  <c r="AA75" i="15"/>
  <c r="AA75" i="32"/>
  <c r="AA75" i="33"/>
  <c r="AA75" i="34"/>
  <c r="AA75" i="35"/>
  <c r="AA75" i="36"/>
  <c r="AA75" i="37"/>
  <c r="AA75" i="38"/>
  <c r="AA75" i="39"/>
  <c r="AA75" i="40"/>
  <c r="AA75" i="41"/>
  <c r="AA75" i="42"/>
  <c r="AA75" i="43"/>
  <c r="AA75" i="44"/>
  <c r="AA75" i="45"/>
  <c r="AA75" i="46"/>
  <c r="AA75" i="47"/>
  <c r="AA75" i="48"/>
  <c r="AA75" i="49"/>
  <c r="AA75" i="13"/>
  <c r="AA74" i="14"/>
  <c r="AA74" i="15"/>
  <c r="AA74" i="32"/>
  <c r="AA74" i="33"/>
  <c r="AA74" i="34"/>
  <c r="AA74" i="35"/>
  <c r="AA74" i="36"/>
  <c r="AA74" i="37"/>
  <c r="AA74" i="38"/>
  <c r="AA74" i="39"/>
  <c r="AA74" i="40"/>
  <c r="AA74" i="41"/>
  <c r="AA74" i="42"/>
  <c r="AA74" i="43"/>
  <c r="AA74" i="44"/>
  <c r="AA74" i="45"/>
  <c r="AA74" i="46"/>
  <c r="AA74" i="47"/>
  <c r="AA74" i="48"/>
  <c r="AA74" i="49"/>
  <c r="AA74" i="13"/>
  <c r="CI69" i="14"/>
  <c r="CU69" i="14" s="1"/>
  <c r="CJ69" i="14"/>
  <c r="CV69" i="14" s="1"/>
  <c r="CK69" i="14"/>
  <c r="CW69" i="14" s="1"/>
  <c r="CL69" i="14"/>
  <c r="CX69" i="14" s="1"/>
  <c r="CM69" i="14"/>
  <c r="CY69" i="14" s="1"/>
  <c r="CN69" i="14"/>
  <c r="CZ69" i="14" s="1"/>
  <c r="CI69" i="15"/>
  <c r="CU69" i="15" s="1"/>
  <c r="CJ69" i="15"/>
  <c r="CV69" i="15" s="1"/>
  <c r="CK69" i="15"/>
  <c r="CW69" i="15" s="1"/>
  <c r="CL69" i="15"/>
  <c r="CX69" i="15" s="1"/>
  <c r="CM69" i="15"/>
  <c r="CY69" i="15" s="1"/>
  <c r="CN69" i="15"/>
  <c r="CZ69" i="15" s="1"/>
  <c r="CI69" i="32"/>
  <c r="CU69" i="32" s="1"/>
  <c r="CJ69" i="32"/>
  <c r="CV69" i="32" s="1"/>
  <c r="CK69" i="32"/>
  <c r="CW69" i="32" s="1"/>
  <c r="CL69" i="32"/>
  <c r="CX69" i="32" s="1"/>
  <c r="CM69" i="32"/>
  <c r="CY69" i="32" s="1"/>
  <c r="CN69" i="32"/>
  <c r="CZ69" i="32" s="1"/>
  <c r="CI69" i="33"/>
  <c r="CU69" i="33" s="1"/>
  <c r="CJ69" i="33"/>
  <c r="CV69" i="33" s="1"/>
  <c r="CK69" i="33"/>
  <c r="CW69" i="33" s="1"/>
  <c r="CL69" i="33"/>
  <c r="CX69" i="33" s="1"/>
  <c r="CM69" i="33"/>
  <c r="CY69" i="33" s="1"/>
  <c r="CN69" i="33"/>
  <c r="CZ69" i="33" s="1"/>
  <c r="CI69" i="34"/>
  <c r="CU69" i="34" s="1"/>
  <c r="CJ69" i="34"/>
  <c r="CV69" i="34" s="1"/>
  <c r="CK69" i="34"/>
  <c r="CW69" i="34" s="1"/>
  <c r="CL69" i="34"/>
  <c r="CX69" i="34" s="1"/>
  <c r="CM69" i="34"/>
  <c r="CY69" i="34" s="1"/>
  <c r="CN69" i="34"/>
  <c r="CZ69" i="34" s="1"/>
  <c r="CI69" i="35"/>
  <c r="CU69" i="35" s="1"/>
  <c r="CJ69" i="35"/>
  <c r="CV69" i="35" s="1"/>
  <c r="CK69" i="35"/>
  <c r="CW69" i="35" s="1"/>
  <c r="CL69" i="35"/>
  <c r="CX69" i="35" s="1"/>
  <c r="CM69" i="35"/>
  <c r="CY69" i="35" s="1"/>
  <c r="CN69" i="35"/>
  <c r="CZ69" i="35" s="1"/>
  <c r="CI69" i="36"/>
  <c r="CU69" i="36" s="1"/>
  <c r="CJ69" i="36"/>
  <c r="CV69" i="36" s="1"/>
  <c r="CK69" i="36"/>
  <c r="CW69" i="36" s="1"/>
  <c r="CL69" i="36"/>
  <c r="CX69" i="36" s="1"/>
  <c r="CM69" i="36"/>
  <c r="CY69" i="36" s="1"/>
  <c r="CN69" i="36"/>
  <c r="CZ69" i="36" s="1"/>
  <c r="CI69" i="37"/>
  <c r="CU69" i="37" s="1"/>
  <c r="CJ69" i="37"/>
  <c r="CV69" i="37" s="1"/>
  <c r="CK69" i="37"/>
  <c r="CW69" i="37" s="1"/>
  <c r="CL69" i="37"/>
  <c r="CX69" i="37" s="1"/>
  <c r="CM69" i="37"/>
  <c r="CY69" i="37" s="1"/>
  <c r="CN69" i="37"/>
  <c r="CZ69" i="37" s="1"/>
  <c r="CI69" i="38"/>
  <c r="CU69" i="38" s="1"/>
  <c r="CJ69" i="38"/>
  <c r="CV69" i="38" s="1"/>
  <c r="CK69" i="38"/>
  <c r="CW69" i="38" s="1"/>
  <c r="CL69" i="38"/>
  <c r="CX69" i="38" s="1"/>
  <c r="CM69" i="38"/>
  <c r="CY69" i="38" s="1"/>
  <c r="CN69" i="38"/>
  <c r="CZ69" i="38" s="1"/>
  <c r="CI69" i="39"/>
  <c r="CU69" i="39" s="1"/>
  <c r="CJ69" i="39"/>
  <c r="CV69" i="39" s="1"/>
  <c r="CK69" i="39"/>
  <c r="CW69" i="39" s="1"/>
  <c r="CL69" i="39"/>
  <c r="CX69" i="39" s="1"/>
  <c r="CM69" i="39"/>
  <c r="CY69" i="39" s="1"/>
  <c r="CN69" i="39"/>
  <c r="CZ69" i="39" s="1"/>
  <c r="CI69" i="40"/>
  <c r="CU69" i="40" s="1"/>
  <c r="CJ69" i="40"/>
  <c r="CV69" i="40" s="1"/>
  <c r="CK69" i="40"/>
  <c r="CW69" i="40" s="1"/>
  <c r="CL69" i="40"/>
  <c r="CX69" i="40" s="1"/>
  <c r="CM69" i="40"/>
  <c r="CY69" i="40" s="1"/>
  <c r="CN69" i="40"/>
  <c r="CZ69" i="40" s="1"/>
  <c r="CI69" i="41"/>
  <c r="CU69" i="41" s="1"/>
  <c r="CJ69" i="41"/>
  <c r="CV69" i="41" s="1"/>
  <c r="CK69" i="41"/>
  <c r="CW69" i="41" s="1"/>
  <c r="CL69" i="41"/>
  <c r="CX69" i="41" s="1"/>
  <c r="CM69" i="41"/>
  <c r="CY69" i="41" s="1"/>
  <c r="CN69" i="41"/>
  <c r="CZ69" i="41" s="1"/>
  <c r="CI69" i="42"/>
  <c r="CU69" i="42" s="1"/>
  <c r="CJ69" i="42"/>
  <c r="CV69" i="42" s="1"/>
  <c r="CK69" i="42"/>
  <c r="CW69" i="42" s="1"/>
  <c r="CL69" i="42"/>
  <c r="CX69" i="42" s="1"/>
  <c r="CM69" i="42"/>
  <c r="CY69" i="42" s="1"/>
  <c r="CN69" i="42"/>
  <c r="CZ69" i="42" s="1"/>
  <c r="CI69" i="43"/>
  <c r="CU69" i="43" s="1"/>
  <c r="CJ69" i="43"/>
  <c r="CV69" i="43" s="1"/>
  <c r="CK69" i="43"/>
  <c r="CW69" i="43" s="1"/>
  <c r="CL69" i="43"/>
  <c r="CX69" i="43" s="1"/>
  <c r="CM69" i="43"/>
  <c r="CY69" i="43" s="1"/>
  <c r="CN69" i="43"/>
  <c r="CZ69" i="43" s="1"/>
  <c r="CI69" i="44"/>
  <c r="CU69" i="44" s="1"/>
  <c r="CJ69" i="44"/>
  <c r="CV69" i="44" s="1"/>
  <c r="CK69" i="44"/>
  <c r="CW69" i="44" s="1"/>
  <c r="CL69" i="44"/>
  <c r="CX69" i="44" s="1"/>
  <c r="CM69" i="44"/>
  <c r="CY69" i="44" s="1"/>
  <c r="CN69" i="44"/>
  <c r="CZ69" i="44" s="1"/>
  <c r="CI69" i="45"/>
  <c r="CU69" i="45" s="1"/>
  <c r="CJ69" i="45"/>
  <c r="CV69" i="45" s="1"/>
  <c r="CK69" i="45"/>
  <c r="CW69" i="45" s="1"/>
  <c r="CL69" i="45"/>
  <c r="CX69" i="45" s="1"/>
  <c r="CM69" i="45"/>
  <c r="CY69" i="45" s="1"/>
  <c r="CN69" i="45"/>
  <c r="CZ69" i="45" s="1"/>
  <c r="CI69" i="46"/>
  <c r="CU69" i="46" s="1"/>
  <c r="CJ69" i="46"/>
  <c r="CV69" i="46" s="1"/>
  <c r="CK69" i="46"/>
  <c r="CW69" i="46" s="1"/>
  <c r="CL69" i="46"/>
  <c r="CX69" i="46" s="1"/>
  <c r="CM69" i="46"/>
  <c r="CY69" i="46" s="1"/>
  <c r="CN69" i="46"/>
  <c r="CZ69" i="46" s="1"/>
  <c r="CI69" i="47"/>
  <c r="CU69" i="47" s="1"/>
  <c r="CJ69" i="47"/>
  <c r="CV69" i="47" s="1"/>
  <c r="CK69" i="47"/>
  <c r="CW69" i="47" s="1"/>
  <c r="CL69" i="47"/>
  <c r="CX69" i="47" s="1"/>
  <c r="CM69" i="47"/>
  <c r="CY69" i="47" s="1"/>
  <c r="CN69" i="47"/>
  <c r="CZ69" i="47" s="1"/>
  <c r="CI69" i="48"/>
  <c r="CU69" i="48" s="1"/>
  <c r="CJ69" i="48"/>
  <c r="CV69" i="48" s="1"/>
  <c r="CK69" i="48"/>
  <c r="CW69" i="48" s="1"/>
  <c r="CL69" i="48"/>
  <c r="CX69" i="48" s="1"/>
  <c r="CM69" i="48"/>
  <c r="CY69" i="48" s="1"/>
  <c r="CN69" i="48"/>
  <c r="CZ69" i="48" s="1"/>
  <c r="CI69" i="49"/>
  <c r="CU69" i="49" s="1"/>
  <c r="CJ69" i="49"/>
  <c r="CV69" i="49" s="1"/>
  <c r="CK69" i="49"/>
  <c r="CW69" i="49" s="1"/>
  <c r="CL69" i="49"/>
  <c r="CX69" i="49" s="1"/>
  <c r="CM69" i="49"/>
  <c r="CY69" i="49" s="1"/>
  <c r="CN69" i="49"/>
  <c r="CZ69" i="49" s="1"/>
  <c r="CI69" i="29"/>
  <c r="CU69" i="29" s="1"/>
  <c r="CJ69" i="29"/>
  <c r="CV69" i="29" s="1"/>
  <c r="CK69" i="29"/>
  <c r="CW69" i="29" s="1"/>
  <c r="CL69" i="29"/>
  <c r="CX69" i="29" s="1"/>
  <c r="CM69" i="29"/>
  <c r="CY69" i="29" s="1"/>
  <c r="CN69" i="29"/>
  <c r="CZ69" i="29" s="1"/>
  <c r="CI69" i="13"/>
  <c r="CU69" i="13" s="1"/>
  <c r="CJ69" i="13"/>
  <c r="CV69" i="13" s="1"/>
  <c r="CK69" i="13"/>
  <c r="CW69" i="13" s="1"/>
  <c r="CL69" i="13"/>
  <c r="CX69" i="13" s="1"/>
  <c r="CM69" i="13"/>
  <c r="CY69" i="13" s="1"/>
  <c r="CN69" i="13"/>
  <c r="CZ69" i="13" s="1"/>
  <c r="CE69" i="14"/>
  <c r="CF69" i="14"/>
  <c r="CB69" i="32"/>
  <c r="CE69" i="32"/>
  <c r="CD69" i="33"/>
  <c r="CC69" i="34"/>
  <c r="CC69" i="38"/>
  <c r="CC69" i="39"/>
  <c r="CD69" i="39"/>
  <c r="CF69" i="40"/>
  <c r="CB69" i="43"/>
  <c r="CF69" i="43"/>
  <c r="CE69" i="44"/>
  <c r="CF69" i="46"/>
  <c r="CB69" i="47"/>
  <c r="CF69" i="48"/>
  <c r="CB69" i="49"/>
  <c r="CB69" i="29"/>
  <c r="CC69" i="29"/>
  <c r="CD69" i="29"/>
  <c r="CE69" i="29"/>
  <c r="CF69" i="29"/>
  <c r="CE69" i="13"/>
  <c r="CA69" i="14"/>
  <c r="CB69" i="14" s="1"/>
  <c r="CA69" i="15"/>
  <c r="CB69" i="15" s="1"/>
  <c r="CA69" i="32"/>
  <c r="CF69" i="32" s="1"/>
  <c r="CA69" i="33"/>
  <c r="CB69" i="33" s="1"/>
  <c r="CA69" i="34"/>
  <c r="CD69" i="34" s="1"/>
  <c r="CA69" i="35"/>
  <c r="CB69" i="35" s="1"/>
  <c r="CA69" i="36"/>
  <c r="CE69" i="36" s="1"/>
  <c r="CA69" i="37"/>
  <c r="CE69" i="37" s="1"/>
  <c r="CA69" i="38"/>
  <c r="CE69" i="38" s="1"/>
  <c r="CA69" i="39"/>
  <c r="CB69" i="39" s="1"/>
  <c r="CA69" i="40"/>
  <c r="CB69" i="40" s="1"/>
  <c r="CA69" i="41"/>
  <c r="CB69" i="41" s="1"/>
  <c r="CA69" i="42"/>
  <c r="CB69" i="42" s="1"/>
  <c r="CA69" i="43"/>
  <c r="CD69" i="43" s="1"/>
  <c r="CA69" i="44"/>
  <c r="CF69" i="44" s="1"/>
  <c r="CA69" i="45"/>
  <c r="CB69" i="45" s="1"/>
  <c r="CA69" i="46"/>
  <c r="CB69" i="46" s="1"/>
  <c r="CA69" i="47"/>
  <c r="CC69" i="47" s="1"/>
  <c r="CA69" i="48"/>
  <c r="CB69" i="48" s="1"/>
  <c r="CA69" i="49"/>
  <c r="CC69" i="49" s="1"/>
  <c r="CA69" i="13"/>
  <c r="CF69" i="13" s="1"/>
  <c r="BN69" i="14"/>
  <c r="BN69" i="15"/>
  <c r="BN69" i="32"/>
  <c r="BN69" i="33"/>
  <c r="BN69" i="34"/>
  <c r="BN69" i="35"/>
  <c r="BN69" i="36"/>
  <c r="BN69" i="37"/>
  <c r="BN69" i="38"/>
  <c r="BN69" i="39"/>
  <c r="BN69" i="40"/>
  <c r="BN69" i="41"/>
  <c r="BN69" i="42"/>
  <c r="BN69" i="43"/>
  <c r="BN69" i="44"/>
  <c r="BN69" i="45"/>
  <c r="BN69" i="46"/>
  <c r="BN69" i="47"/>
  <c r="BN69" i="48"/>
  <c r="BN69" i="49"/>
  <c r="BN69" i="13"/>
  <c r="BA69" i="14"/>
  <c r="BA69" i="15"/>
  <c r="BA69" i="32"/>
  <c r="BA69" i="33"/>
  <c r="BA69" i="34"/>
  <c r="BA69" i="35"/>
  <c r="BA69" i="36"/>
  <c r="BA69" i="37"/>
  <c r="BA69" i="38"/>
  <c r="BA69" i="39"/>
  <c r="BA69" i="40"/>
  <c r="BA69" i="41"/>
  <c r="BA69" i="42"/>
  <c r="BA69" i="43"/>
  <c r="BA69" i="44"/>
  <c r="BA69" i="45"/>
  <c r="BA69" i="46"/>
  <c r="BA69" i="47"/>
  <c r="BA69" i="48"/>
  <c r="BA69" i="49"/>
  <c r="BA69" i="13"/>
  <c r="AN69" i="14"/>
  <c r="AN69" i="15"/>
  <c r="AN69" i="32"/>
  <c r="AN69" i="33"/>
  <c r="AN69" i="34"/>
  <c r="AN69" i="35"/>
  <c r="AN69" i="36"/>
  <c r="AN69" i="37"/>
  <c r="AN69" i="38"/>
  <c r="AN69" i="40"/>
  <c r="AN69" i="41"/>
  <c r="AN69" i="42"/>
  <c r="AN69" i="43"/>
  <c r="AN69" i="44"/>
  <c r="AN69" i="45"/>
  <c r="AN69" i="46"/>
  <c r="AN69" i="47"/>
  <c r="AN69" i="48"/>
  <c r="AN69" i="49"/>
  <c r="AN69" i="13"/>
  <c r="AA69" i="14"/>
  <c r="AA69" i="15"/>
  <c r="AA69" i="32"/>
  <c r="AA69" i="33"/>
  <c r="AA69" i="34"/>
  <c r="AA69" i="35"/>
  <c r="AA69" i="37"/>
  <c r="AA69" i="38"/>
  <c r="AA69" i="39"/>
  <c r="AA69" i="40"/>
  <c r="AA69" i="41"/>
  <c r="AA69" i="42"/>
  <c r="AA69" i="43"/>
  <c r="AA69" i="44"/>
  <c r="AA69" i="45"/>
  <c r="AA69" i="46"/>
  <c r="AA69" i="47"/>
  <c r="AA69" i="48"/>
  <c r="AA69" i="49"/>
  <c r="AA69" i="13"/>
  <c r="N75" i="14"/>
  <c r="N75" i="15"/>
  <c r="N75" i="32"/>
  <c r="N75" i="33"/>
  <c r="N75" i="34"/>
  <c r="N75" i="35"/>
  <c r="N75" i="36"/>
  <c r="N75" i="37"/>
  <c r="N75" i="38"/>
  <c r="N75" i="39"/>
  <c r="N75" i="40"/>
  <c r="N75" i="41"/>
  <c r="N75" i="42"/>
  <c r="N75" i="43"/>
  <c r="N75" i="44"/>
  <c r="N75" i="45"/>
  <c r="N75" i="46"/>
  <c r="N75" i="47"/>
  <c r="N75" i="48"/>
  <c r="N75" i="49"/>
  <c r="N75" i="13"/>
  <c r="N69" i="14"/>
  <c r="N69" i="15"/>
  <c r="N69" i="32"/>
  <c r="N69" i="33"/>
  <c r="N69" i="34"/>
  <c r="N69" i="35"/>
  <c r="N69" i="36"/>
  <c r="N69" i="37"/>
  <c r="N69" i="38"/>
  <c r="N69" i="39"/>
  <c r="N69" i="40"/>
  <c r="N69" i="41"/>
  <c r="N69" i="42"/>
  <c r="N69" i="43"/>
  <c r="N69" i="44"/>
  <c r="N69" i="45"/>
  <c r="N69" i="46"/>
  <c r="N69" i="47"/>
  <c r="N69" i="48"/>
  <c r="N69" i="49"/>
  <c r="N69" i="13"/>
  <c r="DI49" i="14"/>
  <c r="DJ49" i="14" s="1"/>
  <c r="DI49" i="15"/>
  <c r="DK49" i="15" s="1"/>
  <c r="DI49" i="32"/>
  <c r="DM49" i="32" s="1"/>
  <c r="DI49" i="33"/>
  <c r="DO49" i="33" s="1"/>
  <c r="DI49" i="34"/>
  <c r="DJ49" i="34" s="1"/>
  <c r="DI49" i="35"/>
  <c r="DK49" i="35" s="1"/>
  <c r="DI49" i="36"/>
  <c r="DM49" i="36" s="1"/>
  <c r="DI49" i="37"/>
  <c r="DO49" i="37" s="1"/>
  <c r="DI49" i="38"/>
  <c r="DJ49" i="38" s="1"/>
  <c r="DI49" i="39"/>
  <c r="DK49" i="39" s="1"/>
  <c r="DI49" i="41"/>
  <c r="DO49" i="41" s="1"/>
  <c r="DI49" i="42"/>
  <c r="DJ49" i="42" s="1"/>
  <c r="DI49" i="43"/>
  <c r="DK49" i="43" s="1"/>
  <c r="DI49" i="44"/>
  <c r="DM49" i="44" s="1"/>
  <c r="DI49" i="45"/>
  <c r="DO49" i="45" s="1"/>
  <c r="DI49" i="46"/>
  <c r="DJ49" i="46" s="1"/>
  <c r="DI49" i="47"/>
  <c r="DK49" i="47" s="1"/>
  <c r="DI49" i="48"/>
  <c r="DM49" i="48" s="1"/>
  <c r="DI49" i="49"/>
  <c r="DO49" i="49" s="1"/>
  <c r="DI49" i="29"/>
  <c r="DI49" i="13"/>
  <c r="DK49" i="13" s="1"/>
  <c r="CI49" i="14"/>
  <c r="CU49" i="14" s="1"/>
  <c r="CJ49" i="14"/>
  <c r="CV49" i="14" s="1"/>
  <c r="CK49" i="14"/>
  <c r="CW49" i="14" s="1"/>
  <c r="CL49" i="14"/>
  <c r="CX49" i="14" s="1"/>
  <c r="CM49" i="14"/>
  <c r="CY49" i="14" s="1"/>
  <c r="CN49" i="14"/>
  <c r="CZ49" i="14" s="1"/>
  <c r="CI49" i="15"/>
  <c r="CU49" i="15" s="1"/>
  <c r="CJ49" i="15"/>
  <c r="CV49" i="15" s="1"/>
  <c r="CK49" i="15"/>
  <c r="CW49" i="15" s="1"/>
  <c r="CL49" i="15"/>
  <c r="CX49" i="15" s="1"/>
  <c r="CM49" i="15"/>
  <c r="CY49" i="15" s="1"/>
  <c r="CN49" i="15"/>
  <c r="CZ49" i="15" s="1"/>
  <c r="CI49" i="32"/>
  <c r="CU49" i="32" s="1"/>
  <c r="CJ49" i="32"/>
  <c r="CV49" i="32" s="1"/>
  <c r="CK49" i="32"/>
  <c r="CW49" i="32" s="1"/>
  <c r="CL49" i="32"/>
  <c r="CX49" i="32" s="1"/>
  <c r="CM49" i="32"/>
  <c r="CY49" i="32" s="1"/>
  <c r="CN49" i="32"/>
  <c r="CZ49" i="32" s="1"/>
  <c r="CI49" i="33"/>
  <c r="CU49" i="33" s="1"/>
  <c r="CJ49" i="33"/>
  <c r="CV49" i="33" s="1"/>
  <c r="CK49" i="33"/>
  <c r="CW49" i="33" s="1"/>
  <c r="CL49" i="33"/>
  <c r="CX49" i="33" s="1"/>
  <c r="CM49" i="33"/>
  <c r="CY49" i="33" s="1"/>
  <c r="CN49" i="33"/>
  <c r="CZ49" i="33" s="1"/>
  <c r="CI49" i="34"/>
  <c r="CU49" i="34" s="1"/>
  <c r="CJ49" i="34"/>
  <c r="CV49" i="34" s="1"/>
  <c r="CK49" i="34"/>
  <c r="CW49" i="34" s="1"/>
  <c r="CL49" i="34"/>
  <c r="CX49" i="34" s="1"/>
  <c r="CM49" i="34"/>
  <c r="CY49" i="34" s="1"/>
  <c r="CN49" i="34"/>
  <c r="CZ49" i="34" s="1"/>
  <c r="CI49" i="35"/>
  <c r="CU49" i="35" s="1"/>
  <c r="CJ49" i="35"/>
  <c r="CV49" i="35" s="1"/>
  <c r="CK49" i="35"/>
  <c r="CW49" i="35" s="1"/>
  <c r="CL49" i="35"/>
  <c r="CX49" i="35" s="1"/>
  <c r="CM49" i="35"/>
  <c r="CY49" i="35" s="1"/>
  <c r="CN49" i="35"/>
  <c r="CZ49" i="35" s="1"/>
  <c r="CI49" i="36"/>
  <c r="CU49" i="36" s="1"/>
  <c r="CJ49" i="36"/>
  <c r="CV49" i="36" s="1"/>
  <c r="CK49" i="36"/>
  <c r="CW49" i="36" s="1"/>
  <c r="CL49" i="36"/>
  <c r="CX49" i="36" s="1"/>
  <c r="CM49" i="36"/>
  <c r="CY49" i="36" s="1"/>
  <c r="CN49" i="36"/>
  <c r="CZ49" i="36" s="1"/>
  <c r="CI49" i="37"/>
  <c r="CU49" i="37" s="1"/>
  <c r="CJ49" i="37"/>
  <c r="CV49" i="37" s="1"/>
  <c r="CK49" i="37"/>
  <c r="CW49" i="37" s="1"/>
  <c r="CL49" i="37"/>
  <c r="CX49" i="37" s="1"/>
  <c r="CM49" i="37"/>
  <c r="CY49" i="37" s="1"/>
  <c r="CN49" i="37"/>
  <c r="CZ49" i="37" s="1"/>
  <c r="CI49" i="38"/>
  <c r="CU49" i="38" s="1"/>
  <c r="CJ49" i="38"/>
  <c r="CV49" i="38" s="1"/>
  <c r="CK49" i="38"/>
  <c r="CW49" i="38" s="1"/>
  <c r="CL49" i="38"/>
  <c r="CX49" i="38" s="1"/>
  <c r="CM49" i="38"/>
  <c r="CY49" i="38" s="1"/>
  <c r="CN49" i="38"/>
  <c r="CZ49" i="38" s="1"/>
  <c r="CI49" i="39"/>
  <c r="CU49" i="39" s="1"/>
  <c r="CJ49" i="39"/>
  <c r="CV49" i="39" s="1"/>
  <c r="CK49" i="39"/>
  <c r="CW49" i="39" s="1"/>
  <c r="CL49" i="39"/>
  <c r="CX49" i="39" s="1"/>
  <c r="CM49" i="39"/>
  <c r="CY49" i="39" s="1"/>
  <c r="CN49" i="39"/>
  <c r="CZ49" i="39" s="1"/>
  <c r="CI49" i="40"/>
  <c r="CU49" i="40" s="1"/>
  <c r="CJ49" i="40"/>
  <c r="CV49" i="40" s="1"/>
  <c r="CK49" i="40"/>
  <c r="CW49" i="40" s="1"/>
  <c r="CL49" i="40"/>
  <c r="CX49" i="40" s="1"/>
  <c r="CM49" i="40"/>
  <c r="CY49" i="40" s="1"/>
  <c r="CN49" i="40"/>
  <c r="CZ49" i="40" s="1"/>
  <c r="CI49" i="41"/>
  <c r="CU49" i="41" s="1"/>
  <c r="CJ49" i="41"/>
  <c r="CV49" i="41" s="1"/>
  <c r="CK49" i="41"/>
  <c r="CW49" i="41" s="1"/>
  <c r="CL49" i="41"/>
  <c r="CX49" i="41" s="1"/>
  <c r="CM49" i="41"/>
  <c r="CY49" i="41" s="1"/>
  <c r="CN49" i="41"/>
  <c r="CZ49" i="41" s="1"/>
  <c r="CI49" i="42"/>
  <c r="CU49" i="42" s="1"/>
  <c r="CJ49" i="42"/>
  <c r="CV49" i="42" s="1"/>
  <c r="CK49" i="42"/>
  <c r="CW49" i="42" s="1"/>
  <c r="CL49" i="42"/>
  <c r="CX49" i="42" s="1"/>
  <c r="CM49" i="42"/>
  <c r="CY49" i="42" s="1"/>
  <c r="CN49" i="42"/>
  <c r="CZ49" i="42" s="1"/>
  <c r="CI49" i="43"/>
  <c r="CU49" i="43" s="1"/>
  <c r="CJ49" i="43"/>
  <c r="CV49" i="43" s="1"/>
  <c r="CK49" i="43"/>
  <c r="CW49" i="43" s="1"/>
  <c r="CL49" i="43"/>
  <c r="CX49" i="43" s="1"/>
  <c r="CM49" i="43"/>
  <c r="CY49" i="43" s="1"/>
  <c r="CN49" i="43"/>
  <c r="CZ49" i="43" s="1"/>
  <c r="CI49" i="44"/>
  <c r="CU49" i="44" s="1"/>
  <c r="CJ49" i="44"/>
  <c r="CV49" i="44" s="1"/>
  <c r="CK49" i="44"/>
  <c r="CW49" i="44" s="1"/>
  <c r="CL49" i="44"/>
  <c r="CX49" i="44" s="1"/>
  <c r="CM49" i="44"/>
  <c r="CY49" i="44" s="1"/>
  <c r="CN49" i="44"/>
  <c r="CZ49" i="44" s="1"/>
  <c r="CI49" i="45"/>
  <c r="CU49" i="45" s="1"/>
  <c r="CJ49" i="45"/>
  <c r="CV49" i="45" s="1"/>
  <c r="CK49" i="45"/>
  <c r="CW49" i="45" s="1"/>
  <c r="CL49" i="45"/>
  <c r="CX49" i="45" s="1"/>
  <c r="CM49" i="45"/>
  <c r="CY49" i="45" s="1"/>
  <c r="CN49" i="45"/>
  <c r="CZ49" i="45" s="1"/>
  <c r="CI49" i="46"/>
  <c r="CU49" i="46" s="1"/>
  <c r="CJ49" i="46"/>
  <c r="CV49" i="46" s="1"/>
  <c r="CK49" i="46"/>
  <c r="CW49" i="46" s="1"/>
  <c r="CL49" i="46"/>
  <c r="CX49" i="46" s="1"/>
  <c r="CM49" i="46"/>
  <c r="CY49" i="46" s="1"/>
  <c r="CN49" i="46"/>
  <c r="CZ49" i="46" s="1"/>
  <c r="CI49" i="47"/>
  <c r="CU49" i="47" s="1"/>
  <c r="CJ49" i="47"/>
  <c r="CV49" i="47" s="1"/>
  <c r="CK49" i="47"/>
  <c r="CW49" i="47" s="1"/>
  <c r="CL49" i="47"/>
  <c r="CX49" i="47" s="1"/>
  <c r="CM49" i="47"/>
  <c r="CY49" i="47" s="1"/>
  <c r="CN49" i="47"/>
  <c r="CZ49" i="47" s="1"/>
  <c r="CI49" i="48"/>
  <c r="CU49" i="48" s="1"/>
  <c r="CJ49" i="48"/>
  <c r="CV49" i="48" s="1"/>
  <c r="CK49" i="48"/>
  <c r="CW49" i="48" s="1"/>
  <c r="CL49" i="48"/>
  <c r="CX49" i="48" s="1"/>
  <c r="CM49" i="48"/>
  <c r="CY49" i="48" s="1"/>
  <c r="CN49" i="48"/>
  <c r="CZ49" i="48" s="1"/>
  <c r="CI49" i="49"/>
  <c r="CU49" i="49" s="1"/>
  <c r="CJ49" i="49"/>
  <c r="CV49" i="49" s="1"/>
  <c r="CK49" i="49"/>
  <c r="CW49" i="49" s="1"/>
  <c r="CL49" i="49"/>
  <c r="CX49" i="49" s="1"/>
  <c r="CM49" i="49"/>
  <c r="CY49" i="49" s="1"/>
  <c r="CN49" i="49"/>
  <c r="CZ49" i="49" s="1"/>
  <c r="CI49" i="29"/>
  <c r="CU49" i="29" s="1"/>
  <c r="CJ49" i="29"/>
  <c r="CV49" i="29" s="1"/>
  <c r="CK49" i="29"/>
  <c r="CW49" i="29" s="1"/>
  <c r="CL49" i="29"/>
  <c r="CX49" i="29" s="1"/>
  <c r="CM49" i="29"/>
  <c r="CY49" i="29" s="1"/>
  <c r="CN49" i="29"/>
  <c r="CZ49" i="29" s="1"/>
  <c r="CI49" i="13"/>
  <c r="CU49" i="13" s="1"/>
  <c r="CJ49" i="13"/>
  <c r="CV49" i="13" s="1"/>
  <c r="CK49" i="13"/>
  <c r="CW49" i="13" s="1"/>
  <c r="CL49" i="13"/>
  <c r="CX49" i="13" s="1"/>
  <c r="CM49" i="13"/>
  <c r="CY49" i="13" s="1"/>
  <c r="CN49" i="13"/>
  <c r="CZ49" i="13" s="1"/>
  <c r="CB49" i="14"/>
  <c r="CC49" i="14"/>
  <c r="CD49" i="14"/>
  <c r="CE49" i="14"/>
  <c r="CF49" i="14"/>
  <c r="CB49" i="15"/>
  <c r="CC49" i="15"/>
  <c r="CD49" i="15"/>
  <c r="CE49" i="15"/>
  <c r="CF49" i="15"/>
  <c r="CB49" i="32"/>
  <c r="CC49" i="32"/>
  <c r="CD49" i="32"/>
  <c r="CE49" i="32"/>
  <c r="CF49" i="32"/>
  <c r="CB49" i="33"/>
  <c r="CC49" i="33"/>
  <c r="CD49" i="33"/>
  <c r="CE49" i="33"/>
  <c r="CF49" i="33"/>
  <c r="CB49" i="34"/>
  <c r="CC49" i="34"/>
  <c r="CD49" i="34"/>
  <c r="CE49" i="34"/>
  <c r="CF49" i="34"/>
  <c r="CB49" i="35"/>
  <c r="CC49" i="35"/>
  <c r="CD49" i="35"/>
  <c r="CE49" i="35"/>
  <c r="CF49" i="35"/>
  <c r="CB49" i="36"/>
  <c r="CC49" i="36"/>
  <c r="CD49" i="36"/>
  <c r="CE49" i="36"/>
  <c r="CF49" i="36"/>
  <c r="CB49" i="37"/>
  <c r="CC49" i="37"/>
  <c r="CD49" i="37"/>
  <c r="CE49" i="37"/>
  <c r="CF49" i="37"/>
  <c r="CB49" i="38"/>
  <c r="CC49" i="38"/>
  <c r="CD49" i="38"/>
  <c r="CE49" i="38"/>
  <c r="CF49" i="38"/>
  <c r="CB49" i="39"/>
  <c r="CC49" i="39"/>
  <c r="CD49" i="39"/>
  <c r="CE49" i="39"/>
  <c r="CF49" i="39"/>
  <c r="CB49" i="40"/>
  <c r="CC49" i="40"/>
  <c r="CD49" i="40"/>
  <c r="CE49" i="40"/>
  <c r="CF49" i="40"/>
  <c r="CB49" i="41"/>
  <c r="CC49" i="41"/>
  <c r="CD49" i="41"/>
  <c r="CE49" i="41"/>
  <c r="CF49" i="41"/>
  <c r="CB49" i="42"/>
  <c r="CC49" i="42"/>
  <c r="CD49" i="42"/>
  <c r="CE49" i="42"/>
  <c r="CF49" i="42"/>
  <c r="CB49" i="43"/>
  <c r="CC49" i="43"/>
  <c r="CD49" i="43"/>
  <c r="CE49" i="43"/>
  <c r="CF49" i="43"/>
  <c r="CB49" i="44"/>
  <c r="CC49" i="44"/>
  <c r="CD49" i="44"/>
  <c r="CE49" i="44"/>
  <c r="CF49" i="44"/>
  <c r="CB49" i="45"/>
  <c r="CC49" i="45"/>
  <c r="CD49" i="45"/>
  <c r="CE49" i="45"/>
  <c r="CF49" i="45"/>
  <c r="CB49" i="46"/>
  <c r="CC49" i="46"/>
  <c r="CD49" i="46"/>
  <c r="CE49" i="46"/>
  <c r="CF49" i="46"/>
  <c r="CB49" i="47"/>
  <c r="CC49" i="47"/>
  <c r="CD49" i="47"/>
  <c r="CE49" i="47"/>
  <c r="CF49" i="47"/>
  <c r="CB49" i="48"/>
  <c r="CC49" i="48"/>
  <c r="CD49" i="48"/>
  <c r="CE49" i="48"/>
  <c r="CF49" i="48"/>
  <c r="CB49" i="49"/>
  <c r="CC49" i="49"/>
  <c r="CD49" i="49"/>
  <c r="CE49" i="49"/>
  <c r="CF49" i="49"/>
  <c r="CB49" i="29"/>
  <c r="CC49" i="29"/>
  <c r="CD49" i="29"/>
  <c r="CB49" i="13"/>
  <c r="CC49" i="13"/>
  <c r="CD49" i="13"/>
  <c r="CE49" i="13"/>
  <c r="CF49" i="13"/>
  <c r="CA49" i="14"/>
  <c r="CA49" i="15"/>
  <c r="CA49" i="32"/>
  <c r="CA49" i="33"/>
  <c r="CA49" i="34"/>
  <c r="CA49" i="35"/>
  <c r="CA49" i="36"/>
  <c r="CA49" i="37"/>
  <c r="CA49" i="38"/>
  <c r="CA49" i="39"/>
  <c r="CA49" i="40"/>
  <c r="CA49" i="41"/>
  <c r="CA49" i="42"/>
  <c r="CA49" i="43"/>
  <c r="CA49" i="44"/>
  <c r="CA49" i="45"/>
  <c r="CA49" i="46"/>
  <c r="CA49" i="47"/>
  <c r="CA49" i="48"/>
  <c r="CA49" i="49"/>
  <c r="CA49" i="13"/>
  <c r="BN49" i="14"/>
  <c r="BN49" i="15"/>
  <c r="BN49" i="32"/>
  <c r="BN49" i="33"/>
  <c r="BN49" i="34"/>
  <c r="BN49" i="35"/>
  <c r="BN49" i="36"/>
  <c r="BN49" i="37"/>
  <c r="BN49" i="38"/>
  <c r="BN49" i="39"/>
  <c r="BN49" i="40"/>
  <c r="BN49" i="41"/>
  <c r="BN49" i="42"/>
  <c r="BN49" i="43"/>
  <c r="BN49" i="44"/>
  <c r="BN49" i="45"/>
  <c r="BN49" i="46"/>
  <c r="BN49" i="47"/>
  <c r="BN49" i="48"/>
  <c r="BN49" i="49"/>
  <c r="BN49" i="29"/>
  <c r="CF49" i="29" s="1"/>
  <c r="BN49" i="13"/>
  <c r="BA49" i="14"/>
  <c r="BA49" i="15"/>
  <c r="BA49" i="32"/>
  <c r="BA49" i="33"/>
  <c r="BA49" i="34"/>
  <c r="BA49" i="35"/>
  <c r="BA49" i="36"/>
  <c r="BA49" i="37"/>
  <c r="BA49" i="38"/>
  <c r="BA49" i="39"/>
  <c r="BA49" i="40"/>
  <c r="BA49" i="41"/>
  <c r="BA49" i="42"/>
  <c r="BA49" i="43"/>
  <c r="BA49" i="44"/>
  <c r="BA49" i="45"/>
  <c r="BA49" i="46"/>
  <c r="BA49" i="47"/>
  <c r="BA49" i="48"/>
  <c r="BA49" i="49"/>
  <c r="BA49" i="29"/>
  <c r="CE49" i="29" s="1"/>
  <c r="BA49" i="13"/>
  <c r="AN49" i="14"/>
  <c r="AN49" i="15"/>
  <c r="AN49" i="32"/>
  <c r="AN49" i="33"/>
  <c r="AN49" i="34"/>
  <c r="AN49" i="35"/>
  <c r="AN49" i="36"/>
  <c r="AN49" i="37"/>
  <c r="AN49" i="38"/>
  <c r="AN49" i="39"/>
  <c r="AN49" i="40"/>
  <c r="AN49" i="41"/>
  <c r="AN49" i="42"/>
  <c r="AN49" i="43"/>
  <c r="AN49" i="44"/>
  <c r="AN49" i="45"/>
  <c r="AN49" i="46"/>
  <c r="AN49" i="47"/>
  <c r="AN49" i="48"/>
  <c r="AN49" i="49"/>
  <c r="AN49" i="13"/>
  <c r="AA49" i="14"/>
  <c r="AA49" i="15"/>
  <c r="AA49" i="33"/>
  <c r="AA49" i="34"/>
  <c r="AA49" i="35"/>
  <c r="AA49" i="36"/>
  <c r="AA49" i="37"/>
  <c r="AA49" i="38"/>
  <c r="AA49" i="40"/>
  <c r="AA49" i="41"/>
  <c r="AA49" i="42"/>
  <c r="AA49" i="43"/>
  <c r="AA49" i="44"/>
  <c r="AA49" i="45"/>
  <c r="AA49" i="46"/>
  <c r="AA49" i="47"/>
  <c r="AA49" i="48"/>
  <c r="AA49" i="49"/>
  <c r="AA49" i="13"/>
  <c r="N49" i="14"/>
  <c r="N49" i="15"/>
  <c r="N49" i="32"/>
  <c r="N49" i="33"/>
  <c r="N49" i="34"/>
  <c r="N49" i="35"/>
  <c r="N49" i="36"/>
  <c r="N49" i="37"/>
  <c r="N49" i="38"/>
  <c r="N49" i="39"/>
  <c r="N49" i="40"/>
  <c r="N49" i="41"/>
  <c r="N49" i="42"/>
  <c r="N49" i="43"/>
  <c r="N49" i="44"/>
  <c r="N49" i="45"/>
  <c r="N49" i="46"/>
  <c r="N49" i="47"/>
  <c r="N49" i="48"/>
  <c r="N49" i="49"/>
  <c r="N49" i="13"/>
  <c r="DI28" i="15"/>
  <c r="DK28" i="15" s="1"/>
  <c r="DI28" i="33"/>
  <c r="DK28" i="33" s="1"/>
  <c r="DI28" i="34"/>
  <c r="DJ28" i="34" s="1"/>
  <c r="DI28" i="35"/>
  <c r="DK28" i="35" s="1"/>
  <c r="DI28" i="36"/>
  <c r="DN28" i="36" s="1"/>
  <c r="DI28" i="37"/>
  <c r="DK28" i="37" s="1"/>
  <c r="DI28" i="38"/>
  <c r="DJ28" i="38" s="1"/>
  <c r="DI28" i="39"/>
  <c r="DK28" i="39" s="1"/>
  <c r="DI28" i="40"/>
  <c r="DN28" i="40" s="1"/>
  <c r="DI28" i="41"/>
  <c r="DO28" i="41" s="1"/>
  <c r="DI28" i="44"/>
  <c r="DN28" i="44" s="1"/>
  <c r="DI28" i="45"/>
  <c r="DM28" i="45" s="1"/>
  <c r="DI28" i="46"/>
  <c r="DO28" i="46" s="1"/>
  <c r="DI28" i="47"/>
  <c r="DK28" i="47" s="1"/>
  <c r="DI28" i="48"/>
  <c r="DM28" i="48" s="1"/>
  <c r="DI28" i="49"/>
  <c r="DO28" i="49" s="1"/>
  <c r="DI28" i="29"/>
  <c r="CI28" i="14"/>
  <c r="CU28" i="14" s="1"/>
  <c r="CJ28" i="14"/>
  <c r="CV28" i="14" s="1"/>
  <c r="CK28" i="14"/>
  <c r="CW28" i="14" s="1"/>
  <c r="CL28" i="14"/>
  <c r="CX28" i="14" s="1"/>
  <c r="CM28" i="14"/>
  <c r="CY28" i="14" s="1"/>
  <c r="CN28" i="14"/>
  <c r="CZ28" i="14" s="1"/>
  <c r="CI28" i="15"/>
  <c r="CU28" i="15" s="1"/>
  <c r="CJ28" i="15"/>
  <c r="CV28" i="15" s="1"/>
  <c r="CK28" i="15"/>
  <c r="CW28" i="15" s="1"/>
  <c r="CL28" i="15"/>
  <c r="CX28" i="15" s="1"/>
  <c r="CM28" i="15"/>
  <c r="CY28" i="15" s="1"/>
  <c r="CN28" i="15"/>
  <c r="CZ28" i="15" s="1"/>
  <c r="CI28" i="32"/>
  <c r="CU28" i="32" s="1"/>
  <c r="CJ28" i="32"/>
  <c r="CV28" i="32" s="1"/>
  <c r="CK28" i="32"/>
  <c r="CW28" i="32" s="1"/>
  <c r="CL28" i="32"/>
  <c r="CX28" i="32" s="1"/>
  <c r="CM28" i="32"/>
  <c r="CY28" i="32" s="1"/>
  <c r="CN28" i="32"/>
  <c r="CZ28" i="32" s="1"/>
  <c r="CI28" i="33"/>
  <c r="CU28" i="33" s="1"/>
  <c r="CJ28" i="33"/>
  <c r="CV28" i="33" s="1"/>
  <c r="CK28" i="33"/>
  <c r="CW28" i="33" s="1"/>
  <c r="CL28" i="33"/>
  <c r="CX28" i="33" s="1"/>
  <c r="CM28" i="33"/>
  <c r="CY28" i="33" s="1"/>
  <c r="CN28" i="33"/>
  <c r="CZ28" i="33" s="1"/>
  <c r="CI28" i="34"/>
  <c r="CU28" i="34" s="1"/>
  <c r="CJ28" i="34"/>
  <c r="CV28" i="34" s="1"/>
  <c r="CK28" i="34"/>
  <c r="CW28" i="34" s="1"/>
  <c r="CL28" i="34"/>
  <c r="CX28" i="34" s="1"/>
  <c r="CM28" i="34"/>
  <c r="CY28" i="34" s="1"/>
  <c r="CN28" i="34"/>
  <c r="CZ28" i="34" s="1"/>
  <c r="CI28" i="35"/>
  <c r="CU28" i="35" s="1"/>
  <c r="CJ28" i="35"/>
  <c r="CV28" i="35" s="1"/>
  <c r="CK28" i="35"/>
  <c r="CW28" i="35" s="1"/>
  <c r="CL28" i="35"/>
  <c r="CX28" i="35" s="1"/>
  <c r="CM28" i="35"/>
  <c r="CY28" i="35" s="1"/>
  <c r="CN28" i="35"/>
  <c r="CZ28" i="35" s="1"/>
  <c r="CI28" i="36"/>
  <c r="CU28" i="36" s="1"/>
  <c r="CJ28" i="36"/>
  <c r="CV28" i="36" s="1"/>
  <c r="CK28" i="36"/>
  <c r="CW28" i="36" s="1"/>
  <c r="CL28" i="36"/>
  <c r="CX28" i="36" s="1"/>
  <c r="CM28" i="36"/>
  <c r="CY28" i="36" s="1"/>
  <c r="CN28" i="36"/>
  <c r="CZ28" i="36" s="1"/>
  <c r="CI28" i="37"/>
  <c r="CU28" i="37" s="1"/>
  <c r="CJ28" i="37"/>
  <c r="CV28" i="37" s="1"/>
  <c r="CK28" i="37"/>
  <c r="CW28" i="37" s="1"/>
  <c r="CL28" i="37"/>
  <c r="CX28" i="37" s="1"/>
  <c r="CM28" i="37"/>
  <c r="CY28" i="37" s="1"/>
  <c r="CN28" i="37"/>
  <c r="CZ28" i="37" s="1"/>
  <c r="CI28" i="38"/>
  <c r="CU28" i="38" s="1"/>
  <c r="CJ28" i="38"/>
  <c r="CV28" i="38" s="1"/>
  <c r="CK28" i="38"/>
  <c r="CW28" i="38" s="1"/>
  <c r="CL28" i="38"/>
  <c r="CX28" i="38" s="1"/>
  <c r="CM28" i="38"/>
  <c r="CY28" i="38" s="1"/>
  <c r="CN28" i="38"/>
  <c r="CZ28" i="38" s="1"/>
  <c r="CI28" i="39"/>
  <c r="CU28" i="39" s="1"/>
  <c r="CJ28" i="39"/>
  <c r="CV28" i="39" s="1"/>
  <c r="CK28" i="39"/>
  <c r="CW28" i="39" s="1"/>
  <c r="CL28" i="39"/>
  <c r="CX28" i="39" s="1"/>
  <c r="CM28" i="39"/>
  <c r="CY28" i="39" s="1"/>
  <c r="CN28" i="39"/>
  <c r="CZ28" i="39" s="1"/>
  <c r="CI28" i="40"/>
  <c r="CU28" i="40" s="1"/>
  <c r="CJ28" i="40"/>
  <c r="CV28" i="40" s="1"/>
  <c r="CK28" i="40"/>
  <c r="CW28" i="40" s="1"/>
  <c r="CL28" i="40"/>
  <c r="CX28" i="40" s="1"/>
  <c r="CM28" i="40"/>
  <c r="CY28" i="40" s="1"/>
  <c r="CN28" i="40"/>
  <c r="CZ28" i="40" s="1"/>
  <c r="CI28" i="41"/>
  <c r="CU28" i="41" s="1"/>
  <c r="CJ28" i="41"/>
  <c r="CV28" i="41" s="1"/>
  <c r="CK28" i="41"/>
  <c r="CW28" i="41" s="1"/>
  <c r="CL28" i="41"/>
  <c r="CX28" i="41" s="1"/>
  <c r="CM28" i="41"/>
  <c r="CY28" i="41" s="1"/>
  <c r="CN28" i="41"/>
  <c r="CZ28" i="41" s="1"/>
  <c r="CI28" i="42"/>
  <c r="CU28" i="42" s="1"/>
  <c r="CJ28" i="42"/>
  <c r="CV28" i="42" s="1"/>
  <c r="CK28" i="42"/>
  <c r="CW28" i="42" s="1"/>
  <c r="CL28" i="42"/>
  <c r="CX28" i="42" s="1"/>
  <c r="CM28" i="42"/>
  <c r="CY28" i="42" s="1"/>
  <c r="CN28" i="42"/>
  <c r="CZ28" i="42" s="1"/>
  <c r="CI28" i="43"/>
  <c r="CU28" i="43" s="1"/>
  <c r="CJ28" i="43"/>
  <c r="CV28" i="43" s="1"/>
  <c r="CK28" i="43"/>
  <c r="CW28" i="43" s="1"/>
  <c r="CL28" i="43"/>
  <c r="CX28" i="43" s="1"/>
  <c r="CM28" i="43"/>
  <c r="CY28" i="43" s="1"/>
  <c r="CN28" i="43"/>
  <c r="CZ28" i="43" s="1"/>
  <c r="CI28" i="44"/>
  <c r="CU28" i="44" s="1"/>
  <c r="CJ28" i="44"/>
  <c r="CV28" i="44" s="1"/>
  <c r="CK28" i="44"/>
  <c r="CW28" i="44" s="1"/>
  <c r="CL28" i="44"/>
  <c r="CX28" i="44" s="1"/>
  <c r="CM28" i="44"/>
  <c r="CY28" i="44" s="1"/>
  <c r="CN28" i="44"/>
  <c r="CZ28" i="44" s="1"/>
  <c r="CI28" i="45"/>
  <c r="CU28" i="45" s="1"/>
  <c r="CJ28" i="45"/>
  <c r="CV28" i="45" s="1"/>
  <c r="CK28" i="45"/>
  <c r="CW28" i="45" s="1"/>
  <c r="CL28" i="45"/>
  <c r="CX28" i="45" s="1"/>
  <c r="CM28" i="45"/>
  <c r="CY28" i="45" s="1"/>
  <c r="CN28" i="45"/>
  <c r="CZ28" i="45" s="1"/>
  <c r="CI28" i="46"/>
  <c r="CU28" i="46" s="1"/>
  <c r="CJ28" i="46"/>
  <c r="CV28" i="46" s="1"/>
  <c r="CK28" i="46"/>
  <c r="CW28" i="46" s="1"/>
  <c r="CL28" i="46"/>
  <c r="CX28" i="46" s="1"/>
  <c r="CM28" i="46"/>
  <c r="CY28" i="46" s="1"/>
  <c r="CN28" i="46"/>
  <c r="CZ28" i="46" s="1"/>
  <c r="CI28" i="47"/>
  <c r="CU28" i="47" s="1"/>
  <c r="CJ28" i="47"/>
  <c r="CV28" i="47" s="1"/>
  <c r="CK28" i="47"/>
  <c r="CW28" i="47" s="1"/>
  <c r="CL28" i="47"/>
  <c r="CX28" i="47" s="1"/>
  <c r="CM28" i="47"/>
  <c r="CY28" i="47" s="1"/>
  <c r="CN28" i="47"/>
  <c r="CZ28" i="47" s="1"/>
  <c r="CI28" i="48"/>
  <c r="CU28" i="48" s="1"/>
  <c r="CJ28" i="48"/>
  <c r="CV28" i="48" s="1"/>
  <c r="CK28" i="48"/>
  <c r="CW28" i="48" s="1"/>
  <c r="CL28" i="48"/>
  <c r="CX28" i="48" s="1"/>
  <c r="CM28" i="48"/>
  <c r="CY28" i="48" s="1"/>
  <c r="CN28" i="48"/>
  <c r="CZ28" i="48" s="1"/>
  <c r="CI28" i="49"/>
  <c r="CU28" i="49" s="1"/>
  <c r="CJ28" i="49"/>
  <c r="CV28" i="49" s="1"/>
  <c r="CK28" i="49"/>
  <c r="CW28" i="49" s="1"/>
  <c r="CL28" i="49"/>
  <c r="CX28" i="49" s="1"/>
  <c r="DS28" i="49" s="1"/>
  <c r="CM28" i="49"/>
  <c r="CY28" i="49" s="1"/>
  <c r="CN28" i="49"/>
  <c r="CZ28" i="49" s="1"/>
  <c r="CI28" i="29"/>
  <c r="CU28" i="29" s="1"/>
  <c r="CJ28" i="29"/>
  <c r="CV28" i="29" s="1"/>
  <c r="CK28" i="29"/>
  <c r="CW28" i="29" s="1"/>
  <c r="CL28" i="29"/>
  <c r="CX28" i="29" s="1"/>
  <c r="CM28" i="29"/>
  <c r="CY28" i="29" s="1"/>
  <c r="CN28" i="29"/>
  <c r="CZ28" i="29" s="1"/>
  <c r="CI28" i="13"/>
  <c r="CU28" i="13" s="1"/>
  <c r="CJ28" i="13"/>
  <c r="CV28" i="13" s="1"/>
  <c r="CK28" i="13"/>
  <c r="CW28" i="13" s="1"/>
  <c r="CL28" i="13"/>
  <c r="CX28" i="13" s="1"/>
  <c r="CM28" i="13"/>
  <c r="CY28" i="13" s="1"/>
  <c r="CN28" i="13"/>
  <c r="CZ28" i="13" s="1"/>
  <c r="CB28" i="14"/>
  <c r="CC28" i="14"/>
  <c r="CD28" i="14"/>
  <c r="CE28" i="14"/>
  <c r="CF28" i="14"/>
  <c r="CB28" i="15"/>
  <c r="CC28" i="15"/>
  <c r="CD28" i="15"/>
  <c r="CE28" i="15"/>
  <c r="CF28" i="15"/>
  <c r="CB28" i="32"/>
  <c r="CC28" i="32"/>
  <c r="CD28" i="32"/>
  <c r="CE28" i="32"/>
  <c r="CF28" i="32"/>
  <c r="CB28" i="33"/>
  <c r="CC28" i="33"/>
  <c r="CD28" i="33"/>
  <c r="CE28" i="33"/>
  <c r="CF28" i="33"/>
  <c r="CB28" i="34"/>
  <c r="CC28" i="34"/>
  <c r="CD28" i="34"/>
  <c r="CE28" i="34"/>
  <c r="CF28" i="34"/>
  <c r="CB28" i="35"/>
  <c r="CC28" i="35"/>
  <c r="CD28" i="35"/>
  <c r="CE28" i="35"/>
  <c r="CF28" i="35"/>
  <c r="CB28" i="36"/>
  <c r="CC28" i="36"/>
  <c r="CD28" i="36"/>
  <c r="CE28" i="36"/>
  <c r="CF28" i="36"/>
  <c r="CB28" i="37"/>
  <c r="CC28" i="37"/>
  <c r="CD28" i="37"/>
  <c r="CE28" i="37"/>
  <c r="CF28" i="37"/>
  <c r="CB28" i="38"/>
  <c r="CC28" i="38"/>
  <c r="CD28" i="38"/>
  <c r="CE28" i="38"/>
  <c r="CF28" i="38"/>
  <c r="CB28" i="39"/>
  <c r="CC28" i="39"/>
  <c r="CD28" i="39"/>
  <c r="CE28" i="39"/>
  <c r="CF28" i="39"/>
  <c r="CB28" i="40"/>
  <c r="CC28" i="40"/>
  <c r="CD28" i="40"/>
  <c r="CE28" i="40"/>
  <c r="CF28" i="40"/>
  <c r="CB28" i="41"/>
  <c r="CC28" i="41"/>
  <c r="CD28" i="41"/>
  <c r="CE28" i="41"/>
  <c r="CF28" i="41"/>
  <c r="CB28" i="42"/>
  <c r="CC28" i="42"/>
  <c r="CD28" i="42"/>
  <c r="CE28" i="42"/>
  <c r="CF28" i="42"/>
  <c r="CB28" i="43"/>
  <c r="CC28" i="43"/>
  <c r="CD28" i="43"/>
  <c r="CE28" i="43"/>
  <c r="CF28" i="43"/>
  <c r="CB28" i="44"/>
  <c r="CC28" i="44"/>
  <c r="CD28" i="44"/>
  <c r="CE28" i="44"/>
  <c r="CF28" i="44"/>
  <c r="CB28" i="45"/>
  <c r="CC28" i="45"/>
  <c r="CD28" i="45"/>
  <c r="CE28" i="45"/>
  <c r="CF28" i="45"/>
  <c r="CB28" i="46"/>
  <c r="CC28" i="46"/>
  <c r="CD28" i="46"/>
  <c r="CE28" i="46"/>
  <c r="CF28" i="46"/>
  <c r="CB28" i="47"/>
  <c r="CC28" i="47"/>
  <c r="CD28" i="47"/>
  <c r="CE28" i="47"/>
  <c r="CF28" i="47"/>
  <c r="CB28" i="48"/>
  <c r="CC28" i="48"/>
  <c r="CD28" i="48"/>
  <c r="CE28" i="48"/>
  <c r="CF28" i="48"/>
  <c r="CB28" i="49"/>
  <c r="CC28" i="49"/>
  <c r="CD28" i="49"/>
  <c r="CE28" i="49"/>
  <c r="CF28" i="49"/>
  <c r="CB28" i="13"/>
  <c r="CC28" i="13"/>
  <c r="CD28" i="13"/>
  <c r="CE28" i="13"/>
  <c r="CF28" i="13"/>
  <c r="CA28" i="14"/>
  <c r="CA28" i="15"/>
  <c r="CA28" i="32"/>
  <c r="CA28" i="33"/>
  <c r="CA28" i="34"/>
  <c r="CA28" i="35"/>
  <c r="CA28" i="36"/>
  <c r="CA28" i="37"/>
  <c r="CA28" i="38"/>
  <c r="CA28" i="39"/>
  <c r="CA28" i="40"/>
  <c r="CA28" i="41"/>
  <c r="CA28" i="42"/>
  <c r="CA28" i="43"/>
  <c r="CA28" i="44"/>
  <c r="CA28" i="45"/>
  <c r="CA28" i="46"/>
  <c r="CA28" i="47"/>
  <c r="CA28" i="48"/>
  <c r="CA28" i="49"/>
  <c r="CA28" i="29"/>
  <c r="CA28" i="13"/>
  <c r="BN28" i="14"/>
  <c r="BN28" i="15"/>
  <c r="BN28" i="32"/>
  <c r="BN28" i="33"/>
  <c r="BN28" i="34"/>
  <c r="BN28" i="35"/>
  <c r="BN28" i="36"/>
  <c r="BN28" i="37"/>
  <c r="BN28" i="38"/>
  <c r="BN28" i="39"/>
  <c r="BN28" i="40"/>
  <c r="BN28" i="41"/>
  <c r="BN28" i="42"/>
  <c r="BN28" i="43"/>
  <c r="BN28" i="44"/>
  <c r="BN28" i="45"/>
  <c r="BN28" i="46"/>
  <c r="BN28" i="47"/>
  <c r="BN28" i="48"/>
  <c r="BN28" i="49"/>
  <c r="BN28" i="29"/>
  <c r="BN28" i="13"/>
  <c r="BA28" i="14"/>
  <c r="BA28" i="15"/>
  <c r="BA28" i="32"/>
  <c r="BA28" i="33"/>
  <c r="BA28" i="34"/>
  <c r="BA28" i="35"/>
  <c r="BA28" i="36"/>
  <c r="BA28" i="37"/>
  <c r="BA28" i="38"/>
  <c r="BA28" i="39"/>
  <c r="BA28" i="40"/>
  <c r="BA28" i="41"/>
  <c r="BA28" i="42"/>
  <c r="BA28" i="43"/>
  <c r="BA28" i="44"/>
  <c r="BA28" i="45"/>
  <c r="BA28" i="46"/>
  <c r="BA28" i="47"/>
  <c r="BA28" i="48"/>
  <c r="BA28" i="49"/>
  <c r="BA28" i="29"/>
  <c r="CE28" i="29" s="1"/>
  <c r="BA28" i="13"/>
  <c r="AA28" i="14"/>
  <c r="AA28" i="15"/>
  <c r="AA28" i="32"/>
  <c r="AA28" i="33"/>
  <c r="AA28" i="34"/>
  <c r="AA28" i="35"/>
  <c r="AA28" i="36"/>
  <c r="AA28" i="37"/>
  <c r="AA28" i="38"/>
  <c r="AA28" i="39"/>
  <c r="AA28" i="40"/>
  <c r="AA28" i="41"/>
  <c r="AA28" i="42"/>
  <c r="AA28" i="43"/>
  <c r="AA28" i="44"/>
  <c r="AA28" i="45"/>
  <c r="AA28" i="46"/>
  <c r="AA28" i="47"/>
  <c r="AA28" i="48"/>
  <c r="AA28" i="49"/>
  <c r="AA28" i="29"/>
  <c r="CC28" i="29" s="1"/>
  <c r="AA28" i="13"/>
  <c r="N28" i="14"/>
  <c r="N28" i="15"/>
  <c r="N28" i="32"/>
  <c r="N28" i="33"/>
  <c r="N28" i="34"/>
  <c r="N28" i="35"/>
  <c r="N28" i="36"/>
  <c r="N28" i="37"/>
  <c r="N28" i="38"/>
  <c r="N28" i="39"/>
  <c r="N28" i="40"/>
  <c r="N28" i="41"/>
  <c r="N28" i="42"/>
  <c r="N28" i="43"/>
  <c r="N28" i="44"/>
  <c r="N28" i="45"/>
  <c r="N28" i="46"/>
  <c r="N28" i="47"/>
  <c r="N28" i="48"/>
  <c r="N28" i="49"/>
  <c r="N28" i="29"/>
  <c r="CB28" i="29" s="1"/>
  <c r="N28" i="13"/>
  <c r="DI48" i="29"/>
  <c r="CB56" i="29"/>
  <c r="CM56" i="29" s="1"/>
  <c r="CY56" i="29" s="1"/>
  <c r="CC56" i="29"/>
  <c r="CD56" i="29"/>
  <c r="DQ49" i="49" l="1"/>
  <c r="DU49" i="49"/>
  <c r="CF75" i="49"/>
  <c r="CF69" i="49"/>
  <c r="CD75" i="49"/>
  <c r="CE69" i="49"/>
  <c r="CC75" i="49"/>
  <c r="CD69" i="49"/>
  <c r="CE69" i="48"/>
  <c r="CD69" i="48"/>
  <c r="CF75" i="48"/>
  <c r="CC69" i="48"/>
  <c r="CE75" i="48"/>
  <c r="CD75" i="48"/>
  <c r="CC75" i="48"/>
  <c r="CF75" i="47"/>
  <c r="CE75" i="47"/>
  <c r="CF69" i="47"/>
  <c r="CD75" i="47"/>
  <c r="CE69" i="47"/>
  <c r="CC75" i="47"/>
  <c r="CD69" i="47"/>
  <c r="CE69" i="46"/>
  <c r="CD69" i="46"/>
  <c r="CF75" i="46"/>
  <c r="CC69" i="46"/>
  <c r="CE75" i="46"/>
  <c r="CD75" i="46"/>
  <c r="CC75" i="46"/>
  <c r="CF75" i="45"/>
  <c r="CF69" i="45"/>
  <c r="CE75" i="45"/>
  <c r="CE69" i="45"/>
  <c r="CD75" i="45"/>
  <c r="CD69" i="45"/>
  <c r="CC75" i="45"/>
  <c r="CC69" i="45"/>
  <c r="CD69" i="44"/>
  <c r="CC69" i="44"/>
  <c r="CF75" i="44"/>
  <c r="CB69" i="44"/>
  <c r="CE75" i="44"/>
  <c r="CD75" i="44"/>
  <c r="CC75" i="44"/>
  <c r="CC69" i="43"/>
  <c r="CF75" i="43"/>
  <c r="CE75" i="43"/>
  <c r="CE69" i="43"/>
  <c r="CC75" i="43"/>
  <c r="CF69" i="42"/>
  <c r="CE69" i="42"/>
  <c r="CD69" i="42"/>
  <c r="CC69" i="42"/>
  <c r="CF75" i="42"/>
  <c r="CE75" i="42"/>
  <c r="CD75" i="42"/>
  <c r="CC75" i="42"/>
  <c r="CF69" i="41"/>
  <c r="CF75" i="41"/>
  <c r="CE69" i="41"/>
  <c r="CE75" i="41"/>
  <c r="CD69" i="41"/>
  <c r="CD75" i="41"/>
  <c r="CC69" i="41"/>
  <c r="CC75" i="41"/>
  <c r="CE69" i="40"/>
  <c r="CD69" i="40"/>
  <c r="CC69" i="40"/>
  <c r="CF75" i="40"/>
  <c r="CE75" i="40"/>
  <c r="CF69" i="39"/>
  <c r="CE75" i="39"/>
  <c r="CE69" i="39"/>
  <c r="CD69" i="38"/>
  <c r="CB69" i="38"/>
  <c r="CE75" i="38"/>
  <c r="CD75" i="38"/>
  <c r="CC75" i="38"/>
  <c r="CF69" i="38"/>
  <c r="CF69" i="37"/>
  <c r="CF75" i="37"/>
  <c r="CD69" i="37"/>
  <c r="CD75" i="37"/>
  <c r="CC69" i="37"/>
  <c r="CC75" i="37"/>
  <c r="CB69" i="37"/>
  <c r="CD69" i="36"/>
  <c r="CC69" i="36"/>
  <c r="CB69" i="36"/>
  <c r="CE75" i="36"/>
  <c r="CD75" i="36"/>
  <c r="CF69" i="36"/>
  <c r="CC75" i="36"/>
  <c r="CF69" i="35"/>
  <c r="CE69" i="35"/>
  <c r="CD69" i="35"/>
  <c r="CF75" i="35"/>
  <c r="CC69" i="35"/>
  <c r="CE75" i="35"/>
  <c r="CD75" i="35"/>
  <c r="CC75" i="35"/>
  <c r="CB69" i="34"/>
  <c r="CF75" i="34"/>
  <c r="CE75" i="34"/>
  <c r="CF69" i="34"/>
  <c r="CD75" i="34"/>
  <c r="CE69" i="34"/>
  <c r="CC75" i="34"/>
  <c r="CF69" i="33"/>
  <c r="CE69" i="33"/>
  <c r="CF75" i="33"/>
  <c r="CC69" i="33"/>
  <c r="CE75" i="33"/>
  <c r="CD75" i="33"/>
  <c r="CC75" i="33"/>
  <c r="CD69" i="32"/>
  <c r="CC69" i="32"/>
  <c r="CF75" i="32"/>
  <c r="CE75" i="32"/>
  <c r="CD75" i="32"/>
  <c r="CC75" i="15"/>
  <c r="CF69" i="15"/>
  <c r="CE69" i="15"/>
  <c r="CD69" i="15"/>
  <c r="CF75" i="15"/>
  <c r="CC69" i="15"/>
  <c r="CE75" i="15"/>
  <c r="CE75" i="14"/>
  <c r="CD69" i="14"/>
  <c r="CC69" i="14"/>
  <c r="CD69" i="13"/>
  <c r="CD75" i="13"/>
  <c r="CC69" i="13"/>
  <c r="CC75" i="13"/>
  <c r="CB69" i="13"/>
  <c r="DA28" i="29"/>
  <c r="DB28" i="29" s="1"/>
  <c r="DS75" i="40"/>
  <c r="DR75" i="35"/>
  <c r="DA75" i="48"/>
  <c r="DF75" i="48" s="1"/>
  <c r="DT49" i="48"/>
  <c r="DQ75" i="48"/>
  <c r="DU75" i="46"/>
  <c r="DQ75" i="46"/>
  <c r="DS75" i="46"/>
  <c r="DR75" i="46"/>
  <c r="DS75" i="45"/>
  <c r="DU75" i="45"/>
  <c r="DT75" i="44"/>
  <c r="DS75" i="44"/>
  <c r="DQ75" i="44"/>
  <c r="DR75" i="43"/>
  <c r="DS75" i="41"/>
  <c r="DT75" i="40"/>
  <c r="DU75" i="38"/>
  <c r="DS75" i="38"/>
  <c r="DP75" i="38"/>
  <c r="DQ75" i="38"/>
  <c r="DS75" i="37"/>
  <c r="DU75" i="37"/>
  <c r="DU75" i="33"/>
  <c r="DT75" i="32"/>
  <c r="DS75" i="32"/>
  <c r="DQ75" i="32"/>
  <c r="DQ75" i="14"/>
  <c r="DR75" i="13"/>
  <c r="DA49" i="29"/>
  <c r="DE49" i="29" s="1"/>
  <c r="DU49" i="29"/>
  <c r="DA75" i="29"/>
  <c r="DF75" i="29" s="1"/>
  <c r="DA69" i="29"/>
  <c r="DE69" i="29" s="1"/>
  <c r="DU28" i="36"/>
  <c r="DA75" i="32"/>
  <c r="DE75" i="32" s="1"/>
  <c r="DR75" i="29"/>
  <c r="DJ75" i="29"/>
  <c r="DP75" i="29"/>
  <c r="DO75" i="29"/>
  <c r="DQ75" i="29"/>
  <c r="DU75" i="29"/>
  <c r="DM75" i="29"/>
  <c r="DN75" i="29"/>
  <c r="DT75" i="29"/>
  <c r="DL75" i="29"/>
  <c r="DS75" i="29"/>
  <c r="DK75" i="29"/>
  <c r="DS49" i="29"/>
  <c r="DR49" i="29"/>
  <c r="DQ49" i="29"/>
  <c r="DP49" i="29"/>
  <c r="DT49" i="29"/>
  <c r="DN49" i="29"/>
  <c r="DM49" i="29"/>
  <c r="DL49" i="29"/>
  <c r="DO49" i="29"/>
  <c r="DK49" i="29"/>
  <c r="DJ49" i="29"/>
  <c r="DJ48" i="29"/>
  <c r="DO48" i="29"/>
  <c r="DK48" i="29"/>
  <c r="DN48" i="29"/>
  <c r="DM48" i="29"/>
  <c r="DL48" i="29"/>
  <c r="CL56" i="29"/>
  <c r="CX56" i="29" s="1"/>
  <c r="CK56" i="29"/>
  <c r="CW56" i="29" s="1"/>
  <c r="CJ56" i="29"/>
  <c r="CV56" i="29" s="1"/>
  <c r="CI56" i="29"/>
  <c r="CU56" i="29" s="1"/>
  <c r="CN56" i="29"/>
  <c r="CZ56" i="29" s="1"/>
  <c r="CF28" i="29"/>
  <c r="DQ28" i="29"/>
  <c r="DJ28" i="29"/>
  <c r="DR28" i="29"/>
  <c r="DK28" i="29"/>
  <c r="DS28" i="29"/>
  <c r="DL28" i="29"/>
  <c r="DT28" i="29"/>
  <c r="DM28" i="29"/>
  <c r="DU28" i="29"/>
  <c r="DO28" i="29"/>
  <c r="DP28" i="29"/>
  <c r="DN28" i="29"/>
  <c r="DS75" i="33"/>
  <c r="DK75" i="46"/>
  <c r="DT75" i="48"/>
  <c r="DR49" i="43"/>
  <c r="DT49" i="36"/>
  <c r="DR49" i="35"/>
  <c r="DS75" i="48"/>
  <c r="DU75" i="41"/>
  <c r="DN75" i="41"/>
  <c r="DO75" i="46"/>
  <c r="DU75" i="49"/>
  <c r="DU49" i="14"/>
  <c r="DU75" i="34"/>
  <c r="DS75" i="49"/>
  <c r="DL49" i="49"/>
  <c r="DQ75" i="49"/>
  <c r="DS75" i="34"/>
  <c r="DU28" i="49"/>
  <c r="DK75" i="48"/>
  <c r="DQ49" i="14"/>
  <c r="DQ75" i="34"/>
  <c r="DL75" i="36"/>
  <c r="DU75" i="42"/>
  <c r="DS49" i="42"/>
  <c r="DN75" i="49"/>
  <c r="DM75" i="49"/>
  <c r="DM75" i="46"/>
  <c r="DO75" i="34"/>
  <c r="DK75" i="49"/>
  <c r="DP49" i="34"/>
  <c r="DR75" i="47"/>
  <c r="DT75" i="36"/>
  <c r="DR75" i="15"/>
  <c r="DN75" i="33"/>
  <c r="DS75" i="36"/>
  <c r="DL75" i="48"/>
  <c r="DM75" i="33"/>
  <c r="DC75" i="48"/>
  <c r="DA75" i="41"/>
  <c r="DE75" i="41" s="1"/>
  <c r="DQ75" i="41"/>
  <c r="DA75" i="37"/>
  <c r="DE75" i="37" s="1"/>
  <c r="DQ75" i="37"/>
  <c r="DA75" i="33"/>
  <c r="DC75" i="33" s="1"/>
  <c r="DQ75" i="33"/>
  <c r="DP75" i="46"/>
  <c r="DA75" i="46"/>
  <c r="DF75" i="46" s="1"/>
  <c r="DP75" i="34"/>
  <c r="DA75" i="34"/>
  <c r="DF75" i="34" s="1"/>
  <c r="DA75" i="14"/>
  <c r="DF75" i="14" s="1"/>
  <c r="DP75" i="14"/>
  <c r="DA75" i="13"/>
  <c r="DC75" i="13" s="1"/>
  <c r="DQ75" i="13"/>
  <c r="DA75" i="47"/>
  <c r="DE75" i="47" s="1"/>
  <c r="DQ75" i="47"/>
  <c r="DA75" i="43"/>
  <c r="DC75" i="43" s="1"/>
  <c r="DQ75" i="43"/>
  <c r="DA75" i="15"/>
  <c r="DC75" i="15" s="1"/>
  <c r="DQ75" i="15"/>
  <c r="DQ75" i="36"/>
  <c r="DA75" i="36"/>
  <c r="DE75" i="36" s="1"/>
  <c r="DA75" i="45"/>
  <c r="DB75" i="45" s="1"/>
  <c r="DJ75" i="47"/>
  <c r="DK75" i="45"/>
  <c r="DK75" i="38"/>
  <c r="DA75" i="38"/>
  <c r="DF75" i="38" s="1"/>
  <c r="DL75" i="32"/>
  <c r="DK75" i="32"/>
  <c r="DQ75" i="40"/>
  <c r="DQ75" i="45"/>
  <c r="DJ75" i="43"/>
  <c r="DM75" i="41"/>
  <c r="DN75" i="37"/>
  <c r="DK75" i="36"/>
  <c r="DM75" i="34"/>
  <c r="DK75" i="33"/>
  <c r="DL49" i="33"/>
  <c r="DJ75" i="13"/>
  <c r="DN75" i="45"/>
  <c r="DK75" i="41"/>
  <c r="DO75" i="38"/>
  <c r="DM75" i="37"/>
  <c r="DK75" i="34"/>
  <c r="DM75" i="45"/>
  <c r="DM75" i="38"/>
  <c r="DK75" i="37"/>
  <c r="DJ75" i="15"/>
  <c r="DL75" i="44"/>
  <c r="DK75" i="44"/>
  <c r="DA75" i="44"/>
  <c r="DE75" i="44" s="1"/>
  <c r="DT49" i="44"/>
  <c r="DS75" i="42"/>
  <c r="DQ75" i="42"/>
  <c r="DA75" i="42"/>
  <c r="DD75" i="42" s="1"/>
  <c r="DP75" i="42"/>
  <c r="DO75" i="42"/>
  <c r="DM75" i="42"/>
  <c r="DK75" i="42"/>
  <c r="DU49" i="42"/>
  <c r="DA75" i="40"/>
  <c r="DD75" i="40" s="1"/>
  <c r="DL75" i="40"/>
  <c r="DK75" i="40"/>
  <c r="DR75" i="39"/>
  <c r="DA75" i="39"/>
  <c r="DE75" i="39" s="1"/>
  <c r="DQ75" i="39"/>
  <c r="DJ75" i="39"/>
  <c r="DA75" i="35"/>
  <c r="DB75" i="35" s="1"/>
  <c r="DQ75" i="35"/>
  <c r="DJ75" i="35"/>
  <c r="DO75" i="14"/>
  <c r="DP75" i="13"/>
  <c r="DT75" i="49"/>
  <c r="DL75" i="49"/>
  <c r="DR75" i="48"/>
  <c r="DJ75" i="48"/>
  <c r="DP75" i="47"/>
  <c r="DN75" i="46"/>
  <c r="DT75" i="45"/>
  <c r="DL75" i="45"/>
  <c r="DR75" i="44"/>
  <c r="DJ75" i="44"/>
  <c r="DP75" i="43"/>
  <c r="DN75" i="42"/>
  <c r="DT75" i="41"/>
  <c r="DL75" i="41"/>
  <c r="DR75" i="40"/>
  <c r="DJ75" i="40"/>
  <c r="DP75" i="39"/>
  <c r="DN75" i="38"/>
  <c r="DT75" i="37"/>
  <c r="DL75" i="37"/>
  <c r="DR75" i="36"/>
  <c r="DJ75" i="36"/>
  <c r="DP75" i="35"/>
  <c r="DN75" i="34"/>
  <c r="DT75" i="33"/>
  <c r="DL75" i="33"/>
  <c r="DR75" i="32"/>
  <c r="DJ75" i="32"/>
  <c r="DP75" i="15"/>
  <c r="DN75" i="14"/>
  <c r="DO75" i="13"/>
  <c r="DO75" i="47"/>
  <c r="DO75" i="43"/>
  <c r="DO75" i="39"/>
  <c r="DO75" i="35"/>
  <c r="DO75" i="15"/>
  <c r="DU75" i="14"/>
  <c r="DM75" i="14"/>
  <c r="DN75" i="13"/>
  <c r="DR75" i="49"/>
  <c r="DJ75" i="49"/>
  <c r="DP75" i="48"/>
  <c r="DN75" i="47"/>
  <c r="DT75" i="46"/>
  <c r="DL75" i="46"/>
  <c r="DR75" i="45"/>
  <c r="DJ75" i="45"/>
  <c r="DP75" i="44"/>
  <c r="DN75" i="43"/>
  <c r="DT75" i="42"/>
  <c r="DL75" i="42"/>
  <c r="DR75" i="41"/>
  <c r="DJ75" i="41"/>
  <c r="DP75" i="40"/>
  <c r="DN75" i="39"/>
  <c r="DT75" i="38"/>
  <c r="DL75" i="38"/>
  <c r="DR75" i="37"/>
  <c r="DJ75" i="37"/>
  <c r="DP75" i="36"/>
  <c r="DN75" i="35"/>
  <c r="DT75" i="34"/>
  <c r="DL75" i="34"/>
  <c r="DR75" i="33"/>
  <c r="DJ75" i="33"/>
  <c r="DP75" i="32"/>
  <c r="DN75" i="15"/>
  <c r="DT75" i="14"/>
  <c r="DL75" i="14"/>
  <c r="DU75" i="13"/>
  <c r="DM75" i="13"/>
  <c r="DO75" i="48"/>
  <c r="DU75" i="47"/>
  <c r="DM75" i="47"/>
  <c r="DO75" i="44"/>
  <c r="DU75" i="43"/>
  <c r="DM75" i="43"/>
  <c r="DO75" i="40"/>
  <c r="DU75" i="39"/>
  <c r="DM75" i="39"/>
  <c r="DO75" i="36"/>
  <c r="DU75" i="35"/>
  <c r="DM75" i="35"/>
  <c r="DO75" i="32"/>
  <c r="DU75" i="15"/>
  <c r="DM75" i="15"/>
  <c r="DS75" i="14"/>
  <c r="DK75" i="14"/>
  <c r="DT75" i="13"/>
  <c r="DL75" i="13"/>
  <c r="DP75" i="49"/>
  <c r="DN75" i="48"/>
  <c r="DT75" i="47"/>
  <c r="DL75" i="47"/>
  <c r="DP75" i="45"/>
  <c r="DN75" i="44"/>
  <c r="DT75" i="43"/>
  <c r="DL75" i="43"/>
  <c r="DR75" i="42"/>
  <c r="DP75" i="41"/>
  <c r="DN75" i="40"/>
  <c r="DT75" i="39"/>
  <c r="DL75" i="39"/>
  <c r="DR75" i="38"/>
  <c r="DP75" i="37"/>
  <c r="DN75" i="36"/>
  <c r="DT75" i="35"/>
  <c r="DL75" i="35"/>
  <c r="DR75" i="34"/>
  <c r="DP75" i="33"/>
  <c r="DN75" i="32"/>
  <c r="DT75" i="15"/>
  <c r="DL75" i="15"/>
  <c r="DR75" i="14"/>
  <c r="DS75" i="13"/>
  <c r="DU75" i="48"/>
  <c r="DS75" i="47"/>
  <c r="DU75" i="44"/>
  <c r="DS75" i="43"/>
  <c r="DU75" i="40"/>
  <c r="DS75" i="39"/>
  <c r="DU75" i="36"/>
  <c r="DS75" i="35"/>
  <c r="DU75" i="32"/>
  <c r="DS75" i="15"/>
  <c r="DB75" i="41"/>
  <c r="DF75" i="49"/>
  <c r="DB75" i="49"/>
  <c r="DE75" i="49"/>
  <c r="DC75" i="49"/>
  <c r="DD75" i="49"/>
  <c r="DB75" i="33"/>
  <c r="DE75" i="33"/>
  <c r="DF75" i="33"/>
  <c r="DC75" i="37"/>
  <c r="DD75" i="37"/>
  <c r="DD75" i="39"/>
  <c r="DU28" i="37"/>
  <c r="DU28" i="45"/>
  <c r="DQ28" i="44"/>
  <c r="DQ28" i="36"/>
  <c r="DS28" i="33"/>
  <c r="DO28" i="33"/>
  <c r="DQ49" i="42"/>
  <c r="DQ49" i="38"/>
  <c r="DQ49" i="34"/>
  <c r="DM49" i="49"/>
  <c r="DO49" i="43"/>
  <c r="DT49" i="32"/>
  <c r="DD75" i="38"/>
  <c r="DP49" i="38"/>
  <c r="DU49" i="45"/>
  <c r="DQ49" i="43"/>
  <c r="DQ49" i="39"/>
  <c r="DQ49" i="35"/>
  <c r="DU49" i="33"/>
  <c r="DT49" i="49"/>
  <c r="DT49" i="45"/>
  <c r="DT49" i="33"/>
  <c r="DR49" i="47"/>
  <c r="DM49" i="33"/>
  <c r="DU49" i="46"/>
  <c r="DS49" i="46"/>
  <c r="DQ49" i="45"/>
  <c r="DJ49" i="43"/>
  <c r="DL49" i="36"/>
  <c r="DO49" i="46"/>
  <c r="DA49" i="47"/>
  <c r="DD49" i="47" s="1"/>
  <c r="DQ49" i="46"/>
  <c r="DN49" i="46"/>
  <c r="DP49" i="46"/>
  <c r="DM49" i="46"/>
  <c r="DA69" i="43"/>
  <c r="DB69" i="43" s="1"/>
  <c r="DI69" i="43" s="1"/>
  <c r="DA69" i="39"/>
  <c r="DF69" i="39" s="1"/>
  <c r="DA69" i="35"/>
  <c r="DD69" i="35" s="1"/>
  <c r="DA69" i="32"/>
  <c r="DC69" i="32" s="1"/>
  <c r="DA69" i="15"/>
  <c r="DE69" i="15" s="1"/>
  <c r="DA69" i="13"/>
  <c r="DB69" i="13" s="1"/>
  <c r="DI69" i="13" s="1"/>
  <c r="DK69" i="13" s="1"/>
  <c r="DA69" i="36"/>
  <c r="DB69" i="36" s="1"/>
  <c r="DI69" i="36" s="1"/>
  <c r="DA69" i="48"/>
  <c r="DC69" i="48" s="1"/>
  <c r="DA69" i="47"/>
  <c r="DD69" i="47" s="1"/>
  <c r="DA69" i="44"/>
  <c r="DC69" i="44" s="1"/>
  <c r="DA69" i="40"/>
  <c r="DB69" i="40" s="1"/>
  <c r="DI69" i="40" s="1"/>
  <c r="DA69" i="49"/>
  <c r="DB69" i="49" s="1"/>
  <c r="DI69" i="49" s="1"/>
  <c r="DS69" i="49" s="1"/>
  <c r="DA69" i="45"/>
  <c r="DF69" i="45" s="1"/>
  <c r="DA69" i="41"/>
  <c r="DB69" i="41" s="1"/>
  <c r="DI69" i="41" s="1"/>
  <c r="DA69" i="37"/>
  <c r="DE69" i="37" s="1"/>
  <c r="DA69" i="34"/>
  <c r="DC69" i="34" s="1"/>
  <c r="DA69" i="33"/>
  <c r="DB69" i="33" s="1"/>
  <c r="DI69" i="33" s="1"/>
  <c r="DP69" i="33" s="1"/>
  <c r="DA69" i="14"/>
  <c r="DC69" i="14" s="1"/>
  <c r="DK28" i="49"/>
  <c r="DO49" i="47"/>
  <c r="DA49" i="35"/>
  <c r="DB49" i="35" s="1"/>
  <c r="DU28" i="33"/>
  <c r="DA49" i="39"/>
  <c r="DB49" i="39" s="1"/>
  <c r="DA69" i="42"/>
  <c r="DC69" i="42" s="1"/>
  <c r="DU49" i="38"/>
  <c r="DU49" i="34"/>
  <c r="DK49" i="49"/>
  <c r="DK49" i="41"/>
  <c r="DA49" i="15"/>
  <c r="DC49" i="15" s="1"/>
  <c r="DA69" i="46"/>
  <c r="DC69" i="46" s="1"/>
  <c r="DA69" i="38"/>
  <c r="DD69" i="38" s="1"/>
  <c r="DM49" i="45"/>
  <c r="DA49" i="43"/>
  <c r="DB49" i="43" s="1"/>
  <c r="DS28" i="48"/>
  <c r="DS28" i="40"/>
  <c r="DM28" i="49"/>
  <c r="DS49" i="38"/>
  <c r="DS49" i="34"/>
  <c r="DQ49" i="33"/>
  <c r="DM49" i="34"/>
  <c r="DQ49" i="15"/>
  <c r="DJ49" i="47"/>
  <c r="DN49" i="41"/>
  <c r="DK49" i="34"/>
  <c r="DO49" i="15"/>
  <c r="DT49" i="41"/>
  <c r="DU28" i="41"/>
  <c r="DR49" i="39"/>
  <c r="DM49" i="41"/>
  <c r="DK49" i="37"/>
  <c r="DJ49" i="15"/>
  <c r="DR49" i="15"/>
  <c r="DU49" i="41"/>
  <c r="DK49" i="33"/>
  <c r="DS28" i="45"/>
  <c r="DS28" i="41"/>
  <c r="DQ49" i="41"/>
  <c r="DQ49" i="37"/>
  <c r="DU49" i="37"/>
  <c r="DO49" i="42"/>
  <c r="DJ49" i="35"/>
  <c r="DK28" i="48"/>
  <c r="DT49" i="37"/>
  <c r="DQ49" i="47"/>
  <c r="DN49" i="45"/>
  <c r="DJ49" i="39"/>
  <c r="DA49" i="48"/>
  <c r="DD49" i="48" s="1"/>
  <c r="DA49" i="44"/>
  <c r="DC49" i="44" s="1"/>
  <c r="DA49" i="40"/>
  <c r="DF49" i="40" s="1"/>
  <c r="DI49" i="40" s="1"/>
  <c r="DM49" i="40" s="1"/>
  <c r="DA49" i="36"/>
  <c r="DC49" i="36" s="1"/>
  <c r="DA49" i="32"/>
  <c r="DB49" i="32" s="1"/>
  <c r="DA49" i="41"/>
  <c r="DB49" i="41" s="1"/>
  <c r="DS49" i="41"/>
  <c r="DA49" i="49"/>
  <c r="DB49" i="49" s="1"/>
  <c r="DS49" i="49"/>
  <c r="DA49" i="45"/>
  <c r="DC49" i="45" s="1"/>
  <c r="DS49" i="45"/>
  <c r="DA49" i="37"/>
  <c r="DE49" i="37" s="1"/>
  <c r="DS49" i="37"/>
  <c r="DA49" i="33"/>
  <c r="DB49" i="33" s="1"/>
  <c r="DS49" i="33"/>
  <c r="DA49" i="46"/>
  <c r="DC49" i="46" s="1"/>
  <c r="DA49" i="42"/>
  <c r="DC49" i="42" s="1"/>
  <c r="DP49" i="42"/>
  <c r="DA28" i="49"/>
  <c r="DF28" i="49" s="1"/>
  <c r="DK49" i="46"/>
  <c r="DL49" i="45"/>
  <c r="DN49" i="42"/>
  <c r="DA49" i="38"/>
  <c r="DC49" i="38" s="1"/>
  <c r="DU28" i="40"/>
  <c r="DQ28" i="34"/>
  <c r="DK49" i="45"/>
  <c r="DM49" i="42"/>
  <c r="DO49" i="38"/>
  <c r="DL49" i="48"/>
  <c r="DK49" i="42"/>
  <c r="DL49" i="41"/>
  <c r="DO49" i="39"/>
  <c r="DN49" i="38"/>
  <c r="DN49" i="37"/>
  <c r="DL49" i="32"/>
  <c r="DA49" i="14"/>
  <c r="DD49" i="14" s="1"/>
  <c r="DM28" i="41"/>
  <c r="DM49" i="38"/>
  <c r="DM49" i="37"/>
  <c r="DO49" i="34"/>
  <c r="DP49" i="14"/>
  <c r="DA49" i="34"/>
  <c r="DC49" i="34" s="1"/>
  <c r="DK28" i="41"/>
  <c r="DO28" i="34"/>
  <c r="DN49" i="49"/>
  <c r="DL49" i="44"/>
  <c r="DK49" i="38"/>
  <c r="DL49" i="37"/>
  <c r="DO49" i="35"/>
  <c r="DN49" i="34"/>
  <c r="DN49" i="33"/>
  <c r="DM49" i="14"/>
  <c r="DR49" i="13"/>
  <c r="DQ49" i="13"/>
  <c r="DO49" i="13"/>
  <c r="DA49" i="13"/>
  <c r="DB49" i="13" s="1"/>
  <c r="DJ49" i="13"/>
  <c r="DS49" i="48"/>
  <c r="DK49" i="48"/>
  <c r="DS49" i="44"/>
  <c r="DK49" i="44"/>
  <c r="DS49" i="36"/>
  <c r="DK49" i="36"/>
  <c r="DS49" i="32"/>
  <c r="DK49" i="32"/>
  <c r="DO49" i="14"/>
  <c r="DP49" i="13"/>
  <c r="DR49" i="48"/>
  <c r="DJ49" i="48"/>
  <c r="DP49" i="47"/>
  <c r="DR49" i="44"/>
  <c r="DJ49" i="44"/>
  <c r="DP49" i="43"/>
  <c r="DP49" i="39"/>
  <c r="DR49" i="36"/>
  <c r="DJ49" i="36"/>
  <c r="DP49" i="35"/>
  <c r="DR49" i="32"/>
  <c r="DJ49" i="32"/>
  <c r="DP49" i="15"/>
  <c r="DN49" i="14"/>
  <c r="DN49" i="13"/>
  <c r="DR49" i="49"/>
  <c r="DJ49" i="49"/>
  <c r="DP49" i="48"/>
  <c r="DN49" i="47"/>
  <c r="DT49" i="46"/>
  <c r="DL49" i="46"/>
  <c r="DR49" i="45"/>
  <c r="DJ49" i="45"/>
  <c r="DP49" i="44"/>
  <c r="DN49" i="43"/>
  <c r="DT49" i="42"/>
  <c r="DL49" i="42"/>
  <c r="DR49" i="41"/>
  <c r="DJ49" i="41"/>
  <c r="DN49" i="39"/>
  <c r="DT49" i="38"/>
  <c r="DL49" i="38"/>
  <c r="DR49" i="37"/>
  <c r="DJ49" i="37"/>
  <c r="DP49" i="36"/>
  <c r="DN49" i="35"/>
  <c r="DT49" i="34"/>
  <c r="DL49" i="34"/>
  <c r="DR49" i="33"/>
  <c r="DJ49" i="33"/>
  <c r="DP49" i="32"/>
  <c r="DN49" i="15"/>
  <c r="DT49" i="14"/>
  <c r="DL49" i="14"/>
  <c r="DQ49" i="36"/>
  <c r="DU49" i="13"/>
  <c r="DM49" i="13"/>
  <c r="DO49" i="48"/>
  <c r="DU49" i="47"/>
  <c r="DM49" i="47"/>
  <c r="DO49" i="44"/>
  <c r="DU49" i="43"/>
  <c r="DM49" i="43"/>
  <c r="DU49" i="39"/>
  <c r="DM49" i="39"/>
  <c r="DO49" i="36"/>
  <c r="DU49" i="35"/>
  <c r="DM49" i="35"/>
  <c r="DO49" i="32"/>
  <c r="DU49" i="15"/>
  <c r="DM49" i="15"/>
  <c r="DS49" i="14"/>
  <c r="DK49" i="14"/>
  <c r="DQ49" i="44"/>
  <c r="DT49" i="13"/>
  <c r="DL49" i="13"/>
  <c r="DP49" i="49"/>
  <c r="DN49" i="48"/>
  <c r="DT49" i="47"/>
  <c r="DL49" i="47"/>
  <c r="DR49" i="46"/>
  <c r="DP49" i="45"/>
  <c r="DN49" i="44"/>
  <c r="DT49" i="43"/>
  <c r="DL49" i="43"/>
  <c r="DR49" i="42"/>
  <c r="DP49" i="41"/>
  <c r="DT49" i="39"/>
  <c r="DL49" i="39"/>
  <c r="DR49" i="38"/>
  <c r="DP49" i="37"/>
  <c r="DN49" i="36"/>
  <c r="DT49" i="35"/>
  <c r="DL49" i="35"/>
  <c r="DR49" i="34"/>
  <c r="DP49" i="33"/>
  <c r="DN49" i="32"/>
  <c r="DT49" i="15"/>
  <c r="DL49" i="15"/>
  <c r="DR49" i="14"/>
  <c r="DQ49" i="48"/>
  <c r="DQ49" i="32"/>
  <c r="DS49" i="13"/>
  <c r="DU49" i="48"/>
  <c r="DS49" i="47"/>
  <c r="DU49" i="44"/>
  <c r="DS49" i="43"/>
  <c r="DS49" i="39"/>
  <c r="DU49" i="36"/>
  <c r="DS49" i="35"/>
  <c r="DU49" i="32"/>
  <c r="DS49" i="15"/>
  <c r="DC49" i="37"/>
  <c r="DB49" i="15"/>
  <c r="DF49" i="15"/>
  <c r="DD49" i="15"/>
  <c r="DK28" i="44"/>
  <c r="DQ28" i="40"/>
  <c r="DM28" i="40"/>
  <c r="DM28" i="36"/>
  <c r="DM28" i="33"/>
  <c r="DQ28" i="38"/>
  <c r="DS28" i="37"/>
  <c r="DK28" i="40"/>
  <c r="DK28" i="36"/>
  <c r="DS28" i="44"/>
  <c r="DS28" i="36"/>
  <c r="DQ28" i="35"/>
  <c r="DO28" i="38"/>
  <c r="DA28" i="44"/>
  <c r="DC28" i="44" s="1"/>
  <c r="DA28" i="40"/>
  <c r="DC28" i="40" s="1"/>
  <c r="DA28" i="36"/>
  <c r="DE28" i="36" s="1"/>
  <c r="DA28" i="32"/>
  <c r="DF28" i="32" s="1"/>
  <c r="DA28" i="15"/>
  <c r="DD28" i="15" s="1"/>
  <c r="DQ28" i="15"/>
  <c r="DA28" i="48"/>
  <c r="DE28" i="48" s="1"/>
  <c r="DA28" i="45"/>
  <c r="DF28" i="45" s="1"/>
  <c r="DA28" i="41"/>
  <c r="DD28" i="41" s="1"/>
  <c r="DQ28" i="41"/>
  <c r="DA28" i="37"/>
  <c r="DE28" i="37" s="1"/>
  <c r="DQ28" i="37"/>
  <c r="DA28" i="33"/>
  <c r="DD28" i="33" s="1"/>
  <c r="DQ28" i="33"/>
  <c r="DA28" i="14"/>
  <c r="DD28" i="14" s="1"/>
  <c r="DI28" i="14" s="1"/>
  <c r="DJ28" i="14" s="1"/>
  <c r="DA28" i="42"/>
  <c r="DF28" i="42" s="1"/>
  <c r="DI28" i="42" s="1"/>
  <c r="DJ28" i="42" s="1"/>
  <c r="DA28" i="38"/>
  <c r="DE28" i="38" s="1"/>
  <c r="DA28" i="39"/>
  <c r="DB28" i="39" s="1"/>
  <c r="DP28" i="33"/>
  <c r="DP28" i="49"/>
  <c r="DA28" i="34"/>
  <c r="DD28" i="34" s="1"/>
  <c r="DA28" i="43"/>
  <c r="DB28" i="43" s="1"/>
  <c r="DA28" i="47"/>
  <c r="DD28" i="47" s="1"/>
  <c r="DO28" i="45"/>
  <c r="DA28" i="35"/>
  <c r="DF28" i="35" s="1"/>
  <c r="DP28" i="37"/>
  <c r="DQ28" i="46"/>
  <c r="DQ28" i="39"/>
  <c r="DO28" i="37"/>
  <c r="DA28" i="46"/>
  <c r="DF28" i="46" s="1"/>
  <c r="DP28" i="45"/>
  <c r="DK28" i="45"/>
  <c r="DP28" i="41"/>
  <c r="DM28" i="37"/>
  <c r="DA28" i="13"/>
  <c r="DC28" i="13" s="1"/>
  <c r="DQ28" i="47"/>
  <c r="DU28" i="44"/>
  <c r="DM28" i="44"/>
  <c r="DN28" i="49"/>
  <c r="DT28" i="48"/>
  <c r="DL28" i="48"/>
  <c r="DR28" i="47"/>
  <c r="DJ28" i="47"/>
  <c r="DP28" i="46"/>
  <c r="DN28" i="45"/>
  <c r="DT28" i="44"/>
  <c r="DL28" i="44"/>
  <c r="DN28" i="41"/>
  <c r="DT28" i="40"/>
  <c r="DL28" i="40"/>
  <c r="DR28" i="39"/>
  <c r="DJ28" i="39"/>
  <c r="DP28" i="38"/>
  <c r="DN28" i="37"/>
  <c r="DT28" i="36"/>
  <c r="DL28" i="36"/>
  <c r="DR28" i="35"/>
  <c r="DJ28" i="35"/>
  <c r="DP28" i="34"/>
  <c r="DN28" i="33"/>
  <c r="DR28" i="15"/>
  <c r="DJ28" i="15"/>
  <c r="DT28" i="49"/>
  <c r="DL28" i="49"/>
  <c r="DR28" i="48"/>
  <c r="DJ28" i="48"/>
  <c r="DP28" i="47"/>
  <c r="DN28" i="46"/>
  <c r="DT28" i="45"/>
  <c r="DL28" i="45"/>
  <c r="DR28" i="44"/>
  <c r="DJ28" i="44"/>
  <c r="DT28" i="41"/>
  <c r="DL28" i="41"/>
  <c r="DR28" i="40"/>
  <c r="DJ28" i="40"/>
  <c r="DP28" i="39"/>
  <c r="DN28" i="38"/>
  <c r="DT28" i="37"/>
  <c r="DL28" i="37"/>
  <c r="DR28" i="36"/>
  <c r="DJ28" i="36"/>
  <c r="DP28" i="35"/>
  <c r="DN28" i="34"/>
  <c r="DT28" i="33"/>
  <c r="DL28" i="33"/>
  <c r="DP28" i="15"/>
  <c r="DQ28" i="48"/>
  <c r="DO28" i="47"/>
  <c r="DM28" i="46"/>
  <c r="DO28" i="39"/>
  <c r="DU28" i="38"/>
  <c r="DM28" i="38"/>
  <c r="DO28" i="35"/>
  <c r="DU28" i="34"/>
  <c r="DM28" i="34"/>
  <c r="DO28" i="15"/>
  <c r="DU28" i="46"/>
  <c r="DR28" i="49"/>
  <c r="DJ28" i="49"/>
  <c r="DP28" i="48"/>
  <c r="DN28" i="47"/>
  <c r="DT28" i="46"/>
  <c r="DL28" i="46"/>
  <c r="DR28" i="45"/>
  <c r="DJ28" i="45"/>
  <c r="DP28" i="44"/>
  <c r="DR28" i="41"/>
  <c r="DJ28" i="41"/>
  <c r="DP28" i="40"/>
  <c r="DN28" i="39"/>
  <c r="DT28" i="38"/>
  <c r="DL28" i="38"/>
  <c r="DR28" i="37"/>
  <c r="DJ28" i="37"/>
  <c r="DP28" i="36"/>
  <c r="DN28" i="35"/>
  <c r="DT28" i="34"/>
  <c r="DL28" i="34"/>
  <c r="DR28" i="33"/>
  <c r="DJ28" i="33"/>
  <c r="DN28" i="15"/>
  <c r="DQ28" i="49"/>
  <c r="DO28" i="40"/>
  <c r="DU28" i="39"/>
  <c r="DM28" i="39"/>
  <c r="DS28" i="38"/>
  <c r="DK28" i="38"/>
  <c r="DO28" i="36"/>
  <c r="DU28" i="35"/>
  <c r="DM28" i="35"/>
  <c r="DS28" i="34"/>
  <c r="DK28" i="34"/>
  <c r="DU28" i="15"/>
  <c r="DM28" i="15"/>
  <c r="DO28" i="48"/>
  <c r="DU28" i="47"/>
  <c r="DM28" i="47"/>
  <c r="DS28" i="46"/>
  <c r="DK28" i="46"/>
  <c r="DQ28" i="45"/>
  <c r="DO28" i="44"/>
  <c r="DN28" i="48"/>
  <c r="DT28" i="47"/>
  <c r="DL28" i="47"/>
  <c r="DR28" i="46"/>
  <c r="DJ28" i="46"/>
  <c r="DT28" i="39"/>
  <c r="DL28" i="39"/>
  <c r="DR28" i="38"/>
  <c r="DT28" i="35"/>
  <c r="DL28" i="35"/>
  <c r="DR28" i="34"/>
  <c r="DT28" i="15"/>
  <c r="DL28" i="15"/>
  <c r="DU28" i="48"/>
  <c r="DS28" i="47"/>
  <c r="DS28" i="39"/>
  <c r="DS28" i="35"/>
  <c r="DS28" i="15"/>
  <c r="DB28" i="41"/>
  <c r="DE28" i="49"/>
  <c r="DB28" i="49"/>
  <c r="DC28" i="49"/>
  <c r="DD75" i="43" l="1"/>
  <c r="DB75" i="43"/>
  <c r="DR49" i="40"/>
  <c r="DD75" i="14"/>
  <c r="DE49" i="32"/>
  <c r="DE75" i="14"/>
  <c r="DD75" i="41"/>
  <c r="DF75" i="43"/>
  <c r="DE75" i="38"/>
  <c r="DF75" i="15"/>
  <c r="DC75" i="41"/>
  <c r="DE75" i="43"/>
  <c r="DE75" i="48"/>
  <c r="DB75" i="15"/>
  <c r="DF75" i="41"/>
  <c r="DE75" i="15"/>
  <c r="DB75" i="39"/>
  <c r="DF69" i="38"/>
  <c r="DC49" i="14"/>
  <c r="DC28" i="34"/>
  <c r="DC28" i="42"/>
  <c r="DD69" i="45"/>
  <c r="DF75" i="47"/>
  <c r="DD75" i="47"/>
  <c r="DF49" i="34"/>
  <c r="DB75" i="47"/>
  <c r="DE49" i="34"/>
  <c r="DD75" i="15"/>
  <c r="DD75" i="33"/>
  <c r="DB69" i="45"/>
  <c r="DI69" i="45" s="1"/>
  <c r="DL69" i="45" s="1"/>
  <c r="DD49" i="45"/>
  <c r="DB49" i="45"/>
  <c r="DT49" i="40"/>
  <c r="DN49" i="40"/>
  <c r="DL49" i="40"/>
  <c r="DO49" i="40"/>
  <c r="DK49" i="40"/>
  <c r="DS49" i="40"/>
  <c r="DU49" i="40"/>
  <c r="DQ49" i="40"/>
  <c r="DP49" i="40"/>
  <c r="DJ49" i="40"/>
  <c r="DD75" i="35"/>
  <c r="DC69" i="15"/>
  <c r="DB75" i="48"/>
  <c r="DD75" i="48"/>
  <c r="DB49" i="48"/>
  <c r="DC49" i="48"/>
  <c r="DE75" i="46"/>
  <c r="DE49" i="45"/>
  <c r="DE28" i="44"/>
  <c r="DM28" i="42"/>
  <c r="DO28" i="42"/>
  <c r="DK28" i="42"/>
  <c r="DN28" i="42"/>
  <c r="DF49" i="42"/>
  <c r="DS28" i="42"/>
  <c r="DQ28" i="42"/>
  <c r="DE49" i="42"/>
  <c r="DL28" i="42"/>
  <c r="DP28" i="42"/>
  <c r="DU28" i="42"/>
  <c r="DR28" i="42"/>
  <c r="DT28" i="42"/>
  <c r="DF28" i="41"/>
  <c r="DB75" i="37"/>
  <c r="DF75" i="37"/>
  <c r="DC28" i="37"/>
  <c r="DF75" i="36"/>
  <c r="DN28" i="14"/>
  <c r="DS28" i="14"/>
  <c r="DR28" i="14"/>
  <c r="DL28" i="14"/>
  <c r="DM28" i="14"/>
  <c r="DT28" i="14"/>
  <c r="DU28" i="14"/>
  <c r="DO28" i="14"/>
  <c r="DQ28" i="14"/>
  <c r="DK28" i="14"/>
  <c r="DP28" i="14"/>
  <c r="DD75" i="13"/>
  <c r="DB69" i="48"/>
  <c r="DI69" i="48" s="1"/>
  <c r="DO69" i="48" s="1"/>
  <c r="DF49" i="48"/>
  <c r="DD69" i="48"/>
  <c r="DE49" i="48"/>
  <c r="DF69" i="48"/>
  <c r="DE69" i="48"/>
  <c r="DC75" i="47"/>
  <c r="DD28" i="46"/>
  <c r="DD75" i="46"/>
  <c r="DF75" i="45"/>
  <c r="DF49" i="45"/>
  <c r="DE75" i="45"/>
  <c r="DD75" i="45"/>
  <c r="DC75" i="45"/>
  <c r="DD28" i="44"/>
  <c r="DE49" i="44"/>
  <c r="DE75" i="42"/>
  <c r="DF75" i="42"/>
  <c r="DB49" i="42"/>
  <c r="DE28" i="42"/>
  <c r="DD49" i="42"/>
  <c r="DD28" i="42"/>
  <c r="DE69" i="33"/>
  <c r="DE75" i="13"/>
  <c r="DF75" i="13"/>
  <c r="DC69" i="47"/>
  <c r="DB69" i="46"/>
  <c r="DI69" i="46" s="1"/>
  <c r="DP69" i="46" s="1"/>
  <c r="DE69" i="46"/>
  <c r="DD69" i="46"/>
  <c r="DF69" i="46"/>
  <c r="DB49" i="40"/>
  <c r="DE75" i="40"/>
  <c r="DF75" i="40"/>
  <c r="DD69" i="37"/>
  <c r="DB69" i="37"/>
  <c r="DI69" i="37" s="1"/>
  <c r="DU69" i="37" s="1"/>
  <c r="DD75" i="36"/>
  <c r="DC69" i="35"/>
  <c r="DB69" i="34"/>
  <c r="DI69" i="34" s="1"/>
  <c r="DU69" i="34" s="1"/>
  <c r="DD69" i="33"/>
  <c r="DD28" i="32"/>
  <c r="DE28" i="32"/>
  <c r="DI28" i="32" s="1"/>
  <c r="DF75" i="32"/>
  <c r="DB75" i="32"/>
  <c r="DD69" i="15"/>
  <c r="DB69" i="15"/>
  <c r="DI69" i="15" s="1"/>
  <c r="DU69" i="15" s="1"/>
  <c r="DF69" i="15"/>
  <c r="DB69" i="14"/>
  <c r="DI69" i="14" s="1"/>
  <c r="DQ69" i="14" s="1"/>
  <c r="DE69" i="14"/>
  <c r="DD69" i="14"/>
  <c r="DF69" i="14"/>
  <c r="DF49" i="13"/>
  <c r="DD49" i="13"/>
  <c r="DB28" i="36"/>
  <c r="DB49" i="36"/>
  <c r="DC75" i="32"/>
  <c r="DD75" i="32"/>
  <c r="DV75" i="29"/>
  <c r="DV49" i="29"/>
  <c r="DV28" i="29"/>
  <c r="DB49" i="29"/>
  <c r="DV75" i="49"/>
  <c r="DV75" i="34"/>
  <c r="DV75" i="46"/>
  <c r="DF69" i="13"/>
  <c r="DE69" i="13"/>
  <c r="DB75" i="13"/>
  <c r="DC28" i="45"/>
  <c r="DE49" i="15"/>
  <c r="DE49" i="13"/>
  <c r="DB49" i="37"/>
  <c r="DB49" i="34"/>
  <c r="DF69" i="33"/>
  <c r="DC69" i="37"/>
  <c r="DC69" i="38"/>
  <c r="DB69" i="35"/>
  <c r="DI69" i="35" s="1"/>
  <c r="DS69" i="35" s="1"/>
  <c r="DC75" i="39"/>
  <c r="DE75" i="35"/>
  <c r="DC75" i="38"/>
  <c r="DB75" i="38"/>
  <c r="DC75" i="14"/>
  <c r="DB75" i="14"/>
  <c r="DC75" i="34"/>
  <c r="DB75" i="34"/>
  <c r="DC49" i="13"/>
  <c r="DD49" i="34"/>
  <c r="DC69" i="33"/>
  <c r="DE69" i="42"/>
  <c r="DB69" i="47"/>
  <c r="DI69" i="47" s="1"/>
  <c r="DR69" i="47" s="1"/>
  <c r="DC75" i="35"/>
  <c r="DV75" i="43"/>
  <c r="DV75" i="13"/>
  <c r="DF69" i="42"/>
  <c r="DF75" i="35"/>
  <c r="DV75" i="15"/>
  <c r="DV75" i="38"/>
  <c r="DC75" i="46"/>
  <c r="DB75" i="46"/>
  <c r="DB28" i="47"/>
  <c r="DB69" i="38"/>
  <c r="DI69" i="38" s="1"/>
  <c r="DT69" i="38" s="1"/>
  <c r="DD69" i="42"/>
  <c r="DD75" i="34"/>
  <c r="DF75" i="44"/>
  <c r="DV75" i="14"/>
  <c r="DB69" i="42"/>
  <c r="DI69" i="42" s="1"/>
  <c r="DU69" i="42" s="1"/>
  <c r="DE49" i="43"/>
  <c r="DF49" i="36"/>
  <c r="DF69" i="37"/>
  <c r="DE69" i="38"/>
  <c r="DE69" i="35"/>
  <c r="DE75" i="34"/>
  <c r="DC75" i="36"/>
  <c r="DB75" i="36"/>
  <c r="DD28" i="38"/>
  <c r="DC49" i="47"/>
  <c r="DE49" i="40"/>
  <c r="DD49" i="37"/>
  <c r="DF69" i="35"/>
  <c r="DV75" i="47"/>
  <c r="DB69" i="44"/>
  <c r="DI69" i="44" s="1"/>
  <c r="DU69" i="44" s="1"/>
  <c r="DE69" i="44"/>
  <c r="DF69" i="44"/>
  <c r="DF49" i="44"/>
  <c r="DB49" i="44"/>
  <c r="DD69" i="44"/>
  <c r="DD75" i="44"/>
  <c r="DB28" i="44"/>
  <c r="DD49" i="44"/>
  <c r="DF28" i="44"/>
  <c r="DV75" i="44"/>
  <c r="DC75" i="44"/>
  <c r="DB75" i="44"/>
  <c r="DV75" i="42"/>
  <c r="DC75" i="42"/>
  <c r="DB75" i="42"/>
  <c r="DD49" i="40"/>
  <c r="DC49" i="40"/>
  <c r="DC75" i="40"/>
  <c r="DB75" i="40"/>
  <c r="DF75" i="39"/>
  <c r="DE49" i="39"/>
  <c r="DD49" i="39"/>
  <c r="DC49" i="39"/>
  <c r="DC49" i="29"/>
  <c r="DF49" i="39"/>
  <c r="DD49" i="29"/>
  <c r="DB69" i="29"/>
  <c r="DI69" i="29" s="1"/>
  <c r="DD75" i="29"/>
  <c r="DV75" i="39"/>
  <c r="DD69" i="29"/>
  <c r="DF28" i="29"/>
  <c r="DC69" i="29"/>
  <c r="DE75" i="29"/>
  <c r="DV75" i="35"/>
  <c r="DF49" i="29"/>
  <c r="DF69" i="29"/>
  <c r="DC75" i="29"/>
  <c r="DB75" i="29"/>
  <c r="DV75" i="33"/>
  <c r="DV75" i="45"/>
  <c r="DV75" i="40"/>
  <c r="DV75" i="41"/>
  <c r="DV75" i="36"/>
  <c r="DV75" i="37"/>
  <c r="DV75" i="32"/>
  <c r="DV75" i="48"/>
  <c r="DV49" i="42"/>
  <c r="DP69" i="41"/>
  <c r="DK69" i="41"/>
  <c r="DU69" i="41"/>
  <c r="DE69" i="39"/>
  <c r="DE28" i="14"/>
  <c r="DE69" i="41"/>
  <c r="DD28" i="49"/>
  <c r="DF49" i="35"/>
  <c r="DE49" i="36"/>
  <c r="DD69" i="41"/>
  <c r="DE69" i="49"/>
  <c r="DD69" i="39"/>
  <c r="DC69" i="13"/>
  <c r="DD28" i="48"/>
  <c r="DE49" i="35"/>
  <c r="DD49" i="36"/>
  <c r="DC69" i="41"/>
  <c r="DF69" i="49"/>
  <c r="DB69" i="39"/>
  <c r="DI69" i="39" s="1"/>
  <c r="DJ69" i="39" s="1"/>
  <c r="DD69" i="13"/>
  <c r="DF69" i="41"/>
  <c r="DC69" i="45"/>
  <c r="DB28" i="34"/>
  <c r="DF28" i="34"/>
  <c r="DD28" i="43"/>
  <c r="DD49" i="35"/>
  <c r="DE49" i="33"/>
  <c r="DD69" i="49"/>
  <c r="DC69" i="39"/>
  <c r="DE28" i="34"/>
  <c r="DC28" i="43"/>
  <c r="DC49" i="35"/>
  <c r="DE49" i="47"/>
  <c r="DF49" i="37"/>
  <c r="DE69" i="45"/>
  <c r="DC69" i="49"/>
  <c r="DE69" i="36"/>
  <c r="DC69" i="43"/>
  <c r="DT69" i="33"/>
  <c r="DF49" i="47"/>
  <c r="DB49" i="47"/>
  <c r="DB28" i="48"/>
  <c r="DF49" i="32"/>
  <c r="DT69" i="13"/>
  <c r="DP69" i="13"/>
  <c r="DL69" i="13"/>
  <c r="DO69" i="40"/>
  <c r="DN69" i="40"/>
  <c r="DL69" i="40"/>
  <c r="DK69" i="40"/>
  <c r="DJ69" i="40"/>
  <c r="DM69" i="40"/>
  <c r="DS69" i="40"/>
  <c r="DR69" i="40"/>
  <c r="DT69" i="40"/>
  <c r="DP69" i="40"/>
  <c r="DQ69" i="40"/>
  <c r="DU69" i="40"/>
  <c r="DO69" i="36"/>
  <c r="DJ69" i="36"/>
  <c r="DK69" i="36"/>
  <c r="DL69" i="36"/>
  <c r="DQ69" i="36"/>
  <c r="DM69" i="36"/>
  <c r="DN69" i="36"/>
  <c r="DS69" i="36"/>
  <c r="DU69" i="36"/>
  <c r="DP69" i="36"/>
  <c r="DR69" i="36"/>
  <c r="DT69" i="36"/>
  <c r="DK69" i="43"/>
  <c r="DJ69" i="43"/>
  <c r="DQ69" i="43"/>
  <c r="DN69" i="43"/>
  <c r="DO69" i="43"/>
  <c r="DR69" i="43"/>
  <c r="DM69" i="43"/>
  <c r="DT69" i="43"/>
  <c r="DU69" i="43"/>
  <c r="DP69" i="43"/>
  <c r="DL69" i="43"/>
  <c r="DS69" i="43"/>
  <c r="DQ69" i="49"/>
  <c r="DF28" i="36"/>
  <c r="DE69" i="34"/>
  <c r="DB28" i="37"/>
  <c r="DD49" i="43"/>
  <c r="DD49" i="32"/>
  <c r="DD49" i="33"/>
  <c r="DE49" i="41"/>
  <c r="DE69" i="40"/>
  <c r="DF69" i="34"/>
  <c r="DF69" i="36"/>
  <c r="DE69" i="32"/>
  <c r="DF69" i="43"/>
  <c r="DR69" i="49"/>
  <c r="DS69" i="41"/>
  <c r="DS69" i="33"/>
  <c r="DD28" i="36"/>
  <c r="DC28" i="38"/>
  <c r="DC28" i="36"/>
  <c r="DE28" i="35"/>
  <c r="DE28" i="46"/>
  <c r="DC49" i="43"/>
  <c r="DC49" i="32"/>
  <c r="DC49" i="33"/>
  <c r="DD49" i="41"/>
  <c r="DF69" i="40"/>
  <c r="DD69" i="34"/>
  <c r="DC69" i="36"/>
  <c r="DF69" i="32"/>
  <c r="DD69" i="43"/>
  <c r="DM69" i="13"/>
  <c r="DK69" i="49"/>
  <c r="DQ69" i="41"/>
  <c r="DU69" i="49"/>
  <c r="DF49" i="33"/>
  <c r="DD69" i="36"/>
  <c r="DE69" i="43"/>
  <c r="DJ69" i="49"/>
  <c r="DB28" i="40"/>
  <c r="DB28" i="35"/>
  <c r="DF49" i="43"/>
  <c r="DC49" i="41"/>
  <c r="DB49" i="14"/>
  <c r="DD69" i="40"/>
  <c r="DD69" i="32"/>
  <c r="DS69" i="13"/>
  <c r="DU69" i="13"/>
  <c r="DR69" i="33"/>
  <c r="DQ69" i="13"/>
  <c r="DR69" i="13"/>
  <c r="DU69" i="33"/>
  <c r="DD28" i="37"/>
  <c r="DB69" i="32"/>
  <c r="DI69" i="32" s="1"/>
  <c r="DF28" i="40"/>
  <c r="DC28" i="39"/>
  <c r="DF49" i="41"/>
  <c r="DF49" i="14"/>
  <c r="DV49" i="34"/>
  <c r="DC69" i="40"/>
  <c r="DF69" i="47"/>
  <c r="DN69" i="13"/>
  <c r="DP69" i="49"/>
  <c r="DN69" i="49"/>
  <c r="DM69" i="49"/>
  <c r="DL69" i="49"/>
  <c r="DO69" i="49"/>
  <c r="DF28" i="37"/>
  <c r="DF28" i="39"/>
  <c r="DE49" i="14"/>
  <c r="DJ69" i="41"/>
  <c r="DM69" i="41"/>
  <c r="DN69" i="41"/>
  <c r="DO69" i="41"/>
  <c r="DL69" i="41"/>
  <c r="DE69" i="47"/>
  <c r="DR69" i="41"/>
  <c r="DT69" i="49"/>
  <c r="DE28" i="40"/>
  <c r="DD28" i="40"/>
  <c r="DJ69" i="33"/>
  <c r="DN69" i="33"/>
  <c r="DK69" i="33"/>
  <c r="DO69" i="33"/>
  <c r="DL69" i="33"/>
  <c r="DM69" i="33"/>
  <c r="DO69" i="13"/>
  <c r="DJ69" i="13"/>
  <c r="DT69" i="41"/>
  <c r="DQ69" i="33"/>
  <c r="DV49" i="33"/>
  <c r="DV49" i="49"/>
  <c r="DC28" i="15"/>
  <c r="DB49" i="46"/>
  <c r="DV49" i="39"/>
  <c r="DV49" i="46"/>
  <c r="DF28" i="15"/>
  <c r="DF49" i="46"/>
  <c r="DB49" i="38"/>
  <c r="DE49" i="46"/>
  <c r="DE49" i="49"/>
  <c r="DF49" i="38"/>
  <c r="DV49" i="47"/>
  <c r="DV49" i="14"/>
  <c r="DE28" i="33"/>
  <c r="DD49" i="46"/>
  <c r="DD49" i="49"/>
  <c r="DE49" i="38"/>
  <c r="DV49" i="35"/>
  <c r="DV49" i="38"/>
  <c r="DV49" i="44"/>
  <c r="DE28" i="41"/>
  <c r="DF49" i="49"/>
  <c r="DD49" i="38"/>
  <c r="DC28" i="33"/>
  <c r="DC28" i="41"/>
  <c r="DC49" i="49"/>
  <c r="DV49" i="43"/>
  <c r="DE28" i="15"/>
  <c r="DB28" i="15"/>
  <c r="DF28" i="33"/>
  <c r="DB28" i="33"/>
  <c r="DB28" i="42"/>
  <c r="DB28" i="38"/>
  <c r="DC28" i="35"/>
  <c r="DF28" i="38"/>
  <c r="DV49" i="15"/>
  <c r="DV49" i="13"/>
  <c r="DF28" i="13"/>
  <c r="DI28" i="13" s="1"/>
  <c r="DB28" i="13"/>
  <c r="DE28" i="13"/>
  <c r="DD28" i="13"/>
  <c r="DV49" i="37"/>
  <c r="DV49" i="32"/>
  <c r="DV49" i="45"/>
  <c r="DV49" i="36"/>
  <c r="DV49" i="48"/>
  <c r="DV49" i="41"/>
  <c r="DV28" i="36"/>
  <c r="DE28" i="29"/>
  <c r="DC28" i="48"/>
  <c r="DB28" i="45"/>
  <c r="DD28" i="35"/>
  <c r="DF28" i="43"/>
  <c r="DI28" i="43" s="1"/>
  <c r="DC28" i="46"/>
  <c r="DV28" i="34"/>
  <c r="DD28" i="45"/>
  <c r="DF28" i="48"/>
  <c r="DE28" i="45"/>
  <c r="DC28" i="47"/>
  <c r="DE28" i="39"/>
  <c r="DE28" i="43"/>
  <c r="DB28" i="46"/>
  <c r="DC28" i="14"/>
  <c r="DB28" i="14"/>
  <c r="DF28" i="47"/>
  <c r="DD28" i="39"/>
  <c r="DC28" i="32"/>
  <c r="DB28" i="32"/>
  <c r="DD28" i="29"/>
  <c r="DE28" i="47"/>
  <c r="DF28" i="14"/>
  <c r="DV28" i="38"/>
  <c r="DV28" i="37"/>
  <c r="DV28" i="40"/>
  <c r="DV28" i="33"/>
  <c r="DV28" i="49"/>
  <c r="DV28" i="15"/>
  <c r="DV28" i="47"/>
  <c r="DV28" i="35"/>
  <c r="DV28" i="48"/>
  <c r="DV28" i="45"/>
  <c r="DV28" i="44"/>
  <c r="DV28" i="46"/>
  <c r="DV28" i="41"/>
  <c r="DV28" i="39"/>
  <c r="DV49" i="40" l="1"/>
  <c r="DO69" i="45"/>
  <c r="DP69" i="45"/>
  <c r="DS69" i="45"/>
  <c r="DR69" i="45"/>
  <c r="DQ69" i="45"/>
  <c r="DU69" i="45"/>
  <c r="DT69" i="45"/>
  <c r="DN69" i="45"/>
  <c r="DJ69" i="45"/>
  <c r="DM69" i="45"/>
  <c r="DK69" i="45"/>
  <c r="DL28" i="43"/>
  <c r="DJ28" i="43"/>
  <c r="DS28" i="43"/>
  <c r="DR28" i="43"/>
  <c r="DU28" i="43"/>
  <c r="DT28" i="43"/>
  <c r="DP28" i="43"/>
  <c r="DM28" i="43"/>
  <c r="DK28" i="43"/>
  <c r="DO28" i="43"/>
  <c r="DQ28" i="43"/>
  <c r="DN28" i="43"/>
  <c r="DN28" i="32"/>
  <c r="DK28" i="32"/>
  <c r="DO28" i="32"/>
  <c r="DR28" i="32"/>
  <c r="DP28" i="32"/>
  <c r="DM28" i="32"/>
  <c r="DJ28" i="32"/>
  <c r="DL28" i="32"/>
  <c r="DQ28" i="32"/>
  <c r="DS28" i="32"/>
  <c r="DT28" i="32"/>
  <c r="DU28" i="32"/>
  <c r="DV28" i="42"/>
  <c r="DM69" i="37"/>
  <c r="DV28" i="14"/>
  <c r="DK28" i="13"/>
  <c r="DS28" i="13"/>
  <c r="DT28" i="13"/>
  <c r="DJ28" i="13"/>
  <c r="DQ28" i="13"/>
  <c r="DL28" i="13"/>
  <c r="DM28" i="13"/>
  <c r="DO28" i="13"/>
  <c r="DU28" i="13"/>
  <c r="DR28" i="13"/>
  <c r="DP28" i="13"/>
  <c r="DN28" i="13"/>
  <c r="DT69" i="48"/>
  <c r="DJ69" i="48"/>
  <c r="DS69" i="48"/>
  <c r="DQ69" i="48"/>
  <c r="DL69" i="48"/>
  <c r="DU69" i="48"/>
  <c r="DR69" i="48"/>
  <c r="DM69" i="48"/>
  <c r="DK69" i="48"/>
  <c r="DP69" i="48"/>
  <c r="DN69" i="48"/>
  <c r="DN69" i="46"/>
  <c r="DK69" i="46"/>
  <c r="DS69" i="46"/>
  <c r="DR69" i="46"/>
  <c r="DT69" i="46"/>
  <c r="DQ69" i="46"/>
  <c r="DJ69" i="46"/>
  <c r="DL69" i="46"/>
  <c r="DO69" i="46"/>
  <c r="DM69" i="46"/>
  <c r="DL69" i="42"/>
  <c r="DL69" i="38"/>
  <c r="DS69" i="37"/>
  <c r="DN69" i="37"/>
  <c r="DL69" i="37"/>
  <c r="DT69" i="37"/>
  <c r="DO69" i="37"/>
  <c r="DJ69" i="37"/>
  <c r="DK69" i="37"/>
  <c r="DQ69" i="37"/>
  <c r="DR69" i="37"/>
  <c r="DP69" i="37"/>
  <c r="DL69" i="34"/>
  <c r="DQ69" i="34"/>
  <c r="DT69" i="34"/>
  <c r="DJ69" i="34"/>
  <c r="DS69" i="34"/>
  <c r="DM69" i="34"/>
  <c r="DK69" i="34"/>
  <c r="DP69" i="34"/>
  <c r="DO69" i="34"/>
  <c r="DN69" i="34"/>
  <c r="DR69" i="34"/>
  <c r="DO69" i="15"/>
  <c r="DS69" i="15"/>
  <c r="DN69" i="15"/>
  <c r="DR69" i="15"/>
  <c r="DM69" i="15"/>
  <c r="DQ69" i="15"/>
  <c r="DP69" i="15"/>
  <c r="DJ69" i="15"/>
  <c r="DK69" i="15"/>
  <c r="DT69" i="15"/>
  <c r="DU69" i="14"/>
  <c r="DM69" i="14"/>
  <c r="DR69" i="14"/>
  <c r="DP69" i="14"/>
  <c r="DK69" i="14"/>
  <c r="DN69" i="14"/>
  <c r="DS69" i="14"/>
  <c r="DJ69" i="14"/>
  <c r="DO69" i="14"/>
  <c r="DT69" i="14"/>
  <c r="DU69" i="46"/>
  <c r="DN69" i="42"/>
  <c r="DK69" i="38"/>
  <c r="DT69" i="35"/>
  <c r="DL69" i="35"/>
  <c r="DL69" i="15"/>
  <c r="DL69" i="14"/>
  <c r="DR69" i="29"/>
  <c r="DJ69" i="29"/>
  <c r="DQ69" i="29"/>
  <c r="DP69" i="29"/>
  <c r="DO69" i="29"/>
  <c r="DN69" i="29"/>
  <c r="DU69" i="29"/>
  <c r="DM69" i="29"/>
  <c r="DT69" i="29"/>
  <c r="DL69" i="29"/>
  <c r="DS69" i="29"/>
  <c r="DK69" i="29"/>
  <c r="DU69" i="38"/>
  <c r="DP69" i="38"/>
  <c r="DR69" i="38"/>
  <c r="DU69" i="35"/>
  <c r="DR69" i="35"/>
  <c r="DN69" i="35"/>
  <c r="DN69" i="38"/>
  <c r="DQ69" i="38"/>
  <c r="DJ69" i="35"/>
  <c r="DS69" i="42"/>
  <c r="DQ69" i="35"/>
  <c r="DM69" i="38"/>
  <c r="DP69" i="35"/>
  <c r="DS69" i="38"/>
  <c r="DO69" i="38"/>
  <c r="DO69" i="35"/>
  <c r="DK69" i="35"/>
  <c r="DJ69" i="38"/>
  <c r="DM69" i="35"/>
  <c r="DJ69" i="42"/>
  <c r="DO69" i="44"/>
  <c r="DT69" i="47"/>
  <c r="DL69" i="44"/>
  <c r="DQ69" i="44"/>
  <c r="DQ69" i="47"/>
  <c r="DK69" i="42"/>
  <c r="DK69" i="44"/>
  <c r="DJ69" i="44"/>
  <c r="DQ69" i="42"/>
  <c r="DM69" i="42"/>
  <c r="DS69" i="47"/>
  <c r="DP69" i="42"/>
  <c r="DL69" i="47"/>
  <c r="DT69" i="44"/>
  <c r="DO69" i="47"/>
  <c r="DU69" i="47"/>
  <c r="DJ69" i="47"/>
  <c r="DN69" i="44"/>
  <c r="DN69" i="47"/>
  <c r="DO69" i="42"/>
  <c r="DK69" i="47"/>
  <c r="DM69" i="47"/>
  <c r="DM69" i="44"/>
  <c r="DP69" i="47"/>
  <c r="DS69" i="44"/>
  <c r="DT69" i="42"/>
  <c r="DR69" i="42"/>
  <c r="DR69" i="44"/>
  <c r="DP69" i="44"/>
  <c r="DP69" i="39"/>
  <c r="DK69" i="39"/>
  <c r="DL69" i="39"/>
  <c r="DQ69" i="39"/>
  <c r="DN69" i="39"/>
  <c r="DU69" i="39"/>
  <c r="DR69" i="39"/>
  <c r="DV69" i="41"/>
  <c r="DM69" i="39"/>
  <c r="DS69" i="39"/>
  <c r="DO69" i="39"/>
  <c r="DT69" i="39"/>
  <c r="DV69" i="13"/>
  <c r="DV69" i="33"/>
  <c r="DV69" i="36"/>
  <c r="DO69" i="32"/>
  <c r="DJ69" i="32"/>
  <c r="DN69" i="32"/>
  <c r="DK69" i="32"/>
  <c r="DM69" i="32"/>
  <c r="DL69" i="32"/>
  <c r="DR69" i="32"/>
  <c r="DQ69" i="32"/>
  <c r="DU69" i="32"/>
  <c r="DT69" i="32"/>
  <c r="DP69" i="32"/>
  <c r="DS69" i="32"/>
  <c r="DV69" i="40"/>
  <c r="DV69" i="43"/>
  <c r="DV69" i="49"/>
  <c r="DV69" i="45" l="1"/>
  <c r="DV28" i="43"/>
  <c r="DV28" i="32"/>
  <c r="DV28" i="13"/>
  <c r="DV69" i="48"/>
  <c r="DV69" i="46"/>
  <c r="DV69" i="37"/>
  <c r="DV69" i="34"/>
  <c r="DV69" i="15"/>
  <c r="DV69" i="14"/>
  <c r="DV69" i="42"/>
  <c r="DV69" i="38"/>
  <c r="DV69" i="35"/>
  <c r="DV69" i="29"/>
  <c r="DV69" i="44"/>
  <c r="DV69" i="47"/>
  <c r="DV69" i="39"/>
  <c r="DV69" i="32"/>
  <c r="AA54" i="14" l="1"/>
  <c r="AA44" i="14"/>
  <c r="AA50" i="14"/>
  <c r="AA54" i="13"/>
  <c r="AA50" i="13"/>
  <c r="AA44" i="13"/>
  <c r="N50" i="40"/>
  <c r="N48" i="40"/>
  <c r="AN28" i="14"/>
  <c r="AN28" i="15"/>
  <c r="AN28" i="32"/>
  <c r="AN28" i="33"/>
  <c r="AN28" i="34"/>
  <c r="AN28" i="35"/>
  <c r="AN28" i="36"/>
  <c r="AN28" i="37"/>
  <c r="AN28" i="38"/>
  <c r="AN28" i="39"/>
  <c r="AN28" i="40"/>
  <c r="AN28" i="41"/>
  <c r="AN28" i="42"/>
  <c r="AN28" i="43"/>
  <c r="AN28" i="44"/>
  <c r="AN28" i="45"/>
  <c r="AN28" i="46"/>
  <c r="AN28" i="47"/>
  <c r="AN28" i="48"/>
  <c r="AN28" i="49"/>
  <c r="AN28" i="29"/>
  <c r="AN28" i="13"/>
  <c r="CT37" i="15"/>
  <c r="CS37" i="15"/>
  <c r="CR37" i="15"/>
  <c r="CQ37" i="15"/>
  <c r="CP37" i="15"/>
  <c r="CO37" i="15"/>
  <c r="BZ37" i="15"/>
  <c r="BY37" i="15"/>
  <c r="BX37" i="15"/>
  <c r="BW37" i="15"/>
  <c r="BV37" i="15"/>
  <c r="BU37" i="15"/>
  <c r="BT37" i="15"/>
  <c r="BS37" i="15"/>
  <c r="BR37" i="15"/>
  <c r="BQ37" i="15"/>
  <c r="BP37" i="15"/>
  <c r="BO37" i="15"/>
  <c r="BM37" i="15"/>
  <c r="BL37" i="15"/>
  <c r="BK37" i="15"/>
  <c r="BJ37" i="15"/>
  <c r="BI37" i="15"/>
  <c r="BH37" i="15"/>
  <c r="BG37" i="15"/>
  <c r="BF37" i="15"/>
  <c r="BE37" i="15"/>
  <c r="BD37" i="15"/>
  <c r="BC37" i="15"/>
  <c r="BB37" i="15"/>
  <c r="AZ37" i="15"/>
  <c r="AY37" i="15"/>
  <c r="AX37" i="15"/>
  <c r="AW37" i="15"/>
  <c r="AV37" i="15"/>
  <c r="AU37" i="15"/>
  <c r="AT37" i="15"/>
  <c r="AS37" i="15"/>
  <c r="AR37" i="15"/>
  <c r="AQ37" i="15"/>
  <c r="AP37" i="15"/>
  <c r="AO37" i="15"/>
  <c r="AM37" i="15"/>
  <c r="AL37" i="15"/>
  <c r="AK37" i="15"/>
  <c r="AJ37" i="15"/>
  <c r="AI37" i="15"/>
  <c r="AH37" i="15"/>
  <c r="AG37" i="15"/>
  <c r="AF37" i="15"/>
  <c r="AE37" i="15"/>
  <c r="AD37" i="15"/>
  <c r="AC37" i="15"/>
  <c r="AB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M37" i="15"/>
  <c r="L37" i="15"/>
  <c r="K37" i="15"/>
  <c r="J37" i="15"/>
  <c r="I37" i="15"/>
  <c r="H37" i="15"/>
  <c r="G37" i="15"/>
  <c r="F37" i="15"/>
  <c r="E37" i="15"/>
  <c r="D37" i="15"/>
  <c r="C37" i="15"/>
  <c r="B37" i="15"/>
  <c r="CT37" i="32"/>
  <c r="CS37" i="32"/>
  <c r="CR37" i="32"/>
  <c r="CQ37" i="32"/>
  <c r="CP37" i="32"/>
  <c r="CO37" i="32"/>
  <c r="BZ37" i="32"/>
  <c r="BY37" i="32"/>
  <c r="BX37" i="32"/>
  <c r="BW37" i="32"/>
  <c r="BV37" i="32"/>
  <c r="BU37" i="32"/>
  <c r="BT37" i="32"/>
  <c r="BS37" i="32"/>
  <c r="BR37" i="32"/>
  <c r="BQ37" i="32"/>
  <c r="BP37" i="32"/>
  <c r="BO37" i="32"/>
  <c r="BM37" i="32"/>
  <c r="BL37" i="32"/>
  <c r="BK37" i="32"/>
  <c r="BJ37" i="32"/>
  <c r="BI37" i="32"/>
  <c r="BH37" i="32"/>
  <c r="BG37" i="32"/>
  <c r="BF37" i="32"/>
  <c r="BE37" i="32"/>
  <c r="BD37" i="32"/>
  <c r="BC37" i="32"/>
  <c r="BB37" i="32"/>
  <c r="AZ37" i="32"/>
  <c r="AY37" i="32"/>
  <c r="AX37" i="32"/>
  <c r="AW37" i="32"/>
  <c r="AV37" i="32"/>
  <c r="AU37" i="32"/>
  <c r="AT37" i="32"/>
  <c r="AS37" i="32"/>
  <c r="AR37" i="32"/>
  <c r="AQ37" i="32"/>
  <c r="AP37" i="32"/>
  <c r="AO37" i="32"/>
  <c r="AM37" i="32"/>
  <c r="AL37" i="32"/>
  <c r="AK37" i="32"/>
  <c r="AJ37" i="32"/>
  <c r="AI37" i="32"/>
  <c r="AH37" i="32"/>
  <c r="AG37" i="32"/>
  <c r="AF37" i="32"/>
  <c r="AE37" i="32"/>
  <c r="AD37" i="32"/>
  <c r="AC37" i="32"/>
  <c r="AB37" i="32"/>
  <c r="Z37" i="32"/>
  <c r="Y37" i="32"/>
  <c r="X37" i="32"/>
  <c r="W37" i="32"/>
  <c r="V37" i="32"/>
  <c r="U37" i="32"/>
  <c r="T37" i="32"/>
  <c r="S37" i="32"/>
  <c r="R37" i="32"/>
  <c r="Q37" i="32"/>
  <c r="P37" i="32"/>
  <c r="O37" i="32"/>
  <c r="M37" i="32"/>
  <c r="L37" i="32"/>
  <c r="K37" i="32"/>
  <c r="J37" i="32"/>
  <c r="I37" i="32"/>
  <c r="H37" i="32"/>
  <c r="G37" i="32"/>
  <c r="F37" i="32"/>
  <c r="E37" i="32"/>
  <c r="D37" i="32"/>
  <c r="C37" i="32"/>
  <c r="B37" i="32"/>
  <c r="CT37" i="33"/>
  <c r="CS37" i="33"/>
  <c r="CR37" i="33"/>
  <c r="CQ37" i="33"/>
  <c r="CP37" i="33"/>
  <c r="CO37" i="33"/>
  <c r="BZ37" i="33"/>
  <c r="BY37" i="33"/>
  <c r="BX37" i="33"/>
  <c r="BW37" i="33"/>
  <c r="BV37" i="33"/>
  <c r="BU37" i="33"/>
  <c r="BT37" i="33"/>
  <c r="BS37" i="33"/>
  <c r="BR37" i="33"/>
  <c r="BQ37" i="33"/>
  <c r="BP37" i="33"/>
  <c r="BO37" i="33"/>
  <c r="BM37" i="33"/>
  <c r="BL37" i="33"/>
  <c r="BK37" i="33"/>
  <c r="BJ37" i="33"/>
  <c r="BI37" i="33"/>
  <c r="BH37" i="33"/>
  <c r="BG37" i="33"/>
  <c r="BF37" i="33"/>
  <c r="BE37" i="33"/>
  <c r="BD37" i="33"/>
  <c r="BC37" i="33"/>
  <c r="BB37" i="33"/>
  <c r="AZ37" i="33"/>
  <c r="AY37" i="33"/>
  <c r="AX37" i="33"/>
  <c r="AW37" i="33"/>
  <c r="AV37" i="33"/>
  <c r="AU37" i="33"/>
  <c r="AT37" i="33"/>
  <c r="AS37" i="33"/>
  <c r="AR37" i="33"/>
  <c r="AQ37" i="33"/>
  <c r="AP37" i="33"/>
  <c r="AO37" i="33"/>
  <c r="AM37" i="33"/>
  <c r="AL37" i="33"/>
  <c r="AK37" i="33"/>
  <c r="AJ37" i="33"/>
  <c r="AI37" i="33"/>
  <c r="AH37" i="33"/>
  <c r="AG37" i="33"/>
  <c r="AF37" i="33"/>
  <c r="AE37" i="33"/>
  <c r="AD37" i="33"/>
  <c r="AC37" i="33"/>
  <c r="AB37" i="33"/>
  <c r="Z37" i="33"/>
  <c r="Y37" i="33"/>
  <c r="X37" i="33"/>
  <c r="W37" i="33"/>
  <c r="V37" i="33"/>
  <c r="U37" i="33"/>
  <c r="T37" i="33"/>
  <c r="S37" i="33"/>
  <c r="R37" i="33"/>
  <c r="Q37" i="33"/>
  <c r="P37" i="33"/>
  <c r="O37" i="33"/>
  <c r="M37" i="33"/>
  <c r="L37" i="33"/>
  <c r="K37" i="33"/>
  <c r="J37" i="33"/>
  <c r="I37" i="33"/>
  <c r="H37" i="33"/>
  <c r="G37" i="33"/>
  <c r="F37" i="33"/>
  <c r="E37" i="33"/>
  <c r="D37" i="33"/>
  <c r="C37" i="33"/>
  <c r="B37" i="33"/>
  <c r="CT37" i="34"/>
  <c r="CS37" i="34"/>
  <c r="CR37" i="34"/>
  <c r="CQ37" i="34"/>
  <c r="CP37" i="34"/>
  <c r="CO37" i="34"/>
  <c r="BZ37" i="34"/>
  <c r="BY37" i="34"/>
  <c r="BX37" i="34"/>
  <c r="BW37" i="34"/>
  <c r="BV37" i="34"/>
  <c r="BU37" i="34"/>
  <c r="BT37" i="34"/>
  <c r="BS37" i="34"/>
  <c r="BR37" i="34"/>
  <c r="BQ37" i="34"/>
  <c r="BP37" i="34"/>
  <c r="BO37" i="34"/>
  <c r="BM37" i="34"/>
  <c r="BL37" i="34"/>
  <c r="BK37" i="34"/>
  <c r="BJ37" i="34"/>
  <c r="BI37" i="34"/>
  <c r="BH37" i="34"/>
  <c r="BG37" i="34"/>
  <c r="BF37" i="34"/>
  <c r="BE37" i="34"/>
  <c r="BD37" i="34"/>
  <c r="BC37" i="34"/>
  <c r="BB37" i="34"/>
  <c r="AZ37" i="34"/>
  <c r="AY37" i="34"/>
  <c r="AX37" i="34"/>
  <c r="AW37" i="34"/>
  <c r="AV37" i="34"/>
  <c r="AU37" i="34"/>
  <c r="AT37" i="34"/>
  <c r="AS37" i="34"/>
  <c r="AR37" i="34"/>
  <c r="AQ37" i="34"/>
  <c r="AP37" i="34"/>
  <c r="AO37" i="34"/>
  <c r="AM37" i="34"/>
  <c r="AL37" i="34"/>
  <c r="AK37" i="34"/>
  <c r="AJ37" i="34"/>
  <c r="AI37" i="34"/>
  <c r="AH37" i="34"/>
  <c r="AG37" i="34"/>
  <c r="AF37" i="34"/>
  <c r="AE37" i="34"/>
  <c r="AD37" i="34"/>
  <c r="AC37" i="34"/>
  <c r="AB37" i="34"/>
  <c r="Z37" i="34"/>
  <c r="Y37" i="34"/>
  <c r="X37" i="34"/>
  <c r="W37" i="34"/>
  <c r="V37" i="34"/>
  <c r="U37" i="34"/>
  <c r="T37" i="34"/>
  <c r="S37" i="34"/>
  <c r="R37" i="34"/>
  <c r="Q37" i="34"/>
  <c r="P37" i="34"/>
  <c r="O37" i="34"/>
  <c r="M37" i="34"/>
  <c r="L37" i="34"/>
  <c r="K37" i="34"/>
  <c r="J37" i="34"/>
  <c r="I37" i="34"/>
  <c r="H37" i="34"/>
  <c r="G37" i="34"/>
  <c r="F37" i="34"/>
  <c r="E37" i="34"/>
  <c r="D37" i="34"/>
  <c r="C37" i="34"/>
  <c r="B37" i="34"/>
  <c r="CT37" i="35"/>
  <c r="CS37" i="35"/>
  <c r="CR37" i="35"/>
  <c r="CQ37" i="35"/>
  <c r="CP37" i="35"/>
  <c r="CO37" i="35"/>
  <c r="BZ37" i="35"/>
  <c r="BY37" i="35"/>
  <c r="BX37" i="35"/>
  <c r="BW37" i="35"/>
  <c r="BV37" i="35"/>
  <c r="BU37" i="35"/>
  <c r="BT37" i="35"/>
  <c r="BS37" i="35"/>
  <c r="BR37" i="35"/>
  <c r="BQ37" i="35"/>
  <c r="BP37" i="35"/>
  <c r="BO37" i="35"/>
  <c r="BM37" i="35"/>
  <c r="BL37" i="35"/>
  <c r="BK37" i="35"/>
  <c r="BJ37" i="35"/>
  <c r="BI37" i="35"/>
  <c r="BH37" i="35"/>
  <c r="BG37" i="35"/>
  <c r="BF37" i="35"/>
  <c r="BE37" i="35"/>
  <c r="BD37" i="35"/>
  <c r="BC37" i="35"/>
  <c r="BB37" i="35"/>
  <c r="AZ37" i="35"/>
  <c r="AY37" i="35"/>
  <c r="AX37" i="35"/>
  <c r="AW37" i="35"/>
  <c r="AV37" i="35"/>
  <c r="AU37" i="35"/>
  <c r="AT37" i="35"/>
  <c r="AS37" i="35"/>
  <c r="AR37" i="35"/>
  <c r="AQ37" i="35"/>
  <c r="AP37" i="35"/>
  <c r="AO37" i="35"/>
  <c r="AM37" i="35"/>
  <c r="AL37" i="35"/>
  <c r="AK37" i="35"/>
  <c r="AJ37" i="35"/>
  <c r="AI37" i="35"/>
  <c r="AH37" i="35"/>
  <c r="AG37" i="35"/>
  <c r="AF37" i="35"/>
  <c r="AE37" i="35"/>
  <c r="AD37" i="35"/>
  <c r="AC37" i="35"/>
  <c r="AB37" i="35"/>
  <c r="Z37" i="35"/>
  <c r="Y37" i="35"/>
  <c r="X37" i="35"/>
  <c r="W37" i="35"/>
  <c r="V37" i="35"/>
  <c r="U37" i="35"/>
  <c r="T37" i="35"/>
  <c r="S37" i="35"/>
  <c r="R37" i="35"/>
  <c r="Q37" i="35"/>
  <c r="P37" i="35"/>
  <c r="O37" i="35"/>
  <c r="M37" i="35"/>
  <c r="L37" i="35"/>
  <c r="K37" i="35"/>
  <c r="J37" i="35"/>
  <c r="I37" i="35"/>
  <c r="H37" i="35"/>
  <c r="G37" i="35"/>
  <c r="F37" i="35"/>
  <c r="E37" i="35"/>
  <c r="D37" i="35"/>
  <c r="C37" i="35"/>
  <c r="B37" i="35"/>
  <c r="CT37" i="36"/>
  <c r="CS37" i="36"/>
  <c r="CR37" i="36"/>
  <c r="CQ37" i="36"/>
  <c r="CP37" i="36"/>
  <c r="CO37" i="36"/>
  <c r="BZ37" i="36"/>
  <c r="BY37" i="36"/>
  <c r="BX37" i="36"/>
  <c r="BW37" i="36"/>
  <c r="BV37" i="36"/>
  <c r="BU37" i="36"/>
  <c r="BT37" i="36"/>
  <c r="BS37" i="36"/>
  <c r="BR37" i="36"/>
  <c r="BQ37" i="36"/>
  <c r="BP37" i="36"/>
  <c r="BO37" i="36"/>
  <c r="BM37" i="36"/>
  <c r="BL37" i="36"/>
  <c r="BK37" i="36"/>
  <c r="BJ37" i="36"/>
  <c r="BI37" i="36"/>
  <c r="BH37" i="36"/>
  <c r="BG37" i="36"/>
  <c r="BF37" i="36"/>
  <c r="BE37" i="36"/>
  <c r="BD37" i="36"/>
  <c r="BC37" i="36"/>
  <c r="BB37" i="36"/>
  <c r="AZ37" i="36"/>
  <c r="AY37" i="36"/>
  <c r="AX37" i="36"/>
  <c r="AW37" i="36"/>
  <c r="AV37" i="36"/>
  <c r="AU37" i="36"/>
  <c r="AT37" i="36"/>
  <c r="AS37" i="36"/>
  <c r="AR37" i="36"/>
  <c r="AQ37" i="36"/>
  <c r="AP37" i="36"/>
  <c r="AO37" i="36"/>
  <c r="AM37" i="36"/>
  <c r="AL37" i="36"/>
  <c r="AK37" i="36"/>
  <c r="AJ37" i="36"/>
  <c r="AI37" i="36"/>
  <c r="AH37" i="36"/>
  <c r="AG37" i="36"/>
  <c r="AF37" i="36"/>
  <c r="AE37" i="36"/>
  <c r="AD37" i="36"/>
  <c r="AC37" i="36"/>
  <c r="AB37" i="36"/>
  <c r="Z37" i="36"/>
  <c r="Y37" i="36"/>
  <c r="X37" i="36"/>
  <c r="W37" i="36"/>
  <c r="V37" i="36"/>
  <c r="U37" i="36"/>
  <c r="T37" i="36"/>
  <c r="S37" i="36"/>
  <c r="R37" i="36"/>
  <c r="Q37" i="36"/>
  <c r="P37" i="36"/>
  <c r="O37" i="36"/>
  <c r="M37" i="36"/>
  <c r="L37" i="36"/>
  <c r="K37" i="36"/>
  <c r="J37" i="36"/>
  <c r="I37" i="36"/>
  <c r="H37" i="36"/>
  <c r="G37" i="36"/>
  <c r="F37" i="36"/>
  <c r="E37" i="36"/>
  <c r="D37" i="36"/>
  <c r="C37" i="36"/>
  <c r="B37" i="36"/>
  <c r="CT37" i="37"/>
  <c r="CS37" i="37"/>
  <c r="CR37" i="37"/>
  <c r="CQ37" i="37"/>
  <c r="CP37" i="37"/>
  <c r="CO37" i="37"/>
  <c r="BZ37" i="37"/>
  <c r="BY37" i="37"/>
  <c r="BX37" i="37"/>
  <c r="BW37" i="37"/>
  <c r="BV37" i="37"/>
  <c r="BU37" i="37"/>
  <c r="BT37" i="37"/>
  <c r="BS37" i="37"/>
  <c r="BR37" i="37"/>
  <c r="BQ37" i="37"/>
  <c r="BP37" i="37"/>
  <c r="BO37" i="37"/>
  <c r="BM37" i="37"/>
  <c r="BL37" i="37"/>
  <c r="BK37" i="37"/>
  <c r="BJ37" i="37"/>
  <c r="BI37" i="37"/>
  <c r="BH37" i="37"/>
  <c r="BG37" i="37"/>
  <c r="BF37" i="37"/>
  <c r="BE37" i="37"/>
  <c r="BD37" i="37"/>
  <c r="BC37" i="37"/>
  <c r="BB37" i="37"/>
  <c r="AZ37" i="37"/>
  <c r="AY37" i="37"/>
  <c r="AX37" i="37"/>
  <c r="AW37" i="37"/>
  <c r="AV37" i="37"/>
  <c r="AU37" i="37"/>
  <c r="AT37" i="37"/>
  <c r="AS37" i="37"/>
  <c r="AR37" i="37"/>
  <c r="AQ37" i="37"/>
  <c r="AP37" i="37"/>
  <c r="AO37" i="37"/>
  <c r="AM37" i="37"/>
  <c r="AL37" i="37"/>
  <c r="AK37" i="37"/>
  <c r="AJ37" i="37"/>
  <c r="AI37" i="37"/>
  <c r="AH37" i="37"/>
  <c r="AG37" i="37"/>
  <c r="AF37" i="37"/>
  <c r="AE37" i="37"/>
  <c r="AD37" i="37"/>
  <c r="AC37" i="37"/>
  <c r="AB37" i="37"/>
  <c r="Z37" i="37"/>
  <c r="Y37" i="37"/>
  <c r="X37" i="37"/>
  <c r="W37" i="37"/>
  <c r="V37" i="37"/>
  <c r="U37" i="37"/>
  <c r="T37" i="37"/>
  <c r="S37" i="37"/>
  <c r="R37" i="37"/>
  <c r="Q37" i="37"/>
  <c r="P37" i="37"/>
  <c r="O37" i="37"/>
  <c r="M37" i="37"/>
  <c r="L37" i="37"/>
  <c r="K37" i="37"/>
  <c r="J37" i="37"/>
  <c r="I37" i="37"/>
  <c r="H37" i="37"/>
  <c r="G37" i="37"/>
  <c r="F37" i="37"/>
  <c r="E37" i="37"/>
  <c r="D37" i="37"/>
  <c r="C37" i="37"/>
  <c r="B37" i="37"/>
  <c r="CT37" i="38"/>
  <c r="CS37" i="38"/>
  <c r="CR37" i="38"/>
  <c r="CQ37" i="38"/>
  <c r="CP37" i="38"/>
  <c r="CO37" i="38"/>
  <c r="BZ37" i="38"/>
  <c r="BY37" i="38"/>
  <c r="BX37" i="38"/>
  <c r="BW37" i="38"/>
  <c r="BV37" i="38"/>
  <c r="BU37" i="38"/>
  <c r="BT37" i="38"/>
  <c r="BS37" i="38"/>
  <c r="BR37" i="38"/>
  <c r="BQ37" i="38"/>
  <c r="BP37" i="38"/>
  <c r="BO37" i="38"/>
  <c r="BM37" i="38"/>
  <c r="BL37" i="38"/>
  <c r="BK37" i="38"/>
  <c r="BJ37" i="38"/>
  <c r="BI37" i="38"/>
  <c r="BH37" i="38"/>
  <c r="BG37" i="38"/>
  <c r="BF37" i="38"/>
  <c r="BE37" i="38"/>
  <c r="BD37" i="38"/>
  <c r="BC37" i="38"/>
  <c r="BB37" i="38"/>
  <c r="AZ37" i="38"/>
  <c r="AY37" i="38"/>
  <c r="AX37" i="38"/>
  <c r="AW37" i="38"/>
  <c r="AV37" i="38"/>
  <c r="AU37" i="38"/>
  <c r="AT37" i="38"/>
  <c r="AS37" i="38"/>
  <c r="AR37" i="38"/>
  <c r="AQ37" i="38"/>
  <c r="AP37" i="38"/>
  <c r="AO37" i="38"/>
  <c r="AM37" i="38"/>
  <c r="AL37" i="38"/>
  <c r="AK37" i="38"/>
  <c r="AJ37" i="38"/>
  <c r="AI37" i="38"/>
  <c r="AH37" i="38"/>
  <c r="AG37" i="38"/>
  <c r="AF37" i="38"/>
  <c r="AE37" i="38"/>
  <c r="AD37" i="38"/>
  <c r="AC37" i="38"/>
  <c r="AB37" i="38"/>
  <c r="Z37" i="38"/>
  <c r="Y37" i="38"/>
  <c r="X37" i="38"/>
  <c r="W37" i="38"/>
  <c r="V37" i="38"/>
  <c r="U37" i="38"/>
  <c r="T37" i="38"/>
  <c r="S37" i="38"/>
  <c r="R37" i="38"/>
  <c r="Q37" i="38"/>
  <c r="P37" i="38"/>
  <c r="O37" i="38"/>
  <c r="M37" i="38"/>
  <c r="L37" i="38"/>
  <c r="K37" i="38"/>
  <c r="J37" i="38"/>
  <c r="I37" i="38"/>
  <c r="H37" i="38"/>
  <c r="G37" i="38"/>
  <c r="F37" i="38"/>
  <c r="E37" i="38"/>
  <c r="D37" i="38"/>
  <c r="C37" i="38"/>
  <c r="B37" i="38"/>
  <c r="CT37" i="39"/>
  <c r="CS37" i="39"/>
  <c r="CR37" i="39"/>
  <c r="CQ37" i="39"/>
  <c r="CP37" i="39"/>
  <c r="CO37" i="39"/>
  <c r="BZ37" i="39"/>
  <c r="BY37" i="39"/>
  <c r="BX37" i="39"/>
  <c r="BW37" i="39"/>
  <c r="BV37" i="39"/>
  <c r="BU37" i="39"/>
  <c r="BT37" i="39"/>
  <c r="BS37" i="39"/>
  <c r="BR37" i="39"/>
  <c r="BQ37" i="39"/>
  <c r="BP37" i="39"/>
  <c r="BO37" i="39"/>
  <c r="BM37" i="39"/>
  <c r="BL37" i="39"/>
  <c r="BK37" i="39"/>
  <c r="BJ37" i="39"/>
  <c r="BI37" i="39"/>
  <c r="BH37" i="39"/>
  <c r="BG37" i="39"/>
  <c r="BF37" i="39"/>
  <c r="BE37" i="39"/>
  <c r="BD37" i="39"/>
  <c r="BC37" i="39"/>
  <c r="BB37" i="39"/>
  <c r="AZ37" i="39"/>
  <c r="AY37" i="39"/>
  <c r="AX37" i="39"/>
  <c r="AW37" i="39"/>
  <c r="AV37" i="39"/>
  <c r="AU37" i="39"/>
  <c r="AT37" i="39"/>
  <c r="AS37" i="39"/>
  <c r="AR37" i="39"/>
  <c r="AQ37" i="39"/>
  <c r="AP37" i="39"/>
  <c r="AO37" i="39"/>
  <c r="AM37" i="39"/>
  <c r="AL37" i="39"/>
  <c r="AK37" i="39"/>
  <c r="AJ37" i="39"/>
  <c r="AI37" i="39"/>
  <c r="AH37" i="39"/>
  <c r="AG37" i="39"/>
  <c r="AF37" i="39"/>
  <c r="AE37" i="39"/>
  <c r="AD37" i="39"/>
  <c r="AC37" i="39"/>
  <c r="AB37" i="39"/>
  <c r="Z37" i="39"/>
  <c r="Y37" i="39"/>
  <c r="X37" i="39"/>
  <c r="W37" i="39"/>
  <c r="V37" i="39"/>
  <c r="U37" i="39"/>
  <c r="T37" i="39"/>
  <c r="S37" i="39"/>
  <c r="R37" i="39"/>
  <c r="Q37" i="39"/>
  <c r="P37" i="39"/>
  <c r="O37" i="39"/>
  <c r="M37" i="39"/>
  <c r="L37" i="39"/>
  <c r="K37" i="39"/>
  <c r="J37" i="39"/>
  <c r="I37" i="39"/>
  <c r="H37" i="39"/>
  <c r="G37" i="39"/>
  <c r="F37" i="39"/>
  <c r="E37" i="39"/>
  <c r="D37" i="39"/>
  <c r="C37" i="39"/>
  <c r="B37" i="39"/>
  <c r="CT37" i="40"/>
  <c r="CS37" i="40"/>
  <c r="CR37" i="40"/>
  <c r="CQ37" i="40"/>
  <c r="CP37" i="40"/>
  <c r="CO37" i="40"/>
  <c r="BZ37" i="40"/>
  <c r="BY37" i="40"/>
  <c r="BX37" i="40"/>
  <c r="BW37" i="40"/>
  <c r="BV37" i="40"/>
  <c r="BU37" i="40"/>
  <c r="BT37" i="40"/>
  <c r="BS37" i="40"/>
  <c r="BR37" i="40"/>
  <c r="BQ37" i="40"/>
  <c r="BP37" i="40"/>
  <c r="BO37" i="40"/>
  <c r="BM37" i="40"/>
  <c r="BL37" i="40"/>
  <c r="BK37" i="40"/>
  <c r="BJ37" i="40"/>
  <c r="BI37" i="40"/>
  <c r="BH37" i="40"/>
  <c r="BG37" i="40"/>
  <c r="BF37" i="40"/>
  <c r="BE37" i="40"/>
  <c r="BD37" i="40"/>
  <c r="BC37" i="40"/>
  <c r="BB37" i="40"/>
  <c r="AZ37" i="40"/>
  <c r="AY37" i="40"/>
  <c r="AX37" i="40"/>
  <c r="AW37" i="40"/>
  <c r="AV37" i="40"/>
  <c r="AU37" i="40"/>
  <c r="AT37" i="40"/>
  <c r="AS37" i="40"/>
  <c r="AR37" i="40"/>
  <c r="AQ37" i="40"/>
  <c r="AP37" i="40"/>
  <c r="AO37" i="40"/>
  <c r="AM37" i="40"/>
  <c r="AL37" i="40"/>
  <c r="AK37" i="40"/>
  <c r="AJ37" i="40"/>
  <c r="AI37" i="40"/>
  <c r="AH37" i="40"/>
  <c r="AG37" i="40"/>
  <c r="AF37" i="40"/>
  <c r="AE37" i="40"/>
  <c r="AD37" i="40"/>
  <c r="AC37" i="40"/>
  <c r="AB37" i="40"/>
  <c r="Z37" i="40"/>
  <c r="Y37" i="40"/>
  <c r="X37" i="40"/>
  <c r="W37" i="40"/>
  <c r="V37" i="40"/>
  <c r="U37" i="40"/>
  <c r="T37" i="40"/>
  <c r="S37" i="40"/>
  <c r="R37" i="40"/>
  <c r="Q37" i="40"/>
  <c r="P37" i="40"/>
  <c r="O37" i="40"/>
  <c r="M37" i="40"/>
  <c r="L37" i="40"/>
  <c r="K37" i="40"/>
  <c r="J37" i="40"/>
  <c r="I37" i="40"/>
  <c r="H37" i="40"/>
  <c r="G37" i="40"/>
  <c r="F37" i="40"/>
  <c r="E37" i="40"/>
  <c r="D37" i="40"/>
  <c r="C37" i="40"/>
  <c r="B37" i="40"/>
  <c r="CT37" i="41"/>
  <c r="CS37" i="41"/>
  <c r="CR37" i="41"/>
  <c r="CQ37" i="41"/>
  <c r="CP37" i="41"/>
  <c r="CO37" i="41"/>
  <c r="BZ37" i="41"/>
  <c r="BY37" i="41"/>
  <c r="BX37" i="41"/>
  <c r="BW37" i="41"/>
  <c r="BV37" i="41"/>
  <c r="BU37" i="41"/>
  <c r="BT37" i="41"/>
  <c r="BS37" i="41"/>
  <c r="BR37" i="41"/>
  <c r="BQ37" i="41"/>
  <c r="BP37" i="41"/>
  <c r="BO37" i="41"/>
  <c r="BM37" i="41"/>
  <c r="BL37" i="41"/>
  <c r="BK37" i="41"/>
  <c r="BJ37" i="41"/>
  <c r="BI37" i="41"/>
  <c r="BH37" i="41"/>
  <c r="BG37" i="41"/>
  <c r="BF37" i="41"/>
  <c r="BE37" i="41"/>
  <c r="BD37" i="41"/>
  <c r="BC37" i="41"/>
  <c r="BB37" i="41"/>
  <c r="AZ37" i="41"/>
  <c r="AY37" i="41"/>
  <c r="AX37" i="41"/>
  <c r="AW37" i="41"/>
  <c r="AV37" i="41"/>
  <c r="AU37" i="41"/>
  <c r="AT37" i="41"/>
  <c r="AS37" i="41"/>
  <c r="AR37" i="41"/>
  <c r="AQ37" i="41"/>
  <c r="AP37" i="41"/>
  <c r="AO37" i="41"/>
  <c r="AM37" i="41"/>
  <c r="AL37" i="41"/>
  <c r="AK37" i="41"/>
  <c r="AJ37" i="41"/>
  <c r="AI37" i="41"/>
  <c r="AH37" i="41"/>
  <c r="AG37" i="41"/>
  <c r="AF37" i="41"/>
  <c r="AE37" i="41"/>
  <c r="AD37" i="41"/>
  <c r="AC37" i="41"/>
  <c r="AB37" i="41"/>
  <c r="Z37" i="41"/>
  <c r="Y37" i="41"/>
  <c r="X37" i="41"/>
  <c r="W37" i="41"/>
  <c r="V37" i="41"/>
  <c r="U37" i="41"/>
  <c r="T37" i="41"/>
  <c r="S37" i="41"/>
  <c r="R37" i="41"/>
  <c r="Q37" i="41"/>
  <c r="P37" i="41"/>
  <c r="O37" i="41"/>
  <c r="M37" i="41"/>
  <c r="L37" i="41"/>
  <c r="K37" i="41"/>
  <c r="J37" i="41"/>
  <c r="I37" i="41"/>
  <c r="H37" i="41"/>
  <c r="G37" i="41"/>
  <c r="F37" i="41"/>
  <c r="E37" i="41"/>
  <c r="D37" i="41"/>
  <c r="C37" i="41"/>
  <c r="B37" i="41"/>
  <c r="CT37" i="42"/>
  <c r="CS37" i="42"/>
  <c r="CR37" i="42"/>
  <c r="CQ37" i="42"/>
  <c r="CP37" i="42"/>
  <c r="CO37" i="42"/>
  <c r="BZ37" i="42"/>
  <c r="BY37" i="42"/>
  <c r="BX37" i="42"/>
  <c r="BW37" i="42"/>
  <c r="BV37" i="42"/>
  <c r="BU37" i="42"/>
  <c r="BT37" i="42"/>
  <c r="BS37" i="42"/>
  <c r="BR37" i="42"/>
  <c r="BQ37" i="42"/>
  <c r="BP37" i="42"/>
  <c r="BO37" i="42"/>
  <c r="BM37" i="42"/>
  <c r="BL37" i="42"/>
  <c r="BK37" i="42"/>
  <c r="BJ37" i="42"/>
  <c r="BI37" i="42"/>
  <c r="BH37" i="42"/>
  <c r="BG37" i="42"/>
  <c r="BF37" i="42"/>
  <c r="BE37" i="42"/>
  <c r="BD37" i="42"/>
  <c r="BC37" i="42"/>
  <c r="BB37" i="42"/>
  <c r="AZ37" i="42"/>
  <c r="AY37" i="42"/>
  <c r="AX37" i="42"/>
  <c r="AW37" i="42"/>
  <c r="AV37" i="42"/>
  <c r="AU37" i="42"/>
  <c r="AT37" i="42"/>
  <c r="AS37" i="42"/>
  <c r="AR37" i="42"/>
  <c r="AQ37" i="42"/>
  <c r="AP37" i="42"/>
  <c r="AO37" i="42"/>
  <c r="AM37" i="42"/>
  <c r="AL37" i="42"/>
  <c r="AK37" i="42"/>
  <c r="AJ37" i="42"/>
  <c r="AI37" i="42"/>
  <c r="AH37" i="42"/>
  <c r="AG37" i="42"/>
  <c r="AF37" i="42"/>
  <c r="AE37" i="42"/>
  <c r="AD37" i="42"/>
  <c r="AC37" i="42"/>
  <c r="AB37" i="42"/>
  <c r="Z37" i="42"/>
  <c r="Y37" i="42"/>
  <c r="X37" i="42"/>
  <c r="W37" i="42"/>
  <c r="V37" i="42"/>
  <c r="U37" i="42"/>
  <c r="T37" i="42"/>
  <c r="S37" i="42"/>
  <c r="R37" i="42"/>
  <c r="Q37" i="42"/>
  <c r="P37" i="42"/>
  <c r="O37" i="42"/>
  <c r="M37" i="42"/>
  <c r="L37" i="42"/>
  <c r="K37" i="42"/>
  <c r="J37" i="42"/>
  <c r="I37" i="42"/>
  <c r="H37" i="42"/>
  <c r="G37" i="42"/>
  <c r="F37" i="42"/>
  <c r="E37" i="42"/>
  <c r="D37" i="42"/>
  <c r="C37" i="42"/>
  <c r="B37" i="42"/>
  <c r="CT37" i="43"/>
  <c r="CS37" i="43"/>
  <c r="CR37" i="43"/>
  <c r="CQ37" i="43"/>
  <c r="CP37" i="43"/>
  <c r="CO37" i="43"/>
  <c r="BZ37" i="43"/>
  <c r="BY37" i="43"/>
  <c r="BX37" i="43"/>
  <c r="BW37" i="43"/>
  <c r="BV37" i="43"/>
  <c r="BU37" i="43"/>
  <c r="BT37" i="43"/>
  <c r="BS37" i="43"/>
  <c r="BR37" i="43"/>
  <c r="BQ37" i="43"/>
  <c r="BP37" i="43"/>
  <c r="BO37" i="43"/>
  <c r="BM37" i="43"/>
  <c r="BL37" i="43"/>
  <c r="BK37" i="43"/>
  <c r="BJ37" i="43"/>
  <c r="BI37" i="43"/>
  <c r="BH37" i="43"/>
  <c r="BG37" i="43"/>
  <c r="BF37" i="43"/>
  <c r="BE37" i="43"/>
  <c r="BD37" i="43"/>
  <c r="BC37" i="43"/>
  <c r="BB37" i="43"/>
  <c r="AZ37" i="43"/>
  <c r="AY37" i="43"/>
  <c r="AX37" i="43"/>
  <c r="AW37" i="43"/>
  <c r="AV37" i="43"/>
  <c r="AU37" i="43"/>
  <c r="AT37" i="43"/>
  <c r="AS37" i="43"/>
  <c r="AR37" i="43"/>
  <c r="AQ37" i="43"/>
  <c r="AP37" i="43"/>
  <c r="AO37" i="43"/>
  <c r="AM37" i="43"/>
  <c r="AL37" i="43"/>
  <c r="AK37" i="43"/>
  <c r="AJ37" i="43"/>
  <c r="AI37" i="43"/>
  <c r="AH37" i="43"/>
  <c r="AG37" i="43"/>
  <c r="AF37" i="43"/>
  <c r="AE37" i="43"/>
  <c r="AD37" i="43"/>
  <c r="AC37" i="43"/>
  <c r="AB37" i="43"/>
  <c r="Z37" i="43"/>
  <c r="Y37" i="43"/>
  <c r="X37" i="43"/>
  <c r="W37" i="43"/>
  <c r="V37" i="43"/>
  <c r="U37" i="43"/>
  <c r="T37" i="43"/>
  <c r="S37" i="43"/>
  <c r="R37" i="43"/>
  <c r="Q37" i="43"/>
  <c r="P37" i="43"/>
  <c r="O37" i="43"/>
  <c r="M37" i="43"/>
  <c r="L37" i="43"/>
  <c r="K37" i="43"/>
  <c r="J37" i="43"/>
  <c r="I37" i="43"/>
  <c r="H37" i="43"/>
  <c r="G37" i="43"/>
  <c r="F37" i="43"/>
  <c r="E37" i="43"/>
  <c r="D37" i="43"/>
  <c r="C37" i="43"/>
  <c r="B37" i="43"/>
  <c r="CT37" i="44"/>
  <c r="CS37" i="44"/>
  <c r="CR37" i="44"/>
  <c r="CQ37" i="44"/>
  <c r="CP37" i="44"/>
  <c r="CO37" i="44"/>
  <c r="BZ37" i="44"/>
  <c r="BY37" i="44"/>
  <c r="BX37" i="44"/>
  <c r="BW37" i="44"/>
  <c r="BV37" i="44"/>
  <c r="BU37" i="44"/>
  <c r="BT37" i="44"/>
  <c r="BS37" i="44"/>
  <c r="BR37" i="44"/>
  <c r="BQ37" i="44"/>
  <c r="BP37" i="44"/>
  <c r="BO37" i="44"/>
  <c r="BM37" i="44"/>
  <c r="BL37" i="44"/>
  <c r="BK37" i="44"/>
  <c r="BJ37" i="44"/>
  <c r="BI37" i="44"/>
  <c r="BH37" i="44"/>
  <c r="BG37" i="44"/>
  <c r="BF37" i="44"/>
  <c r="BE37" i="44"/>
  <c r="BD37" i="44"/>
  <c r="BC37" i="44"/>
  <c r="BB37" i="44"/>
  <c r="AZ37" i="44"/>
  <c r="AY37" i="44"/>
  <c r="AX37" i="44"/>
  <c r="AW37" i="44"/>
  <c r="AV37" i="44"/>
  <c r="AU37" i="44"/>
  <c r="AT37" i="44"/>
  <c r="AS37" i="44"/>
  <c r="AR37" i="44"/>
  <c r="AQ37" i="44"/>
  <c r="AP37" i="44"/>
  <c r="AO37" i="44"/>
  <c r="AM37" i="44"/>
  <c r="AL37" i="44"/>
  <c r="AK37" i="44"/>
  <c r="AJ37" i="44"/>
  <c r="AI37" i="44"/>
  <c r="AH37" i="44"/>
  <c r="AG37" i="44"/>
  <c r="AF37" i="44"/>
  <c r="AE37" i="44"/>
  <c r="AD37" i="44"/>
  <c r="AC37" i="44"/>
  <c r="AB37" i="44"/>
  <c r="Z37" i="44"/>
  <c r="Y37" i="44"/>
  <c r="X37" i="44"/>
  <c r="W37" i="44"/>
  <c r="V37" i="44"/>
  <c r="U37" i="44"/>
  <c r="T37" i="44"/>
  <c r="S37" i="44"/>
  <c r="R37" i="44"/>
  <c r="Q37" i="44"/>
  <c r="P37" i="44"/>
  <c r="O37" i="44"/>
  <c r="M37" i="44"/>
  <c r="L37" i="44"/>
  <c r="K37" i="44"/>
  <c r="J37" i="44"/>
  <c r="I37" i="44"/>
  <c r="H37" i="44"/>
  <c r="G37" i="44"/>
  <c r="F37" i="44"/>
  <c r="E37" i="44"/>
  <c r="D37" i="44"/>
  <c r="C37" i="44"/>
  <c r="B37" i="44"/>
  <c r="CT37" i="45"/>
  <c r="CS37" i="45"/>
  <c r="CR37" i="45"/>
  <c r="CQ37" i="45"/>
  <c r="CP37" i="45"/>
  <c r="CO37" i="45"/>
  <c r="BZ37" i="45"/>
  <c r="BY37" i="45"/>
  <c r="BX37" i="45"/>
  <c r="BW37" i="45"/>
  <c r="BV37" i="45"/>
  <c r="BU37" i="45"/>
  <c r="BT37" i="45"/>
  <c r="BS37" i="45"/>
  <c r="BR37" i="45"/>
  <c r="BQ37" i="45"/>
  <c r="BP37" i="45"/>
  <c r="BO37" i="45"/>
  <c r="BM37" i="45"/>
  <c r="BL37" i="45"/>
  <c r="BK37" i="45"/>
  <c r="BJ37" i="45"/>
  <c r="BI37" i="45"/>
  <c r="BH37" i="45"/>
  <c r="BG37" i="45"/>
  <c r="BF37" i="45"/>
  <c r="BE37" i="45"/>
  <c r="BD37" i="45"/>
  <c r="BC37" i="45"/>
  <c r="BB37" i="45"/>
  <c r="AZ37" i="45"/>
  <c r="AY37" i="45"/>
  <c r="AX37" i="45"/>
  <c r="AW37" i="45"/>
  <c r="AV37" i="45"/>
  <c r="AU37" i="45"/>
  <c r="AT37" i="45"/>
  <c r="AS37" i="45"/>
  <c r="AR37" i="45"/>
  <c r="AQ37" i="45"/>
  <c r="AP37" i="45"/>
  <c r="AO37" i="45"/>
  <c r="AM37" i="45"/>
  <c r="AL37" i="45"/>
  <c r="AK37" i="45"/>
  <c r="AJ37" i="45"/>
  <c r="AI37" i="45"/>
  <c r="AH37" i="45"/>
  <c r="AG37" i="45"/>
  <c r="AF37" i="45"/>
  <c r="AE37" i="45"/>
  <c r="AD37" i="45"/>
  <c r="AC37" i="45"/>
  <c r="AB37" i="45"/>
  <c r="Z37" i="45"/>
  <c r="Y37" i="45"/>
  <c r="X37" i="45"/>
  <c r="W37" i="45"/>
  <c r="V37" i="45"/>
  <c r="U37" i="45"/>
  <c r="T37" i="45"/>
  <c r="S37" i="45"/>
  <c r="R37" i="45"/>
  <c r="Q37" i="45"/>
  <c r="P37" i="45"/>
  <c r="O37" i="45"/>
  <c r="M37" i="45"/>
  <c r="L37" i="45"/>
  <c r="K37" i="45"/>
  <c r="J37" i="45"/>
  <c r="I37" i="45"/>
  <c r="H37" i="45"/>
  <c r="G37" i="45"/>
  <c r="F37" i="45"/>
  <c r="E37" i="45"/>
  <c r="D37" i="45"/>
  <c r="C37" i="45"/>
  <c r="B37" i="45"/>
  <c r="CT37" i="46"/>
  <c r="CS37" i="46"/>
  <c r="CR37" i="46"/>
  <c r="CQ37" i="46"/>
  <c r="CP37" i="46"/>
  <c r="CO37" i="46"/>
  <c r="BZ37" i="46"/>
  <c r="BY37" i="46"/>
  <c r="BX37" i="46"/>
  <c r="BW37" i="46"/>
  <c r="BV37" i="46"/>
  <c r="BU37" i="46"/>
  <c r="BT37" i="46"/>
  <c r="BS37" i="46"/>
  <c r="BR37" i="46"/>
  <c r="BQ37" i="46"/>
  <c r="BP37" i="46"/>
  <c r="BO37" i="46"/>
  <c r="BM37" i="46"/>
  <c r="BL37" i="46"/>
  <c r="BK37" i="46"/>
  <c r="BJ37" i="46"/>
  <c r="BI37" i="46"/>
  <c r="BH37" i="46"/>
  <c r="BG37" i="46"/>
  <c r="BF37" i="46"/>
  <c r="BE37" i="46"/>
  <c r="BD37" i="46"/>
  <c r="BC37" i="46"/>
  <c r="BB37" i="46"/>
  <c r="AZ37" i="46"/>
  <c r="AY37" i="46"/>
  <c r="AX37" i="46"/>
  <c r="AW37" i="46"/>
  <c r="AV37" i="46"/>
  <c r="AU37" i="46"/>
  <c r="AT37" i="46"/>
  <c r="AS37" i="46"/>
  <c r="AR37" i="46"/>
  <c r="AQ37" i="46"/>
  <c r="AP37" i="46"/>
  <c r="AO37" i="46"/>
  <c r="AM37" i="46"/>
  <c r="AL37" i="46"/>
  <c r="AK37" i="46"/>
  <c r="AJ37" i="46"/>
  <c r="AI37" i="46"/>
  <c r="AH37" i="46"/>
  <c r="AG37" i="46"/>
  <c r="AF37" i="46"/>
  <c r="AE37" i="46"/>
  <c r="AD37" i="46"/>
  <c r="AC37" i="46"/>
  <c r="AB37" i="46"/>
  <c r="Z37" i="46"/>
  <c r="Y37" i="46"/>
  <c r="X37" i="46"/>
  <c r="W37" i="46"/>
  <c r="V37" i="46"/>
  <c r="U37" i="46"/>
  <c r="T37" i="46"/>
  <c r="S37" i="46"/>
  <c r="R37" i="46"/>
  <c r="Q37" i="46"/>
  <c r="P37" i="46"/>
  <c r="O37" i="46"/>
  <c r="M37" i="46"/>
  <c r="L37" i="46"/>
  <c r="K37" i="46"/>
  <c r="J37" i="46"/>
  <c r="I37" i="46"/>
  <c r="H37" i="46"/>
  <c r="G37" i="46"/>
  <c r="F37" i="46"/>
  <c r="E37" i="46"/>
  <c r="D37" i="46"/>
  <c r="C37" i="46"/>
  <c r="B37" i="46"/>
  <c r="CT37" i="47"/>
  <c r="CS37" i="47"/>
  <c r="CR37" i="47"/>
  <c r="CQ37" i="47"/>
  <c r="CP37" i="47"/>
  <c r="CO37" i="47"/>
  <c r="BZ37" i="47"/>
  <c r="BY37" i="47"/>
  <c r="BX37" i="47"/>
  <c r="BW37" i="47"/>
  <c r="BV37" i="47"/>
  <c r="BU37" i="47"/>
  <c r="BT37" i="47"/>
  <c r="BS37" i="47"/>
  <c r="BR37" i="47"/>
  <c r="BQ37" i="47"/>
  <c r="BP37" i="47"/>
  <c r="BO37" i="47"/>
  <c r="BM37" i="47"/>
  <c r="BL37" i="47"/>
  <c r="BK37" i="47"/>
  <c r="BJ37" i="47"/>
  <c r="BI37" i="47"/>
  <c r="BH37" i="47"/>
  <c r="BG37" i="47"/>
  <c r="BF37" i="47"/>
  <c r="BE37" i="47"/>
  <c r="BD37" i="47"/>
  <c r="BC37" i="47"/>
  <c r="BB37" i="47"/>
  <c r="AZ37" i="47"/>
  <c r="AY37" i="47"/>
  <c r="AX37" i="47"/>
  <c r="AW37" i="47"/>
  <c r="AV37" i="47"/>
  <c r="AU37" i="47"/>
  <c r="AT37" i="47"/>
  <c r="AS37" i="47"/>
  <c r="AR37" i="47"/>
  <c r="AQ37" i="47"/>
  <c r="AP37" i="47"/>
  <c r="AO37" i="47"/>
  <c r="AM37" i="47"/>
  <c r="AL37" i="47"/>
  <c r="AK37" i="47"/>
  <c r="AJ37" i="47"/>
  <c r="AI37" i="47"/>
  <c r="AH37" i="47"/>
  <c r="AG37" i="47"/>
  <c r="AF37" i="47"/>
  <c r="AE37" i="47"/>
  <c r="AD37" i="47"/>
  <c r="AC37" i="47"/>
  <c r="AB37" i="47"/>
  <c r="Z37" i="47"/>
  <c r="Y37" i="47"/>
  <c r="X37" i="47"/>
  <c r="W37" i="47"/>
  <c r="V37" i="47"/>
  <c r="U37" i="47"/>
  <c r="T37" i="47"/>
  <c r="S37" i="47"/>
  <c r="R37" i="47"/>
  <c r="Q37" i="47"/>
  <c r="P37" i="47"/>
  <c r="O37" i="47"/>
  <c r="M37" i="47"/>
  <c r="L37" i="47"/>
  <c r="K37" i="47"/>
  <c r="J37" i="47"/>
  <c r="I37" i="47"/>
  <c r="H37" i="47"/>
  <c r="G37" i="47"/>
  <c r="F37" i="47"/>
  <c r="E37" i="47"/>
  <c r="D37" i="47"/>
  <c r="C37" i="47"/>
  <c r="B37" i="47"/>
  <c r="CT37" i="48"/>
  <c r="CS37" i="48"/>
  <c r="CR37" i="48"/>
  <c r="CQ37" i="48"/>
  <c r="CP37" i="48"/>
  <c r="CO37" i="48"/>
  <c r="BZ37" i="48"/>
  <c r="BY37" i="48"/>
  <c r="BX37" i="48"/>
  <c r="BW37" i="48"/>
  <c r="BV37" i="48"/>
  <c r="BU37" i="48"/>
  <c r="BT37" i="48"/>
  <c r="BS37" i="48"/>
  <c r="BR37" i="48"/>
  <c r="BQ37" i="48"/>
  <c r="BP37" i="48"/>
  <c r="BO37" i="48"/>
  <c r="BM37" i="48"/>
  <c r="BL37" i="48"/>
  <c r="BK37" i="48"/>
  <c r="BJ37" i="48"/>
  <c r="BI37" i="48"/>
  <c r="BH37" i="48"/>
  <c r="BG37" i="48"/>
  <c r="BF37" i="48"/>
  <c r="BE37" i="48"/>
  <c r="BD37" i="48"/>
  <c r="BC37" i="48"/>
  <c r="BB37" i="48"/>
  <c r="AZ37" i="48"/>
  <c r="AY37" i="48"/>
  <c r="AX37" i="48"/>
  <c r="AW37" i="48"/>
  <c r="AV37" i="48"/>
  <c r="AU37" i="48"/>
  <c r="AT37" i="48"/>
  <c r="AS37" i="48"/>
  <c r="AR37" i="48"/>
  <c r="AQ37" i="48"/>
  <c r="AP37" i="48"/>
  <c r="AO37" i="48"/>
  <c r="AM37" i="48"/>
  <c r="AL37" i="48"/>
  <c r="AK37" i="48"/>
  <c r="AJ37" i="48"/>
  <c r="AI37" i="48"/>
  <c r="AH37" i="48"/>
  <c r="AG37" i="48"/>
  <c r="AF37" i="48"/>
  <c r="AE37" i="48"/>
  <c r="AD37" i="48"/>
  <c r="AC37" i="48"/>
  <c r="AB37" i="48"/>
  <c r="Z37" i="48"/>
  <c r="Y37" i="48"/>
  <c r="X37" i="48"/>
  <c r="W37" i="48"/>
  <c r="V37" i="48"/>
  <c r="U37" i="48"/>
  <c r="T37" i="48"/>
  <c r="S37" i="48"/>
  <c r="R37" i="48"/>
  <c r="Q37" i="48"/>
  <c r="P37" i="48"/>
  <c r="O37" i="48"/>
  <c r="M37" i="48"/>
  <c r="L37" i="48"/>
  <c r="K37" i="48"/>
  <c r="J37" i="48"/>
  <c r="I37" i="48"/>
  <c r="H37" i="48"/>
  <c r="G37" i="48"/>
  <c r="F37" i="48"/>
  <c r="E37" i="48"/>
  <c r="D37" i="48"/>
  <c r="C37" i="48"/>
  <c r="B37" i="48"/>
  <c r="BZ37" i="49"/>
  <c r="BY37" i="49"/>
  <c r="BX37" i="49"/>
  <c r="BW37" i="49"/>
  <c r="BV37" i="49"/>
  <c r="BU37" i="49"/>
  <c r="BT37" i="49"/>
  <c r="BS37" i="49"/>
  <c r="BR37" i="49"/>
  <c r="BQ37" i="49"/>
  <c r="BP37" i="49"/>
  <c r="BO37" i="49"/>
  <c r="BM37" i="49"/>
  <c r="BL37" i="49"/>
  <c r="BK37" i="49"/>
  <c r="BJ37" i="49"/>
  <c r="BI37" i="49"/>
  <c r="BH37" i="49"/>
  <c r="BG37" i="49"/>
  <c r="BF37" i="49"/>
  <c r="BE37" i="49"/>
  <c r="BD37" i="49"/>
  <c r="BC37" i="49"/>
  <c r="BB37" i="49"/>
  <c r="AZ37" i="49"/>
  <c r="AY37" i="49"/>
  <c r="AX37" i="49"/>
  <c r="AW37" i="49"/>
  <c r="AV37" i="49"/>
  <c r="AU37" i="49"/>
  <c r="AT37" i="49"/>
  <c r="AS37" i="49"/>
  <c r="AR37" i="49"/>
  <c r="AQ37" i="49"/>
  <c r="AP37" i="49"/>
  <c r="AO37" i="49"/>
  <c r="AM37" i="49"/>
  <c r="AL37" i="49"/>
  <c r="AK37" i="49"/>
  <c r="AJ37" i="49"/>
  <c r="AI37" i="49"/>
  <c r="AH37" i="49"/>
  <c r="AG37" i="49"/>
  <c r="AF37" i="49"/>
  <c r="AE37" i="49"/>
  <c r="AD37" i="49"/>
  <c r="AC37" i="49"/>
  <c r="AB37" i="49"/>
  <c r="Z37" i="49"/>
  <c r="Y37" i="49"/>
  <c r="X37" i="49"/>
  <c r="W37" i="49"/>
  <c r="V37" i="49"/>
  <c r="U37" i="49"/>
  <c r="T37" i="49"/>
  <c r="S37" i="49"/>
  <c r="R37" i="49"/>
  <c r="Q37" i="49"/>
  <c r="P37" i="49"/>
  <c r="O37" i="49"/>
  <c r="M37" i="49"/>
  <c r="L37" i="49"/>
  <c r="K37" i="49"/>
  <c r="J37" i="49"/>
  <c r="I37" i="49"/>
  <c r="H37" i="49"/>
  <c r="G37" i="49"/>
  <c r="F37" i="49"/>
  <c r="E37" i="49"/>
  <c r="D37" i="49"/>
  <c r="C37" i="49"/>
  <c r="B37" i="49"/>
  <c r="CT37" i="14"/>
  <c r="CS37" i="14"/>
  <c r="CR37" i="14"/>
  <c r="CQ37" i="14"/>
  <c r="CP37" i="14"/>
  <c r="CO37" i="14"/>
  <c r="BZ37" i="14"/>
  <c r="BY37" i="14"/>
  <c r="BX37" i="14"/>
  <c r="BW37" i="14"/>
  <c r="BV37" i="14"/>
  <c r="BU37" i="14"/>
  <c r="BT37" i="14"/>
  <c r="BS37" i="14"/>
  <c r="BR37" i="14"/>
  <c r="BQ37" i="14"/>
  <c r="BP37" i="14"/>
  <c r="BO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AZ37" i="14"/>
  <c r="AY37" i="14"/>
  <c r="AX37" i="14"/>
  <c r="AW37" i="14"/>
  <c r="AV37" i="14"/>
  <c r="AU37" i="14"/>
  <c r="AT37" i="14"/>
  <c r="AS37" i="14"/>
  <c r="AR37" i="14"/>
  <c r="AQ37" i="14"/>
  <c r="AP37" i="14"/>
  <c r="AO37" i="14"/>
  <c r="AM37" i="14"/>
  <c r="AL37" i="14"/>
  <c r="AK37" i="14"/>
  <c r="AJ37" i="14"/>
  <c r="AI37" i="14"/>
  <c r="AH37" i="14"/>
  <c r="AG37" i="14"/>
  <c r="AF37" i="14"/>
  <c r="AE37" i="14"/>
  <c r="AD37" i="14"/>
  <c r="AC37" i="14"/>
  <c r="AB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M37" i="14"/>
  <c r="L37" i="14"/>
  <c r="K37" i="14"/>
  <c r="J37" i="14"/>
  <c r="I37" i="14"/>
  <c r="H37" i="14"/>
  <c r="G37" i="14"/>
  <c r="F37" i="14"/>
  <c r="E37" i="14"/>
  <c r="D37" i="14"/>
  <c r="C37" i="14"/>
  <c r="B37" i="14"/>
  <c r="CT37" i="13"/>
  <c r="CS37" i="13"/>
  <c r="CR37" i="13"/>
  <c r="CQ37" i="13"/>
  <c r="CP37" i="13"/>
  <c r="CO37" i="13"/>
  <c r="BZ37" i="13"/>
  <c r="BY37" i="13"/>
  <c r="BX37" i="13"/>
  <c r="BW37" i="13"/>
  <c r="BV37" i="13"/>
  <c r="BU37" i="13"/>
  <c r="BT37" i="13"/>
  <c r="BS37" i="13"/>
  <c r="BR37" i="13"/>
  <c r="BQ37" i="13"/>
  <c r="BP37" i="13"/>
  <c r="BO37" i="13"/>
  <c r="BM37" i="13"/>
  <c r="BL37" i="13"/>
  <c r="BK37" i="13"/>
  <c r="BJ37" i="13"/>
  <c r="BI37" i="13"/>
  <c r="BH37" i="13"/>
  <c r="BG37" i="13"/>
  <c r="BF37" i="13"/>
  <c r="BE37" i="13"/>
  <c r="BD37" i="13"/>
  <c r="BC37" i="13"/>
  <c r="BB37" i="13"/>
  <c r="AZ37" i="13"/>
  <c r="AY37" i="13"/>
  <c r="AX37" i="13"/>
  <c r="AW37" i="13"/>
  <c r="AV37" i="13"/>
  <c r="AU37" i="13"/>
  <c r="AT37" i="13"/>
  <c r="AS37" i="13"/>
  <c r="AR37" i="13"/>
  <c r="AQ37" i="13"/>
  <c r="AP37" i="13"/>
  <c r="AO37" i="13"/>
  <c r="AM37" i="13"/>
  <c r="AL37" i="13"/>
  <c r="AK37" i="13"/>
  <c r="AJ37" i="13"/>
  <c r="AI37" i="13"/>
  <c r="AH37" i="13"/>
  <c r="AG37" i="13"/>
  <c r="AF37" i="13"/>
  <c r="AE37" i="13"/>
  <c r="AD37" i="13"/>
  <c r="AC37" i="13"/>
  <c r="AB37" i="13"/>
  <c r="Z37" i="13"/>
  <c r="Y37" i="13"/>
  <c r="X37" i="13"/>
  <c r="W37" i="13"/>
  <c r="V37" i="13"/>
  <c r="U37" i="13"/>
  <c r="T37" i="13"/>
  <c r="S37" i="13"/>
  <c r="R37" i="13"/>
  <c r="Q37" i="13"/>
  <c r="P37" i="13"/>
  <c r="O37" i="13"/>
  <c r="M37" i="13"/>
  <c r="L37" i="13"/>
  <c r="K37" i="13"/>
  <c r="J37" i="13"/>
  <c r="I37" i="13"/>
  <c r="H37" i="13"/>
  <c r="G37" i="13"/>
  <c r="F37" i="13"/>
  <c r="E37" i="13"/>
  <c r="D37" i="13"/>
  <c r="C37" i="13"/>
  <c r="B37" i="13"/>
  <c r="CD28" i="29" l="1"/>
  <c r="DC28" i="29"/>
  <c r="BA34" i="38"/>
  <c r="AA34" i="38"/>
  <c r="BA34" i="46"/>
  <c r="BA34" i="45"/>
  <c r="BN29" i="13"/>
  <c r="N27" i="41" l="1"/>
  <c r="BN23" i="14"/>
  <c r="BN23" i="13"/>
  <c r="AA23" i="14"/>
  <c r="AV63" i="50"/>
  <c r="AY63" i="50"/>
  <c r="BB63" i="50"/>
  <c r="BE63" i="50"/>
  <c r="BH63" i="50"/>
  <c r="BK63" i="50"/>
  <c r="AS63" i="50"/>
  <c r="AP63" i="50"/>
  <c r="AM63" i="50"/>
  <c r="AJ63" i="50"/>
  <c r="AG63" i="50"/>
  <c r="AD63" i="50"/>
  <c r="AA63" i="50"/>
  <c r="X63" i="50"/>
  <c r="U63" i="50"/>
  <c r="R63" i="50"/>
  <c r="O63" i="50"/>
  <c r="L63" i="50"/>
  <c r="I63" i="50"/>
  <c r="F63" i="50"/>
  <c r="C63" i="50"/>
  <c r="R28" i="50" l="1"/>
  <c r="BK28" i="50"/>
  <c r="AA28" i="50"/>
  <c r="BH28" i="50"/>
  <c r="BB28" i="50"/>
  <c r="BE28" i="50"/>
  <c r="AY28" i="50"/>
  <c r="AV28" i="50"/>
  <c r="AS28" i="50"/>
  <c r="AP28" i="50"/>
  <c r="AM28" i="50"/>
  <c r="AJ28" i="50"/>
  <c r="AG28" i="50"/>
  <c r="AD28" i="50"/>
  <c r="X28" i="50"/>
  <c r="U28" i="50"/>
  <c r="O28" i="50"/>
  <c r="L28" i="50"/>
  <c r="I28" i="50"/>
  <c r="F28" i="50"/>
  <c r="C28" i="50"/>
  <c r="DI13" i="13"/>
  <c r="C13" i="50" s="1"/>
  <c r="DI10" i="13"/>
  <c r="C10" i="50" s="1"/>
  <c r="DI8" i="13"/>
  <c r="C8" i="50" s="1"/>
  <c r="DI13" i="14"/>
  <c r="F13" i="50" s="1"/>
  <c r="DI10" i="14"/>
  <c r="F10" i="50" s="1"/>
  <c r="DI13" i="15"/>
  <c r="I13" i="50" s="1"/>
  <c r="DI10" i="15"/>
  <c r="I10" i="50" s="1"/>
  <c r="DI13" i="32"/>
  <c r="L13" i="50" s="1"/>
  <c r="DI10" i="32"/>
  <c r="L10" i="50" s="1"/>
  <c r="DI13" i="33"/>
  <c r="O13" i="50" s="1"/>
  <c r="DI10" i="33"/>
  <c r="O10" i="50" s="1"/>
  <c r="DI8" i="33"/>
  <c r="O8" i="50" s="1"/>
  <c r="DI13" i="34"/>
  <c r="R13" i="50" s="1"/>
  <c r="DI10" i="34"/>
  <c r="R10" i="50" s="1"/>
  <c r="DI8" i="34"/>
  <c r="R8" i="50" s="1"/>
  <c r="DI13" i="35"/>
  <c r="U13" i="50" s="1"/>
  <c r="DI10" i="35"/>
  <c r="U10" i="50" s="1"/>
  <c r="DI13" i="36"/>
  <c r="X13" i="50" s="1"/>
  <c r="DI10" i="36"/>
  <c r="X10" i="50" s="1"/>
  <c r="DI13" i="37"/>
  <c r="AA13" i="50" s="1"/>
  <c r="DI10" i="37"/>
  <c r="AA10" i="50" s="1"/>
  <c r="DI13" i="38"/>
  <c r="AD13" i="50" s="1"/>
  <c r="DI10" i="38"/>
  <c r="AD10" i="50" s="1"/>
  <c r="DI10" i="39"/>
  <c r="AG10" i="50" s="1"/>
  <c r="DI8" i="39"/>
  <c r="AG8" i="50" s="1"/>
  <c r="DI10" i="40"/>
  <c r="AJ10" i="50" s="1"/>
  <c r="DI8" i="40"/>
  <c r="AJ8" i="50" s="1"/>
  <c r="DI13" i="41"/>
  <c r="AM13" i="50" s="1"/>
  <c r="DI10" i="41"/>
  <c r="AM10" i="50" s="1"/>
  <c r="DI10" i="42"/>
  <c r="AP10" i="50" s="1"/>
  <c r="DI13" i="43"/>
  <c r="AS13" i="50" s="1"/>
  <c r="DI10" i="43"/>
  <c r="AS10" i="50" s="1"/>
  <c r="DI13" i="44"/>
  <c r="AV13" i="50" s="1"/>
  <c r="DI10" i="44"/>
  <c r="AV10" i="50" s="1"/>
  <c r="DI8" i="44"/>
  <c r="AV8" i="50" s="1"/>
  <c r="DI13" i="45"/>
  <c r="AY13" i="50" s="1"/>
  <c r="DI10" i="45"/>
  <c r="AY10" i="50" s="1"/>
  <c r="DI13" i="46"/>
  <c r="BB13" i="50" s="1"/>
  <c r="DI10" i="46"/>
  <c r="BB10" i="50" s="1"/>
  <c r="DI8" i="46"/>
  <c r="BB8" i="50" s="1"/>
  <c r="DI13" i="47"/>
  <c r="BE13" i="50" s="1"/>
  <c r="DI10" i="47"/>
  <c r="BE10" i="50" s="1"/>
  <c r="DI13" i="48"/>
  <c r="BH13" i="50" s="1"/>
  <c r="DI10" i="48"/>
  <c r="BH10" i="50" s="1"/>
  <c r="DI13" i="49"/>
  <c r="BK13" i="50" s="1"/>
  <c r="DI10" i="49"/>
  <c r="BK10" i="50" s="1"/>
  <c r="DI8" i="49"/>
  <c r="BK8" i="50" s="1"/>
  <c r="DV91" i="14"/>
  <c r="DU87" i="14"/>
  <c r="DT87" i="14"/>
  <c r="DS87" i="14"/>
  <c r="DR87" i="14"/>
  <c r="DQ87" i="14"/>
  <c r="DP87" i="14"/>
  <c r="DO87" i="14"/>
  <c r="DN87" i="14"/>
  <c r="DM87" i="14"/>
  <c r="DL87" i="14"/>
  <c r="DK87" i="14"/>
  <c r="DJ87" i="14"/>
  <c r="DV85" i="14"/>
  <c r="DV81" i="14"/>
  <c r="DV91" i="15"/>
  <c r="DU87" i="15"/>
  <c r="DT87" i="15"/>
  <c r="DS87" i="15"/>
  <c r="DR87" i="15"/>
  <c r="DQ87" i="15"/>
  <c r="DP87" i="15"/>
  <c r="DO87" i="15"/>
  <c r="DN87" i="15"/>
  <c r="DM87" i="15"/>
  <c r="DL87" i="15"/>
  <c r="DK87" i="15"/>
  <c r="DJ87" i="15"/>
  <c r="DV85" i="15"/>
  <c r="DV81" i="15"/>
  <c r="DV91" i="32"/>
  <c r="DU87" i="32"/>
  <c r="DT87" i="32"/>
  <c r="DS87" i="32"/>
  <c r="DR87" i="32"/>
  <c r="DQ87" i="32"/>
  <c r="DP87" i="32"/>
  <c r="DO87" i="32"/>
  <c r="DN87" i="32"/>
  <c r="DM87" i="32"/>
  <c r="DL87" i="32"/>
  <c r="DK87" i="32"/>
  <c r="DJ87" i="32"/>
  <c r="DV85" i="32"/>
  <c r="DV81" i="32"/>
  <c r="DV91" i="33"/>
  <c r="DU87" i="33"/>
  <c r="DT87" i="33"/>
  <c r="DS87" i="33"/>
  <c r="DR87" i="33"/>
  <c r="DQ87" i="33"/>
  <c r="DP87" i="33"/>
  <c r="DO87" i="33"/>
  <c r="DN87" i="33"/>
  <c r="DM87" i="33"/>
  <c r="DL87" i="33"/>
  <c r="DK87" i="33"/>
  <c r="DJ87" i="33"/>
  <c r="DV85" i="33"/>
  <c r="DV81" i="33"/>
  <c r="DV91" i="34"/>
  <c r="DU87" i="34"/>
  <c r="DT87" i="34"/>
  <c r="DS87" i="34"/>
  <c r="DR87" i="34"/>
  <c r="DQ87" i="34"/>
  <c r="DP87" i="34"/>
  <c r="DO87" i="34"/>
  <c r="DN87" i="34"/>
  <c r="DM87" i="34"/>
  <c r="DL87" i="34"/>
  <c r="DK87" i="34"/>
  <c r="DJ87" i="34"/>
  <c r="DV85" i="34"/>
  <c r="DV81" i="34"/>
  <c r="DV91" i="35"/>
  <c r="DU87" i="35"/>
  <c r="DT87" i="35"/>
  <c r="DS87" i="35"/>
  <c r="DR87" i="35"/>
  <c r="DQ87" i="35"/>
  <c r="DP87" i="35"/>
  <c r="DO87" i="35"/>
  <c r="DN87" i="35"/>
  <c r="DM87" i="35"/>
  <c r="DL87" i="35"/>
  <c r="DK87" i="35"/>
  <c r="DJ87" i="35"/>
  <c r="DV85" i="35"/>
  <c r="DV81" i="35"/>
  <c r="DV91" i="36"/>
  <c r="DU87" i="36"/>
  <c r="DT87" i="36"/>
  <c r="DS87" i="36"/>
  <c r="DR87" i="36"/>
  <c r="DQ87" i="36"/>
  <c r="DP87" i="36"/>
  <c r="DO87" i="36"/>
  <c r="DN87" i="36"/>
  <c r="DM87" i="36"/>
  <c r="DL87" i="36"/>
  <c r="DK87" i="36"/>
  <c r="DJ87" i="36"/>
  <c r="DV85" i="36"/>
  <c r="DV81" i="36"/>
  <c r="DV91" i="37"/>
  <c r="DU87" i="37"/>
  <c r="DT87" i="37"/>
  <c r="DS87" i="37"/>
  <c r="DR87" i="37"/>
  <c r="DQ87" i="37"/>
  <c r="DP87" i="37"/>
  <c r="DO87" i="37"/>
  <c r="DN87" i="37"/>
  <c r="DM87" i="37"/>
  <c r="DL87" i="37"/>
  <c r="DK87" i="37"/>
  <c r="DJ87" i="37"/>
  <c r="DV85" i="37"/>
  <c r="DV81" i="37"/>
  <c r="DV91" i="38"/>
  <c r="DU87" i="38"/>
  <c r="DT87" i="38"/>
  <c r="DS87" i="38"/>
  <c r="DR87" i="38"/>
  <c r="DQ87" i="38"/>
  <c r="DP87" i="38"/>
  <c r="DO87" i="38"/>
  <c r="DN87" i="38"/>
  <c r="DM87" i="38"/>
  <c r="DL87" i="38"/>
  <c r="DK87" i="38"/>
  <c r="DJ87" i="38"/>
  <c r="DV85" i="38"/>
  <c r="DV81" i="38"/>
  <c r="DV91" i="39"/>
  <c r="DU87" i="39"/>
  <c r="DT87" i="39"/>
  <c r="DS87" i="39"/>
  <c r="DR87" i="39"/>
  <c r="DQ87" i="39"/>
  <c r="DP87" i="39"/>
  <c r="DO87" i="39"/>
  <c r="DN87" i="39"/>
  <c r="DM87" i="39"/>
  <c r="DL87" i="39"/>
  <c r="DK87" i="39"/>
  <c r="DJ87" i="39"/>
  <c r="DV85" i="39"/>
  <c r="DV81" i="39"/>
  <c r="DV91" i="40"/>
  <c r="DU87" i="40"/>
  <c r="DT87" i="40"/>
  <c r="DS87" i="40"/>
  <c r="DR87" i="40"/>
  <c r="DQ87" i="40"/>
  <c r="DP87" i="40"/>
  <c r="DO87" i="40"/>
  <c r="DN87" i="40"/>
  <c r="DM87" i="40"/>
  <c r="DL87" i="40"/>
  <c r="DK87" i="40"/>
  <c r="DJ87" i="40"/>
  <c r="DV85" i="40"/>
  <c r="DV81" i="40"/>
  <c r="DV91" i="41"/>
  <c r="DU87" i="41"/>
  <c r="DT87" i="41"/>
  <c r="DS87" i="41"/>
  <c r="DR87" i="41"/>
  <c r="DQ87" i="41"/>
  <c r="DP87" i="41"/>
  <c r="DO87" i="41"/>
  <c r="DN87" i="41"/>
  <c r="DM87" i="41"/>
  <c r="DL87" i="41"/>
  <c r="DK87" i="41"/>
  <c r="DJ87" i="41"/>
  <c r="DV85" i="41"/>
  <c r="DV81" i="41"/>
  <c r="DV91" i="42"/>
  <c r="DU87" i="42"/>
  <c r="DT87" i="42"/>
  <c r="DS87" i="42"/>
  <c r="DR87" i="42"/>
  <c r="DQ87" i="42"/>
  <c r="DP87" i="42"/>
  <c r="DO87" i="42"/>
  <c r="DN87" i="42"/>
  <c r="DM87" i="42"/>
  <c r="DL87" i="42"/>
  <c r="DK87" i="42"/>
  <c r="DJ87" i="42"/>
  <c r="DV85" i="42"/>
  <c r="DV81" i="42"/>
  <c r="DV91" i="43"/>
  <c r="DU87" i="43"/>
  <c r="DT87" i="43"/>
  <c r="DS87" i="43"/>
  <c r="DR87" i="43"/>
  <c r="DQ87" i="43"/>
  <c r="DP87" i="43"/>
  <c r="DO87" i="43"/>
  <c r="DN87" i="43"/>
  <c r="DM87" i="43"/>
  <c r="DL87" i="43"/>
  <c r="DK87" i="43"/>
  <c r="DJ87" i="43"/>
  <c r="DV85" i="43"/>
  <c r="DV81" i="43"/>
  <c r="DV91" i="44"/>
  <c r="DU87" i="44"/>
  <c r="DT87" i="44"/>
  <c r="DS87" i="44"/>
  <c r="DR87" i="44"/>
  <c r="DQ87" i="44"/>
  <c r="DP87" i="44"/>
  <c r="DO87" i="44"/>
  <c r="DN87" i="44"/>
  <c r="DM87" i="44"/>
  <c r="DL87" i="44"/>
  <c r="DK87" i="44"/>
  <c r="DJ87" i="44"/>
  <c r="DV85" i="44"/>
  <c r="DV81" i="44"/>
  <c r="DV91" i="45"/>
  <c r="DU87" i="45"/>
  <c r="DT87" i="45"/>
  <c r="DS87" i="45"/>
  <c r="DR87" i="45"/>
  <c r="DQ87" i="45"/>
  <c r="DP87" i="45"/>
  <c r="DO87" i="45"/>
  <c r="DN87" i="45"/>
  <c r="DM87" i="45"/>
  <c r="DL87" i="45"/>
  <c r="DK87" i="45"/>
  <c r="DJ87" i="45"/>
  <c r="DV85" i="45"/>
  <c r="DV81" i="45"/>
  <c r="DV87" i="45" s="1"/>
  <c r="DV91" i="46"/>
  <c r="DU87" i="46"/>
  <c r="DT87" i="46"/>
  <c r="DS87" i="46"/>
  <c r="DR87" i="46"/>
  <c r="DQ87" i="46"/>
  <c r="DP87" i="46"/>
  <c r="DO87" i="46"/>
  <c r="DN87" i="46"/>
  <c r="DM87" i="46"/>
  <c r="DL87" i="46"/>
  <c r="DK87" i="46"/>
  <c r="DJ87" i="46"/>
  <c r="DV85" i="46"/>
  <c r="DV81" i="46"/>
  <c r="DV87" i="46" s="1"/>
  <c r="DV91" i="47"/>
  <c r="DU87" i="47"/>
  <c r="DT87" i="47"/>
  <c r="DS87" i="47"/>
  <c r="DR87" i="47"/>
  <c r="DQ87" i="47"/>
  <c r="DP87" i="47"/>
  <c r="DO87" i="47"/>
  <c r="DN87" i="47"/>
  <c r="DM87" i="47"/>
  <c r="DL87" i="47"/>
  <c r="DK87" i="47"/>
  <c r="DJ87" i="47"/>
  <c r="DV85" i="47"/>
  <c r="DV81" i="47"/>
  <c r="DV91" i="48"/>
  <c r="DU87" i="48"/>
  <c r="DT87" i="48"/>
  <c r="DS87" i="48"/>
  <c r="DR87" i="48"/>
  <c r="DQ87" i="48"/>
  <c r="DP87" i="48"/>
  <c r="DO87" i="48"/>
  <c r="DN87" i="48"/>
  <c r="DM87" i="48"/>
  <c r="DL87" i="48"/>
  <c r="DK87" i="48"/>
  <c r="DJ87" i="48"/>
  <c r="DV85" i="48"/>
  <c r="DV81" i="48"/>
  <c r="DV87" i="48" s="1"/>
  <c r="DV91" i="49"/>
  <c r="DU87" i="49"/>
  <c r="DT87" i="49"/>
  <c r="DS87" i="49"/>
  <c r="DR87" i="49"/>
  <c r="DQ87" i="49"/>
  <c r="DP87" i="49"/>
  <c r="DO87" i="49"/>
  <c r="DN87" i="49"/>
  <c r="DM87" i="49"/>
  <c r="DL87" i="49"/>
  <c r="DK87" i="49"/>
  <c r="DJ87" i="49"/>
  <c r="DV85" i="49"/>
  <c r="DV81" i="49"/>
  <c r="DV87" i="49" s="1"/>
  <c r="DV91" i="29"/>
  <c r="DU87" i="29"/>
  <c r="DT87" i="29"/>
  <c r="DS87" i="29"/>
  <c r="DR87" i="29"/>
  <c r="DQ87" i="29"/>
  <c r="DP87" i="29"/>
  <c r="DO87" i="29"/>
  <c r="DN87" i="29"/>
  <c r="DM87" i="29"/>
  <c r="DL87" i="29"/>
  <c r="DK87" i="29"/>
  <c r="DJ87" i="29"/>
  <c r="DV85" i="29"/>
  <c r="DV81" i="29"/>
  <c r="DV91" i="13"/>
  <c r="DU87" i="13"/>
  <c r="DT87" i="13"/>
  <c r="DS87" i="13"/>
  <c r="DR87" i="13"/>
  <c r="DQ87" i="13"/>
  <c r="DP87" i="13"/>
  <c r="DO87" i="13"/>
  <c r="DN87" i="13"/>
  <c r="DM87" i="13"/>
  <c r="DL87" i="13"/>
  <c r="DK87" i="13"/>
  <c r="DJ87" i="13"/>
  <c r="DV85" i="13"/>
  <c r="DV81" i="13"/>
  <c r="DV87" i="13" s="1"/>
  <c r="DI13" i="29"/>
  <c r="DI10" i="29"/>
  <c r="DI8" i="29"/>
  <c r="CZ78" i="14"/>
  <c r="CY78" i="14"/>
  <c r="CX78" i="14"/>
  <c r="CW78" i="14"/>
  <c r="CV78" i="14"/>
  <c r="CU78" i="14"/>
  <c r="CZ78" i="15"/>
  <c r="CY78" i="15"/>
  <c r="CX78" i="15"/>
  <c r="CW78" i="15"/>
  <c r="CV78" i="15"/>
  <c r="CU78" i="15"/>
  <c r="CZ78" i="32"/>
  <c r="CY78" i="32"/>
  <c r="CX78" i="32"/>
  <c r="CW78" i="32"/>
  <c r="CV78" i="32"/>
  <c r="CU78" i="32"/>
  <c r="CZ78" i="33"/>
  <c r="CY78" i="33"/>
  <c r="CX78" i="33"/>
  <c r="CW78" i="33"/>
  <c r="CV78" i="33"/>
  <c r="CU78" i="33"/>
  <c r="CZ78" i="34"/>
  <c r="CY78" i="34"/>
  <c r="CX78" i="34"/>
  <c r="CW78" i="34"/>
  <c r="CV78" i="34"/>
  <c r="CU78" i="34"/>
  <c r="CZ78" i="35"/>
  <c r="CY78" i="35"/>
  <c r="CX78" i="35"/>
  <c r="CW78" i="35"/>
  <c r="CV78" i="35"/>
  <c r="CU78" i="35"/>
  <c r="CZ78" i="36"/>
  <c r="CY78" i="36"/>
  <c r="CX78" i="36"/>
  <c r="CW78" i="36"/>
  <c r="CV78" i="36"/>
  <c r="CU78" i="36"/>
  <c r="CZ78" i="37"/>
  <c r="CY78" i="37"/>
  <c r="CX78" i="37"/>
  <c r="CW78" i="37"/>
  <c r="CV78" i="37"/>
  <c r="CU78" i="37"/>
  <c r="CZ78" i="38"/>
  <c r="CY78" i="38"/>
  <c r="CX78" i="38"/>
  <c r="CW78" i="38"/>
  <c r="CV78" i="38"/>
  <c r="CU78" i="38"/>
  <c r="CZ78" i="39"/>
  <c r="CY78" i="39"/>
  <c r="CX78" i="39"/>
  <c r="CW78" i="39"/>
  <c r="CV78" i="39"/>
  <c r="CU78" i="39"/>
  <c r="CZ78" i="40"/>
  <c r="CY78" i="40"/>
  <c r="CX78" i="40"/>
  <c r="CW78" i="40"/>
  <c r="CV78" i="40"/>
  <c r="CU78" i="40"/>
  <c r="CZ78" i="41"/>
  <c r="CY78" i="41"/>
  <c r="CX78" i="41"/>
  <c r="CW78" i="41"/>
  <c r="CV78" i="41"/>
  <c r="CU78" i="41"/>
  <c r="CZ78" i="42"/>
  <c r="CY78" i="42"/>
  <c r="CX78" i="42"/>
  <c r="CW78" i="42"/>
  <c r="CV78" i="42"/>
  <c r="CU78" i="42"/>
  <c r="CZ78" i="43"/>
  <c r="CY78" i="43"/>
  <c r="CX78" i="43"/>
  <c r="CW78" i="43"/>
  <c r="CV78" i="43"/>
  <c r="CU78" i="43"/>
  <c r="CZ78" i="44"/>
  <c r="CY78" i="44"/>
  <c r="CX78" i="44"/>
  <c r="CW78" i="44"/>
  <c r="CV78" i="44"/>
  <c r="CU78" i="44"/>
  <c r="CZ78" i="45"/>
  <c r="CY78" i="45"/>
  <c r="CX78" i="45"/>
  <c r="CW78" i="45"/>
  <c r="CV78" i="45"/>
  <c r="CU78" i="45"/>
  <c r="CZ78" i="46"/>
  <c r="CY78" i="46"/>
  <c r="CX78" i="46"/>
  <c r="CW78" i="46"/>
  <c r="CV78" i="46"/>
  <c r="CU78" i="46"/>
  <c r="CZ78" i="47"/>
  <c r="CY78" i="47"/>
  <c r="CX78" i="47"/>
  <c r="CW78" i="47"/>
  <c r="CV78" i="47"/>
  <c r="CU78" i="47"/>
  <c r="CZ78" i="48"/>
  <c r="CY78" i="48"/>
  <c r="CX78" i="48"/>
  <c r="CW78" i="48"/>
  <c r="CV78" i="48"/>
  <c r="CU78" i="48"/>
  <c r="CZ78" i="49"/>
  <c r="CY78" i="49"/>
  <c r="CX78" i="49"/>
  <c r="CW78" i="49"/>
  <c r="CV78" i="49"/>
  <c r="CU78" i="49"/>
  <c r="CZ78" i="13"/>
  <c r="CY78" i="13"/>
  <c r="CX78" i="13"/>
  <c r="CW78" i="13"/>
  <c r="CV78" i="13"/>
  <c r="CU78" i="13"/>
  <c r="CZ56" i="14"/>
  <c r="CY56" i="14"/>
  <c r="CX56" i="14"/>
  <c r="CW56" i="14"/>
  <c r="CV56" i="14"/>
  <c r="CU56" i="14"/>
  <c r="CZ56" i="15"/>
  <c r="CY56" i="15"/>
  <c r="CX56" i="15"/>
  <c r="CW56" i="15"/>
  <c r="CV56" i="15"/>
  <c r="CU56" i="15"/>
  <c r="CZ56" i="32"/>
  <c r="CY56" i="32"/>
  <c r="CX56" i="32"/>
  <c r="CW56" i="32"/>
  <c r="CV56" i="32"/>
  <c r="CU56" i="32"/>
  <c r="CZ56" i="33"/>
  <c r="CY56" i="33"/>
  <c r="CX56" i="33"/>
  <c r="CW56" i="33"/>
  <c r="CV56" i="33"/>
  <c r="CU56" i="33"/>
  <c r="CZ56" i="34"/>
  <c r="CY56" i="34"/>
  <c r="CX56" i="34"/>
  <c r="CW56" i="34"/>
  <c r="CV56" i="34"/>
  <c r="CU56" i="34"/>
  <c r="CZ56" i="35"/>
  <c r="CY56" i="35"/>
  <c r="CX56" i="35"/>
  <c r="CW56" i="35"/>
  <c r="CV56" i="35"/>
  <c r="CU56" i="35"/>
  <c r="CZ56" i="36"/>
  <c r="CY56" i="36"/>
  <c r="CX56" i="36"/>
  <c r="CW56" i="36"/>
  <c r="CV56" i="36"/>
  <c r="CU56" i="36"/>
  <c r="CZ56" i="37"/>
  <c r="CY56" i="37"/>
  <c r="CX56" i="37"/>
  <c r="CW56" i="37"/>
  <c r="CV56" i="37"/>
  <c r="CU56" i="37"/>
  <c r="CZ56" i="38"/>
  <c r="CY56" i="38"/>
  <c r="CX56" i="38"/>
  <c r="CW56" i="38"/>
  <c r="CV56" i="38"/>
  <c r="CU56" i="38"/>
  <c r="CZ56" i="39"/>
  <c r="CY56" i="39"/>
  <c r="CX56" i="39"/>
  <c r="CW56" i="39"/>
  <c r="CV56" i="39"/>
  <c r="CU56" i="39"/>
  <c r="CZ56" i="40"/>
  <c r="CY56" i="40"/>
  <c r="CX56" i="40"/>
  <c r="CW56" i="40"/>
  <c r="CV56" i="40"/>
  <c r="CU56" i="40"/>
  <c r="CZ56" i="41"/>
  <c r="CY56" i="41"/>
  <c r="CX56" i="41"/>
  <c r="CW56" i="41"/>
  <c r="CV56" i="41"/>
  <c r="CU56" i="41"/>
  <c r="CZ56" i="42"/>
  <c r="CY56" i="42"/>
  <c r="CX56" i="42"/>
  <c r="CW56" i="42"/>
  <c r="CV56" i="42"/>
  <c r="CU56" i="42"/>
  <c r="CZ56" i="43"/>
  <c r="CY56" i="43"/>
  <c r="CX56" i="43"/>
  <c r="CW56" i="43"/>
  <c r="CV56" i="43"/>
  <c r="CU56" i="43"/>
  <c r="CZ56" i="44"/>
  <c r="CY56" i="44"/>
  <c r="CX56" i="44"/>
  <c r="CW56" i="44"/>
  <c r="CV56" i="44"/>
  <c r="CU56" i="44"/>
  <c r="CZ56" i="45"/>
  <c r="CY56" i="45"/>
  <c r="CX56" i="45"/>
  <c r="CW56" i="45"/>
  <c r="CV56" i="45"/>
  <c r="CU56" i="45"/>
  <c r="CZ56" i="46"/>
  <c r="CY56" i="46"/>
  <c r="CX56" i="46"/>
  <c r="CW56" i="46"/>
  <c r="CV56" i="46"/>
  <c r="CU56" i="46"/>
  <c r="CZ56" i="47"/>
  <c r="CY56" i="47"/>
  <c r="CX56" i="47"/>
  <c r="CW56" i="47"/>
  <c r="CV56" i="47"/>
  <c r="CU56" i="47"/>
  <c r="CZ56" i="48"/>
  <c r="CY56" i="48"/>
  <c r="CX56" i="48"/>
  <c r="CW56" i="48"/>
  <c r="CV56" i="48"/>
  <c r="CU56" i="48"/>
  <c r="CZ56" i="49"/>
  <c r="CY56" i="49"/>
  <c r="CX56" i="49"/>
  <c r="CW56" i="49"/>
  <c r="CV56" i="49"/>
  <c r="CU56" i="49"/>
  <c r="CZ56" i="13"/>
  <c r="CY56" i="13"/>
  <c r="CX56" i="13"/>
  <c r="CW56" i="13"/>
  <c r="CV56" i="13"/>
  <c r="CU56" i="13"/>
  <c r="CZ36" i="14"/>
  <c r="CY36" i="14"/>
  <c r="CX36" i="14"/>
  <c r="CW36" i="14"/>
  <c r="CV36" i="14"/>
  <c r="CU36" i="14"/>
  <c r="CZ35" i="14"/>
  <c r="CY35" i="14"/>
  <c r="CX35" i="14"/>
  <c r="CW35" i="14"/>
  <c r="CV35" i="14"/>
  <c r="CU35" i="14"/>
  <c r="CZ36" i="15"/>
  <c r="CY36" i="15"/>
  <c r="CX36" i="15"/>
  <c r="CW36" i="15"/>
  <c r="CV36" i="15"/>
  <c r="CU36" i="15"/>
  <c r="CZ35" i="15"/>
  <c r="CY35" i="15"/>
  <c r="CX35" i="15"/>
  <c r="CW35" i="15"/>
  <c r="CV35" i="15"/>
  <c r="CU35" i="15"/>
  <c r="CZ36" i="32"/>
  <c r="CY36" i="32"/>
  <c r="CX36" i="32"/>
  <c r="CW36" i="32"/>
  <c r="CV36" i="32"/>
  <c r="CU36" i="32"/>
  <c r="CZ35" i="32"/>
  <c r="CY35" i="32"/>
  <c r="CX35" i="32"/>
  <c r="CW35" i="32"/>
  <c r="CV35" i="32"/>
  <c r="CU35" i="32"/>
  <c r="CZ36" i="33"/>
  <c r="CY36" i="33"/>
  <c r="CX36" i="33"/>
  <c r="CW36" i="33"/>
  <c r="CV36" i="33"/>
  <c r="CU36" i="33"/>
  <c r="CZ35" i="33"/>
  <c r="CY35" i="33"/>
  <c r="CX35" i="33"/>
  <c r="CW35" i="33"/>
  <c r="CV35" i="33"/>
  <c r="CU35" i="33"/>
  <c r="CZ36" i="34"/>
  <c r="CY36" i="34"/>
  <c r="CX36" i="34"/>
  <c r="CW36" i="34"/>
  <c r="CV36" i="34"/>
  <c r="CU36" i="34"/>
  <c r="CZ35" i="34"/>
  <c r="CY35" i="34"/>
  <c r="CX35" i="34"/>
  <c r="CW35" i="34"/>
  <c r="CV35" i="34"/>
  <c r="CU35" i="34"/>
  <c r="CZ36" i="35"/>
  <c r="CY36" i="35"/>
  <c r="CX36" i="35"/>
  <c r="CW36" i="35"/>
  <c r="CV36" i="35"/>
  <c r="CU36" i="35"/>
  <c r="CZ35" i="35"/>
  <c r="CY35" i="35"/>
  <c r="CX35" i="35"/>
  <c r="CW35" i="35"/>
  <c r="CV35" i="35"/>
  <c r="CU35" i="35"/>
  <c r="CZ36" i="36"/>
  <c r="CY36" i="36"/>
  <c r="CX36" i="36"/>
  <c r="CW36" i="36"/>
  <c r="CV36" i="36"/>
  <c r="CU36" i="36"/>
  <c r="CZ35" i="36"/>
  <c r="CY35" i="36"/>
  <c r="CX35" i="36"/>
  <c r="CW35" i="36"/>
  <c r="CV35" i="36"/>
  <c r="CU35" i="36"/>
  <c r="CZ36" i="37"/>
  <c r="CY36" i="37"/>
  <c r="CX36" i="37"/>
  <c r="CW36" i="37"/>
  <c r="CV36" i="37"/>
  <c r="CU36" i="37"/>
  <c r="CZ35" i="37"/>
  <c r="CY35" i="37"/>
  <c r="CX35" i="37"/>
  <c r="CW35" i="37"/>
  <c r="CV35" i="37"/>
  <c r="CU35" i="37"/>
  <c r="CZ36" i="38"/>
  <c r="CY36" i="38"/>
  <c r="CX36" i="38"/>
  <c r="CW36" i="38"/>
  <c r="CV36" i="38"/>
  <c r="CU36" i="38"/>
  <c r="CZ35" i="38"/>
  <c r="CY35" i="38"/>
  <c r="CX35" i="38"/>
  <c r="CW35" i="38"/>
  <c r="CV35" i="38"/>
  <c r="CU35" i="38"/>
  <c r="CZ36" i="39"/>
  <c r="CY36" i="39"/>
  <c r="CX36" i="39"/>
  <c r="CW36" i="39"/>
  <c r="CV36" i="39"/>
  <c r="CU36" i="39"/>
  <c r="CZ35" i="39"/>
  <c r="CY35" i="39"/>
  <c r="CX35" i="39"/>
  <c r="CW35" i="39"/>
  <c r="CV35" i="39"/>
  <c r="CU35" i="39"/>
  <c r="CZ36" i="40"/>
  <c r="CY36" i="40"/>
  <c r="CX36" i="40"/>
  <c r="CW36" i="40"/>
  <c r="CV36" i="40"/>
  <c r="CU36" i="40"/>
  <c r="CZ35" i="40"/>
  <c r="CY35" i="40"/>
  <c r="CX35" i="40"/>
  <c r="CW35" i="40"/>
  <c r="CV35" i="40"/>
  <c r="CU35" i="40"/>
  <c r="CZ36" i="41"/>
  <c r="CY36" i="41"/>
  <c r="CX36" i="41"/>
  <c r="CW36" i="41"/>
  <c r="CV36" i="41"/>
  <c r="CU36" i="41"/>
  <c r="CZ35" i="41"/>
  <c r="CY35" i="41"/>
  <c r="CX35" i="41"/>
  <c r="CW35" i="41"/>
  <c r="CV35" i="41"/>
  <c r="CU35" i="41"/>
  <c r="CZ36" i="42"/>
  <c r="CY36" i="42"/>
  <c r="CX36" i="42"/>
  <c r="CW36" i="42"/>
  <c r="CV36" i="42"/>
  <c r="CU36" i="42"/>
  <c r="CZ35" i="42"/>
  <c r="CY35" i="42"/>
  <c r="CX35" i="42"/>
  <c r="CW35" i="42"/>
  <c r="CV35" i="42"/>
  <c r="CU35" i="42"/>
  <c r="CZ36" i="43"/>
  <c r="CY36" i="43"/>
  <c r="CX36" i="43"/>
  <c r="CW36" i="43"/>
  <c r="CV36" i="43"/>
  <c r="CU36" i="43"/>
  <c r="CZ35" i="43"/>
  <c r="CY35" i="43"/>
  <c r="CX35" i="43"/>
  <c r="CW35" i="43"/>
  <c r="CV35" i="43"/>
  <c r="CU35" i="43"/>
  <c r="CZ36" i="44"/>
  <c r="CY36" i="44"/>
  <c r="CX36" i="44"/>
  <c r="CW36" i="44"/>
  <c r="CV36" i="44"/>
  <c r="CU36" i="44"/>
  <c r="CZ35" i="44"/>
  <c r="CY35" i="44"/>
  <c r="CX35" i="44"/>
  <c r="CW35" i="44"/>
  <c r="CV35" i="44"/>
  <c r="CU35" i="44"/>
  <c r="CZ36" i="45"/>
  <c r="CY36" i="45"/>
  <c r="CX36" i="45"/>
  <c r="CW36" i="45"/>
  <c r="CV36" i="45"/>
  <c r="CU36" i="45"/>
  <c r="CZ35" i="45"/>
  <c r="CY35" i="45"/>
  <c r="CX35" i="45"/>
  <c r="CW35" i="45"/>
  <c r="CV35" i="45"/>
  <c r="CU35" i="45"/>
  <c r="CZ36" i="46"/>
  <c r="CY36" i="46"/>
  <c r="CX36" i="46"/>
  <c r="CW36" i="46"/>
  <c r="CV36" i="46"/>
  <c r="CU36" i="46"/>
  <c r="CZ35" i="46"/>
  <c r="CY35" i="46"/>
  <c r="CX35" i="46"/>
  <c r="CW35" i="46"/>
  <c r="CV35" i="46"/>
  <c r="CU35" i="46"/>
  <c r="CZ36" i="47"/>
  <c r="CY36" i="47"/>
  <c r="CX36" i="47"/>
  <c r="CW36" i="47"/>
  <c r="CV36" i="47"/>
  <c r="CU36" i="47"/>
  <c r="CZ35" i="47"/>
  <c r="CY35" i="47"/>
  <c r="CX35" i="47"/>
  <c r="CW35" i="47"/>
  <c r="CV35" i="47"/>
  <c r="CU35" i="47"/>
  <c r="CZ36" i="48"/>
  <c r="CY36" i="48"/>
  <c r="CX36" i="48"/>
  <c r="CW36" i="48"/>
  <c r="CV36" i="48"/>
  <c r="CU36" i="48"/>
  <c r="CZ35" i="48"/>
  <c r="CY35" i="48"/>
  <c r="CX35" i="48"/>
  <c r="CW35" i="48"/>
  <c r="CV35" i="48"/>
  <c r="CU35" i="48"/>
  <c r="CZ36" i="49"/>
  <c r="CY36" i="49"/>
  <c r="CX36" i="49"/>
  <c r="CW36" i="49"/>
  <c r="CV36" i="49"/>
  <c r="CU36" i="49"/>
  <c r="CZ35" i="49"/>
  <c r="CY35" i="49"/>
  <c r="CX35" i="49"/>
  <c r="CW35" i="49"/>
  <c r="CV35" i="49"/>
  <c r="CU35" i="49"/>
  <c r="CZ36" i="13"/>
  <c r="CY36" i="13"/>
  <c r="CX36" i="13"/>
  <c r="CW36" i="13"/>
  <c r="CV36" i="13"/>
  <c r="CU36" i="13"/>
  <c r="CZ35" i="13"/>
  <c r="CY35" i="13"/>
  <c r="CX35" i="13"/>
  <c r="CW35" i="13"/>
  <c r="CV35" i="13"/>
  <c r="CU35" i="13"/>
  <c r="CN93" i="14"/>
  <c r="CN93" i="15"/>
  <c r="CN93" i="32"/>
  <c r="CN93" i="33"/>
  <c r="CN93" i="34"/>
  <c r="CN93" i="35"/>
  <c r="CN93" i="36"/>
  <c r="CN93" i="37"/>
  <c r="CN93" i="38"/>
  <c r="CN93" i="39"/>
  <c r="CN93" i="40"/>
  <c r="CN93" i="41"/>
  <c r="CN93" i="42"/>
  <c r="CN93" i="43"/>
  <c r="CN93" i="44"/>
  <c r="CN93" i="45"/>
  <c r="CN93" i="46"/>
  <c r="CN93" i="47"/>
  <c r="CN93" i="48"/>
  <c r="CN93" i="49"/>
  <c r="CN93" i="29"/>
  <c r="CN93" i="13"/>
  <c r="CN71" i="14"/>
  <c r="CZ71" i="14" s="1"/>
  <c r="CM71" i="14"/>
  <c r="CY71" i="14" s="1"/>
  <c r="CL71" i="14"/>
  <c r="CX71" i="14" s="1"/>
  <c r="CK71" i="14"/>
  <c r="CW71" i="14" s="1"/>
  <c r="CJ71" i="14"/>
  <c r="CV71" i="14" s="1"/>
  <c r="CI71" i="14"/>
  <c r="CU71" i="14" s="1"/>
  <c r="CN68" i="14"/>
  <c r="CZ68" i="14" s="1"/>
  <c r="CM68" i="14"/>
  <c r="CY68" i="14" s="1"/>
  <c r="CL68" i="14"/>
  <c r="CX68" i="14" s="1"/>
  <c r="CK68" i="14"/>
  <c r="CW68" i="14" s="1"/>
  <c r="CJ68" i="14"/>
  <c r="CV68" i="14" s="1"/>
  <c r="CI68" i="14"/>
  <c r="CU68" i="14" s="1"/>
  <c r="CN71" i="15"/>
  <c r="CZ71" i="15" s="1"/>
  <c r="CM71" i="15"/>
  <c r="CY71" i="15" s="1"/>
  <c r="CL71" i="15"/>
  <c r="CX71" i="15" s="1"/>
  <c r="CK71" i="15"/>
  <c r="CW71" i="15" s="1"/>
  <c r="CJ71" i="15"/>
  <c r="CV71" i="15" s="1"/>
  <c r="CI71" i="15"/>
  <c r="CU71" i="15" s="1"/>
  <c r="CN68" i="15"/>
  <c r="CZ68" i="15" s="1"/>
  <c r="CM68" i="15"/>
  <c r="CY68" i="15" s="1"/>
  <c r="CL68" i="15"/>
  <c r="CX68" i="15" s="1"/>
  <c r="CK68" i="15"/>
  <c r="CW68" i="15" s="1"/>
  <c r="CJ68" i="15"/>
  <c r="CV68" i="15" s="1"/>
  <c r="CI68" i="15"/>
  <c r="CU68" i="15" s="1"/>
  <c r="CN71" i="32"/>
  <c r="CZ71" i="32" s="1"/>
  <c r="CM71" i="32"/>
  <c r="CY71" i="32" s="1"/>
  <c r="CL71" i="32"/>
  <c r="CX71" i="32" s="1"/>
  <c r="CK71" i="32"/>
  <c r="CW71" i="32" s="1"/>
  <c r="CJ71" i="32"/>
  <c r="CV71" i="32" s="1"/>
  <c r="CI71" i="32"/>
  <c r="CU71" i="32" s="1"/>
  <c r="CN68" i="32"/>
  <c r="CZ68" i="32" s="1"/>
  <c r="CM68" i="32"/>
  <c r="CY68" i="32" s="1"/>
  <c r="CL68" i="32"/>
  <c r="CX68" i="32" s="1"/>
  <c r="CK68" i="32"/>
  <c r="CW68" i="32" s="1"/>
  <c r="CJ68" i="32"/>
  <c r="CV68" i="32" s="1"/>
  <c r="CI68" i="32"/>
  <c r="CU68" i="32" s="1"/>
  <c r="CN71" i="33"/>
  <c r="CZ71" i="33" s="1"/>
  <c r="CM71" i="33"/>
  <c r="CY71" i="33" s="1"/>
  <c r="CL71" i="33"/>
  <c r="CX71" i="33" s="1"/>
  <c r="CK71" i="33"/>
  <c r="CW71" i="33" s="1"/>
  <c r="CJ71" i="33"/>
  <c r="CV71" i="33" s="1"/>
  <c r="CI71" i="33"/>
  <c r="CU71" i="33" s="1"/>
  <c r="CN68" i="33"/>
  <c r="CZ68" i="33" s="1"/>
  <c r="CM68" i="33"/>
  <c r="CY68" i="33" s="1"/>
  <c r="CL68" i="33"/>
  <c r="CX68" i="33" s="1"/>
  <c r="CK68" i="33"/>
  <c r="CW68" i="33" s="1"/>
  <c r="CJ68" i="33"/>
  <c r="CV68" i="33" s="1"/>
  <c r="CI68" i="33"/>
  <c r="CU68" i="33" s="1"/>
  <c r="CN71" i="34"/>
  <c r="CZ71" i="34" s="1"/>
  <c r="CM71" i="34"/>
  <c r="CY71" i="34" s="1"/>
  <c r="CL71" i="34"/>
  <c r="CX71" i="34" s="1"/>
  <c r="CK71" i="34"/>
  <c r="CW71" i="34" s="1"/>
  <c r="CJ71" i="34"/>
  <c r="CV71" i="34" s="1"/>
  <c r="CI71" i="34"/>
  <c r="CU71" i="34" s="1"/>
  <c r="CN68" i="34"/>
  <c r="CZ68" i="34" s="1"/>
  <c r="CM68" i="34"/>
  <c r="CY68" i="34" s="1"/>
  <c r="CL68" i="34"/>
  <c r="CX68" i="34" s="1"/>
  <c r="CK68" i="34"/>
  <c r="CW68" i="34" s="1"/>
  <c r="CJ68" i="34"/>
  <c r="CV68" i="34" s="1"/>
  <c r="CI68" i="34"/>
  <c r="CU68" i="34" s="1"/>
  <c r="CN71" i="35"/>
  <c r="CZ71" i="35" s="1"/>
  <c r="CM71" i="35"/>
  <c r="CY71" i="35" s="1"/>
  <c r="CL71" i="35"/>
  <c r="CX71" i="35" s="1"/>
  <c r="CK71" i="35"/>
  <c r="CW71" i="35" s="1"/>
  <c r="CJ71" i="35"/>
  <c r="CV71" i="35" s="1"/>
  <c r="CI71" i="35"/>
  <c r="CU71" i="35" s="1"/>
  <c r="CN68" i="35"/>
  <c r="CZ68" i="35" s="1"/>
  <c r="CM68" i="35"/>
  <c r="CY68" i="35" s="1"/>
  <c r="CL68" i="35"/>
  <c r="CX68" i="35" s="1"/>
  <c r="CK68" i="35"/>
  <c r="CW68" i="35" s="1"/>
  <c r="CJ68" i="35"/>
  <c r="CV68" i="35" s="1"/>
  <c r="CI68" i="35"/>
  <c r="CU68" i="35" s="1"/>
  <c r="CN71" i="36"/>
  <c r="CZ71" i="36" s="1"/>
  <c r="CM71" i="36"/>
  <c r="CY71" i="36" s="1"/>
  <c r="CL71" i="36"/>
  <c r="CX71" i="36" s="1"/>
  <c r="CK71" i="36"/>
  <c r="CW71" i="36" s="1"/>
  <c r="CJ71" i="36"/>
  <c r="CV71" i="36" s="1"/>
  <c r="CI71" i="36"/>
  <c r="CU71" i="36" s="1"/>
  <c r="CN68" i="36"/>
  <c r="CZ68" i="36" s="1"/>
  <c r="CM68" i="36"/>
  <c r="CY68" i="36" s="1"/>
  <c r="CL68" i="36"/>
  <c r="CX68" i="36" s="1"/>
  <c r="CK68" i="36"/>
  <c r="CW68" i="36" s="1"/>
  <c r="CJ68" i="36"/>
  <c r="CV68" i="36" s="1"/>
  <c r="CI68" i="36"/>
  <c r="CU68" i="36" s="1"/>
  <c r="CN71" i="37"/>
  <c r="CZ71" i="37" s="1"/>
  <c r="CM71" i="37"/>
  <c r="CY71" i="37" s="1"/>
  <c r="CL71" i="37"/>
  <c r="CX71" i="37" s="1"/>
  <c r="CK71" i="37"/>
  <c r="CW71" i="37" s="1"/>
  <c r="CJ71" i="37"/>
  <c r="CV71" i="37" s="1"/>
  <c r="CI71" i="37"/>
  <c r="CU71" i="37" s="1"/>
  <c r="CN68" i="37"/>
  <c r="CZ68" i="37" s="1"/>
  <c r="CM68" i="37"/>
  <c r="CY68" i="37" s="1"/>
  <c r="CL68" i="37"/>
  <c r="CX68" i="37" s="1"/>
  <c r="CK68" i="37"/>
  <c r="CW68" i="37" s="1"/>
  <c r="CJ68" i="37"/>
  <c r="CV68" i="37" s="1"/>
  <c r="CI68" i="37"/>
  <c r="CU68" i="37" s="1"/>
  <c r="CN71" i="38"/>
  <c r="CZ71" i="38" s="1"/>
  <c r="CM71" i="38"/>
  <c r="CY71" i="38" s="1"/>
  <c r="CL71" i="38"/>
  <c r="CX71" i="38" s="1"/>
  <c r="CK71" i="38"/>
  <c r="CW71" i="38" s="1"/>
  <c r="CJ71" i="38"/>
  <c r="CV71" i="38" s="1"/>
  <c r="CI71" i="38"/>
  <c r="CU71" i="38" s="1"/>
  <c r="CN68" i="38"/>
  <c r="CZ68" i="38" s="1"/>
  <c r="CM68" i="38"/>
  <c r="CY68" i="38" s="1"/>
  <c r="CL68" i="38"/>
  <c r="CX68" i="38" s="1"/>
  <c r="CK68" i="38"/>
  <c r="CW68" i="38" s="1"/>
  <c r="CJ68" i="38"/>
  <c r="CV68" i="38" s="1"/>
  <c r="CI68" i="38"/>
  <c r="CU68" i="38" s="1"/>
  <c r="CN71" i="39"/>
  <c r="CZ71" i="39" s="1"/>
  <c r="CM71" i="39"/>
  <c r="CY71" i="39" s="1"/>
  <c r="CL71" i="39"/>
  <c r="CX71" i="39" s="1"/>
  <c r="CK71" i="39"/>
  <c r="CW71" i="39" s="1"/>
  <c r="CJ71" i="39"/>
  <c r="CV71" i="39" s="1"/>
  <c r="CI71" i="39"/>
  <c r="CU71" i="39" s="1"/>
  <c r="CN68" i="39"/>
  <c r="CZ68" i="39" s="1"/>
  <c r="CM68" i="39"/>
  <c r="CY68" i="39" s="1"/>
  <c r="CL68" i="39"/>
  <c r="CX68" i="39" s="1"/>
  <c r="CK68" i="39"/>
  <c r="CW68" i="39" s="1"/>
  <c r="CJ68" i="39"/>
  <c r="CV68" i="39" s="1"/>
  <c r="CI68" i="39"/>
  <c r="CU68" i="39" s="1"/>
  <c r="CN71" i="40"/>
  <c r="CZ71" i="40" s="1"/>
  <c r="CM71" i="40"/>
  <c r="CY71" i="40" s="1"/>
  <c r="CL71" i="40"/>
  <c r="CX71" i="40" s="1"/>
  <c r="CK71" i="40"/>
  <c r="CW71" i="40" s="1"/>
  <c r="CJ71" i="40"/>
  <c r="CV71" i="40" s="1"/>
  <c r="CI71" i="40"/>
  <c r="CU71" i="40" s="1"/>
  <c r="CN68" i="40"/>
  <c r="CZ68" i="40" s="1"/>
  <c r="CM68" i="40"/>
  <c r="CY68" i="40" s="1"/>
  <c r="CL68" i="40"/>
  <c r="CX68" i="40" s="1"/>
  <c r="CK68" i="40"/>
  <c r="CW68" i="40" s="1"/>
  <c r="CJ68" i="40"/>
  <c r="CV68" i="40" s="1"/>
  <c r="CI68" i="40"/>
  <c r="CU68" i="40" s="1"/>
  <c r="CN71" i="41"/>
  <c r="CZ71" i="41" s="1"/>
  <c r="CM71" i="41"/>
  <c r="CY71" i="41" s="1"/>
  <c r="CL71" i="41"/>
  <c r="CX71" i="41" s="1"/>
  <c r="CK71" i="41"/>
  <c r="CW71" i="41" s="1"/>
  <c r="CJ71" i="41"/>
  <c r="CV71" i="41" s="1"/>
  <c r="CI71" i="41"/>
  <c r="CU71" i="41" s="1"/>
  <c r="CN68" i="41"/>
  <c r="CZ68" i="41" s="1"/>
  <c r="CM68" i="41"/>
  <c r="CY68" i="41" s="1"/>
  <c r="CL68" i="41"/>
  <c r="CX68" i="41" s="1"/>
  <c r="CK68" i="41"/>
  <c r="CW68" i="41" s="1"/>
  <c r="CJ68" i="41"/>
  <c r="CV68" i="41" s="1"/>
  <c r="CI68" i="41"/>
  <c r="CU68" i="41" s="1"/>
  <c r="CN71" i="42"/>
  <c r="CZ71" i="42" s="1"/>
  <c r="CM71" i="42"/>
  <c r="CY71" i="42" s="1"/>
  <c r="CL71" i="42"/>
  <c r="CX71" i="42" s="1"/>
  <c r="CK71" i="42"/>
  <c r="CW71" i="42" s="1"/>
  <c r="CJ71" i="42"/>
  <c r="CV71" i="42" s="1"/>
  <c r="CI71" i="42"/>
  <c r="CU71" i="42" s="1"/>
  <c r="CN68" i="42"/>
  <c r="CZ68" i="42" s="1"/>
  <c r="CM68" i="42"/>
  <c r="CY68" i="42" s="1"/>
  <c r="CL68" i="42"/>
  <c r="CX68" i="42" s="1"/>
  <c r="CK68" i="42"/>
  <c r="CW68" i="42" s="1"/>
  <c r="CJ68" i="42"/>
  <c r="CV68" i="42" s="1"/>
  <c r="CI68" i="42"/>
  <c r="CU68" i="42" s="1"/>
  <c r="CN71" i="43"/>
  <c r="CZ71" i="43" s="1"/>
  <c r="CM71" i="43"/>
  <c r="CY71" i="43" s="1"/>
  <c r="CL71" i="43"/>
  <c r="CX71" i="43" s="1"/>
  <c r="CK71" i="43"/>
  <c r="CW71" i="43" s="1"/>
  <c r="CJ71" i="43"/>
  <c r="CV71" i="43" s="1"/>
  <c r="CI71" i="43"/>
  <c r="CU71" i="43" s="1"/>
  <c r="CN68" i="43"/>
  <c r="CZ68" i="43" s="1"/>
  <c r="CM68" i="43"/>
  <c r="CY68" i="43" s="1"/>
  <c r="CL68" i="43"/>
  <c r="CX68" i="43" s="1"/>
  <c r="CK68" i="43"/>
  <c r="CW68" i="43" s="1"/>
  <c r="CJ68" i="43"/>
  <c r="CV68" i="43" s="1"/>
  <c r="CI68" i="43"/>
  <c r="CU68" i="43" s="1"/>
  <c r="CN71" i="44"/>
  <c r="CZ71" i="44" s="1"/>
  <c r="CM71" i="44"/>
  <c r="CY71" i="44" s="1"/>
  <c r="CL71" i="44"/>
  <c r="CX71" i="44" s="1"/>
  <c r="CK71" i="44"/>
  <c r="CW71" i="44" s="1"/>
  <c r="CJ71" i="44"/>
  <c r="CV71" i="44" s="1"/>
  <c r="CI71" i="44"/>
  <c r="CU71" i="44" s="1"/>
  <c r="CN68" i="44"/>
  <c r="CZ68" i="44" s="1"/>
  <c r="CM68" i="44"/>
  <c r="CY68" i="44" s="1"/>
  <c r="CL68" i="44"/>
  <c r="CX68" i="44" s="1"/>
  <c r="CK68" i="44"/>
  <c r="CW68" i="44" s="1"/>
  <c r="CJ68" i="44"/>
  <c r="CV68" i="44" s="1"/>
  <c r="CI68" i="44"/>
  <c r="CU68" i="44" s="1"/>
  <c r="CN71" i="45"/>
  <c r="CZ71" i="45" s="1"/>
  <c r="CM71" i="45"/>
  <c r="CY71" i="45" s="1"/>
  <c r="CL71" i="45"/>
  <c r="CX71" i="45" s="1"/>
  <c r="CK71" i="45"/>
  <c r="CW71" i="45" s="1"/>
  <c r="CJ71" i="45"/>
  <c r="CV71" i="45" s="1"/>
  <c r="CI71" i="45"/>
  <c r="CU71" i="45" s="1"/>
  <c r="CN68" i="45"/>
  <c r="CZ68" i="45" s="1"/>
  <c r="CM68" i="45"/>
  <c r="CY68" i="45" s="1"/>
  <c r="CL68" i="45"/>
  <c r="CX68" i="45" s="1"/>
  <c r="CK68" i="45"/>
  <c r="CW68" i="45" s="1"/>
  <c r="CJ68" i="45"/>
  <c r="CV68" i="45" s="1"/>
  <c r="CI68" i="45"/>
  <c r="CU68" i="45" s="1"/>
  <c r="CN71" i="46"/>
  <c r="CZ71" i="46" s="1"/>
  <c r="CM71" i="46"/>
  <c r="CY71" i="46" s="1"/>
  <c r="CL71" i="46"/>
  <c r="CX71" i="46" s="1"/>
  <c r="CK71" i="46"/>
  <c r="CW71" i="46" s="1"/>
  <c r="CJ71" i="46"/>
  <c r="CV71" i="46" s="1"/>
  <c r="CI71" i="46"/>
  <c r="CU71" i="46" s="1"/>
  <c r="CN68" i="46"/>
  <c r="CZ68" i="46" s="1"/>
  <c r="CM68" i="46"/>
  <c r="CY68" i="46" s="1"/>
  <c r="CL68" i="46"/>
  <c r="CX68" i="46" s="1"/>
  <c r="CK68" i="46"/>
  <c r="CW68" i="46" s="1"/>
  <c r="CJ68" i="46"/>
  <c r="CV68" i="46" s="1"/>
  <c r="CI68" i="46"/>
  <c r="CU68" i="46" s="1"/>
  <c r="CN71" i="47"/>
  <c r="CZ71" i="47" s="1"/>
  <c r="CM71" i="47"/>
  <c r="CY71" i="47" s="1"/>
  <c r="CL71" i="47"/>
  <c r="CX71" i="47" s="1"/>
  <c r="CK71" i="47"/>
  <c r="CW71" i="47" s="1"/>
  <c r="CJ71" i="47"/>
  <c r="CV71" i="47" s="1"/>
  <c r="CI71" i="47"/>
  <c r="CU71" i="47" s="1"/>
  <c r="CN68" i="47"/>
  <c r="CZ68" i="47" s="1"/>
  <c r="CM68" i="47"/>
  <c r="CY68" i="47" s="1"/>
  <c r="CL68" i="47"/>
  <c r="CX68" i="47" s="1"/>
  <c r="CK68" i="47"/>
  <c r="CW68" i="47" s="1"/>
  <c r="CJ68" i="47"/>
  <c r="CV68" i="47" s="1"/>
  <c r="CI68" i="47"/>
  <c r="CU68" i="47" s="1"/>
  <c r="CN71" i="48"/>
  <c r="CZ71" i="48" s="1"/>
  <c r="CM71" i="48"/>
  <c r="CY71" i="48" s="1"/>
  <c r="CL71" i="48"/>
  <c r="CX71" i="48" s="1"/>
  <c r="CK71" i="48"/>
  <c r="CW71" i="48" s="1"/>
  <c r="CJ71" i="48"/>
  <c r="CV71" i="48" s="1"/>
  <c r="CI71" i="48"/>
  <c r="CU71" i="48" s="1"/>
  <c r="CN68" i="48"/>
  <c r="CZ68" i="48" s="1"/>
  <c r="CM68" i="48"/>
  <c r="CY68" i="48" s="1"/>
  <c r="CL68" i="48"/>
  <c r="CX68" i="48" s="1"/>
  <c r="CK68" i="48"/>
  <c r="CW68" i="48" s="1"/>
  <c r="CJ68" i="48"/>
  <c r="CV68" i="48" s="1"/>
  <c r="CI68" i="48"/>
  <c r="CU68" i="48" s="1"/>
  <c r="CN71" i="49"/>
  <c r="CZ71" i="49" s="1"/>
  <c r="CM71" i="49"/>
  <c r="CY71" i="49" s="1"/>
  <c r="CL71" i="49"/>
  <c r="CX71" i="49" s="1"/>
  <c r="CK71" i="49"/>
  <c r="CW71" i="49" s="1"/>
  <c r="CJ71" i="49"/>
  <c r="CV71" i="49" s="1"/>
  <c r="CI71" i="49"/>
  <c r="CU71" i="49" s="1"/>
  <c r="CN68" i="49"/>
  <c r="CZ68" i="49" s="1"/>
  <c r="CM68" i="49"/>
  <c r="CY68" i="49" s="1"/>
  <c r="CL68" i="49"/>
  <c r="CX68" i="49" s="1"/>
  <c r="CK68" i="49"/>
  <c r="CW68" i="49" s="1"/>
  <c r="CJ68" i="49"/>
  <c r="CV68" i="49" s="1"/>
  <c r="CI68" i="49"/>
  <c r="CU68" i="49" s="1"/>
  <c r="CN71" i="29"/>
  <c r="CZ71" i="29" s="1"/>
  <c r="CM71" i="29"/>
  <c r="CY71" i="29" s="1"/>
  <c r="CL71" i="29"/>
  <c r="CX71" i="29" s="1"/>
  <c r="CK71" i="29"/>
  <c r="CW71" i="29" s="1"/>
  <c r="CJ71" i="29"/>
  <c r="CV71" i="29" s="1"/>
  <c r="CI71" i="29"/>
  <c r="CU71" i="29" s="1"/>
  <c r="CN68" i="29"/>
  <c r="CZ68" i="29" s="1"/>
  <c r="CM68" i="29"/>
  <c r="CY68" i="29" s="1"/>
  <c r="CL68" i="29"/>
  <c r="CX68" i="29" s="1"/>
  <c r="CK68" i="29"/>
  <c r="CW68" i="29" s="1"/>
  <c r="CJ68" i="29"/>
  <c r="CV68" i="29" s="1"/>
  <c r="CI68" i="29"/>
  <c r="CU68" i="29" s="1"/>
  <c r="CN71" i="13"/>
  <c r="CZ71" i="13" s="1"/>
  <c r="CM71" i="13"/>
  <c r="CY71" i="13" s="1"/>
  <c r="CL71" i="13"/>
  <c r="CX71" i="13" s="1"/>
  <c r="CK71" i="13"/>
  <c r="CW71" i="13" s="1"/>
  <c r="CJ71" i="13"/>
  <c r="CV71" i="13" s="1"/>
  <c r="CI71" i="13"/>
  <c r="CU71" i="13" s="1"/>
  <c r="CN68" i="13"/>
  <c r="CZ68" i="13" s="1"/>
  <c r="CM68" i="13"/>
  <c r="CY68" i="13" s="1"/>
  <c r="CL68" i="13"/>
  <c r="CX68" i="13" s="1"/>
  <c r="CK68" i="13"/>
  <c r="CW68" i="13" s="1"/>
  <c r="CJ68" i="13"/>
  <c r="CV68" i="13" s="1"/>
  <c r="CI68" i="13"/>
  <c r="CU68" i="13" s="1"/>
  <c r="CN52" i="14"/>
  <c r="CZ52" i="14" s="1"/>
  <c r="CM52" i="14"/>
  <c r="CY52" i="14" s="1"/>
  <c r="CL52" i="14"/>
  <c r="CX52" i="14" s="1"/>
  <c r="CK52" i="14"/>
  <c r="CW52" i="14" s="1"/>
  <c r="CJ52" i="14"/>
  <c r="CV52" i="14" s="1"/>
  <c r="CI52" i="14"/>
  <c r="CU52" i="14" s="1"/>
  <c r="CN51" i="14"/>
  <c r="CZ51" i="14" s="1"/>
  <c r="CM51" i="14"/>
  <c r="CY51" i="14" s="1"/>
  <c r="CL51" i="14"/>
  <c r="CX51" i="14" s="1"/>
  <c r="CK51" i="14"/>
  <c r="CW51" i="14" s="1"/>
  <c r="CJ51" i="14"/>
  <c r="CV51" i="14" s="1"/>
  <c r="CI51" i="14"/>
  <c r="CU51" i="14" s="1"/>
  <c r="CN50" i="14"/>
  <c r="CZ50" i="14" s="1"/>
  <c r="CM50" i="14"/>
  <c r="CY50" i="14" s="1"/>
  <c r="CL50" i="14"/>
  <c r="CX50" i="14" s="1"/>
  <c r="CK50" i="14"/>
  <c r="CW50" i="14" s="1"/>
  <c r="CJ50" i="14"/>
  <c r="CV50" i="14" s="1"/>
  <c r="CI50" i="14"/>
  <c r="CU50" i="14" s="1"/>
  <c r="CN48" i="14"/>
  <c r="CZ48" i="14" s="1"/>
  <c r="CM48" i="14"/>
  <c r="CY48" i="14" s="1"/>
  <c r="CL48" i="14"/>
  <c r="CX48" i="14" s="1"/>
  <c r="CK48" i="14"/>
  <c r="CW48" i="14" s="1"/>
  <c r="CJ48" i="14"/>
  <c r="CV48" i="14" s="1"/>
  <c r="CI48" i="14"/>
  <c r="CU48" i="14" s="1"/>
  <c r="CN52" i="15"/>
  <c r="CZ52" i="15" s="1"/>
  <c r="CM52" i="15"/>
  <c r="CY52" i="15" s="1"/>
  <c r="CL52" i="15"/>
  <c r="CX52" i="15" s="1"/>
  <c r="CK52" i="15"/>
  <c r="CW52" i="15" s="1"/>
  <c r="CJ52" i="15"/>
  <c r="CV52" i="15" s="1"/>
  <c r="CI52" i="15"/>
  <c r="CU52" i="15" s="1"/>
  <c r="CN51" i="15"/>
  <c r="CZ51" i="15" s="1"/>
  <c r="CM51" i="15"/>
  <c r="CY51" i="15" s="1"/>
  <c r="CL51" i="15"/>
  <c r="CX51" i="15" s="1"/>
  <c r="CK51" i="15"/>
  <c r="CW51" i="15" s="1"/>
  <c r="CJ51" i="15"/>
  <c r="CV51" i="15" s="1"/>
  <c r="CI51" i="15"/>
  <c r="CU51" i="15" s="1"/>
  <c r="CN50" i="15"/>
  <c r="CZ50" i="15" s="1"/>
  <c r="CM50" i="15"/>
  <c r="CY50" i="15" s="1"/>
  <c r="CL50" i="15"/>
  <c r="CX50" i="15" s="1"/>
  <c r="CK50" i="15"/>
  <c r="CW50" i="15" s="1"/>
  <c r="CJ50" i="15"/>
  <c r="CV50" i="15" s="1"/>
  <c r="CI50" i="15"/>
  <c r="CU50" i="15" s="1"/>
  <c r="CN48" i="15"/>
  <c r="CZ48" i="15" s="1"/>
  <c r="CM48" i="15"/>
  <c r="CY48" i="15" s="1"/>
  <c r="CL48" i="15"/>
  <c r="CX48" i="15" s="1"/>
  <c r="CK48" i="15"/>
  <c r="CW48" i="15" s="1"/>
  <c r="CJ48" i="15"/>
  <c r="CV48" i="15" s="1"/>
  <c r="CI48" i="15"/>
  <c r="CU48" i="15" s="1"/>
  <c r="CN52" i="32"/>
  <c r="CZ52" i="32" s="1"/>
  <c r="CM52" i="32"/>
  <c r="CY52" i="32" s="1"/>
  <c r="CL52" i="32"/>
  <c r="CX52" i="32" s="1"/>
  <c r="CK52" i="32"/>
  <c r="CW52" i="32" s="1"/>
  <c r="CJ52" i="32"/>
  <c r="CV52" i="32" s="1"/>
  <c r="CI52" i="32"/>
  <c r="CU52" i="32" s="1"/>
  <c r="CN51" i="32"/>
  <c r="CZ51" i="32" s="1"/>
  <c r="CM51" i="32"/>
  <c r="CY51" i="32" s="1"/>
  <c r="CL51" i="32"/>
  <c r="CX51" i="32" s="1"/>
  <c r="CK51" i="32"/>
  <c r="CW51" i="32" s="1"/>
  <c r="CJ51" i="32"/>
  <c r="CV51" i="32" s="1"/>
  <c r="CI51" i="32"/>
  <c r="CU51" i="32" s="1"/>
  <c r="CN50" i="32"/>
  <c r="CZ50" i="32" s="1"/>
  <c r="CM50" i="32"/>
  <c r="CY50" i="32" s="1"/>
  <c r="CL50" i="32"/>
  <c r="CX50" i="32" s="1"/>
  <c r="CK50" i="32"/>
  <c r="CW50" i="32" s="1"/>
  <c r="CJ50" i="32"/>
  <c r="CV50" i="32" s="1"/>
  <c r="CI50" i="32"/>
  <c r="CU50" i="32" s="1"/>
  <c r="CN48" i="32"/>
  <c r="CZ48" i="32" s="1"/>
  <c r="CM48" i="32"/>
  <c r="CY48" i="32" s="1"/>
  <c r="CL48" i="32"/>
  <c r="CX48" i="32" s="1"/>
  <c r="CK48" i="32"/>
  <c r="CW48" i="32" s="1"/>
  <c r="CJ48" i="32"/>
  <c r="CV48" i="32" s="1"/>
  <c r="CI48" i="32"/>
  <c r="CU48" i="32" s="1"/>
  <c r="CN52" i="33"/>
  <c r="CZ52" i="33" s="1"/>
  <c r="CM52" i="33"/>
  <c r="CY52" i="33" s="1"/>
  <c r="CL52" i="33"/>
  <c r="CX52" i="33" s="1"/>
  <c r="CK52" i="33"/>
  <c r="CW52" i="33" s="1"/>
  <c r="CJ52" i="33"/>
  <c r="CV52" i="33" s="1"/>
  <c r="CI52" i="33"/>
  <c r="CU52" i="33" s="1"/>
  <c r="CN51" i="33"/>
  <c r="CZ51" i="33" s="1"/>
  <c r="CM51" i="33"/>
  <c r="CY51" i="33" s="1"/>
  <c r="CL51" i="33"/>
  <c r="CX51" i="33" s="1"/>
  <c r="CK51" i="33"/>
  <c r="CW51" i="33" s="1"/>
  <c r="CJ51" i="33"/>
  <c r="CV51" i="33" s="1"/>
  <c r="CI51" i="33"/>
  <c r="CU51" i="33" s="1"/>
  <c r="CN50" i="33"/>
  <c r="CZ50" i="33" s="1"/>
  <c r="CM50" i="33"/>
  <c r="CY50" i="33" s="1"/>
  <c r="CL50" i="33"/>
  <c r="CX50" i="33" s="1"/>
  <c r="CK50" i="33"/>
  <c r="CW50" i="33" s="1"/>
  <c r="CJ50" i="33"/>
  <c r="CV50" i="33" s="1"/>
  <c r="CI50" i="33"/>
  <c r="CU50" i="33" s="1"/>
  <c r="CN48" i="33"/>
  <c r="CZ48" i="33" s="1"/>
  <c r="CM48" i="33"/>
  <c r="CY48" i="33" s="1"/>
  <c r="CL48" i="33"/>
  <c r="CX48" i="33" s="1"/>
  <c r="CK48" i="33"/>
  <c r="CW48" i="33" s="1"/>
  <c r="CJ48" i="33"/>
  <c r="CV48" i="33" s="1"/>
  <c r="CI48" i="33"/>
  <c r="CU48" i="33" s="1"/>
  <c r="CN52" i="34"/>
  <c r="CZ52" i="34" s="1"/>
  <c r="CM52" i="34"/>
  <c r="CY52" i="34" s="1"/>
  <c r="CL52" i="34"/>
  <c r="CX52" i="34" s="1"/>
  <c r="CK52" i="34"/>
  <c r="CW52" i="34" s="1"/>
  <c r="CJ52" i="34"/>
  <c r="CV52" i="34" s="1"/>
  <c r="CI52" i="34"/>
  <c r="CU52" i="34" s="1"/>
  <c r="CN51" i="34"/>
  <c r="CZ51" i="34" s="1"/>
  <c r="CM51" i="34"/>
  <c r="CY51" i="34" s="1"/>
  <c r="CL51" i="34"/>
  <c r="CX51" i="34" s="1"/>
  <c r="CK51" i="34"/>
  <c r="CW51" i="34" s="1"/>
  <c r="CJ51" i="34"/>
  <c r="CV51" i="34" s="1"/>
  <c r="CI51" i="34"/>
  <c r="CU51" i="34" s="1"/>
  <c r="CN50" i="34"/>
  <c r="CZ50" i="34" s="1"/>
  <c r="CM50" i="34"/>
  <c r="CY50" i="34" s="1"/>
  <c r="CL50" i="34"/>
  <c r="CX50" i="34" s="1"/>
  <c r="CK50" i="34"/>
  <c r="CW50" i="34" s="1"/>
  <c r="CJ50" i="34"/>
  <c r="CV50" i="34" s="1"/>
  <c r="CI50" i="34"/>
  <c r="CU50" i="34" s="1"/>
  <c r="CN48" i="34"/>
  <c r="CZ48" i="34" s="1"/>
  <c r="CM48" i="34"/>
  <c r="CY48" i="34" s="1"/>
  <c r="CL48" i="34"/>
  <c r="CX48" i="34" s="1"/>
  <c r="CK48" i="34"/>
  <c r="CW48" i="34" s="1"/>
  <c r="CJ48" i="34"/>
  <c r="CV48" i="34" s="1"/>
  <c r="CI48" i="34"/>
  <c r="CU48" i="34" s="1"/>
  <c r="CN52" i="35"/>
  <c r="CZ52" i="35" s="1"/>
  <c r="CM52" i="35"/>
  <c r="CY52" i="35" s="1"/>
  <c r="CL52" i="35"/>
  <c r="CX52" i="35" s="1"/>
  <c r="CK52" i="35"/>
  <c r="CW52" i="35" s="1"/>
  <c r="CJ52" i="35"/>
  <c r="CV52" i="35" s="1"/>
  <c r="CI52" i="35"/>
  <c r="CU52" i="35" s="1"/>
  <c r="CN51" i="35"/>
  <c r="CZ51" i="35" s="1"/>
  <c r="CM51" i="35"/>
  <c r="CY51" i="35" s="1"/>
  <c r="CL51" i="35"/>
  <c r="CX51" i="35" s="1"/>
  <c r="CK51" i="35"/>
  <c r="CW51" i="35" s="1"/>
  <c r="CJ51" i="35"/>
  <c r="CV51" i="35" s="1"/>
  <c r="CI51" i="35"/>
  <c r="CU51" i="35" s="1"/>
  <c r="CN50" i="35"/>
  <c r="CZ50" i="35" s="1"/>
  <c r="CM50" i="35"/>
  <c r="CY50" i="35" s="1"/>
  <c r="CL50" i="35"/>
  <c r="CX50" i="35" s="1"/>
  <c r="CK50" i="35"/>
  <c r="CW50" i="35" s="1"/>
  <c r="CJ50" i="35"/>
  <c r="CV50" i="35" s="1"/>
  <c r="CI50" i="35"/>
  <c r="CU50" i="35" s="1"/>
  <c r="CN48" i="35"/>
  <c r="CZ48" i="35" s="1"/>
  <c r="CM48" i="35"/>
  <c r="CY48" i="35" s="1"/>
  <c r="CL48" i="35"/>
  <c r="CX48" i="35" s="1"/>
  <c r="CK48" i="35"/>
  <c r="CW48" i="35" s="1"/>
  <c r="CJ48" i="35"/>
  <c r="CV48" i="35" s="1"/>
  <c r="CI48" i="35"/>
  <c r="CU48" i="35" s="1"/>
  <c r="CN52" i="36"/>
  <c r="CZ52" i="36" s="1"/>
  <c r="CM52" i="36"/>
  <c r="CY52" i="36" s="1"/>
  <c r="CL52" i="36"/>
  <c r="CX52" i="36" s="1"/>
  <c r="CK52" i="36"/>
  <c r="CW52" i="36" s="1"/>
  <c r="CJ52" i="36"/>
  <c r="CV52" i="36" s="1"/>
  <c r="CI52" i="36"/>
  <c r="CU52" i="36" s="1"/>
  <c r="CN51" i="36"/>
  <c r="CZ51" i="36" s="1"/>
  <c r="CM51" i="36"/>
  <c r="CY51" i="36" s="1"/>
  <c r="CL51" i="36"/>
  <c r="CX51" i="36" s="1"/>
  <c r="CK51" i="36"/>
  <c r="CW51" i="36" s="1"/>
  <c r="CJ51" i="36"/>
  <c r="CV51" i="36" s="1"/>
  <c r="CI51" i="36"/>
  <c r="CU51" i="36" s="1"/>
  <c r="CN50" i="36"/>
  <c r="CZ50" i="36" s="1"/>
  <c r="CM50" i="36"/>
  <c r="CY50" i="36" s="1"/>
  <c r="CL50" i="36"/>
  <c r="CX50" i="36" s="1"/>
  <c r="CK50" i="36"/>
  <c r="CW50" i="36" s="1"/>
  <c r="CJ50" i="36"/>
  <c r="CV50" i="36" s="1"/>
  <c r="CI50" i="36"/>
  <c r="CU50" i="36" s="1"/>
  <c r="CN48" i="36"/>
  <c r="CZ48" i="36" s="1"/>
  <c r="CM48" i="36"/>
  <c r="CY48" i="36" s="1"/>
  <c r="CL48" i="36"/>
  <c r="CX48" i="36" s="1"/>
  <c r="CK48" i="36"/>
  <c r="CW48" i="36" s="1"/>
  <c r="CJ48" i="36"/>
  <c r="CV48" i="36" s="1"/>
  <c r="CI48" i="36"/>
  <c r="CU48" i="36" s="1"/>
  <c r="CN52" i="37"/>
  <c r="CZ52" i="37" s="1"/>
  <c r="CM52" i="37"/>
  <c r="CY52" i="37" s="1"/>
  <c r="CL52" i="37"/>
  <c r="CX52" i="37" s="1"/>
  <c r="CK52" i="37"/>
  <c r="CW52" i="37" s="1"/>
  <c r="CJ52" i="37"/>
  <c r="CV52" i="37" s="1"/>
  <c r="CI52" i="37"/>
  <c r="CU52" i="37" s="1"/>
  <c r="CN51" i="37"/>
  <c r="CZ51" i="37" s="1"/>
  <c r="CM51" i="37"/>
  <c r="CY51" i="37" s="1"/>
  <c r="CL51" i="37"/>
  <c r="CX51" i="37" s="1"/>
  <c r="CK51" i="37"/>
  <c r="CW51" i="37" s="1"/>
  <c r="CJ51" i="37"/>
  <c r="CV51" i="37" s="1"/>
  <c r="CI51" i="37"/>
  <c r="CU51" i="37" s="1"/>
  <c r="CN50" i="37"/>
  <c r="CZ50" i="37" s="1"/>
  <c r="CM50" i="37"/>
  <c r="CY50" i="37" s="1"/>
  <c r="CL50" i="37"/>
  <c r="CX50" i="37" s="1"/>
  <c r="CK50" i="37"/>
  <c r="CW50" i="37" s="1"/>
  <c r="CJ50" i="37"/>
  <c r="CV50" i="37" s="1"/>
  <c r="CI50" i="37"/>
  <c r="CU50" i="37" s="1"/>
  <c r="CN48" i="37"/>
  <c r="CZ48" i="37" s="1"/>
  <c r="CM48" i="37"/>
  <c r="CY48" i="37" s="1"/>
  <c r="CL48" i="37"/>
  <c r="CX48" i="37" s="1"/>
  <c r="CK48" i="37"/>
  <c r="CW48" i="37" s="1"/>
  <c r="CJ48" i="37"/>
  <c r="CV48" i="37" s="1"/>
  <c r="CI48" i="37"/>
  <c r="CU48" i="37" s="1"/>
  <c r="CN52" i="38"/>
  <c r="CZ52" i="38" s="1"/>
  <c r="CM52" i="38"/>
  <c r="CY52" i="38" s="1"/>
  <c r="CL52" i="38"/>
  <c r="CX52" i="38" s="1"/>
  <c r="CK52" i="38"/>
  <c r="CW52" i="38" s="1"/>
  <c r="CJ52" i="38"/>
  <c r="CV52" i="38" s="1"/>
  <c r="CI52" i="38"/>
  <c r="CU52" i="38" s="1"/>
  <c r="CN51" i="38"/>
  <c r="CZ51" i="38" s="1"/>
  <c r="CM51" i="38"/>
  <c r="CY51" i="38" s="1"/>
  <c r="CL51" i="38"/>
  <c r="CX51" i="38" s="1"/>
  <c r="CK51" i="38"/>
  <c r="CW51" i="38" s="1"/>
  <c r="CJ51" i="38"/>
  <c r="CV51" i="38" s="1"/>
  <c r="CI51" i="38"/>
  <c r="CU51" i="38" s="1"/>
  <c r="CN50" i="38"/>
  <c r="CZ50" i="38" s="1"/>
  <c r="CM50" i="38"/>
  <c r="CY50" i="38" s="1"/>
  <c r="CL50" i="38"/>
  <c r="CX50" i="38" s="1"/>
  <c r="CK50" i="38"/>
  <c r="CW50" i="38" s="1"/>
  <c r="CJ50" i="38"/>
  <c r="CV50" i="38" s="1"/>
  <c r="CI50" i="38"/>
  <c r="CU50" i="38" s="1"/>
  <c r="CN48" i="38"/>
  <c r="CZ48" i="38" s="1"/>
  <c r="CM48" i="38"/>
  <c r="CY48" i="38" s="1"/>
  <c r="CL48" i="38"/>
  <c r="CX48" i="38" s="1"/>
  <c r="CK48" i="38"/>
  <c r="CW48" i="38" s="1"/>
  <c r="CJ48" i="38"/>
  <c r="CV48" i="38" s="1"/>
  <c r="CI48" i="38"/>
  <c r="CU48" i="38" s="1"/>
  <c r="CN52" i="39"/>
  <c r="CZ52" i="39" s="1"/>
  <c r="CM52" i="39"/>
  <c r="CY52" i="39" s="1"/>
  <c r="CL52" i="39"/>
  <c r="CX52" i="39" s="1"/>
  <c r="CK52" i="39"/>
  <c r="CW52" i="39" s="1"/>
  <c r="CJ52" i="39"/>
  <c r="CV52" i="39" s="1"/>
  <c r="CI52" i="39"/>
  <c r="CU52" i="39" s="1"/>
  <c r="CN51" i="39"/>
  <c r="CZ51" i="39" s="1"/>
  <c r="CM51" i="39"/>
  <c r="CY51" i="39" s="1"/>
  <c r="CL51" i="39"/>
  <c r="CX51" i="39" s="1"/>
  <c r="CK51" i="39"/>
  <c r="CW51" i="39" s="1"/>
  <c r="CJ51" i="39"/>
  <c r="CV51" i="39" s="1"/>
  <c r="CI51" i="39"/>
  <c r="CU51" i="39" s="1"/>
  <c r="CN50" i="39"/>
  <c r="CZ50" i="39" s="1"/>
  <c r="CM50" i="39"/>
  <c r="CY50" i="39" s="1"/>
  <c r="CL50" i="39"/>
  <c r="CX50" i="39" s="1"/>
  <c r="CK50" i="39"/>
  <c r="CW50" i="39" s="1"/>
  <c r="CJ50" i="39"/>
  <c r="CV50" i="39" s="1"/>
  <c r="CI50" i="39"/>
  <c r="CU50" i="39" s="1"/>
  <c r="CN48" i="39"/>
  <c r="CZ48" i="39" s="1"/>
  <c r="CM48" i="39"/>
  <c r="CY48" i="39" s="1"/>
  <c r="CL48" i="39"/>
  <c r="CX48" i="39" s="1"/>
  <c r="CK48" i="39"/>
  <c r="CW48" i="39" s="1"/>
  <c r="CJ48" i="39"/>
  <c r="CV48" i="39" s="1"/>
  <c r="CI48" i="39"/>
  <c r="CU48" i="39" s="1"/>
  <c r="CN52" i="40"/>
  <c r="CZ52" i="40" s="1"/>
  <c r="CM52" i="40"/>
  <c r="CY52" i="40" s="1"/>
  <c r="CL52" i="40"/>
  <c r="CX52" i="40" s="1"/>
  <c r="CK52" i="40"/>
  <c r="CW52" i="40" s="1"/>
  <c r="CJ52" i="40"/>
  <c r="CV52" i="40" s="1"/>
  <c r="CI52" i="40"/>
  <c r="CU52" i="40" s="1"/>
  <c r="CN51" i="40"/>
  <c r="CZ51" i="40" s="1"/>
  <c r="CM51" i="40"/>
  <c r="CY51" i="40" s="1"/>
  <c r="CL51" i="40"/>
  <c r="CX51" i="40" s="1"/>
  <c r="CK51" i="40"/>
  <c r="CW51" i="40" s="1"/>
  <c r="CJ51" i="40"/>
  <c r="CV51" i="40" s="1"/>
  <c r="CI51" i="40"/>
  <c r="CU51" i="40" s="1"/>
  <c r="CN50" i="40"/>
  <c r="CZ50" i="40" s="1"/>
  <c r="CM50" i="40"/>
  <c r="CY50" i="40" s="1"/>
  <c r="CL50" i="40"/>
  <c r="CX50" i="40" s="1"/>
  <c r="CK50" i="40"/>
  <c r="CW50" i="40" s="1"/>
  <c r="CJ50" i="40"/>
  <c r="CV50" i="40" s="1"/>
  <c r="CI50" i="40"/>
  <c r="CU50" i="40" s="1"/>
  <c r="CN48" i="40"/>
  <c r="CZ48" i="40" s="1"/>
  <c r="CM48" i="40"/>
  <c r="CY48" i="40" s="1"/>
  <c r="CL48" i="40"/>
  <c r="CX48" i="40" s="1"/>
  <c r="CK48" i="40"/>
  <c r="CW48" i="40" s="1"/>
  <c r="CJ48" i="40"/>
  <c r="CV48" i="40" s="1"/>
  <c r="CI48" i="40"/>
  <c r="CU48" i="40" s="1"/>
  <c r="CN52" i="41"/>
  <c r="CZ52" i="41" s="1"/>
  <c r="CM52" i="41"/>
  <c r="CY52" i="41" s="1"/>
  <c r="CL52" i="41"/>
  <c r="CX52" i="41" s="1"/>
  <c r="CK52" i="41"/>
  <c r="CW52" i="41" s="1"/>
  <c r="CJ52" i="41"/>
  <c r="CV52" i="41" s="1"/>
  <c r="CI52" i="41"/>
  <c r="CU52" i="41" s="1"/>
  <c r="CN51" i="41"/>
  <c r="CZ51" i="41" s="1"/>
  <c r="CM51" i="41"/>
  <c r="CY51" i="41" s="1"/>
  <c r="CL51" i="41"/>
  <c r="CX51" i="41" s="1"/>
  <c r="CK51" i="41"/>
  <c r="CW51" i="41" s="1"/>
  <c r="CJ51" i="41"/>
  <c r="CV51" i="41" s="1"/>
  <c r="CI51" i="41"/>
  <c r="CU51" i="41" s="1"/>
  <c r="CN50" i="41"/>
  <c r="CZ50" i="41" s="1"/>
  <c r="CM50" i="41"/>
  <c r="CY50" i="41" s="1"/>
  <c r="CL50" i="41"/>
  <c r="CX50" i="41" s="1"/>
  <c r="CK50" i="41"/>
  <c r="CW50" i="41" s="1"/>
  <c r="CJ50" i="41"/>
  <c r="CV50" i="41" s="1"/>
  <c r="CI50" i="41"/>
  <c r="CU50" i="41" s="1"/>
  <c r="CN48" i="41"/>
  <c r="CZ48" i="41" s="1"/>
  <c r="CM48" i="41"/>
  <c r="CY48" i="41" s="1"/>
  <c r="CL48" i="41"/>
  <c r="CX48" i="41" s="1"/>
  <c r="CK48" i="41"/>
  <c r="CW48" i="41" s="1"/>
  <c r="CJ48" i="41"/>
  <c r="CV48" i="41" s="1"/>
  <c r="CI48" i="41"/>
  <c r="CU48" i="41" s="1"/>
  <c r="CN52" i="42"/>
  <c r="CZ52" i="42" s="1"/>
  <c r="CM52" i="42"/>
  <c r="CY52" i="42" s="1"/>
  <c r="CL52" i="42"/>
  <c r="CX52" i="42" s="1"/>
  <c r="CK52" i="42"/>
  <c r="CW52" i="42" s="1"/>
  <c r="CJ52" i="42"/>
  <c r="CV52" i="42" s="1"/>
  <c r="CI52" i="42"/>
  <c r="CU52" i="42" s="1"/>
  <c r="CN51" i="42"/>
  <c r="CZ51" i="42" s="1"/>
  <c r="CM51" i="42"/>
  <c r="CY51" i="42" s="1"/>
  <c r="CL51" i="42"/>
  <c r="CX51" i="42" s="1"/>
  <c r="CK51" i="42"/>
  <c r="CW51" i="42" s="1"/>
  <c r="CJ51" i="42"/>
  <c r="CV51" i="42" s="1"/>
  <c r="CI51" i="42"/>
  <c r="CU51" i="42" s="1"/>
  <c r="CN50" i="42"/>
  <c r="CZ50" i="42" s="1"/>
  <c r="CM50" i="42"/>
  <c r="CY50" i="42" s="1"/>
  <c r="CL50" i="42"/>
  <c r="CX50" i="42" s="1"/>
  <c r="CK50" i="42"/>
  <c r="CW50" i="42" s="1"/>
  <c r="CJ50" i="42"/>
  <c r="CV50" i="42" s="1"/>
  <c r="CI50" i="42"/>
  <c r="CU50" i="42" s="1"/>
  <c r="CN48" i="42"/>
  <c r="CZ48" i="42" s="1"/>
  <c r="CM48" i="42"/>
  <c r="CY48" i="42" s="1"/>
  <c r="CL48" i="42"/>
  <c r="CX48" i="42" s="1"/>
  <c r="CK48" i="42"/>
  <c r="CW48" i="42" s="1"/>
  <c r="CJ48" i="42"/>
  <c r="CV48" i="42" s="1"/>
  <c r="CI48" i="42"/>
  <c r="CU48" i="42" s="1"/>
  <c r="CN52" i="43"/>
  <c r="CZ52" i="43" s="1"/>
  <c r="CM52" i="43"/>
  <c r="CY52" i="43" s="1"/>
  <c r="CL52" i="43"/>
  <c r="CX52" i="43" s="1"/>
  <c r="CK52" i="43"/>
  <c r="CW52" i="43" s="1"/>
  <c r="CJ52" i="43"/>
  <c r="CV52" i="43" s="1"/>
  <c r="CI52" i="43"/>
  <c r="CU52" i="43" s="1"/>
  <c r="CN51" i="43"/>
  <c r="CZ51" i="43" s="1"/>
  <c r="CM51" i="43"/>
  <c r="CY51" i="43" s="1"/>
  <c r="CL51" i="43"/>
  <c r="CX51" i="43" s="1"/>
  <c r="CK51" i="43"/>
  <c r="CW51" i="43" s="1"/>
  <c r="CJ51" i="43"/>
  <c r="CV51" i="43" s="1"/>
  <c r="CI51" i="43"/>
  <c r="CU51" i="43" s="1"/>
  <c r="CN50" i="43"/>
  <c r="CZ50" i="43" s="1"/>
  <c r="CM50" i="43"/>
  <c r="CY50" i="43" s="1"/>
  <c r="CL50" i="43"/>
  <c r="CX50" i="43" s="1"/>
  <c r="CK50" i="43"/>
  <c r="CW50" i="43" s="1"/>
  <c r="CJ50" i="43"/>
  <c r="CV50" i="43" s="1"/>
  <c r="CI50" i="43"/>
  <c r="CU50" i="43" s="1"/>
  <c r="CN48" i="43"/>
  <c r="CZ48" i="43" s="1"/>
  <c r="CM48" i="43"/>
  <c r="CY48" i="43" s="1"/>
  <c r="CL48" i="43"/>
  <c r="CX48" i="43" s="1"/>
  <c r="CK48" i="43"/>
  <c r="CW48" i="43" s="1"/>
  <c r="CJ48" i="43"/>
  <c r="CV48" i="43" s="1"/>
  <c r="CI48" i="43"/>
  <c r="CU48" i="43" s="1"/>
  <c r="CN52" i="44"/>
  <c r="CZ52" i="44" s="1"/>
  <c r="CM52" i="44"/>
  <c r="CY52" i="44" s="1"/>
  <c r="CL52" i="44"/>
  <c r="CX52" i="44" s="1"/>
  <c r="CK52" i="44"/>
  <c r="CW52" i="44" s="1"/>
  <c r="CJ52" i="44"/>
  <c r="CV52" i="44" s="1"/>
  <c r="CI52" i="44"/>
  <c r="CU52" i="44" s="1"/>
  <c r="CN51" i="44"/>
  <c r="CZ51" i="44" s="1"/>
  <c r="CM51" i="44"/>
  <c r="CY51" i="44" s="1"/>
  <c r="CL51" i="44"/>
  <c r="CX51" i="44" s="1"/>
  <c r="CK51" i="44"/>
  <c r="CW51" i="44" s="1"/>
  <c r="CJ51" i="44"/>
  <c r="CV51" i="44" s="1"/>
  <c r="CI51" i="44"/>
  <c r="CU51" i="44" s="1"/>
  <c r="CN50" i="44"/>
  <c r="CZ50" i="44" s="1"/>
  <c r="CM50" i="44"/>
  <c r="CY50" i="44" s="1"/>
  <c r="CL50" i="44"/>
  <c r="CX50" i="44" s="1"/>
  <c r="CK50" i="44"/>
  <c r="CW50" i="44" s="1"/>
  <c r="CJ50" i="44"/>
  <c r="CV50" i="44" s="1"/>
  <c r="CI50" i="44"/>
  <c r="CU50" i="44" s="1"/>
  <c r="CN48" i="44"/>
  <c r="CZ48" i="44" s="1"/>
  <c r="CM48" i="44"/>
  <c r="CY48" i="44" s="1"/>
  <c r="CL48" i="44"/>
  <c r="CX48" i="44" s="1"/>
  <c r="CK48" i="44"/>
  <c r="CW48" i="44" s="1"/>
  <c r="CJ48" i="44"/>
  <c r="CV48" i="44" s="1"/>
  <c r="CI48" i="44"/>
  <c r="CU48" i="44" s="1"/>
  <c r="CN52" i="45"/>
  <c r="CZ52" i="45" s="1"/>
  <c r="CM52" i="45"/>
  <c r="CY52" i="45" s="1"/>
  <c r="CL52" i="45"/>
  <c r="CX52" i="45" s="1"/>
  <c r="CK52" i="45"/>
  <c r="CW52" i="45" s="1"/>
  <c r="CJ52" i="45"/>
  <c r="CV52" i="45" s="1"/>
  <c r="CI52" i="45"/>
  <c r="CU52" i="45" s="1"/>
  <c r="CN51" i="45"/>
  <c r="CZ51" i="45" s="1"/>
  <c r="CM51" i="45"/>
  <c r="CY51" i="45" s="1"/>
  <c r="CL51" i="45"/>
  <c r="CX51" i="45" s="1"/>
  <c r="CK51" i="45"/>
  <c r="CW51" i="45" s="1"/>
  <c r="CJ51" i="45"/>
  <c r="CV51" i="45" s="1"/>
  <c r="CI51" i="45"/>
  <c r="CU51" i="45" s="1"/>
  <c r="CN50" i="45"/>
  <c r="CZ50" i="45" s="1"/>
  <c r="CM50" i="45"/>
  <c r="CY50" i="45" s="1"/>
  <c r="CL50" i="45"/>
  <c r="CX50" i="45" s="1"/>
  <c r="CK50" i="45"/>
  <c r="CW50" i="45" s="1"/>
  <c r="CJ50" i="45"/>
  <c r="CV50" i="45" s="1"/>
  <c r="CI50" i="45"/>
  <c r="CU50" i="45" s="1"/>
  <c r="CN48" i="45"/>
  <c r="CZ48" i="45" s="1"/>
  <c r="CM48" i="45"/>
  <c r="CY48" i="45" s="1"/>
  <c r="CL48" i="45"/>
  <c r="CX48" i="45" s="1"/>
  <c r="CK48" i="45"/>
  <c r="CW48" i="45" s="1"/>
  <c r="CJ48" i="45"/>
  <c r="CV48" i="45" s="1"/>
  <c r="CI48" i="45"/>
  <c r="CU48" i="45" s="1"/>
  <c r="CN52" i="46"/>
  <c r="CZ52" i="46" s="1"/>
  <c r="CM52" i="46"/>
  <c r="CY52" i="46" s="1"/>
  <c r="CL52" i="46"/>
  <c r="CX52" i="46" s="1"/>
  <c r="CK52" i="46"/>
  <c r="CW52" i="46" s="1"/>
  <c r="CJ52" i="46"/>
  <c r="CV52" i="46" s="1"/>
  <c r="CI52" i="46"/>
  <c r="CU52" i="46" s="1"/>
  <c r="CN51" i="46"/>
  <c r="CZ51" i="46" s="1"/>
  <c r="CM51" i="46"/>
  <c r="CY51" i="46" s="1"/>
  <c r="CL51" i="46"/>
  <c r="CX51" i="46" s="1"/>
  <c r="CK51" i="46"/>
  <c r="CW51" i="46" s="1"/>
  <c r="CJ51" i="46"/>
  <c r="CV51" i="46" s="1"/>
  <c r="CI51" i="46"/>
  <c r="CU51" i="46" s="1"/>
  <c r="CN50" i="46"/>
  <c r="CZ50" i="46" s="1"/>
  <c r="CM50" i="46"/>
  <c r="CY50" i="46" s="1"/>
  <c r="CL50" i="46"/>
  <c r="CX50" i="46" s="1"/>
  <c r="CK50" i="46"/>
  <c r="CW50" i="46" s="1"/>
  <c r="CJ50" i="46"/>
  <c r="CV50" i="46" s="1"/>
  <c r="CI50" i="46"/>
  <c r="CU50" i="46" s="1"/>
  <c r="CN48" i="46"/>
  <c r="CZ48" i="46" s="1"/>
  <c r="CM48" i="46"/>
  <c r="CY48" i="46" s="1"/>
  <c r="CL48" i="46"/>
  <c r="CX48" i="46" s="1"/>
  <c r="CK48" i="46"/>
  <c r="CW48" i="46" s="1"/>
  <c r="CJ48" i="46"/>
  <c r="CV48" i="46" s="1"/>
  <c r="CI48" i="46"/>
  <c r="CU48" i="46" s="1"/>
  <c r="CN52" i="47"/>
  <c r="CZ52" i="47" s="1"/>
  <c r="CM52" i="47"/>
  <c r="CY52" i="47" s="1"/>
  <c r="CL52" i="47"/>
  <c r="CX52" i="47" s="1"/>
  <c r="CK52" i="47"/>
  <c r="CW52" i="47" s="1"/>
  <c r="CJ52" i="47"/>
  <c r="CV52" i="47" s="1"/>
  <c r="CI52" i="47"/>
  <c r="CU52" i="47" s="1"/>
  <c r="CN51" i="47"/>
  <c r="CZ51" i="47" s="1"/>
  <c r="CM51" i="47"/>
  <c r="CY51" i="47" s="1"/>
  <c r="CL51" i="47"/>
  <c r="CX51" i="47" s="1"/>
  <c r="CK51" i="47"/>
  <c r="CW51" i="47" s="1"/>
  <c r="CJ51" i="47"/>
  <c r="CV51" i="47" s="1"/>
  <c r="CI51" i="47"/>
  <c r="CU51" i="47" s="1"/>
  <c r="CN50" i="47"/>
  <c r="CZ50" i="47" s="1"/>
  <c r="CM50" i="47"/>
  <c r="CY50" i="47" s="1"/>
  <c r="CL50" i="47"/>
  <c r="CX50" i="47" s="1"/>
  <c r="CK50" i="47"/>
  <c r="CW50" i="47" s="1"/>
  <c r="CJ50" i="47"/>
  <c r="CV50" i="47" s="1"/>
  <c r="CI50" i="47"/>
  <c r="CU50" i="47" s="1"/>
  <c r="CN48" i="47"/>
  <c r="CZ48" i="47" s="1"/>
  <c r="CM48" i="47"/>
  <c r="CY48" i="47" s="1"/>
  <c r="CL48" i="47"/>
  <c r="CX48" i="47" s="1"/>
  <c r="CK48" i="47"/>
  <c r="CW48" i="47" s="1"/>
  <c r="CJ48" i="47"/>
  <c r="CV48" i="47" s="1"/>
  <c r="CI48" i="47"/>
  <c r="CU48" i="47" s="1"/>
  <c r="CN52" i="48"/>
  <c r="CZ52" i="48" s="1"/>
  <c r="CM52" i="48"/>
  <c r="CY52" i="48" s="1"/>
  <c r="CL52" i="48"/>
  <c r="CX52" i="48" s="1"/>
  <c r="CK52" i="48"/>
  <c r="CW52" i="48" s="1"/>
  <c r="CJ52" i="48"/>
  <c r="CV52" i="48" s="1"/>
  <c r="CI52" i="48"/>
  <c r="CU52" i="48" s="1"/>
  <c r="CN51" i="48"/>
  <c r="CZ51" i="48" s="1"/>
  <c r="CM51" i="48"/>
  <c r="CY51" i="48" s="1"/>
  <c r="CL51" i="48"/>
  <c r="CX51" i="48" s="1"/>
  <c r="CK51" i="48"/>
  <c r="CW51" i="48" s="1"/>
  <c r="CJ51" i="48"/>
  <c r="CV51" i="48" s="1"/>
  <c r="CI51" i="48"/>
  <c r="CU51" i="48" s="1"/>
  <c r="CN50" i="48"/>
  <c r="CZ50" i="48" s="1"/>
  <c r="CM50" i="48"/>
  <c r="CY50" i="48" s="1"/>
  <c r="CL50" i="48"/>
  <c r="CX50" i="48" s="1"/>
  <c r="CK50" i="48"/>
  <c r="CW50" i="48" s="1"/>
  <c r="CJ50" i="48"/>
  <c r="CV50" i="48" s="1"/>
  <c r="CI50" i="48"/>
  <c r="CU50" i="48" s="1"/>
  <c r="CN48" i="48"/>
  <c r="CZ48" i="48" s="1"/>
  <c r="CM48" i="48"/>
  <c r="CY48" i="48" s="1"/>
  <c r="CL48" i="48"/>
  <c r="CX48" i="48" s="1"/>
  <c r="CK48" i="48"/>
  <c r="CW48" i="48" s="1"/>
  <c r="CJ48" i="48"/>
  <c r="CV48" i="48" s="1"/>
  <c r="CI48" i="48"/>
  <c r="CU48" i="48" s="1"/>
  <c r="CN52" i="49"/>
  <c r="CZ52" i="49" s="1"/>
  <c r="CM52" i="49"/>
  <c r="CY52" i="49" s="1"/>
  <c r="CL52" i="49"/>
  <c r="CX52" i="49" s="1"/>
  <c r="CK52" i="49"/>
  <c r="CW52" i="49" s="1"/>
  <c r="CJ52" i="49"/>
  <c r="CV52" i="49" s="1"/>
  <c r="CI52" i="49"/>
  <c r="CU52" i="49" s="1"/>
  <c r="CN51" i="49"/>
  <c r="CZ51" i="49" s="1"/>
  <c r="CM51" i="49"/>
  <c r="CY51" i="49" s="1"/>
  <c r="CL51" i="49"/>
  <c r="CX51" i="49" s="1"/>
  <c r="CK51" i="49"/>
  <c r="CW51" i="49" s="1"/>
  <c r="CJ51" i="49"/>
  <c r="CV51" i="49" s="1"/>
  <c r="CI51" i="49"/>
  <c r="CU51" i="49" s="1"/>
  <c r="CN50" i="49"/>
  <c r="CZ50" i="49" s="1"/>
  <c r="CM50" i="49"/>
  <c r="CY50" i="49" s="1"/>
  <c r="CL50" i="49"/>
  <c r="CX50" i="49" s="1"/>
  <c r="CK50" i="49"/>
  <c r="CW50" i="49" s="1"/>
  <c r="CJ50" i="49"/>
  <c r="CV50" i="49" s="1"/>
  <c r="CI50" i="49"/>
  <c r="CU50" i="49" s="1"/>
  <c r="CN48" i="49"/>
  <c r="CZ48" i="49" s="1"/>
  <c r="CM48" i="49"/>
  <c r="CY48" i="49" s="1"/>
  <c r="CL48" i="49"/>
  <c r="CX48" i="49" s="1"/>
  <c r="CK48" i="49"/>
  <c r="CW48" i="49" s="1"/>
  <c r="CJ48" i="49"/>
  <c r="CV48" i="49" s="1"/>
  <c r="CI48" i="49"/>
  <c r="CU48" i="49" s="1"/>
  <c r="CN52" i="29"/>
  <c r="CZ52" i="29" s="1"/>
  <c r="CM52" i="29"/>
  <c r="CY52" i="29" s="1"/>
  <c r="CL52" i="29"/>
  <c r="CX52" i="29" s="1"/>
  <c r="CK52" i="29"/>
  <c r="CW52" i="29" s="1"/>
  <c r="CJ52" i="29"/>
  <c r="CV52" i="29" s="1"/>
  <c r="CI52" i="29"/>
  <c r="CU52" i="29" s="1"/>
  <c r="CN51" i="29"/>
  <c r="CZ51" i="29" s="1"/>
  <c r="CM51" i="29"/>
  <c r="CY51" i="29" s="1"/>
  <c r="CL51" i="29"/>
  <c r="CX51" i="29" s="1"/>
  <c r="CK51" i="29"/>
  <c r="CW51" i="29" s="1"/>
  <c r="CJ51" i="29"/>
  <c r="CV51" i="29" s="1"/>
  <c r="CI51" i="29"/>
  <c r="CU51" i="29" s="1"/>
  <c r="CN50" i="29"/>
  <c r="CZ50" i="29" s="1"/>
  <c r="CM50" i="29"/>
  <c r="CY50" i="29" s="1"/>
  <c r="CL50" i="29"/>
  <c r="CX50" i="29" s="1"/>
  <c r="CK50" i="29"/>
  <c r="CW50" i="29" s="1"/>
  <c r="CJ50" i="29"/>
  <c r="CV50" i="29" s="1"/>
  <c r="CI50" i="29"/>
  <c r="CU50" i="29" s="1"/>
  <c r="CN48" i="29"/>
  <c r="CZ48" i="29" s="1"/>
  <c r="DU48" i="29" s="1"/>
  <c r="CM48" i="29"/>
  <c r="CY48" i="29" s="1"/>
  <c r="DT48" i="29" s="1"/>
  <c r="CL48" i="29"/>
  <c r="CX48" i="29" s="1"/>
  <c r="DS48" i="29" s="1"/>
  <c r="CK48" i="29"/>
  <c r="CW48" i="29" s="1"/>
  <c r="DR48" i="29" s="1"/>
  <c r="CJ48" i="29"/>
  <c r="CV48" i="29" s="1"/>
  <c r="DQ48" i="29" s="1"/>
  <c r="CI48" i="29"/>
  <c r="CU48" i="29" s="1"/>
  <c r="DP48" i="29" s="1"/>
  <c r="CN52" i="13"/>
  <c r="CZ52" i="13" s="1"/>
  <c r="CM52" i="13"/>
  <c r="CY52" i="13" s="1"/>
  <c r="CL52" i="13"/>
  <c r="CX52" i="13" s="1"/>
  <c r="CK52" i="13"/>
  <c r="CW52" i="13" s="1"/>
  <c r="CJ52" i="13"/>
  <c r="CV52" i="13" s="1"/>
  <c r="CI52" i="13"/>
  <c r="CU52" i="13" s="1"/>
  <c r="CN51" i="13"/>
  <c r="CZ51" i="13" s="1"/>
  <c r="CM51" i="13"/>
  <c r="CY51" i="13" s="1"/>
  <c r="CL51" i="13"/>
  <c r="CX51" i="13" s="1"/>
  <c r="CK51" i="13"/>
  <c r="CW51" i="13" s="1"/>
  <c r="CJ51" i="13"/>
  <c r="CV51" i="13" s="1"/>
  <c r="CI51" i="13"/>
  <c r="CU51" i="13" s="1"/>
  <c r="CN50" i="13"/>
  <c r="CZ50" i="13" s="1"/>
  <c r="CM50" i="13"/>
  <c r="CY50" i="13" s="1"/>
  <c r="CL50" i="13"/>
  <c r="CX50" i="13" s="1"/>
  <c r="CK50" i="13"/>
  <c r="CW50" i="13" s="1"/>
  <c r="CJ50" i="13"/>
  <c r="CV50" i="13" s="1"/>
  <c r="CI50" i="13"/>
  <c r="CU50" i="13" s="1"/>
  <c r="CN48" i="13"/>
  <c r="CZ48" i="13" s="1"/>
  <c r="CM48" i="13"/>
  <c r="CY48" i="13" s="1"/>
  <c r="CL48" i="13"/>
  <c r="CX48" i="13" s="1"/>
  <c r="CK48" i="13"/>
  <c r="CW48" i="13" s="1"/>
  <c r="CJ48" i="13"/>
  <c r="CV48" i="13" s="1"/>
  <c r="CI48" i="13"/>
  <c r="CU48" i="13" s="1"/>
  <c r="CN31" i="14"/>
  <c r="CZ31" i="14" s="1"/>
  <c r="CM31" i="14"/>
  <c r="CY31" i="14" s="1"/>
  <c r="CL31" i="14"/>
  <c r="CX31" i="14" s="1"/>
  <c r="CK31" i="14"/>
  <c r="CW31" i="14" s="1"/>
  <c r="CJ31" i="14"/>
  <c r="CV31" i="14" s="1"/>
  <c r="CI31" i="14"/>
  <c r="CU31" i="14" s="1"/>
  <c r="CN31" i="15"/>
  <c r="CZ31" i="15" s="1"/>
  <c r="CM31" i="15"/>
  <c r="CY31" i="15" s="1"/>
  <c r="CL31" i="15"/>
  <c r="CX31" i="15" s="1"/>
  <c r="CK31" i="15"/>
  <c r="CW31" i="15" s="1"/>
  <c r="CJ31" i="15"/>
  <c r="CV31" i="15" s="1"/>
  <c r="CI31" i="15"/>
  <c r="CU31" i="15" s="1"/>
  <c r="CN31" i="32"/>
  <c r="CZ31" i="32" s="1"/>
  <c r="CM31" i="32"/>
  <c r="CY31" i="32" s="1"/>
  <c r="CL31" i="32"/>
  <c r="CX31" i="32" s="1"/>
  <c r="CK31" i="32"/>
  <c r="CW31" i="32" s="1"/>
  <c r="CJ31" i="32"/>
  <c r="CV31" i="32" s="1"/>
  <c r="CI31" i="32"/>
  <c r="CU31" i="32" s="1"/>
  <c r="CN31" i="33"/>
  <c r="CZ31" i="33" s="1"/>
  <c r="CM31" i="33"/>
  <c r="CY31" i="33" s="1"/>
  <c r="CL31" i="33"/>
  <c r="CX31" i="33" s="1"/>
  <c r="CK31" i="33"/>
  <c r="CW31" i="33" s="1"/>
  <c r="CJ31" i="33"/>
  <c r="CV31" i="33" s="1"/>
  <c r="CI31" i="33"/>
  <c r="CU31" i="33" s="1"/>
  <c r="CN31" i="34"/>
  <c r="CZ31" i="34" s="1"/>
  <c r="CM31" i="34"/>
  <c r="CY31" i="34" s="1"/>
  <c r="CL31" i="34"/>
  <c r="CX31" i="34" s="1"/>
  <c r="CK31" i="34"/>
  <c r="CW31" i="34" s="1"/>
  <c r="CJ31" i="34"/>
  <c r="CV31" i="34" s="1"/>
  <c r="CI31" i="34"/>
  <c r="CU31" i="34" s="1"/>
  <c r="CN31" i="35"/>
  <c r="CZ31" i="35" s="1"/>
  <c r="CM31" i="35"/>
  <c r="CY31" i="35" s="1"/>
  <c r="CL31" i="35"/>
  <c r="CX31" i="35" s="1"/>
  <c r="CK31" i="35"/>
  <c r="CW31" i="35" s="1"/>
  <c r="CJ31" i="35"/>
  <c r="CV31" i="35" s="1"/>
  <c r="CI31" i="35"/>
  <c r="CU31" i="35" s="1"/>
  <c r="CN31" i="36"/>
  <c r="CZ31" i="36" s="1"/>
  <c r="CM31" i="36"/>
  <c r="CY31" i="36" s="1"/>
  <c r="CL31" i="36"/>
  <c r="CX31" i="36" s="1"/>
  <c r="CK31" i="36"/>
  <c r="CW31" i="36" s="1"/>
  <c r="CJ31" i="36"/>
  <c r="CV31" i="36" s="1"/>
  <c r="CI31" i="36"/>
  <c r="CU31" i="36" s="1"/>
  <c r="CN31" i="37"/>
  <c r="CZ31" i="37" s="1"/>
  <c r="CM31" i="37"/>
  <c r="CY31" i="37" s="1"/>
  <c r="CL31" i="37"/>
  <c r="CX31" i="37" s="1"/>
  <c r="CK31" i="37"/>
  <c r="CW31" i="37" s="1"/>
  <c r="CJ31" i="37"/>
  <c r="CV31" i="37" s="1"/>
  <c r="CI31" i="37"/>
  <c r="CU31" i="37" s="1"/>
  <c r="CN31" i="38"/>
  <c r="CZ31" i="38" s="1"/>
  <c r="CM31" i="38"/>
  <c r="CY31" i="38" s="1"/>
  <c r="CL31" i="38"/>
  <c r="CX31" i="38" s="1"/>
  <c r="CK31" i="38"/>
  <c r="CW31" i="38" s="1"/>
  <c r="CJ31" i="38"/>
  <c r="CV31" i="38" s="1"/>
  <c r="CI31" i="38"/>
  <c r="CU31" i="38" s="1"/>
  <c r="CN31" i="39"/>
  <c r="CZ31" i="39" s="1"/>
  <c r="CM31" i="39"/>
  <c r="CY31" i="39" s="1"/>
  <c r="CL31" i="39"/>
  <c r="CX31" i="39" s="1"/>
  <c r="CK31" i="39"/>
  <c r="CW31" i="39" s="1"/>
  <c r="CJ31" i="39"/>
  <c r="CV31" i="39" s="1"/>
  <c r="CI31" i="39"/>
  <c r="CU31" i="39" s="1"/>
  <c r="CN31" i="40"/>
  <c r="CZ31" i="40" s="1"/>
  <c r="CM31" i="40"/>
  <c r="CY31" i="40" s="1"/>
  <c r="CL31" i="40"/>
  <c r="CX31" i="40" s="1"/>
  <c r="CK31" i="40"/>
  <c r="CW31" i="40" s="1"/>
  <c r="CJ31" i="40"/>
  <c r="CV31" i="40" s="1"/>
  <c r="CI31" i="40"/>
  <c r="CU31" i="40" s="1"/>
  <c r="CN31" i="41"/>
  <c r="CZ31" i="41" s="1"/>
  <c r="CM31" i="41"/>
  <c r="CY31" i="41" s="1"/>
  <c r="CL31" i="41"/>
  <c r="CX31" i="41" s="1"/>
  <c r="CK31" i="41"/>
  <c r="CW31" i="41" s="1"/>
  <c r="CJ31" i="41"/>
  <c r="CV31" i="41" s="1"/>
  <c r="CI31" i="41"/>
  <c r="CU31" i="41" s="1"/>
  <c r="CN31" i="42"/>
  <c r="CZ31" i="42" s="1"/>
  <c r="CM31" i="42"/>
  <c r="CY31" i="42" s="1"/>
  <c r="CL31" i="42"/>
  <c r="CX31" i="42" s="1"/>
  <c r="CK31" i="42"/>
  <c r="CW31" i="42" s="1"/>
  <c r="CJ31" i="42"/>
  <c r="CV31" i="42" s="1"/>
  <c r="CI31" i="42"/>
  <c r="CU31" i="42" s="1"/>
  <c r="CN31" i="43"/>
  <c r="CZ31" i="43" s="1"/>
  <c r="CM31" i="43"/>
  <c r="CY31" i="43" s="1"/>
  <c r="CL31" i="43"/>
  <c r="CX31" i="43" s="1"/>
  <c r="CK31" i="43"/>
  <c r="CW31" i="43" s="1"/>
  <c r="CJ31" i="43"/>
  <c r="CV31" i="43" s="1"/>
  <c r="CI31" i="43"/>
  <c r="CU31" i="43" s="1"/>
  <c r="CN31" i="44"/>
  <c r="CZ31" i="44" s="1"/>
  <c r="CM31" i="44"/>
  <c r="CY31" i="44" s="1"/>
  <c r="CL31" i="44"/>
  <c r="CX31" i="44" s="1"/>
  <c r="CK31" i="44"/>
  <c r="CW31" i="44" s="1"/>
  <c r="CJ31" i="44"/>
  <c r="CV31" i="44" s="1"/>
  <c r="CI31" i="44"/>
  <c r="CU31" i="44" s="1"/>
  <c r="CN31" i="45"/>
  <c r="CZ31" i="45" s="1"/>
  <c r="CM31" i="45"/>
  <c r="CY31" i="45" s="1"/>
  <c r="CL31" i="45"/>
  <c r="CX31" i="45" s="1"/>
  <c r="CK31" i="45"/>
  <c r="CW31" i="45" s="1"/>
  <c r="CJ31" i="45"/>
  <c r="CV31" i="45" s="1"/>
  <c r="CI31" i="45"/>
  <c r="CU31" i="45" s="1"/>
  <c r="CN31" i="46"/>
  <c r="CZ31" i="46" s="1"/>
  <c r="CM31" i="46"/>
  <c r="CY31" i="46" s="1"/>
  <c r="CL31" i="46"/>
  <c r="CX31" i="46" s="1"/>
  <c r="CK31" i="46"/>
  <c r="CW31" i="46" s="1"/>
  <c r="CJ31" i="46"/>
  <c r="CV31" i="46" s="1"/>
  <c r="CI31" i="46"/>
  <c r="CU31" i="46" s="1"/>
  <c r="CN31" i="47"/>
  <c r="CZ31" i="47" s="1"/>
  <c r="CM31" i="47"/>
  <c r="CY31" i="47" s="1"/>
  <c r="CL31" i="47"/>
  <c r="CX31" i="47" s="1"/>
  <c r="CK31" i="47"/>
  <c r="CW31" i="47" s="1"/>
  <c r="CJ31" i="47"/>
  <c r="CV31" i="47" s="1"/>
  <c r="CI31" i="47"/>
  <c r="CU31" i="47" s="1"/>
  <c r="CN31" i="48"/>
  <c r="CZ31" i="48" s="1"/>
  <c r="CM31" i="48"/>
  <c r="CY31" i="48" s="1"/>
  <c r="CL31" i="48"/>
  <c r="CX31" i="48" s="1"/>
  <c r="CK31" i="48"/>
  <c r="CW31" i="48" s="1"/>
  <c r="CJ31" i="48"/>
  <c r="CV31" i="48" s="1"/>
  <c r="CI31" i="48"/>
  <c r="CU31" i="48" s="1"/>
  <c r="CN31" i="49"/>
  <c r="CZ31" i="49" s="1"/>
  <c r="CM31" i="49"/>
  <c r="CY31" i="49" s="1"/>
  <c r="CL31" i="49"/>
  <c r="CX31" i="49" s="1"/>
  <c r="CK31" i="49"/>
  <c r="CW31" i="49" s="1"/>
  <c r="CJ31" i="49"/>
  <c r="CV31" i="49" s="1"/>
  <c r="CI31" i="49"/>
  <c r="CU31" i="49" s="1"/>
  <c r="CN31" i="29"/>
  <c r="CZ31" i="29" s="1"/>
  <c r="CM31" i="29"/>
  <c r="CY31" i="29" s="1"/>
  <c r="CL31" i="29"/>
  <c r="CX31" i="29" s="1"/>
  <c r="CK31" i="29"/>
  <c r="CW31" i="29" s="1"/>
  <c r="CJ31" i="29"/>
  <c r="CV31" i="29" s="1"/>
  <c r="CI31" i="29"/>
  <c r="CU31" i="29" s="1"/>
  <c r="CN31" i="13"/>
  <c r="CZ31" i="13" s="1"/>
  <c r="CM31" i="13"/>
  <c r="CY31" i="13" s="1"/>
  <c r="CL31" i="13"/>
  <c r="CX31" i="13" s="1"/>
  <c r="CK31" i="13"/>
  <c r="CW31" i="13" s="1"/>
  <c r="CJ31" i="13"/>
  <c r="CV31" i="13" s="1"/>
  <c r="CI31" i="13"/>
  <c r="CU31" i="13" s="1"/>
  <c r="CI14" i="14"/>
  <c r="CJ14" i="14"/>
  <c r="CK14" i="14"/>
  <c r="CL14" i="14"/>
  <c r="CM14" i="14"/>
  <c r="CN14" i="14"/>
  <c r="CI14" i="15"/>
  <c r="CJ14" i="15"/>
  <c r="CK14" i="15"/>
  <c r="CL14" i="15"/>
  <c r="CM14" i="15"/>
  <c r="CN14" i="15"/>
  <c r="CI14" i="32"/>
  <c r="CJ14" i="32"/>
  <c r="CK14" i="32"/>
  <c r="CL14" i="32"/>
  <c r="CM14" i="32"/>
  <c r="CN14" i="32"/>
  <c r="CI14" i="33"/>
  <c r="CJ14" i="33"/>
  <c r="CK14" i="33"/>
  <c r="CL14" i="33"/>
  <c r="CM14" i="33"/>
  <c r="CN14" i="33"/>
  <c r="CI14" i="34"/>
  <c r="CJ14" i="34"/>
  <c r="CK14" i="34"/>
  <c r="CL14" i="34"/>
  <c r="CM14" i="34"/>
  <c r="CN14" i="34"/>
  <c r="CI14" i="35"/>
  <c r="CJ14" i="35"/>
  <c r="CK14" i="35"/>
  <c r="CL14" i="35"/>
  <c r="CM14" i="35"/>
  <c r="CN14" i="35"/>
  <c r="CI14" i="36"/>
  <c r="CJ14" i="36"/>
  <c r="CK14" i="36"/>
  <c r="CL14" i="36"/>
  <c r="CM14" i="36"/>
  <c r="CN14" i="36"/>
  <c r="CI14" i="37"/>
  <c r="CJ14" i="37"/>
  <c r="CK14" i="37"/>
  <c r="CL14" i="37"/>
  <c r="CM14" i="37"/>
  <c r="CN14" i="37"/>
  <c r="CI14" i="38"/>
  <c r="CJ14" i="38"/>
  <c r="CK14" i="38"/>
  <c r="CL14" i="38"/>
  <c r="CM14" i="38"/>
  <c r="CN14" i="38"/>
  <c r="CI14" i="39"/>
  <c r="CJ14" i="39"/>
  <c r="CK14" i="39"/>
  <c r="CL14" i="39"/>
  <c r="CM14" i="39"/>
  <c r="CN14" i="39"/>
  <c r="CI14" i="40"/>
  <c r="CJ14" i="40"/>
  <c r="CK14" i="40"/>
  <c r="CL14" i="40"/>
  <c r="CM14" i="40"/>
  <c r="CN14" i="40"/>
  <c r="CI14" i="41"/>
  <c r="CJ14" i="41"/>
  <c r="CK14" i="41"/>
  <c r="CL14" i="41"/>
  <c r="CM14" i="41"/>
  <c r="CN14" i="41"/>
  <c r="CI14" i="42"/>
  <c r="CJ14" i="42"/>
  <c r="CK14" i="42"/>
  <c r="CL14" i="42"/>
  <c r="CM14" i="42"/>
  <c r="CN14" i="42"/>
  <c r="CI14" i="43"/>
  <c r="CJ14" i="43"/>
  <c r="CK14" i="43"/>
  <c r="CL14" i="43"/>
  <c r="CM14" i="43"/>
  <c r="CN14" i="43"/>
  <c r="CI14" i="44"/>
  <c r="CJ14" i="44"/>
  <c r="CK14" i="44"/>
  <c r="CL14" i="44"/>
  <c r="CM14" i="44"/>
  <c r="CN14" i="44"/>
  <c r="CI14" i="45"/>
  <c r="CJ14" i="45"/>
  <c r="CK14" i="45"/>
  <c r="CL14" i="45"/>
  <c r="CM14" i="45"/>
  <c r="CN14" i="45"/>
  <c r="CI14" i="46"/>
  <c r="CJ14" i="46"/>
  <c r="CK14" i="46"/>
  <c r="CL14" i="46"/>
  <c r="CM14" i="46"/>
  <c r="CN14" i="46"/>
  <c r="CI14" i="47"/>
  <c r="CJ14" i="47"/>
  <c r="CK14" i="47"/>
  <c r="CL14" i="47"/>
  <c r="CM14" i="47"/>
  <c r="CN14" i="47"/>
  <c r="CI14" i="48"/>
  <c r="CJ14" i="48"/>
  <c r="CK14" i="48"/>
  <c r="CL14" i="48"/>
  <c r="CM14" i="48"/>
  <c r="CN14" i="48"/>
  <c r="CI14" i="49"/>
  <c r="CU14" i="49" s="1"/>
  <c r="CJ14" i="49"/>
  <c r="CV14" i="49" s="1"/>
  <c r="CK14" i="49"/>
  <c r="CW14" i="49" s="1"/>
  <c r="CL14" i="49"/>
  <c r="CX14" i="49" s="1"/>
  <c r="CM14" i="49"/>
  <c r="CY14" i="49" s="1"/>
  <c r="CN14" i="49"/>
  <c r="CZ14" i="49" s="1"/>
  <c r="CI14" i="29"/>
  <c r="CJ14" i="29"/>
  <c r="CK14" i="29"/>
  <c r="CL14" i="29"/>
  <c r="CM14" i="29"/>
  <c r="CN14" i="29"/>
  <c r="CI14" i="13"/>
  <c r="CJ14" i="13"/>
  <c r="CK14" i="13"/>
  <c r="CL14" i="13"/>
  <c r="CM14" i="13"/>
  <c r="CN14" i="13"/>
  <c r="CN13" i="14"/>
  <c r="CM13" i="14"/>
  <c r="CL13" i="14"/>
  <c r="CK13" i="14"/>
  <c r="CJ13" i="14"/>
  <c r="CI13" i="14"/>
  <c r="CN10" i="14"/>
  <c r="CM10" i="14"/>
  <c r="CL10" i="14"/>
  <c r="CK10" i="14"/>
  <c r="CJ10" i="14"/>
  <c r="CI10" i="14"/>
  <c r="CN8" i="14"/>
  <c r="CM8" i="14"/>
  <c r="CL8" i="14"/>
  <c r="CK8" i="14"/>
  <c r="CJ8" i="14"/>
  <c r="CI8" i="14"/>
  <c r="CN13" i="15"/>
  <c r="CM13" i="15"/>
  <c r="CL13" i="15"/>
  <c r="CK13" i="15"/>
  <c r="CJ13" i="15"/>
  <c r="CI13" i="15"/>
  <c r="CN10" i="15"/>
  <c r="CM10" i="15"/>
  <c r="CL10" i="15"/>
  <c r="CK10" i="15"/>
  <c r="CJ10" i="15"/>
  <c r="CI10" i="15"/>
  <c r="CN13" i="32"/>
  <c r="CM13" i="32"/>
  <c r="CL13" i="32"/>
  <c r="CK13" i="32"/>
  <c r="CJ13" i="32"/>
  <c r="CI13" i="32"/>
  <c r="CN10" i="32"/>
  <c r="CM10" i="32"/>
  <c r="CL10" i="32"/>
  <c r="CK10" i="32"/>
  <c r="CJ10" i="32"/>
  <c r="CI10" i="32"/>
  <c r="CN8" i="32"/>
  <c r="CM8" i="32"/>
  <c r="CL8" i="32"/>
  <c r="CK8" i="32"/>
  <c r="CJ8" i="32"/>
  <c r="CI8" i="32"/>
  <c r="CN13" i="33"/>
  <c r="CM13" i="33"/>
  <c r="CL13" i="33"/>
  <c r="CK13" i="33"/>
  <c r="CJ13" i="33"/>
  <c r="CI13" i="33"/>
  <c r="CN10" i="33"/>
  <c r="CM10" i="33"/>
  <c r="CL10" i="33"/>
  <c r="CK10" i="33"/>
  <c r="CJ10" i="33"/>
  <c r="CI10" i="33"/>
  <c r="CN8" i="33"/>
  <c r="CM8" i="33"/>
  <c r="CL8" i="33"/>
  <c r="CK8" i="33"/>
  <c r="CJ8" i="33"/>
  <c r="CI8" i="33"/>
  <c r="CN13" i="34"/>
  <c r="CM13" i="34"/>
  <c r="CL13" i="34"/>
  <c r="CK13" i="34"/>
  <c r="CJ13" i="34"/>
  <c r="CI13" i="34"/>
  <c r="CN10" i="34"/>
  <c r="CM10" i="34"/>
  <c r="CL10" i="34"/>
  <c r="CK10" i="34"/>
  <c r="CJ10" i="34"/>
  <c r="CI10" i="34"/>
  <c r="CN8" i="34"/>
  <c r="CM8" i="34"/>
  <c r="CL8" i="34"/>
  <c r="CK8" i="34"/>
  <c r="CJ8" i="34"/>
  <c r="CI8" i="34"/>
  <c r="CN13" i="35"/>
  <c r="CM13" i="35"/>
  <c r="CL13" i="35"/>
  <c r="CK13" i="35"/>
  <c r="CJ13" i="35"/>
  <c r="CI13" i="35"/>
  <c r="CN10" i="35"/>
  <c r="CM10" i="35"/>
  <c r="CL10" i="35"/>
  <c r="CK10" i="35"/>
  <c r="CJ10" i="35"/>
  <c r="CI10" i="35"/>
  <c r="CN10" i="36"/>
  <c r="CM10" i="36"/>
  <c r="CL10" i="36"/>
  <c r="CK10" i="36"/>
  <c r="CJ10" i="36"/>
  <c r="CI10" i="36"/>
  <c r="CN13" i="37"/>
  <c r="CM13" i="37"/>
  <c r="CL13" i="37"/>
  <c r="CK13" i="37"/>
  <c r="CJ13" i="37"/>
  <c r="CI13" i="37"/>
  <c r="CN10" i="37"/>
  <c r="CM10" i="37"/>
  <c r="CL10" i="37"/>
  <c r="CK10" i="37"/>
  <c r="CJ10" i="37"/>
  <c r="CI10" i="37"/>
  <c r="CN13" i="38"/>
  <c r="CM13" i="38"/>
  <c r="CL13" i="38"/>
  <c r="CK13" i="38"/>
  <c r="CJ13" i="38"/>
  <c r="CI13" i="38"/>
  <c r="CN10" i="38"/>
  <c r="CM10" i="38"/>
  <c r="CL10" i="38"/>
  <c r="CK10" i="38"/>
  <c r="CJ10" i="38"/>
  <c r="CI10" i="38"/>
  <c r="CN13" i="39"/>
  <c r="CM13" i="39"/>
  <c r="CL13" i="39"/>
  <c r="CK13" i="39"/>
  <c r="CJ13" i="39"/>
  <c r="CI13" i="39"/>
  <c r="CN10" i="39"/>
  <c r="CM10" i="39"/>
  <c r="CL10" i="39"/>
  <c r="CK10" i="39"/>
  <c r="CJ10" i="39"/>
  <c r="CI10" i="39"/>
  <c r="CN8" i="39"/>
  <c r="CM8" i="39"/>
  <c r="CL8" i="39"/>
  <c r="CK8" i="39"/>
  <c r="CJ8" i="39"/>
  <c r="CI8" i="39"/>
  <c r="CN13" i="40"/>
  <c r="CM13" i="40"/>
  <c r="CL13" i="40"/>
  <c r="CK13" i="40"/>
  <c r="CJ13" i="40"/>
  <c r="CI13" i="40"/>
  <c r="CN10" i="40"/>
  <c r="CM10" i="40"/>
  <c r="CL10" i="40"/>
  <c r="CK10" i="40"/>
  <c r="CJ10" i="40"/>
  <c r="CI10" i="40"/>
  <c r="CN8" i="40"/>
  <c r="CM8" i="40"/>
  <c r="CL8" i="40"/>
  <c r="CK8" i="40"/>
  <c r="CJ8" i="40"/>
  <c r="CI8" i="40"/>
  <c r="CN13" i="41"/>
  <c r="CM13" i="41"/>
  <c r="CL13" i="41"/>
  <c r="CK13" i="41"/>
  <c r="CJ13" i="41"/>
  <c r="CI13" i="41"/>
  <c r="CN10" i="41"/>
  <c r="CM10" i="41"/>
  <c r="CL10" i="41"/>
  <c r="CK10" i="41"/>
  <c r="CJ10" i="41"/>
  <c r="CI10" i="41"/>
  <c r="CN13" i="42"/>
  <c r="CM13" i="42"/>
  <c r="CL13" i="42"/>
  <c r="CK13" i="42"/>
  <c r="CJ13" i="42"/>
  <c r="CI13" i="42"/>
  <c r="CN10" i="42"/>
  <c r="CM10" i="42"/>
  <c r="CL10" i="42"/>
  <c r="CK10" i="42"/>
  <c r="CJ10" i="42"/>
  <c r="CI10" i="42"/>
  <c r="CN8" i="42"/>
  <c r="CM8" i="42"/>
  <c r="CL8" i="42"/>
  <c r="CK8" i="42"/>
  <c r="CJ8" i="42"/>
  <c r="CI8" i="42"/>
  <c r="CN13" i="43"/>
  <c r="CM13" i="43"/>
  <c r="CL13" i="43"/>
  <c r="CK13" i="43"/>
  <c r="CJ13" i="43"/>
  <c r="CI13" i="43"/>
  <c r="CN10" i="43"/>
  <c r="CM10" i="43"/>
  <c r="CL10" i="43"/>
  <c r="CK10" i="43"/>
  <c r="CJ10" i="43"/>
  <c r="CI10" i="43"/>
  <c r="CN8" i="43"/>
  <c r="CM8" i="43"/>
  <c r="CL8" i="43"/>
  <c r="CK8" i="43"/>
  <c r="CJ8" i="43"/>
  <c r="CI8" i="43"/>
  <c r="CN13" i="44"/>
  <c r="CM13" i="44"/>
  <c r="CL13" i="44"/>
  <c r="CK13" i="44"/>
  <c r="CJ13" i="44"/>
  <c r="CI13" i="44"/>
  <c r="CN10" i="44"/>
  <c r="CM10" i="44"/>
  <c r="CL10" i="44"/>
  <c r="CK10" i="44"/>
  <c r="CJ10" i="44"/>
  <c r="CI10" i="44"/>
  <c r="CN13" i="45"/>
  <c r="CM13" i="45"/>
  <c r="CL13" i="45"/>
  <c r="CK13" i="45"/>
  <c r="CJ13" i="45"/>
  <c r="CI13" i="45"/>
  <c r="CN10" i="45"/>
  <c r="CM10" i="45"/>
  <c r="CL10" i="45"/>
  <c r="CK10" i="45"/>
  <c r="CJ10" i="45"/>
  <c r="CI10" i="45"/>
  <c r="CN8" i="45"/>
  <c r="CM8" i="45"/>
  <c r="CL8" i="45"/>
  <c r="CK8" i="45"/>
  <c r="CJ8" i="45"/>
  <c r="CI8" i="45"/>
  <c r="CN13" i="46"/>
  <c r="CM13" i="46"/>
  <c r="CL13" i="46"/>
  <c r="CK13" i="46"/>
  <c r="CJ13" i="46"/>
  <c r="CI13" i="46"/>
  <c r="CN10" i="46"/>
  <c r="CM10" i="46"/>
  <c r="CL10" i="46"/>
  <c r="CK10" i="46"/>
  <c r="CJ10" i="46"/>
  <c r="CI10" i="46"/>
  <c r="CN13" i="47"/>
  <c r="CM13" i="47"/>
  <c r="CL13" i="47"/>
  <c r="CK13" i="47"/>
  <c r="CJ13" i="47"/>
  <c r="CI13" i="47"/>
  <c r="CN10" i="47"/>
  <c r="CM10" i="47"/>
  <c r="CL10" i="47"/>
  <c r="CK10" i="47"/>
  <c r="CJ10" i="47"/>
  <c r="CI10" i="47"/>
  <c r="CN13" i="48"/>
  <c r="CM13" i="48"/>
  <c r="CL13" i="48"/>
  <c r="CK13" i="48"/>
  <c r="CJ13" i="48"/>
  <c r="CI13" i="48"/>
  <c r="CN10" i="48"/>
  <c r="CM10" i="48"/>
  <c r="CL10" i="48"/>
  <c r="CK10" i="48"/>
  <c r="CJ10" i="48"/>
  <c r="CI10" i="48"/>
  <c r="CN13" i="49"/>
  <c r="CZ13" i="49" s="1"/>
  <c r="CM13" i="49"/>
  <c r="CY13" i="49" s="1"/>
  <c r="CL13" i="49"/>
  <c r="CX13" i="49" s="1"/>
  <c r="CK13" i="49"/>
  <c r="CW13" i="49" s="1"/>
  <c r="CJ13" i="49"/>
  <c r="CV13" i="49" s="1"/>
  <c r="CI13" i="49"/>
  <c r="CU13" i="49" s="1"/>
  <c r="CN10" i="49"/>
  <c r="CZ10" i="49" s="1"/>
  <c r="CM10" i="49"/>
  <c r="CY10" i="49" s="1"/>
  <c r="CL10" i="49"/>
  <c r="CX10" i="49" s="1"/>
  <c r="CK10" i="49"/>
  <c r="CW10" i="49" s="1"/>
  <c r="CJ10" i="49"/>
  <c r="CV10" i="49" s="1"/>
  <c r="CI10" i="49"/>
  <c r="CU10" i="49" s="1"/>
  <c r="CN8" i="49"/>
  <c r="CZ8" i="49" s="1"/>
  <c r="CM8" i="49"/>
  <c r="CY8" i="49" s="1"/>
  <c r="CL8" i="49"/>
  <c r="CX8" i="49" s="1"/>
  <c r="CK8" i="49"/>
  <c r="CW8" i="49" s="1"/>
  <c r="CJ8" i="49"/>
  <c r="CV8" i="49" s="1"/>
  <c r="CI8" i="49"/>
  <c r="CU8" i="49" s="1"/>
  <c r="CN13" i="29"/>
  <c r="CM13" i="29"/>
  <c r="CL13" i="29"/>
  <c r="CK13" i="29"/>
  <c r="CJ13" i="29"/>
  <c r="CI13" i="29"/>
  <c r="CN10" i="29"/>
  <c r="CM10" i="29"/>
  <c r="CL10" i="29"/>
  <c r="CK10" i="29"/>
  <c r="CJ10" i="29"/>
  <c r="CI10" i="29"/>
  <c r="CN8" i="29"/>
  <c r="CM8" i="29"/>
  <c r="CL8" i="29"/>
  <c r="CK8" i="29"/>
  <c r="CJ8" i="29"/>
  <c r="CI8" i="29"/>
  <c r="CN13" i="13"/>
  <c r="CM13" i="13"/>
  <c r="CL13" i="13"/>
  <c r="CK13" i="13"/>
  <c r="CJ13" i="13"/>
  <c r="CI13" i="13"/>
  <c r="CN10" i="13"/>
  <c r="CM10" i="13"/>
  <c r="CL10" i="13"/>
  <c r="CK10" i="13"/>
  <c r="CJ10" i="13"/>
  <c r="CI10" i="13"/>
  <c r="CN8" i="13"/>
  <c r="CM8" i="13"/>
  <c r="CL8" i="13"/>
  <c r="CK8" i="13"/>
  <c r="CJ8" i="13"/>
  <c r="CI8" i="13"/>
  <c r="DA71" i="29" l="1"/>
  <c r="DA68" i="29"/>
  <c r="DV48" i="29"/>
  <c r="DT13" i="49"/>
  <c r="DV89" i="13"/>
  <c r="DV83" i="46"/>
  <c r="DV83" i="48"/>
  <c r="DV89" i="46"/>
  <c r="DP8" i="49"/>
  <c r="DQ8" i="49"/>
  <c r="DR8" i="49"/>
  <c r="DS8" i="49"/>
  <c r="DT8" i="49"/>
  <c r="DU8" i="49"/>
  <c r="DV89" i="49"/>
  <c r="DV83" i="13"/>
  <c r="DQ10" i="49"/>
  <c r="DR10" i="49"/>
  <c r="DS10" i="49"/>
  <c r="DT10" i="49"/>
  <c r="DU10" i="49"/>
  <c r="DP10" i="49"/>
  <c r="DV87" i="29"/>
  <c r="DV89" i="29" s="1"/>
  <c r="DV83" i="29"/>
  <c r="DV83" i="49"/>
  <c r="DV87" i="47"/>
  <c r="DV89" i="47" s="1"/>
  <c r="DV83" i="47"/>
  <c r="DV87" i="44"/>
  <c r="DV89" i="44" s="1"/>
  <c r="DV83" i="44"/>
  <c r="DV83" i="45"/>
  <c r="DV89" i="48"/>
  <c r="DV89" i="45"/>
  <c r="DV87" i="37"/>
  <c r="DV89" i="37" s="1"/>
  <c r="DV83" i="37"/>
  <c r="DV87" i="15"/>
  <c r="DV89" i="15" s="1"/>
  <c r="DV83" i="15"/>
  <c r="DV87" i="39"/>
  <c r="DV89" i="39" s="1"/>
  <c r="DV83" i="39"/>
  <c r="DV87" i="43"/>
  <c r="DV89" i="43" s="1"/>
  <c r="DV83" i="43"/>
  <c r="DV87" i="38"/>
  <c r="DV89" i="38" s="1"/>
  <c r="DV83" i="38"/>
  <c r="DV87" i="36"/>
  <c r="DV89" i="36" s="1"/>
  <c r="DV83" i="36"/>
  <c r="DV87" i="34"/>
  <c r="DV89" i="34" s="1"/>
  <c r="DV83" i="34"/>
  <c r="DV87" i="32"/>
  <c r="DV89" i="32" s="1"/>
  <c r="DV83" i="32"/>
  <c r="DV87" i="14"/>
  <c r="DV89" i="14" s="1"/>
  <c r="DV83" i="14"/>
  <c r="DV87" i="33"/>
  <c r="DV89" i="33" s="1"/>
  <c r="DV83" i="33"/>
  <c r="DV87" i="42"/>
  <c r="DV89" i="42" s="1"/>
  <c r="DV83" i="42"/>
  <c r="DV87" i="35"/>
  <c r="DV89" i="35" s="1"/>
  <c r="DV83" i="35"/>
  <c r="DV87" i="41"/>
  <c r="DV89" i="41" s="1"/>
  <c r="DV83" i="41"/>
  <c r="DV87" i="40"/>
  <c r="DV89" i="40" s="1"/>
  <c r="DV83" i="40"/>
  <c r="DU13" i="49"/>
  <c r="DP13" i="49"/>
  <c r="DQ13" i="49"/>
  <c r="DR13" i="49"/>
  <c r="DS13" i="49"/>
  <c r="DK8" i="49"/>
  <c r="DJ8" i="49"/>
  <c r="DO8" i="49"/>
  <c r="DN8" i="49"/>
  <c r="DM8" i="49"/>
  <c r="DL8" i="49"/>
  <c r="DK10" i="49"/>
  <c r="DJ10" i="49"/>
  <c r="DO10" i="49"/>
  <c r="DN10" i="49"/>
  <c r="DM10" i="49"/>
  <c r="DL10" i="49"/>
  <c r="DO13" i="49"/>
  <c r="DN13" i="49"/>
  <c r="DM13" i="49"/>
  <c r="DL13" i="49"/>
  <c r="DK13" i="49"/>
  <c r="DJ13" i="49"/>
  <c r="DV8" i="49" l="1"/>
  <c r="DV10" i="49"/>
  <c r="DV13" i="49"/>
  <c r="B7" i="34" l="1"/>
  <c r="C7" i="34"/>
  <c r="D7" i="34"/>
  <c r="E7" i="34"/>
  <c r="F7" i="34"/>
  <c r="G7" i="34"/>
  <c r="H7" i="34"/>
  <c r="I7" i="34"/>
  <c r="J7" i="34"/>
  <c r="K7" i="34"/>
  <c r="L7" i="34"/>
  <c r="M7" i="34"/>
  <c r="B8" i="34"/>
  <c r="C8" i="34"/>
  <c r="D8" i="34"/>
  <c r="E8" i="34"/>
  <c r="F8" i="34"/>
  <c r="G8" i="34"/>
  <c r="H8" i="34"/>
  <c r="I8" i="34"/>
  <c r="J8" i="34"/>
  <c r="K8" i="34"/>
  <c r="L8" i="34"/>
  <c r="M8" i="34"/>
  <c r="B9" i="34"/>
  <c r="C9" i="34"/>
  <c r="D9" i="34"/>
  <c r="E9" i="34"/>
  <c r="F9" i="34"/>
  <c r="G9" i="34"/>
  <c r="H9" i="34"/>
  <c r="I9" i="34"/>
  <c r="J9" i="34"/>
  <c r="K9" i="34"/>
  <c r="L9" i="34"/>
  <c r="M9" i="34"/>
  <c r="B11" i="34"/>
  <c r="C11" i="34"/>
  <c r="D11" i="34"/>
  <c r="E11" i="34"/>
  <c r="F11" i="34"/>
  <c r="G11" i="34"/>
  <c r="H11" i="34"/>
  <c r="I11" i="34"/>
  <c r="J11" i="34"/>
  <c r="K11" i="34"/>
  <c r="L11" i="34"/>
  <c r="M11" i="34"/>
  <c r="B12" i="34"/>
  <c r="C12" i="34"/>
  <c r="D12" i="34"/>
  <c r="E12" i="34"/>
  <c r="F12" i="34"/>
  <c r="G12" i="34"/>
  <c r="H12" i="34"/>
  <c r="I12" i="34"/>
  <c r="J12" i="34"/>
  <c r="K12" i="34"/>
  <c r="L12" i="34"/>
  <c r="M12" i="34"/>
  <c r="B13" i="34"/>
  <c r="C13" i="34"/>
  <c r="D13" i="34"/>
  <c r="E13" i="34"/>
  <c r="F13" i="34"/>
  <c r="G13" i="34"/>
  <c r="H13" i="34"/>
  <c r="I13" i="34"/>
  <c r="J13" i="34"/>
  <c r="K13" i="34"/>
  <c r="L13" i="34"/>
  <c r="M13" i="34"/>
  <c r="B14" i="34"/>
  <c r="C14" i="34"/>
  <c r="D14" i="34"/>
  <c r="E14" i="34"/>
  <c r="F14" i="34"/>
  <c r="G14" i="34"/>
  <c r="H14" i="34"/>
  <c r="I14" i="34"/>
  <c r="J14" i="34"/>
  <c r="K14" i="34"/>
  <c r="L14" i="34"/>
  <c r="M14" i="34"/>
  <c r="B6" i="34"/>
  <c r="C6" i="34"/>
  <c r="D6" i="34"/>
  <c r="E6" i="34"/>
  <c r="F6" i="34"/>
  <c r="G6" i="34"/>
  <c r="H6" i="34"/>
  <c r="I6" i="34"/>
  <c r="J6" i="34"/>
  <c r="K6" i="34"/>
  <c r="L6" i="34"/>
  <c r="M6" i="34"/>
  <c r="B7" i="32"/>
  <c r="C7" i="32"/>
  <c r="D7" i="32"/>
  <c r="E7" i="32"/>
  <c r="F7" i="32"/>
  <c r="G7" i="32"/>
  <c r="H7" i="32"/>
  <c r="I7" i="32"/>
  <c r="J7" i="32"/>
  <c r="K7" i="32"/>
  <c r="L7" i="32"/>
  <c r="M7" i="32"/>
  <c r="B8" i="32"/>
  <c r="C8" i="32"/>
  <c r="D8" i="32"/>
  <c r="E8" i="32"/>
  <c r="F8" i="32"/>
  <c r="G8" i="32"/>
  <c r="H8" i="32"/>
  <c r="I8" i="32"/>
  <c r="J8" i="32"/>
  <c r="K8" i="32"/>
  <c r="L8" i="32"/>
  <c r="M8" i="32"/>
  <c r="B9" i="32"/>
  <c r="C9" i="32"/>
  <c r="D9" i="32"/>
  <c r="E9" i="32"/>
  <c r="F9" i="32"/>
  <c r="G9" i="32"/>
  <c r="H9" i="32"/>
  <c r="I9" i="32"/>
  <c r="J9" i="32"/>
  <c r="K9" i="32"/>
  <c r="L9" i="32"/>
  <c r="M9" i="32"/>
  <c r="B11" i="32"/>
  <c r="C11" i="32"/>
  <c r="D11" i="32"/>
  <c r="E11" i="32"/>
  <c r="F11" i="32"/>
  <c r="G11" i="32"/>
  <c r="H11" i="32"/>
  <c r="I11" i="32"/>
  <c r="J11" i="32"/>
  <c r="K11" i="32"/>
  <c r="L11" i="32"/>
  <c r="M11" i="32"/>
  <c r="B12" i="32"/>
  <c r="C12" i="32"/>
  <c r="D12" i="32"/>
  <c r="E12" i="32"/>
  <c r="F12" i="32"/>
  <c r="G12" i="32"/>
  <c r="H12" i="32"/>
  <c r="I12" i="32"/>
  <c r="J12" i="32"/>
  <c r="K12" i="32"/>
  <c r="L12" i="32"/>
  <c r="M12" i="32"/>
  <c r="B13" i="32"/>
  <c r="C13" i="32"/>
  <c r="D13" i="32"/>
  <c r="E13" i="32"/>
  <c r="F13" i="32"/>
  <c r="G13" i="32"/>
  <c r="H13" i="32"/>
  <c r="I13" i="32"/>
  <c r="J13" i="32"/>
  <c r="K13" i="32"/>
  <c r="L13" i="32"/>
  <c r="M13" i="32"/>
  <c r="B14" i="32"/>
  <c r="C14" i="32"/>
  <c r="D14" i="32"/>
  <c r="E14" i="32"/>
  <c r="F14" i="32"/>
  <c r="G14" i="32"/>
  <c r="H14" i="32"/>
  <c r="I14" i="32"/>
  <c r="J14" i="32"/>
  <c r="K14" i="32"/>
  <c r="L14" i="32"/>
  <c r="M14" i="32"/>
  <c r="B6" i="32"/>
  <c r="C6" i="32"/>
  <c r="D6" i="32"/>
  <c r="E6" i="32"/>
  <c r="F6" i="32"/>
  <c r="G6" i="32"/>
  <c r="H6" i="32"/>
  <c r="I6" i="32"/>
  <c r="J6" i="32"/>
  <c r="K6" i="32"/>
  <c r="L6" i="32"/>
  <c r="M6" i="32"/>
  <c r="CO7" i="48"/>
  <c r="CP7" i="48"/>
  <c r="CQ7" i="48"/>
  <c r="CR7" i="48"/>
  <c r="CS7" i="48"/>
  <c r="CT7" i="48"/>
  <c r="CO8" i="48"/>
  <c r="CP8" i="48"/>
  <c r="CQ8" i="48"/>
  <c r="CR8" i="48"/>
  <c r="CS8" i="48"/>
  <c r="CT8" i="48"/>
  <c r="CO9" i="48"/>
  <c r="CP9" i="48"/>
  <c r="CQ9" i="48"/>
  <c r="CR9" i="48"/>
  <c r="CS9" i="48"/>
  <c r="CT9" i="48"/>
  <c r="CO10" i="48"/>
  <c r="DJ10" i="48" s="1"/>
  <c r="CP10" i="48"/>
  <c r="DK10" i="48" s="1"/>
  <c r="CQ10" i="48"/>
  <c r="DL10" i="48" s="1"/>
  <c r="CR10" i="48"/>
  <c r="DM10" i="48" s="1"/>
  <c r="CS10" i="48"/>
  <c r="DN10" i="48" s="1"/>
  <c r="CT10" i="48"/>
  <c r="DO10" i="48" s="1"/>
  <c r="CO11" i="48"/>
  <c r="CP11" i="48"/>
  <c r="CQ11" i="48"/>
  <c r="CR11" i="48"/>
  <c r="CS11" i="48"/>
  <c r="CT11" i="48"/>
  <c r="CO12" i="48"/>
  <c r="CP12" i="48"/>
  <c r="CQ12" i="48"/>
  <c r="CR12" i="48"/>
  <c r="CS12" i="48"/>
  <c r="CT12" i="48"/>
  <c r="CO13" i="48"/>
  <c r="CP13" i="48"/>
  <c r="CQ13" i="48"/>
  <c r="CR13" i="48"/>
  <c r="CS13" i="48"/>
  <c r="CT13" i="48"/>
  <c r="CO14" i="48"/>
  <c r="CP14" i="48"/>
  <c r="CQ14" i="48"/>
  <c r="CR14" i="48"/>
  <c r="CS14" i="48"/>
  <c r="CT14" i="48"/>
  <c r="CO6" i="48"/>
  <c r="CP6" i="48"/>
  <c r="CQ6" i="48"/>
  <c r="CR6" i="48"/>
  <c r="CS6" i="48"/>
  <c r="CT6" i="48"/>
  <c r="BO7" i="48"/>
  <c r="BP7" i="48"/>
  <c r="BQ7" i="48"/>
  <c r="BR7" i="48"/>
  <c r="BS7" i="48"/>
  <c r="BT7" i="48"/>
  <c r="BU7" i="48"/>
  <c r="BV7" i="48"/>
  <c r="BW7" i="48"/>
  <c r="BX7" i="48"/>
  <c r="BY7" i="48"/>
  <c r="BZ7" i="48"/>
  <c r="BO8" i="48"/>
  <c r="BP8" i="48"/>
  <c r="BQ8" i="48"/>
  <c r="BR8" i="48"/>
  <c r="BS8" i="48"/>
  <c r="BT8" i="48"/>
  <c r="BU8" i="48"/>
  <c r="BV8" i="48"/>
  <c r="BW8" i="48"/>
  <c r="BX8" i="48"/>
  <c r="BY8" i="48"/>
  <c r="BZ8" i="48"/>
  <c r="BO9" i="48"/>
  <c r="BP9" i="48"/>
  <c r="BQ9" i="48"/>
  <c r="BR9" i="48"/>
  <c r="BS9" i="48"/>
  <c r="BT9" i="48"/>
  <c r="BU9" i="48"/>
  <c r="BV9" i="48"/>
  <c r="BW9" i="48"/>
  <c r="BX9" i="48"/>
  <c r="BY9" i="48"/>
  <c r="BZ9" i="48"/>
  <c r="BO10" i="48"/>
  <c r="BP10" i="48"/>
  <c r="BQ10" i="48"/>
  <c r="BR10" i="48"/>
  <c r="BS10" i="48"/>
  <c r="BT10" i="48"/>
  <c r="BU10" i="48"/>
  <c r="CU10" i="48" s="1"/>
  <c r="DP10" i="48" s="1"/>
  <c r="BV10" i="48"/>
  <c r="CV10" i="48" s="1"/>
  <c r="DQ10" i="48" s="1"/>
  <c r="BW10" i="48"/>
  <c r="CW10" i="48" s="1"/>
  <c r="DR10" i="48" s="1"/>
  <c r="BX10" i="48"/>
  <c r="CX10" i="48" s="1"/>
  <c r="DS10" i="48" s="1"/>
  <c r="BY10" i="48"/>
  <c r="CY10" i="48" s="1"/>
  <c r="DT10" i="48" s="1"/>
  <c r="BZ10" i="48"/>
  <c r="CZ10" i="48" s="1"/>
  <c r="DU10" i="48" s="1"/>
  <c r="BO11" i="48"/>
  <c r="BP11" i="48"/>
  <c r="BQ11" i="48"/>
  <c r="BR11" i="48"/>
  <c r="BS11" i="48"/>
  <c r="BT11" i="48"/>
  <c r="BU11" i="48"/>
  <c r="BV11" i="48"/>
  <c r="BW11" i="48"/>
  <c r="BX11" i="48"/>
  <c r="BY11" i="48"/>
  <c r="BZ11" i="48"/>
  <c r="BO12" i="48"/>
  <c r="BP12" i="48"/>
  <c r="BQ12" i="48"/>
  <c r="BR12" i="48"/>
  <c r="BS12" i="48"/>
  <c r="BT12" i="48"/>
  <c r="BU12" i="48"/>
  <c r="BV12" i="48"/>
  <c r="BW12" i="48"/>
  <c r="BX12" i="48"/>
  <c r="BY12" i="48"/>
  <c r="BZ12" i="48"/>
  <c r="BO13" i="48"/>
  <c r="BP13" i="48"/>
  <c r="BQ13" i="48"/>
  <c r="BR13" i="48"/>
  <c r="BS13" i="48"/>
  <c r="BT13" i="48"/>
  <c r="BU13" i="48"/>
  <c r="CU13" i="48" s="1"/>
  <c r="BV13" i="48"/>
  <c r="CV13" i="48" s="1"/>
  <c r="BW13" i="48"/>
  <c r="CW13" i="48" s="1"/>
  <c r="BX13" i="48"/>
  <c r="CX13" i="48" s="1"/>
  <c r="BY13" i="48"/>
  <c r="CY13" i="48" s="1"/>
  <c r="BZ13" i="48"/>
  <c r="CZ13" i="48" s="1"/>
  <c r="BO14" i="48"/>
  <c r="BP14" i="48"/>
  <c r="BQ14" i="48"/>
  <c r="BR14" i="48"/>
  <c r="BS14" i="48"/>
  <c r="BT14" i="48"/>
  <c r="BU14" i="48"/>
  <c r="CU14" i="48" s="1"/>
  <c r="BV14" i="48"/>
  <c r="CV14" i="48" s="1"/>
  <c r="BW14" i="48"/>
  <c r="CW14" i="48" s="1"/>
  <c r="BX14" i="48"/>
  <c r="CX14" i="48" s="1"/>
  <c r="BY14" i="48"/>
  <c r="CY14" i="48" s="1"/>
  <c r="BZ14" i="48"/>
  <c r="CZ14" i="48" s="1"/>
  <c r="BO6" i="48"/>
  <c r="BP6" i="48"/>
  <c r="BQ6" i="48"/>
  <c r="BR6" i="48"/>
  <c r="BS6" i="48"/>
  <c r="BT6" i="48"/>
  <c r="BU6" i="48"/>
  <c r="BV6" i="48"/>
  <c r="BW6" i="48"/>
  <c r="BX6" i="48"/>
  <c r="BY6" i="48"/>
  <c r="BZ6" i="48"/>
  <c r="BB7" i="48"/>
  <c r="BC7" i="48"/>
  <c r="BD7" i="48"/>
  <c r="BE7" i="48"/>
  <c r="BF7" i="48"/>
  <c r="BG7" i="48"/>
  <c r="BH7" i="48"/>
  <c r="BI7" i="48"/>
  <c r="BJ7" i="48"/>
  <c r="BK7" i="48"/>
  <c r="BL7" i="48"/>
  <c r="BM7" i="48"/>
  <c r="BB8" i="48"/>
  <c r="BC8" i="48"/>
  <c r="BD8" i="48"/>
  <c r="BE8" i="48"/>
  <c r="BF8" i="48"/>
  <c r="BG8" i="48"/>
  <c r="BH8" i="48"/>
  <c r="BI8" i="48"/>
  <c r="BJ8" i="48"/>
  <c r="BK8" i="48"/>
  <c r="BL8" i="48"/>
  <c r="BM8" i="48"/>
  <c r="BB9" i="48"/>
  <c r="BC9" i="48"/>
  <c r="BD9" i="48"/>
  <c r="BE9" i="48"/>
  <c r="BF9" i="48"/>
  <c r="BG9" i="48"/>
  <c r="BH9" i="48"/>
  <c r="BI9" i="48"/>
  <c r="BJ9" i="48"/>
  <c r="BK9" i="48"/>
  <c r="BL9" i="48"/>
  <c r="BM9" i="48"/>
  <c r="BB10" i="48"/>
  <c r="BC10" i="48"/>
  <c r="BD10" i="48"/>
  <c r="BE10" i="48"/>
  <c r="BF10" i="48"/>
  <c r="BG10" i="48"/>
  <c r="BH10" i="48"/>
  <c r="BI10" i="48"/>
  <c r="BJ10" i="48"/>
  <c r="BK10" i="48"/>
  <c r="BL10" i="48"/>
  <c r="BM10" i="48"/>
  <c r="BB11" i="48"/>
  <c r="BC11" i="48"/>
  <c r="BD11" i="48"/>
  <c r="BE11" i="48"/>
  <c r="BF11" i="48"/>
  <c r="BG11" i="48"/>
  <c r="BH11" i="48"/>
  <c r="BI11" i="48"/>
  <c r="BJ11" i="48"/>
  <c r="BK11" i="48"/>
  <c r="BL11" i="48"/>
  <c r="BM11" i="48"/>
  <c r="BB12" i="48"/>
  <c r="BC12" i="48"/>
  <c r="BD12" i="48"/>
  <c r="BE12" i="48"/>
  <c r="BF12" i="48"/>
  <c r="BG12" i="48"/>
  <c r="BH12" i="48"/>
  <c r="BI12" i="48"/>
  <c r="BJ12" i="48"/>
  <c r="BK12" i="48"/>
  <c r="BL12" i="48"/>
  <c r="BM12" i="48"/>
  <c r="BB13" i="48"/>
  <c r="BC13" i="48"/>
  <c r="BD13" i="48"/>
  <c r="BE13" i="48"/>
  <c r="BF13" i="48"/>
  <c r="BG13" i="48"/>
  <c r="BH13" i="48"/>
  <c r="BI13" i="48"/>
  <c r="BJ13" i="48"/>
  <c r="BK13" i="48"/>
  <c r="BL13" i="48"/>
  <c r="BM13" i="48"/>
  <c r="BB14" i="48"/>
  <c r="BC14" i="48"/>
  <c r="BD14" i="48"/>
  <c r="BE14" i="48"/>
  <c r="BF14" i="48"/>
  <c r="BG14" i="48"/>
  <c r="BH14" i="48"/>
  <c r="BI14" i="48"/>
  <c r="BJ14" i="48"/>
  <c r="BK14" i="48"/>
  <c r="BL14" i="48"/>
  <c r="BM14" i="48"/>
  <c r="BB6" i="48"/>
  <c r="BC6" i="48"/>
  <c r="BD6" i="48"/>
  <c r="BE6" i="48"/>
  <c r="BF6" i="48"/>
  <c r="BG6" i="48"/>
  <c r="BH6" i="48"/>
  <c r="BI6" i="48"/>
  <c r="BJ6" i="48"/>
  <c r="BK6" i="48"/>
  <c r="BL6" i="48"/>
  <c r="BM6" i="48"/>
  <c r="AO7" i="48"/>
  <c r="AP7" i="48"/>
  <c r="AQ7" i="48"/>
  <c r="AR7" i="48"/>
  <c r="AS7" i="48"/>
  <c r="AT7" i="48"/>
  <c r="AU7" i="48"/>
  <c r="AV7" i="48"/>
  <c r="AW7" i="48"/>
  <c r="AX7" i="48"/>
  <c r="AY7" i="48"/>
  <c r="AZ7" i="48"/>
  <c r="AO8" i="48"/>
  <c r="AP8" i="48"/>
  <c r="AQ8" i="48"/>
  <c r="AR8" i="48"/>
  <c r="AS8" i="48"/>
  <c r="AT8" i="48"/>
  <c r="AU8" i="48"/>
  <c r="AV8" i="48"/>
  <c r="AW8" i="48"/>
  <c r="AX8" i="48"/>
  <c r="AY8" i="48"/>
  <c r="AZ8" i="48"/>
  <c r="AO9" i="48"/>
  <c r="AP9" i="48"/>
  <c r="AQ9" i="48"/>
  <c r="AR9" i="48"/>
  <c r="AS9" i="48"/>
  <c r="AT9" i="48"/>
  <c r="AU9" i="48"/>
  <c r="AV9" i="48"/>
  <c r="AW9" i="48"/>
  <c r="AX9" i="48"/>
  <c r="AY9" i="48"/>
  <c r="AZ9" i="48"/>
  <c r="AO10" i="48"/>
  <c r="AP10" i="48"/>
  <c r="AQ10" i="48"/>
  <c r="AR10" i="48"/>
  <c r="AS10" i="48"/>
  <c r="AT10" i="48"/>
  <c r="AU10" i="48"/>
  <c r="AV10" i="48"/>
  <c r="AW10" i="48"/>
  <c r="AX10" i="48"/>
  <c r="AY10" i="48"/>
  <c r="AZ10" i="48"/>
  <c r="AO11" i="48"/>
  <c r="AP11" i="48"/>
  <c r="AQ11" i="48"/>
  <c r="AR11" i="48"/>
  <c r="AS11" i="48"/>
  <c r="AT11" i="48"/>
  <c r="AU11" i="48"/>
  <c r="AV11" i="48"/>
  <c r="AW11" i="48"/>
  <c r="AX11" i="48"/>
  <c r="AY11" i="48"/>
  <c r="AZ11" i="48"/>
  <c r="AO12" i="48"/>
  <c r="AP12" i="48"/>
  <c r="AQ12" i="48"/>
  <c r="AR12" i="48"/>
  <c r="AS12" i="48"/>
  <c r="AT12" i="48"/>
  <c r="AU12" i="48"/>
  <c r="AV12" i="48"/>
  <c r="AW12" i="48"/>
  <c r="AX12" i="48"/>
  <c r="AY12" i="48"/>
  <c r="AZ12" i="48"/>
  <c r="AO13" i="48"/>
  <c r="AP13" i="48"/>
  <c r="AQ13" i="48"/>
  <c r="AR13" i="48"/>
  <c r="AS13" i="48"/>
  <c r="AT13" i="48"/>
  <c r="AU13" i="48"/>
  <c r="AV13" i="48"/>
  <c r="AW13" i="48"/>
  <c r="AX13" i="48"/>
  <c r="AY13" i="48"/>
  <c r="AZ13" i="48"/>
  <c r="AO14" i="48"/>
  <c r="AP14" i="48"/>
  <c r="AQ14" i="48"/>
  <c r="AR14" i="48"/>
  <c r="AS14" i="48"/>
  <c r="AT14" i="48"/>
  <c r="AU14" i="48"/>
  <c r="AV14" i="48"/>
  <c r="AW14" i="48"/>
  <c r="AX14" i="48"/>
  <c r="AY14" i="48"/>
  <c r="AZ14" i="48"/>
  <c r="AO6" i="48"/>
  <c r="AP6" i="48"/>
  <c r="AQ6" i="48"/>
  <c r="AR6" i="48"/>
  <c r="AS6" i="48"/>
  <c r="AT6" i="48"/>
  <c r="AU6" i="48"/>
  <c r="AV6" i="48"/>
  <c r="AW6" i="48"/>
  <c r="AX6" i="48"/>
  <c r="AY6" i="48"/>
  <c r="AZ6" i="48"/>
  <c r="AB7" i="48"/>
  <c r="AC7" i="48"/>
  <c r="AD7" i="48"/>
  <c r="AE7" i="48"/>
  <c r="AF7" i="48"/>
  <c r="AG7" i="48"/>
  <c r="AH7" i="48"/>
  <c r="AI7" i="48"/>
  <c r="AJ7" i="48"/>
  <c r="AK7" i="48"/>
  <c r="AL7" i="48"/>
  <c r="AM7" i="48"/>
  <c r="AB8" i="48"/>
  <c r="AC8" i="48"/>
  <c r="AD8" i="48"/>
  <c r="AE8" i="48"/>
  <c r="AF8" i="48"/>
  <c r="AG8" i="48"/>
  <c r="AH8" i="48"/>
  <c r="AI8" i="48"/>
  <c r="AJ8" i="48"/>
  <c r="AK8" i="48"/>
  <c r="AL8" i="48"/>
  <c r="AM8" i="48"/>
  <c r="AB9" i="48"/>
  <c r="AC9" i="48"/>
  <c r="AD9" i="48"/>
  <c r="AE9" i="48"/>
  <c r="AF9" i="48"/>
  <c r="AG9" i="48"/>
  <c r="AH9" i="48"/>
  <c r="AI9" i="48"/>
  <c r="AJ9" i="48"/>
  <c r="AK9" i="48"/>
  <c r="AL9" i="48"/>
  <c r="AM9" i="48"/>
  <c r="AB10" i="48"/>
  <c r="AC10" i="48"/>
  <c r="AD10" i="48"/>
  <c r="AE10" i="48"/>
  <c r="AF10" i="48"/>
  <c r="AG10" i="48"/>
  <c r="AH10" i="48"/>
  <c r="AI10" i="48"/>
  <c r="AJ10" i="48"/>
  <c r="AK10" i="48"/>
  <c r="AL10" i="48"/>
  <c r="AM10" i="48"/>
  <c r="AB11" i="48"/>
  <c r="AC11" i="48"/>
  <c r="AD11" i="48"/>
  <c r="AE11" i="48"/>
  <c r="AF11" i="48"/>
  <c r="AG11" i="48"/>
  <c r="AH11" i="48"/>
  <c r="AI11" i="48"/>
  <c r="AJ11" i="48"/>
  <c r="AK11" i="48"/>
  <c r="AL11" i="48"/>
  <c r="AM11" i="48"/>
  <c r="AB12" i="48"/>
  <c r="AC12" i="48"/>
  <c r="AD12" i="48"/>
  <c r="AE12" i="48"/>
  <c r="AF12" i="48"/>
  <c r="AG12" i="48"/>
  <c r="AH12" i="48"/>
  <c r="AI12" i="48"/>
  <c r="AJ12" i="48"/>
  <c r="AK12" i="48"/>
  <c r="AL12" i="48"/>
  <c r="AM12" i="48"/>
  <c r="AB13" i="48"/>
  <c r="AC13" i="48"/>
  <c r="AD13" i="48"/>
  <c r="AE13" i="48"/>
  <c r="AF13" i="48"/>
  <c r="AG13" i="48"/>
  <c r="AH13" i="48"/>
  <c r="AI13" i="48"/>
  <c r="AJ13" i="48"/>
  <c r="AK13" i="48"/>
  <c r="AL13" i="48"/>
  <c r="AM13" i="48"/>
  <c r="AB14" i="48"/>
  <c r="AC14" i="48"/>
  <c r="AD14" i="48"/>
  <c r="AE14" i="48"/>
  <c r="AF14" i="48"/>
  <c r="AG14" i="48"/>
  <c r="AH14" i="48"/>
  <c r="AI14" i="48"/>
  <c r="AJ14" i="48"/>
  <c r="AK14" i="48"/>
  <c r="AL14" i="48"/>
  <c r="AM14" i="48"/>
  <c r="AB6" i="48"/>
  <c r="AC6" i="48"/>
  <c r="AD6" i="48"/>
  <c r="AE6" i="48"/>
  <c r="AF6" i="48"/>
  <c r="AG6" i="48"/>
  <c r="AH6" i="48"/>
  <c r="AI6" i="48"/>
  <c r="AJ6" i="48"/>
  <c r="AK6" i="48"/>
  <c r="AL6" i="48"/>
  <c r="AM6" i="48"/>
  <c r="O7" i="48"/>
  <c r="P7" i="48"/>
  <c r="Q7" i="48"/>
  <c r="R7" i="48"/>
  <c r="S7" i="48"/>
  <c r="T7" i="48"/>
  <c r="U7" i="48"/>
  <c r="V7" i="48"/>
  <c r="W7" i="48"/>
  <c r="X7" i="48"/>
  <c r="Y7" i="48"/>
  <c r="Z7" i="48"/>
  <c r="O8" i="48"/>
  <c r="P8" i="48"/>
  <c r="Q8" i="48"/>
  <c r="R8" i="48"/>
  <c r="S8" i="48"/>
  <c r="T8" i="48"/>
  <c r="U8" i="48"/>
  <c r="V8" i="48"/>
  <c r="W8" i="48"/>
  <c r="X8" i="48"/>
  <c r="Y8" i="48"/>
  <c r="Z8" i="48"/>
  <c r="O9" i="48"/>
  <c r="P9" i="48"/>
  <c r="Q9" i="48"/>
  <c r="R9" i="48"/>
  <c r="S9" i="48"/>
  <c r="T9" i="48"/>
  <c r="U9" i="48"/>
  <c r="V9" i="48"/>
  <c r="W9" i="48"/>
  <c r="X9" i="48"/>
  <c r="Y9" i="48"/>
  <c r="Z9" i="48"/>
  <c r="O11" i="48"/>
  <c r="P11" i="48"/>
  <c r="Q11" i="48"/>
  <c r="R11" i="48"/>
  <c r="S11" i="48"/>
  <c r="T11" i="48"/>
  <c r="U11" i="48"/>
  <c r="V11" i="48"/>
  <c r="W11" i="48"/>
  <c r="X11" i="48"/>
  <c r="Y11" i="48"/>
  <c r="Z11" i="48"/>
  <c r="O12" i="48"/>
  <c r="P12" i="48"/>
  <c r="Q12" i="48"/>
  <c r="R12" i="48"/>
  <c r="S12" i="48"/>
  <c r="T12" i="48"/>
  <c r="U12" i="48"/>
  <c r="V12" i="48"/>
  <c r="W12" i="48"/>
  <c r="X12" i="48"/>
  <c r="Y12" i="48"/>
  <c r="Z12" i="48"/>
  <c r="O13" i="48"/>
  <c r="P13" i="48"/>
  <c r="Q13" i="48"/>
  <c r="R13" i="48"/>
  <c r="S13" i="48"/>
  <c r="T13" i="48"/>
  <c r="U13" i="48"/>
  <c r="V13" i="48"/>
  <c r="W13" i="48"/>
  <c r="X13" i="48"/>
  <c r="Y13" i="48"/>
  <c r="Z13" i="48"/>
  <c r="O14" i="48"/>
  <c r="P14" i="48"/>
  <c r="Q14" i="48"/>
  <c r="R14" i="48"/>
  <c r="S14" i="48"/>
  <c r="T14" i="48"/>
  <c r="U14" i="48"/>
  <c r="V14" i="48"/>
  <c r="W14" i="48"/>
  <c r="X14" i="48"/>
  <c r="Y14" i="48"/>
  <c r="Z14" i="48"/>
  <c r="O6" i="48"/>
  <c r="P6" i="48"/>
  <c r="Q6" i="48"/>
  <c r="R6" i="48"/>
  <c r="S6" i="48"/>
  <c r="T6" i="48"/>
  <c r="U6" i="48"/>
  <c r="V6" i="48"/>
  <c r="W6" i="48"/>
  <c r="X6" i="48"/>
  <c r="Y6" i="48"/>
  <c r="Z6" i="48"/>
  <c r="B7" i="48"/>
  <c r="C7" i="48"/>
  <c r="D7" i="48"/>
  <c r="E7" i="48"/>
  <c r="F7" i="48"/>
  <c r="G7" i="48"/>
  <c r="H7" i="48"/>
  <c r="I7" i="48"/>
  <c r="J7" i="48"/>
  <c r="K7" i="48"/>
  <c r="L7" i="48"/>
  <c r="M7" i="48"/>
  <c r="B8" i="48"/>
  <c r="C8" i="48"/>
  <c r="D8" i="48"/>
  <c r="E8" i="48"/>
  <c r="F8" i="48"/>
  <c r="G8" i="48"/>
  <c r="H8" i="48"/>
  <c r="I8" i="48"/>
  <c r="J8" i="48"/>
  <c r="K8" i="48"/>
  <c r="L8" i="48"/>
  <c r="M8" i="48"/>
  <c r="B9" i="48"/>
  <c r="C9" i="48"/>
  <c r="D9" i="48"/>
  <c r="E9" i="48"/>
  <c r="F9" i="48"/>
  <c r="G9" i="48"/>
  <c r="H9" i="48"/>
  <c r="I9" i="48"/>
  <c r="J9" i="48"/>
  <c r="K9" i="48"/>
  <c r="L9" i="48"/>
  <c r="M9" i="48"/>
  <c r="B11" i="48"/>
  <c r="C11" i="48"/>
  <c r="D11" i="48"/>
  <c r="E11" i="48"/>
  <c r="F11" i="48"/>
  <c r="G11" i="48"/>
  <c r="H11" i="48"/>
  <c r="I11" i="48"/>
  <c r="J11" i="48"/>
  <c r="K11" i="48"/>
  <c r="L11" i="48"/>
  <c r="M11" i="48"/>
  <c r="B12" i="48"/>
  <c r="C12" i="48"/>
  <c r="D12" i="48"/>
  <c r="E12" i="48"/>
  <c r="F12" i="48"/>
  <c r="G12" i="48"/>
  <c r="H12" i="48"/>
  <c r="I12" i="48"/>
  <c r="J12" i="48"/>
  <c r="K12" i="48"/>
  <c r="L12" i="48"/>
  <c r="M12" i="48"/>
  <c r="B13" i="48"/>
  <c r="C13" i="48"/>
  <c r="D13" i="48"/>
  <c r="E13" i="48"/>
  <c r="F13" i="48"/>
  <c r="G13" i="48"/>
  <c r="H13" i="48"/>
  <c r="I13" i="48"/>
  <c r="J13" i="48"/>
  <c r="K13" i="48"/>
  <c r="L13" i="48"/>
  <c r="M13" i="48"/>
  <c r="B14" i="48"/>
  <c r="C14" i="48"/>
  <c r="D14" i="48"/>
  <c r="E14" i="48"/>
  <c r="F14" i="48"/>
  <c r="G14" i="48"/>
  <c r="H14" i="48"/>
  <c r="I14" i="48"/>
  <c r="J14" i="48"/>
  <c r="K14" i="48"/>
  <c r="L14" i="48"/>
  <c r="M14" i="48"/>
  <c r="B6" i="48"/>
  <c r="C6" i="48"/>
  <c r="D6" i="48"/>
  <c r="E6" i="48"/>
  <c r="F6" i="48"/>
  <c r="G6" i="48"/>
  <c r="H6" i="48"/>
  <c r="I6" i="48"/>
  <c r="J6" i="48"/>
  <c r="K6" i="48"/>
  <c r="L6" i="48"/>
  <c r="M6" i="48"/>
  <c r="CO7" i="47"/>
  <c r="CP7" i="47"/>
  <c r="CQ7" i="47"/>
  <c r="CR7" i="47"/>
  <c r="CS7" i="47"/>
  <c r="CT7" i="47"/>
  <c r="CO8" i="47"/>
  <c r="CP8" i="47"/>
  <c r="CQ8" i="47"/>
  <c r="CR8" i="47"/>
  <c r="CS8" i="47"/>
  <c r="CT8" i="47"/>
  <c r="CO9" i="47"/>
  <c r="CP9" i="47"/>
  <c r="CQ9" i="47"/>
  <c r="CR9" i="47"/>
  <c r="CS9" i="47"/>
  <c r="CT9" i="47"/>
  <c r="CO10" i="47"/>
  <c r="DJ10" i="47" s="1"/>
  <c r="CP10" i="47"/>
  <c r="DK10" i="47" s="1"/>
  <c r="CQ10" i="47"/>
  <c r="DL10" i="47" s="1"/>
  <c r="CR10" i="47"/>
  <c r="DM10" i="47" s="1"/>
  <c r="CS10" i="47"/>
  <c r="DN10" i="47" s="1"/>
  <c r="CT10" i="47"/>
  <c r="DO10" i="47" s="1"/>
  <c r="CO11" i="47"/>
  <c r="CP11" i="47"/>
  <c r="CQ11" i="47"/>
  <c r="CR11" i="47"/>
  <c r="CS11" i="47"/>
  <c r="CT11" i="47"/>
  <c r="CO12" i="47"/>
  <c r="CP12" i="47"/>
  <c r="CQ12" i="47"/>
  <c r="CR12" i="47"/>
  <c r="CS12" i="47"/>
  <c r="CT12" i="47"/>
  <c r="CO13" i="47"/>
  <c r="CP13" i="47"/>
  <c r="CQ13" i="47"/>
  <c r="CR13" i="47"/>
  <c r="CS13" i="47"/>
  <c r="CT13" i="47"/>
  <c r="CO14" i="47"/>
  <c r="CP14" i="47"/>
  <c r="CQ14" i="47"/>
  <c r="CR14" i="47"/>
  <c r="CS14" i="47"/>
  <c r="CT14" i="47"/>
  <c r="CO6" i="47"/>
  <c r="CP6" i="47"/>
  <c r="CQ6" i="47"/>
  <c r="CR6" i="47"/>
  <c r="CS6" i="47"/>
  <c r="CT6" i="47"/>
  <c r="BO7" i="47"/>
  <c r="BP7" i="47"/>
  <c r="BQ7" i="47"/>
  <c r="BR7" i="47"/>
  <c r="BS7" i="47"/>
  <c r="BT7" i="47"/>
  <c r="BU7" i="47"/>
  <c r="BV7" i="47"/>
  <c r="BW7" i="47"/>
  <c r="BX7" i="47"/>
  <c r="BY7" i="47"/>
  <c r="BZ7" i="47"/>
  <c r="BO8" i="47"/>
  <c r="BP8" i="47"/>
  <c r="BQ8" i="47"/>
  <c r="BR8" i="47"/>
  <c r="BS8" i="47"/>
  <c r="BT8" i="47"/>
  <c r="BU8" i="47"/>
  <c r="BV8" i="47"/>
  <c r="BW8" i="47"/>
  <c r="BX8" i="47"/>
  <c r="BY8" i="47"/>
  <c r="BZ8" i="47"/>
  <c r="BO9" i="47"/>
  <c r="BP9" i="47"/>
  <c r="BQ9" i="47"/>
  <c r="BR9" i="47"/>
  <c r="BS9" i="47"/>
  <c r="BT9" i="47"/>
  <c r="BU9" i="47"/>
  <c r="BV9" i="47"/>
  <c r="BW9" i="47"/>
  <c r="BX9" i="47"/>
  <c r="BY9" i="47"/>
  <c r="BZ9" i="47"/>
  <c r="BO10" i="47"/>
  <c r="BP10" i="47"/>
  <c r="BQ10" i="47"/>
  <c r="BR10" i="47"/>
  <c r="BS10" i="47"/>
  <c r="BT10" i="47"/>
  <c r="BU10" i="47"/>
  <c r="CU10" i="47" s="1"/>
  <c r="DP10" i="47" s="1"/>
  <c r="BV10" i="47"/>
  <c r="CV10" i="47" s="1"/>
  <c r="DQ10" i="47" s="1"/>
  <c r="BW10" i="47"/>
  <c r="CW10" i="47" s="1"/>
  <c r="DR10" i="47" s="1"/>
  <c r="BX10" i="47"/>
  <c r="CX10" i="47" s="1"/>
  <c r="DS10" i="47" s="1"/>
  <c r="BY10" i="47"/>
  <c r="CY10" i="47" s="1"/>
  <c r="DT10" i="47" s="1"/>
  <c r="BZ10" i="47"/>
  <c r="CZ10" i="47" s="1"/>
  <c r="DU10" i="47" s="1"/>
  <c r="BO11" i="47"/>
  <c r="BP11" i="47"/>
  <c r="BQ11" i="47"/>
  <c r="BR11" i="47"/>
  <c r="BS11" i="47"/>
  <c r="BT11" i="47"/>
  <c r="BU11" i="47"/>
  <c r="BV11" i="47"/>
  <c r="BW11" i="47"/>
  <c r="BX11" i="47"/>
  <c r="BY11" i="47"/>
  <c r="BZ11" i="47"/>
  <c r="BO12" i="47"/>
  <c r="BP12" i="47"/>
  <c r="BQ12" i="47"/>
  <c r="BR12" i="47"/>
  <c r="BS12" i="47"/>
  <c r="BT12" i="47"/>
  <c r="BU12" i="47"/>
  <c r="BV12" i="47"/>
  <c r="BW12" i="47"/>
  <c r="BX12" i="47"/>
  <c r="BY12" i="47"/>
  <c r="BZ12" i="47"/>
  <c r="BO13" i="47"/>
  <c r="BP13" i="47"/>
  <c r="BQ13" i="47"/>
  <c r="BR13" i="47"/>
  <c r="BS13" i="47"/>
  <c r="BT13" i="47"/>
  <c r="BU13" i="47"/>
  <c r="CU13" i="47" s="1"/>
  <c r="BV13" i="47"/>
  <c r="CV13" i="47" s="1"/>
  <c r="BW13" i="47"/>
  <c r="CW13" i="47" s="1"/>
  <c r="BX13" i="47"/>
  <c r="CX13" i="47" s="1"/>
  <c r="BY13" i="47"/>
  <c r="CY13" i="47" s="1"/>
  <c r="BZ13" i="47"/>
  <c r="CZ13" i="47" s="1"/>
  <c r="BO14" i="47"/>
  <c r="BP14" i="47"/>
  <c r="BQ14" i="47"/>
  <c r="BR14" i="47"/>
  <c r="BS14" i="47"/>
  <c r="BT14" i="47"/>
  <c r="BU14" i="47"/>
  <c r="CU14" i="47" s="1"/>
  <c r="BV14" i="47"/>
  <c r="CV14" i="47" s="1"/>
  <c r="BW14" i="47"/>
  <c r="CW14" i="47" s="1"/>
  <c r="BX14" i="47"/>
  <c r="CX14" i="47" s="1"/>
  <c r="BY14" i="47"/>
  <c r="CY14" i="47" s="1"/>
  <c r="BZ14" i="47"/>
  <c r="CZ14" i="47" s="1"/>
  <c r="BO6" i="47"/>
  <c r="BP6" i="47"/>
  <c r="BQ6" i="47"/>
  <c r="BR6" i="47"/>
  <c r="BS6" i="47"/>
  <c r="BT6" i="47"/>
  <c r="BU6" i="47"/>
  <c r="BV6" i="47"/>
  <c r="BW6" i="47"/>
  <c r="BX6" i="47"/>
  <c r="BY6" i="47"/>
  <c r="BZ6" i="47"/>
  <c r="BB7" i="47"/>
  <c r="BC7" i="47"/>
  <c r="BD7" i="47"/>
  <c r="BE7" i="47"/>
  <c r="BF7" i="47"/>
  <c r="BG7" i="47"/>
  <c r="BH7" i="47"/>
  <c r="BI7" i="47"/>
  <c r="BJ7" i="47"/>
  <c r="BK7" i="47"/>
  <c r="BL7" i="47"/>
  <c r="BM7" i="47"/>
  <c r="BB8" i="47"/>
  <c r="BC8" i="47"/>
  <c r="BD8" i="47"/>
  <c r="BE8" i="47"/>
  <c r="BF8" i="47"/>
  <c r="BG8" i="47"/>
  <c r="BH8" i="47"/>
  <c r="BI8" i="47"/>
  <c r="BJ8" i="47"/>
  <c r="BK8" i="47"/>
  <c r="BL8" i="47"/>
  <c r="BM8" i="47"/>
  <c r="BB9" i="47"/>
  <c r="BC9" i="47"/>
  <c r="BD9" i="47"/>
  <c r="BE9" i="47"/>
  <c r="BF9" i="47"/>
  <c r="BG9" i="47"/>
  <c r="BH9" i="47"/>
  <c r="BI9" i="47"/>
  <c r="BJ9" i="47"/>
  <c r="BK9" i="47"/>
  <c r="BL9" i="47"/>
  <c r="BM9" i="47"/>
  <c r="BB10" i="47"/>
  <c r="BC10" i="47"/>
  <c r="BD10" i="47"/>
  <c r="BE10" i="47"/>
  <c r="BF10" i="47"/>
  <c r="BG10" i="47"/>
  <c r="BH10" i="47"/>
  <c r="BI10" i="47"/>
  <c r="BJ10" i="47"/>
  <c r="BK10" i="47"/>
  <c r="BL10" i="47"/>
  <c r="BM10" i="47"/>
  <c r="BB11" i="47"/>
  <c r="BC11" i="47"/>
  <c r="BD11" i="47"/>
  <c r="BE11" i="47"/>
  <c r="BF11" i="47"/>
  <c r="BG11" i="47"/>
  <c r="BH11" i="47"/>
  <c r="BI11" i="47"/>
  <c r="BJ11" i="47"/>
  <c r="BK11" i="47"/>
  <c r="BL11" i="47"/>
  <c r="BM11" i="47"/>
  <c r="BB12" i="47"/>
  <c r="BC12" i="47"/>
  <c r="BD12" i="47"/>
  <c r="BE12" i="47"/>
  <c r="BF12" i="47"/>
  <c r="BG12" i="47"/>
  <c r="BH12" i="47"/>
  <c r="BI12" i="47"/>
  <c r="BJ12" i="47"/>
  <c r="BK12" i="47"/>
  <c r="BL12" i="47"/>
  <c r="BM12" i="47"/>
  <c r="BB13" i="47"/>
  <c r="BC13" i="47"/>
  <c r="BD13" i="47"/>
  <c r="BE13" i="47"/>
  <c r="BF13" i="47"/>
  <c r="BG13" i="47"/>
  <c r="BH13" i="47"/>
  <c r="BI13" i="47"/>
  <c r="BJ13" i="47"/>
  <c r="BK13" i="47"/>
  <c r="BL13" i="47"/>
  <c r="BM13" i="47"/>
  <c r="BB14" i="47"/>
  <c r="BC14" i="47"/>
  <c r="BD14" i="47"/>
  <c r="BE14" i="47"/>
  <c r="BF14" i="47"/>
  <c r="BG14" i="47"/>
  <c r="BH14" i="47"/>
  <c r="BI14" i="47"/>
  <c r="BJ14" i="47"/>
  <c r="BK14" i="47"/>
  <c r="BL14" i="47"/>
  <c r="BM14" i="47"/>
  <c r="BB6" i="47"/>
  <c r="BC6" i="47"/>
  <c r="BD6" i="47"/>
  <c r="BE6" i="47"/>
  <c r="BF6" i="47"/>
  <c r="BG6" i="47"/>
  <c r="BH6" i="47"/>
  <c r="BI6" i="47"/>
  <c r="BJ6" i="47"/>
  <c r="BK6" i="47"/>
  <c r="BL6" i="47"/>
  <c r="BM6" i="47"/>
  <c r="AO7" i="47"/>
  <c r="AP7" i="47"/>
  <c r="AQ7" i="47"/>
  <c r="AR7" i="47"/>
  <c r="AS7" i="47"/>
  <c r="AT7" i="47"/>
  <c r="AU7" i="47"/>
  <c r="AV7" i="47"/>
  <c r="AW7" i="47"/>
  <c r="AX7" i="47"/>
  <c r="AY7" i="47"/>
  <c r="AZ7" i="47"/>
  <c r="AO8" i="47"/>
  <c r="AP8" i="47"/>
  <c r="AQ8" i="47"/>
  <c r="AR8" i="47"/>
  <c r="AS8" i="47"/>
  <c r="AT8" i="47"/>
  <c r="AU8" i="47"/>
  <c r="AV8" i="47"/>
  <c r="AW8" i="47"/>
  <c r="AX8" i="47"/>
  <c r="AY8" i="47"/>
  <c r="AZ8" i="47"/>
  <c r="AO9" i="47"/>
  <c r="AP9" i="47"/>
  <c r="AQ9" i="47"/>
  <c r="AR9" i="47"/>
  <c r="AS9" i="47"/>
  <c r="AT9" i="47"/>
  <c r="AU9" i="47"/>
  <c r="AV9" i="47"/>
  <c r="AW9" i="47"/>
  <c r="AX9" i="47"/>
  <c r="AY9" i="47"/>
  <c r="AZ9" i="47"/>
  <c r="AO10" i="47"/>
  <c r="AP10" i="47"/>
  <c r="AQ10" i="47"/>
  <c r="AR10" i="47"/>
  <c r="AS10" i="47"/>
  <c r="AT10" i="47"/>
  <c r="AU10" i="47"/>
  <c r="AV10" i="47"/>
  <c r="AW10" i="47"/>
  <c r="AX10" i="47"/>
  <c r="AY10" i="47"/>
  <c r="AZ10" i="47"/>
  <c r="AO11" i="47"/>
  <c r="AP11" i="47"/>
  <c r="AQ11" i="47"/>
  <c r="AR11" i="47"/>
  <c r="AS11" i="47"/>
  <c r="AT11" i="47"/>
  <c r="AU11" i="47"/>
  <c r="AV11" i="47"/>
  <c r="AW11" i="47"/>
  <c r="AX11" i="47"/>
  <c r="AY11" i="47"/>
  <c r="AZ11" i="47"/>
  <c r="AO12" i="47"/>
  <c r="AP12" i="47"/>
  <c r="AQ12" i="47"/>
  <c r="AR12" i="47"/>
  <c r="AS12" i="47"/>
  <c r="AT12" i="47"/>
  <c r="AU12" i="47"/>
  <c r="AV12" i="47"/>
  <c r="AW12" i="47"/>
  <c r="AX12" i="47"/>
  <c r="AY12" i="47"/>
  <c r="AZ12" i="47"/>
  <c r="AO13" i="47"/>
  <c r="AP13" i="47"/>
  <c r="AQ13" i="47"/>
  <c r="AR13" i="47"/>
  <c r="AS13" i="47"/>
  <c r="AT13" i="47"/>
  <c r="AU13" i="47"/>
  <c r="AV13" i="47"/>
  <c r="AW13" i="47"/>
  <c r="AX13" i="47"/>
  <c r="AY13" i="47"/>
  <c r="AZ13" i="47"/>
  <c r="AO14" i="47"/>
  <c r="AP14" i="47"/>
  <c r="AQ14" i="47"/>
  <c r="AR14" i="47"/>
  <c r="AS14" i="47"/>
  <c r="AT14" i="47"/>
  <c r="AU14" i="47"/>
  <c r="AV14" i="47"/>
  <c r="AW14" i="47"/>
  <c r="AX14" i="47"/>
  <c r="AY14" i="47"/>
  <c r="AZ14" i="47"/>
  <c r="AO6" i="47"/>
  <c r="AP6" i="47"/>
  <c r="AQ6" i="47"/>
  <c r="AR6" i="47"/>
  <c r="AS6" i="47"/>
  <c r="AT6" i="47"/>
  <c r="AU6" i="47"/>
  <c r="AV6" i="47"/>
  <c r="AW6" i="47"/>
  <c r="AX6" i="47"/>
  <c r="AY6" i="47"/>
  <c r="AZ6" i="47"/>
  <c r="AB7" i="47"/>
  <c r="AC7" i="47"/>
  <c r="AD7" i="47"/>
  <c r="AE7" i="47"/>
  <c r="AF7" i="47"/>
  <c r="AG7" i="47"/>
  <c r="AH7" i="47"/>
  <c r="AI7" i="47"/>
  <c r="AJ7" i="47"/>
  <c r="AK7" i="47"/>
  <c r="AL7" i="47"/>
  <c r="AM7" i="47"/>
  <c r="AB8" i="47"/>
  <c r="AC8" i="47"/>
  <c r="AD8" i="47"/>
  <c r="AE8" i="47"/>
  <c r="AF8" i="47"/>
  <c r="AG8" i="47"/>
  <c r="AH8" i="47"/>
  <c r="AI8" i="47"/>
  <c r="AJ8" i="47"/>
  <c r="AK8" i="47"/>
  <c r="AL8" i="47"/>
  <c r="AM8" i="47"/>
  <c r="AB9" i="47"/>
  <c r="AC9" i="47"/>
  <c r="AD9" i="47"/>
  <c r="AE9" i="47"/>
  <c r="AF9" i="47"/>
  <c r="AG9" i="47"/>
  <c r="AH9" i="47"/>
  <c r="AI9" i="47"/>
  <c r="AJ9" i="47"/>
  <c r="AK9" i="47"/>
  <c r="AL9" i="47"/>
  <c r="AM9" i="47"/>
  <c r="AB10" i="47"/>
  <c r="AC10" i="47"/>
  <c r="AD10" i="47"/>
  <c r="AE10" i="47"/>
  <c r="AF10" i="47"/>
  <c r="AG10" i="47"/>
  <c r="AH10" i="47"/>
  <c r="AI10" i="47"/>
  <c r="AJ10" i="47"/>
  <c r="AK10" i="47"/>
  <c r="AL10" i="47"/>
  <c r="AM10" i="47"/>
  <c r="AB11" i="47"/>
  <c r="AC11" i="47"/>
  <c r="AD11" i="47"/>
  <c r="AE11" i="47"/>
  <c r="AF11" i="47"/>
  <c r="AG11" i="47"/>
  <c r="AH11" i="47"/>
  <c r="AI11" i="47"/>
  <c r="AJ11" i="47"/>
  <c r="AK11" i="47"/>
  <c r="AL11" i="47"/>
  <c r="AM11" i="47"/>
  <c r="AB12" i="47"/>
  <c r="AC12" i="47"/>
  <c r="AD12" i="47"/>
  <c r="AE12" i="47"/>
  <c r="AF12" i="47"/>
  <c r="AG12" i="47"/>
  <c r="AH12" i="47"/>
  <c r="AI12" i="47"/>
  <c r="AJ12" i="47"/>
  <c r="AK12" i="47"/>
  <c r="AL12" i="47"/>
  <c r="AM12" i="47"/>
  <c r="AB13" i="47"/>
  <c r="AC13" i="47"/>
  <c r="AD13" i="47"/>
  <c r="AE13" i="47"/>
  <c r="AF13" i="47"/>
  <c r="AG13" i="47"/>
  <c r="AH13" i="47"/>
  <c r="AI13" i="47"/>
  <c r="AJ13" i="47"/>
  <c r="AK13" i="47"/>
  <c r="AL13" i="47"/>
  <c r="AM13" i="47"/>
  <c r="AB14" i="47"/>
  <c r="AC14" i="47"/>
  <c r="AD14" i="47"/>
  <c r="AE14" i="47"/>
  <c r="AF14" i="47"/>
  <c r="AG14" i="47"/>
  <c r="AH14" i="47"/>
  <c r="AI14" i="47"/>
  <c r="AJ14" i="47"/>
  <c r="AK14" i="47"/>
  <c r="AL14" i="47"/>
  <c r="AM14" i="47"/>
  <c r="AB6" i="47"/>
  <c r="AC6" i="47"/>
  <c r="AD6" i="47"/>
  <c r="AE6" i="47"/>
  <c r="AF6" i="47"/>
  <c r="AG6" i="47"/>
  <c r="AH6" i="47"/>
  <c r="AI6" i="47"/>
  <c r="AJ6" i="47"/>
  <c r="AK6" i="47"/>
  <c r="AL6" i="47"/>
  <c r="AM6" i="47"/>
  <c r="O7" i="47"/>
  <c r="P7" i="47"/>
  <c r="Q7" i="47"/>
  <c r="R7" i="47"/>
  <c r="S7" i="47"/>
  <c r="T7" i="47"/>
  <c r="U7" i="47"/>
  <c r="V7" i="47"/>
  <c r="W7" i="47"/>
  <c r="X7" i="47"/>
  <c r="Y7" i="47"/>
  <c r="Z7" i="47"/>
  <c r="O8" i="47"/>
  <c r="P8" i="47"/>
  <c r="Q8" i="47"/>
  <c r="R8" i="47"/>
  <c r="S8" i="47"/>
  <c r="T8" i="47"/>
  <c r="U8" i="47"/>
  <c r="V8" i="47"/>
  <c r="W8" i="47"/>
  <c r="X8" i="47"/>
  <c r="Y8" i="47"/>
  <c r="Z8" i="47"/>
  <c r="O9" i="47"/>
  <c r="P9" i="47"/>
  <c r="Q9" i="47"/>
  <c r="R9" i="47"/>
  <c r="S9" i="47"/>
  <c r="T9" i="47"/>
  <c r="U9" i="47"/>
  <c r="V9" i="47"/>
  <c r="W9" i="47"/>
  <c r="X9" i="47"/>
  <c r="Y9" i="47"/>
  <c r="Z9" i="47"/>
  <c r="O11" i="47"/>
  <c r="P11" i="47"/>
  <c r="Q11" i="47"/>
  <c r="R11" i="47"/>
  <c r="S11" i="47"/>
  <c r="T11" i="47"/>
  <c r="U11" i="47"/>
  <c r="V11" i="47"/>
  <c r="W11" i="47"/>
  <c r="X11" i="47"/>
  <c r="Y11" i="47"/>
  <c r="Z11" i="47"/>
  <c r="O12" i="47"/>
  <c r="P12" i="47"/>
  <c r="Q12" i="47"/>
  <c r="R12" i="47"/>
  <c r="S12" i="47"/>
  <c r="T12" i="47"/>
  <c r="U12" i="47"/>
  <c r="V12" i="47"/>
  <c r="W12" i="47"/>
  <c r="X12" i="47"/>
  <c r="Y12" i="47"/>
  <c r="Z12" i="47"/>
  <c r="O13" i="47"/>
  <c r="P13" i="47"/>
  <c r="Q13" i="47"/>
  <c r="R13" i="47"/>
  <c r="S13" i="47"/>
  <c r="T13" i="47"/>
  <c r="U13" i="47"/>
  <c r="V13" i="47"/>
  <c r="W13" i="47"/>
  <c r="X13" i="47"/>
  <c r="Y13" i="47"/>
  <c r="Z13" i="47"/>
  <c r="O14" i="47"/>
  <c r="P14" i="47"/>
  <c r="Q14" i="47"/>
  <c r="R14" i="47"/>
  <c r="S14" i="47"/>
  <c r="T14" i="47"/>
  <c r="U14" i="47"/>
  <c r="V14" i="47"/>
  <c r="W14" i="47"/>
  <c r="X14" i="47"/>
  <c r="Y14" i="47"/>
  <c r="Z14" i="47"/>
  <c r="O6" i="47"/>
  <c r="P6" i="47"/>
  <c r="Q6" i="47"/>
  <c r="R6" i="47"/>
  <c r="S6" i="47"/>
  <c r="T6" i="47"/>
  <c r="U6" i="47"/>
  <c r="V6" i="47"/>
  <c r="W6" i="47"/>
  <c r="X6" i="47"/>
  <c r="Y6" i="47"/>
  <c r="Z6" i="47"/>
  <c r="B7" i="47"/>
  <c r="C7" i="47"/>
  <c r="D7" i="47"/>
  <c r="E7" i="47"/>
  <c r="F7" i="47"/>
  <c r="G7" i="47"/>
  <c r="H7" i="47"/>
  <c r="I7" i="47"/>
  <c r="J7" i="47"/>
  <c r="K7" i="47"/>
  <c r="L7" i="47"/>
  <c r="M7" i="47"/>
  <c r="B8" i="47"/>
  <c r="C8" i="47"/>
  <c r="D8" i="47"/>
  <c r="E8" i="47"/>
  <c r="F8" i="47"/>
  <c r="G8" i="47"/>
  <c r="H8" i="47"/>
  <c r="I8" i="47"/>
  <c r="J8" i="47"/>
  <c r="K8" i="47"/>
  <c r="L8" i="47"/>
  <c r="M8" i="47"/>
  <c r="B9" i="47"/>
  <c r="C9" i="47"/>
  <c r="D9" i="47"/>
  <c r="E9" i="47"/>
  <c r="F9" i="47"/>
  <c r="G9" i="47"/>
  <c r="H9" i="47"/>
  <c r="I9" i="47"/>
  <c r="J9" i="47"/>
  <c r="K9" i="47"/>
  <c r="L9" i="47"/>
  <c r="M9" i="47"/>
  <c r="B11" i="47"/>
  <c r="C11" i="47"/>
  <c r="D11" i="47"/>
  <c r="E11" i="47"/>
  <c r="F11" i="47"/>
  <c r="G11" i="47"/>
  <c r="H11" i="47"/>
  <c r="I11" i="47"/>
  <c r="J11" i="47"/>
  <c r="K11" i="47"/>
  <c r="L11" i="47"/>
  <c r="M11" i="47"/>
  <c r="B12" i="47"/>
  <c r="C12" i="47"/>
  <c r="D12" i="47"/>
  <c r="E12" i="47"/>
  <c r="F12" i="47"/>
  <c r="G12" i="47"/>
  <c r="H12" i="47"/>
  <c r="I12" i="47"/>
  <c r="J12" i="47"/>
  <c r="K12" i="47"/>
  <c r="L12" i="47"/>
  <c r="M12" i="47"/>
  <c r="B13" i="47"/>
  <c r="C13" i="47"/>
  <c r="D13" i="47"/>
  <c r="E13" i="47"/>
  <c r="F13" i="47"/>
  <c r="G13" i="47"/>
  <c r="H13" i="47"/>
  <c r="I13" i="47"/>
  <c r="J13" i="47"/>
  <c r="K13" i="47"/>
  <c r="L13" i="47"/>
  <c r="M13" i="47"/>
  <c r="B14" i="47"/>
  <c r="C14" i="47"/>
  <c r="D14" i="47"/>
  <c r="E14" i="47"/>
  <c r="F14" i="47"/>
  <c r="G14" i="47"/>
  <c r="H14" i="47"/>
  <c r="I14" i="47"/>
  <c r="J14" i="47"/>
  <c r="K14" i="47"/>
  <c r="L14" i="47"/>
  <c r="M14" i="47"/>
  <c r="B6" i="47"/>
  <c r="C6" i="47"/>
  <c r="D6" i="47"/>
  <c r="E6" i="47"/>
  <c r="F6" i="47"/>
  <c r="G6" i="47"/>
  <c r="H6" i="47"/>
  <c r="I6" i="47"/>
  <c r="J6" i="47"/>
  <c r="K6" i="47"/>
  <c r="L6" i="47"/>
  <c r="M6" i="47"/>
  <c r="CO7" i="46"/>
  <c r="CP7" i="46"/>
  <c r="CQ7" i="46"/>
  <c r="CR7" i="46"/>
  <c r="CS7" i="46"/>
  <c r="CT7" i="46"/>
  <c r="CO8" i="46"/>
  <c r="DJ8" i="46" s="1"/>
  <c r="CP8" i="46"/>
  <c r="DK8" i="46" s="1"/>
  <c r="CQ8" i="46"/>
  <c r="DL8" i="46" s="1"/>
  <c r="CR8" i="46"/>
  <c r="DM8" i="46" s="1"/>
  <c r="CS8" i="46"/>
  <c r="DN8" i="46" s="1"/>
  <c r="CT8" i="46"/>
  <c r="DO8" i="46" s="1"/>
  <c r="CO9" i="46"/>
  <c r="CP9" i="46"/>
  <c r="CQ9" i="46"/>
  <c r="CR9" i="46"/>
  <c r="CS9" i="46"/>
  <c r="CT9" i="46"/>
  <c r="CO10" i="46"/>
  <c r="DJ10" i="46" s="1"/>
  <c r="CP10" i="46"/>
  <c r="DK10" i="46" s="1"/>
  <c r="CQ10" i="46"/>
  <c r="DL10" i="46" s="1"/>
  <c r="CR10" i="46"/>
  <c r="DM10" i="46" s="1"/>
  <c r="CS10" i="46"/>
  <c r="DN10" i="46" s="1"/>
  <c r="CT10" i="46"/>
  <c r="DO10" i="46" s="1"/>
  <c r="CO11" i="46"/>
  <c r="CP11" i="46"/>
  <c r="CQ11" i="46"/>
  <c r="CR11" i="46"/>
  <c r="CS11" i="46"/>
  <c r="CT11" i="46"/>
  <c r="CO12" i="46"/>
  <c r="CP12" i="46"/>
  <c r="CQ12" i="46"/>
  <c r="CR12" i="46"/>
  <c r="CS12" i="46"/>
  <c r="CT12" i="46"/>
  <c r="CO13" i="46"/>
  <c r="CP13" i="46"/>
  <c r="CQ13" i="46"/>
  <c r="CR13" i="46"/>
  <c r="CS13" i="46"/>
  <c r="CT13" i="46"/>
  <c r="CO14" i="46"/>
  <c r="CP14" i="46"/>
  <c r="CQ14" i="46"/>
  <c r="CR14" i="46"/>
  <c r="CS14" i="46"/>
  <c r="CT14" i="46"/>
  <c r="CO6" i="46"/>
  <c r="CP6" i="46"/>
  <c r="CQ6" i="46"/>
  <c r="CR6" i="46"/>
  <c r="CS6" i="46"/>
  <c r="CT6" i="46"/>
  <c r="BO7" i="46"/>
  <c r="BP7" i="46"/>
  <c r="BQ7" i="46"/>
  <c r="BR7" i="46"/>
  <c r="BS7" i="46"/>
  <c r="BT7" i="46"/>
  <c r="BU7" i="46"/>
  <c r="BV7" i="46"/>
  <c r="BW7" i="46"/>
  <c r="BX7" i="46"/>
  <c r="BY7" i="46"/>
  <c r="BZ7" i="46"/>
  <c r="BO8" i="46"/>
  <c r="BP8" i="46"/>
  <c r="BQ8" i="46"/>
  <c r="BR8" i="46"/>
  <c r="BS8" i="46"/>
  <c r="BT8" i="46"/>
  <c r="BU8" i="46"/>
  <c r="BV8" i="46"/>
  <c r="BW8" i="46"/>
  <c r="BX8" i="46"/>
  <c r="BY8" i="46"/>
  <c r="BZ8" i="46"/>
  <c r="BO9" i="46"/>
  <c r="BP9" i="46"/>
  <c r="BQ9" i="46"/>
  <c r="BR9" i="46"/>
  <c r="BS9" i="46"/>
  <c r="BT9" i="46"/>
  <c r="BU9" i="46"/>
  <c r="BV9" i="46"/>
  <c r="BW9" i="46"/>
  <c r="BX9" i="46"/>
  <c r="BY9" i="46"/>
  <c r="BZ9" i="46"/>
  <c r="BO10" i="46"/>
  <c r="BP10" i="46"/>
  <c r="BQ10" i="46"/>
  <c r="BR10" i="46"/>
  <c r="BS10" i="46"/>
  <c r="BT10" i="46"/>
  <c r="BU10" i="46"/>
  <c r="CU10" i="46" s="1"/>
  <c r="DP10" i="46" s="1"/>
  <c r="BV10" i="46"/>
  <c r="CV10" i="46" s="1"/>
  <c r="DQ10" i="46" s="1"/>
  <c r="BW10" i="46"/>
  <c r="CW10" i="46" s="1"/>
  <c r="DR10" i="46" s="1"/>
  <c r="BX10" i="46"/>
  <c r="CX10" i="46" s="1"/>
  <c r="DS10" i="46" s="1"/>
  <c r="BY10" i="46"/>
  <c r="CY10" i="46" s="1"/>
  <c r="DT10" i="46" s="1"/>
  <c r="BZ10" i="46"/>
  <c r="CZ10" i="46" s="1"/>
  <c r="DU10" i="46" s="1"/>
  <c r="BO11" i="46"/>
  <c r="BP11" i="46"/>
  <c r="BQ11" i="46"/>
  <c r="BR11" i="46"/>
  <c r="BS11" i="46"/>
  <c r="BT11" i="46"/>
  <c r="BU11" i="46"/>
  <c r="BV11" i="46"/>
  <c r="BW11" i="46"/>
  <c r="BX11" i="46"/>
  <c r="BY11" i="46"/>
  <c r="BZ11" i="46"/>
  <c r="BO12" i="46"/>
  <c r="BP12" i="46"/>
  <c r="BQ12" i="46"/>
  <c r="BR12" i="46"/>
  <c r="BS12" i="46"/>
  <c r="BT12" i="46"/>
  <c r="BU12" i="46"/>
  <c r="BV12" i="46"/>
  <c r="BW12" i="46"/>
  <c r="BX12" i="46"/>
  <c r="BY12" i="46"/>
  <c r="BZ12" i="46"/>
  <c r="BO13" i="46"/>
  <c r="BP13" i="46"/>
  <c r="BQ13" i="46"/>
  <c r="BR13" i="46"/>
  <c r="BS13" i="46"/>
  <c r="BT13" i="46"/>
  <c r="BU13" i="46"/>
  <c r="CU13" i="46" s="1"/>
  <c r="BV13" i="46"/>
  <c r="CV13" i="46" s="1"/>
  <c r="BW13" i="46"/>
  <c r="CW13" i="46" s="1"/>
  <c r="BX13" i="46"/>
  <c r="CX13" i="46" s="1"/>
  <c r="BY13" i="46"/>
  <c r="CY13" i="46" s="1"/>
  <c r="BZ13" i="46"/>
  <c r="CZ13" i="46" s="1"/>
  <c r="BO14" i="46"/>
  <c r="BP14" i="46"/>
  <c r="BQ14" i="46"/>
  <c r="BR14" i="46"/>
  <c r="BS14" i="46"/>
  <c r="BT14" i="46"/>
  <c r="BU14" i="46"/>
  <c r="CU14" i="46" s="1"/>
  <c r="BV14" i="46"/>
  <c r="CV14" i="46" s="1"/>
  <c r="BW14" i="46"/>
  <c r="CW14" i="46" s="1"/>
  <c r="BX14" i="46"/>
  <c r="CX14" i="46" s="1"/>
  <c r="BY14" i="46"/>
  <c r="CY14" i="46" s="1"/>
  <c r="BZ14" i="46"/>
  <c r="CZ14" i="46" s="1"/>
  <c r="BO6" i="46"/>
  <c r="BP6" i="46"/>
  <c r="BQ6" i="46"/>
  <c r="BR6" i="46"/>
  <c r="BS6" i="46"/>
  <c r="BT6" i="46"/>
  <c r="BU6" i="46"/>
  <c r="BV6" i="46"/>
  <c r="BW6" i="46"/>
  <c r="BX6" i="46"/>
  <c r="BY6" i="46"/>
  <c r="BZ6" i="46"/>
  <c r="BB7" i="46"/>
  <c r="BC7" i="46"/>
  <c r="BD7" i="46"/>
  <c r="BE7" i="46"/>
  <c r="BF7" i="46"/>
  <c r="BG7" i="46"/>
  <c r="BH7" i="46"/>
  <c r="BI7" i="46"/>
  <c r="BJ7" i="46"/>
  <c r="BK7" i="46"/>
  <c r="BL7" i="46"/>
  <c r="BM7" i="46"/>
  <c r="BB8" i="46"/>
  <c r="BC8" i="46"/>
  <c r="BD8" i="46"/>
  <c r="BE8" i="46"/>
  <c r="BF8" i="46"/>
  <c r="BG8" i="46"/>
  <c r="BH8" i="46"/>
  <c r="BI8" i="46"/>
  <c r="BJ8" i="46"/>
  <c r="BK8" i="46"/>
  <c r="BL8" i="46"/>
  <c r="BM8" i="46"/>
  <c r="BB9" i="46"/>
  <c r="BC9" i="46"/>
  <c r="BD9" i="46"/>
  <c r="BE9" i="46"/>
  <c r="BF9" i="46"/>
  <c r="BG9" i="46"/>
  <c r="BH9" i="46"/>
  <c r="BI9" i="46"/>
  <c r="BJ9" i="46"/>
  <c r="BK9" i="46"/>
  <c r="BL9" i="46"/>
  <c r="BM9" i="46"/>
  <c r="BB10" i="46"/>
  <c r="BC10" i="46"/>
  <c r="BD10" i="46"/>
  <c r="BE10" i="46"/>
  <c r="BF10" i="46"/>
  <c r="BG10" i="46"/>
  <c r="BH10" i="46"/>
  <c r="BI10" i="46"/>
  <c r="BJ10" i="46"/>
  <c r="BK10" i="46"/>
  <c r="BL10" i="46"/>
  <c r="BM10" i="46"/>
  <c r="BB11" i="46"/>
  <c r="BC11" i="46"/>
  <c r="BD11" i="46"/>
  <c r="BE11" i="46"/>
  <c r="BF11" i="46"/>
  <c r="BG11" i="46"/>
  <c r="BH11" i="46"/>
  <c r="BI11" i="46"/>
  <c r="BJ11" i="46"/>
  <c r="BK11" i="46"/>
  <c r="BL11" i="46"/>
  <c r="BM11" i="46"/>
  <c r="BB12" i="46"/>
  <c r="BC12" i="46"/>
  <c r="BD12" i="46"/>
  <c r="BE12" i="46"/>
  <c r="BF12" i="46"/>
  <c r="BG12" i="46"/>
  <c r="BH12" i="46"/>
  <c r="BI12" i="46"/>
  <c r="BJ12" i="46"/>
  <c r="BK12" i="46"/>
  <c r="BL12" i="46"/>
  <c r="BM12" i="46"/>
  <c r="BB13" i="46"/>
  <c r="BC13" i="46"/>
  <c r="BD13" i="46"/>
  <c r="BE13" i="46"/>
  <c r="BF13" i="46"/>
  <c r="BG13" i="46"/>
  <c r="BH13" i="46"/>
  <c r="BI13" i="46"/>
  <c r="BJ13" i="46"/>
  <c r="BK13" i="46"/>
  <c r="BL13" i="46"/>
  <c r="BM13" i="46"/>
  <c r="BB14" i="46"/>
  <c r="BC14" i="46"/>
  <c r="BD14" i="46"/>
  <c r="BE14" i="46"/>
  <c r="BF14" i="46"/>
  <c r="BG14" i="46"/>
  <c r="BH14" i="46"/>
  <c r="BI14" i="46"/>
  <c r="BJ14" i="46"/>
  <c r="BK14" i="46"/>
  <c r="BL14" i="46"/>
  <c r="BM14" i="46"/>
  <c r="BB6" i="46"/>
  <c r="BC6" i="46"/>
  <c r="BD6" i="46"/>
  <c r="BE6" i="46"/>
  <c r="BF6" i="46"/>
  <c r="BG6" i="46"/>
  <c r="BH6" i="46"/>
  <c r="BI6" i="46"/>
  <c r="BJ6" i="46"/>
  <c r="BK6" i="46"/>
  <c r="BL6" i="46"/>
  <c r="BM6" i="46"/>
  <c r="AO7" i="46"/>
  <c r="AP7" i="46"/>
  <c r="AQ7" i="46"/>
  <c r="AR7" i="46"/>
  <c r="AS7" i="46"/>
  <c r="AT7" i="46"/>
  <c r="AU7" i="46"/>
  <c r="AV7" i="46"/>
  <c r="AW7" i="46"/>
  <c r="AX7" i="46"/>
  <c r="AY7" i="46"/>
  <c r="AZ7" i="46"/>
  <c r="AO8" i="46"/>
  <c r="AP8" i="46"/>
  <c r="AQ8" i="46"/>
  <c r="AR8" i="46"/>
  <c r="AS8" i="46"/>
  <c r="AT8" i="46"/>
  <c r="AU8" i="46"/>
  <c r="AV8" i="46"/>
  <c r="AW8" i="46"/>
  <c r="AX8" i="46"/>
  <c r="AY8" i="46"/>
  <c r="AZ8" i="46"/>
  <c r="AO9" i="46"/>
  <c r="AP9" i="46"/>
  <c r="AQ9" i="46"/>
  <c r="AR9" i="46"/>
  <c r="AS9" i="46"/>
  <c r="AT9" i="46"/>
  <c r="AU9" i="46"/>
  <c r="AV9" i="46"/>
  <c r="AW9" i="46"/>
  <c r="AX9" i="46"/>
  <c r="AY9" i="46"/>
  <c r="AZ9" i="46"/>
  <c r="AO10" i="46"/>
  <c r="AP10" i="46"/>
  <c r="AQ10" i="46"/>
  <c r="AR10" i="46"/>
  <c r="AS10" i="46"/>
  <c r="AT10" i="46"/>
  <c r="AU10" i="46"/>
  <c r="AV10" i="46"/>
  <c r="AW10" i="46"/>
  <c r="AX10" i="46"/>
  <c r="AY10" i="46"/>
  <c r="AZ10" i="46"/>
  <c r="AO11" i="46"/>
  <c r="AP11" i="46"/>
  <c r="AQ11" i="46"/>
  <c r="AR11" i="46"/>
  <c r="AS11" i="46"/>
  <c r="AT11" i="46"/>
  <c r="AU11" i="46"/>
  <c r="AV11" i="46"/>
  <c r="AW11" i="46"/>
  <c r="AX11" i="46"/>
  <c r="AY11" i="46"/>
  <c r="AZ11" i="46"/>
  <c r="AO12" i="46"/>
  <c r="AP12" i="46"/>
  <c r="AQ12" i="46"/>
  <c r="AR12" i="46"/>
  <c r="AS12" i="46"/>
  <c r="AT12" i="46"/>
  <c r="AU12" i="46"/>
  <c r="AV12" i="46"/>
  <c r="AW12" i="46"/>
  <c r="AX12" i="46"/>
  <c r="AY12" i="46"/>
  <c r="AZ12" i="46"/>
  <c r="AO13" i="46"/>
  <c r="AP13" i="46"/>
  <c r="AQ13" i="46"/>
  <c r="AR13" i="46"/>
  <c r="AS13" i="46"/>
  <c r="AT13" i="46"/>
  <c r="AU13" i="46"/>
  <c r="AV13" i="46"/>
  <c r="AW13" i="46"/>
  <c r="AX13" i="46"/>
  <c r="AY13" i="46"/>
  <c r="AZ13" i="46"/>
  <c r="AO14" i="46"/>
  <c r="AP14" i="46"/>
  <c r="AQ14" i="46"/>
  <c r="AR14" i="46"/>
  <c r="AS14" i="46"/>
  <c r="AT14" i="46"/>
  <c r="AU14" i="46"/>
  <c r="AV14" i="46"/>
  <c r="AW14" i="46"/>
  <c r="AX14" i="46"/>
  <c r="AY14" i="46"/>
  <c r="AZ14" i="46"/>
  <c r="AO6" i="46"/>
  <c r="AP6" i="46"/>
  <c r="AQ6" i="46"/>
  <c r="AR6" i="46"/>
  <c r="AS6" i="46"/>
  <c r="AT6" i="46"/>
  <c r="AU6" i="46"/>
  <c r="AV6" i="46"/>
  <c r="AW6" i="46"/>
  <c r="AX6" i="46"/>
  <c r="AY6" i="46"/>
  <c r="AZ6" i="46"/>
  <c r="AB7" i="46"/>
  <c r="AC7" i="46"/>
  <c r="AD7" i="46"/>
  <c r="AE7" i="46"/>
  <c r="AF7" i="46"/>
  <c r="AG7" i="46"/>
  <c r="AH7" i="46"/>
  <c r="AI7" i="46"/>
  <c r="AJ7" i="46"/>
  <c r="AK7" i="46"/>
  <c r="AL7" i="46"/>
  <c r="AM7" i="46"/>
  <c r="AB8" i="46"/>
  <c r="AC8" i="46"/>
  <c r="AD8" i="46"/>
  <c r="AE8" i="46"/>
  <c r="AF8" i="46"/>
  <c r="AG8" i="46"/>
  <c r="AH8" i="46"/>
  <c r="AI8" i="46"/>
  <c r="AJ8" i="46"/>
  <c r="AK8" i="46"/>
  <c r="AL8" i="46"/>
  <c r="AM8" i="46"/>
  <c r="AB9" i="46"/>
  <c r="AC9" i="46"/>
  <c r="AD9" i="46"/>
  <c r="AE9" i="46"/>
  <c r="AF9" i="46"/>
  <c r="AG9" i="46"/>
  <c r="AH9" i="46"/>
  <c r="AI9" i="46"/>
  <c r="AJ9" i="46"/>
  <c r="AK9" i="46"/>
  <c r="AL9" i="46"/>
  <c r="AM9" i="46"/>
  <c r="AB10" i="46"/>
  <c r="AC10" i="46"/>
  <c r="AD10" i="46"/>
  <c r="AE10" i="46"/>
  <c r="AF10" i="46"/>
  <c r="AG10" i="46"/>
  <c r="AH10" i="46"/>
  <c r="AI10" i="46"/>
  <c r="AJ10" i="46"/>
  <c r="AK10" i="46"/>
  <c r="AL10" i="46"/>
  <c r="AM10" i="46"/>
  <c r="AB11" i="46"/>
  <c r="AC11" i="46"/>
  <c r="AD11" i="46"/>
  <c r="AE11" i="46"/>
  <c r="AF11" i="46"/>
  <c r="AG11" i="46"/>
  <c r="AH11" i="46"/>
  <c r="AI11" i="46"/>
  <c r="AJ11" i="46"/>
  <c r="AK11" i="46"/>
  <c r="AL11" i="46"/>
  <c r="AM11" i="46"/>
  <c r="AB12" i="46"/>
  <c r="AC12" i="46"/>
  <c r="AD12" i="46"/>
  <c r="AE12" i="46"/>
  <c r="AF12" i="46"/>
  <c r="AG12" i="46"/>
  <c r="AH12" i="46"/>
  <c r="AI12" i="46"/>
  <c r="AJ12" i="46"/>
  <c r="AK12" i="46"/>
  <c r="AL12" i="46"/>
  <c r="AM12" i="46"/>
  <c r="AB13" i="46"/>
  <c r="AC13" i="46"/>
  <c r="AD13" i="46"/>
  <c r="AE13" i="46"/>
  <c r="AF13" i="46"/>
  <c r="AG13" i="46"/>
  <c r="AH13" i="46"/>
  <c r="AI13" i="46"/>
  <c r="AJ13" i="46"/>
  <c r="AK13" i="46"/>
  <c r="AL13" i="46"/>
  <c r="AM13" i="46"/>
  <c r="AB14" i="46"/>
  <c r="AC14" i="46"/>
  <c r="AD14" i="46"/>
  <c r="AE14" i="46"/>
  <c r="AF14" i="46"/>
  <c r="AG14" i="46"/>
  <c r="AH14" i="46"/>
  <c r="AI14" i="46"/>
  <c r="AJ14" i="46"/>
  <c r="AK14" i="46"/>
  <c r="AL14" i="46"/>
  <c r="AM14" i="46"/>
  <c r="AB6" i="46"/>
  <c r="AC6" i="46"/>
  <c r="AD6" i="46"/>
  <c r="AE6" i="46"/>
  <c r="AF6" i="46"/>
  <c r="AG6" i="46"/>
  <c r="AH6" i="46"/>
  <c r="AI6" i="46"/>
  <c r="AJ6" i="46"/>
  <c r="AK6" i="46"/>
  <c r="AL6" i="46"/>
  <c r="AM6" i="46"/>
  <c r="O7" i="46"/>
  <c r="P7" i="46"/>
  <c r="Q7" i="46"/>
  <c r="R7" i="46"/>
  <c r="S7" i="46"/>
  <c r="T7" i="46"/>
  <c r="U7" i="46"/>
  <c r="V7" i="46"/>
  <c r="W7" i="46"/>
  <c r="X7" i="46"/>
  <c r="Y7" i="46"/>
  <c r="Z7" i="46"/>
  <c r="O8" i="46"/>
  <c r="P8" i="46"/>
  <c r="Q8" i="46"/>
  <c r="R8" i="46"/>
  <c r="S8" i="46"/>
  <c r="T8" i="46"/>
  <c r="U8" i="46"/>
  <c r="V8" i="46"/>
  <c r="W8" i="46"/>
  <c r="X8" i="46"/>
  <c r="Y8" i="46"/>
  <c r="Z8" i="46"/>
  <c r="O9" i="46"/>
  <c r="P9" i="46"/>
  <c r="Q9" i="46"/>
  <c r="R9" i="46"/>
  <c r="S9" i="46"/>
  <c r="T9" i="46"/>
  <c r="U9" i="46"/>
  <c r="V9" i="46"/>
  <c r="W9" i="46"/>
  <c r="X9" i="46"/>
  <c r="Y9" i="46"/>
  <c r="Z9" i="46"/>
  <c r="O11" i="46"/>
  <c r="P11" i="46"/>
  <c r="Q11" i="46"/>
  <c r="R11" i="46"/>
  <c r="S11" i="46"/>
  <c r="T11" i="46"/>
  <c r="U11" i="46"/>
  <c r="V11" i="46"/>
  <c r="W11" i="46"/>
  <c r="X11" i="46"/>
  <c r="Y11" i="46"/>
  <c r="Z11" i="46"/>
  <c r="O12" i="46"/>
  <c r="P12" i="46"/>
  <c r="Q12" i="46"/>
  <c r="R12" i="46"/>
  <c r="S12" i="46"/>
  <c r="T12" i="46"/>
  <c r="U12" i="46"/>
  <c r="V12" i="46"/>
  <c r="W12" i="46"/>
  <c r="X12" i="46"/>
  <c r="Y12" i="46"/>
  <c r="Z12" i="46"/>
  <c r="O13" i="46"/>
  <c r="P13" i="46"/>
  <c r="Q13" i="46"/>
  <c r="R13" i="46"/>
  <c r="S13" i="46"/>
  <c r="T13" i="46"/>
  <c r="U13" i="46"/>
  <c r="V13" i="46"/>
  <c r="W13" i="46"/>
  <c r="X13" i="46"/>
  <c r="Y13" i="46"/>
  <c r="Z13" i="46"/>
  <c r="O14" i="46"/>
  <c r="P14" i="46"/>
  <c r="Q14" i="46"/>
  <c r="R14" i="46"/>
  <c r="S14" i="46"/>
  <c r="T14" i="46"/>
  <c r="U14" i="46"/>
  <c r="V14" i="46"/>
  <c r="W14" i="46"/>
  <c r="X14" i="46"/>
  <c r="Y14" i="46"/>
  <c r="Z14" i="46"/>
  <c r="O6" i="46"/>
  <c r="P6" i="46"/>
  <c r="Q6" i="46"/>
  <c r="R6" i="46"/>
  <c r="S6" i="46"/>
  <c r="T6" i="46"/>
  <c r="U6" i="46"/>
  <c r="V6" i="46"/>
  <c r="W6" i="46"/>
  <c r="X6" i="46"/>
  <c r="Y6" i="46"/>
  <c r="Z6" i="46"/>
  <c r="B7" i="46"/>
  <c r="C7" i="46"/>
  <c r="D7" i="46"/>
  <c r="E7" i="46"/>
  <c r="F7" i="46"/>
  <c r="G7" i="46"/>
  <c r="H7" i="46"/>
  <c r="I7" i="46"/>
  <c r="J7" i="46"/>
  <c r="K7" i="46"/>
  <c r="L7" i="46"/>
  <c r="M7" i="46"/>
  <c r="B8" i="46"/>
  <c r="C8" i="46"/>
  <c r="D8" i="46"/>
  <c r="E8" i="46"/>
  <c r="F8" i="46"/>
  <c r="G8" i="46"/>
  <c r="H8" i="46"/>
  <c r="I8" i="46"/>
  <c r="J8" i="46"/>
  <c r="K8" i="46"/>
  <c r="L8" i="46"/>
  <c r="M8" i="46"/>
  <c r="B9" i="46"/>
  <c r="C9" i="46"/>
  <c r="D9" i="46"/>
  <c r="E9" i="46"/>
  <c r="F9" i="46"/>
  <c r="G9" i="46"/>
  <c r="H9" i="46"/>
  <c r="I9" i="46"/>
  <c r="J9" i="46"/>
  <c r="K9" i="46"/>
  <c r="L9" i="46"/>
  <c r="M9" i="46"/>
  <c r="B11" i="46"/>
  <c r="C11" i="46"/>
  <c r="D11" i="46"/>
  <c r="E11" i="46"/>
  <c r="F11" i="46"/>
  <c r="G11" i="46"/>
  <c r="H11" i="46"/>
  <c r="I11" i="46"/>
  <c r="J11" i="46"/>
  <c r="K11" i="46"/>
  <c r="L11" i="46"/>
  <c r="M11" i="46"/>
  <c r="B12" i="46"/>
  <c r="C12" i="46"/>
  <c r="D12" i="46"/>
  <c r="E12" i="46"/>
  <c r="F12" i="46"/>
  <c r="G12" i="46"/>
  <c r="H12" i="46"/>
  <c r="I12" i="46"/>
  <c r="J12" i="46"/>
  <c r="K12" i="46"/>
  <c r="L12" i="46"/>
  <c r="M12" i="46"/>
  <c r="B13" i="46"/>
  <c r="C13" i="46"/>
  <c r="D13" i="46"/>
  <c r="E13" i="46"/>
  <c r="F13" i="46"/>
  <c r="G13" i="46"/>
  <c r="H13" i="46"/>
  <c r="I13" i="46"/>
  <c r="J13" i="46"/>
  <c r="K13" i="46"/>
  <c r="L13" i="46"/>
  <c r="M13" i="46"/>
  <c r="B14" i="46"/>
  <c r="C14" i="46"/>
  <c r="D14" i="46"/>
  <c r="E14" i="46"/>
  <c r="F14" i="46"/>
  <c r="G14" i="46"/>
  <c r="H14" i="46"/>
  <c r="I14" i="46"/>
  <c r="J14" i="46"/>
  <c r="K14" i="46"/>
  <c r="L14" i="46"/>
  <c r="M14" i="46"/>
  <c r="B6" i="46"/>
  <c r="C6" i="46"/>
  <c r="D6" i="46"/>
  <c r="E6" i="46"/>
  <c r="F6" i="46"/>
  <c r="G6" i="46"/>
  <c r="H6" i="46"/>
  <c r="I6" i="46"/>
  <c r="J6" i="46"/>
  <c r="K6" i="46"/>
  <c r="L6" i="46"/>
  <c r="M6" i="46"/>
  <c r="CO7" i="45"/>
  <c r="CP7" i="45"/>
  <c r="CQ7" i="45"/>
  <c r="CR7" i="45"/>
  <c r="CS7" i="45"/>
  <c r="CT7" i="45"/>
  <c r="CO8" i="45"/>
  <c r="CP8" i="45"/>
  <c r="CQ8" i="45"/>
  <c r="CR8" i="45"/>
  <c r="CS8" i="45"/>
  <c r="CT8" i="45"/>
  <c r="CO9" i="45"/>
  <c r="CP9" i="45"/>
  <c r="CQ9" i="45"/>
  <c r="CR9" i="45"/>
  <c r="CS9" i="45"/>
  <c r="CT9" i="45"/>
  <c r="CO10" i="45"/>
  <c r="DJ10" i="45" s="1"/>
  <c r="CP10" i="45"/>
  <c r="DK10" i="45" s="1"/>
  <c r="CQ10" i="45"/>
  <c r="DL10" i="45" s="1"/>
  <c r="CR10" i="45"/>
  <c r="DM10" i="45" s="1"/>
  <c r="CS10" i="45"/>
  <c r="DN10" i="45" s="1"/>
  <c r="CT10" i="45"/>
  <c r="DO10" i="45" s="1"/>
  <c r="CO11" i="45"/>
  <c r="CP11" i="45"/>
  <c r="CQ11" i="45"/>
  <c r="CR11" i="45"/>
  <c r="CS11" i="45"/>
  <c r="CT11" i="45"/>
  <c r="CO12" i="45"/>
  <c r="CP12" i="45"/>
  <c r="CQ12" i="45"/>
  <c r="CR12" i="45"/>
  <c r="CS12" i="45"/>
  <c r="CT12" i="45"/>
  <c r="CO13" i="45"/>
  <c r="CP13" i="45"/>
  <c r="CQ13" i="45"/>
  <c r="CR13" i="45"/>
  <c r="CS13" i="45"/>
  <c r="CT13" i="45"/>
  <c r="CO14" i="45"/>
  <c r="CP14" i="45"/>
  <c r="CQ14" i="45"/>
  <c r="CR14" i="45"/>
  <c r="CS14" i="45"/>
  <c r="CT14" i="45"/>
  <c r="CO6" i="45"/>
  <c r="CP6" i="45"/>
  <c r="CQ6" i="45"/>
  <c r="CR6" i="45"/>
  <c r="CS6" i="45"/>
  <c r="CT6" i="45"/>
  <c r="BO7" i="45"/>
  <c r="BP7" i="45"/>
  <c r="BQ7" i="45"/>
  <c r="BR7" i="45"/>
  <c r="BS7" i="45"/>
  <c r="BT7" i="45"/>
  <c r="BU7" i="45"/>
  <c r="BV7" i="45"/>
  <c r="BW7" i="45"/>
  <c r="BX7" i="45"/>
  <c r="BY7" i="45"/>
  <c r="BZ7" i="45"/>
  <c r="BO8" i="45"/>
  <c r="BP8" i="45"/>
  <c r="BQ8" i="45"/>
  <c r="BR8" i="45"/>
  <c r="BS8" i="45"/>
  <c r="BT8" i="45"/>
  <c r="BU8" i="45"/>
  <c r="CU8" i="45" s="1"/>
  <c r="BV8" i="45"/>
  <c r="CV8" i="45" s="1"/>
  <c r="BW8" i="45"/>
  <c r="CW8" i="45" s="1"/>
  <c r="BX8" i="45"/>
  <c r="CX8" i="45" s="1"/>
  <c r="BY8" i="45"/>
  <c r="CY8" i="45" s="1"/>
  <c r="BZ8" i="45"/>
  <c r="CZ8" i="45" s="1"/>
  <c r="BO9" i="45"/>
  <c r="BP9" i="45"/>
  <c r="BQ9" i="45"/>
  <c r="BR9" i="45"/>
  <c r="BS9" i="45"/>
  <c r="BT9" i="45"/>
  <c r="BU9" i="45"/>
  <c r="BV9" i="45"/>
  <c r="BW9" i="45"/>
  <c r="BX9" i="45"/>
  <c r="BY9" i="45"/>
  <c r="BZ9" i="45"/>
  <c r="BO10" i="45"/>
  <c r="BP10" i="45"/>
  <c r="BQ10" i="45"/>
  <c r="BR10" i="45"/>
  <c r="BS10" i="45"/>
  <c r="BT10" i="45"/>
  <c r="BU10" i="45"/>
  <c r="CU10" i="45" s="1"/>
  <c r="DP10" i="45" s="1"/>
  <c r="BV10" i="45"/>
  <c r="CV10" i="45" s="1"/>
  <c r="DQ10" i="45" s="1"/>
  <c r="BW10" i="45"/>
  <c r="CW10" i="45" s="1"/>
  <c r="DR10" i="45" s="1"/>
  <c r="BX10" i="45"/>
  <c r="CX10" i="45" s="1"/>
  <c r="DS10" i="45" s="1"/>
  <c r="BY10" i="45"/>
  <c r="CY10" i="45" s="1"/>
  <c r="DT10" i="45" s="1"/>
  <c r="BZ10" i="45"/>
  <c r="CZ10" i="45" s="1"/>
  <c r="DU10" i="45" s="1"/>
  <c r="BO11" i="45"/>
  <c r="BP11" i="45"/>
  <c r="BQ11" i="45"/>
  <c r="BR11" i="45"/>
  <c r="BS11" i="45"/>
  <c r="BT11" i="45"/>
  <c r="BU11" i="45"/>
  <c r="BV11" i="45"/>
  <c r="BW11" i="45"/>
  <c r="BX11" i="45"/>
  <c r="BY11" i="45"/>
  <c r="BZ11" i="45"/>
  <c r="BO12" i="45"/>
  <c r="BP12" i="45"/>
  <c r="BQ12" i="45"/>
  <c r="BR12" i="45"/>
  <c r="BS12" i="45"/>
  <c r="BT12" i="45"/>
  <c r="BU12" i="45"/>
  <c r="BV12" i="45"/>
  <c r="BW12" i="45"/>
  <c r="BX12" i="45"/>
  <c r="BY12" i="45"/>
  <c r="BZ12" i="45"/>
  <c r="BO13" i="45"/>
  <c r="BP13" i="45"/>
  <c r="BQ13" i="45"/>
  <c r="BR13" i="45"/>
  <c r="BS13" i="45"/>
  <c r="BT13" i="45"/>
  <c r="BU13" i="45"/>
  <c r="CU13" i="45" s="1"/>
  <c r="BV13" i="45"/>
  <c r="CV13" i="45" s="1"/>
  <c r="BW13" i="45"/>
  <c r="CW13" i="45" s="1"/>
  <c r="BX13" i="45"/>
  <c r="CX13" i="45" s="1"/>
  <c r="BY13" i="45"/>
  <c r="CY13" i="45" s="1"/>
  <c r="BZ13" i="45"/>
  <c r="CZ13" i="45" s="1"/>
  <c r="BO14" i="45"/>
  <c r="BP14" i="45"/>
  <c r="BQ14" i="45"/>
  <c r="BR14" i="45"/>
  <c r="BS14" i="45"/>
  <c r="BT14" i="45"/>
  <c r="BU14" i="45"/>
  <c r="CU14" i="45" s="1"/>
  <c r="BV14" i="45"/>
  <c r="CV14" i="45" s="1"/>
  <c r="BW14" i="45"/>
  <c r="CW14" i="45" s="1"/>
  <c r="BX14" i="45"/>
  <c r="CX14" i="45" s="1"/>
  <c r="BY14" i="45"/>
  <c r="CY14" i="45" s="1"/>
  <c r="BZ14" i="45"/>
  <c r="CZ14" i="45" s="1"/>
  <c r="BO6" i="45"/>
  <c r="BP6" i="45"/>
  <c r="BQ6" i="45"/>
  <c r="BR6" i="45"/>
  <c r="BS6" i="45"/>
  <c r="BT6" i="45"/>
  <c r="BU6" i="45"/>
  <c r="BV6" i="45"/>
  <c r="BW6" i="45"/>
  <c r="BX6" i="45"/>
  <c r="BY6" i="45"/>
  <c r="BZ6" i="45"/>
  <c r="BB7" i="45"/>
  <c r="BC7" i="45"/>
  <c r="BD7" i="45"/>
  <c r="BE7" i="45"/>
  <c r="BF7" i="45"/>
  <c r="BG7" i="45"/>
  <c r="BH7" i="45"/>
  <c r="BI7" i="45"/>
  <c r="BJ7" i="45"/>
  <c r="BK7" i="45"/>
  <c r="BL7" i="45"/>
  <c r="BM7" i="45"/>
  <c r="BB8" i="45"/>
  <c r="BC8" i="45"/>
  <c r="BD8" i="45"/>
  <c r="BE8" i="45"/>
  <c r="BF8" i="45"/>
  <c r="BG8" i="45"/>
  <c r="BH8" i="45"/>
  <c r="BI8" i="45"/>
  <c r="BJ8" i="45"/>
  <c r="BK8" i="45"/>
  <c r="BL8" i="45"/>
  <c r="BM8" i="45"/>
  <c r="BB9" i="45"/>
  <c r="BC9" i="45"/>
  <c r="BD9" i="45"/>
  <c r="BE9" i="45"/>
  <c r="BF9" i="45"/>
  <c r="BG9" i="45"/>
  <c r="BH9" i="45"/>
  <c r="BI9" i="45"/>
  <c r="BJ9" i="45"/>
  <c r="BK9" i="45"/>
  <c r="BL9" i="45"/>
  <c r="BM9" i="45"/>
  <c r="BB10" i="45"/>
  <c r="BC10" i="45"/>
  <c r="BD10" i="45"/>
  <c r="BE10" i="45"/>
  <c r="BF10" i="45"/>
  <c r="BG10" i="45"/>
  <c r="BH10" i="45"/>
  <c r="BI10" i="45"/>
  <c r="BJ10" i="45"/>
  <c r="BK10" i="45"/>
  <c r="BL10" i="45"/>
  <c r="BM10" i="45"/>
  <c r="BB11" i="45"/>
  <c r="BC11" i="45"/>
  <c r="BD11" i="45"/>
  <c r="BE11" i="45"/>
  <c r="BF11" i="45"/>
  <c r="BG11" i="45"/>
  <c r="BH11" i="45"/>
  <c r="BI11" i="45"/>
  <c r="BJ11" i="45"/>
  <c r="BK11" i="45"/>
  <c r="BL11" i="45"/>
  <c r="BM11" i="45"/>
  <c r="BB12" i="45"/>
  <c r="BC12" i="45"/>
  <c r="BD12" i="45"/>
  <c r="BE12" i="45"/>
  <c r="BF12" i="45"/>
  <c r="BG12" i="45"/>
  <c r="BH12" i="45"/>
  <c r="BI12" i="45"/>
  <c r="BJ12" i="45"/>
  <c r="BK12" i="45"/>
  <c r="BL12" i="45"/>
  <c r="BM12" i="45"/>
  <c r="BB13" i="45"/>
  <c r="BC13" i="45"/>
  <c r="BD13" i="45"/>
  <c r="BE13" i="45"/>
  <c r="BF13" i="45"/>
  <c r="BG13" i="45"/>
  <c r="BH13" i="45"/>
  <c r="BI13" i="45"/>
  <c r="BJ13" i="45"/>
  <c r="BK13" i="45"/>
  <c r="BL13" i="45"/>
  <c r="BM13" i="45"/>
  <c r="BB14" i="45"/>
  <c r="BC14" i="45"/>
  <c r="BD14" i="45"/>
  <c r="BE14" i="45"/>
  <c r="BF14" i="45"/>
  <c r="BG14" i="45"/>
  <c r="BH14" i="45"/>
  <c r="BI14" i="45"/>
  <c r="BJ14" i="45"/>
  <c r="BK14" i="45"/>
  <c r="BL14" i="45"/>
  <c r="BM14" i="45"/>
  <c r="BB6" i="45"/>
  <c r="BC6" i="45"/>
  <c r="BD6" i="45"/>
  <c r="BE6" i="45"/>
  <c r="BF6" i="45"/>
  <c r="BG6" i="45"/>
  <c r="BH6" i="45"/>
  <c r="BI6" i="45"/>
  <c r="BJ6" i="45"/>
  <c r="BK6" i="45"/>
  <c r="BL6" i="45"/>
  <c r="BM6" i="45"/>
  <c r="AO7" i="45"/>
  <c r="AP7" i="45"/>
  <c r="AQ7" i="45"/>
  <c r="AR7" i="45"/>
  <c r="AS7" i="45"/>
  <c r="AT7" i="45"/>
  <c r="AU7" i="45"/>
  <c r="AV7" i="45"/>
  <c r="AW7" i="45"/>
  <c r="AX7" i="45"/>
  <c r="AY7" i="45"/>
  <c r="AZ7" i="45"/>
  <c r="AO8" i="45"/>
  <c r="AP8" i="45"/>
  <c r="AQ8" i="45"/>
  <c r="AR8" i="45"/>
  <c r="AS8" i="45"/>
  <c r="AT8" i="45"/>
  <c r="AU8" i="45"/>
  <c r="AV8" i="45"/>
  <c r="AW8" i="45"/>
  <c r="AX8" i="45"/>
  <c r="AY8" i="45"/>
  <c r="AZ8" i="45"/>
  <c r="AO9" i="45"/>
  <c r="AP9" i="45"/>
  <c r="AQ9" i="45"/>
  <c r="AR9" i="45"/>
  <c r="AS9" i="45"/>
  <c r="AT9" i="45"/>
  <c r="AU9" i="45"/>
  <c r="AV9" i="45"/>
  <c r="AW9" i="45"/>
  <c r="AX9" i="45"/>
  <c r="AY9" i="45"/>
  <c r="AZ9" i="45"/>
  <c r="AO10" i="45"/>
  <c r="AP10" i="45"/>
  <c r="AQ10" i="45"/>
  <c r="AR10" i="45"/>
  <c r="AS10" i="45"/>
  <c r="AT10" i="45"/>
  <c r="AU10" i="45"/>
  <c r="AV10" i="45"/>
  <c r="AW10" i="45"/>
  <c r="AX10" i="45"/>
  <c r="AY10" i="45"/>
  <c r="AZ10" i="45"/>
  <c r="AO11" i="45"/>
  <c r="AP11" i="45"/>
  <c r="AQ11" i="45"/>
  <c r="AR11" i="45"/>
  <c r="AS11" i="45"/>
  <c r="AT11" i="45"/>
  <c r="AU11" i="45"/>
  <c r="AV11" i="45"/>
  <c r="AW11" i="45"/>
  <c r="AX11" i="45"/>
  <c r="AY11" i="45"/>
  <c r="AZ11" i="45"/>
  <c r="AO12" i="45"/>
  <c r="AP12" i="45"/>
  <c r="AQ12" i="45"/>
  <c r="AR12" i="45"/>
  <c r="AS12" i="45"/>
  <c r="AT12" i="45"/>
  <c r="AU12" i="45"/>
  <c r="AV12" i="45"/>
  <c r="AW12" i="45"/>
  <c r="AX12" i="45"/>
  <c r="AY12" i="45"/>
  <c r="AZ12" i="45"/>
  <c r="AO13" i="45"/>
  <c r="AP13" i="45"/>
  <c r="AQ13" i="45"/>
  <c r="AR13" i="45"/>
  <c r="AS13" i="45"/>
  <c r="AT13" i="45"/>
  <c r="AU13" i="45"/>
  <c r="AV13" i="45"/>
  <c r="AW13" i="45"/>
  <c r="AX13" i="45"/>
  <c r="AY13" i="45"/>
  <c r="AZ13" i="45"/>
  <c r="AO14" i="45"/>
  <c r="AP14" i="45"/>
  <c r="AQ14" i="45"/>
  <c r="AR14" i="45"/>
  <c r="AS14" i="45"/>
  <c r="AT14" i="45"/>
  <c r="AU14" i="45"/>
  <c r="AV14" i="45"/>
  <c r="AW14" i="45"/>
  <c r="AX14" i="45"/>
  <c r="AY14" i="45"/>
  <c r="AZ14" i="45"/>
  <c r="AO6" i="45"/>
  <c r="AP6" i="45"/>
  <c r="AQ6" i="45"/>
  <c r="AR6" i="45"/>
  <c r="AS6" i="45"/>
  <c r="AT6" i="45"/>
  <c r="AU6" i="45"/>
  <c r="AV6" i="45"/>
  <c r="AW6" i="45"/>
  <c r="AX6" i="45"/>
  <c r="AY6" i="45"/>
  <c r="AZ6" i="45"/>
  <c r="AB7" i="45"/>
  <c r="AC7" i="45"/>
  <c r="AD7" i="45"/>
  <c r="AE7" i="45"/>
  <c r="AF7" i="45"/>
  <c r="AG7" i="45"/>
  <c r="AH7" i="45"/>
  <c r="AI7" i="45"/>
  <c r="AJ7" i="45"/>
  <c r="AK7" i="45"/>
  <c r="AL7" i="45"/>
  <c r="AM7" i="45"/>
  <c r="AB8" i="45"/>
  <c r="AC8" i="45"/>
  <c r="AD8" i="45"/>
  <c r="AE8" i="45"/>
  <c r="AF8" i="45"/>
  <c r="AG8" i="45"/>
  <c r="AH8" i="45"/>
  <c r="AI8" i="45"/>
  <c r="AJ8" i="45"/>
  <c r="AK8" i="45"/>
  <c r="AL8" i="45"/>
  <c r="AM8" i="45"/>
  <c r="AB9" i="45"/>
  <c r="AC9" i="45"/>
  <c r="AD9" i="45"/>
  <c r="AE9" i="45"/>
  <c r="AF9" i="45"/>
  <c r="AG9" i="45"/>
  <c r="AH9" i="45"/>
  <c r="AI9" i="45"/>
  <c r="AJ9" i="45"/>
  <c r="AK9" i="45"/>
  <c r="AL9" i="45"/>
  <c r="AM9" i="45"/>
  <c r="AB10" i="45"/>
  <c r="AC10" i="45"/>
  <c r="AD10" i="45"/>
  <c r="AE10" i="45"/>
  <c r="AF10" i="45"/>
  <c r="AG10" i="45"/>
  <c r="AH10" i="45"/>
  <c r="AI10" i="45"/>
  <c r="AJ10" i="45"/>
  <c r="AK10" i="45"/>
  <c r="AL10" i="45"/>
  <c r="AM10" i="45"/>
  <c r="AB11" i="45"/>
  <c r="AC11" i="45"/>
  <c r="AD11" i="45"/>
  <c r="AE11" i="45"/>
  <c r="AF11" i="45"/>
  <c r="AG11" i="45"/>
  <c r="AH11" i="45"/>
  <c r="AI11" i="45"/>
  <c r="AJ11" i="45"/>
  <c r="AK11" i="45"/>
  <c r="AL11" i="45"/>
  <c r="AM11" i="45"/>
  <c r="AB12" i="45"/>
  <c r="AC12" i="45"/>
  <c r="AD12" i="45"/>
  <c r="AE12" i="45"/>
  <c r="AF12" i="45"/>
  <c r="AG12" i="45"/>
  <c r="AH12" i="45"/>
  <c r="AI12" i="45"/>
  <c r="AJ12" i="45"/>
  <c r="AK12" i="45"/>
  <c r="AL12" i="45"/>
  <c r="AM12" i="45"/>
  <c r="AB13" i="45"/>
  <c r="AC13" i="45"/>
  <c r="AD13" i="45"/>
  <c r="AE13" i="45"/>
  <c r="AF13" i="45"/>
  <c r="AG13" i="45"/>
  <c r="AH13" i="45"/>
  <c r="AI13" i="45"/>
  <c r="AJ13" i="45"/>
  <c r="AK13" i="45"/>
  <c r="AL13" i="45"/>
  <c r="AM13" i="45"/>
  <c r="AB14" i="45"/>
  <c r="AC14" i="45"/>
  <c r="AD14" i="45"/>
  <c r="AE14" i="45"/>
  <c r="AF14" i="45"/>
  <c r="AG14" i="45"/>
  <c r="AH14" i="45"/>
  <c r="AI14" i="45"/>
  <c r="AJ14" i="45"/>
  <c r="AK14" i="45"/>
  <c r="AL14" i="45"/>
  <c r="AM14" i="45"/>
  <c r="AB6" i="45"/>
  <c r="AC6" i="45"/>
  <c r="AD6" i="45"/>
  <c r="AE6" i="45"/>
  <c r="AF6" i="45"/>
  <c r="AG6" i="45"/>
  <c r="AH6" i="45"/>
  <c r="AI6" i="45"/>
  <c r="AJ6" i="45"/>
  <c r="AK6" i="45"/>
  <c r="AL6" i="45"/>
  <c r="AM6" i="45"/>
  <c r="O7" i="45"/>
  <c r="P7" i="45"/>
  <c r="Q7" i="45"/>
  <c r="R7" i="45"/>
  <c r="S7" i="45"/>
  <c r="T7" i="45"/>
  <c r="U7" i="45"/>
  <c r="V7" i="45"/>
  <c r="W7" i="45"/>
  <c r="X7" i="45"/>
  <c r="Y7" i="45"/>
  <c r="Z7" i="45"/>
  <c r="O8" i="45"/>
  <c r="P8" i="45"/>
  <c r="Q8" i="45"/>
  <c r="R8" i="45"/>
  <c r="S8" i="45"/>
  <c r="T8" i="45"/>
  <c r="U8" i="45"/>
  <c r="V8" i="45"/>
  <c r="W8" i="45"/>
  <c r="X8" i="45"/>
  <c r="Y8" i="45"/>
  <c r="Z8" i="45"/>
  <c r="O9" i="45"/>
  <c r="P9" i="45"/>
  <c r="Q9" i="45"/>
  <c r="R9" i="45"/>
  <c r="S9" i="45"/>
  <c r="T9" i="45"/>
  <c r="U9" i="45"/>
  <c r="V9" i="45"/>
  <c r="W9" i="45"/>
  <c r="X9" i="45"/>
  <c r="Y9" i="45"/>
  <c r="Z9" i="45"/>
  <c r="O11" i="45"/>
  <c r="P11" i="45"/>
  <c r="Q11" i="45"/>
  <c r="R11" i="45"/>
  <c r="S11" i="45"/>
  <c r="T11" i="45"/>
  <c r="U11" i="45"/>
  <c r="V11" i="45"/>
  <c r="W11" i="45"/>
  <c r="X11" i="45"/>
  <c r="Y11" i="45"/>
  <c r="Z11" i="45"/>
  <c r="O12" i="45"/>
  <c r="P12" i="45"/>
  <c r="Q12" i="45"/>
  <c r="R12" i="45"/>
  <c r="S12" i="45"/>
  <c r="T12" i="45"/>
  <c r="U12" i="45"/>
  <c r="V12" i="45"/>
  <c r="W12" i="45"/>
  <c r="X12" i="45"/>
  <c r="Y12" i="45"/>
  <c r="Z12" i="45"/>
  <c r="O13" i="45"/>
  <c r="P13" i="45"/>
  <c r="Q13" i="45"/>
  <c r="R13" i="45"/>
  <c r="S13" i="45"/>
  <c r="T13" i="45"/>
  <c r="U13" i="45"/>
  <c r="V13" i="45"/>
  <c r="W13" i="45"/>
  <c r="X13" i="45"/>
  <c r="Y13" i="45"/>
  <c r="Z13" i="45"/>
  <c r="O14" i="45"/>
  <c r="P14" i="45"/>
  <c r="Q14" i="45"/>
  <c r="R14" i="45"/>
  <c r="S14" i="45"/>
  <c r="T14" i="45"/>
  <c r="U14" i="45"/>
  <c r="V14" i="45"/>
  <c r="W14" i="45"/>
  <c r="X14" i="45"/>
  <c r="Y14" i="45"/>
  <c r="Z14" i="45"/>
  <c r="O6" i="45"/>
  <c r="P6" i="45"/>
  <c r="Q6" i="45"/>
  <c r="R6" i="45"/>
  <c r="S6" i="45"/>
  <c r="T6" i="45"/>
  <c r="U6" i="45"/>
  <c r="V6" i="45"/>
  <c r="W6" i="45"/>
  <c r="X6" i="45"/>
  <c r="Y6" i="45"/>
  <c r="Z6" i="45"/>
  <c r="B7" i="45"/>
  <c r="C7" i="45"/>
  <c r="D7" i="45"/>
  <c r="E7" i="45"/>
  <c r="F7" i="45"/>
  <c r="G7" i="45"/>
  <c r="H7" i="45"/>
  <c r="I7" i="45"/>
  <c r="J7" i="45"/>
  <c r="K7" i="45"/>
  <c r="L7" i="45"/>
  <c r="M7" i="45"/>
  <c r="B8" i="45"/>
  <c r="C8" i="45"/>
  <c r="D8" i="45"/>
  <c r="E8" i="45"/>
  <c r="F8" i="45"/>
  <c r="G8" i="45"/>
  <c r="H8" i="45"/>
  <c r="I8" i="45"/>
  <c r="J8" i="45"/>
  <c r="K8" i="45"/>
  <c r="L8" i="45"/>
  <c r="M8" i="45"/>
  <c r="B9" i="45"/>
  <c r="C9" i="45"/>
  <c r="D9" i="45"/>
  <c r="E9" i="45"/>
  <c r="F9" i="45"/>
  <c r="G9" i="45"/>
  <c r="H9" i="45"/>
  <c r="I9" i="45"/>
  <c r="J9" i="45"/>
  <c r="K9" i="45"/>
  <c r="L9" i="45"/>
  <c r="M9" i="45"/>
  <c r="B11" i="45"/>
  <c r="C11" i="45"/>
  <c r="D11" i="45"/>
  <c r="E11" i="45"/>
  <c r="F11" i="45"/>
  <c r="G11" i="45"/>
  <c r="H11" i="45"/>
  <c r="I11" i="45"/>
  <c r="J11" i="45"/>
  <c r="K11" i="45"/>
  <c r="L11" i="45"/>
  <c r="M11" i="45"/>
  <c r="B12" i="45"/>
  <c r="C12" i="45"/>
  <c r="D12" i="45"/>
  <c r="E12" i="45"/>
  <c r="F12" i="45"/>
  <c r="G12" i="45"/>
  <c r="H12" i="45"/>
  <c r="I12" i="45"/>
  <c r="J12" i="45"/>
  <c r="K12" i="45"/>
  <c r="L12" i="45"/>
  <c r="M12" i="45"/>
  <c r="B13" i="45"/>
  <c r="C13" i="45"/>
  <c r="D13" i="45"/>
  <c r="E13" i="45"/>
  <c r="F13" i="45"/>
  <c r="G13" i="45"/>
  <c r="H13" i="45"/>
  <c r="I13" i="45"/>
  <c r="J13" i="45"/>
  <c r="K13" i="45"/>
  <c r="L13" i="45"/>
  <c r="M13" i="45"/>
  <c r="B14" i="45"/>
  <c r="C14" i="45"/>
  <c r="D14" i="45"/>
  <c r="E14" i="45"/>
  <c r="F14" i="45"/>
  <c r="G14" i="45"/>
  <c r="H14" i="45"/>
  <c r="I14" i="45"/>
  <c r="J14" i="45"/>
  <c r="K14" i="45"/>
  <c r="L14" i="45"/>
  <c r="M14" i="45"/>
  <c r="B6" i="45"/>
  <c r="C6" i="45"/>
  <c r="D6" i="45"/>
  <c r="E6" i="45"/>
  <c r="F6" i="45"/>
  <c r="G6" i="45"/>
  <c r="H6" i="45"/>
  <c r="I6" i="45"/>
  <c r="J6" i="45"/>
  <c r="K6" i="45"/>
  <c r="L6" i="45"/>
  <c r="M6" i="45"/>
  <c r="CO7" i="44"/>
  <c r="CP7" i="44"/>
  <c r="CQ7" i="44"/>
  <c r="CR7" i="44"/>
  <c r="CS7" i="44"/>
  <c r="CT7" i="44"/>
  <c r="CO8" i="44"/>
  <c r="DJ8" i="44" s="1"/>
  <c r="CP8" i="44"/>
  <c r="DK8" i="44" s="1"/>
  <c r="CQ8" i="44"/>
  <c r="DL8" i="44" s="1"/>
  <c r="CR8" i="44"/>
  <c r="DM8" i="44" s="1"/>
  <c r="CS8" i="44"/>
  <c r="DN8" i="44" s="1"/>
  <c r="CT8" i="44"/>
  <c r="DO8" i="44" s="1"/>
  <c r="CO9" i="44"/>
  <c r="CP9" i="44"/>
  <c r="CQ9" i="44"/>
  <c r="CR9" i="44"/>
  <c r="CS9" i="44"/>
  <c r="CT9" i="44"/>
  <c r="CO10" i="44"/>
  <c r="DJ10" i="44" s="1"/>
  <c r="CP10" i="44"/>
  <c r="DK10" i="44" s="1"/>
  <c r="CQ10" i="44"/>
  <c r="DL10" i="44" s="1"/>
  <c r="CR10" i="44"/>
  <c r="DM10" i="44" s="1"/>
  <c r="CS10" i="44"/>
  <c r="DN10" i="44" s="1"/>
  <c r="CT10" i="44"/>
  <c r="DO10" i="44" s="1"/>
  <c r="CO11" i="44"/>
  <c r="CP11" i="44"/>
  <c r="CQ11" i="44"/>
  <c r="CR11" i="44"/>
  <c r="CS11" i="44"/>
  <c r="CT11" i="44"/>
  <c r="CO12" i="44"/>
  <c r="CP12" i="44"/>
  <c r="CQ12" i="44"/>
  <c r="CR12" i="44"/>
  <c r="CS12" i="44"/>
  <c r="CT12" i="44"/>
  <c r="CO13" i="44"/>
  <c r="CP13" i="44"/>
  <c r="CQ13" i="44"/>
  <c r="CR13" i="44"/>
  <c r="CS13" i="44"/>
  <c r="CT13" i="44"/>
  <c r="CO14" i="44"/>
  <c r="CP14" i="44"/>
  <c r="CQ14" i="44"/>
  <c r="CR14" i="44"/>
  <c r="CS14" i="44"/>
  <c r="CT14" i="44"/>
  <c r="CO6" i="44"/>
  <c r="CP6" i="44"/>
  <c r="CQ6" i="44"/>
  <c r="CR6" i="44"/>
  <c r="CS6" i="44"/>
  <c r="CT6" i="44"/>
  <c r="BO7" i="44"/>
  <c r="BP7" i="44"/>
  <c r="BQ7" i="44"/>
  <c r="BR7" i="44"/>
  <c r="BS7" i="44"/>
  <c r="BT7" i="44"/>
  <c r="BU7" i="44"/>
  <c r="BV7" i="44"/>
  <c r="BW7" i="44"/>
  <c r="BX7" i="44"/>
  <c r="BY7" i="44"/>
  <c r="BZ7" i="44"/>
  <c r="BO8" i="44"/>
  <c r="BP8" i="44"/>
  <c r="BQ8" i="44"/>
  <c r="BR8" i="44"/>
  <c r="BS8" i="44"/>
  <c r="BT8" i="44"/>
  <c r="BU8" i="44"/>
  <c r="BV8" i="44"/>
  <c r="BW8" i="44"/>
  <c r="BX8" i="44"/>
  <c r="BY8" i="44"/>
  <c r="BZ8" i="44"/>
  <c r="BO9" i="44"/>
  <c r="BP9" i="44"/>
  <c r="BQ9" i="44"/>
  <c r="BR9" i="44"/>
  <c r="BS9" i="44"/>
  <c r="BT9" i="44"/>
  <c r="BU9" i="44"/>
  <c r="BV9" i="44"/>
  <c r="BW9" i="44"/>
  <c r="BX9" i="44"/>
  <c r="BY9" i="44"/>
  <c r="BZ9" i="44"/>
  <c r="BO10" i="44"/>
  <c r="BP10" i="44"/>
  <c r="BQ10" i="44"/>
  <c r="BR10" i="44"/>
  <c r="BS10" i="44"/>
  <c r="BT10" i="44"/>
  <c r="BU10" i="44"/>
  <c r="CU10" i="44" s="1"/>
  <c r="DP10" i="44" s="1"/>
  <c r="BV10" i="44"/>
  <c r="CV10" i="44" s="1"/>
  <c r="DQ10" i="44" s="1"/>
  <c r="BW10" i="44"/>
  <c r="CW10" i="44" s="1"/>
  <c r="DR10" i="44" s="1"/>
  <c r="BX10" i="44"/>
  <c r="CX10" i="44" s="1"/>
  <c r="DS10" i="44" s="1"/>
  <c r="BY10" i="44"/>
  <c r="CY10" i="44" s="1"/>
  <c r="DT10" i="44" s="1"/>
  <c r="BZ10" i="44"/>
  <c r="CZ10" i="44" s="1"/>
  <c r="DU10" i="44" s="1"/>
  <c r="BO11" i="44"/>
  <c r="BP11" i="44"/>
  <c r="BQ11" i="44"/>
  <c r="BR11" i="44"/>
  <c r="BS11" i="44"/>
  <c r="BT11" i="44"/>
  <c r="BU11" i="44"/>
  <c r="BV11" i="44"/>
  <c r="BW11" i="44"/>
  <c r="BX11" i="44"/>
  <c r="BY11" i="44"/>
  <c r="BZ11" i="44"/>
  <c r="BO12" i="44"/>
  <c r="BP12" i="44"/>
  <c r="BQ12" i="44"/>
  <c r="BR12" i="44"/>
  <c r="BS12" i="44"/>
  <c r="BT12" i="44"/>
  <c r="BU12" i="44"/>
  <c r="BV12" i="44"/>
  <c r="BW12" i="44"/>
  <c r="BX12" i="44"/>
  <c r="BY12" i="44"/>
  <c r="BZ12" i="44"/>
  <c r="BO13" i="44"/>
  <c r="BP13" i="44"/>
  <c r="BQ13" i="44"/>
  <c r="BR13" i="44"/>
  <c r="BS13" i="44"/>
  <c r="BT13" i="44"/>
  <c r="BU13" i="44"/>
  <c r="CU13" i="44" s="1"/>
  <c r="BV13" i="44"/>
  <c r="CV13" i="44" s="1"/>
  <c r="BW13" i="44"/>
  <c r="CW13" i="44" s="1"/>
  <c r="BX13" i="44"/>
  <c r="CX13" i="44" s="1"/>
  <c r="BY13" i="44"/>
  <c r="CY13" i="44" s="1"/>
  <c r="BZ13" i="44"/>
  <c r="CZ13" i="44" s="1"/>
  <c r="BO14" i="44"/>
  <c r="BP14" i="44"/>
  <c r="BQ14" i="44"/>
  <c r="BR14" i="44"/>
  <c r="BS14" i="44"/>
  <c r="BT14" i="44"/>
  <c r="BU14" i="44"/>
  <c r="CU14" i="44" s="1"/>
  <c r="BV14" i="44"/>
  <c r="CV14" i="44" s="1"/>
  <c r="BW14" i="44"/>
  <c r="CW14" i="44" s="1"/>
  <c r="BX14" i="44"/>
  <c r="CX14" i="44" s="1"/>
  <c r="BY14" i="44"/>
  <c r="CY14" i="44" s="1"/>
  <c r="BZ14" i="44"/>
  <c r="CZ14" i="44" s="1"/>
  <c r="BO6" i="44"/>
  <c r="BP6" i="44"/>
  <c r="BQ6" i="44"/>
  <c r="BR6" i="44"/>
  <c r="BS6" i="44"/>
  <c r="BT6" i="44"/>
  <c r="BU6" i="44"/>
  <c r="BV6" i="44"/>
  <c r="BW6" i="44"/>
  <c r="BX6" i="44"/>
  <c r="BY6" i="44"/>
  <c r="BZ6" i="44"/>
  <c r="BB7" i="44"/>
  <c r="BC7" i="44"/>
  <c r="BD7" i="44"/>
  <c r="BE7" i="44"/>
  <c r="BF7" i="44"/>
  <c r="BG7" i="44"/>
  <c r="BH7" i="44"/>
  <c r="BI7" i="44"/>
  <c r="BJ7" i="44"/>
  <c r="BK7" i="44"/>
  <c r="BL7" i="44"/>
  <c r="BM7" i="44"/>
  <c r="BB8" i="44"/>
  <c r="BC8" i="44"/>
  <c r="BD8" i="44"/>
  <c r="BE8" i="44"/>
  <c r="BF8" i="44"/>
  <c r="BG8" i="44"/>
  <c r="BH8" i="44"/>
  <c r="BI8" i="44"/>
  <c r="BJ8" i="44"/>
  <c r="BK8" i="44"/>
  <c r="BL8" i="44"/>
  <c r="BM8" i="44"/>
  <c r="BB9" i="44"/>
  <c r="BC9" i="44"/>
  <c r="BD9" i="44"/>
  <c r="BE9" i="44"/>
  <c r="BF9" i="44"/>
  <c r="BG9" i="44"/>
  <c r="BH9" i="44"/>
  <c r="BI9" i="44"/>
  <c r="BJ9" i="44"/>
  <c r="BK9" i="44"/>
  <c r="BL9" i="44"/>
  <c r="BM9" i="44"/>
  <c r="BB10" i="44"/>
  <c r="BC10" i="44"/>
  <c r="BD10" i="44"/>
  <c r="BE10" i="44"/>
  <c r="BF10" i="44"/>
  <c r="BG10" i="44"/>
  <c r="BH10" i="44"/>
  <c r="BI10" i="44"/>
  <c r="BJ10" i="44"/>
  <c r="BK10" i="44"/>
  <c r="BL10" i="44"/>
  <c r="BM10" i="44"/>
  <c r="BB11" i="44"/>
  <c r="BC11" i="44"/>
  <c r="BD11" i="44"/>
  <c r="BE11" i="44"/>
  <c r="BF11" i="44"/>
  <c r="BG11" i="44"/>
  <c r="BH11" i="44"/>
  <c r="BI11" i="44"/>
  <c r="BJ11" i="44"/>
  <c r="BK11" i="44"/>
  <c r="BL11" i="44"/>
  <c r="BM11" i="44"/>
  <c r="BB12" i="44"/>
  <c r="BC12" i="44"/>
  <c r="BD12" i="44"/>
  <c r="BE12" i="44"/>
  <c r="BF12" i="44"/>
  <c r="BG12" i="44"/>
  <c r="BH12" i="44"/>
  <c r="BI12" i="44"/>
  <c r="BJ12" i="44"/>
  <c r="BK12" i="44"/>
  <c r="BL12" i="44"/>
  <c r="BM12" i="44"/>
  <c r="BB13" i="44"/>
  <c r="BC13" i="44"/>
  <c r="BD13" i="44"/>
  <c r="BE13" i="44"/>
  <c r="BF13" i="44"/>
  <c r="BG13" i="44"/>
  <c r="BH13" i="44"/>
  <c r="BI13" i="44"/>
  <c r="BJ13" i="44"/>
  <c r="BK13" i="44"/>
  <c r="BL13" i="44"/>
  <c r="BM13" i="44"/>
  <c r="BB14" i="44"/>
  <c r="BC14" i="44"/>
  <c r="BD14" i="44"/>
  <c r="BE14" i="44"/>
  <c r="BF14" i="44"/>
  <c r="BG14" i="44"/>
  <c r="BH14" i="44"/>
  <c r="BI14" i="44"/>
  <c r="BJ14" i="44"/>
  <c r="BK14" i="44"/>
  <c r="BL14" i="44"/>
  <c r="BM14" i="44"/>
  <c r="BB6" i="44"/>
  <c r="BC6" i="44"/>
  <c r="BD6" i="44"/>
  <c r="BE6" i="44"/>
  <c r="BF6" i="44"/>
  <c r="BG6" i="44"/>
  <c r="BH6" i="44"/>
  <c r="BI6" i="44"/>
  <c r="BJ6" i="44"/>
  <c r="BK6" i="44"/>
  <c r="BL6" i="44"/>
  <c r="BM6" i="44"/>
  <c r="AO7" i="44"/>
  <c r="AP7" i="44"/>
  <c r="AQ7" i="44"/>
  <c r="AR7" i="44"/>
  <c r="AS7" i="44"/>
  <c r="AT7" i="44"/>
  <c r="AU7" i="44"/>
  <c r="AV7" i="44"/>
  <c r="AW7" i="44"/>
  <c r="AX7" i="44"/>
  <c r="AY7" i="44"/>
  <c r="AZ7" i="44"/>
  <c r="AO8" i="44"/>
  <c r="AP8" i="44"/>
  <c r="AQ8" i="44"/>
  <c r="AR8" i="44"/>
  <c r="AS8" i="44"/>
  <c r="AT8" i="44"/>
  <c r="AU8" i="44"/>
  <c r="AV8" i="44"/>
  <c r="AW8" i="44"/>
  <c r="AX8" i="44"/>
  <c r="AY8" i="44"/>
  <c r="AZ8" i="44"/>
  <c r="AO9" i="44"/>
  <c r="AP9" i="44"/>
  <c r="AQ9" i="44"/>
  <c r="AR9" i="44"/>
  <c r="AS9" i="44"/>
  <c r="AT9" i="44"/>
  <c r="AU9" i="44"/>
  <c r="AV9" i="44"/>
  <c r="AW9" i="44"/>
  <c r="AX9" i="44"/>
  <c r="AY9" i="44"/>
  <c r="AZ9" i="44"/>
  <c r="AO10" i="44"/>
  <c r="AP10" i="44"/>
  <c r="AQ10" i="44"/>
  <c r="AR10" i="44"/>
  <c r="AS10" i="44"/>
  <c r="AT10" i="44"/>
  <c r="AU10" i="44"/>
  <c r="AV10" i="44"/>
  <c r="AW10" i="44"/>
  <c r="AX10" i="44"/>
  <c r="AY10" i="44"/>
  <c r="AZ10" i="44"/>
  <c r="AO11" i="44"/>
  <c r="AP11" i="44"/>
  <c r="AQ11" i="44"/>
  <c r="AR11" i="44"/>
  <c r="AS11" i="44"/>
  <c r="AT11" i="44"/>
  <c r="AU11" i="44"/>
  <c r="AV11" i="44"/>
  <c r="AW11" i="44"/>
  <c r="AX11" i="44"/>
  <c r="AY11" i="44"/>
  <c r="AZ11" i="44"/>
  <c r="AO12" i="44"/>
  <c r="AP12" i="44"/>
  <c r="AQ12" i="44"/>
  <c r="AR12" i="44"/>
  <c r="AS12" i="44"/>
  <c r="AT12" i="44"/>
  <c r="AU12" i="44"/>
  <c r="AV12" i="44"/>
  <c r="AW12" i="44"/>
  <c r="AX12" i="44"/>
  <c r="AY12" i="44"/>
  <c r="AZ12" i="44"/>
  <c r="AO13" i="44"/>
  <c r="AP13" i="44"/>
  <c r="AQ13" i="44"/>
  <c r="AR13" i="44"/>
  <c r="AS13" i="44"/>
  <c r="AT13" i="44"/>
  <c r="AU13" i="44"/>
  <c r="AV13" i="44"/>
  <c r="AW13" i="44"/>
  <c r="AX13" i="44"/>
  <c r="AY13" i="44"/>
  <c r="AZ13" i="44"/>
  <c r="AO14" i="44"/>
  <c r="AP14" i="44"/>
  <c r="AQ14" i="44"/>
  <c r="AR14" i="44"/>
  <c r="AS14" i="44"/>
  <c r="AT14" i="44"/>
  <c r="AU14" i="44"/>
  <c r="AV14" i="44"/>
  <c r="AW14" i="44"/>
  <c r="AX14" i="44"/>
  <c r="AY14" i="44"/>
  <c r="AZ14" i="44"/>
  <c r="AO6" i="44"/>
  <c r="AP6" i="44"/>
  <c r="AQ6" i="44"/>
  <c r="AR6" i="44"/>
  <c r="AS6" i="44"/>
  <c r="AT6" i="44"/>
  <c r="AU6" i="44"/>
  <c r="AV6" i="44"/>
  <c r="AW6" i="44"/>
  <c r="AX6" i="44"/>
  <c r="AY6" i="44"/>
  <c r="AZ6" i="44"/>
  <c r="AB7" i="44"/>
  <c r="AC7" i="44"/>
  <c r="AD7" i="44"/>
  <c r="AE7" i="44"/>
  <c r="AF7" i="44"/>
  <c r="AG7" i="44"/>
  <c r="AH7" i="44"/>
  <c r="AI7" i="44"/>
  <c r="AJ7" i="44"/>
  <c r="AK7" i="44"/>
  <c r="AL7" i="44"/>
  <c r="AM7" i="44"/>
  <c r="AB8" i="44"/>
  <c r="AC8" i="44"/>
  <c r="AD8" i="44"/>
  <c r="AE8" i="44"/>
  <c r="AF8" i="44"/>
  <c r="AG8" i="44"/>
  <c r="AH8" i="44"/>
  <c r="AI8" i="44"/>
  <c r="AJ8" i="44"/>
  <c r="AK8" i="44"/>
  <c r="AL8" i="44"/>
  <c r="AM8" i="44"/>
  <c r="AB9" i="44"/>
  <c r="AC9" i="44"/>
  <c r="AD9" i="44"/>
  <c r="AE9" i="44"/>
  <c r="AF9" i="44"/>
  <c r="AG9" i="44"/>
  <c r="AH9" i="44"/>
  <c r="AI9" i="44"/>
  <c r="AJ9" i="44"/>
  <c r="AK9" i="44"/>
  <c r="AL9" i="44"/>
  <c r="AM9" i="44"/>
  <c r="AB10" i="44"/>
  <c r="AC10" i="44"/>
  <c r="AD10" i="44"/>
  <c r="AE10" i="44"/>
  <c r="AF10" i="44"/>
  <c r="AG10" i="44"/>
  <c r="AH10" i="44"/>
  <c r="AI10" i="44"/>
  <c r="AJ10" i="44"/>
  <c r="AK10" i="44"/>
  <c r="AL10" i="44"/>
  <c r="AM10" i="44"/>
  <c r="AB11" i="44"/>
  <c r="AC11" i="44"/>
  <c r="AD11" i="44"/>
  <c r="AE11" i="44"/>
  <c r="AF11" i="44"/>
  <c r="AG11" i="44"/>
  <c r="AH11" i="44"/>
  <c r="AI11" i="44"/>
  <c r="AJ11" i="44"/>
  <c r="AK11" i="44"/>
  <c r="AL11" i="44"/>
  <c r="AM11" i="44"/>
  <c r="AB12" i="44"/>
  <c r="AC12" i="44"/>
  <c r="AD12" i="44"/>
  <c r="AE12" i="44"/>
  <c r="AF12" i="44"/>
  <c r="AG12" i="44"/>
  <c r="AH12" i="44"/>
  <c r="AI12" i="44"/>
  <c r="AJ12" i="44"/>
  <c r="AK12" i="44"/>
  <c r="AL12" i="44"/>
  <c r="AM12" i="44"/>
  <c r="AB13" i="44"/>
  <c r="AC13" i="44"/>
  <c r="AD13" i="44"/>
  <c r="AE13" i="44"/>
  <c r="AF13" i="44"/>
  <c r="AG13" i="44"/>
  <c r="AH13" i="44"/>
  <c r="AI13" i="44"/>
  <c r="AJ13" i="44"/>
  <c r="AK13" i="44"/>
  <c r="AL13" i="44"/>
  <c r="AM13" i="44"/>
  <c r="AB14" i="44"/>
  <c r="AC14" i="44"/>
  <c r="AD14" i="44"/>
  <c r="AE14" i="44"/>
  <c r="AF14" i="44"/>
  <c r="AG14" i="44"/>
  <c r="AH14" i="44"/>
  <c r="AI14" i="44"/>
  <c r="AJ14" i="44"/>
  <c r="AK14" i="44"/>
  <c r="AL14" i="44"/>
  <c r="AM14" i="44"/>
  <c r="AB6" i="44"/>
  <c r="AC6" i="44"/>
  <c r="AD6" i="44"/>
  <c r="AE6" i="44"/>
  <c r="AF6" i="44"/>
  <c r="AG6" i="44"/>
  <c r="AH6" i="44"/>
  <c r="AI6" i="44"/>
  <c r="AJ6" i="44"/>
  <c r="AK6" i="44"/>
  <c r="AL6" i="44"/>
  <c r="AM6" i="44"/>
  <c r="O7" i="44"/>
  <c r="P7" i="44"/>
  <c r="Q7" i="44"/>
  <c r="R7" i="44"/>
  <c r="S7" i="44"/>
  <c r="T7" i="44"/>
  <c r="U7" i="44"/>
  <c r="V7" i="44"/>
  <c r="W7" i="44"/>
  <c r="X7" i="44"/>
  <c r="Y7" i="44"/>
  <c r="Z7" i="44"/>
  <c r="O8" i="44"/>
  <c r="P8" i="44"/>
  <c r="Q8" i="44"/>
  <c r="R8" i="44"/>
  <c r="S8" i="44"/>
  <c r="T8" i="44"/>
  <c r="U8" i="44"/>
  <c r="V8" i="44"/>
  <c r="W8" i="44"/>
  <c r="X8" i="44"/>
  <c r="Y8" i="44"/>
  <c r="Z8" i="44"/>
  <c r="O9" i="44"/>
  <c r="P9" i="44"/>
  <c r="Q9" i="44"/>
  <c r="R9" i="44"/>
  <c r="S9" i="44"/>
  <c r="T9" i="44"/>
  <c r="U9" i="44"/>
  <c r="V9" i="44"/>
  <c r="W9" i="44"/>
  <c r="X9" i="44"/>
  <c r="Y9" i="44"/>
  <c r="Z9" i="44"/>
  <c r="O11" i="44"/>
  <c r="P11" i="44"/>
  <c r="Q11" i="44"/>
  <c r="R11" i="44"/>
  <c r="S11" i="44"/>
  <c r="T11" i="44"/>
  <c r="U11" i="44"/>
  <c r="V11" i="44"/>
  <c r="W11" i="44"/>
  <c r="X11" i="44"/>
  <c r="Y11" i="44"/>
  <c r="Z11" i="44"/>
  <c r="O12" i="44"/>
  <c r="P12" i="44"/>
  <c r="Q12" i="44"/>
  <c r="R12" i="44"/>
  <c r="S12" i="44"/>
  <c r="T12" i="44"/>
  <c r="U12" i="44"/>
  <c r="V12" i="44"/>
  <c r="W12" i="44"/>
  <c r="X12" i="44"/>
  <c r="Y12" i="44"/>
  <c r="Z12" i="44"/>
  <c r="O13" i="44"/>
  <c r="P13" i="44"/>
  <c r="Q13" i="44"/>
  <c r="R13" i="44"/>
  <c r="S13" i="44"/>
  <c r="T13" i="44"/>
  <c r="U13" i="44"/>
  <c r="V13" i="44"/>
  <c r="W13" i="44"/>
  <c r="X13" i="44"/>
  <c r="Y13" i="44"/>
  <c r="Z13" i="44"/>
  <c r="O14" i="44"/>
  <c r="P14" i="44"/>
  <c r="Q14" i="44"/>
  <c r="R14" i="44"/>
  <c r="S14" i="44"/>
  <c r="T14" i="44"/>
  <c r="U14" i="44"/>
  <c r="V14" i="44"/>
  <c r="W14" i="44"/>
  <c r="X14" i="44"/>
  <c r="Y14" i="44"/>
  <c r="Z14" i="44"/>
  <c r="O6" i="44"/>
  <c r="P6" i="44"/>
  <c r="Q6" i="44"/>
  <c r="R6" i="44"/>
  <c r="S6" i="44"/>
  <c r="T6" i="44"/>
  <c r="U6" i="44"/>
  <c r="V6" i="44"/>
  <c r="W6" i="44"/>
  <c r="X6" i="44"/>
  <c r="Y6" i="44"/>
  <c r="Z6" i="44"/>
  <c r="B7" i="44"/>
  <c r="C7" i="44"/>
  <c r="D7" i="44"/>
  <c r="E7" i="44"/>
  <c r="F7" i="44"/>
  <c r="G7" i="44"/>
  <c r="H7" i="44"/>
  <c r="I7" i="44"/>
  <c r="J7" i="44"/>
  <c r="K7" i="44"/>
  <c r="L7" i="44"/>
  <c r="M7" i="44"/>
  <c r="B8" i="44"/>
  <c r="C8" i="44"/>
  <c r="D8" i="44"/>
  <c r="E8" i="44"/>
  <c r="F8" i="44"/>
  <c r="G8" i="44"/>
  <c r="H8" i="44"/>
  <c r="I8" i="44"/>
  <c r="J8" i="44"/>
  <c r="K8" i="44"/>
  <c r="L8" i="44"/>
  <c r="M8" i="44"/>
  <c r="B9" i="44"/>
  <c r="C9" i="44"/>
  <c r="D9" i="44"/>
  <c r="E9" i="44"/>
  <c r="F9" i="44"/>
  <c r="G9" i="44"/>
  <c r="H9" i="44"/>
  <c r="I9" i="44"/>
  <c r="J9" i="44"/>
  <c r="K9" i="44"/>
  <c r="L9" i="44"/>
  <c r="M9" i="44"/>
  <c r="B11" i="44"/>
  <c r="C11" i="44"/>
  <c r="D11" i="44"/>
  <c r="E11" i="44"/>
  <c r="F11" i="44"/>
  <c r="G11" i="44"/>
  <c r="H11" i="44"/>
  <c r="I11" i="44"/>
  <c r="J11" i="44"/>
  <c r="K11" i="44"/>
  <c r="L11" i="44"/>
  <c r="M11" i="44"/>
  <c r="B12" i="44"/>
  <c r="C12" i="44"/>
  <c r="D12" i="44"/>
  <c r="E12" i="44"/>
  <c r="F12" i="44"/>
  <c r="G12" i="44"/>
  <c r="H12" i="44"/>
  <c r="I12" i="44"/>
  <c r="J12" i="44"/>
  <c r="K12" i="44"/>
  <c r="L12" i="44"/>
  <c r="M12" i="44"/>
  <c r="B13" i="44"/>
  <c r="C13" i="44"/>
  <c r="D13" i="44"/>
  <c r="E13" i="44"/>
  <c r="F13" i="44"/>
  <c r="G13" i="44"/>
  <c r="H13" i="44"/>
  <c r="I13" i="44"/>
  <c r="J13" i="44"/>
  <c r="K13" i="44"/>
  <c r="L13" i="44"/>
  <c r="M13" i="44"/>
  <c r="B14" i="44"/>
  <c r="C14" i="44"/>
  <c r="D14" i="44"/>
  <c r="E14" i="44"/>
  <c r="F14" i="44"/>
  <c r="G14" i="44"/>
  <c r="H14" i="44"/>
  <c r="I14" i="44"/>
  <c r="J14" i="44"/>
  <c r="K14" i="44"/>
  <c r="L14" i="44"/>
  <c r="M14" i="44"/>
  <c r="B6" i="44"/>
  <c r="C6" i="44"/>
  <c r="D6" i="44"/>
  <c r="E6" i="44"/>
  <c r="F6" i="44"/>
  <c r="G6" i="44"/>
  <c r="H6" i="44"/>
  <c r="I6" i="44"/>
  <c r="J6" i="44"/>
  <c r="K6" i="44"/>
  <c r="L6" i="44"/>
  <c r="M6" i="44"/>
  <c r="CO7" i="43"/>
  <c r="CP7" i="43"/>
  <c r="CQ7" i="43"/>
  <c r="CR7" i="43"/>
  <c r="CS7" i="43"/>
  <c r="CT7" i="43"/>
  <c r="CO8" i="43"/>
  <c r="CP8" i="43"/>
  <c r="CQ8" i="43"/>
  <c r="CR8" i="43"/>
  <c r="CS8" i="43"/>
  <c r="CT8" i="43"/>
  <c r="CO9" i="43"/>
  <c r="CP9" i="43"/>
  <c r="CQ9" i="43"/>
  <c r="CR9" i="43"/>
  <c r="CS9" i="43"/>
  <c r="CT9" i="43"/>
  <c r="CO10" i="43"/>
  <c r="DJ10" i="43" s="1"/>
  <c r="CP10" i="43"/>
  <c r="DK10" i="43" s="1"/>
  <c r="CQ10" i="43"/>
  <c r="DL10" i="43" s="1"/>
  <c r="CR10" i="43"/>
  <c r="DM10" i="43" s="1"/>
  <c r="CS10" i="43"/>
  <c r="DN10" i="43" s="1"/>
  <c r="CT10" i="43"/>
  <c r="DO10" i="43" s="1"/>
  <c r="CO11" i="43"/>
  <c r="CP11" i="43"/>
  <c r="CQ11" i="43"/>
  <c r="CR11" i="43"/>
  <c r="CS11" i="43"/>
  <c r="CT11" i="43"/>
  <c r="CO12" i="43"/>
  <c r="CP12" i="43"/>
  <c r="CQ12" i="43"/>
  <c r="CR12" i="43"/>
  <c r="CS12" i="43"/>
  <c r="CT12" i="43"/>
  <c r="CO13" i="43"/>
  <c r="CP13" i="43"/>
  <c r="CQ13" i="43"/>
  <c r="CR13" i="43"/>
  <c r="CS13" i="43"/>
  <c r="CT13" i="43"/>
  <c r="CO14" i="43"/>
  <c r="CP14" i="43"/>
  <c r="CQ14" i="43"/>
  <c r="CR14" i="43"/>
  <c r="CS14" i="43"/>
  <c r="CT14" i="43"/>
  <c r="CO6" i="43"/>
  <c r="CP6" i="43"/>
  <c r="CQ6" i="43"/>
  <c r="CR6" i="43"/>
  <c r="CS6" i="43"/>
  <c r="CT6" i="43"/>
  <c r="BO7" i="43"/>
  <c r="BP7" i="43"/>
  <c r="BQ7" i="43"/>
  <c r="BR7" i="43"/>
  <c r="BS7" i="43"/>
  <c r="BT7" i="43"/>
  <c r="BU7" i="43"/>
  <c r="BV7" i="43"/>
  <c r="BW7" i="43"/>
  <c r="BX7" i="43"/>
  <c r="BY7" i="43"/>
  <c r="BZ7" i="43"/>
  <c r="BO8" i="43"/>
  <c r="BP8" i="43"/>
  <c r="BQ8" i="43"/>
  <c r="BR8" i="43"/>
  <c r="BS8" i="43"/>
  <c r="BT8" i="43"/>
  <c r="BU8" i="43"/>
  <c r="CU8" i="43" s="1"/>
  <c r="BV8" i="43"/>
  <c r="CV8" i="43" s="1"/>
  <c r="BW8" i="43"/>
  <c r="CW8" i="43" s="1"/>
  <c r="BX8" i="43"/>
  <c r="CX8" i="43" s="1"/>
  <c r="BY8" i="43"/>
  <c r="CY8" i="43" s="1"/>
  <c r="BZ8" i="43"/>
  <c r="CZ8" i="43" s="1"/>
  <c r="BO9" i="43"/>
  <c r="BP9" i="43"/>
  <c r="BQ9" i="43"/>
  <c r="BR9" i="43"/>
  <c r="BS9" i="43"/>
  <c r="BT9" i="43"/>
  <c r="BU9" i="43"/>
  <c r="BV9" i="43"/>
  <c r="BW9" i="43"/>
  <c r="BX9" i="43"/>
  <c r="BY9" i="43"/>
  <c r="BZ9" i="43"/>
  <c r="BO10" i="43"/>
  <c r="BP10" i="43"/>
  <c r="BQ10" i="43"/>
  <c r="BR10" i="43"/>
  <c r="BS10" i="43"/>
  <c r="BT10" i="43"/>
  <c r="BU10" i="43"/>
  <c r="CU10" i="43" s="1"/>
  <c r="DP10" i="43" s="1"/>
  <c r="BV10" i="43"/>
  <c r="CV10" i="43" s="1"/>
  <c r="DQ10" i="43" s="1"/>
  <c r="BW10" i="43"/>
  <c r="CW10" i="43" s="1"/>
  <c r="DR10" i="43" s="1"/>
  <c r="BX10" i="43"/>
  <c r="CX10" i="43" s="1"/>
  <c r="DS10" i="43" s="1"/>
  <c r="BY10" i="43"/>
  <c r="CY10" i="43" s="1"/>
  <c r="DT10" i="43" s="1"/>
  <c r="BZ10" i="43"/>
  <c r="CZ10" i="43" s="1"/>
  <c r="DU10" i="43" s="1"/>
  <c r="BO11" i="43"/>
  <c r="BP11" i="43"/>
  <c r="BQ11" i="43"/>
  <c r="BR11" i="43"/>
  <c r="BS11" i="43"/>
  <c r="BT11" i="43"/>
  <c r="BU11" i="43"/>
  <c r="BV11" i="43"/>
  <c r="BW11" i="43"/>
  <c r="BX11" i="43"/>
  <c r="BY11" i="43"/>
  <c r="BZ11" i="43"/>
  <c r="BO12" i="43"/>
  <c r="BP12" i="43"/>
  <c r="BQ12" i="43"/>
  <c r="BR12" i="43"/>
  <c r="BS12" i="43"/>
  <c r="BT12" i="43"/>
  <c r="BU12" i="43"/>
  <c r="BV12" i="43"/>
  <c r="BW12" i="43"/>
  <c r="BX12" i="43"/>
  <c r="BY12" i="43"/>
  <c r="BZ12" i="43"/>
  <c r="BO13" i="43"/>
  <c r="BP13" i="43"/>
  <c r="BQ13" i="43"/>
  <c r="BR13" i="43"/>
  <c r="BS13" i="43"/>
  <c r="BT13" i="43"/>
  <c r="BU13" i="43"/>
  <c r="CU13" i="43" s="1"/>
  <c r="BV13" i="43"/>
  <c r="CV13" i="43" s="1"/>
  <c r="BW13" i="43"/>
  <c r="CW13" i="43" s="1"/>
  <c r="BX13" i="43"/>
  <c r="CX13" i="43" s="1"/>
  <c r="BY13" i="43"/>
  <c r="CY13" i="43" s="1"/>
  <c r="BZ13" i="43"/>
  <c r="CZ13" i="43" s="1"/>
  <c r="BO14" i="43"/>
  <c r="BP14" i="43"/>
  <c r="BQ14" i="43"/>
  <c r="BR14" i="43"/>
  <c r="BS14" i="43"/>
  <c r="BT14" i="43"/>
  <c r="BU14" i="43"/>
  <c r="CU14" i="43" s="1"/>
  <c r="BV14" i="43"/>
  <c r="CV14" i="43" s="1"/>
  <c r="BW14" i="43"/>
  <c r="CW14" i="43" s="1"/>
  <c r="BX14" i="43"/>
  <c r="CX14" i="43" s="1"/>
  <c r="BY14" i="43"/>
  <c r="CY14" i="43" s="1"/>
  <c r="BZ14" i="43"/>
  <c r="CZ14" i="43" s="1"/>
  <c r="BO6" i="43"/>
  <c r="BP6" i="43"/>
  <c r="BQ6" i="43"/>
  <c r="BR6" i="43"/>
  <c r="BS6" i="43"/>
  <c r="BT6" i="43"/>
  <c r="BU6" i="43"/>
  <c r="BV6" i="43"/>
  <c r="BW6" i="43"/>
  <c r="BX6" i="43"/>
  <c r="BY6" i="43"/>
  <c r="BZ6" i="43"/>
  <c r="BB7" i="43"/>
  <c r="BC7" i="43"/>
  <c r="BD7" i="43"/>
  <c r="BE7" i="43"/>
  <c r="BF7" i="43"/>
  <c r="BG7" i="43"/>
  <c r="BH7" i="43"/>
  <c r="BI7" i="43"/>
  <c r="BJ7" i="43"/>
  <c r="BK7" i="43"/>
  <c r="BL7" i="43"/>
  <c r="BM7" i="43"/>
  <c r="BB8" i="43"/>
  <c r="BC8" i="43"/>
  <c r="BD8" i="43"/>
  <c r="BE8" i="43"/>
  <c r="BF8" i="43"/>
  <c r="BG8" i="43"/>
  <c r="BH8" i="43"/>
  <c r="BI8" i="43"/>
  <c r="BJ8" i="43"/>
  <c r="BK8" i="43"/>
  <c r="BL8" i="43"/>
  <c r="BM8" i="43"/>
  <c r="BB9" i="43"/>
  <c r="BC9" i="43"/>
  <c r="BD9" i="43"/>
  <c r="BE9" i="43"/>
  <c r="BF9" i="43"/>
  <c r="BG9" i="43"/>
  <c r="BH9" i="43"/>
  <c r="BI9" i="43"/>
  <c r="BJ9" i="43"/>
  <c r="BK9" i="43"/>
  <c r="BL9" i="43"/>
  <c r="BM9" i="43"/>
  <c r="BB10" i="43"/>
  <c r="BC10" i="43"/>
  <c r="BD10" i="43"/>
  <c r="BE10" i="43"/>
  <c r="BF10" i="43"/>
  <c r="BG10" i="43"/>
  <c r="BH10" i="43"/>
  <c r="BI10" i="43"/>
  <c r="BJ10" i="43"/>
  <c r="BK10" i="43"/>
  <c r="BL10" i="43"/>
  <c r="BM10" i="43"/>
  <c r="BB11" i="43"/>
  <c r="BC11" i="43"/>
  <c r="BD11" i="43"/>
  <c r="BE11" i="43"/>
  <c r="BF11" i="43"/>
  <c r="BG11" i="43"/>
  <c r="BH11" i="43"/>
  <c r="BI11" i="43"/>
  <c r="BJ11" i="43"/>
  <c r="BK11" i="43"/>
  <c r="BL11" i="43"/>
  <c r="BM11" i="43"/>
  <c r="BB12" i="43"/>
  <c r="BC12" i="43"/>
  <c r="BD12" i="43"/>
  <c r="BE12" i="43"/>
  <c r="BF12" i="43"/>
  <c r="BG12" i="43"/>
  <c r="BH12" i="43"/>
  <c r="BI12" i="43"/>
  <c r="BJ12" i="43"/>
  <c r="BK12" i="43"/>
  <c r="BL12" i="43"/>
  <c r="BM12" i="43"/>
  <c r="BB13" i="43"/>
  <c r="BC13" i="43"/>
  <c r="BD13" i="43"/>
  <c r="BE13" i="43"/>
  <c r="BF13" i="43"/>
  <c r="BG13" i="43"/>
  <c r="BH13" i="43"/>
  <c r="BI13" i="43"/>
  <c r="BJ13" i="43"/>
  <c r="BK13" i="43"/>
  <c r="BL13" i="43"/>
  <c r="BM13" i="43"/>
  <c r="BB14" i="43"/>
  <c r="BC14" i="43"/>
  <c r="BD14" i="43"/>
  <c r="BE14" i="43"/>
  <c r="BF14" i="43"/>
  <c r="BG14" i="43"/>
  <c r="BH14" i="43"/>
  <c r="BI14" i="43"/>
  <c r="BJ14" i="43"/>
  <c r="BK14" i="43"/>
  <c r="BL14" i="43"/>
  <c r="BM14" i="43"/>
  <c r="BB6" i="43"/>
  <c r="BC6" i="43"/>
  <c r="BD6" i="43"/>
  <c r="BE6" i="43"/>
  <c r="BF6" i="43"/>
  <c r="BG6" i="43"/>
  <c r="BH6" i="43"/>
  <c r="BI6" i="43"/>
  <c r="BJ6" i="43"/>
  <c r="BK6" i="43"/>
  <c r="BL6" i="43"/>
  <c r="BM6" i="43"/>
  <c r="AO7" i="43"/>
  <c r="AP7" i="43"/>
  <c r="AQ7" i="43"/>
  <c r="AR7" i="43"/>
  <c r="AS7" i="43"/>
  <c r="AT7" i="43"/>
  <c r="AU7" i="43"/>
  <c r="AV7" i="43"/>
  <c r="AW7" i="43"/>
  <c r="AX7" i="43"/>
  <c r="AY7" i="43"/>
  <c r="AZ7" i="43"/>
  <c r="AO8" i="43"/>
  <c r="AP8" i="43"/>
  <c r="AQ8" i="43"/>
  <c r="AR8" i="43"/>
  <c r="AS8" i="43"/>
  <c r="AT8" i="43"/>
  <c r="AU8" i="43"/>
  <c r="AV8" i="43"/>
  <c r="AW8" i="43"/>
  <c r="AX8" i="43"/>
  <c r="AY8" i="43"/>
  <c r="AZ8" i="43"/>
  <c r="AO9" i="43"/>
  <c r="AP9" i="43"/>
  <c r="AQ9" i="43"/>
  <c r="AR9" i="43"/>
  <c r="AS9" i="43"/>
  <c r="AT9" i="43"/>
  <c r="AU9" i="43"/>
  <c r="AV9" i="43"/>
  <c r="AW9" i="43"/>
  <c r="AX9" i="43"/>
  <c r="AY9" i="43"/>
  <c r="AZ9" i="43"/>
  <c r="AO10" i="43"/>
  <c r="AP10" i="43"/>
  <c r="AQ10" i="43"/>
  <c r="AR10" i="43"/>
  <c r="AS10" i="43"/>
  <c r="AT10" i="43"/>
  <c r="AU10" i="43"/>
  <c r="AV10" i="43"/>
  <c r="AW10" i="43"/>
  <c r="AX10" i="43"/>
  <c r="AY10" i="43"/>
  <c r="AZ10" i="43"/>
  <c r="AO11" i="43"/>
  <c r="AP11" i="43"/>
  <c r="AQ11" i="43"/>
  <c r="AR11" i="43"/>
  <c r="AS11" i="43"/>
  <c r="AT11" i="43"/>
  <c r="AU11" i="43"/>
  <c r="AV11" i="43"/>
  <c r="AW11" i="43"/>
  <c r="AX11" i="43"/>
  <c r="AY11" i="43"/>
  <c r="AZ11" i="43"/>
  <c r="AO12" i="43"/>
  <c r="AP12" i="43"/>
  <c r="AQ12" i="43"/>
  <c r="AR12" i="43"/>
  <c r="AS12" i="43"/>
  <c r="AT12" i="43"/>
  <c r="AU12" i="43"/>
  <c r="AV12" i="43"/>
  <c r="AW12" i="43"/>
  <c r="AX12" i="43"/>
  <c r="AY12" i="43"/>
  <c r="AZ12" i="43"/>
  <c r="AO13" i="43"/>
  <c r="AP13" i="43"/>
  <c r="AQ13" i="43"/>
  <c r="AR13" i="43"/>
  <c r="AS13" i="43"/>
  <c r="AT13" i="43"/>
  <c r="AU13" i="43"/>
  <c r="AV13" i="43"/>
  <c r="AW13" i="43"/>
  <c r="AX13" i="43"/>
  <c r="AY13" i="43"/>
  <c r="AZ13" i="43"/>
  <c r="AO14" i="43"/>
  <c r="AP14" i="43"/>
  <c r="AQ14" i="43"/>
  <c r="AR14" i="43"/>
  <c r="AS14" i="43"/>
  <c r="AT14" i="43"/>
  <c r="AU14" i="43"/>
  <c r="AV14" i="43"/>
  <c r="AW14" i="43"/>
  <c r="AX14" i="43"/>
  <c r="AY14" i="43"/>
  <c r="AZ14" i="43"/>
  <c r="AO6" i="43"/>
  <c r="AP6" i="43"/>
  <c r="AQ6" i="43"/>
  <c r="AR6" i="43"/>
  <c r="AS6" i="43"/>
  <c r="AT6" i="43"/>
  <c r="AU6" i="43"/>
  <c r="AV6" i="43"/>
  <c r="AW6" i="43"/>
  <c r="AX6" i="43"/>
  <c r="AY6" i="43"/>
  <c r="AZ6" i="43"/>
  <c r="AB7" i="43"/>
  <c r="AC7" i="43"/>
  <c r="AD7" i="43"/>
  <c r="AE7" i="43"/>
  <c r="AF7" i="43"/>
  <c r="AG7" i="43"/>
  <c r="AH7" i="43"/>
  <c r="AI7" i="43"/>
  <c r="AJ7" i="43"/>
  <c r="AK7" i="43"/>
  <c r="AL7" i="43"/>
  <c r="AM7" i="43"/>
  <c r="AB8" i="43"/>
  <c r="AC8" i="43"/>
  <c r="AD8" i="43"/>
  <c r="AE8" i="43"/>
  <c r="AF8" i="43"/>
  <c r="AG8" i="43"/>
  <c r="AH8" i="43"/>
  <c r="AI8" i="43"/>
  <c r="AJ8" i="43"/>
  <c r="AK8" i="43"/>
  <c r="AL8" i="43"/>
  <c r="AM8" i="43"/>
  <c r="AB9" i="43"/>
  <c r="AC9" i="43"/>
  <c r="AD9" i="43"/>
  <c r="AE9" i="43"/>
  <c r="AF9" i="43"/>
  <c r="AG9" i="43"/>
  <c r="AH9" i="43"/>
  <c r="AI9" i="43"/>
  <c r="AJ9" i="43"/>
  <c r="AK9" i="43"/>
  <c r="AL9" i="43"/>
  <c r="AM9" i="43"/>
  <c r="AB10" i="43"/>
  <c r="AC10" i="43"/>
  <c r="AD10" i="43"/>
  <c r="AE10" i="43"/>
  <c r="AF10" i="43"/>
  <c r="AG10" i="43"/>
  <c r="AH10" i="43"/>
  <c r="AI10" i="43"/>
  <c r="AJ10" i="43"/>
  <c r="AK10" i="43"/>
  <c r="AL10" i="43"/>
  <c r="AM10" i="43"/>
  <c r="AB11" i="43"/>
  <c r="AC11" i="43"/>
  <c r="AD11" i="43"/>
  <c r="AE11" i="43"/>
  <c r="AF11" i="43"/>
  <c r="AG11" i="43"/>
  <c r="AH11" i="43"/>
  <c r="AI11" i="43"/>
  <c r="AJ11" i="43"/>
  <c r="AK11" i="43"/>
  <c r="AL11" i="43"/>
  <c r="AM11" i="43"/>
  <c r="AB12" i="43"/>
  <c r="AC12" i="43"/>
  <c r="AD12" i="43"/>
  <c r="AE12" i="43"/>
  <c r="AF12" i="43"/>
  <c r="AG12" i="43"/>
  <c r="AH12" i="43"/>
  <c r="AI12" i="43"/>
  <c r="AJ12" i="43"/>
  <c r="AK12" i="43"/>
  <c r="AL12" i="43"/>
  <c r="AM12" i="43"/>
  <c r="AB13" i="43"/>
  <c r="AC13" i="43"/>
  <c r="AD13" i="43"/>
  <c r="AE13" i="43"/>
  <c r="AF13" i="43"/>
  <c r="AG13" i="43"/>
  <c r="AH13" i="43"/>
  <c r="AI13" i="43"/>
  <c r="AJ13" i="43"/>
  <c r="AK13" i="43"/>
  <c r="AL13" i="43"/>
  <c r="AM13" i="43"/>
  <c r="AB14" i="43"/>
  <c r="AC14" i="43"/>
  <c r="AD14" i="43"/>
  <c r="AE14" i="43"/>
  <c r="AF14" i="43"/>
  <c r="AG14" i="43"/>
  <c r="AH14" i="43"/>
  <c r="AI14" i="43"/>
  <c r="AJ14" i="43"/>
  <c r="AK14" i="43"/>
  <c r="AL14" i="43"/>
  <c r="AM14" i="43"/>
  <c r="AB6" i="43"/>
  <c r="AC6" i="43"/>
  <c r="AD6" i="43"/>
  <c r="AE6" i="43"/>
  <c r="AF6" i="43"/>
  <c r="AG6" i="43"/>
  <c r="AH6" i="43"/>
  <c r="AI6" i="43"/>
  <c r="AJ6" i="43"/>
  <c r="AK6" i="43"/>
  <c r="AL6" i="43"/>
  <c r="AM6" i="43"/>
  <c r="O7" i="43"/>
  <c r="P7" i="43"/>
  <c r="Q7" i="43"/>
  <c r="R7" i="43"/>
  <c r="S7" i="43"/>
  <c r="T7" i="43"/>
  <c r="U7" i="43"/>
  <c r="V7" i="43"/>
  <c r="W7" i="43"/>
  <c r="X7" i="43"/>
  <c r="Y7" i="43"/>
  <c r="Z7" i="43"/>
  <c r="O8" i="43"/>
  <c r="P8" i="43"/>
  <c r="Q8" i="43"/>
  <c r="R8" i="43"/>
  <c r="S8" i="43"/>
  <c r="T8" i="43"/>
  <c r="U8" i="43"/>
  <c r="V8" i="43"/>
  <c r="W8" i="43"/>
  <c r="X8" i="43"/>
  <c r="Y8" i="43"/>
  <c r="Z8" i="43"/>
  <c r="O9" i="43"/>
  <c r="P9" i="43"/>
  <c r="Q9" i="43"/>
  <c r="R9" i="43"/>
  <c r="S9" i="43"/>
  <c r="T9" i="43"/>
  <c r="U9" i="43"/>
  <c r="V9" i="43"/>
  <c r="W9" i="43"/>
  <c r="X9" i="43"/>
  <c r="Y9" i="43"/>
  <c r="Z9" i="43"/>
  <c r="O11" i="43"/>
  <c r="P11" i="43"/>
  <c r="Q11" i="43"/>
  <c r="R11" i="43"/>
  <c r="S11" i="43"/>
  <c r="T11" i="43"/>
  <c r="U11" i="43"/>
  <c r="V11" i="43"/>
  <c r="W11" i="43"/>
  <c r="X11" i="43"/>
  <c r="Y11" i="43"/>
  <c r="Z11" i="43"/>
  <c r="O12" i="43"/>
  <c r="P12" i="43"/>
  <c r="Q12" i="43"/>
  <c r="R12" i="43"/>
  <c r="S12" i="43"/>
  <c r="T12" i="43"/>
  <c r="U12" i="43"/>
  <c r="V12" i="43"/>
  <c r="W12" i="43"/>
  <c r="X12" i="43"/>
  <c r="Y12" i="43"/>
  <c r="Z12" i="43"/>
  <c r="O13" i="43"/>
  <c r="P13" i="43"/>
  <c r="Q13" i="43"/>
  <c r="R13" i="43"/>
  <c r="S13" i="43"/>
  <c r="T13" i="43"/>
  <c r="U13" i="43"/>
  <c r="V13" i="43"/>
  <c r="W13" i="43"/>
  <c r="X13" i="43"/>
  <c r="Y13" i="43"/>
  <c r="Z13" i="43"/>
  <c r="O14" i="43"/>
  <c r="P14" i="43"/>
  <c r="Q14" i="43"/>
  <c r="R14" i="43"/>
  <c r="S14" i="43"/>
  <c r="T14" i="43"/>
  <c r="U14" i="43"/>
  <c r="V14" i="43"/>
  <c r="W14" i="43"/>
  <c r="X14" i="43"/>
  <c r="Y14" i="43"/>
  <c r="Z14" i="43"/>
  <c r="O6" i="43"/>
  <c r="P6" i="43"/>
  <c r="Q6" i="43"/>
  <c r="R6" i="43"/>
  <c r="S6" i="43"/>
  <c r="T6" i="43"/>
  <c r="U6" i="43"/>
  <c r="V6" i="43"/>
  <c r="W6" i="43"/>
  <c r="X6" i="43"/>
  <c r="Y6" i="43"/>
  <c r="Z6" i="43"/>
  <c r="B7" i="43"/>
  <c r="C7" i="43"/>
  <c r="D7" i="43"/>
  <c r="E7" i="43"/>
  <c r="F7" i="43"/>
  <c r="G7" i="43"/>
  <c r="H7" i="43"/>
  <c r="I7" i="43"/>
  <c r="J7" i="43"/>
  <c r="K7" i="43"/>
  <c r="L7" i="43"/>
  <c r="M7" i="43"/>
  <c r="B8" i="43"/>
  <c r="C8" i="43"/>
  <c r="D8" i="43"/>
  <c r="E8" i="43"/>
  <c r="F8" i="43"/>
  <c r="G8" i="43"/>
  <c r="H8" i="43"/>
  <c r="I8" i="43"/>
  <c r="J8" i="43"/>
  <c r="K8" i="43"/>
  <c r="L8" i="43"/>
  <c r="M8" i="43"/>
  <c r="B9" i="43"/>
  <c r="C9" i="43"/>
  <c r="D9" i="43"/>
  <c r="E9" i="43"/>
  <c r="F9" i="43"/>
  <c r="G9" i="43"/>
  <c r="H9" i="43"/>
  <c r="I9" i="43"/>
  <c r="J9" i="43"/>
  <c r="K9" i="43"/>
  <c r="L9" i="43"/>
  <c r="M9" i="43"/>
  <c r="B11" i="43"/>
  <c r="C11" i="43"/>
  <c r="D11" i="43"/>
  <c r="E11" i="43"/>
  <c r="F11" i="43"/>
  <c r="G11" i="43"/>
  <c r="H11" i="43"/>
  <c r="I11" i="43"/>
  <c r="J11" i="43"/>
  <c r="K11" i="43"/>
  <c r="L11" i="43"/>
  <c r="M11" i="43"/>
  <c r="B12" i="43"/>
  <c r="C12" i="43"/>
  <c r="D12" i="43"/>
  <c r="E12" i="43"/>
  <c r="F12" i="43"/>
  <c r="G12" i="43"/>
  <c r="H12" i="43"/>
  <c r="I12" i="43"/>
  <c r="J12" i="43"/>
  <c r="K12" i="43"/>
  <c r="L12" i="43"/>
  <c r="M12" i="43"/>
  <c r="B13" i="43"/>
  <c r="C13" i="43"/>
  <c r="D13" i="43"/>
  <c r="E13" i="43"/>
  <c r="F13" i="43"/>
  <c r="G13" i="43"/>
  <c r="H13" i="43"/>
  <c r="I13" i="43"/>
  <c r="J13" i="43"/>
  <c r="K13" i="43"/>
  <c r="L13" i="43"/>
  <c r="M13" i="43"/>
  <c r="B14" i="43"/>
  <c r="C14" i="43"/>
  <c r="D14" i="43"/>
  <c r="E14" i="43"/>
  <c r="F14" i="43"/>
  <c r="G14" i="43"/>
  <c r="H14" i="43"/>
  <c r="I14" i="43"/>
  <c r="J14" i="43"/>
  <c r="K14" i="43"/>
  <c r="L14" i="43"/>
  <c r="M14" i="43"/>
  <c r="B6" i="43"/>
  <c r="C6" i="43"/>
  <c r="D6" i="43"/>
  <c r="E6" i="43"/>
  <c r="F6" i="43"/>
  <c r="G6" i="43"/>
  <c r="H6" i="43"/>
  <c r="I6" i="43"/>
  <c r="J6" i="43"/>
  <c r="K6" i="43"/>
  <c r="L6" i="43"/>
  <c r="M6" i="43"/>
  <c r="CO7" i="42"/>
  <c r="CP7" i="42"/>
  <c r="CQ7" i="42"/>
  <c r="CR7" i="42"/>
  <c r="CS7" i="42"/>
  <c r="CT7" i="42"/>
  <c r="CO8" i="42"/>
  <c r="CP8" i="42"/>
  <c r="CQ8" i="42"/>
  <c r="CR8" i="42"/>
  <c r="CS8" i="42"/>
  <c r="CT8" i="42"/>
  <c r="CO9" i="42"/>
  <c r="CP9" i="42"/>
  <c r="CQ9" i="42"/>
  <c r="CR9" i="42"/>
  <c r="CS9" i="42"/>
  <c r="CT9" i="42"/>
  <c r="CO10" i="42"/>
  <c r="DJ10" i="42" s="1"/>
  <c r="CP10" i="42"/>
  <c r="DK10" i="42" s="1"/>
  <c r="CQ10" i="42"/>
  <c r="DL10" i="42" s="1"/>
  <c r="CR10" i="42"/>
  <c r="DM10" i="42" s="1"/>
  <c r="CS10" i="42"/>
  <c r="DN10" i="42" s="1"/>
  <c r="CT10" i="42"/>
  <c r="DO10" i="42" s="1"/>
  <c r="CO11" i="42"/>
  <c r="CP11" i="42"/>
  <c r="CQ11" i="42"/>
  <c r="CR11" i="42"/>
  <c r="CS11" i="42"/>
  <c r="CT11" i="42"/>
  <c r="CO12" i="42"/>
  <c r="CP12" i="42"/>
  <c r="CQ12" i="42"/>
  <c r="CR12" i="42"/>
  <c r="CS12" i="42"/>
  <c r="CT12" i="42"/>
  <c r="CO13" i="42"/>
  <c r="CP13" i="42"/>
  <c r="CQ13" i="42"/>
  <c r="CR13" i="42"/>
  <c r="CS13" i="42"/>
  <c r="CT13" i="42"/>
  <c r="CO14" i="42"/>
  <c r="CP14" i="42"/>
  <c r="CQ14" i="42"/>
  <c r="CR14" i="42"/>
  <c r="CS14" i="42"/>
  <c r="CT14" i="42"/>
  <c r="CO6" i="42"/>
  <c r="CP6" i="42"/>
  <c r="CQ6" i="42"/>
  <c r="CR6" i="42"/>
  <c r="CS6" i="42"/>
  <c r="CT6" i="42"/>
  <c r="BO7" i="42"/>
  <c r="BP7" i="42"/>
  <c r="BQ7" i="42"/>
  <c r="BR7" i="42"/>
  <c r="BS7" i="42"/>
  <c r="BT7" i="42"/>
  <c r="BU7" i="42"/>
  <c r="BV7" i="42"/>
  <c r="BW7" i="42"/>
  <c r="BX7" i="42"/>
  <c r="BY7" i="42"/>
  <c r="BZ7" i="42"/>
  <c r="BO8" i="42"/>
  <c r="BP8" i="42"/>
  <c r="BQ8" i="42"/>
  <c r="BR8" i="42"/>
  <c r="BS8" i="42"/>
  <c r="BT8" i="42"/>
  <c r="BU8" i="42"/>
  <c r="CU8" i="42" s="1"/>
  <c r="BV8" i="42"/>
  <c r="CV8" i="42" s="1"/>
  <c r="BW8" i="42"/>
  <c r="CW8" i="42" s="1"/>
  <c r="BX8" i="42"/>
  <c r="CX8" i="42" s="1"/>
  <c r="BY8" i="42"/>
  <c r="CY8" i="42" s="1"/>
  <c r="BZ8" i="42"/>
  <c r="CZ8" i="42" s="1"/>
  <c r="BO9" i="42"/>
  <c r="BP9" i="42"/>
  <c r="BQ9" i="42"/>
  <c r="BR9" i="42"/>
  <c r="BS9" i="42"/>
  <c r="BT9" i="42"/>
  <c r="BU9" i="42"/>
  <c r="BV9" i="42"/>
  <c r="BW9" i="42"/>
  <c r="BX9" i="42"/>
  <c r="BY9" i="42"/>
  <c r="BZ9" i="42"/>
  <c r="BO10" i="42"/>
  <c r="BP10" i="42"/>
  <c r="BQ10" i="42"/>
  <c r="BR10" i="42"/>
  <c r="BS10" i="42"/>
  <c r="BT10" i="42"/>
  <c r="BU10" i="42"/>
  <c r="CU10" i="42" s="1"/>
  <c r="DP10" i="42" s="1"/>
  <c r="BV10" i="42"/>
  <c r="CV10" i="42" s="1"/>
  <c r="DQ10" i="42" s="1"/>
  <c r="BW10" i="42"/>
  <c r="CW10" i="42" s="1"/>
  <c r="DR10" i="42" s="1"/>
  <c r="BX10" i="42"/>
  <c r="CX10" i="42" s="1"/>
  <c r="DS10" i="42" s="1"/>
  <c r="BY10" i="42"/>
  <c r="CY10" i="42" s="1"/>
  <c r="DT10" i="42" s="1"/>
  <c r="BZ10" i="42"/>
  <c r="CZ10" i="42" s="1"/>
  <c r="DU10" i="42" s="1"/>
  <c r="BO11" i="42"/>
  <c r="BP11" i="42"/>
  <c r="BQ11" i="42"/>
  <c r="BR11" i="42"/>
  <c r="BS11" i="42"/>
  <c r="BT11" i="42"/>
  <c r="BU11" i="42"/>
  <c r="BV11" i="42"/>
  <c r="BW11" i="42"/>
  <c r="BX11" i="42"/>
  <c r="BY11" i="42"/>
  <c r="BZ11" i="42"/>
  <c r="BO12" i="42"/>
  <c r="BP12" i="42"/>
  <c r="BQ12" i="42"/>
  <c r="BR12" i="42"/>
  <c r="BS12" i="42"/>
  <c r="BT12" i="42"/>
  <c r="BU12" i="42"/>
  <c r="BV12" i="42"/>
  <c r="BW12" i="42"/>
  <c r="BX12" i="42"/>
  <c r="BY12" i="42"/>
  <c r="BZ12" i="42"/>
  <c r="BO13" i="42"/>
  <c r="BP13" i="42"/>
  <c r="BQ13" i="42"/>
  <c r="BR13" i="42"/>
  <c r="BS13" i="42"/>
  <c r="BT13" i="42"/>
  <c r="BU13" i="42"/>
  <c r="CU13" i="42" s="1"/>
  <c r="BV13" i="42"/>
  <c r="CV13" i="42" s="1"/>
  <c r="BW13" i="42"/>
  <c r="CW13" i="42" s="1"/>
  <c r="BX13" i="42"/>
  <c r="CX13" i="42" s="1"/>
  <c r="BY13" i="42"/>
  <c r="CY13" i="42" s="1"/>
  <c r="BZ13" i="42"/>
  <c r="CZ13" i="42" s="1"/>
  <c r="BO14" i="42"/>
  <c r="BP14" i="42"/>
  <c r="BQ14" i="42"/>
  <c r="BR14" i="42"/>
  <c r="BS14" i="42"/>
  <c r="BT14" i="42"/>
  <c r="BU14" i="42"/>
  <c r="CU14" i="42" s="1"/>
  <c r="BV14" i="42"/>
  <c r="CV14" i="42" s="1"/>
  <c r="BW14" i="42"/>
  <c r="CW14" i="42" s="1"/>
  <c r="BX14" i="42"/>
  <c r="CX14" i="42" s="1"/>
  <c r="BY14" i="42"/>
  <c r="CY14" i="42" s="1"/>
  <c r="BZ14" i="42"/>
  <c r="CZ14" i="42" s="1"/>
  <c r="BO6" i="42"/>
  <c r="BP6" i="42"/>
  <c r="BQ6" i="42"/>
  <c r="BR6" i="42"/>
  <c r="BS6" i="42"/>
  <c r="BT6" i="42"/>
  <c r="BU6" i="42"/>
  <c r="BV6" i="42"/>
  <c r="BW6" i="42"/>
  <c r="BX6" i="42"/>
  <c r="BY6" i="42"/>
  <c r="BZ6" i="42"/>
  <c r="BB7" i="42"/>
  <c r="BC7" i="42"/>
  <c r="BD7" i="42"/>
  <c r="BE7" i="42"/>
  <c r="BF7" i="42"/>
  <c r="BG7" i="42"/>
  <c r="BH7" i="42"/>
  <c r="BI7" i="42"/>
  <c r="BJ7" i="42"/>
  <c r="BK7" i="42"/>
  <c r="BL7" i="42"/>
  <c r="BM7" i="42"/>
  <c r="BB8" i="42"/>
  <c r="BC8" i="42"/>
  <c r="BD8" i="42"/>
  <c r="BE8" i="42"/>
  <c r="BF8" i="42"/>
  <c r="BG8" i="42"/>
  <c r="BH8" i="42"/>
  <c r="BI8" i="42"/>
  <c r="BJ8" i="42"/>
  <c r="BK8" i="42"/>
  <c r="BL8" i="42"/>
  <c r="BM8" i="42"/>
  <c r="BB9" i="42"/>
  <c r="BC9" i="42"/>
  <c r="BD9" i="42"/>
  <c r="BE9" i="42"/>
  <c r="BF9" i="42"/>
  <c r="BG9" i="42"/>
  <c r="BH9" i="42"/>
  <c r="BI9" i="42"/>
  <c r="BJ9" i="42"/>
  <c r="BK9" i="42"/>
  <c r="BL9" i="42"/>
  <c r="BM9" i="42"/>
  <c r="BB10" i="42"/>
  <c r="BC10" i="42"/>
  <c r="BD10" i="42"/>
  <c r="BE10" i="42"/>
  <c r="BF10" i="42"/>
  <c r="BG10" i="42"/>
  <c r="BH10" i="42"/>
  <c r="BI10" i="42"/>
  <c r="BJ10" i="42"/>
  <c r="BK10" i="42"/>
  <c r="BL10" i="42"/>
  <c r="BM10" i="42"/>
  <c r="BB11" i="42"/>
  <c r="BC11" i="42"/>
  <c r="BD11" i="42"/>
  <c r="BE11" i="42"/>
  <c r="BF11" i="42"/>
  <c r="BG11" i="42"/>
  <c r="BH11" i="42"/>
  <c r="BI11" i="42"/>
  <c r="BJ11" i="42"/>
  <c r="BK11" i="42"/>
  <c r="BL11" i="42"/>
  <c r="BM11" i="42"/>
  <c r="BB12" i="42"/>
  <c r="BC12" i="42"/>
  <c r="BD12" i="42"/>
  <c r="BE12" i="42"/>
  <c r="BF12" i="42"/>
  <c r="BG12" i="42"/>
  <c r="BH12" i="42"/>
  <c r="BI12" i="42"/>
  <c r="BJ12" i="42"/>
  <c r="BK12" i="42"/>
  <c r="BL12" i="42"/>
  <c r="BM12" i="42"/>
  <c r="BB13" i="42"/>
  <c r="BC13" i="42"/>
  <c r="BD13" i="42"/>
  <c r="BE13" i="42"/>
  <c r="BF13" i="42"/>
  <c r="BG13" i="42"/>
  <c r="BH13" i="42"/>
  <c r="BI13" i="42"/>
  <c r="BJ13" i="42"/>
  <c r="BK13" i="42"/>
  <c r="BL13" i="42"/>
  <c r="BM13" i="42"/>
  <c r="BB14" i="42"/>
  <c r="BC14" i="42"/>
  <c r="BD14" i="42"/>
  <c r="BE14" i="42"/>
  <c r="BF14" i="42"/>
  <c r="BG14" i="42"/>
  <c r="BH14" i="42"/>
  <c r="BI14" i="42"/>
  <c r="BJ14" i="42"/>
  <c r="BK14" i="42"/>
  <c r="BL14" i="42"/>
  <c r="BM14" i="42"/>
  <c r="BB6" i="42"/>
  <c r="BC6" i="42"/>
  <c r="BD6" i="42"/>
  <c r="BE6" i="42"/>
  <c r="BF6" i="42"/>
  <c r="BG6" i="42"/>
  <c r="BH6" i="42"/>
  <c r="BI6" i="42"/>
  <c r="BJ6" i="42"/>
  <c r="BK6" i="42"/>
  <c r="BL6" i="42"/>
  <c r="BM6" i="42"/>
  <c r="AO7" i="42"/>
  <c r="AP7" i="42"/>
  <c r="AQ7" i="42"/>
  <c r="AR7" i="42"/>
  <c r="AS7" i="42"/>
  <c r="AT7" i="42"/>
  <c r="AU7" i="42"/>
  <c r="AV7" i="42"/>
  <c r="AW7" i="42"/>
  <c r="AX7" i="42"/>
  <c r="AY7" i="42"/>
  <c r="AZ7" i="42"/>
  <c r="AO8" i="42"/>
  <c r="AP8" i="42"/>
  <c r="AQ8" i="42"/>
  <c r="AR8" i="42"/>
  <c r="AS8" i="42"/>
  <c r="AT8" i="42"/>
  <c r="AU8" i="42"/>
  <c r="AV8" i="42"/>
  <c r="AW8" i="42"/>
  <c r="AX8" i="42"/>
  <c r="AY8" i="42"/>
  <c r="AZ8" i="42"/>
  <c r="AO9" i="42"/>
  <c r="AP9" i="42"/>
  <c r="AQ9" i="42"/>
  <c r="AR9" i="42"/>
  <c r="AS9" i="42"/>
  <c r="AT9" i="42"/>
  <c r="AU9" i="42"/>
  <c r="AV9" i="42"/>
  <c r="AW9" i="42"/>
  <c r="AX9" i="42"/>
  <c r="AY9" i="42"/>
  <c r="AZ9" i="42"/>
  <c r="AO10" i="42"/>
  <c r="AP10" i="42"/>
  <c r="AQ10" i="42"/>
  <c r="AR10" i="42"/>
  <c r="AS10" i="42"/>
  <c r="AT10" i="42"/>
  <c r="AU10" i="42"/>
  <c r="AV10" i="42"/>
  <c r="AW10" i="42"/>
  <c r="AX10" i="42"/>
  <c r="AY10" i="42"/>
  <c r="AZ10" i="42"/>
  <c r="AO11" i="42"/>
  <c r="AP11" i="42"/>
  <c r="AQ11" i="42"/>
  <c r="AR11" i="42"/>
  <c r="AS11" i="42"/>
  <c r="AT11" i="42"/>
  <c r="AU11" i="42"/>
  <c r="AV11" i="42"/>
  <c r="AW11" i="42"/>
  <c r="AX11" i="42"/>
  <c r="AY11" i="42"/>
  <c r="AZ11" i="42"/>
  <c r="AO12" i="42"/>
  <c r="AP12" i="42"/>
  <c r="AQ12" i="42"/>
  <c r="AR12" i="42"/>
  <c r="AS12" i="42"/>
  <c r="AT12" i="42"/>
  <c r="AU12" i="42"/>
  <c r="AV12" i="42"/>
  <c r="AW12" i="42"/>
  <c r="AX12" i="42"/>
  <c r="AY12" i="42"/>
  <c r="AZ12" i="42"/>
  <c r="AO13" i="42"/>
  <c r="AP13" i="42"/>
  <c r="AQ13" i="42"/>
  <c r="AR13" i="42"/>
  <c r="AS13" i="42"/>
  <c r="AT13" i="42"/>
  <c r="AU13" i="42"/>
  <c r="AV13" i="42"/>
  <c r="AW13" i="42"/>
  <c r="AX13" i="42"/>
  <c r="AY13" i="42"/>
  <c r="AZ13" i="42"/>
  <c r="AO14" i="42"/>
  <c r="AP14" i="42"/>
  <c r="AQ14" i="42"/>
  <c r="AR14" i="42"/>
  <c r="AS14" i="42"/>
  <c r="AT14" i="42"/>
  <c r="AU14" i="42"/>
  <c r="AV14" i="42"/>
  <c r="AW14" i="42"/>
  <c r="AX14" i="42"/>
  <c r="AY14" i="42"/>
  <c r="AZ14" i="42"/>
  <c r="AO6" i="42"/>
  <c r="AP6" i="42"/>
  <c r="AQ6" i="42"/>
  <c r="AR6" i="42"/>
  <c r="AS6" i="42"/>
  <c r="AT6" i="42"/>
  <c r="AU6" i="42"/>
  <c r="AV6" i="42"/>
  <c r="AW6" i="42"/>
  <c r="AX6" i="42"/>
  <c r="AY6" i="42"/>
  <c r="AZ6" i="42"/>
  <c r="AB7" i="42"/>
  <c r="AC7" i="42"/>
  <c r="AD7" i="42"/>
  <c r="AE7" i="42"/>
  <c r="AF7" i="42"/>
  <c r="AG7" i="42"/>
  <c r="AH7" i="42"/>
  <c r="AI7" i="42"/>
  <c r="AJ7" i="42"/>
  <c r="AK7" i="42"/>
  <c r="AL7" i="42"/>
  <c r="AM7" i="42"/>
  <c r="AB8" i="42"/>
  <c r="AC8" i="42"/>
  <c r="AD8" i="42"/>
  <c r="AE8" i="42"/>
  <c r="AF8" i="42"/>
  <c r="AG8" i="42"/>
  <c r="AH8" i="42"/>
  <c r="AI8" i="42"/>
  <c r="AJ8" i="42"/>
  <c r="AK8" i="42"/>
  <c r="AL8" i="42"/>
  <c r="AM8" i="42"/>
  <c r="AB9" i="42"/>
  <c r="AC9" i="42"/>
  <c r="AD9" i="42"/>
  <c r="AE9" i="42"/>
  <c r="AF9" i="42"/>
  <c r="AG9" i="42"/>
  <c r="AH9" i="42"/>
  <c r="AI9" i="42"/>
  <c r="AJ9" i="42"/>
  <c r="AK9" i="42"/>
  <c r="AL9" i="42"/>
  <c r="AM9" i="42"/>
  <c r="AB10" i="42"/>
  <c r="AC10" i="42"/>
  <c r="AD10" i="42"/>
  <c r="AE10" i="42"/>
  <c r="AF10" i="42"/>
  <c r="AG10" i="42"/>
  <c r="AH10" i="42"/>
  <c r="AI10" i="42"/>
  <c r="AJ10" i="42"/>
  <c r="AK10" i="42"/>
  <c r="AL10" i="42"/>
  <c r="AM10" i="42"/>
  <c r="AB11" i="42"/>
  <c r="AC11" i="42"/>
  <c r="AD11" i="42"/>
  <c r="AE11" i="42"/>
  <c r="AF11" i="42"/>
  <c r="AG11" i="42"/>
  <c r="AH11" i="42"/>
  <c r="AI11" i="42"/>
  <c r="AJ11" i="42"/>
  <c r="AK11" i="42"/>
  <c r="AL11" i="42"/>
  <c r="AM11" i="42"/>
  <c r="AB12" i="42"/>
  <c r="AC12" i="42"/>
  <c r="AD12" i="42"/>
  <c r="AE12" i="42"/>
  <c r="AF12" i="42"/>
  <c r="AG12" i="42"/>
  <c r="AH12" i="42"/>
  <c r="AI12" i="42"/>
  <c r="AJ12" i="42"/>
  <c r="AK12" i="42"/>
  <c r="AL12" i="42"/>
  <c r="AM12" i="42"/>
  <c r="AB13" i="42"/>
  <c r="AC13" i="42"/>
  <c r="AD13" i="42"/>
  <c r="AE13" i="42"/>
  <c r="AF13" i="42"/>
  <c r="AG13" i="42"/>
  <c r="AH13" i="42"/>
  <c r="AI13" i="42"/>
  <c r="AJ13" i="42"/>
  <c r="AK13" i="42"/>
  <c r="AL13" i="42"/>
  <c r="AM13" i="42"/>
  <c r="AB14" i="42"/>
  <c r="AC14" i="42"/>
  <c r="AD14" i="42"/>
  <c r="AE14" i="42"/>
  <c r="AF14" i="42"/>
  <c r="AG14" i="42"/>
  <c r="AH14" i="42"/>
  <c r="AI14" i="42"/>
  <c r="AJ14" i="42"/>
  <c r="AK14" i="42"/>
  <c r="AL14" i="42"/>
  <c r="AM14" i="42"/>
  <c r="AB6" i="42"/>
  <c r="AC6" i="42"/>
  <c r="AD6" i="42"/>
  <c r="AE6" i="42"/>
  <c r="AF6" i="42"/>
  <c r="AG6" i="42"/>
  <c r="AH6" i="42"/>
  <c r="AI6" i="42"/>
  <c r="AJ6" i="42"/>
  <c r="AK6" i="42"/>
  <c r="AL6" i="42"/>
  <c r="AM6" i="42"/>
  <c r="O7" i="42"/>
  <c r="P7" i="42"/>
  <c r="Q7" i="42"/>
  <c r="R7" i="42"/>
  <c r="S7" i="42"/>
  <c r="T7" i="42"/>
  <c r="U7" i="42"/>
  <c r="V7" i="42"/>
  <c r="W7" i="42"/>
  <c r="X7" i="42"/>
  <c r="Y7" i="42"/>
  <c r="Z7" i="42"/>
  <c r="O8" i="42"/>
  <c r="P8" i="42"/>
  <c r="Q8" i="42"/>
  <c r="R8" i="42"/>
  <c r="S8" i="42"/>
  <c r="T8" i="42"/>
  <c r="U8" i="42"/>
  <c r="V8" i="42"/>
  <c r="W8" i="42"/>
  <c r="X8" i="42"/>
  <c r="Y8" i="42"/>
  <c r="Z8" i="42"/>
  <c r="O9" i="42"/>
  <c r="P9" i="42"/>
  <c r="Q9" i="42"/>
  <c r="R9" i="42"/>
  <c r="S9" i="42"/>
  <c r="T9" i="42"/>
  <c r="U9" i="42"/>
  <c r="V9" i="42"/>
  <c r="W9" i="42"/>
  <c r="X9" i="42"/>
  <c r="Y9" i="42"/>
  <c r="Z9" i="42"/>
  <c r="O11" i="42"/>
  <c r="P11" i="42"/>
  <c r="Q11" i="42"/>
  <c r="R11" i="42"/>
  <c r="S11" i="42"/>
  <c r="T11" i="42"/>
  <c r="U11" i="42"/>
  <c r="V11" i="42"/>
  <c r="W11" i="42"/>
  <c r="X11" i="42"/>
  <c r="Y11" i="42"/>
  <c r="Z11" i="42"/>
  <c r="O12" i="42"/>
  <c r="P12" i="42"/>
  <c r="Q12" i="42"/>
  <c r="R12" i="42"/>
  <c r="S12" i="42"/>
  <c r="T12" i="42"/>
  <c r="U12" i="42"/>
  <c r="V12" i="42"/>
  <c r="W12" i="42"/>
  <c r="X12" i="42"/>
  <c r="Y12" i="42"/>
  <c r="Z12" i="42"/>
  <c r="O13" i="42"/>
  <c r="P13" i="42"/>
  <c r="Q13" i="42"/>
  <c r="R13" i="42"/>
  <c r="S13" i="42"/>
  <c r="T13" i="42"/>
  <c r="U13" i="42"/>
  <c r="V13" i="42"/>
  <c r="W13" i="42"/>
  <c r="X13" i="42"/>
  <c r="Y13" i="42"/>
  <c r="Z13" i="42"/>
  <c r="O14" i="42"/>
  <c r="P14" i="42"/>
  <c r="Q14" i="42"/>
  <c r="R14" i="42"/>
  <c r="S14" i="42"/>
  <c r="T14" i="42"/>
  <c r="U14" i="42"/>
  <c r="V14" i="42"/>
  <c r="W14" i="42"/>
  <c r="X14" i="42"/>
  <c r="Y14" i="42"/>
  <c r="Z14" i="42"/>
  <c r="O6" i="42"/>
  <c r="P6" i="42"/>
  <c r="Q6" i="42"/>
  <c r="R6" i="42"/>
  <c r="S6" i="42"/>
  <c r="T6" i="42"/>
  <c r="U6" i="42"/>
  <c r="V6" i="42"/>
  <c r="W6" i="42"/>
  <c r="X6" i="42"/>
  <c r="Y6" i="42"/>
  <c r="Z6" i="42"/>
  <c r="B7" i="42"/>
  <c r="C7" i="42"/>
  <c r="D7" i="42"/>
  <c r="E7" i="42"/>
  <c r="F7" i="42"/>
  <c r="G7" i="42"/>
  <c r="H7" i="42"/>
  <c r="I7" i="42"/>
  <c r="J7" i="42"/>
  <c r="K7" i="42"/>
  <c r="L7" i="42"/>
  <c r="M7" i="42"/>
  <c r="B8" i="42"/>
  <c r="C8" i="42"/>
  <c r="D8" i="42"/>
  <c r="E8" i="42"/>
  <c r="F8" i="42"/>
  <c r="G8" i="42"/>
  <c r="H8" i="42"/>
  <c r="I8" i="42"/>
  <c r="J8" i="42"/>
  <c r="K8" i="42"/>
  <c r="L8" i="42"/>
  <c r="M8" i="42"/>
  <c r="B9" i="42"/>
  <c r="C9" i="42"/>
  <c r="D9" i="42"/>
  <c r="E9" i="42"/>
  <c r="F9" i="42"/>
  <c r="G9" i="42"/>
  <c r="H9" i="42"/>
  <c r="I9" i="42"/>
  <c r="J9" i="42"/>
  <c r="K9" i="42"/>
  <c r="L9" i="42"/>
  <c r="M9" i="42"/>
  <c r="B11" i="42"/>
  <c r="C11" i="42"/>
  <c r="D11" i="42"/>
  <c r="E11" i="42"/>
  <c r="F11" i="42"/>
  <c r="G11" i="42"/>
  <c r="H11" i="42"/>
  <c r="I11" i="42"/>
  <c r="J11" i="42"/>
  <c r="K11" i="42"/>
  <c r="L11" i="42"/>
  <c r="M11" i="42"/>
  <c r="B12" i="42"/>
  <c r="C12" i="42"/>
  <c r="D12" i="42"/>
  <c r="E12" i="42"/>
  <c r="F12" i="42"/>
  <c r="G12" i="42"/>
  <c r="H12" i="42"/>
  <c r="I12" i="42"/>
  <c r="J12" i="42"/>
  <c r="K12" i="42"/>
  <c r="L12" i="42"/>
  <c r="M12" i="42"/>
  <c r="B13" i="42"/>
  <c r="C13" i="42"/>
  <c r="D13" i="42"/>
  <c r="E13" i="42"/>
  <c r="F13" i="42"/>
  <c r="G13" i="42"/>
  <c r="H13" i="42"/>
  <c r="I13" i="42"/>
  <c r="J13" i="42"/>
  <c r="K13" i="42"/>
  <c r="L13" i="42"/>
  <c r="M13" i="42"/>
  <c r="B14" i="42"/>
  <c r="C14" i="42"/>
  <c r="D14" i="42"/>
  <c r="E14" i="42"/>
  <c r="F14" i="42"/>
  <c r="G14" i="42"/>
  <c r="H14" i="42"/>
  <c r="I14" i="42"/>
  <c r="J14" i="42"/>
  <c r="K14" i="42"/>
  <c r="L14" i="42"/>
  <c r="M14" i="42"/>
  <c r="B6" i="42"/>
  <c r="C6" i="42"/>
  <c r="D6" i="42"/>
  <c r="E6" i="42"/>
  <c r="F6" i="42"/>
  <c r="G6" i="42"/>
  <c r="H6" i="42"/>
  <c r="I6" i="42"/>
  <c r="J6" i="42"/>
  <c r="K6" i="42"/>
  <c r="L6" i="42"/>
  <c r="M6" i="42"/>
  <c r="CO7" i="41"/>
  <c r="CP7" i="41"/>
  <c r="CQ7" i="41"/>
  <c r="CR7" i="41"/>
  <c r="CS7" i="41"/>
  <c r="CT7" i="41"/>
  <c r="CO8" i="41"/>
  <c r="CP8" i="41"/>
  <c r="CQ8" i="41"/>
  <c r="CR8" i="41"/>
  <c r="CS8" i="41"/>
  <c r="CT8" i="41"/>
  <c r="CO9" i="41"/>
  <c r="CP9" i="41"/>
  <c r="CQ9" i="41"/>
  <c r="CR9" i="41"/>
  <c r="CS9" i="41"/>
  <c r="CT9" i="41"/>
  <c r="CO10" i="41"/>
  <c r="DJ10" i="41" s="1"/>
  <c r="CP10" i="41"/>
  <c r="DK10" i="41" s="1"/>
  <c r="CQ10" i="41"/>
  <c r="DL10" i="41" s="1"/>
  <c r="CR10" i="41"/>
  <c r="DM10" i="41" s="1"/>
  <c r="CS10" i="41"/>
  <c r="DN10" i="41" s="1"/>
  <c r="CT10" i="41"/>
  <c r="DO10" i="41" s="1"/>
  <c r="CO11" i="41"/>
  <c r="CP11" i="41"/>
  <c r="CQ11" i="41"/>
  <c r="CR11" i="41"/>
  <c r="CS11" i="41"/>
  <c r="CT11" i="41"/>
  <c r="CO12" i="41"/>
  <c r="CP12" i="41"/>
  <c r="CQ12" i="41"/>
  <c r="CR12" i="41"/>
  <c r="CS12" i="41"/>
  <c r="CT12" i="41"/>
  <c r="CO13" i="41"/>
  <c r="CP13" i="41"/>
  <c r="CQ13" i="41"/>
  <c r="CR13" i="41"/>
  <c r="CS13" i="41"/>
  <c r="CT13" i="41"/>
  <c r="CO14" i="41"/>
  <c r="CP14" i="41"/>
  <c r="CQ14" i="41"/>
  <c r="CR14" i="41"/>
  <c r="CS14" i="41"/>
  <c r="CT14" i="41"/>
  <c r="CO6" i="41"/>
  <c r="CP6" i="41"/>
  <c r="CQ6" i="41"/>
  <c r="CR6" i="41"/>
  <c r="CS6" i="41"/>
  <c r="CT6" i="41"/>
  <c r="BO7" i="41"/>
  <c r="BP7" i="41"/>
  <c r="BQ7" i="41"/>
  <c r="BR7" i="41"/>
  <c r="BS7" i="41"/>
  <c r="BT7" i="41"/>
  <c r="BU7" i="41"/>
  <c r="BV7" i="41"/>
  <c r="BW7" i="41"/>
  <c r="BX7" i="41"/>
  <c r="BY7" i="41"/>
  <c r="BZ7" i="41"/>
  <c r="BO8" i="41"/>
  <c r="BP8" i="41"/>
  <c r="BQ8" i="41"/>
  <c r="BR8" i="41"/>
  <c r="BS8" i="41"/>
  <c r="BT8" i="41"/>
  <c r="BU8" i="41"/>
  <c r="BV8" i="41"/>
  <c r="BW8" i="41"/>
  <c r="BX8" i="41"/>
  <c r="BY8" i="41"/>
  <c r="BZ8" i="41"/>
  <c r="BO9" i="41"/>
  <c r="BP9" i="41"/>
  <c r="BQ9" i="41"/>
  <c r="BR9" i="41"/>
  <c r="BS9" i="41"/>
  <c r="BT9" i="41"/>
  <c r="BU9" i="41"/>
  <c r="BV9" i="41"/>
  <c r="BW9" i="41"/>
  <c r="BX9" i="41"/>
  <c r="BY9" i="41"/>
  <c r="BZ9" i="41"/>
  <c r="BO10" i="41"/>
  <c r="BP10" i="41"/>
  <c r="BQ10" i="41"/>
  <c r="BR10" i="41"/>
  <c r="BS10" i="41"/>
  <c r="BT10" i="41"/>
  <c r="BU10" i="41"/>
  <c r="CU10" i="41" s="1"/>
  <c r="DP10" i="41" s="1"/>
  <c r="BV10" i="41"/>
  <c r="CV10" i="41" s="1"/>
  <c r="DQ10" i="41" s="1"/>
  <c r="BW10" i="41"/>
  <c r="CW10" i="41" s="1"/>
  <c r="DR10" i="41" s="1"/>
  <c r="BX10" i="41"/>
  <c r="CX10" i="41" s="1"/>
  <c r="DS10" i="41" s="1"/>
  <c r="BY10" i="41"/>
  <c r="CY10" i="41" s="1"/>
  <c r="DT10" i="41" s="1"/>
  <c r="BZ10" i="41"/>
  <c r="CZ10" i="41" s="1"/>
  <c r="DU10" i="41" s="1"/>
  <c r="BO11" i="41"/>
  <c r="BP11" i="41"/>
  <c r="BQ11" i="41"/>
  <c r="BR11" i="41"/>
  <c r="BS11" i="41"/>
  <c r="BT11" i="41"/>
  <c r="BU11" i="41"/>
  <c r="BV11" i="41"/>
  <c r="BW11" i="41"/>
  <c r="BX11" i="41"/>
  <c r="BY11" i="41"/>
  <c r="BZ11" i="41"/>
  <c r="BO12" i="41"/>
  <c r="BP12" i="41"/>
  <c r="BQ12" i="41"/>
  <c r="BR12" i="41"/>
  <c r="BS12" i="41"/>
  <c r="BT12" i="41"/>
  <c r="BU12" i="41"/>
  <c r="BV12" i="41"/>
  <c r="BW12" i="41"/>
  <c r="BX12" i="41"/>
  <c r="BY12" i="41"/>
  <c r="BZ12" i="41"/>
  <c r="BO13" i="41"/>
  <c r="BP13" i="41"/>
  <c r="BQ13" i="41"/>
  <c r="BR13" i="41"/>
  <c r="BS13" i="41"/>
  <c r="BT13" i="41"/>
  <c r="BU13" i="41"/>
  <c r="CU13" i="41" s="1"/>
  <c r="BV13" i="41"/>
  <c r="CV13" i="41" s="1"/>
  <c r="BW13" i="41"/>
  <c r="CW13" i="41" s="1"/>
  <c r="BX13" i="41"/>
  <c r="CX13" i="41" s="1"/>
  <c r="BY13" i="41"/>
  <c r="CY13" i="41" s="1"/>
  <c r="BZ13" i="41"/>
  <c r="CZ13" i="41" s="1"/>
  <c r="BO14" i="41"/>
  <c r="BP14" i="41"/>
  <c r="BQ14" i="41"/>
  <c r="BR14" i="41"/>
  <c r="BS14" i="41"/>
  <c r="BT14" i="41"/>
  <c r="BU14" i="41"/>
  <c r="CU14" i="41" s="1"/>
  <c r="BV14" i="41"/>
  <c r="CV14" i="41" s="1"/>
  <c r="BW14" i="41"/>
  <c r="CW14" i="41" s="1"/>
  <c r="BX14" i="41"/>
  <c r="CX14" i="41" s="1"/>
  <c r="BY14" i="41"/>
  <c r="CY14" i="41" s="1"/>
  <c r="BZ14" i="41"/>
  <c r="CZ14" i="41" s="1"/>
  <c r="BO6" i="41"/>
  <c r="BP6" i="41"/>
  <c r="BQ6" i="41"/>
  <c r="BR6" i="41"/>
  <c r="BS6" i="41"/>
  <c r="BT6" i="41"/>
  <c r="BU6" i="41"/>
  <c r="BV6" i="41"/>
  <c r="BW6" i="41"/>
  <c r="BX6" i="41"/>
  <c r="BY6" i="41"/>
  <c r="BZ6" i="41"/>
  <c r="BB7" i="41"/>
  <c r="BC7" i="41"/>
  <c r="BD7" i="41"/>
  <c r="BE7" i="41"/>
  <c r="BF7" i="41"/>
  <c r="BG7" i="41"/>
  <c r="BH7" i="41"/>
  <c r="BI7" i="41"/>
  <c r="BJ7" i="41"/>
  <c r="BK7" i="41"/>
  <c r="BL7" i="41"/>
  <c r="BM7" i="41"/>
  <c r="BB8" i="41"/>
  <c r="BC8" i="41"/>
  <c r="BD8" i="41"/>
  <c r="BE8" i="41"/>
  <c r="BF8" i="41"/>
  <c r="BG8" i="41"/>
  <c r="BH8" i="41"/>
  <c r="BI8" i="41"/>
  <c r="BJ8" i="41"/>
  <c r="BK8" i="41"/>
  <c r="BL8" i="41"/>
  <c r="BM8" i="41"/>
  <c r="BB9" i="41"/>
  <c r="BC9" i="41"/>
  <c r="BD9" i="41"/>
  <c r="BE9" i="41"/>
  <c r="BF9" i="41"/>
  <c r="BG9" i="41"/>
  <c r="BH9" i="41"/>
  <c r="BI9" i="41"/>
  <c r="BJ9" i="41"/>
  <c r="BK9" i="41"/>
  <c r="BL9" i="41"/>
  <c r="BM9" i="41"/>
  <c r="BB10" i="41"/>
  <c r="BC10" i="41"/>
  <c r="BD10" i="41"/>
  <c r="BE10" i="41"/>
  <c r="BF10" i="41"/>
  <c r="BG10" i="41"/>
  <c r="BH10" i="41"/>
  <c r="BI10" i="41"/>
  <c r="BJ10" i="41"/>
  <c r="BK10" i="41"/>
  <c r="BL10" i="41"/>
  <c r="BM10" i="41"/>
  <c r="BB11" i="41"/>
  <c r="BC11" i="41"/>
  <c r="BD11" i="41"/>
  <c r="BE11" i="41"/>
  <c r="BF11" i="41"/>
  <c r="BG11" i="41"/>
  <c r="BH11" i="41"/>
  <c r="BI11" i="41"/>
  <c r="BJ11" i="41"/>
  <c r="BK11" i="41"/>
  <c r="BL11" i="41"/>
  <c r="BM11" i="41"/>
  <c r="BB12" i="41"/>
  <c r="BC12" i="41"/>
  <c r="BD12" i="41"/>
  <c r="BE12" i="41"/>
  <c r="BF12" i="41"/>
  <c r="BG12" i="41"/>
  <c r="BH12" i="41"/>
  <c r="BI12" i="41"/>
  <c r="BJ12" i="41"/>
  <c r="BK12" i="41"/>
  <c r="BL12" i="41"/>
  <c r="BM12" i="41"/>
  <c r="BB13" i="41"/>
  <c r="BC13" i="41"/>
  <c r="BD13" i="41"/>
  <c r="BE13" i="41"/>
  <c r="BF13" i="41"/>
  <c r="BG13" i="41"/>
  <c r="BH13" i="41"/>
  <c r="BI13" i="41"/>
  <c r="BJ13" i="41"/>
  <c r="BK13" i="41"/>
  <c r="BL13" i="41"/>
  <c r="BM13" i="41"/>
  <c r="BB14" i="41"/>
  <c r="BC14" i="41"/>
  <c r="BD14" i="41"/>
  <c r="BE14" i="41"/>
  <c r="BF14" i="41"/>
  <c r="BG14" i="41"/>
  <c r="BH14" i="41"/>
  <c r="BI14" i="41"/>
  <c r="BJ14" i="41"/>
  <c r="BK14" i="41"/>
  <c r="BL14" i="41"/>
  <c r="BM14" i="41"/>
  <c r="BB6" i="41"/>
  <c r="BC6" i="41"/>
  <c r="BD6" i="41"/>
  <c r="BE6" i="41"/>
  <c r="BF6" i="41"/>
  <c r="BG6" i="41"/>
  <c r="BH6" i="41"/>
  <c r="BI6" i="41"/>
  <c r="BJ6" i="41"/>
  <c r="BK6" i="41"/>
  <c r="BL6" i="41"/>
  <c r="BM6" i="41"/>
  <c r="AO7" i="41"/>
  <c r="AP7" i="41"/>
  <c r="AQ7" i="41"/>
  <c r="AR7" i="41"/>
  <c r="AS7" i="41"/>
  <c r="AT7" i="41"/>
  <c r="AU7" i="41"/>
  <c r="AV7" i="41"/>
  <c r="AW7" i="41"/>
  <c r="AX7" i="41"/>
  <c r="AY7" i="41"/>
  <c r="AZ7" i="41"/>
  <c r="AO8" i="41"/>
  <c r="AP8" i="41"/>
  <c r="AQ8" i="41"/>
  <c r="AR8" i="41"/>
  <c r="AS8" i="41"/>
  <c r="AT8" i="41"/>
  <c r="AU8" i="41"/>
  <c r="AV8" i="41"/>
  <c r="AW8" i="41"/>
  <c r="AX8" i="41"/>
  <c r="AY8" i="41"/>
  <c r="AZ8" i="41"/>
  <c r="AO9" i="41"/>
  <c r="AP9" i="41"/>
  <c r="AQ9" i="41"/>
  <c r="AR9" i="41"/>
  <c r="AS9" i="41"/>
  <c r="AT9" i="41"/>
  <c r="AU9" i="41"/>
  <c r="AV9" i="41"/>
  <c r="AW9" i="41"/>
  <c r="AX9" i="41"/>
  <c r="AY9" i="41"/>
  <c r="AZ9" i="41"/>
  <c r="AO10" i="41"/>
  <c r="AP10" i="41"/>
  <c r="AQ10" i="41"/>
  <c r="AR10" i="41"/>
  <c r="AS10" i="41"/>
  <c r="AT10" i="41"/>
  <c r="AU10" i="41"/>
  <c r="AV10" i="41"/>
  <c r="AW10" i="41"/>
  <c r="AX10" i="41"/>
  <c r="AY10" i="41"/>
  <c r="AZ10" i="41"/>
  <c r="AO11" i="41"/>
  <c r="AP11" i="41"/>
  <c r="AQ11" i="41"/>
  <c r="AR11" i="41"/>
  <c r="AS11" i="41"/>
  <c r="AT11" i="41"/>
  <c r="AU11" i="41"/>
  <c r="AV11" i="41"/>
  <c r="AW11" i="41"/>
  <c r="AX11" i="41"/>
  <c r="AY11" i="41"/>
  <c r="AZ11" i="41"/>
  <c r="AO12" i="41"/>
  <c r="AP12" i="41"/>
  <c r="AQ12" i="41"/>
  <c r="AR12" i="41"/>
  <c r="AS12" i="41"/>
  <c r="AT12" i="41"/>
  <c r="AU12" i="41"/>
  <c r="AV12" i="41"/>
  <c r="AW12" i="41"/>
  <c r="AX12" i="41"/>
  <c r="AY12" i="41"/>
  <c r="AZ12" i="41"/>
  <c r="AO13" i="41"/>
  <c r="AP13" i="41"/>
  <c r="AQ13" i="41"/>
  <c r="AR13" i="41"/>
  <c r="AS13" i="41"/>
  <c r="AT13" i="41"/>
  <c r="AU13" i="41"/>
  <c r="AV13" i="41"/>
  <c r="AW13" i="41"/>
  <c r="AX13" i="41"/>
  <c r="AY13" i="41"/>
  <c r="AZ13" i="41"/>
  <c r="AO14" i="41"/>
  <c r="AP14" i="41"/>
  <c r="AQ14" i="41"/>
  <c r="AR14" i="41"/>
  <c r="AS14" i="41"/>
  <c r="AT14" i="41"/>
  <c r="AU14" i="41"/>
  <c r="AV14" i="41"/>
  <c r="AW14" i="41"/>
  <c r="AX14" i="41"/>
  <c r="AY14" i="41"/>
  <c r="AZ14" i="41"/>
  <c r="AO6" i="41"/>
  <c r="AP6" i="41"/>
  <c r="AQ6" i="41"/>
  <c r="AR6" i="41"/>
  <c r="AS6" i="41"/>
  <c r="AT6" i="41"/>
  <c r="AU6" i="41"/>
  <c r="AV6" i="41"/>
  <c r="AW6" i="41"/>
  <c r="AX6" i="41"/>
  <c r="AY6" i="41"/>
  <c r="AZ6" i="41"/>
  <c r="AB7" i="41"/>
  <c r="AC7" i="41"/>
  <c r="AD7" i="41"/>
  <c r="AE7" i="41"/>
  <c r="AF7" i="41"/>
  <c r="AG7" i="41"/>
  <c r="AH7" i="41"/>
  <c r="AI7" i="41"/>
  <c r="AJ7" i="41"/>
  <c r="AK7" i="41"/>
  <c r="AL7" i="41"/>
  <c r="AM7" i="41"/>
  <c r="AB8" i="41"/>
  <c r="AC8" i="41"/>
  <c r="AD8" i="41"/>
  <c r="AE8" i="41"/>
  <c r="AF8" i="41"/>
  <c r="AG8" i="41"/>
  <c r="AH8" i="41"/>
  <c r="AI8" i="41"/>
  <c r="AJ8" i="41"/>
  <c r="AK8" i="41"/>
  <c r="AL8" i="41"/>
  <c r="AM8" i="41"/>
  <c r="AB9" i="41"/>
  <c r="AC9" i="41"/>
  <c r="AD9" i="41"/>
  <c r="AE9" i="41"/>
  <c r="AF9" i="41"/>
  <c r="AG9" i="41"/>
  <c r="AH9" i="41"/>
  <c r="AI9" i="41"/>
  <c r="AJ9" i="41"/>
  <c r="AK9" i="41"/>
  <c r="AL9" i="41"/>
  <c r="AM9" i="41"/>
  <c r="AB10" i="41"/>
  <c r="AC10" i="41"/>
  <c r="AD10" i="41"/>
  <c r="AE10" i="41"/>
  <c r="AF10" i="41"/>
  <c r="AG10" i="41"/>
  <c r="AH10" i="41"/>
  <c r="AI10" i="41"/>
  <c r="AJ10" i="41"/>
  <c r="AK10" i="41"/>
  <c r="AL10" i="41"/>
  <c r="AM10" i="41"/>
  <c r="AB11" i="41"/>
  <c r="AC11" i="41"/>
  <c r="AD11" i="41"/>
  <c r="AE11" i="41"/>
  <c r="AF11" i="41"/>
  <c r="AG11" i="41"/>
  <c r="AH11" i="41"/>
  <c r="AI11" i="41"/>
  <c r="AJ11" i="41"/>
  <c r="AK11" i="41"/>
  <c r="AL11" i="41"/>
  <c r="AM11" i="41"/>
  <c r="AB12" i="41"/>
  <c r="AC12" i="41"/>
  <c r="AD12" i="41"/>
  <c r="AE12" i="41"/>
  <c r="AF12" i="41"/>
  <c r="AG12" i="41"/>
  <c r="AH12" i="41"/>
  <c r="AI12" i="41"/>
  <c r="AJ12" i="41"/>
  <c r="AK12" i="41"/>
  <c r="AL12" i="41"/>
  <c r="AM12" i="41"/>
  <c r="AB13" i="41"/>
  <c r="AC13" i="41"/>
  <c r="AD13" i="41"/>
  <c r="AE13" i="41"/>
  <c r="AF13" i="41"/>
  <c r="AG13" i="41"/>
  <c r="AH13" i="41"/>
  <c r="AI13" i="41"/>
  <c r="AJ13" i="41"/>
  <c r="AK13" i="41"/>
  <c r="AL13" i="41"/>
  <c r="AM13" i="41"/>
  <c r="AB14" i="41"/>
  <c r="AC14" i="41"/>
  <c r="AD14" i="41"/>
  <c r="AE14" i="41"/>
  <c r="AF14" i="41"/>
  <c r="AG14" i="41"/>
  <c r="AH14" i="41"/>
  <c r="AI14" i="41"/>
  <c r="AJ14" i="41"/>
  <c r="AK14" i="41"/>
  <c r="AL14" i="41"/>
  <c r="AM14" i="41"/>
  <c r="AB6" i="41"/>
  <c r="AC6" i="41"/>
  <c r="AD6" i="41"/>
  <c r="AE6" i="41"/>
  <c r="AF6" i="41"/>
  <c r="AG6" i="41"/>
  <c r="AH6" i="41"/>
  <c r="AI6" i="41"/>
  <c r="AJ6" i="41"/>
  <c r="AK6" i="41"/>
  <c r="AL6" i="41"/>
  <c r="AM6" i="41"/>
  <c r="O7" i="41"/>
  <c r="P7" i="41"/>
  <c r="Q7" i="41"/>
  <c r="R7" i="41"/>
  <c r="S7" i="41"/>
  <c r="T7" i="41"/>
  <c r="U7" i="41"/>
  <c r="V7" i="41"/>
  <c r="W7" i="41"/>
  <c r="X7" i="41"/>
  <c r="Y7" i="41"/>
  <c r="Z7" i="41"/>
  <c r="O8" i="41"/>
  <c r="P8" i="41"/>
  <c r="Q8" i="41"/>
  <c r="R8" i="41"/>
  <c r="S8" i="41"/>
  <c r="T8" i="41"/>
  <c r="U8" i="41"/>
  <c r="V8" i="41"/>
  <c r="W8" i="41"/>
  <c r="X8" i="41"/>
  <c r="Y8" i="41"/>
  <c r="Z8" i="41"/>
  <c r="O9" i="41"/>
  <c r="P9" i="41"/>
  <c r="Q9" i="41"/>
  <c r="R9" i="41"/>
  <c r="S9" i="41"/>
  <c r="T9" i="41"/>
  <c r="U9" i="41"/>
  <c r="V9" i="41"/>
  <c r="W9" i="41"/>
  <c r="X9" i="41"/>
  <c r="Y9" i="41"/>
  <c r="Z9" i="41"/>
  <c r="O11" i="41"/>
  <c r="P11" i="41"/>
  <c r="Q11" i="41"/>
  <c r="R11" i="41"/>
  <c r="S11" i="41"/>
  <c r="T11" i="41"/>
  <c r="U11" i="41"/>
  <c r="V11" i="41"/>
  <c r="W11" i="41"/>
  <c r="X11" i="41"/>
  <c r="Y11" i="41"/>
  <c r="Z11" i="41"/>
  <c r="O12" i="41"/>
  <c r="P12" i="41"/>
  <c r="Q12" i="41"/>
  <c r="R12" i="41"/>
  <c r="S12" i="41"/>
  <c r="T12" i="41"/>
  <c r="U12" i="41"/>
  <c r="V12" i="41"/>
  <c r="W12" i="41"/>
  <c r="X12" i="41"/>
  <c r="Y12" i="41"/>
  <c r="Z12" i="41"/>
  <c r="O13" i="41"/>
  <c r="P13" i="41"/>
  <c r="Q13" i="41"/>
  <c r="R13" i="41"/>
  <c r="S13" i="41"/>
  <c r="T13" i="41"/>
  <c r="U13" i="41"/>
  <c r="V13" i="41"/>
  <c r="W13" i="41"/>
  <c r="X13" i="41"/>
  <c r="Y13" i="41"/>
  <c r="Z13" i="41"/>
  <c r="O14" i="41"/>
  <c r="P14" i="41"/>
  <c r="Q14" i="41"/>
  <c r="R14" i="41"/>
  <c r="S14" i="41"/>
  <c r="T14" i="41"/>
  <c r="U14" i="41"/>
  <c r="V14" i="41"/>
  <c r="W14" i="41"/>
  <c r="X14" i="41"/>
  <c r="Y14" i="41"/>
  <c r="Z14" i="41"/>
  <c r="O6" i="41"/>
  <c r="P6" i="41"/>
  <c r="Q6" i="41"/>
  <c r="R6" i="41"/>
  <c r="S6" i="41"/>
  <c r="T6" i="41"/>
  <c r="U6" i="41"/>
  <c r="V6" i="41"/>
  <c r="W6" i="41"/>
  <c r="X6" i="41"/>
  <c r="Y6" i="41"/>
  <c r="Z6" i="41"/>
  <c r="B7" i="41"/>
  <c r="C7" i="41"/>
  <c r="D7" i="41"/>
  <c r="E7" i="41"/>
  <c r="F7" i="41"/>
  <c r="G7" i="41"/>
  <c r="H7" i="41"/>
  <c r="I7" i="41"/>
  <c r="J7" i="41"/>
  <c r="K7" i="41"/>
  <c r="L7" i="41"/>
  <c r="M7" i="41"/>
  <c r="B8" i="41"/>
  <c r="C8" i="41"/>
  <c r="D8" i="41"/>
  <c r="E8" i="41"/>
  <c r="F8" i="41"/>
  <c r="G8" i="41"/>
  <c r="H8" i="41"/>
  <c r="I8" i="41"/>
  <c r="J8" i="41"/>
  <c r="K8" i="41"/>
  <c r="L8" i="41"/>
  <c r="M8" i="41"/>
  <c r="B9" i="41"/>
  <c r="C9" i="41"/>
  <c r="D9" i="41"/>
  <c r="E9" i="41"/>
  <c r="F9" i="41"/>
  <c r="G9" i="41"/>
  <c r="H9" i="41"/>
  <c r="I9" i="41"/>
  <c r="J9" i="41"/>
  <c r="K9" i="41"/>
  <c r="L9" i="41"/>
  <c r="M9" i="41"/>
  <c r="B11" i="41"/>
  <c r="C11" i="41"/>
  <c r="D11" i="41"/>
  <c r="E11" i="41"/>
  <c r="F11" i="41"/>
  <c r="G11" i="41"/>
  <c r="H11" i="41"/>
  <c r="I11" i="41"/>
  <c r="J11" i="41"/>
  <c r="K11" i="41"/>
  <c r="L11" i="41"/>
  <c r="M11" i="41"/>
  <c r="B12" i="41"/>
  <c r="C12" i="41"/>
  <c r="D12" i="41"/>
  <c r="E12" i="41"/>
  <c r="F12" i="41"/>
  <c r="G12" i="41"/>
  <c r="H12" i="41"/>
  <c r="I12" i="41"/>
  <c r="J12" i="41"/>
  <c r="K12" i="41"/>
  <c r="L12" i="41"/>
  <c r="M12" i="41"/>
  <c r="B13" i="41"/>
  <c r="C13" i="41"/>
  <c r="D13" i="41"/>
  <c r="E13" i="41"/>
  <c r="F13" i="41"/>
  <c r="G13" i="41"/>
  <c r="H13" i="41"/>
  <c r="I13" i="41"/>
  <c r="J13" i="41"/>
  <c r="K13" i="41"/>
  <c r="L13" i="41"/>
  <c r="M13" i="41"/>
  <c r="B14" i="41"/>
  <c r="C14" i="41"/>
  <c r="D14" i="41"/>
  <c r="E14" i="41"/>
  <c r="F14" i="41"/>
  <c r="G14" i="41"/>
  <c r="H14" i="41"/>
  <c r="I14" i="41"/>
  <c r="J14" i="41"/>
  <c r="K14" i="41"/>
  <c r="L14" i="41"/>
  <c r="M14" i="41"/>
  <c r="B6" i="41"/>
  <c r="C6" i="41"/>
  <c r="D6" i="41"/>
  <c r="E6" i="41"/>
  <c r="F6" i="41"/>
  <c r="G6" i="41"/>
  <c r="H6" i="41"/>
  <c r="I6" i="41"/>
  <c r="J6" i="41"/>
  <c r="K6" i="41"/>
  <c r="L6" i="41"/>
  <c r="M6" i="41"/>
  <c r="CO7" i="40"/>
  <c r="CP7" i="40"/>
  <c r="CQ7" i="40"/>
  <c r="CR7" i="40"/>
  <c r="CS7" i="40"/>
  <c r="CT7" i="40"/>
  <c r="CO8" i="40"/>
  <c r="DJ8" i="40" s="1"/>
  <c r="CP8" i="40"/>
  <c r="DK8" i="40" s="1"/>
  <c r="CQ8" i="40"/>
  <c r="DL8" i="40" s="1"/>
  <c r="CR8" i="40"/>
  <c r="DM8" i="40" s="1"/>
  <c r="CS8" i="40"/>
  <c r="DN8" i="40" s="1"/>
  <c r="CT8" i="40"/>
  <c r="DO8" i="40" s="1"/>
  <c r="CO9" i="40"/>
  <c r="CP9" i="40"/>
  <c r="CQ9" i="40"/>
  <c r="CR9" i="40"/>
  <c r="CS9" i="40"/>
  <c r="CT9" i="40"/>
  <c r="CO10" i="40"/>
  <c r="DJ10" i="40" s="1"/>
  <c r="CP10" i="40"/>
  <c r="DK10" i="40" s="1"/>
  <c r="CQ10" i="40"/>
  <c r="DL10" i="40" s="1"/>
  <c r="CR10" i="40"/>
  <c r="DM10" i="40" s="1"/>
  <c r="CS10" i="40"/>
  <c r="DN10" i="40" s="1"/>
  <c r="CT10" i="40"/>
  <c r="DO10" i="40" s="1"/>
  <c r="CO11" i="40"/>
  <c r="CP11" i="40"/>
  <c r="CQ11" i="40"/>
  <c r="CR11" i="40"/>
  <c r="CS11" i="40"/>
  <c r="CT11" i="40"/>
  <c r="CO12" i="40"/>
  <c r="CP12" i="40"/>
  <c r="CQ12" i="40"/>
  <c r="CR12" i="40"/>
  <c r="CS12" i="40"/>
  <c r="CT12" i="40"/>
  <c r="CO13" i="40"/>
  <c r="CP13" i="40"/>
  <c r="CQ13" i="40"/>
  <c r="CR13" i="40"/>
  <c r="CS13" i="40"/>
  <c r="CT13" i="40"/>
  <c r="CO14" i="40"/>
  <c r="CP14" i="40"/>
  <c r="CQ14" i="40"/>
  <c r="CR14" i="40"/>
  <c r="CS14" i="40"/>
  <c r="CT14" i="40"/>
  <c r="CO6" i="40"/>
  <c r="CP6" i="40"/>
  <c r="CQ6" i="40"/>
  <c r="CR6" i="40"/>
  <c r="CS6" i="40"/>
  <c r="CT6" i="40"/>
  <c r="BO7" i="40"/>
  <c r="BP7" i="40"/>
  <c r="BQ7" i="40"/>
  <c r="BR7" i="40"/>
  <c r="BS7" i="40"/>
  <c r="BT7" i="40"/>
  <c r="BU7" i="40"/>
  <c r="BV7" i="40"/>
  <c r="BW7" i="40"/>
  <c r="BX7" i="40"/>
  <c r="BY7" i="40"/>
  <c r="BZ7" i="40"/>
  <c r="BO8" i="40"/>
  <c r="BP8" i="40"/>
  <c r="BQ8" i="40"/>
  <c r="BR8" i="40"/>
  <c r="BS8" i="40"/>
  <c r="BT8" i="40"/>
  <c r="BU8" i="40"/>
  <c r="CU8" i="40" s="1"/>
  <c r="DP8" i="40" s="1"/>
  <c r="BV8" i="40"/>
  <c r="CV8" i="40" s="1"/>
  <c r="DQ8" i="40" s="1"/>
  <c r="BW8" i="40"/>
  <c r="CW8" i="40" s="1"/>
  <c r="DR8" i="40" s="1"/>
  <c r="BX8" i="40"/>
  <c r="CX8" i="40" s="1"/>
  <c r="DS8" i="40" s="1"/>
  <c r="BY8" i="40"/>
  <c r="CY8" i="40" s="1"/>
  <c r="DT8" i="40" s="1"/>
  <c r="BZ8" i="40"/>
  <c r="CZ8" i="40" s="1"/>
  <c r="DU8" i="40" s="1"/>
  <c r="BO9" i="40"/>
  <c r="BP9" i="40"/>
  <c r="BQ9" i="40"/>
  <c r="BR9" i="40"/>
  <c r="BS9" i="40"/>
  <c r="BT9" i="40"/>
  <c r="BU9" i="40"/>
  <c r="BV9" i="40"/>
  <c r="BW9" i="40"/>
  <c r="BX9" i="40"/>
  <c r="BY9" i="40"/>
  <c r="BZ9" i="40"/>
  <c r="BO10" i="40"/>
  <c r="BP10" i="40"/>
  <c r="BQ10" i="40"/>
  <c r="BR10" i="40"/>
  <c r="BS10" i="40"/>
  <c r="BT10" i="40"/>
  <c r="BU10" i="40"/>
  <c r="CU10" i="40" s="1"/>
  <c r="DP10" i="40" s="1"/>
  <c r="BV10" i="40"/>
  <c r="CV10" i="40" s="1"/>
  <c r="DQ10" i="40" s="1"/>
  <c r="BW10" i="40"/>
  <c r="CW10" i="40" s="1"/>
  <c r="DR10" i="40" s="1"/>
  <c r="BX10" i="40"/>
  <c r="CX10" i="40" s="1"/>
  <c r="DS10" i="40" s="1"/>
  <c r="BY10" i="40"/>
  <c r="CY10" i="40" s="1"/>
  <c r="DT10" i="40" s="1"/>
  <c r="BZ10" i="40"/>
  <c r="CZ10" i="40" s="1"/>
  <c r="DU10" i="40" s="1"/>
  <c r="BO11" i="40"/>
  <c r="BP11" i="40"/>
  <c r="BQ11" i="40"/>
  <c r="BR11" i="40"/>
  <c r="BS11" i="40"/>
  <c r="BT11" i="40"/>
  <c r="BU11" i="40"/>
  <c r="BV11" i="40"/>
  <c r="BW11" i="40"/>
  <c r="BX11" i="40"/>
  <c r="BY11" i="40"/>
  <c r="BZ11" i="40"/>
  <c r="BO12" i="40"/>
  <c r="BP12" i="40"/>
  <c r="BQ12" i="40"/>
  <c r="BR12" i="40"/>
  <c r="BS12" i="40"/>
  <c r="BT12" i="40"/>
  <c r="BU12" i="40"/>
  <c r="BV12" i="40"/>
  <c r="BW12" i="40"/>
  <c r="BX12" i="40"/>
  <c r="BY12" i="40"/>
  <c r="BZ12" i="40"/>
  <c r="BO13" i="40"/>
  <c r="BP13" i="40"/>
  <c r="BQ13" i="40"/>
  <c r="BR13" i="40"/>
  <c r="BS13" i="40"/>
  <c r="BT13" i="40"/>
  <c r="BU13" i="40"/>
  <c r="CU13" i="40" s="1"/>
  <c r="BV13" i="40"/>
  <c r="CV13" i="40" s="1"/>
  <c r="BW13" i="40"/>
  <c r="CW13" i="40" s="1"/>
  <c r="BX13" i="40"/>
  <c r="CX13" i="40" s="1"/>
  <c r="BY13" i="40"/>
  <c r="CY13" i="40" s="1"/>
  <c r="BZ13" i="40"/>
  <c r="CZ13" i="40" s="1"/>
  <c r="BO14" i="40"/>
  <c r="BP14" i="40"/>
  <c r="BQ14" i="40"/>
  <c r="BR14" i="40"/>
  <c r="BS14" i="40"/>
  <c r="BT14" i="40"/>
  <c r="BU14" i="40"/>
  <c r="CU14" i="40" s="1"/>
  <c r="BV14" i="40"/>
  <c r="CV14" i="40" s="1"/>
  <c r="BW14" i="40"/>
  <c r="CW14" i="40" s="1"/>
  <c r="BX14" i="40"/>
  <c r="CX14" i="40" s="1"/>
  <c r="BY14" i="40"/>
  <c r="CY14" i="40" s="1"/>
  <c r="BZ14" i="40"/>
  <c r="CZ14" i="40" s="1"/>
  <c r="BO6" i="40"/>
  <c r="BP6" i="40"/>
  <c r="BQ6" i="40"/>
  <c r="BR6" i="40"/>
  <c r="BS6" i="40"/>
  <c r="BT6" i="40"/>
  <c r="BU6" i="40"/>
  <c r="BV6" i="40"/>
  <c r="BW6" i="40"/>
  <c r="BX6" i="40"/>
  <c r="BY6" i="40"/>
  <c r="BZ6" i="40"/>
  <c r="BB7" i="40"/>
  <c r="BC7" i="40"/>
  <c r="BD7" i="40"/>
  <c r="BE7" i="40"/>
  <c r="BF7" i="40"/>
  <c r="BG7" i="40"/>
  <c r="BH7" i="40"/>
  <c r="BI7" i="40"/>
  <c r="BJ7" i="40"/>
  <c r="BK7" i="40"/>
  <c r="BL7" i="40"/>
  <c r="BM7" i="40"/>
  <c r="BB8" i="40"/>
  <c r="BC8" i="40"/>
  <c r="BD8" i="40"/>
  <c r="BE8" i="40"/>
  <c r="BF8" i="40"/>
  <c r="BG8" i="40"/>
  <c r="BH8" i="40"/>
  <c r="BI8" i="40"/>
  <c r="BJ8" i="40"/>
  <c r="BK8" i="40"/>
  <c r="BL8" i="40"/>
  <c r="BM8" i="40"/>
  <c r="BB9" i="40"/>
  <c r="BC9" i="40"/>
  <c r="BD9" i="40"/>
  <c r="BE9" i="40"/>
  <c r="BF9" i="40"/>
  <c r="BG9" i="40"/>
  <c r="BH9" i="40"/>
  <c r="BI9" i="40"/>
  <c r="BJ9" i="40"/>
  <c r="BK9" i="40"/>
  <c r="BL9" i="40"/>
  <c r="BM9" i="40"/>
  <c r="BB10" i="40"/>
  <c r="BC10" i="40"/>
  <c r="BD10" i="40"/>
  <c r="BE10" i="40"/>
  <c r="BF10" i="40"/>
  <c r="BG10" i="40"/>
  <c r="BH10" i="40"/>
  <c r="BI10" i="40"/>
  <c r="BJ10" i="40"/>
  <c r="BK10" i="40"/>
  <c r="BL10" i="40"/>
  <c r="BM10" i="40"/>
  <c r="BB11" i="40"/>
  <c r="BC11" i="40"/>
  <c r="BD11" i="40"/>
  <c r="BE11" i="40"/>
  <c r="BF11" i="40"/>
  <c r="BG11" i="40"/>
  <c r="BH11" i="40"/>
  <c r="BI11" i="40"/>
  <c r="BJ11" i="40"/>
  <c r="BK11" i="40"/>
  <c r="BL11" i="40"/>
  <c r="BM11" i="40"/>
  <c r="BB12" i="40"/>
  <c r="BC12" i="40"/>
  <c r="BD12" i="40"/>
  <c r="BE12" i="40"/>
  <c r="BF12" i="40"/>
  <c r="BG12" i="40"/>
  <c r="BH12" i="40"/>
  <c r="BI12" i="40"/>
  <c r="BJ12" i="40"/>
  <c r="BK12" i="40"/>
  <c r="BL12" i="40"/>
  <c r="BM12" i="40"/>
  <c r="BB13" i="40"/>
  <c r="BC13" i="40"/>
  <c r="BD13" i="40"/>
  <c r="BE13" i="40"/>
  <c r="BF13" i="40"/>
  <c r="BG13" i="40"/>
  <c r="BH13" i="40"/>
  <c r="BI13" i="40"/>
  <c r="BJ13" i="40"/>
  <c r="BK13" i="40"/>
  <c r="BL13" i="40"/>
  <c r="BM13" i="40"/>
  <c r="BB14" i="40"/>
  <c r="BC14" i="40"/>
  <c r="BD14" i="40"/>
  <c r="BE14" i="40"/>
  <c r="BF14" i="40"/>
  <c r="BG14" i="40"/>
  <c r="BH14" i="40"/>
  <c r="BI14" i="40"/>
  <c r="BJ14" i="40"/>
  <c r="BK14" i="40"/>
  <c r="BL14" i="40"/>
  <c r="BM14" i="40"/>
  <c r="BB6" i="40"/>
  <c r="BC6" i="40"/>
  <c r="BD6" i="40"/>
  <c r="BE6" i="40"/>
  <c r="BF6" i="40"/>
  <c r="BG6" i="40"/>
  <c r="BH6" i="40"/>
  <c r="BI6" i="40"/>
  <c r="BJ6" i="40"/>
  <c r="BK6" i="40"/>
  <c r="BL6" i="40"/>
  <c r="BM6" i="40"/>
  <c r="AO7" i="40"/>
  <c r="AP7" i="40"/>
  <c r="AQ7" i="40"/>
  <c r="AR7" i="40"/>
  <c r="AS7" i="40"/>
  <c r="AT7" i="40"/>
  <c r="AU7" i="40"/>
  <c r="AV7" i="40"/>
  <c r="AW7" i="40"/>
  <c r="AX7" i="40"/>
  <c r="AY7" i="40"/>
  <c r="AZ7" i="40"/>
  <c r="AO8" i="40"/>
  <c r="AP8" i="40"/>
  <c r="AQ8" i="40"/>
  <c r="AR8" i="40"/>
  <c r="AS8" i="40"/>
  <c r="AT8" i="40"/>
  <c r="AU8" i="40"/>
  <c r="AV8" i="40"/>
  <c r="AW8" i="40"/>
  <c r="AX8" i="40"/>
  <c r="AY8" i="40"/>
  <c r="AZ8" i="40"/>
  <c r="AO9" i="40"/>
  <c r="AP9" i="40"/>
  <c r="AQ9" i="40"/>
  <c r="AR9" i="40"/>
  <c r="AS9" i="40"/>
  <c r="AT9" i="40"/>
  <c r="AU9" i="40"/>
  <c r="AV9" i="40"/>
  <c r="AW9" i="40"/>
  <c r="AX9" i="40"/>
  <c r="AY9" i="40"/>
  <c r="AZ9" i="40"/>
  <c r="AO10" i="40"/>
  <c r="AP10" i="40"/>
  <c r="AQ10" i="40"/>
  <c r="AR10" i="40"/>
  <c r="AS10" i="40"/>
  <c r="AT10" i="40"/>
  <c r="AU10" i="40"/>
  <c r="AV10" i="40"/>
  <c r="AW10" i="40"/>
  <c r="AX10" i="40"/>
  <c r="AY10" i="40"/>
  <c r="AZ10" i="40"/>
  <c r="AO11" i="40"/>
  <c r="AP11" i="40"/>
  <c r="AQ11" i="40"/>
  <c r="AR11" i="40"/>
  <c r="AS11" i="40"/>
  <c r="AT11" i="40"/>
  <c r="AU11" i="40"/>
  <c r="AV11" i="40"/>
  <c r="AW11" i="40"/>
  <c r="AX11" i="40"/>
  <c r="AY11" i="40"/>
  <c r="AZ11" i="40"/>
  <c r="AO12" i="40"/>
  <c r="AP12" i="40"/>
  <c r="AQ12" i="40"/>
  <c r="AR12" i="40"/>
  <c r="AS12" i="40"/>
  <c r="AT12" i="40"/>
  <c r="AU12" i="40"/>
  <c r="AV12" i="40"/>
  <c r="AW12" i="40"/>
  <c r="AX12" i="40"/>
  <c r="AY12" i="40"/>
  <c r="AZ12" i="40"/>
  <c r="AO13" i="40"/>
  <c r="AP13" i="40"/>
  <c r="AQ13" i="40"/>
  <c r="AR13" i="40"/>
  <c r="AS13" i="40"/>
  <c r="AT13" i="40"/>
  <c r="AU13" i="40"/>
  <c r="AV13" i="40"/>
  <c r="AW13" i="40"/>
  <c r="AX13" i="40"/>
  <c r="AY13" i="40"/>
  <c r="AZ13" i="40"/>
  <c r="AO14" i="40"/>
  <c r="AP14" i="40"/>
  <c r="AQ14" i="40"/>
  <c r="AR14" i="40"/>
  <c r="AS14" i="40"/>
  <c r="AT14" i="40"/>
  <c r="AU14" i="40"/>
  <c r="AV14" i="40"/>
  <c r="AW14" i="40"/>
  <c r="AX14" i="40"/>
  <c r="AY14" i="40"/>
  <c r="AZ14" i="40"/>
  <c r="AO6" i="40"/>
  <c r="AP6" i="40"/>
  <c r="AQ6" i="40"/>
  <c r="AR6" i="40"/>
  <c r="AS6" i="40"/>
  <c r="AT6" i="40"/>
  <c r="AU6" i="40"/>
  <c r="AV6" i="40"/>
  <c r="AW6" i="40"/>
  <c r="AX6" i="40"/>
  <c r="AY6" i="40"/>
  <c r="AZ6" i="40"/>
  <c r="AB7" i="40"/>
  <c r="AC7" i="40"/>
  <c r="AD7" i="40"/>
  <c r="AE7" i="40"/>
  <c r="AF7" i="40"/>
  <c r="AG7" i="40"/>
  <c r="AH7" i="40"/>
  <c r="AI7" i="40"/>
  <c r="AJ7" i="40"/>
  <c r="AK7" i="40"/>
  <c r="AL7" i="40"/>
  <c r="AM7" i="40"/>
  <c r="AB8" i="40"/>
  <c r="AC8" i="40"/>
  <c r="AD8" i="40"/>
  <c r="AE8" i="40"/>
  <c r="AF8" i="40"/>
  <c r="AG8" i="40"/>
  <c r="AH8" i="40"/>
  <c r="AI8" i="40"/>
  <c r="AJ8" i="40"/>
  <c r="AK8" i="40"/>
  <c r="AL8" i="40"/>
  <c r="AM8" i="40"/>
  <c r="AB9" i="40"/>
  <c r="AC9" i="40"/>
  <c r="AD9" i="40"/>
  <c r="AE9" i="40"/>
  <c r="AF9" i="40"/>
  <c r="AG9" i="40"/>
  <c r="AH9" i="40"/>
  <c r="AI9" i="40"/>
  <c r="AJ9" i="40"/>
  <c r="AK9" i="40"/>
  <c r="AL9" i="40"/>
  <c r="AM9" i="40"/>
  <c r="AB10" i="40"/>
  <c r="AC10" i="40"/>
  <c r="AD10" i="40"/>
  <c r="AE10" i="40"/>
  <c r="AF10" i="40"/>
  <c r="AG10" i="40"/>
  <c r="AH10" i="40"/>
  <c r="AI10" i="40"/>
  <c r="AJ10" i="40"/>
  <c r="AK10" i="40"/>
  <c r="AL10" i="40"/>
  <c r="AM10" i="40"/>
  <c r="AB11" i="40"/>
  <c r="AC11" i="40"/>
  <c r="AD11" i="40"/>
  <c r="AE11" i="40"/>
  <c r="AF11" i="40"/>
  <c r="AG11" i="40"/>
  <c r="AH11" i="40"/>
  <c r="AI11" i="40"/>
  <c r="AJ11" i="40"/>
  <c r="AK11" i="40"/>
  <c r="AL11" i="40"/>
  <c r="AM11" i="40"/>
  <c r="AB12" i="40"/>
  <c r="AC12" i="40"/>
  <c r="AD12" i="40"/>
  <c r="AE12" i="40"/>
  <c r="AF12" i="40"/>
  <c r="AG12" i="40"/>
  <c r="AH12" i="40"/>
  <c r="AI12" i="40"/>
  <c r="AJ12" i="40"/>
  <c r="AK12" i="40"/>
  <c r="AL12" i="40"/>
  <c r="AM12" i="40"/>
  <c r="AB13" i="40"/>
  <c r="AC13" i="40"/>
  <c r="AD13" i="40"/>
  <c r="AE13" i="40"/>
  <c r="AF13" i="40"/>
  <c r="AG13" i="40"/>
  <c r="AH13" i="40"/>
  <c r="AI13" i="40"/>
  <c r="AJ13" i="40"/>
  <c r="AK13" i="40"/>
  <c r="AL13" i="40"/>
  <c r="AM13" i="40"/>
  <c r="AB14" i="40"/>
  <c r="AC14" i="40"/>
  <c r="AD14" i="40"/>
  <c r="AE14" i="40"/>
  <c r="AF14" i="40"/>
  <c r="AG14" i="40"/>
  <c r="AH14" i="40"/>
  <c r="AI14" i="40"/>
  <c r="AJ14" i="40"/>
  <c r="AK14" i="40"/>
  <c r="AL14" i="40"/>
  <c r="AM14" i="40"/>
  <c r="AB6" i="40"/>
  <c r="AC6" i="40"/>
  <c r="AD6" i="40"/>
  <c r="AE6" i="40"/>
  <c r="AF6" i="40"/>
  <c r="AG6" i="40"/>
  <c r="AH6" i="40"/>
  <c r="AI6" i="40"/>
  <c r="AJ6" i="40"/>
  <c r="AK6" i="40"/>
  <c r="AL6" i="40"/>
  <c r="AM6" i="40"/>
  <c r="O7" i="40"/>
  <c r="P7" i="40"/>
  <c r="Q7" i="40"/>
  <c r="R7" i="40"/>
  <c r="S7" i="40"/>
  <c r="T7" i="40"/>
  <c r="U7" i="40"/>
  <c r="V7" i="40"/>
  <c r="W7" i="40"/>
  <c r="X7" i="40"/>
  <c r="Y7" i="40"/>
  <c r="Z7" i="40"/>
  <c r="O8" i="40"/>
  <c r="P8" i="40"/>
  <c r="Q8" i="40"/>
  <c r="R8" i="40"/>
  <c r="S8" i="40"/>
  <c r="T8" i="40"/>
  <c r="U8" i="40"/>
  <c r="V8" i="40"/>
  <c r="W8" i="40"/>
  <c r="X8" i="40"/>
  <c r="Y8" i="40"/>
  <c r="Z8" i="40"/>
  <c r="O9" i="40"/>
  <c r="P9" i="40"/>
  <c r="Q9" i="40"/>
  <c r="R9" i="40"/>
  <c r="S9" i="40"/>
  <c r="T9" i="40"/>
  <c r="U9" i="40"/>
  <c r="V9" i="40"/>
  <c r="W9" i="40"/>
  <c r="X9" i="40"/>
  <c r="Y9" i="40"/>
  <c r="Z9" i="40"/>
  <c r="O11" i="40"/>
  <c r="P11" i="40"/>
  <c r="Q11" i="40"/>
  <c r="R11" i="40"/>
  <c r="S11" i="40"/>
  <c r="T11" i="40"/>
  <c r="U11" i="40"/>
  <c r="V11" i="40"/>
  <c r="W11" i="40"/>
  <c r="X11" i="40"/>
  <c r="Y11" i="40"/>
  <c r="Z11" i="40"/>
  <c r="O12" i="40"/>
  <c r="P12" i="40"/>
  <c r="Q12" i="40"/>
  <c r="R12" i="40"/>
  <c r="S12" i="40"/>
  <c r="T12" i="40"/>
  <c r="U12" i="40"/>
  <c r="V12" i="40"/>
  <c r="W12" i="40"/>
  <c r="X12" i="40"/>
  <c r="Y12" i="40"/>
  <c r="Z12" i="40"/>
  <c r="O13" i="40"/>
  <c r="P13" i="40"/>
  <c r="Q13" i="40"/>
  <c r="R13" i="40"/>
  <c r="S13" i="40"/>
  <c r="T13" i="40"/>
  <c r="U13" i="40"/>
  <c r="V13" i="40"/>
  <c r="W13" i="40"/>
  <c r="X13" i="40"/>
  <c r="Y13" i="40"/>
  <c r="Z13" i="40"/>
  <c r="O14" i="40"/>
  <c r="P14" i="40"/>
  <c r="Q14" i="40"/>
  <c r="R14" i="40"/>
  <c r="S14" i="40"/>
  <c r="T14" i="40"/>
  <c r="U14" i="40"/>
  <c r="V14" i="40"/>
  <c r="W14" i="40"/>
  <c r="X14" i="40"/>
  <c r="Y14" i="40"/>
  <c r="Z14" i="40"/>
  <c r="O6" i="40"/>
  <c r="P6" i="40"/>
  <c r="Q6" i="40"/>
  <c r="R6" i="40"/>
  <c r="S6" i="40"/>
  <c r="T6" i="40"/>
  <c r="U6" i="40"/>
  <c r="V6" i="40"/>
  <c r="W6" i="40"/>
  <c r="X6" i="40"/>
  <c r="Y6" i="40"/>
  <c r="Z6" i="40"/>
  <c r="B7" i="40"/>
  <c r="C7" i="40"/>
  <c r="D7" i="40"/>
  <c r="E7" i="40"/>
  <c r="F7" i="40"/>
  <c r="G7" i="40"/>
  <c r="H7" i="40"/>
  <c r="I7" i="40"/>
  <c r="J7" i="40"/>
  <c r="K7" i="40"/>
  <c r="L7" i="40"/>
  <c r="M7" i="40"/>
  <c r="B8" i="40"/>
  <c r="C8" i="40"/>
  <c r="D8" i="40"/>
  <c r="E8" i="40"/>
  <c r="F8" i="40"/>
  <c r="G8" i="40"/>
  <c r="H8" i="40"/>
  <c r="I8" i="40"/>
  <c r="J8" i="40"/>
  <c r="K8" i="40"/>
  <c r="L8" i="40"/>
  <c r="M8" i="40"/>
  <c r="B9" i="40"/>
  <c r="C9" i="40"/>
  <c r="D9" i="40"/>
  <c r="E9" i="40"/>
  <c r="F9" i="40"/>
  <c r="G9" i="40"/>
  <c r="H9" i="40"/>
  <c r="I9" i="40"/>
  <c r="J9" i="40"/>
  <c r="K9" i="40"/>
  <c r="L9" i="40"/>
  <c r="M9" i="40"/>
  <c r="B11" i="40"/>
  <c r="C11" i="40"/>
  <c r="D11" i="40"/>
  <c r="E11" i="40"/>
  <c r="F11" i="40"/>
  <c r="G11" i="40"/>
  <c r="H11" i="40"/>
  <c r="I11" i="40"/>
  <c r="J11" i="40"/>
  <c r="K11" i="40"/>
  <c r="L11" i="40"/>
  <c r="M11" i="40"/>
  <c r="B12" i="40"/>
  <c r="C12" i="40"/>
  <c r="D12" i="40"/>
  <c r="E12" i="40"/>
  <c r="F12" i="40"/>
  <c r="G12" i="40"/>
  <c r="H12" i="40"/>
  <c r="I12" i="40"/>
  <c r="J12" i="40"/>
  <c r="K12" i="40"/>
  <c r="L12" i="40"/>
  <c r="M12" i="40"/>
  <c r="B13" i="40"/>
  <c r="C13" i="40"/>
  <c r="D13" i="40"/>
  <c r="E13" i="40"/>
  <c r="F13" i="40"/>
  <c r="G13" i="40"/>
  <c r="H13" i="40"/>
  <c r="I13" i="40"/>
  <c r="J13" i="40"/>
  <c r="K13" i="40"/>
  <c r="L13" i="40"/>
  <c r="M13" i="40"/>
  <c r="B14" i="40"/>
  <c r="C14" i="40"/>
  <c r="D14" i="40"/>
  <c r="E14" i="40"/>
  <c r="F14" i="40"/>
  <c r="G14" i="40"/>
  <c r="H14" i="40"/>
  <c r="I14" i="40"/>
  <c r="J14" i="40"/>
  <c r="K14" i="40"/>
  <c r="L14" i="40"/>
  <c r="M14" i="40"/>
  <c r="B6" i="40"/>
  <c r="C6" i="40"/>
  <c r="D6" i="40"/>
  <c r="E6" i="40"/>
  <c r="F6" i="40"/>
  <c r="G6" i="40"/>
  <c r="H6" i="40"/>
  <c r="I6" i="40"/>
  <c r="J6" i="40"/>
  <c r="K6" i="40"/>
  <c r="L6" i="40"/>
  <c r="M6" i="40"/>
  <c r="CO7" i="39"/>
  <c r="CP7" i="39"/>
  <c r="CQ7" i="39"/>
  <c r="CR7" i="39"/>
  <c r="CS7" i="39"/>
  <c r="CT7" i="39"/>
  <c r="CO8" i="39"/>
  <c r="DJ8" i="39" s="1"/>
  <c r="CP8" i="39"/>
  <c r="DK8" i="39" s="1"/>
  <c r="CQ8" i="39"/>
  <c r="DL8" i="39" s="1"/>
  <c r="CR8" i="39"/>
  <c r="DM8" i="39" s="1"/>
  <c r="CS8" i="39"/>
  <c r="DN8" i="39" s="1"/>
  <c r="CT8" i="39"/>
  <c r="DO8" i="39" s="1"/>
  <c r="CO9" i="39"/>
  <c r="CP9" i="39"/>
  <c r="CQ9" i="39"/>
  <c r="CR9" i="39"/>
  <c r="CS9" i="39"/>
  <c r="CT9" i="39"/>
  <c r="CO10" i="39"/>
  <c r="DJ10" i="39" s="1"/>
  <c r="CP10" i="39"/>
  <c r="DK10" i="39" s="1"/>
  <c r="CQ10" i="39"/>
  <c r="DL10" i="39" s="1"/>
  <c r="CR10" i="39"/>
  <c r="DM10" i="39" s="1"/>
  <c r="CS10" i="39"/>
  <c r="DN10" i="39" s="1"/>
  <c r="CT10" i="39"/>
  <c r="DO10" i="39" s="1"/>
  <c r="CO11" i="39"/>
  <c r="CP11" i="39"/>
  <c r="CQ11" i="39"/>
  <c r="CR11" i="39"/>
  <c r="CS11" i="39"/>
  <c r="CT11" i="39"/>
  <c r="CO12" i="39"/>
  <c r="CP12" i="39"/>
  <c r="CQ12" i="39"/>
  <c r="CR12" i="39"/>
  <c r="CS12" i="39"/>
  <c r="CT12" i="39"/>
  <c r="CO13" i="39"/>
  <c r="CP13" i="39"/>
  <c r="CQ13" i="39"/>
  <c r="CR13" i="39"/>
  <c r="CS13" i="39"/>
  <c r="CT13" i="39"/>
  <c r="CO14" i="39"/>
  <c r="CP14" i="39"/>
  <c r="CQ14" i="39"/>
  <c r="CR14" i="39"/>
  <c r="CS14" i="39"/>
  <c r="CT14" i="39"/>
  <c r="CO6" i="39"/>
  <c r="CP6" i="39"/>
  <c r="CQ6" i="39"/>
  <c r="CR6" i="39"/>
  <c r="CS6" i="39"/>
  <c r="CT6" i="39"/>
  <c r="BO7" i="39"/>
  <c r="BP7" i="39"/>
  <c r="BQ7" i="39"/>
  <c r="BR7" i="39"/>
  <c r="BS7" i="39"/>
  <c r="BT7" i="39"/>
  <c r="BU7" i="39"/>
  <c r="BV7" i="39"/>
  <c r="BW7" i="39"/>
  <c r="BX7" i="39"/>
  <c r="BY7" i="39"/>
  <c r="BZ7" i="39"/>
  <c r="BO8" i="39"/>
  <c r="BP8" i="39"/>
  <c r="BQ8" i="39"/>
  <c r="BR8" i="39"/>
  <c r="BS8" i="39"/>
  <c r="BT8" i="39"/>
  <c r="BU8" i="39"/>
  <c r="CU8" i="39" s="1"/>
  <c r="DP8" i="39" s="1"/>
  <c r="BV8" i="39"/>
  <c r="CV8" i="39" s="1"/>
  <c r="DQ8" i="39" s="1"/>
  <c r="BW8" i="39"/>
  <c r="CW8" i="39" s="1"/>
  <c r="DR8" i="39" s="1"/>
  <c r="BX8" i="39"/>
  <c r="CX8" i="39" s="1"/>
  <c r="DS8" i="39" s="1"/>
  <c r="BY8" i="39"/>
  <c r="CY8" i="39" s="1"/>
  <c r="DT8" i="39" s="1"/>
  <c r="BZ8" i="39"/>
  <c r="CZ8" i="39" s="1"/>
  <c r="DU8" i="39" s="1"/>
  <c r="BO9" i="39"/>
  <c r="BP9" i="39"/>
  <c r="BQ9" i="39"/>
  <c r="BR9" i="39"/>
  <c r="BS9" i="39"/>
  <c r="BT9" i="39"/>
  <c r="BU9" i="39"/>
  <c r="BV9" i="39"/>
  <c r="BW9" i="39"/>
  <c r="BX9" i="39"/>
  <c r="BY9" i="39"/>
  <c r="BZ9" i="39"/>
  <c r="BO10" i="39"/>
  <c r="BP10" i="39"/>
  <c r="BQ10" i="39"/>
  <c r="BR10" i="39"/>
  <c r="BS10" i="39"/>
  <c r="BT10" i="39"/>
  <c r="BU10" i="39"/>
  <c r="CU10" i="39" s="1"/>
  <c r="DP10" i="39" s="1"/>
  <c r="BV10" i="39"/>
  <c r="CV10" i="39" s="1"/>
  <c r="DQ10" i="39" s="1"/>
  <c r="BW10" i="39"/>
  <c r="CW10" i="39" s="1"/>
  <c r="DR10" i="39" s="1"/>
  <c r="BX10" i="39"/>
  <c r="CX10" i="39" s="1"/>
  <c r="DS10" i="39" s="1"/>
  <c r="BY10" i="39"/>
  <c r="CY10" i="39" s="1"/>
  <c r="DT10" i="39" s="1"/>
  <c r="BZ10" i="39"/>
  <c r="CZ10" i="39" s="1"/>
  <c r="DU10" i="39" s="1"/>
  <c r="BO11" i="39"/>
  <c r="BP11" i="39"/>
  <c r="BQ11" i="39"/>
  <c r="BR11" i="39"/>
  <c r="BS11" i="39"/>
  <c r="BT11" i="39"/>
  <c r="BU11" i="39"/>
  <c r="BV11" i="39"/>
  <c r="BW11" i="39"/>
  <c r="BX11" i="39"/>
  <c r="BY11" i="39"/>
  <c r="BZ11" i="39"/>
  <c r="BO12" i="39"/>
  <c r="BP12" i="39"/>
  <c r="BQ12" i="39"/>
  <c r="BR12" i="39"/>
  <c r="BS12" i="39"/>
  <c r="BT12" i="39"/>
  <c r="BU12" i="39"/>
  <c r="BV12" i="39"/>
  <c r="BW12" i="39"/>
  <c r="BX12" i="39"/>
  <c r="BY12" i="39"/>
  <c r="BZ12" i="39"/>
  <c r="BO13" i="39"/>
  <c r="BP13" i="39"/>
  <c r="BQ13" i="39"/>
  <c r="BR13" i="39"/>
  <c r="BS13" i="39"/>
  <c r="BT13" i="39"/>
  <c r="BU13" i="39"/>
  <c r="CU13" i="39" s="1"/>
  <c r="BV13" i="39"/>
  <c r="CV13" i="39" s="1"/>
  <c r="BW13" i="39"/>
  <c r="CW13" i="39" s="1"/>
  <c r="BX13" i="39"/>
  <c r="CX13" i="39" s="1"/>
  <c r="BY13" i="39"/>
  <c r="CY13" i="39" s="1"/>
  <c r="BZ13" i="39"/>
  <c r="CZ13" i="39" s="1"/>
  <c r="BO14" i="39"/>
  <c r="BP14" i="39"/>
  <c r="BQ14" i="39"/>
  <c r="BR14" i="39"/>
  <c r="BS14" i="39"/>
  <c r="BT14" i="39"/>
  <c r="BU14" i="39"/>
  <c r="CU14" i="39" s="1"/>
  <c r="BV14" i="39"/>
  <c r="CV14" i="39" s="1"/>
  <c r="BW14" i="39"/>
  <c r="CW14" i="39" s="1"/>
  <c r="BX14" i="39"/>
  <c r="CX14" i="39" s="1"/>
  <c r="BY14" i="39"/>
  <c r="CY14" i="39" s="1"/>
  <c r="BZ14" i="39"/>
  <c r="CZ14" i="39" s="1"/>
  <c r="BO6" i="39"/>
  <c r="BP6" i="39"/>
  <c r="BQ6" i="39"/>
  <c r="BR6" i="39"/>
  <c r="BS6" i="39"/>
  <c r="BT6" i="39"/>
  <c r="BU6" i="39"/>
  <c r="BV6" i="39"/>
  <c r="BW6" i="39"/>
  <c r="BX6" i="39"/>
  <c r="BY6" i="39"/>
  <c r="BZ6" i="39"/>
  <c r="BB7" i="39"/>
  <c r="BC7" i="39"/>
  <c r="BD7" i="39"/>
  <c r="BE7" i="39"/>
  <c r="BF7" i="39"/>
  <c r="BG7" i="39"/>
  <c r="BH7" i="39"/>
  <c r="BI7" i="39"/>
  <c r="BJ7" i="39"/>
  <c r="BK7" i="39"/>
  <c r="BL7" i="39"/>
  <c r="BM7" i="39"/>
  <c r="BB8" i="39"/>
  <c r="BC8" i="39"/>
  <c r="BD8" i="39"/>
  <c r="BE8" i="39"/>
  <c r="BF8" i="39"/>
  <c r="BG8" i="39"/>
  <c r="BH8" i="39"/>
  <c r="BI8" i="39"/>
  <c r="BJ8" i="39"/>
  <c r="BK8" i="39"/>
  <c r="BL8" i="39"/>
  <c r="BM8" i="39"/>
  <c r="BB9" i="39"/>
  <c r="BC9" i="39"/>
  <c r="BD9" i="39"/>
  <c r="BE9" i="39"/>
  <c r="BF9" i="39"/>
  <c r="BG9" i="39"/>
  <c r="BH9" i="39"/>
  <c r="BI9" i="39"/>
  <c r="BJ9" i="39"/>
  <c r="BK9" i="39"/>
  <c r="BL9" i="39"/>
  <c r="BM9" i="39"/>
  <c r="BB10" i="39"/>
  <c r="BC10" i="39"/>
  <c r="BD10" i="39"/>
  <c r="BE10" i="39"/>
  <c r="BF10" i="39"/>
  <c r="BG10" i="39"/>
  <c r="BH10" i="39"/>
  <c r="BI10" i="39"/>
  <c r="BJ10" i="39"/>
  <c r="BK10" i="39"/>
  <c r="BL10" i="39"/>
  <c r="BM10" i="39"/>
  <c r="BB11" i="39"/>
  <c r="BC11" i="39"/>
  <c r="BD11" i="39"/>
  <c r="BE11" i="39"/>
  <c r="BF11" i="39"/>
  <c r="BG11" i="39"/>
  <c r="BH11" i="39"/>
  <c r="BI11" i="39"/>
  <c r="BJ11" i="39"/>
  <c r="BK11" i="39"/>
  <c r="BL11" i="39"/>
  <c r="BM11" i="39"/>
  <c r="BB12" i="39"/>
  <c r="BC12" i="39"/>
  <c r="BD12" i="39"/>
  <c r="BE12" i="39"/>
  <c r="BF12" i="39"/>
  <c r="BG12" i="39"/>
  <c r="BH12" i="39"/>
  <c r="BI12" i="39"/>
  <c r="BJ12" i="39"/>
  <c r="BK12" i="39"/>
  <c r="BL12" i="39"/>
  <c r="BM12" i="39"/>
  <c r="BB13" i="39"/>
  <c r="BC13" i="39"/>
  <c r="BD13" i="39"/>
  <c r="BE13" i="39"/>
  <c r="BF13" i="39"/>
  <c r="BG13" i="39"/>
  <c r="BH13" i="39"/>
  <c r="BI13" i="39"/>
  <c r="BJ13" i="39"/>
  <c r="BK13" i="39"/>
  <c r="BL13" i="39"/>
  <c r="BM13" i="39"/>
  <c r="BB14" i="39"/>
  <c r="BC14" i="39"/>
  <c r="BD14" i="39"/>
  <c r="BE14" i="39"/>
  <c r="BF14" i="39"/>
  <c r="BG14" i="39"/>
  <c r="BH14" i="39"/>
  <c r="BI14" i="39"/>
  <c r="BJ14" i="39"/>
  <c r="BK14" i="39"/>
  <c r="BL14" i="39"/>
  <c r="BM14" i="39"/>
  <c r="BB6" i="39"/>
  <c r="BC6" i="39"/>
  <c r="BD6" i="39"/>
  <c r="BE6" i="39"/>
  <c r="BF6" i="39"/>
  <c r="BG6" i="39"/>
  <c r="BH6" i="39"/>
  <c r="BI6" i="39"/>
  <c r="BJ6" i="39"/>
  <c r="BK6" i="39"/>
  <c r="BL6" i="39"/>
  <c r="BM6" i="39"/>
  <c r="AO7" i="39"/>
  <c r="AP7" i="39"/>
  <c r="AQ7" i="39"/>
  <c r="AR7" i="39"/>
  <c r="AS7" i="39"/>
  <c r="AT7" i="39"/>
  <c r="AU7" i="39"/>
  <c r="AV7" i="39"/>
  <c r="AW7" i="39"/>
  <c r="AX7" i="39"/>
  <c r="AY7" i="39"/>
  <c r="AZ7" i="39"/>
  <c r="AO8" i="39"/>
  <c r="AP8" i="39"/>
  <c r="AQ8" i="39"/>
  <c r="AR8" i="39"/>
  <c r="AS8" i="39"/>
  <c r="AT8" i="39"/>
  <c r="AU8" i="39"/>
  <c r="AV8" i="39"/>
  <c r="AW8" i="39"/>
  <c r="AX8" i="39"/>
  <c r="AY8" i="39"/>
  <c r="AZ8" i="39"/>
  <c r="AO9" i="39"/>
  <c r="AP9" i="39"/>
  <c r="AQ9" i="39"/>
  <c r="AR9" i="39"/>
  <c r="AS9" i="39"/>
  <c r="AT9" i="39"/>
  <c r="AU9" i="39"/>
  <c r="AV9" i="39"/>
  <c r="AW9" i="39"/>
  <c r="AX9" i="39"/>
  <c r="AY9" i="39"/>
  <c r="AZ9" i="39"/>
  <c r="AO10" i="39"/>
  <c r="AP10" i="39"/>
  <c r="AQ10" i="39"/>
  <c r="AR10" i="39"/>
  <c r="AS10" i="39"/>
  <c r="AT10" i="39"/>
  <c r="AU10" i="39"/>
  <c r="AV10" i="39"/>
  <c r="AW10" i="39"/>
  <c r="AX10" i="39"/>
  <c r="AY10" i="39"/>
  <c r="AZ10" i="39"/>
  <c r="AO11" i="39"/>
  <c r="AP11" i="39"/>
  <c r="AQ11" i="39"/>
  <c r="AR11" i="39"/>
  <c r="AS11" i="39"/>
  <c r="AT11" i="39"/>
  <c r="AU11" i="39"/>
  <c r="AV11" i="39"/>
  <c r="AW11" i="39"/>
  <c r="AX11" i="39"/>
  <c r="AY11" i="39"/>
  <c r="AZ11" i="39"/>
  <c r="AO12" i="39"/>
  <c r="AP12" i="39"/>
  <c r="AQ12" i="39"/>
  <c r="AR12" i="39"/>
  <c r="AS12" i="39"/>
  <c r="AT12" i="39"/>
  <c r="AU12" i="39"/>
  <c r="AV12" i="39"/>
  <c r="AW12" i="39"/>
  <c r="AX12" i="39"/>
  <c r="AY12" i="39"/>
  <c r="AZ12" i="39"/>
  <c r="AO13" i="39"/>
  <c r="AP13" i="39"/>
  <c r="AQ13" i="39"/>
  <c r="AR13" i="39"/>
  <c r="AS13" i="39"/>
  <c r="AT13" i="39"/>
  <c r="AU13" i="39"/>
  <c r="AV13" i="39"/>
  <c r="AW13" i="39"/>
  <c r="AX13" i="39"/>
  <c r="AY13" i="39"/>
  <c r="AZ13" i="39"/>
  <c r="AO14" i="39"/>
  <c r="AP14" i="39"/>
  <c r="AQ14" i="39"/>
  <c r="AR14" i="39"/>
  <c r="AS14" i="39"/>
  <c r="AT14" i="39"/>
  <c r="AU14" i="39"/>
  <c r="AV14" i="39"/>
  <c r="AW14" i="39"/>
  <c r="AX14" i="39"/>
  <c r="AY14" i="39"/>
  <c r="AZ14" i="39"/>
  <c r="AO6" i="39"/>
  <c r="AP6" i="39"/>
  <c r="AQ6" i="39"/>
  <c r="AR6" i="39"/>
  <c r="AS6" i="39"/>
  <c r="AT6" i="39"/>
  <c r="AU6" i="39"/>
  <c r="AV6" i="39"/>
  <c r="AW6" i="39"/>
  <c r="AX6" i="39"/>
  <c r="AY6" i="39"/>
  <c r="AZ6" i="39"/>
  <c r="AB7" i="39"/>
  <c r="AC7" i="39"/>
  <c r="AD7" i="39"/>
  <c r="AE7" i="39"/>
  <c r="AF7" i="39"/>
  <c r="AG7" i="39"/>
  <c r="AH7" i="39"/>
  <c r="AI7" i="39"/>
  <c r="AJ7" i="39"/>
  <c r="AK7" i="39"/>
  <c r="AL7" i="39"/>
  <c r="AM7" i="39"/>
  <c r="AB8" i="39"/>
  <c r="AC8" i="39"/>
  <c r="AD8" i="39"/>
  <c r="AE8" i="39"/>
  <c r="AF8" i="39"/>
  <c r="AG8" i="39"/>
  <c r="AH8" i="39"/>
  <c r="AI8" i="39"/>
  <c r="AJ8" i="39"/>
  <c r="AK8" i="39"/>
  <c r="AL8" i="39"/>
  <c r="AM8" i="39"/>
  <c r="AB9" i="39"/>
  <c r="AC9" i="39"/>
  <c r="AD9" i="39"/>
  <c r="AE9" i="39"/>
  <c r="AF9" i="39"/>
  <c r="AG9" i="39"/>
  <c r="AH9" i="39"/>
  <c r="AI9" i="39"/>
  <c r="AJ9" i="39"/>
  <c r="AK9" i="39"/>
  <c r="AL9" i="39"/>
  <c r="AM9" i="39"/>
  <c r="AB10" i="39"/>
  <c r="AC10" i="39"/>
  <c r="AD10" i="39"/>
  <c r="AE10" i="39"/>
  <c r="AF10" i="39"/>
  <c r="AG10" i="39"/>
  <c r="AH10" i="39"/>
  <c r="AI10" i="39"/>
  <c r="AJ10" i="39"/>
  <c r="AK10" i="39"/>
  <c r="AL10" i="39"/>
  <c r="AM10" i="39"/>
  <c r="AB11" i="39"/>
  <c r="AC11" i="39"/>
  <c r="AD11" i="39"/>
  <c r="AE11" i="39"/>
  <c r="AF11" i="39"/>
  <c r="AG11" i="39"/>
  <c r="AH11" i="39"/>
  <c r="AI11" i="39"/>
  <c r="AJ11" i="39"/>
  <c r="AK11" i="39"/>
  <c r="AL11" i="39"/>
  <c r="AM11" i="39"/>
  <c r="AB12" i="39"/>
  <c r="AC12" i="39"/>
  <c r="AD12" i="39"/>
  <c r="AE12" i="39"/>
  <c r="AF12" i="39"/>
  <c r="AG12" i="39"/>
  <c r="AH12" i="39"/>
  <c r="AI12" i="39"/>
  <c r="AJ12" i="39"/>
  <c r="AK12" i="39"/>
  <c r="AL12" i="39"/>
  <c r="AM12" i="39"/>
  <c r="AB13" i="39"/>
  <c r="AC13" i="39"/>
  <c r="AD13" i="39"/>
  <c r="AE13" i="39"/>
  <c r="AF13" i="39"/>
  <c r="AG13" i="39"/>
  <c r="AH13" i="39"/>
  <c r="AI13" i="39"/>
  <c r="AJ13" i="39"/>
  <c r="AK13" i="39"/>
  <c r="AL13" i="39"/>
  <c r="AM13" i="39"/>
  <c r="AB14" i="39"/>
  <c r="AC14" i="39"/>
  <c r="AD14" i="39"/>
  <c r="AE14" i="39"/>
  <c r="AF14" i="39"/>
  <c r="AG14" i="39"/>
  <c r="AH14" i="39"/>
  <c r="AI14" i="39"/>
  <c r="AJ14" i="39"/>
  <c r="AK14" i="39"/>
  <c r="AL14" i="39"/>
  <c r="AM14" i="39"/>
  <c r="AB6" i="39"/>
  <c r="AC6" i="39"/>
  <c r="AD6" i="39"/>
  <c r="AE6" i="39"/>
  <c r="AF6" i="39"/>
  <c r="AG6" i="39"/>
  <c r="AH6" i="39"/>
  <c r="AI6" i="39"/>
  <c r="AJ6" i="39"/>
  <c r="AK6" i="39"/>
  <c r="AL6" i="39"/>
  <c r="AM6" i="39"/>
  <c r="O7" i="39"/>
  <c r="P7" i="39"/>
  <c r="Q7" i="39"/>
  <c r="R7" i="39"/>
  <c r="S7" i="39"/>
  <c r="T7" i="39"/>
  <c r="U7" i="39"/>
  <c r="V7" i="39"/>
  <c r="W7" i="39"/>
  <c r="X7" i="39"/>
  <c r="Y7" i="39"/>
  <c r="Z7" i="39"/>
  <c r="O8" i="39"/>
  <c r="P8" i="39"/>
  <c r="Q8" i="39"/>
  <c r="R8" i="39"/>
  <c r="S8" i="39"/>
  <c r="T8" i="39"/>
  <c r="U8" i="39"/>
  <c r="V8" i="39"/>
  <c r="W8" i="39"/>
  <c r="X8" i="39"/>
  <c r="Y8" i="39"/>
  <c r="Z8" i="39"/>
  <c r="O9" i="39"/>
  <c r="P9" i="39"/>
  <c r="Q9" i="39"/>
  <c r="R9" i="39"/>
  <c r="S9" i="39"/>
  <c r="T9" i="39"/>
  <c r="U9" i="39"/>
  <c r="V9" i="39"/>
  <c r="W9" i="39"/>
  <c r="X9" i="39"/>
  <c r="Y9" i="39"/>
  <c r="Z9" i="39"/>
  <c r="O11" i="39"/>
  <c r="P11" i="39"/>
  <c r="Q11" i="39"/>
  <c r="R11" i="39"/>
  <c r="S11" i="39"/>
  <c r="T11" i="39"/>
  <c r="U11" i="39"/>
  <c r="V11" i="39"/>
  <c r="W11" i="39"/>
  <c r="X11" i="39"/>
  <c r="Y11" i="39"/>
  <c r="Z11" i="39"/>
  <c r="O12" i="39"/>
  <c r="P12" i="39"/>
  <c r="Q12" i="39"/>
  <c r="R12" i="39"/>
  <c r="S12" i="39"/>
  <c r="T12" i="39"/>
  <c r="U12" i="39"/>
  <c r="V12" i="39"/>
  <c r="W12" i="39"/>
  <c r="X12" i="39"/>
  <c r="Y12" i="39"/>
  <c r="Z12" i="39"/>
  <c r="O13" i="39"/>
  <c r="P13" i="39"/>
  <c r="Q13" i="39"/>
  <c r="R13" i="39"/>
  <c r="S13" i="39"/>
  <c r="T13" i="39"/>
  <c r="U13" i="39"/>
  <c r="V13" i="39"/>
  <c r="W13" i="39"/>
  <c r="X13" i="39"/>
  <c r="Y13" i="39"/>
  <c r="Z13" i="39"/>
  <c r="O14" i="39"/>
  <c r="P14" i="39"/>
  <c r="Q14" i="39"/>
  <c r="R14" i="39"/>
  <c r="S14" i="39"/>
  <c r="T14" i="39"/>
  <c r="U14" i="39"/>
  <c r="V14" i="39"/>
  <c r="W14" i="39"/>
  <c r="X14" i="39"/>
  <c r="Y14" i="39"/>
  <c r="Z14" i="39"/>
  <c r="O6" i="39"/>
  <c r="P6" i="39"/>
  <c r="Q6" i="39"/>
  <c r="R6" i="39"/>
  <c r="S6" i="39"/>
  <c r="T6" i="39"/>
  <c r="U6" i="39"/>
  <c r="V6" i="39"/>
  <c r="W6" i="39"/>
  <c r="X6" i="39"/>
  <c r="Y6" i="39"/>
  <c r="Z6" i="39"/>
  <c r="B7" i="39"/>
  <c r="C7" i="39"/>
  <c r="D7" i="39"/>
  <c r="E7" i="39"/>
  <c r="F7" i="39"/>
  <c r="G7" i="39"/>
  <c r="H7" i="39"/>
  <c r="I7" i="39"/>
  <c r="J7" i="39"/>
  <c r="K7" i="39"/>
  <c r="L7" i="39"/>
  <c r="M7" i="39"/>
  <c r="B8" i="39"/>
  <c r="C8" i="39"/>
  <c r="D8" i="39"/>
  <c r="E8" i="39"/>
  <c r="F8" i="39"/>
  <c r="G8" i="39"/>
  <c r="H8" i="39"/>
  <c r="I8" i="39"/>
  <c r="J8" i="39"/>
  <c r="K8" i="39"/>
  <c r="L8" i="39"/>
  <c r="M8" i="39"/>
  <c r="B9" i="39"/>
  <c r="C9" i="39"/>
  <c r="D9" i="39"/>
  <c r="E9" i="39"/>
  <c r="F9" i="39"/>
  <c r="G9" i="39"/>
  <c r="H9" i="39"/>
  <c r="I9" i="39"/>
  <c r="J9" i="39"/>
  <c r="K9" i="39"/>
  <c r="L9" i="39"/>
  <c r="M9" i="39"/>
  <c r="B11" i="39"/>
  <c r="C11" i="39"/>
  <c r="D11" i="39"/>
  <c r="E11" i="39"/>
  <c r="F11" i="39"/>
  <c r="G11" i="39"/>
  <c r="H11" i="39"/>
  <c r="I11" i="39"/>
  <c r="J11" i="39"/>
  <c r="K11" i="39"/>
  <c r="L11" i="39"/>
  <c r="M11" i="39"/>
  <c r="B12" i="39"/>
  <c r="C12" i="39"/>
  <c r="D12" i="39"/>
  <c r="E12" i="39"/>
  <c r="F12" i="39"/>
  <c r="G12" i="39"/>
  <c r="H12" i="39"/>
  <c r="I12" i="39"/>
  <c r="J12" i="39"/>
  <c r="K12" i="39"/>
  <c r="L12" i="39"/>
  <c r="M12" i="39"/>
  <c r="B13" i="39"/>
  <c r="C13" i="39"/>
  <c r="D13" i="39"/>
  <c r="E13" i="39"/>
  <c r="F13" i="39"/>
  <c r="G13" i="39"/>
  <c r="H13" i="39"/>
  <c r="I13" i="39"/>
  <c r="J13" i="39"/>
  <c r="K13" i="39"/>
  <c r="L13" i="39"/>
  <c r="M13" i="39"/>
  <c r="B14" i="39"/>
  <c r="C14" i="39"/>
  <c r="D14" i="39"/>
  <c r="E14" i="39"/>
  <c r="F14" i="39"/>
  <c r="G14" i="39"/>
  <c r="H14" i="39"/>
  <c r="I14" i="39"/>
  <c r="J14" i="39"/>
  <c r="K14" i="39"/>
  <c r="L14" i="39"/>
  <c r="M14" i="39"/>
  <c r="B6" i="39"/>
  <c r="C6" i="39"/>
  <c r="D6" i="39"/>
  <c r="E6" i="39"/>
  <c r="F6" i="39"/>
  <c r="G6" i="39"/>
  <c r="H6" i="39"/>
  <c r="I6" i="39"/>
  <c r="J6" i="39"/>
  <c r="K6" i="39"/>
  <c r="L6" i="39"/>
  <c r="M6" i="39"/>
  <c r="CO7" i="38"/>
  <c r="CP7" i="38"/>
  <c r="CQ7" i="38"/>
  <c r="CR7" i="38"/>
  <c r="CS7" i="38"/>
  <c r="CT7" i="38"/>
  <c r="CO8" i="38"/>
  <c r="CP8" i="38"/>
  <c r="CQ8" i="38"/>
  <c r="CR8" i="38"/>
  <c r="CS8" i="38"/>
  <c r="CT8" i="38"/>
  <c r="CO9" i="38"/>
  <c r="CP9" i="38"/>
  <c r="CQ9" i="38"/>
  <c r="CR9" i="38"/>
  <c r="CS9" i="38"/>
  <c r="CT9" i="38"/>
  <c r="CO10" i="38"/>
  <c r="DJ10" i="38" s="1"/>
  <c r="CP10" i="38"/>
  <c r="DK10" i="38" s="1"/>
  <c r="CQ10" i="38"/>
  <c r="DL10" i="38" s="1"/>
  <c r="CR10" i="38"/>
  <c r="DM10" i="38" s="1"/>
  <c r="CS10" i="38"/>
  <c r="DN10" i="38" s="1"/>
  <c r="CT10" i="38"/>
  <c r="DO10" i="38" s="1"/>
  <c r="CO11" i="38"/>
  <c r="CP11" i="38"/>
  <c r="CQ11" i="38"/>
  <c r="CR11" i="38"/>
  <c r="CS11" i="38"/>
  <c r="CT11" i="38"/>
  <c r="CO12" i="38"/>
  <c r="CP12" i="38"/>
  <c r="CQ12" i="38"/>
  <c r="CR12" i="38"/>
  <c r="CS12" i="38"/>
  <c r="CT12" i="38"/>
  <c r="CO13" i="38"/>
  <c r="CP13" i="38"/>
  <c r="CQ13" i="38"/>
  <c r="CR13" i="38"/>
  <c r="CS13" i="38"/>
  <c r="CT13" i="38"/>
  <c r="CO14" i="38"/>
  <c r="CP14" i="38"/>
  <c r="CQ14" i="38"/>
  <c r="CR14" i="38"/>
  <c r="CS14" i="38"/>
  <c r="CT14" i="38"/>
  <c r="CO6" i="38"/>
  <c r="CP6" i="38"/>
  <c r="CQ6" i="38"/>
  <c r="CR6" i="38"/>
  <c r="CS6" i="38"/>
  <c r="CT6" i="38"/>
  <c r="BO7" i="38"/>
  <c r="BP7" i="38"/>
  <c r="BQ7" i="38"/>
  <c r="BR7" i="38"/>
  <c r="BS7" i="38"/>
  <c r="BT7" i="38"/>
  <c r="BU7" i="38"/>
  <c r="BV7" i="38"/>
  <c r="BW7" i="38"/>
  <c r="BX7" i="38"/>
  <c r="BY7" i="38"/>
  <c r="BZ7" i="38"/>
  <c r="BO8" i="38"/>
  <c r="BP8" i="38"/>
  <c r="BQ8" i="38"/>
  <c r="BR8" i="38"/>
  <c r="BS8" i="38"/>
  <c r="BT8" i="38"/>
  <c r="BU8" i="38"/>
  <c r="BV8" i="38"/>
  <c r="BW8" i="38"/>
  <c r="BX8" i="38"/>
  <c r="BY8" i="38"/>
  <c r="BZ8" i="38"/>
  <c r="BO9" i="38"/>
  <c r="BP9" i="38"/>
  <c r="BQ9" i="38"/>
  <c r="BR9" i="38"/>
  <c r="BS9" i="38"/>
  <c r="BT9" i="38"/>
  <c r="BU9" i="38"/>
  <c r="BV9" i="38"/>
  <c r="BW9" i="38"/>
  <c r="BX9" i="38"/>
  <c r="BY9" i="38"/>
  <c r="BZ9" i="38"/>
  <c r="BO10" i="38"/>
  <c r="BP10" i="38"/>
  <c r="BQ10" i="38"/>
  <c r="BR10" i="38"/>
  <c r="BS10" i="38"/>
  <c r="BT10" i="38"/>
  <c r="BU10" i="38"/>
  <c r="CU10" i="38" s="1"/>
  <c r="DP10" i="38" s="1"/>
  <c r="BV10" i="38"/>
  <c r="CV10" i="38" s="1"/>
  <c r="DQ10" i="38" s="1"/>
  <c r="BW10" i="38"/>
  <c r="CW10" i="38" s="1"/>
  <c r="DR10" i="38" s="1"/>
  <c r="BX10" i="38"/>
  <c r="CX10" i="38" s="1"/>
  <c r="DS10" i="38" s="1"/>
  <c r="BY10" i="38"/>
  <c r="CY10" i="38" s="1"/>
  <c r="DT10" i="38" s="1"/>
  <c r="BZ10" i="38"/>
  <c r="CZ10" i="38" s="1"/>
  <c r="DU10" i="38" s="1"/>
  <c r="BO11" i="38"/>
  <c r="BP11" i="38"/>
  <c r="BQ11" i="38"/>
  <c r="BR11" i="38"/>
  <c r="BS11" i="38"/>
  <c r="BT11" i="38"/>
  <c r="BU11" i="38"/>
  <c r="BV11" i="38"/>
  <c r="BW11" i="38"/>
  <c r="BX11" i="38"/>
  <c r="BY11" i="38"/>
  <c r="BZ11" i="38"/>
  <c r="BO12" i="38"/>
  <c r="BP12" i="38"/>
  <c r="BQ12" i="38"/>
  <c r="BR12" i="38"/>
  <c r="BS12" i="38"/>
  <c r="BT12" i="38"/>
  <c r="BU12" i="38"/>
  <c r="BV12" i="38"/>
  <c r="BW12" i="38"/>
  <c r="BX12" i="38"/>
  <c r="BY12" i="38"/>
  <c r="BZ12" i="38"/>
  <c r="BO13" i="38"/>
  <c r="BP13" i="38"/>
  <c r="BQ13" i="38"/>
  <c r="BR13" i="38"/>
  <c r="BS13" i="38"/>
  <c r="BT13" i="38"/>
  <c r="BU13" i="38"/>
  <c r="CU13" i="38" s="1"/>
  <c r="BV13" i="38"/>
  <c r="CV13" i="38" s="1"/>
  <c r="BW13" i="38"/>
  <c r="CW13" i="38" s="1"/>
  <c r="BX13" i="38"/>
  <c r="CX13" i="38" s="1"/>
  <c r="BY13" i="38"/>
  <c r="CY13" i="38" s="1"/>
  <c r="BZ13" i="38"/>
  <c r="CZ13" i="38" s="1"/>
  <c r="BO14" i="38"/>
  <c r="BP14" i="38"/>
  <c r="BQ14" i="38"/>
  <c r="BR14" i="38"/>
  <c r="BS14" i="38"/>
  <c r="BT14" i="38"/>
  <c r="BU14" i="38"/>
  <c r="CU14" i="38" s="1"/>
  <c r="BV14" i="38"/>
  <c r="CV14" i="38" s="1"/>
  <c r="BW14" i="38"/>
  <c r="CW14" i="38" s="1"/>
  <c r="BX14" i="38"/>
  <c r="CX14" i="38" s="1"/>
  <c r="BY14" i="38"/>
  <c r="CY14" i="38" s="1"/>
  <c r="BZ14" i="38"/>
  <c r="CZ14" i="38" s="1"/>
  <c r="BO6" i="38"/>
  <c r="BP6" i="38"/>
  <c r="BQ6" i="38"/>
  <c r="BR6" i="38"/>
  <c r="BS6" i="38"/>
  <c r="BT6" i="38"/>
  <c r="BU6" i="38"/>
  <c r="BV6" i="38"/>
  <c r="BW6" i="38"/>
  <c r="BX6" i="38"/>
  <c r="BY6" i="38"/>
  <c r="BZ6" i="38"/>
  <c r="BB7" i="38"/>
  <c r="BC7" i="38"/>
  <c r="BD7" i="38"/>
  <c r="BE7" i="38"/>
  <c r="BF7" i="38"/>
  <c r="BG7" i="38"/>
  <c r="BH7" i="38"/>
  <c r="BI7" i="38"/>
  <c r="BJ7" i="38"/>
  <c r="BK7" i="38"/>
  <c r="BL7" i="38"/>
  <c r="BM7" i="38"/>
  <c r="BB8" i="38"/>
  <c r="BC8" i="38"/>
  <c r="BD8" i="38"/>
  <c r="BE8" i="38"/>
  <c r="BF8" i="38"/>
  <c r="BG8" i="38"/>
  <c r="BH8" i="38"/>
  <c r="BI8" i="38"/>
  <c r="BJ8" i="38"/>
  <c r="BK8" i="38"/>
  <c r="BL8" i="38"/>
  <c r="BM8" i="38"/>
  <c r="BB9" i="38"/>
  <c r="BC9" i="38"/>
  <c r="BD9" i="38"/>
  <c r="BE9" i="38"/>
  <c r="BF9" i="38"/>
  <c r="BG9" i="38"/>
  <c r="BH9" i="38"/>
  <c r="BI9" i="38"/>
  <c r="BJ9" i="38"/>
  <c r="BK9" i="38"/>
  <c r="BL9" i="38"/>
  <c r="BM9" i="38"/>
  <c r="BB10" i="38"/>
  <c r="BC10" i="38"/>
  <c r="BD10" i="38"/>
  <c r="BE10" i="38"/>
  <c r="BF10" i="38"/>
  <c r="BG10" i="38"/>
  <c r="BH10" i="38"/>
  <c r="BI10" i="38"/>
  <c r="BJ10" i="38"/>
  <c r="BK10" i="38"/>
  <c r="BL10" i="38"/>
  <c r="BM10" i="38"/>
  <c r="BB11" i="38"/>
  <c r="BC11" i="38"/>
  <c r="BD11" i="38"/>
  <c r="BE11" i="38"/>
  <c r="BF11" i="38"/>
  <c r="BG11" i="38"/>
  <c r="BH11" i="38"/>
  <c r="BI11" i="38"/>
  <c r="BJ11" i="38"/>
  <c r="BK11" i="38"/>
  <c r="BL11" i="38"/>
  <c r="BM11" i="38"/>
  <c r="BB12" i="38"/>
  <c r="BC12" i="38"/>
  <c r="BD12" i="38"/>
  <c r="BE12" i="38"/>
  <c r="BF12" i="38"/>
  <c r="BG12" i="38"/>
  <c r="BH12" i="38"/>
  <c r="BI12" i="38"/>
  <c r="BJ12" i="38"/>
  <c r="BK12" i="38"/>
  <c r="BL12" i="38"/>
  <c r="BM12" i="38"/>
  <c r="BB13" i="38"/>
  <c r="BC13" i="38"/>
  <c r="BD13" i="38"/>
  <c r="BE13" i="38"/>
  <c r="BF13" i="38"/>
  <c r="BG13" i="38"/>
  <c r="BH13" i="38"/>
  <c r="BI13" i="38"/>
  <c r="BJ13" i="38"/>
  <c r="BK13" i="38"/>
  <c r="BL13" i="38"/>
  <c r="BM13" i="38"/>
  <c r="BB14" i="38"/>
  <c r="BC14" i="38"/>
  <c r="BD14" i="38"/>
  <c r="BE14" i="38"/>
  <c r="BF14" i="38"/>
  <c r="BG14" i="38"/>
  <c r="BH14" i="38"/>
  <c r="BI14" i="38"/>
  <c r="BJ14" i="38"/>
  <c r="BK14" i="38"/>
  <c r="BL14" i="38"/>
  <c r="BM14" i="38"/>
  <c r="BB6" i="38"/>
  <c r="BC6" i="38"/>
  <c r="BD6" i="38"/>
  <c r="BE6" i="38"/>
  <c r="BF6" i="38"/>
  <c r="BG6" i="38"/>
  <c r="BH6" i="38"/>
  <c r="BI6" i="38"/>
  <c r="BJ6" i="38"/>
  <c r="BK6" i="38"/>
  <c r="BL6" i="38"/>
  <c r="BM6" i="38"/>
  <c r="AO7" i="38"/>
  <c r="AP7" i="38"/>
  <c r="AQ7" i="38"/>
  <c r="AR7" i="38"/>
  <c r="AS7" i="38"/>
  <c r="AT7" i="38"/>
  <c r="AU7" i="38"/>
  <c r="AV7" i="38"/>
  <c r="AW7" i="38"/>
  <c r="AX7" i="38"/>
  <c r="AY7" i="38"/>
  <c r="AZ7" i="38"/>
  <c r="AO8" i="38"/>
  <c r="AP8" i="38"/>
  <c r="AQ8" i="38"/>
  <c r="AR8" i="38"/>
  <c r="AS8" i="38"/>
  <c r="AT8" i="38"/>
  <c r="AU8" i="38"/>
  <c r="AV8" i="38"/>
  <c r="AW8" i="38"/>
  <c r="AX8" i="38"/>
  <c r="AY8" i="38"/>
  <c r="AZ8" i="38"/>
  <c r="AO9" i="38"/>
  <c r="AP9" i="38"/>
  <c r="AQ9" i="38"/>
  <c r="AR9" i="38"/>
  <c r="AS9" i="38"/>
  <c r="AT9" i="38"/>
  <c r="AU9" i="38"/>
  <c r="AV9" i="38"/>
  <c r="AW9" i="38"/>
  <c r="AX9" i="38"/>
  <c r="AY9" i="38"/>
  <c r="AZ9" i="38"/>
  <c r="AO10" i="38"/>
  <c r="AP10" i="38"/>
  <c r="AQ10" i="38"/>
  <c r="AR10" i="38"/>
  <c r="AS10" i="38"/>
  <c r="AT10" i="38"/>
  <c r="AU10" i="38"/>
  <c r="AV10" i="38"/>
  <c r="AW10" i="38"/>
  <c r="AX10" i="38"/>
  <c r="AY10" i="38"/>
  <c r="AZ10" i="38"/>
  <c r="AO11" i="38"/>
  <c r="AP11" i="38"/>
  <c r="AQ11" i="38"/>
  <c r="AR11" i="38"/>
  <c r="AS11" i="38"/>
  <c r="AT11" i="38"/>
  <c r="AU11" i="38"/>
  <c r="AV11" i="38"/>
  <c r="AW11" i="38"/>
  <c r="AX11" i="38"/>
  <c r="AY11" i="38"/>
  <c r="AZ11" i="38"/>
  <c r="AO12" i="38"/>
  <c r="AP12" i="38"/>
  <c r="AQ12" i="38"/>
  <c r="AR12" i="38"/>
  <c r="AS12" i="38"/>
  <c r="AT12" i="38"/>
  <c r="AU12" i="38"/>
  <c r="AV12" i="38"/>
  <c r="AW12" i="38"/>
  <c r="AX12" i="38"/>
  <c r="AY12" i="38"/>
  <c r="AZ12" i="38"/>
  <c r="AO13" i="38"/>
  <c r="AP13" i="38"/>
  <c r="AQ13" i="38"/>
  <c r="AR13" i="38"/>
  <c r="AS13" i="38"/>
  <c r="AT13" i="38"/>
  <c r="AU13" i="38"/>
  <c r="AV13" i="38"/>
  <c r="AW13" i="38"/>
  <c r="AX13" i="38"/>
  <c r="AY13" i="38"/>
  <c r="AZ13" i="38"/>
  <c r="AO14" i="38"/>
  <c r="AP14" i="38"/>
  <c r="AQ14" i="38"/>
  <c r="AR14" i="38"/>
  <c r="AS14" i="38"/>
  <c r="AT14" i="38"/>
  <c r="AU14" i="38"/>
  <c r="AV14" i="38"/>
  <c r="AW14" i="38"/>
  <c r="AX14" i="38"/>
  <c r="AY14" i="38"/>
  <c r="AZ14" i="38"/>
  <c r="AO6" i="38"/>
  <c r="AP6" i="38"/>
  <c r="AQ6" i="38"/>
  <c r="AR6" i="38"/>
  <c r="AS6" i="38"/>
  <c r="AT6" i="38"/>
  <c r="AU6" i="38"/>
  <c r="AV6" i="38"/>
  <c r="AW6" i="38"/>
  <c r="AX6" i="38"/>
  <c r="AY6" i="38"/>
  <c r="AZ6" i="38"/>
  <c r="AB7" i="38"/>
  <c r="AC7" i="38"/>
  <c r="AD7" i="38"/>
  <c r="AE7" i="38"/>
  <c r="AF7" i="38"/>
  <c r="AG7" i="38"/>
  <c r="AH7" i="38"/>
  <c r="AI7" i="38"/>
  <c r="AJ7" i="38"/>
  <c r="AK7" i="38"/>
  <c r="AL7" i="38"/>
  <c r="AM7" i="38"/>
  <c r="AB8" i="38"/>
  <c r="AC8" i="38"/>
  <c r="AD8" i="38"/>
  <c r="AE8" i="38"/>
  <c r="AF8" i="38"/>
  <c r="AG8" i="38"/>
  <c r="AH8" i="38"/>
  <c r="AI8" i="38"/>
  <c r="AJ8" i="38"/>
  <c r="AK8" i="38"/>
  <c r="AL8" i="38"/>
  <c r="AM8" i="38"/>
  <c r="AB9" i="38"/>
  <c r="AC9" i="38"/>
  <c r="AD9" i="38"/>
  <c r="AE9" i="38"/>
  <c r="AF9" i="38"/>
  <c r="AG9" i="38"/>
  <c r="AH9" i="38"/>
  <c r="AI9" i="38"/>
  <c r="AJ9" i="38"/>
  <c r="AK9" i="38"/>
  <c r="AL9" i="38"/>
  <c r="AM9" i="38"/>
  <c r="AB10" i="38"/>
  <c r="AC10" i="38"/>
  <c r="AD10" i="38"/>
  <c r="AE10" i="38"/>
  <c r="AF10" i="38"/>
  <c r="AG10" i="38"/>
  <c r="AH10" i="38"/>
  <c r="AI10" i="38"/>
  <c r="AJ10" i="38"/>
  <c r="AK10" i="38"/>
  <c r="AL10" i="38"/>
  <c r="AM10" i="38"/>
  <c r="AB11" i="38"/>
  <c r="AC11" i="38"/>
  <c r="AD11" i="38"/>
  <c r="AE11" i="38"/>
  <c r="AF11" i="38"/>
  <c r="AG11" i="38"/>
  <c r="AH11" i="38"/>
  <c r="AI11" i="38"/>
  <c r="AJ11" i="38"/>
  <c r="AK11" i="38"/>
  <c r="AL11" i="38"/>
  <c r="AM11" i="38"/>
  <c r="AB12" i="38"/>
  <c r="AC12" i="38"/>
  <c r="AD12" i="38"/>
  <c r="AE12" i="38"/>
  <c r="AF12" i="38"/>
  <c r="AG12" i="38"/>
  <c r="AH12" i="38"/>
  <c r="AI12" i="38"/>
  <c r="AJ12" i="38"/>
  <c r="AK12" i="38"/>
  <c r="AL12" i="38"/>
  <c r="AM12" i="38"/>
  <c r="AB13" i="38"/>
  <c r="AC13" i="38"/>
  <c r="AD13" i="38"/>
  <c r="AE13" i="38"/>
  <c r="AF13" i="38"/>
  <c r="AG13" i="38"/>
  <c r="AH13" i="38"/>
  <c r="AI13" i="38"/>
  <c r="AJ13" i="38"/>
  <c r="AK13" i="38"/>
  <c r="AL13" i="38"/>
  <c r="AM13" i="38"/>
  <c r="AB14" i="38"/>
  <c r="AC14" i="38"/>
  <c r="AD14" i="38"/>
  <c r="AE14" i="38"/>
  <c r="AF14" i="38"/>
  <c r="AG14" i="38"/>
  <c r="AH14" i="38"/>
  <c r="AI14" i="38"/>
  <c r="AJ14" i="38"/>
  <c r="AK14" i="38"/>
  <c r="AL14" i="38"/>
  <c r="AM14" i="38"/>
  <c r="AB6" i="38"/>
  <c r="AC6" i="38"/>
  <c r="AD6" i="38"/>
  <c r="AE6" i="38"/>
  <c r="AF6" i="38"/>
  <c r="AG6" i="38"/>
  <c r="AH6" i="38"/>
  <c r="AI6" i="38"/>
  <c r="AJ6" i="38"/>
  <c r="AK6" i="38"/>
  <c r="AL6" i="38"/>
  <c r="AM6" i="38"/>
  <c r="O7" i="38"/>
  <c r="P7" i="38"/>
  <c r="Q7" i="38"/>
  <c r="R7" i="38"/>
  <c r="S7" i="38"/>
  <c r="T7" i="38"/>
  <c r="U7" i="38"/>
  <c r="V7" i="38"/>
  <c r="W7" i="38"/>
  <c r="X7" i="38"/>
  <c r="Y7" i="38"/>
  <c r="Z7" i="38"/>
  <c r="O8" i="38"/>
  <c r="P8" i="38"/>
  <c r="Q8" i="38"/>
  <c r="R8" i="38"/>
  <c r="S8" i="38"/>
  <c r="T8" i="38"/>
  <c r="U8" i="38"/>
  <c r="V8" i="38"/>
  <c r="W8" i="38"/>
  <c r="X8" i="38"/>
  <c r="Y8" i="38"/>
  <c r="Z8" i="38"/>
  <c r="O9" i="38"/>
  <c r="P9" i="38"/>
  <c r="Q9" i="38"/>
  <c r="R9" i="38"/>
  <c r="S9" i="38"/>
  <c r="T9" i="38"/>
  <c r="U9" i="38"/>
  <c r="V9" i="38"/>
  <c r="W9" i="38"/>
  <c r="X9" i="38"/>
  <c r="Y9" i="38"/>
  <c r="Z9" i="38"/>
  <c r="O11" i="38"/>
  <c r="P11" i="38"/>
  <c r="Q11" i="38"/>
  <c r="R11" i="38"/>
  <c r="S11" i="38"/>
  <c r="T11" i="38"/>
  <c r="U11" i="38"/>
  <c r="V11" i="38"/>
  <c r="W11" i="38"/>
  <c r="X11" i="38"/>
  <c r="Y11" i="38"/>
  <c r="Z11" i="38"/>
  <c r="O12" i="38"/>
  <c r="P12" i="38"/>
  <c r="Q12" i="38"/>
  <c r="R12" i="38"/>
  <c r="S12" i="38"/>
  <c r="T12" i="38"/>
  <c r="U12" i="38"/>
  <c r="V12" i="38"/>
  <c r="W12" i="38"/>
  <c r="X12" i="38"/>
  <c r="Y12" i="38"/>
  <c r="Z12" i="38"/>
  <c r="O13" i="38"/>
  <c r="P13" i="38"/>
  <c r="Q13" i="38"/>
  <c r="R13" i="38"/>
  <c r="S13" i="38"/>
  <c r="T13" i="38"/>
  <c r="U13" i="38"/>
  <c r="V13" i="38"/>
  <c r="W13" i="38"/>
  <c r="X13" i="38"/>
  <c r="Y13" i="38"/>
  <c r="Z13" i="38"/>
  <c r="O14" i="38"/>
  <c r="P14" i="38"/>
  <c r="Q14" i="38"/>
  <c r="R14" i="38"/>
  <c r="S14" i="38"/>
  <c r="T14" i="38"/>
  <c r="U14" i="38"/>
  <c r="V14" i="38"/>
  <c r="W14" i="38"/>
  <c r="X14" i="38"/>
  <c r="Y14" i="38"/>
  <c r="Z14" i="38"/>
  <c r="O6" i="38"/>
  <c r="P6" i="38"/>
  <c r="Q6" i="38"/>
  <c r="R6" i="38"/>
  <c r="S6" i="38"/>
  <c r="T6" i="38"/>
  <c r="U6" i="38"/>
  <c r="V6" i="38"/>
  <c r="W6" i="38"/>
  <c r="X6" i="38"/>
  <c r="Y6" i="38"/>
  <c r="Z6" i="38"/>
  <c r="B7" i="38"/>
  <c r="C7" i="38"/>
  <c r="D7" i="38"/>
  <c r="E7" i="38"/>
  <c r="F7" i="38"/>
  <c r="G7" i="38"/>
  <c r="H7" i="38"/>
  <c r="I7" i="38"/>
  <c r="J7" i="38"/>
  <c r="K7" i="38"/>
  <c r="L7" i="38"/>
  <c r="M7" i="38"/>
  <c r="B8" i="38"/>
  <c r="C8" i="38"/>
  <c r="D8" i="38"/>
  <c r="E8" i="38"/>
  <c r="F8" i="38"/>
  <c r="G8" i="38"/>
  <c r="H8" i="38"/>
  <c r="I8" i="38"/>
  <c r="J8" i="38"/>
  <c r="K8" i="38"/>
  <c r="L8" i="38"/>
  <c r="M8" i="38"/>
  <c r="B9" i="38"/>
  <c r="C9" i="38"/>
  <c r="D9" i="38"/>
  <c r="E9" i="38"/>
  <c r="F9" i="38"/>
  <c r="G9" i="38"/>
  <c r="H9" i="38"/>
  <c r="I9" i="38"/>
  <c r="J9" i="38"/>
  <c r="K9" i="38"/>
  <c r="L9" i="38"/>
  <c r="M9" i="38"/>
  <c r="B11" i="38"/>
  <c r="C11" i="38"/>
  <c r="D11" i="38"/>
  <c r="E11" i="38"/>
  <c r="F11" i="38"/>
  <c r="G11" i="38"/>
  <c r="H11" i="38"/>
  <c r="I11" i="38"/>
  <c r="J11" i="38"/>
  <c r="K11" i="38"/>
  <c r="L11" i="38"/>
  <c r="M11" i="38"/>
  <c r="B12" i="38"/>
  <c r="C12" i="38"/>
  <c r="D12" i="38"/>
  <c r="E12" i="38"/>
  <c r="F12" i="38"/>
  <c r="G12" i="38"/>
  <c r="H12" i="38"/>
  <c r="I12" i="38"/>
  <c r="J12" i="38"/>
  <c r="K12" i="38"/>
  <c r="L12" i="38"/>
  <c r="M12" i="38"/>
  <c r="B13" i="38"/>
  <c r="C13" i="38"/>
  <c r="D13" i="38"/>
  <c r="E13" i="38"/>
  <c r="F13" i="38"/>
  <c r="G13" i="38"/>
  <c r="H13" i="38"/>
  <c r="I13" i="38"/>
  <c r="J13" i="38"/>
  <c r="K13" i="38"/>
  <c r="L13" i="38"/>
  <c r="M13" i="38"/>
  <c r="B14" i="38"/>
  <c r="C14" i="38"/>
  <c r="D14" i="38"/>
  <c r="E14" i="38"/>
  <c r="F14" i="38"/>
  <c r="G14" i="38"/>
  <c r="H14" i="38"/>
  <c r="I14" i="38"/>
  <c r="J14" i="38"/>
  <c r="K14" i="38"/>
  <c r="L14" i="38"/>
  <c r="M14" i="38"/>
  <c r="B6" i="38"/>
  <c r="C6" i="38"/>
  <c r="D6" i="38"/>
  <c r="E6" i="38"/>
  <c r="F6" i="38"/>
  <c r="G6" i="38"/>
  <c r="H6" i="38"/>
  <c r="I6" i="38"/>
  <c r="J6" i="38"/>
  <c r="K6" i="38"/>
  <c r="L6" i="38"/>
  <c r="M6" i="38"/>
  <c r="CO7" i="37"/>
  <c r="CP7" i="37"/>
  <c r="CQ7" i="37"/>
  <c r="CR7" i="37"/>
  <c r="CS7" i="37"/>
  <c r="CT7" i="37"/>
  <c r="CO8" i="37"/>
  <c r="CP8" i="37"/>
  <c r="CQ8" i="37"/>
  <c r="CR8" i="37"/>
  <c r="CS8" i="37"/>
  <c r="CT8" i="37"/>
  <c r="CO9" i="37"/>
  <c r="CP9" i="37"/>
  <c r="CQ9" i="37"/>
  <c r="CR9" i="37"/>
  <c r="CS9" i="37"/>
  <c r="CT9" i="37"/>
  <c r="CO10" i="37"/>
  <c r="DJ10" i="37" s="1"/>
  <c r="CP10" i="37"/>
  <c r="DK10" i="37" s="1"/>
  <c r="CQ10" i="37"/>
  <c r="DL10" i="37" s="1"/>
  <c r="CR10" i="37"/>
  <c r="DM10" i="37" s="1"/>
  <c r="CS10" i="37"/>
  <c r="DN10" i="37" s="1"/>
  <c r="CT10" i="37"/>
  <c r="DO10" i="37" s="1"/>
  <c r="CO11" i="37"/>
  <c r="CP11" i="37"/>
  <c r="CQ11" i="37"/>
  <c r="CR11" i="37"/>
  <c r="CS11" i="37"/>
  <c r="CT11" i="37"/>
  <c r="CO12" i="37"/>
  <c r="CP12" i="37"/>
  <c r="CQ12" i="37"/>
  <c r="CR12" i="37"/>
  <c r="CS12" i="37"/>
  <c r="CT12" i="37"/>
  <c r="CO13" i="37"/>
  <c r="CP13" i="37"/>
  <c r="CQ13" i="37"/>
  <c r="CR13" i="37"/>
  <c r="CS13" i="37"/>
  <c r="CT13" i="37"/>
  <c r="CO14" i="37"/>
  <c r="CP14" i="37"/>
  <c r="CQ14" i="37"/>
  <c r="CR14" i="37"/>
  <c r="CS14" i="37"/>
  <c r="CT14" i="37"/>
  <c r="CO6" i="37"/>
  <c r="CP6" i="37"/>
  <c r="CQ6" i="37"/>
  <c r="CR6" i="37"/>
  <c r="CS6" i="37"/>
  <c r="CT6" i="37"/>
  <c r="BO7" i="37"/>
  <c r="BP7" i="37"/>
  <c r="BQ7" i="37"/>
  <c r="BR7" i="37"/>
  <c r="BS7" i="37"/>
  <c r="BT7" i="37"/>
  <c r="BU7" i="37"/>
  <c r="BV7" i="37"/>
  <c r="BW7" i="37"/>
  <c r="BX7" i="37"/>
  <c r="BY7" i="37"/>
  <c r="BZ7" i="37"/>
  <c r="BO8" i="37"/>
  <c r="BP8" i="37"/>
  <c r="BQ8" i="37"/>
  <c r="BR8" i="37"/>
  <c r="BS8" i="37"/>
  <c r="BT8" i="37"/>
  <c r="BU8" i="37"/>
  <c r="BV8" i="37"/>
  <c r="BW8" i="37"/>
  <c r="BX8" i="37"/>
  <c r="BY8" i="37"/>
  <c r="BZ8" i="37"/>
  <c r="BO9" i="37"/>
  <c r="BP9" i="37"/>
  <c r="BQ9" i="37"/>
  <c r="BR9" i="37"/>
  <c r="BS9" i="37"/>
  <c r="BT9" i="37"/>
  <c r="BU9" i="37"/>
  <c r="BV9" i="37"/>
  <c r="BW9" i="37"/>
  <c r="BX9" i="37"/>
  <c r="BY9" i="37"/>
  <c r="BZ9" i="37"/>
  <c r="BO10" i="37"/>
  <c r="BP10" i="37"/>
  <c r="BQ10" i="37"/>
  <c r="BR10" i="37"/>
  <c r="BS10" i="37"/>
  <c r="BT10" i="37"/>
  <c r="BU10" i="37"/>
  <c r="CU10" i="37" s="1"/>
  <c r="DP10" i="37" s="1"/>
  <c r="BV10" i="37"/>
  <c r="CV10" i="37" s="1"/>
  <c r="DQ10" i="37" s="1"/>
  <c r="BW10" i="37"/>
  <c r="CW10" i="37" s="1"/>
  <c r="DR10" i="37" s="1"/>
  <c r="BX10" i="37"/>
  <c r="CX10" i="37" s="1"/>
  <c r="DS10" i="37" s="1"/>
  <c r="BY10" i="37"/>
  <c r="CY10" i="37" s="1"/>
  <c r="DT10" i="37" s="1"/>
  <c r="BZ10" i="37"/>
  <c r="CZ10" i="37" s="1"/>
  <c r="DU10" i="37" s="1"/>
  <c r="BO11" i="37"/>
  <c r="BP11" i="37"/>
  <c r="BQ11" i="37"/>
  <c r="BR11" i="37"/>
  <c r="BS11" i="37"/>
  <c r="BT11" i="37"/>
  <c r="BU11" i="37"/>
  <c r="BV11" i="37"/>
  <c r="BW11" i="37"/>
  <c r="BX11" i="37"/>
  <c r="BY11" i="37"/>
  <c r="BZ11" i="37"/>
  <c r="BO12" i="37"/>
  <c r="BP12" i="37"/>
  <c r="BQ12" i="37"/>
  <c r="BR12" i="37"/>
  <c r="BS12" i="37"/>
  <c r="BT12" i="37"/>
  <c r="BU12" i="37"/>
  <c r="BV12" i="37"/>
  <c r="BW12" i="37"/>
  <c r="BX12" i="37"/>
  <c r="BY12" i="37"/>
  <c r="BZ12" i="37"/>
  <c r="BO13" i="37"/>
  <c r="BP13" i="37"/>
  <c r="BQ13" i="37"/>
  <c r="BR13" i="37"/>
  <c r="BS13" i="37"/>
  <c r="BT13" i="37"/>
  <c r="BU13" i="37"/>
  <c r="CU13" i="37" s="1"/>
  <c r="BV13" i="37"/>
  <c r="CV13" i="37" s="1"/>
  <c r="BW13" i="37"/>
  <c r="CW13" i="37" s="1"/>
  <c r="BX13" i="37"/>
  <c r="CX13" i="37" s="1"/>
  <c r="BY13" i="37"/>
  <c r="CY13" i="37" s="1"/>
  <c r="BZ13" i="37"/>
  <c r="CZ13" i="37" s="1"/>
  <c r="BO14" i="37"/>
  <c r="BP14" i="37"/>
  <c r="BQ14" i="37"/>
  <c r="BR14" i="37"/>
  <c r="BS14" i="37"/>
  <c r="BT14" i="37"/>
  <c r="BU14" i="37"/>
  <c r="CU14" i="37" s="1"/>
  <c r="BV14" i="37"/>
  <c r="CV14" i="37" s="1"/>
  <c r="BW14" i="37"/>
  <c r="CW14" i="37" s="1"/>
  <c r="BX14" i="37"/>
  <c r="CX14" i="37" s="1"/>
  <c r="BY14" i="37"/>
  <c r="CY14" i="37" s="1"/>
  <c r="BZ14" i="37"/>
  <c r="CZ14" i="37" s="1"/>
  <c r="BO6" i="37"/>
  <c r="BP6" i="37"/>
  <c r="BQ6" i="37"/>
  <c r="BR6" i="37"/>
  <c r="BS6" i="37"/>
  <c r="BT6" i="37"/>
  <c r="BU6" i="37"/>
  <c r="BV6" i="37"/>
  <c r="BW6" i="37"/>
  <c r="BX6" i="37"/>
  <c r="BY6" i="37"/>
  <c r="BZ6" i="37"/>
  <c r="BB7" i="37"/>
  <c r="BC7" i="37"/>
  <c r="BD7" i="37"/>
  <c r="BE7" i="37"/>
  <c r="BF7" i="37"/>
  <c r="BG7" i="37"/>
  <c r="BH7" i="37"/>
  <c r="BI7" i="37"/>
  <c r="BJ7" i="37"/>
  <c r="BK7" i="37"/>
  <c r="BL7" i="37"/>
  <c r="BM7" i="37"/>
  <c r="BB8" i="37"/>
  <c r="BC8" i="37"/>
  <c r="BD8" i="37"/>
  <c r="BE8" i="37"/>
  <c r="BF8" i="37"/>
  <c r="BG8" i="37"/>
  <c r="BH8" i="37"/>
  <c r="BI8" i="37"/>
  <c r="BJ8" i="37"/>
  <c r="BK8" i="37"/>
  <c r="BL8" i="37"/>
  <c r="BM8" i="37"/>
  <c r="BB9" i="37"/>
  <c r="BC9" i="37"/>
  <c r="BD9" i="37"/>
  <c r="BE9" i="37"/>
  <c r="BF9" i="37"/>
  <c r="BG9" i="37"/>
  <c r="BH9" i="37"/>
  <c r="BI9" i="37"/>
  <c r="BJ9" i="37"/>
  <c r="BK9" i="37"/>
  <c r="BL9" i="37"/>
  <c r="BM9" i="37"/>
  <c r="BB10" i="37"/>
  <c r="BC10" i="37"/>
  <c r="BD10" i="37"/>
  <c r="BE10" i="37"/>
  <c r="BF10" i="37"/>
  <c r="BG10" i="37"/>
  <c r="BH10" i="37"/>
  <c r="BI10" i="37"/>
  <c r="BJ10" i="37"/>
  <c r="BK10" i="37"/>
  <c r="BL10" i="37"/>
  <c r="BM10" i="37"/>
  <c r="BB11" i="37"/>
  <c r="BC11" i="37"/>
  <c r="BD11" i="37"/>
  <c r="BE11" i="37"/>
  <c r="BF11" i="37"/>
  <c r="BG11" i="37"/>
  <c r="BH11" i="37"/>
  <c r="BI11" i="37"/>
  <c r="BJ11" i="37"/>
  <c r="BK11" i="37"/>
  <c r="BL11" i="37"/>
  <c r="BM11" i="37"/>
  <c r="BB12" i="37"/>
  <c r="BC12" i="37"/>
  <c r="BD12" i="37"/>
  <c r="BE12" i="37"/>
  <c r="BF12" i="37"/>
  <c r="BG12" i="37"/>
  <c r="BH12" i="37"/>
  <c r="BI12" i="37"/>
  <c r="BJ12" i="37"/>
  <c r="BK12" i="37"/>
  <c r="BL12" i="37"/>
  <c r="BM12" i="37"/>
  <c r="BB13" i="37"/>
  <c r="BC13" i="37"/>
  <c r="BD13" i="37"/>
  <c r="BE13" i="37"/>
  <c r="BF13" i="37"/>
  <c r="BG13" i="37"/>
  <c r="BH13" i="37"/>
  <c r="BI13" i="37"/>
  <c r="BJ13" i="37"/>
  <c r="BK13" i="37"/>
  <c r="BL13" i="37"/>
  <c r="BM13" i="37"/>
  <c r="BB14" i="37"/>
  <c r="BC14" i="37"/>
  <c r="BD14" i="37"/>
  <c r="BE14" i="37"/>
  <c r="BF14" i="37"/>
  <c r="BG14" i="37"/>
  <c r="BH14" i="37"/>
  <c r="BI14" i="37"/>
  <c r="BJ14" i="37"/>
  <c r="BK14" i="37"/>
  <c r="BL14" i="37"/>
  <c r="BM14" i="37"/>
  <c r="BB6" i="37"/>
  <c r="BC6" i="37"/>
  <c r="BD6" i="37"/>
  <c r="BE6" i="37"/>
  <c r="BF6" i="37"/>
  <c r="BG6" i="37"/>
  <c r="BH6" i="37"/>
  <c r="BI6" i="37"/>
  <c r="BJ6" i="37"/>
  <c r="BK6" i="37"/>
  <c r="BL6" i="37"/>
  <c r="BM6" i="37"/>
  <c r="AO7" i="37"/>
  <c r="AP7" i="37"/>
  <c r="AQ7" i="37"/>
  <c r="AR7" i="37"/>
  <c r="AS7" i="37"/>
  <c r="AT7" i="37"/>
  <c r="AU7" i="37"/>
  <c r="AV7" i="37"/>
  <c r="AW7" i="37"/>
  <c r="AX7" i="37"/>
  <c r="AY7" i="37"/>
  <c r="AZ7" i="37"/>
  <c r="AO8" i="37"/>
  <c r="AP8" i="37"/>
  <c r="AQ8" i="37"/>
  <c r="AR8" i="37"/>
  <c r="AS8" i="37"/>
  <c r="AT8" i="37"/>
  <c r="AU8" i="37"/>
  <c r="AV8" i="37"/>
  <c r="AW8" i="37"/>
  <c r="AX8" i="37"/>
  <c r="AY8" i="37"/>
  <c r="AZ8" i="37"/>
  <c r="AO9" i="37"/>
  <c r="AP9" i="37"/>
  <c r="AQ9" i="37"/>
  <c r="AR9" i="37"/>
  <c r="AS9" i="37"/>
  <c r="AT9" i="37"/>
  <c r="AU9" i="37"/>
  <c r="AV9" i="37"/>
  <c r="AW9" i="37"/>
  <c r="AX9" i="37"/>
  <c r="AY9" i="37"/>
  <c r="AZ9" i="37"/>
  <c r="AO10" i="37"/>
  <c r="AP10" i="37"/>
  <c r="AQ10" i="37"/>
  <c r="AR10" i="37"/>
  <c r="AS10" i="37"/>
  <c r="AT10" i="37"/>
  <c r="AU10" i="37"/>
  <c r="AV10" i="37"/>
  <c r="AW10" i="37"/>
  <c r="AX10" i="37"/>
  <c r="AY10" i="37"/>
  <c r="AZ10" i="37"/>
  <c r="AO11" i="37"/>
  <c r="AP11" i="37"/>
  <c r="AQ11" i="37"/>
  <c r="AR11" i="37"/>
  <c r="AS11" i="37"/>
  <c r="AT11" i="37"/>
  <c r="AU11" i="37"/>
  <c r="AV11" i="37"/>
  <c r="AW11" i="37"/>
  <c r="AX11" i="37"/>
  <c r="AY11" i="37"/>
  <c r="AZ11" i="37"/>
  <c r="AO12" i="37"/>
  <c r="AP12" i="37"/>
  <c r="AQ12" i="37"/>
  <c r="AR12" i="37"/>
  <c r="AS12" i="37"/>
  <c r="AT12" i="37"/>
  <c r="AU12" i="37"/>
  <c r="AV12" i="37"/>
  <c r="AW12" i="37"/>
  <c r="AX12" i="37"/>
  <c r="AY12" i="37"/>
  <c r="AZ12" i="37"/>
  <c r="AO13" i="37"/>
  <c r="AP13" i="37"/>
  <c r="AQ13" i="37"/>
  <c r="AR13" i="37"/>
  <c r="AS13" i="37"/>
  <c r="AT13" i="37"/>
  <c r="AU13" i="37"/>
  <c r="AV13" i="37"/>
  <c r="AW13" i="37"/>
  <c r="AX13" i="37"/>
  <c r="AY13" i="37"/>
  <c r="AZ13" i="37"/>
  <c r="AO14" i="37"/>
  <c r="AP14" i="37"/>
  <c r="AQ14" i="37"/>
  <c r="AR14" i="37"/>
  <c r="AS14" i="37"/>
  <c r="AT14" i="37"/>
  <c r="AU14" i="37"/>
  <c r="AV14" i="37"/>
  <c r="AW14" i="37"/>
  <c r="AX14" i="37"/>
  <c r="AY14" i="37"/>
  <c r="AZ14" i="37"/>
  <c r="AO6" i="37"/>
  <c r="AP6" i="37"/>
  <c r="AQ6" i="37"/>
  <c r="AR6" i="37"/>
  <c r="AS6" i="37"/>
  <c r="AT6" i="37"/>
  <c r="AU6" i="37"/>
  <c r="AV6" i="37"/>
  <c r="AW6" i="37"/>
  <c r="AX6" i="37"/>
  <c r="AY6" i="37"/>
  <c r="AZ6" i="37"/>
  <c r="AB7" i="37"/>
  <c r="AC7" i="37"/>
  <c r="AD7" i="37"/>
  <c r="AE7" i="37"/>
  <c r="AF7" i="37"/>
  <c r="AG7" i="37"/>
  <c r="AH7" i="37"/>
  <c r="AI7" i="37"/>
  <c r="AJ7" i="37"/>
  <c r="AK7" i="37"/>
  <c r="AL7" i="37"/>
  <c r="AM7" i="37"/>
  <c r="AB8" i="37"/>
  <c r="AC8" i="37"/>
  <c r="AD8" i="37"/>
  <c r="AE8" i="37"/>
  <c r="AF8" i="37"/>
  <c r="AG8" i="37"/>
  <c r="AH8" i="37"/>
  <c r="AI8" i="37"/>
  <c r="AJ8" i="37"/>
  <c r="AK8" i="37"/>
  <c r="AL8" i="37"/>
  <c r="AM8" i="37"/>
  <c r="AB9" i="37"/>
  <c r="AC9" i="37"/>
  <c r="AD9" i="37"/>
  <c r="AE9" i="37"/>
  <c r="AF9" i="37"/>
  <c r="AG9" i="37"/>
  <c r="AH9" i="37"/>
  <c r="AI9" i="37"/>
  <c r="AJ9" i="37"/>
  <c r="AK9" i="37"/>
  <c r="AL9" i="37"/>
  <c r="AM9" i="37"/>
  <c r="AB10" i="37"/>
  <c r="AC10" i="37"/>
  <c r="AD10" i="37"/>
  <c r="AE10" i="37"/>
  <c r="AF10" i="37"/>
  <c r="AG10" i="37"/>
  <c r="AH10" i="37"/>
  <c r="AI10" i="37"/>
  <c r="AJ10" i="37"/>
  <c r="AK10" i="37"/>
  <c r="AL10" i="37"/>
  <c r="AM10" i="37"/>
  <c r="AB11" i="37"/>
  <c r="AC11" i="37"/>
  <c r="AD11" i="37"/>
  <c r="AE11" i="37"/>
  <c r="AF11" i="37"/>
  <c r="AG11" i="37"/>
  <c r="AH11" i="37"/>
  <c r="AI11" i="37"/>
  <c r="AJ11" i="37"/>
  <c r="AK11" i="37"/>
  <c r="AL11" i="37"/>
  <c r="AM11" i="37"/>
  <c r="AB12" i="37"/>
  <c r="AC12" i="37"/>
  <c r="AD12" i="37"/>
  <c r="AE12" i="37"/>
  <c r="AF12" i="37"/>
  <c r="AG12" i="37"/>
  <c r="AH12" i="37"/>
  <c r="AI12" i="37"/>
  <c r="AJ12" i="37"/>
  <c r="AK12" i="37"/>
  <c r="AL12" i="37"/>
  <c r="AM12" i="37"/>
  <c r="AB13" i="37"/>
  <c r="AC13" i="37"/>
  <c r="AD13" i="37"/>
  <c r="AE13" i="37"/>
  <c r="AF13" i="37"/>
  <c r="AG13" i="37"/>
  <c r="AH13" i="37"/>
  <c r="AI13" i="37"/>
  <c r="AJ13" i="37"/>
  <c r="AK13" i="37"/>
  <c r="AL13" i="37"/>
  <c r="AM13" i="37"/>
  <c r="AB14" i="37"/>
  <c r="AC14" i="37"/>
  <c r="AD14" i="37"/>
  <c r="AE14" i="37"/>
  <c r="AF14" i="37"/>
  <c r="AG14" i="37"/>
  <c r="AH14" i="37"/>
  <c r="AI14" i="37"/>
  <c r="AJ14" i="37"/>
  <c r="AK14" i="37"/>
  <c r="AL14" i="37"/>
  <c r="AM14" i="37"/>
  <c r="AB6" i="37"/>
  <c r="AC6" i="37"/>
  <c r="AD6" i="37"/>
  <c r="AE6" i="37"/>
  <c r="AF6" i="37"/>
  <c r="AG6" i="37"/>
  <c r="AH6" i="37"/>
  <c r="AI6" i="37"/>
  <c r="AJ6" i="37"/>
  <c r="AK6" i="37"/>
  <c r="AL6" i="37"/>
  <c r="AM6" i="37"/>
  <c r="O14" i="37"/>
  <c r="P14" i="37"/>
  <c r="Q14" i="37"/>
  <c r="R14" i="37"/>
  <c r="S14" i="37"/>
  <c r="T14" i="37"/>
  <c r="U14" i="37"/>
  <c r="V14" i="37"/>
  <c r="W14" i="37"/>
  <c r="X14" i="37"/>
  <c r="Y14" i="37"/>
  <c r="Z14" i="37"/>
  <c r="O7" i="37"/>
  <c r="P7" i="37"/>
  <c r="Q7" i="37"/>
  <c r="R7" i="37"/>
  <c r="S7" i="37"/>
  <c r="T7" i="37"/>
  <c r="U7" i="37"/>
  <c r="V7" i="37"/>
  <c r="W7" i="37"/>
  <c r="X7" i="37"/>
  <c r="Y7" i="37"/>
  <c r="Z7" i="37"/>
  <c r="O8" i="37"/>
  <c r="P8" i="37"/>
  <c r="Q8" i="37"/>
  <c r="R8" i="37"/>
  <c r="S8" i="37"/>
  <c r="T8" i="37"/>
  <c r="U8" i="37"/>
  <c r="V8" i="37"/>
  <c r="W8" i="37"/>
  <c r="X8" i="37"/>
  <c r="Y8" i="37"/>
  <c r="Z8" i="37"/>
  <c r="O9" i="37"/>
  <c r="P9" i="37"/>
  <c r="Q9" i="37"/>
  <c r="R9" i="37"/>
  <c r="S9" i="37"/>
  <c r="T9" i="37"/>
  <c r="U9" i="37"/>
  <c r="V9" i="37"/>
  <c r="W9" i="37"/>
  <c r="X9" i="37"/>
  <c r="Y9" i="37"/>
  <c r="Z9" i="37"/>
  <c r="O11" i="37"/>
  <c r="P11" i="37"/>
  <c r="Q11" i="37"/>
  <c r="R11" i="37"/>
  <c r="S11" i="37"/>
  <c r="T11" i="37"/>
  <c r="U11" i="37"/>
  <c r="V11" i="37"/>
  <c r="W11" i="37"/>
  <c r="X11" i="37"/>
  <c r="Y11" i="37"/>
  <c r="Z11" i="37"/>
  <c r="O12" i="37"/>
  <c r="P12" i="37"/>
  <c r="Q12" i="37"/>
  <c r="R12" i="37"/>
  <c r="S12" i="37"/>
  <c r="T12" i="37"/>
  <c r="U12" i="37"/>
  <c r="V12" i="37"/>
  <c r="W12" i="37"/>
  <c r="X12" i="37"/>
  <c r="Y12" i="37"/>
  <c r="Z12" i="37"/>
  <c r="O13" i="37"/>
  <c r="P13" i="37"/>
  <c r="Q13" i="37"/>
  <c r="R13" i="37"/>
  <c r="S13" i="37"/>
  <c r="T13" i="37"/>
  <c r="U13" i="37"/>
  <c r="V13" i="37"/>
  <c r="W13" i="37"/>
  <c r="X13" i="37"/>
  <c r="Y13" i="37"/>
  <c r="Z13" i="37"/>
  <c r="O6" i="37"/>
  <c r="P6" i="37"/>
  <c r="Q6" i="37"/>
  <c r="R6" i="37"/>
  <c r="S6" i="37"/>
  <c r="T6" i="37"/>
  <c r="U6" i="37"/>
  <c r="V6" i="37"/>
  <c r="W6" i="37"/>
  <c r="X6" i="37"/>
  <c r="Y6" i="37"/>
  <c r="Z6" i="37"/>
  <c r="B7" i="37"/>
  <c r="C7" i="37"/>
  <c r="D7" i="37"/>
  <c r="E7" i="37"/>
  <c r="F7" i="37"/>
  <c r="G7" i="37"/>
  <c r="H7" i="37"/>
  <c r="I7" i="37"/>
  <c r="J7" i="37"/>
  <c r="K7" i="37"/>
  <c r="L7" i="37"/>
  <c r="M7" i="37"/>
  <c r="B8" i="37"/>
  <c r="C8" i="37"/>
  <c r="D8" i="37"/>
  <c r="E8" i="37"/>
  <c r="F8" i="37"/>
  <c r="G8" i="37"/>
  <c r="H8" i="37"/>
  <c r="I8" i="37"/>
  <c r="J8" i="37"/>
  <c r="K8" i="37"/>
  <c r="L8" i="37"/>
  <c r="M8" i="37"/>
  <c r="B9" i="37"/>
  <c r="C9" i="37"/>
  <c r="D9" i="37"/>
  <c r="E9" i="37"/>
  <c r="F9" i="37"/>
  <c r="G9" i="37"/>
  <c r="H9" i="37"/>
  <c r="I9" i="37"/>
  <c r="J9" i="37"/>
  <c r="K9" i="37"/>
  <c r="L9" i="37"/>
  <c r="M9" i="37"/>
  <c r="B11" i="37"/>
  <c r="C11" i="37"/>
  <c r="D11" i="37"/>
  <c r="E11" i="37"/>
  <c r="F11" i="37"/>
  <c r="G11" i="37"/>
  <c r="H11" i="37"/>
  <c r="I11" i="37"/>
  <c r="J11" i="37"/>
  <c r="K11" i="37"/>
  <c r="L11" i="37"/>
  <c r="M11" i="37"/>
  <c r="B12" i="37"/>
  <c r="C12" i="37"/>
  <c r="D12" i="37"/>
  <c r="E12" i="37"/>
  <c r="F12" i="37"/>
  <c r="G12" i="37"/>
  <c r="H12" i="37"/>
  <c r="I12" i="37"/>
  <c r="J12" i="37"/>
  <c r="K12" i="37"/>
  <c r="L12" i="37"/>
  <c r="M12" i="37"/>
  <c r="B13" i="37"/>
  <c r="C13" i="37"/>
  <c r="D13" i="37"/>
  <c r="E13" i="37"/>
  <c r="F13" i="37"/>
  <c r="G13" i="37"/>
  <c r="H13" i="37"/>
  <c r="I13" i="37"/>
  <c r="J13" i="37"/>
  <c r="K13" i="37"/>
  <c r="L13" i="37"/>
  <c r="M13" i="37"/>
  <c r="B14" i="37"/>
  <c r="C14" i="37"/>
  <c r="D14" i="37"/>
  <c r="E14" i="37"/>
  <c r="F14" i="37"/>
  <c r="G14" i="37"/>
  <c r="H14" i="37"/>
  <c r="I14" i="37"/>
  <c r="J14" i="37"/>
  <c r="K14" i="37"/>
  <c r="L14" i="37"/>
  <c r="M14" i="37"/>
  <c r="B6" i="37"/>
  <c r="C6" i="37"/>
  <c r="D6" i="37"/>
  <c r="E6" i="37"/>
  <c r="F6" i="37"/>
  <c r="G6" i="37"/>
  <c r="H6" i="37"/>
  <c r="I6" i="37"/>
  <c r="J6" i="37"/>
  <c r="K6" i="37"/>
  <c r="L6" i="37"/>
  <c r="M6" i="37"/>
  <c r="CO7" i="36"/>
  <c r="CP7" i="36"/>
  <c r="CQ7" i="36"/>
  <c r="CR7" i="36"/>
  <c r="CS7" i="36"/>
  <c r="CT7" i="36"/>
  <c r="CO8" i="36"/>
  <c r="CP8" i="36"/>
  <c r="CQ8" i="36"/>
  <c r="CR8" i="36"/>
  <c r="CS8" i="36"/>
  <c r="CT8" i="36"/>
  <c r="CO9" i="36"/>
  <c r="CP9" i="36"/>
  <c r="CQ9" i="36"/>
  <c r="CR9" i="36"/>
  <c r="CS9" i="36"/>
  <c r="CT9" i="36"/>
  <c r="CO10" i="36"/>
  <c r="DJ10" i="36" s="1"/>
  <c r="CP10" i="36"/>
  <c r="DK10" i="36" s="1"/>
  <c r="CQ10" i="36"/>
  <c r="DL10" i="36" s="1"/>
  <c r="CR10" i="36"/>
  <c r="DM10" i="36" s="1"/>
  <c r="CS10" i="36"/>
  <c r="DN10" i="36" s="1"/>
  <c r="CT10" i="36"/>
  <c r="DO10" i="36" s="1"/>
  <c r="CO11" i="36"/>
  <c r="CP11" i="36"/>
  <c r="CQ11" i="36"/>
  <c r="CR11" i="36"/>
  <c r="CS11" i="36"/>
  <c r="CT11" i="36"/>
  <c r="CO12" i="36"/>
  <c r="CP12" i="36"/>
  <c r="CQ12" i="36"/>
  <c r="CR12" i="36"/>
  <c r="CS12" i="36"/>
  <c r="CT12" i="36"/>
  <c r="CO13" i="36"/>
  <c r="CP13" i="36"/>
  <c r="CQ13" i="36"/>
  <c r="CR13" i="36"/>
  <c r="CS13" i="36"/>
  <c r="CT13" i="36"/>
  <c r="CO14" i="36"/>
  <c r="CP14" i="36"/>
  <c r="CQ14" i="36"/>
  <c r="CR14" i="36"/>
  <c r="CS14" i="36"/>
  <c r="CT14" i="36"/>
  <c r="CO6" i="36"/>
  <c r="CP6" i="36"/>
  <c r="CQ6" i="36"/>
  <c r="CR6" i="36"/>
  <c r="CS6" i="36"/>
  <c r="CT6" i="36"/>
  <c r="BO7" i="36"/>
  <c r="BP7" i="36"/>
  <c r="BQ7" i="36"/>
  <c r="BR7" i="36"/>
  <c r="BS7" i="36"/>
  <c r="BT7" i="36"/>
  <c r="BU7" i="36"/>
  <c r="BV7" i="36"/>
  <c r="BW7" i="36"/>
  <c r="BX7" i="36"/>
  <c r="BY7" i="36"/>
  <c r="BZ7" i="36"/>
  <c r="BO8" i="36"/>
  <c r="BP8" i="36"/>
  <c r="BQ8" i="36"/>
  <c r="BR8" i="36"/>
  <c r="BS8" i="36"/>
  <c r="BT8" i="36"/>
  <c r="BU8" i="36"/>
  <c r="BV8" i="36"/>
  <c r="BW8" i="36"/>
  <c r="BX8" i="36"/>
  <c r="BY8" i="36"/>
  <c r="BZ8" i="36"/>
  <c r="BO9" i="36"/>
  <c r="BP9" i="36"/>
  <c r="BQ9" i="36"/>
  <c r="BR9" i="36"/>
  <c r="BS9" i="36"/>
  <c r="BT9" i="36"/>
  <c r="BU9" i="36"/>
  <c r="BV9" i="36"/>
  <c r="BW9" i="36"/>
  <c r="BX9" i="36"/>
  <c r="BY9" i="36"/>
  <c r="BZ9" i="36"/>
  <c r="BO10" i="36"/>
  <c r="BP10" i="36"/>
  <c r="BQ10" i="36"/>
  <c r="BR10" i="36"/>
  <c r="BS10" i="36"/>
  <c r="BT10" i="36"/>
  <c r="BU10" i="36"/>
  <c r="CU10" i="36" s="1"/>
  <c r="DP10" i="36" s="1"/>
  <c r="BV10" i="36"/>
  <c r="CV10" i="36" s="1"/>
  <c r="DQ10" i="36" s="1"/>
  <c r="BW10" i="36"/>
  <c r="CW10" i="36" s="1"/>
  <c r="DR10" i="36" s="1"/>
  <c r="BX10" i="36"/>
  <c r="CX10" i="36" s="1"/>
  <c r="DS10" i="36" s="1"/>
  <c r="BY10" i="36"/>
  <c r="CY10" i="36" s="1"/>
  <c r="DT10" i="36" s="1"/>
  <c r="BZ10" i="36"/>
  <c r="CZ10" i="36" s="1"/>
  <c r="DU10" i="36" s="1"/>
  <c r="BO11" i="36"/>
  <c r="BP11" i="36"/>
  <c r="BQ11" i="36"/>
  <c r="BR11" i="36"/>
  <c r="BS11" i="36"/>
  <c r="BT11" i="36"/>
  <c r="BU11" i="36"/>
  <c r="BV11" i="36"/>
  <c r="BW11" i="36"/>
  <c r="BX11" i="36"/>
  <c r="BY11" i="36"/>
  <c r="BZ11" i="36"/>
  <c r="BO12" i="36"/>
  <c r="BP12" i="36"/>
  <c r="BQ12" i="36"/>
  <c r="BR12" i="36"/>
  <c r="BS12" i="36"/>
  <c r="BT12" i="36"/>
  <c r="BU12" i="36"/>
  <c r="BV12" i="36"/>
  <c r="BW12" i="36"/>
  <c r="BX12" i="36"/>
  <c r="BY12" i="36"/>
  <c r="BZ12" i="36"/>
  <c r="BO13" i="36"/>
  <c r="BP13" i="36"/>
  <c r="BQ13" i="36"/>
  <c r="BR13" i="36"/>
  <c r="BS13" i="36"/>
  <c r="BT13" i="36"/>
  <c r="BU13" i="36"/>
  <c r="BV13" i="36"/>
  <c r="BW13" i="36"/>
  <c r="BX13" i="36"/>
  <c r="BY13" i="36"/>
  <c r="BZ13" i="36"/>
  <c r="BO14" i="36"/>
  <c r="BP14" i="36"/>
  <c r="BQ14" i="36"/>
  <c r="BR14" i="36"/>
  <c r="BS14" i="36"/>
  <c r="BT14" i="36"/>
  <c r="BU14" i="36"/>
  <c r="CU14" i="36" s="1"/>
  <c r="BV14" i="36"/>
  <c r="CV14" i="36" s="1"/>
  <c r="BW14" i="36"/>
  <c r="CW14" i="36" s="1"/>
  <c r="BX14" i="36"/>
  <c r="CX14" i="36" s="1"/>
  <c r="BY14" i="36"/>
  <c r="CY14" i="36" s="1"/>
  <c r="BZ14" i="36"/>
  <c r="CZ14" i="36" s="1"/>
  <c r="BO6" i="36"/>
  <c r="BP6" i="36"/>
  <c r="BQ6" i="36"/>
  <c r="BR6" i="36"/>
  <c r="BS6" i="36"/>
  <c r="BT6" i="36"/>
  <c r="BU6" i="36"/>
  <c r="BV6" i="36"/>
  <c r="BW6" i="36"/>
  <c r="BX6" i="36"/>
  <c r="BY6" i="36"/>
  <c r="BZ6" i="36"/>
  <c r="BB7" i="36"/>
  <c r="BC7" i="36"/>
  <c r="BD7" i="36"/>
  <c r="BE7" i="36"/>
  <c r="BF7" i="36"/>
  <c r="BG7" i="36"/>
  <c r="BH7" i="36"/>
  <c r="BI7" i="36"/>
  <c r="BJ7" i="36"/>
  <c r="BK7" i="36"/>
  <c r="BL7" i="36"/>
  <c r="BM7" i="36"/>
  <c r="BB8" i="36"/>
  <c r="BC8" i="36"/>
  <c r="BD8" i="36"/>
  <c r="BE8" i="36"/>
  <c r="BF8" i="36"/>
  <c r="BG8" i="36"/>
  <c r="BH8" i="36"/>
  <c r="BI8" i="36"/>
  <c r="BJ8" i="36"/>
  <c r="BK8" i="36"/>
  <c r="BL8" i="36"/>
  <c r="BM8" i="36"/>
  <c r="BB9" i="36"/>
  <c r="BC9" i="36"/>
  <c r="BD9" i="36"/>
  <c r="BE9" i="36"/>
  <c r="BF9" i="36"/>
  <c r="BG9" i="36"/>
  <c r="BH9" i="36"/>
  <c r="BI9" i="36"/>
  <c r="BJ9" i="36"/>
  <c r="BK9" i="36"/>
  <c r="BL9" i="36"/>
  <c r="BM9" i="36"/>
  <c r="BB10" i="36"/>
  <c r="BC10" i="36"/>
  <c r="BD10" i="36"/>
  <c r="BE10" i="36"/>
  <c r="BF10" i="36"/>
  <c r="BG10" i="36"/>
  <c r="BH10" i="36"/>
  <c r="BI10" i="36"/>
  <c r="BJ10" i="36"/>
  <c r="BK10" i="36"/>
  <c r="BL10" i="36"/>
  <c r="BM10" i="36"/>
  <c r="BB11" i="36"/>
  <c r="BC11" i="36"/>
  <c r="BD11" i="36"/>
  <c r="BE11" i="36"/>
  <c r="BF11" i="36"/>
  <c r="BG11" i="36"/>
  <c r="BH11" i="36"/>
  <c r="BI11" i="36"/>
  <c r="BJ11" i="36"/>
  <c r="BK11" i="36"/>
  <c r="BL11" i="36"/>
  <c r="BM11" i="36"/>
  <c r="BB12" i="36"/>
  <c r="BC12" i="36"/>
  <c r="BD12" i="36"/>
  <c r="BE12" i="36"/>
  <c r="BF12" i="36"/>
  <c r="BG12" i="36"/>
  <c r="BH12" i="36"/>
  <c r="BI12" i="36"/>
  <c r="BJ12" i="36"/>
  <c r="BK12" i="36"/>
  <c r="BL12" i="36"/>
  <c r="BM12" i="36"/>
  <c r="BB13" i="36"/>
  <c r="BC13" i="36"/>
  <c r="BD13" i="36"/>
  <c r="BE13" i="36"/>
  <c r="BF13" i="36"/>
  <c r="BG13" i="36"/>
  <c r="BH13" i="36"/>
  <c r="BI13" i="36"/>
  <c r="BJ13" i="36"/>
  <c r="BK13" i="36"/>
  <c r="BL13" i="36"/>
  <c r="BM13" i="36"/>
  <c r="BB14" i="36"/>
  <c r="BC14" i="36"/>
  <c r="BD14" i="36"/>
  <c r="BE14" i="36"/>
  <c r="BF14" i="36"/>
  <c r="BG14" i="36"/>
  <c r="BH14" i="36"/>
  <c r="BI14" i="36"/>
  <c r="BJ14" i="36"/>
  <c r="BK14" i="36"/>
  <c r="BL14" i="36"/>
  <c r="BM14" i="36"/>
  <c r="BB6" i="36"/>
  <c r="BC6" i="36"/>
  <c r="BD6" i="36"/>
  <c r="BE6" i="36"/>
  <c r="BF6" i="36"/>
  <c r="BG6" i="36"/>
  <c r="BH6" i="36"/>
  <c r="BI6" i="36"/>
  <c r="BJ6" i="36"/>
  <c r="BK6" i="36"/>
  <c r="BL6" i="36"/>
  <c r="BM6" i="36"/>
  <c r="AO7" i="36"/>
  <c r="AP7" i="36"/>
  <c r="AQ7" i="36"/>
  <c r="AR7" i="36"/>
  <c r="AS7" i="36"/>
  <c r="AT7" i="36"/>
  <c r="AU7" i="36"/>
  <c r="AV7" i="36"/>
  <c r="AW7" i="36"/>
  <c r="AX7" i="36"/>
  <c r="AY7" i="36"/>
  <c r="AZ7" i="36"/>
  <c r="AO8" i="36"/>
  <c r="AP8" i="36"/>
  <c r="AQ8" i="36"/>
  <c r="AR8" i="36"/>
  <c r="AS8" i="36"/>
  <c r="AT8" i="36"/>
  <c r="AU8" i="36"/>
  <c r="AV8" i="36"/>
  <c r="AW8" i="36"/>
  <c r="AX8" i="36"/>
  <c r="AY8" i="36"/>
  <c r="AZ8" i="36"/>
  <c r="AO9" i="36"/>
  <c r="AP9" i="36"/>
  <c r="AQ9" i="36"/>
  <c r="AR9" i="36"/>
  <c r="AS9" i="36"/>
  <c r="AT9" i="36"/>
  <c r="AU9" i="36"/>
  <c r="AV9" i="36"/>
  <c r="AW9" i="36"/>
  <c r="AX9" i="36"/>
  <c r="AY9" i="36"/>
  <c r="AZ9" i="36"/>
  <c r="AO10" i="36"/>
  <c r="AP10" i="36"/>
  <c r="AQ10" i="36"/>
  <c r="AR10" i="36"/>
  <c r="AS10" i="36"/>
  <c r="AT10" i="36"/>
  <c r="AU10" i="36"/>
  <c r="AV10" i="36"/>
  <c r="AW10" i="36"/>
  <c r="AX10" i="36"/>
  <c r="AY10" i="36"/>
  <c r="AZ10" i="36"/>
  <c r="AO11" i="36"/>
  <c r="AP11" i="36"/>
  <c r="AQ11" i="36"/>
  <c r="AR11" i="36"/>
  <c r="AS11" i="36"/>
  <c r="AT11" i="36"/>
  <c r="AU11" i="36"/>
  <c r="AV11" i="36"/>
  <c r="AW11" i="36"/>
  <c r="AX11" i="36"/>
  <c r="AY11" i="36"/>
  <c r="AZ11" i="36"/>
  <c r="AO12" i="36"/>
  <c r="AP12" i="36"/>
  <c r="AQ12" i="36"/>
  <c r="AR12" i="36"/>
  <c r="AS12" i="36"/>
  <c r="AT12" i="36"/>
  <c r="AU12" i="36"/>
  <c r="AV12" i="36"/>
  <c r="AW12" i="36"/>
  <c r="AX12" i="36"/>
  <c r="AY12" i="36"/>
  <c r="AZ12" i="36"/>
  <c r="AO13" i="36"/>
  <c r="AP13" i="36"/>
  <c r="AQ13" i="36"/>
  <c r="AR13" i="36"/>
  <c r="AS13" i="36"/>
  <c r="AT13" i="36"/>
  <c r="AU13" i="36"/>
  <c r="AV13" i="36"/>
  <c r="AW13" i="36"/>
  <c r="AX13" i="36"/>
  <c r="AY13" i="36"/>
  <c r="AZ13" i="36"/>
  <c r="AO14" i="36"/>
  <c r="AP14" i="36"/>
  <c r="AQ14" i="36"/>
  <c r="AR14" i="36"/>
  <c r="AS14" i="36"/>
  <c r="AT14" i="36"/>
  <c r="AU14" i="36"/>
  <c r="AV14" i="36"/>
  <c r="AW14" i="36"/>
  <c r="AX14" i="36"/>
  <c r="AY14" i="36"/>
  <c r="AZ14" i="36"/>
  <c r="AO6" i="36"/>
  <c r="AP6" i="36"/>
  <c r="AQ6" i="36"/>
  <c r="AR6" i="36"/>
  <c r="AS6" i="36"/>
  <c r="AT6" i="36"/>
  <c r="AU6" i="36"/>
  <c r="AV6" i="36"/>
  <c r="AW6" i="36"/>
  <c r="AX6" i="36"/>
  <c r="AY6" i="36"/>
  <c r="AZ6" i="36"/>
  <c r="AB7" i="36"/>
  <c r="AC7" i="36"/>
  <c r="AD7" i="36"/>
  <c r="AE7" i="36"/>
  <c r="AF7" i="36"/>
  <c r="AG7" i="36"/>
  <c r="AH7" i="36"/>
  <c r="AI7" i="36"/>
  <c r="AJ7" i="36"/>
  <c r="AK7" i="36"/>
  <c r="AL7" i="36"/>
  <c r="AM7" i="36"/>
  <c r="AB8" i="36"/>
  <c r="AC8" i="36"/>
  <c r="AD8" i="36"/>
  <c r="AE8" i="36"/>
  <c r="AF8" i="36"/>
  <c r="AG8" i="36"/>
  <c r="AH8" i="36"/>
  <c r="AI8" i="36"/>
  <c r="AJ8" i="36"/>
  <c r="AK8" i="36"/>
  <c r="AL8" i="36"/>
  <c r="AM8" i="36"/>
  <c r="AB9" i="36"/>
  <c r="AC9" i="36"/>
  <c r="AD9" i="36"/>
  <c r="AE9" i="36"/>
  <c r="AF9" i="36"/>
  <c r="AG9" i="36"/>
  <c r="AH9" i="36"/>
  <c r="AI9" i="36"/>
  <c r="AJ9" i="36"/>
  <c r="AK9" i="36"/>
  <c r="AL9" i="36"/>
  <c r="AM9" i="36"/>
  <c r="AB10" i="36"/>
  <c r="AC10" i="36"/>
  <c r="AD10" i="36"/>
  <c r="AE10" i="36"/>
  <c r="AF10" i="36"/>
  <c r="AG10" i="36"/>
  <c r="AH10" i="36"/>
  <c r="AI10" i="36"/>
  <c r="AJ10" i="36"/>
  <c r="AK10" i="36"/>
  <c r="AL10" i="36"/>
  <c r="AM10" i="36"/>
  <c r="AB11" i="36"/>
  <c r="AC11" i="36"/>
  <c r="AD11" i="36"/>
  <c r="AE11" i="36"/>
  <c r="AF11" i="36"/>
  <c r="AG11" i="36"/>
  <c r="AH11" i="36"/>
  <c r="AI11" i="36"/>
  <c r="AJ11" i="36"/>
  <c r="AK11" i="36"/>
  <c r="AL11" i="36"/>
  <c r="AM11" i="36"/>
  <c r="AB12" i="36"/>
  <c r="AC12" i="36"/>
  <c r="AD12" i="36"/>
  <c r="AE12" i="36"/>
  <c r="AF12" i="36"/>
  <c r="AG12" i="36"/>
  <c r="AH12" i="36"/>
  <c r="AI12" i="36"/>
  <c r="AJ12" i="36"/>
  <c r="AK12" i="36"/>
  <c r="AL12" i="36"/>
  <c r="AM12" i="36"/>
  <c r="AB13" i="36"/>
  <c r="AC13" i="36"/>
  <c r="AD13" i="36"/>
  <c r="AE13" i="36"/>
  <c r="AF13" i="36"/>
  <c r="AG13" i="36"/>
  <c r="AH13" i="36"/>
  <c r="AI13" i="36"/>
  <c r="AJ13" i="36"/>
  <c r="AK13" i="36"/>
  <c r="AL13" i="36"/>
  <c r="AM13" i="36"/>
  <c r="AB14" i="36"/>
  <c r="AC14" i="36"/>
  <c r="AD14" i="36"/>
  <c r="AE14" i="36"/>
  <c r="AF14" i="36"/>
  <c r="AG14" i="36"/>
  <c r="AH14" i="36"/>
  <c r="AI14" i="36"/>
  <c r="AJ14" i="36"/>
  <c r="AK14" i="36"/>
  <c r="AL14" i="36"/>
  <c r="AM14" i="36"/>
  <c r="AB6" i="36"/>
  <c r="AC6" i="36"/>
  <c r="AD6" i="36"/>
  <c r="AE6" i="36"/>
  <c r="AF6" i="36"/>
  <c r="AG6" i="36"/>
  <c r="AH6" i="36"/>
  <c r="AI6" i="36"/>
  <c r="AJ6" i="36"/>
  <c r="AK6" i="36"/>
  <c r="AL6" i="36"/>
  <c r="AM6" i="36"/>
  <c r="O7" i="36"/>
  <c r="P7" i="36"/>
  <c r="Q7" i="36"/>
  <c r="R7" i="36"/>
  <c r="S7" i="36"/>
  <c r="T7" i="36"/>
  <c r="U7" i="36"/>
  <c r="V7" i="36"/>
  <c r="W7" i="36"/>
  <c r="X7" i="36"/>
  <c r="Y7" i="36"/>
  <c r="Z7" i="36"/>
  <c r="O8" i="36"/>
  <c r="P8" i="36"/>
  <c r="Q8" i="36"/>
  <c r="R8" i="36"/>
  <c r="S8" i="36"/>
  <c r="T8" i="36"/>
  <c r="U8" i="36"/>
  <c r="V8" i="36"/>
  <c r="W8" i="36"/>
  <c r="X8" i="36"/>
  <c r="Y8" i="36"/>
  <c r="Z8" i="36"/>
  <c r="O9" i="36"/>
  <c r="P9" i="36"/>
  <c r="Q9" i="36"/>
  <c r="R9" i="36"/>
  <c r="S9" i="36"/>
  <c r="T9" i="36"/>
  <c r="U9" i="36"/>
  <c r="V9" i="36"/>
  <c r="W9" i="36"/>
  <c r="X9" i="36"/>
  <c r="Y9" i="36"/>
  <c r="Z9" i="36"/>
  <c r="O11" i="36"/>
  <c r="P11" i="36"/>
  <c r="Q11" i="36"/>
  <c r="R11" i="36"/>
  <c r="S11" i="36"/>
  <c r="T11" i="36"/>
  <c r="U11" i="36"/>
  <c r="V11" i="36"/>
  <c r="W11" i="36"/>
  <c r="X11" i="36"/>
  <c r="Y11" i="36"/>
  <c r="Z11" i="36"/>
  <c r="O12" i="36"/>
  <c r="P12" i="36"/>
  <c r="Q12" i="36"/>
  <c r="R12" i="36"/>
  <c r="S12" i="36"/>
  <c r="T12" i="36"/>
  <c r="U12" i="36"/>
  <c r="V12" i="36"/>
  <c r="W12" i="36"/>
  <c r="X12" i="36"/>
  <c r="Y12" i="36"/>
  <c r="Z12" i="36"/>
  <c r="O13" i="36"/>
  <c r="P13" i="36"/>
  <c r="Q13" i="36"/>
  <c r="R13" i="36"/>
  <c r="S13" i="36"/>
  <c r="T13" i="36"/>
  <c r="U13" i="36"/>
  <c r="V13" i="36"/>
  <c r="W13" i="36"/>
  <c r="X13" i="36"/>
  <c r="Y13" i="36"/>
  <c r="Z13" i="36"/>
  <c r="O14" i="36"/>
  <c r="P14" i="36"/>
  <c r="Q14" i="36"/>
  <c r="R14" i="36"/>
  <c r="S14" i="36"/>
  <c r="T14" i="36"/>
  <c r="U14" i="36"/>
  <c r="V14" i="36"/>
  <c r="W14" i="36"/>
  <c r="X14" i="36"/>
  <c r="Y14" i="36"/>
  <c r="Z14" i="36"/>
  <c r="O6" i="36"/>
  <c r="P6" i="36"/>
  <c r="Q6" i="36"/>
  <c r="R6" i="36"/>
  <c r="S6" i="36"/>
  <c r="T6" i="36"/>
  <c r="U6" i="36"/>
  <c r="V6" i="36"/>
  <c r="W6" i="36"/>
  <c r="X6" i="36"/>
  <c r="Y6" i="36"/>
  <c r="Z6" i="36"/>
  <c r="B7" i="36"/>
  <c r="C7" i="36"/>
  <c r="D7" i="36"/>
  <c r="E7" i="36"/>
  <c r="F7" i="36"/>
  <c r="G7" i="36"/>
  <c r="H7" i="36"/>
  <c r="I7" i="36"/>
  <c r="J7" i="36"/>
  <c r="K7" i="36"/>
  <c r="L7" i="36"/>
  <c r="M7" i="36"/>
  <c r="B8" i="36"/>
  <c r="C8" i="36"/>
  <c r="D8" i="36"/>
  <c r="E8" i="36"/>
  <c r="F8" i="36"/>
  <c r="G8" i="36"/>
  <c r="H8" i="36"/>
  <c r="I8" i="36"/>
  <c r="J8" i="36"/>
  <c r="K8" i="36"/>
  <c r="L8" i="36"/>
  <c r="M8" i="36"/>
  <c r="B9" i="36"/>
  <c r="C9" i="36"/>
  <c r="D9" i="36"/>
  <c r="E9" i="36"/>
  <c r="F9" i="36"/>
  <c r="G9" i="36"/>
  <c r="H9" i="36"/>
  <c r="I9" i="36"/>
  <c r="J9" i="36"/>
  <c r="K9" i="36"/>
  <c r="L9" i="36"/>
  <c r="M9" i="36"/>
  <c r="B11" i="36"/>
  <c r="C11" i="36"/>
  <c r="D11" i="36"/>
  <c r="E11" i="36"/>
  <c r="F11" i="36"/>
  <c r="G11" i="36"/>
  <c r="H11" i="36"/>
  <c r="I11" i="36"/>
  <c r="J11" i="36"/>
  <c r="K11" i="36"/>
  <c r="L11" i="36"/>
  <c r="M11" i="36"/>
  <c r="B12" i="36"/>
  <c r="C12" i="36"/>
  <c r="D12" i="36"/>
  <c r="E12" i="36"/>
  <c r="F12" i="36"/>
  <c r="G12" i="36"/>
  <c r="H12" i="36"/>
  <c r="I12" i="36"/>
  <c r="J12" i="36"/>
  <c r="K12" i="36"/>
  <c r="L12" i="36"/>
  <c r="M12" i="36"/>
  <c r="B13" i="36"/>
  <c r="C13" i="36"/>
  <c r="D13" i="36"/>
  <c r="E13" i="36"/>
  <c r="F13" i="36"/>
  <c r="G13" i="36"/>
  <c r="H13" i="36"/>
  <c r="I13" i="36"/>
  <c r="J13" i="36"/>
  <c r="K13" i="36"/>
  <c r="L13" i="36"/>
  <c r="M13" i="36"/>
  <c r="B14" i="36"/>
  <c r="C14" i="36"/>
  <c r="D14" i="36"/>
  <c r="E14" i="36"/>
  <c r="F14" i="36"/>
  <c r="G14" i="36"/>
  <c r="H14" i="36"/>
  <c r="I14" i="36"/>
  <c r="J14" i="36"/>
  <c r="K14" i="36"/>
  <c r="L14" i="36"/>
  <c r="M14" i="36"/>
  <c r="B6" i="36"/>
  <c r="C6" i="36"/>
  <c r="D6" i="36"/>
  <c r="E6" i="36"/>
  <c r="F6" i="36"/>
  <c r="G6" i="36"/>
  <c r="H6" i="36"/>
  <c r="I6" i="36"/>
  <c r="J6" i="36"/>
  <c r="K6" i="36"/>
  <c r="L6" i="36"/>
  <c r="M6" i="36"/>
  <c r="CO7" i="35"/>
  <c r="CP7" i="35"/>
  <c r="CQ7" i="35"/>
  <c r="CR7" i="35"/>
  <c r="CS7" i="35"/>
  <c r="CT7" i="35"/>
  <c r="CO8" i="35"/>
  <c r="CP8" i="35"/>
  <c r="CQ8" i="35"/>
  <c r="CR8" i="35"/>
  <c r="CS8" i="35"/>
  <c r="CT8" i="35"/>
  <c r="CO9" i="35"/>
  <c r="CP9" i="35"/>
  <c r="CQ9" i="35"/>
  <c r="CR9" i="35"/>
  <c r="CS9" i="35"/>
  <c r="CT9" i="35"/>
  <c r="CO10" i="35"/>
  <c r="DJ10" i="35" s="1"/>
  <c r="CP10" i="35"/>
  <c r="DK10" i="35" s="1"/>
  <c r="CQ10" i="35"/>
  <c r="DL10" i="35" s="1"/>
  <c r="CR10" i="35"/>
  <c r="DM10" i="35" s="1"/>
  <c r="CS10" i="35"/>
  <c r="DN10" i="35" s="1"/>
  <c r="CT10" i="35"/>
  <c r="DO10" i="35" s="1"/>
  <c r="CO11" i="35"/>
  <c r="CP11" i="35"/>
  <c r="CQ11" i="35"/>
  <c r="CR11" i="35"/>
  <c r="CS11" i="35"/>
  <c r="CT11" i="35"/>
  <c r="CO12" i="35"/>
  <c r="CP12" i="35"/>
  <c r="CQ12" i="35"/>
  <c r="CR12" i="35"/>
  <c r="CS12" i="35"/>
  <c r="CT12" i="35"/>
  <c r="CO13" i="35"/>
  <c r="CP13" i="35"/>
  <c r="CQ13" i="35"/>
  <c r="CR13" i="35"/>
  <c r="CS13" i="35"/>
  <c r="CT13" i="35"/>
  <c r="CO14" i="35"/>
  <c r="CP14" i="35"/>
  <c r="CQ14" i="35"/>
  <c r="CR14" i="35"/>
  <c r="CS14" i="35"/>
  <c r="CT14" i="35"/>
  <c r="CO6" i="35"/>
  <c r="CP6" i="35"/>
  <c r="CQ6" i="35"/>
  <c r="CR6" i="35"/>
  <c r="CS6" i="35"/>
  <c r="CT6" i="35"/>
  <c r="BO7" i="35"/>
  <c r="BP7" i="35"/>
  <c r="BQ7" i="35"/>
  <c r="BR7" i="35"/>
  <c r="BS7" i="35"/>
  <c r="BT7" i="35"/>
  <c r="BU7" i="35"/>
  <c r="BV7" i="35"/>
  <c r="BW7" i="35"/>
  <c r="BX7" i="35"/>
  <c r="BY7" i="35"/>
  <c r="BZ7" i="35"/>
  <c r="BO8" i="35"/>
  <c r="BP8" i="35"/>
  <c r="BQ8" i="35"/>
  <c r="BR8" i="35"/>
  <c r="BS8" i="35"/>
  <c r="BT8" i="35"/>
  <c r="BU8" i="35"/>
  <c r="BV8" i="35"/>
  <c r="BW8" i="35"/>
  <c r="BX8" i="35"/>
  <c r="BY8" i="35"/>
  <c r="BZ8" i="35"/>
  <c r="BO9" i="35"/>
  <c r="BP9" i="35"/>
  <c r="BQ9" i="35"/>
  <c r="BR9" i="35"/>
  <c r="BS9" i="35"/>
  <c r="BT9" i="35"/>
  <c r="BU9" i="35"/>
  <c r="BV9" i="35"/>
  <c r="BW9" i="35"/>
  <c r="BX9" i="35"/>
  <c r="BY9" i="35"/>
  <c r="BZ9" i="35"/>
  <c r="BO10" i="35"/>
  <c r="BP10" i="35"/>
  <c r="BQ10" i="35"/>
  <c r="BR10" i="35"/>
  <c r="BS10" i="35"/>
  <c r="BT10" i="35"/>
  <c r="BU10" i="35"/>
  <c r="CU10" i="35" s="1"/>
  <c r="DP10" i="35" s="1"/>
  <c r="BV10" i="35"/>
  <c r="CV10" i="35" s="1"/>
  <c r="DQ10" i="35" s="1"/>
  <c r="BW10" i="35"/>
  <c r="CW10" i="35" s="1"/>
  <c r="DR10" i="35" s="1"/>
  <c r="BX10" i="35"/>
  <c r="CX10" i="35" s="1"/>
  <c r="DS10" i="35" s="1"/>
  <c r="BY10" i="35"/>
  <c r="CY10" i="35" s="1"/>
  <c r="DT10" i="35" s="1"/>
  <c r="BZ10" i="35"/>
  <c r="CZ10" i="35" s="1"/>
  <c r="DU10" i="35" s="1"/>
  <c r="BO11" i="35"/>
  <c r="BP11" i="35"/>
  <c r="BQ11" i="35"/>
  <c r="BR11" i="35"/>
  <c r="BS11" i="35"/>
  <c r="BT11" i="35"/>
  <c r="BU11" i="35"/>
  <c r="BV11" i="35"/>
  <c r="BW11" i="35"/>
  <c r="BX11" i="35"/>
  <c r="BY11" i="35"/>
  <c r="BZ11" i="35"/>
  <c r="BO12" i="35"/>
  <c r="BP12" i="35"/>
  <c r="BQ12" i="35"/>
  <c r="BR12" i="35"/>
  <c r="BS12" i="35"/>
  <c r="BT12" i="35"/>
  <c r="BU12" i="35"/>
  <c r="BV12" i="35"/>
  <c r="BW12" i="35"/>
  <c r="BX12" i="35"/>
  <c r="BY12" i="35"/>
  <c r="BZ12" i="35"/>
  <c r="BO13" i="35"/>
  <c r="BP13" i="35"/>
  <c r="BQ13" i="35"/>
  <c r="BR13" i="35"/>
  <c r="BS13" i="35"/>
  <c r="BT13" i="35"/>
  <c r="BU13" i="35"/>
  <c r="CU13" i="35" s="1"/>
  <c r="BV13" i="35"/>
  <c r="CV13" i="35" s="1"/>
  <c r="BW13" i="35"/>
  <c r="CW13" i="35" s="1"/>
  <c r="BX13" i="35"/>
  <c r="CX13" i="35" s="1"/>
  <c r="BY13" i="35"/>
  <c r="CY13" i="35" s="1"/>
  <c r="BZ13" i="35"/>
  <c r="CZ13" i="35" s="1"/>
  <c r="BO14" i="35"/>
  <c r="BP14" i="35"/>
  <c r="BQ14" i="35"/>
  <c r="BR14" i="35"/>
  <c r="BS14" i="35"/>
  <c r="BT14" i="35"/>
  <c r="BU14" i="35"/>
  <c r="CU14" i="35" s="1"/>
  <c r="BV14" i="35"/>
  <c r="CV14" i="35" s="1"/>
  <c r="BW14" i="35"/>
  <c r="CW14" i="35" s="1"/>
  <c r="BX14" i="35"/>
  <c r="CX14" i="35" s="1"/>
  <c r="BY14" i="35"/>
  <c r="CY14" i="35" s="1"/>
  <c r="BZ14" i="35"/>
  <c r="CZ14" i="35" s="1"/>
  <c r="BO6" i="35"/>
  <c r="BP6" i="35"/>
  <c r="BQ6" i="35"/>
  <c r="BR6" i="35"/>
  <c r="BS6" i="35"/>
  <c r="BT6" i="35"/>
  <c r="BU6" i="35"/>
  <c r="BV6" i="35"/>
  <c r="BW6" i="35"/>
  <c r="BX6" i="35"/>
  <c r="BY6" i="35"/>
  <c r="BZ6" i="35"/>
  <c r="BB7" i="35"/>
  <c r="BC7" i="35"/>
  <c r="BD7" i="35"/>
  <c r="BE7" i="35"/>
  <c r="BF7" i="35"/>
  <c r="BG7" i="35"/>
  <c r="BH7" i="35"/>
  <c r="BI7" i="35"/>
  <c r="BJ7" i="35"/>
  <c r="BK7" i="35"/>
  <c r="BL7" i="35"/>
  <c r="BM7" i="35"/>
  <c r="BB8" i="35"/>
  <c r="BC8" i="35"/>
  <c r="BD8" i="35"/>
  <c r="BE8" i="35"/>
  <c r="BF8" i="35"/>
  <c r="BG8" i="35"/>
  <c r="BH8" i="35"/>
  <c r="BI8" i="35"/>
  <c r="BJ8" i="35"/>
  <c r="BK8" i="35"/>
  <c r="BL8" i="35"/>
  <c r="BM8" i="35"/>
  <c r="BB9" i="35"/>
  <c r="BC9" i="35"/>
  <c r="BD9" i="35"/>
  <c r="BE9" i="35"/>
  <c r="BF9" i="35"/>
  <c r="BG9" i="35"/>
  <c r="BH9" i="35"/>
  <c r="BI9" i="35"/>
  <c r="BJ9" i="35"/>
  <c r="BK9" i="35"/>
  <c r="BL9" i="35"/>
  <c r="BM9" i="35"/>
  <c r="BB10" i="35"/>
  <c r="BC10" i="35"/>
  <c r="BD10" i="35"/>
  <c r="BE10" i="35"/>
  <c r="BF10" i="35"/>
  <c r="BG10" i="35"/>
  <c r="BH10" i="35"/>
  <c r="BI10" i="35"/>
  <c r="BJ10" i="35"/>
  <c r="BK10" i="35"/>
  <c r="BL10" i="35"/>
  <c r="BM10" i="35"/>
  <c r="BB11" i="35"/>
  <c r="BC11" i="35"/>
  <c r="BD11" i="35"/>
  <c r="BE11" i="35"/>
  <c r="BF11" i="35"/>
  <c r="BG11" i="35"/>
  <c r="BH11" i="35"/>
  <c r="BI11" i="35"/>
  <c r="BJ11" i="35"/>
  <c r="BK11" i="35"/>
  <c r="BL11" i="35"/>
  <c r="BM11" i="35"/>
  <c r="BB12" i="35"/>
  <c r="BC12" i="35"/>
  <c r="BD12" i="35"/>
  <c r="BE12" i="35"/>
  <c r="BF12" i="35"/>
  <c r="BG12" i="35"/>
  <c r="BH12" i="35"/>
  <c r="BI12" i="35"/>
  <c r="BJ12" i="35"/>
  <c r="BK12" i="35"/>
  <c r="BL12" i="35"/>
  <c r="BM12" i="35"/>
  <c r="BB13" i="35"/>
  <c r="BC13" i="35"/>
  <c r="BD13" i="35"/>
  <c r="BE13" i="35"/>
  <c r="BF13" i="35"/>
  <c r="BG13" i="35"/>
  <c r="BH13" i="35"/>
  <c r="BI13" i="35"/>
  <c r="BJ13" i="35"/>
  <c r="BK13" i="35"/>
  <c r="BL13" i="35"/>
  <c r="BM13" i="35"/>
  <c r="BB14" i="35"/>
  <c r="BC14" i="35"/>
  <c r="BD14" i="35"/>
  <c r="BE14" i="35"/>
  <c r="BF14" i="35"/>
  <c r="BG14" i="35"/>
  <c r="BH14" i="35"/>
  <c r="BI14" i="35"/>
  <c r="BJ14" i="35"/>
  <c r="BK14" i="35"/>
  <c r="BL14" i="35"/>
  <c r="BM14" i="35"/>
  <c r="BB6" i="35"/>
  <c r="BC6" i="35"/>
  <c r="BD6" i="35"/>
  <c r="BE6" i="35"/>
  <c r="BF6" i="35"/>
  <c r="BG6" i="35"/>
  <c r="BH6" i="35"/>
  <c r="BI6" i="35"/>
  <c r="BJ6" i="35"/>
  <c r="BK6" i="35"/>
  <c r="BL6" i="35"/>
  <c r="BM6" i="35"/>
  <c r="AO7" i="35"/>
  <c r="AP7" i="35"/>
  <c r="AQ7" i="35"/>
  <c r="AR7" i="35"/>
  <c r="AS7" i="35"/>
  <c r="AT7" i="35"/>
  <c r="AU7" i="35"/>
  <c r="AV7" i="35"/>
  <c r="AW7" i="35"/>
  <c r="AX7" i="35"/>
  <c r="AY7" i="35"/>
  <c r="AZ7" i="35"/>
  <c r="AO8" i="35"/>
  <c r="AP8" i="35"/>
  <c r="AQ8" i="35"/>
  <c r="AR8" i="35"/>
  <c r="AS8" i="35"/>
  <c r="AT8" i="35"/>
  <c r="AU8" i="35"/>
  <c r="AV8" i="35"/>
  <c r="AW8" i="35"/>
  <c r="AX8" i="35"/>
  <c r="AY8" i="35"/>
  <c r="AZ8" i="35"/>
  <c r="AO9" i="35"/>
  <c r="AP9" i="35"/>
  <c r="AQ9" i="35"/>
  <c r="AR9" i="35"/>
  <c r="AS9" i="35"/>
  <c r="AT9" i="35"/>
  <c r="AU9" i="35"/>
  <c r="AV9" i="35"/>
  <c r="AW9" i="35"/>
  <c r="AX9" i="35"/>
  <c r="AY9" i="35"/>
  <c r="AZ9" i="35"/>
  <c r="AO10" i="35"/>
  <c r="AP10" i="35"/>
  <c r="AQ10" i="35"/>
  <c r="AR10" i="35"/>
  <c r="AS10" i="35"/>
  <c r="AT10" i="35"/>
  <c r="AU10" i="35"/>
  <c r="AV10" i="35"/>
  <c r="AW10" i="35"/>
  <c r="AX10" i="35"/>
  <c r="AY10" i="35"/>
  <c r="AZ10" i="35"/>
  <c r="AO11" i="35"/>
  <c r="AP11" i="35"/>
  <c r="AQ11" i="35"/>
  <c r="AR11" i="35"/>
  <c r="AS11" i="35"/>
  <c r="AT11" i="35"/>
  <c r="AU11" i="35"/>
  <c r="AV11" i="35"/>
  <c r="AW11" i="35"/>
  <c r="AX11" i="35"/>
  <c r="AY11" i="35"/>
  <c r="AZ11" i="35"/>
  <c r="AO12" i="35"/>
  <c r="AP12" i="35"/>
  <c r="AQ12" i="35"/>
  <c r="AR12" i="35"/>
  <c r="AS12" i="35"/>
  <c r="AT12" i="35"/>
  <c r="AU12" i="35"/>
  <c r="AV12" i="35"/>
  <c r="AW12" i="35"/>
  <c r="AX12" i="35"/>
  <c r="AY12" i="35"/>
  <c r="AZ12" i="35"/>
  <c r="AO13" i="35"/>
  <c r="AP13" i="35"/>
  <c r="AQ13" i="35"/>
  <c r="AR13" i="35"/>
  <c r="AS13" i="35"/>
  <c r="AT13" i="35"/>
  <c r="AU13" i="35"/>
  <c r="AV13" i="35"/>
  <c r="AW13" i="35"/>
  <c r="AX13" i="35"/>
  <c r="AY13" i="35"/>
  <c r="AZ13" i="35"/>
  <c r="AO14" i="35"/>
  <c r="AP14" i="35"/>
  <c r="AQ14" i="35"/>
  <c r="AR14" i="35"/>
  <c r="AS14" i="35"/>
  <c r="AT14" i="35"/>
  <c r="AU14" i="35"/>
  <c r="AV14" i="35"/>
  <c r="AW14" i="35"/>
  <c r="AX14" i="35"/>
  <c r="AY14" i="35"/>
  <c r="AZ14" i="35"/>
  <c r="AO6" i="35"/>
  <c r="AP6" i="35"/>
  <c r="AQ6" i="35"/>
  <c r="AR6" i="35"/>
  <c r="AS6" i="35"/>
  <c r="AT6" i="35"/>
  <c r="AU6" i="35"/>
  <c r="AV6" i="35"/>
  <c r="AW6" i="35"/>
  <c r="AX6" i="35"/>
  <c r="AY6" i="35"/>
  <c r="AZ6" i="35"/>
  <c r="AB7" i="35"/>
  <c r="AC7" i="35"/>
  <c r="AD7" i="35"/>
  <c r="AE7" i="35"/>
  <c r="AF7" i="35"/>
  <c r="AG7" i="35"/>
  <c r="AH7" i="35"/>
  <c r="AI7" i="35"/>
  <c r="AJ7" i="35"/>
  <c r="AK7" i="35"/>
  <c r="AL7" i="35"/>
  <c r="AM7" i="35"/>
  <c r="AB8" i="35"/>
  <c r="AC8" i="35"/>
  <c r="AD8" i="35"/>
  <c r="AE8" i="35"/>
  <c r="AF8" i="35"/>
  <c r="AG8" i="35"/>
  <c r="AH8" i="35"/>
  <c r="AI8" i="35"/>
  <c r="AJ8" i="35"/>
  <c r="AK8" i="35"/>
  <c r="AL8" i="35"/>
  <c r="AM8" i="35"/>
  <c r="AB9" i="35"/>
  <c r="AC9" i="35"/>
  <c r="AD9" i="35"/>
  <c r="AE9" i="35"/>
  <c r="AF9" i="35"/>
  <c r="AG9" i="35"/>
  <c r="AH9" i="35"/>
  <c r="AI9" i="35"/>
  <c r="AJ9" i="35"/>
  <c r="AK9" i="35"/>
  <c r="AL9" i="35"/>
  <c r="AM9" i="35"/>
  <c r="AB10" i="35"/>
  <c r="AC10" i="35"/>
  <c r="AD10" i="35"/>
  <c r="AE10" i="35"/>
  <c r="AF10" i="35"/>
  <c r="AG10" i="35"/>
  <c r="AH10" i="35"/>
  <c r="AI10" i="35"/>
  <c r="AJ10" i="35"/>
  <c r="AK10" i="35"/>
  <c r="AL10" i="35"/>
  <c r="AM10" i="35"/>
  <c r="AB11" i="35"/>
  <c r="AC11" i="35"/>
  <c r="AD11" i="35"/>
  <c r="AE11" i="35"/>
  <c r="AF11" i="35"/>
  <c r="AG11" i="35"/>
  <c r="AH11" i="35"/>
  <c r="AI11" i="35"/>
  <c r="AJ11" i="35"/>
  <c r="AK11" i="35"/>
  <c r="AL11" i="35"/>
  <c r="AM11" i="35"/>
  <c r="AB12" i="35"/>
  <c r="AC12" i="35"/>
  <c r="AD12" i="35"/>
  <c r="AE12" i="35"/>
  <c r="AF12" i="35"/>
  <c r="AG12" i="35"/>
  <c r="AH12" i="35"/>
  <c r="AI12" i="35"/>
  <c r="AJ12" i="35"/>
  <c r="AK12" i="35"/>
  <c r="AL12" i="35"/>
  <c r="AM12" i="35"/>
  <c r="AB13" i="35"/>
  <c r="AC13" i="35"/>
  <c r="AD13" i="35"/>
  <c r="AE13" i="35"/>
  <c r="AF13" i="35"/>
  <c r="AG13" i="35"/>
  <c r="AH13" i="35"/>
  <c r="AI13" i="35"/>
  <c r="AJ13" i="35"/>
  <c r="AK13" i="35"/>
  <c r="AL13" i="35"/>
  <c r="AM13" i="35"/>
  <c r="AB14" i="35"/>
  <c r="AC14" i="35"/>
  <c r="AD14" i="35"/>
  <c r="AE14" i="35"/>
  <c r="AF14" i="35"/>
  <c r="AG14" i="35"/>
  <c r="AH14" i="35"/>
  <c r="AI14" i="35"/>
  <c r="AJ14" i="35"/>
  <c r="AK14" i="35"/>
  <c r="AL14" i="35"/>
  <c r="AM14" i="35"/>
  <c r="AB6" i="35"/>
  <c r="AC6" i="35"/>
  <c r="AD6" i="35"/>
  <c r="AE6" i="35"/>
  <c r="AF6" i="35"/>
  <c r="AG6" i="35"/>
  <c r="AH6" i="35"/>
  <c r="AI6" i="35"/>
  <c r="AJ6" i="35"/>
  <c r="AK6" i="35"/>
  <c r="AL6" i="35"/>
  <c r="AM6" i="35"/>
  <c r="O7" i="35"/>
  <c r="P7" i="35"/>
  <c r="Q7" i="35"/>
  <c r="R7" i="35"/>
  <c r="S7" i="35"/>
  <c r="T7" i="35"/>
  <c r="U7" i="35"/>
  <c r="V7" i="35"/>
  <c r="W7" i="35"/>
  <c r="X7" i="35"/>
  <c r="Y7" i="35"/>
  <c r="Z7" i="35"/>
  <c r="O8" i="35"/>
  <c r="P8" i="35"/>
  <c r="Q8" i="35"/>
  <c r="R8" i="35"/>
  <c r="S8" i="35"/>
  <c r="T8" i="35"/>
  <c r="U8" i="35"/>
  <c r="V8" i="35"/>
  <c r="W8" i="35"/>
  <c r="X8" i="35"/>
  <c r="Y8" i="35"/>
  <c r="Z8" i="35"/>
  <c r="O9" i="35"/>
  <c r="P9" i="35"/>
  <c r="Q9" i="35"/>
  <c r="R9" i="35"/>
  <c r="S9" i="35"/>
  <c r="T9" i="35"/>
  <c r="U9" i="35"/>
  <c r="V9" i="35"/>
  <c r="W9" i="35"/>
  <c r="X9" i="35"/>
  <c r="Y9" i="35"/>
  <c r="Z9" i="35"/>
  <c r="O11" i="35"/>
  <c r="P11" i="35"/>
  <c r="Q11" i="35"/>
  <c r="R11" i="35"/>
  <c r="S11" i="35"/>
  <c r="T11" i="35"/>
  <c r="U11" i="35"/>
  <c r="V11" i="35"/>
  <c r="W11" i="35"/>
  <c r="X11" i="35"/>
  <c r="Y11" i="35"/>
  <c r="Z11" i="35"/>
  <c r="O12" i="35"/>
  <c r="P12" i="35"/>
  <c r="Q12" i="35"/>
  <c r="R12" i="35"/>
  <c r="S12" i="35"/>
  <c r="T12" i="35"/>
  <c r="U12" i="35"/>
  <c r="V12" i="35"/>
  <c r="W12" i="35"/>
  <c r="X12" i="35"/>
  <c r="Y12" i="35"/>
  <c r="Z12" i="35"/>
  <c r="O13" i="35"/>
  <c r="P13" i="35"/>
  <c r="Q13" i="35"/>
  <c r="R13" i="35"/>
  <c r="S13" i="35"/>
  <c r="T13" i="35"/>
  <c r="U13" i="35"/>
  <c r="V13" i="35"/>
  <c r="W13" i="35"/>
  <c r="X13" i="35"/>
  <c r="Y13" i="35"/>
  <c r="Z13" i="35"/>
  <c r="O14" i="35"/>
  <c r="P14" i="35"/>
  <c r="Q14" i="35"/>
  <c r="R14" i="35"/>
  <c r="S14" i="35"/>
  <c r="T14" i="35"/>
  <c r="U14" i="35"/>
  <c r="V14" i="35"/>
  <c r="W14" i="35"/>
  <c r="X14" i="35"/>
  <c r="Y14" i="35"/>
  <c r="Z14" i="35"/>
  <c r="O6" i="35"/>
  <c r="P6" i="35"/>
  <c r="Q6" i="35"/>
  <c r="R6" i="35"/>
  <c r="S6" i="35"/>
  <c r="T6" i="35"/>
  <c r="U6" i="35"/>
  <c r="V6" i="35"/>
  <c r="W6" i="35"/>
  <c r="X6" i="35"/>
  <c r="Y6" i="35"/>
  <c r="Z6" i="35"/>
  <c r="B7" i="35"/>
  <c r="C7" i="35"/>
  <c r="D7" i="35"/>
  <c r="E7" i="35"/>
  <c r="F7" i="35"/>
  <c r="G7" i="35"/>
  <c r="H7" i="35"/>
  <c r="I7" i="35"/>
  <c r="J7" i="35"/>
  <c r="K7" i="35"/>
  <c r="L7" i="35"/>
  <c r="M7" i="35"/>
  <c r="B8" i="35"/>
  <c r="C8" i="35"/>
  <c r="D8" i="35"/>
  <c r="E8" i="35"/>
  <c r="F8" i="35"/>
  <c r="G8" i="35"/>
  <c r="H8" i="35"/>
  <c r="I8" i="35"/>
  <c r="J8" i="35"/>
  <c r="K8" i="35"/>
  <c r="L8" i="35"/>
  <c r="M8" i="35"/>
  <c r="B9" i="35"/>
  <c r="C9" i="35"/>
  <c r="D9" i="35"/>
  <c r="E9" i="35"/>
  <c r="F9" i="35"/>
  <c r="G9" i="35"/>
  <c r="H9" i="35"/>
  <c r="I9" i="35"/>
  <c r="J9" i="35"/>
  <c r="K9" i="35"/>
  <c r="L9" i="35"/>
  <c r="M9" i="35"/>
  <c r="B11" i="35"/>
  <c r="C11" i="35"/>
  <c r="D11" i="35"/>
  <c r="E11" i="35"/>
  <c r="F11" i="35"/>
  <c r="G11" i="35"/>
  <c r="H11" i="35"/>
  <c r="I11" i="35"/>
  <c r="J11" i="35"/>
  <c r="K11" i="35"/>
  <c r="L11" i="35"/>
  <c r="M11" i="35"/>
  <c r="B12" i="35"/>
  <c r="C12" i="35"/>
  <c r="D12" i="35"/>
  <c r="E12" i="35"/>
  <c r="F12" i="35"/>
  <c r="G12" i="35"/>
  <c r="H12" i="35"/>
  <c r="I12" i="35"/>
  <c r="J12" i="35"/>
  <c r="K12" i="35"/>
  <c r="L12" i="35"/>
  <c r="M12" i="35"/>
  <c r="B13" i="35"/>
  <c r="C13" i="35"/>
  <c r="D13" i="35"/>
  <c r="E13" i="35"/>
  <c r="F13" i="35"/>
  <c r="G13" i="35"/>
  <c r="H13" i="35"/>
  <c r="I13" i="35"/>
  <c r="J13" i="35"/>
  <c r="K13" i="35"/>
  <c r="L13" i="35"/>
  <c r="M13" i="35"/>
  <c r="B14" i="35"/>
  <c r="C14" i="35"/>
  <c r="D14" i="35"/>
  <c r="E14" i="35"/>
  <c r="F14" i="35"/>
  <c r="G14" i="35"/>
  <c r="H14" i="35"/>
  <c r="I14" i="35"/>
  <c r="J14" i="35"/>
  <c r="K14" i="35"/>
  <c r="L14" i="35"/>
  <c r="M14" i="35"/>
  <c r="B6" i="35"/>
  <c r="C6" i="35"/>
  <c r="D6" i="35"/>
  <c r="E6" i="35"/>
  <c r="F6" i="35"/>
  <c r="G6" i="35"/>
  <c r="H6" i="35"/>
  <c r="I6" i="35"/>
  <c r="J6" i="35"/>
  <c r="K6" i="35"/>
  <c r="L6" i="35"/>
  <c r="M6" i="35"/>
  <c r="CO7" i="34"/>
  <c r="CP7" i="34"/>
  <c r="CQ7" i="34"/>
  <c r="CR7" i="34"/>
  <c r="CS7" i="34"/>
  <c r="CT7" i="34"/>
  <c r="CO8" i="34"/>
  <c r="DJ8" i="34" s="1"/>
  <c r="CP8" i="34"/>
  <c r="DK8" i="34" s="1"/>
  <c r="CQ8" i="34"/>
  <c r="DL8" i="34" s="1"/>
  <c r="CR8" i="34"/>
  <c r="DM8" i="34" s="1"/>
  <c r="CS8" i="34"/>
  <c r="DN8" i="34" s="1"/>
  <c r="CT8" i="34"/>
  <c r="DO8" i="34" s="1"/>
  <c r="CO9" i="34"/>
  <c r="CP9" i="34"/>
  <c r="CQ9" i="34"/>
  <c r="CR9" i="34"/>
  <c r="CS9" i="34"/>
  <c r="CT9" i="34"/>
  <c r="CO10" i="34"/>
  <c r="DJ10" i="34" s="1"/>
  <c r="CP10" i="34"/>
  <c r="DK10" i="34" s="1"/>
  <c r="CQ10" i="34"/>
  <c r="DL10" i="34" s="1"/>
  <c r="CR10" i="34"/>
  <c r="DM10" i="34" s="1"/>
  <c r="CS10" i="34"/>
  <c r="DN10" i="34" s="1"/>
  <c r="CT10" i="34"/>
  <c r="DO10" i="34" s="1"/>
  <c r="CO11" i="34"/>
  <c r="CP11" i="34"/>
  <c r="CQ11" i="34"/>
  <c r="CR11" i="34"/>
  <c r="CS11" i="34"/>
  <c r="CT11" i="34"/>
  <c r="CO12" i="34"/>
  <c r="CP12" i="34"/>
  <c r="CQ12" i="34"/>
  <c r="CR12" i="34"/>
  <c r="CS12" i="34"/>
  <c r="CT12" i="34"/>
  <c r="CO13" i="34"/>
  <c r="CP13" i="34"/>
  <c r="CQ13" i="34"/>
  <c r="CR13" i="34"/>
  <c r="CS13" i="34"/>
  <c r="CT13" i="34"/>
  <c r="CO14" i="34"/>
  <c r="CP14" i="34"/>
  <c r="CQ14" i="34"/>
  <c r="CR14" i="34"/>
  <c r="CS14" i="34"/>
  <c r="CT14" i="34"/>
  <c r="CO6" i="34"/>
  <c r="CP6" i="34"/>
  <c r="CQ6" i="34"/>
  <c r="CR6" i="34"/>
  <c r="CS6" i="34"/>
  <c r="CT6" i="34"/>
  <c r="BO7" i="34"/>
  <c r="BP7" i="34"/>
  <c r="BQ7" i="34"/>
  <c r="BR7" i="34"/>
  <c r="BS7" i="34"/>
  <c r="BT7" i="34"/>
  <c r="BU7" i="34"/>
  <c r="BV7" i="34"/>
  <c r="BW7" i="34"/>
  <c r="BX7" i="34"/>
  <c r="BY7" i="34"/>
  <c r="BZ7" i="34"/>
  <c r="BO8" i="34"/>
  <c r="BP8" i="34"/>
  <c r="BQ8" i="34"/>
  <c r="BR8" i="34"/>
  <c r="BS8" i="34"/>
  <c r="BT8" i="34"/>
  <c r="BU8" i="34"/>
  <c r="CU8" i="34" s="1"/>
  <c r="DP8" i="34" s="1"/>
  <c r="BV8" i="34"/>
  <c r="CV8" i="34" s="1"/>
  <c r="DQ8" i="34" s="1"/>
  <c r="BW8" i="34"/>
  <c r="CW8" i="34" s="1"/>
  <c r="DR8" i="34" s="1"/>
  <c r="BX8" i="34"/>
  <c r="CX8" i="34" s="1"/>
  <c r="DS8" i="34" s="1"/>
  <c r="BY8" i="34"/>
  <c r="CY8" i="34" s="1"/>
  <c r="DT8" i="34" s="1"/>
  <c r="BZ8" i="34"/>
  <c r="CZ8" i="34" s="1"/>
  <c r="DU8" i="34" s="1"/>
  <c r="BO9" i="34"/>
  <c r="BP9" i="34"/>
  <c r="BQ9" i="34"/>
  <c r="BR9" i="34"/>
  <c r="BS9" i="34"/>
  <c r="BT9" i="34"/>
  <c r="BU9" i="34"/>
  <c r="BV9" i="34"/>
  <c r="BW9" i="34"/>
  <c r="BX9" i="34"/>
  <c r="BY9" i="34"/>
  <c r="BZ9" i="34"/>
  <c r="BO10" i="34"/>
  <c r="BP10" i="34"/>
  <c r="BQ10" i="34"/>
  <c r="BR10" i="34"/>
  <c r="BS10" i="34"/>
  <c r="BT10" i="34"/>
  <c r="BU10" i="34"/>
  <c r="CU10" i="34" s="1"/>
  <c r="DP10" i="34" s="1"/>
  <c r="BV10" i="34"/>
  <c r="CV10" i="34" s="1"/>
  <c r="DQ10" i="34" s="1"/>
  <c r="BW10" i="34"/>
  <c r="CW10" i="34" s="1"/>
  <c r="DR10" i="34" s="1"/>
  <c r="BX10" i="34"/>
  <c r="CX10" i="34" s="1"/>
  <c r="DS10" i="34" s="1"/>
  <c r="BY10" i="34"/>
  <c r="CY10" i="34" s="1"/>
  <c r="DT10" i="34" s="1"/>
  <c r="BZ10" i="34"/>
  <c r="CZ10" i="34" s="1"/>
  <c r="DU10" i="34" s="1"/>
  <c r="BO11" i="34"/>
  <c r="BP11" i="34"/>
  <c r="BQ11" i="34"/>
  <c r="BR11" i="34"/>
  <c r="BS11" i="34"/>
  <c r="BT11" i="34"/>
  <c r="BU11" i="34"/>
  <c r="BV11" i="34"/>
  <c r="BW11" i="34"/>
  <c r="BX11" i="34"/>
  <c r="BY11" i="34"/>
  <c r="BZ11" i="34"/>
  <c r="BO12" i="34"/>
  <c r="BP12" i="34"/>
  <c r="BQ12" i="34"/>
  <c r="BR12" i="34"/>
  <c r="BS12" i="34"/>
  <c r="BT12" i="34"/>
  <c r="BU12" i="34"/>
  <c r="BV12" i="34"/>
  <c r="BW12" i="34"/>
  <c r="BX12" i="34"/>
  <c r="BY12" i="34"/>
  <c r="BZ12" i="34"/>
  <c r="BO13" i="34"/>
  <c r="BP13" i="34"/>
  <c r="BQ13" i="34"/>
  <c r="BR13" i="34"/>
  <c r="BS13" i="34"/>
  <c r="BT13" i="34"/>
  <c r="BU13" i="34"/>
  <c r="CU13" i="34" s="1"/>
  <c r="BV13" i="34"/>
  <c r="CV13" i="34" s="1"/>
  <c r="BW13" i="34"/>
  <c r="CW13" i="34" s="1"/>
  <c r="BX13" i="34"/>
  <c r="CX13" i="34" s="1"/>
  <c r="BY13" i="34"/>
  <c r="CY13" i="34" s="1"/>
  <c r="BZ13" i="34"/>
  <c r="CZ13" i="34" s="1"/>
  <c r="BO14" i="34"/>
  <c r="BP14" i="34"/>
  <c r="BQ14" i="34"/>
  <c r="BR14" i="34"/>
  <c r="BS14" i="34"/>
  <c r="BT14" i="34"/>
  <c r="BU14" i="34"/>
  <c r="CU14" i="34" s="1"/>
  <c r="BV14" i="34"/>
  <c r="CV14" i="34" s="1"/>
  <c r="BW14" i="34"/>
  <c r="CW14" i="34" s="1"/>
  <c r="BX14" i="34"/>
  <c r="CX14" i="34" s="1"/>
  <c r="BY14" i="34"/>
  <c r="CY14" i="34" s="1"/>
  <c r="BZ14" i="34"/>
  <c r="CZ14" i="34" s="1"/>
  <c r="BO6" i="34"/>
  <c r="BP6" i="34"/>
  <c r="BQ6" i="34"/>
  <c r="BR6" i="34"/>
  <c r="BS6" i="34"/>
  <c r="BT6" i="34"/>
  <c r="BU6" i="34"/>
  <c r="BV6" i="34"/>
  <c r="BW6" i="34"/>
  <c r="BX6" i="34"/>
  <c r="BY6" i="34"/>
  <c r="BZ6" i="34"/>
  <c r="BB7" i="34"/>
  <c r="BC7" i="34"/>
  <c r="BD7" i="34"/>
  <c r="BE7" i="34"/>
  <c r="BF7" i="34"/>
  <c r="BG7" i="34"/>
  <c r="BH7" i="34"/>
  <c r="BI7" i="34"/>
  <c r="BJ7" i="34"/>
  <c r="BK7" i="34"/>
  <c r="BL7" i="34"/>
  <c r="BM7" i="34"/>
  <c r="BB8" i="34"/>
  <c r="BC8" i="34"/>
  <c r="BD8" i="34"/>
  <c r="BE8" i="34"/>
  <c r="BF8" i="34"/>
  <c r="BG8" i="34"/>
  <c r="BH8" i="34"/>
  <c r="BI8" i="34"/>
  <c r="BJ8" i="34"/>
  <c r="BK8" i="34"/>
  <c r="BL8" i="34"/>
  <c r="BM8" i="34"/>
  <c r="BB9" i="34"/>
  <c r="BC9" i="34"/>
  <c r="BD9" i="34"/>
  <c r="BE9" i="34"/>
  <c r="BF9" i="34"/>
  <c r="BG9" i="34"/>
  <c r="BH9" i="34"/>
  <c r="BI9" i="34"/>
  <c r="BJ9" i="34"/>
  <c r="BK9" i="34"/>
  <c r="BL9" i="34"/>
  <c r="BM9" i="34"/>
  <c r="BB10" i="34"/>
  <c r="BC10" i="34"/>
  <c r="BD10" i="34"/>
  <c r="BE10" i="34"/>
  <c r="BF10" i="34"/>
  <c r="BG10" i="34"/>
  <c r="BH10" i="34"/>
  <c r="BI10" i="34"/>
  <c r="BJ10" i="34"/>
  <c r="BK10" i="34"/>
  <c r="BL10" i="34"/>
  <c r="BM10" i="34"/>
  <c r="BB11" i="34"/>
  <c r="BC11" i="34"/>
  <c r="BD11" i="34"/>
  <c r="BE11" i="34"/>
  <c r="BF11" i="34"/>
  <c r="BG11" i="34"/>
  <c r="BH11" i="34"/>
  <c r="BI11" i="34"/>
  <c r="BJ11" i="34"/>
  <c r="BK11" i="34"/>
  <c r="BL11" i="34"/>
  <c r="BM11" i="34"/>
  <c r="BB12" i="34"/>
  <c r="BC12" i="34"/>
  <c r="BD12" i="34"/>
  <c r="BE12" i="34"/>
  <c r="BF12" i="34"/>
  <c r="BG12" i="34"/>
  <c r="BH12" i="34"/>
  <c r="BI12" i="34"/>
  <c r="BJ12" i="34"/>
  <c r="BK12" i="34"/>
  <c r="BL12" i="34"/>
  <c r="BM12" i="34"/>
  <c r="BB13" i="34"/>
  <c r="BC13" i="34"/>
  <c r="BD13" i="34"/>
  <c r="BE13" i="34"/>
  <c r="BF13" i="34"/>
  <c r="BG13" i="34"/>
  <c r="BH13" i="34"/>
  <c r="BI13" i="34"/>
  <c r="BJ13" i="34"/>
  <c r="BK13" i="34"/>
  <c r="BL13" i="34"/>
  <c r="BM13" i="34"/>
  <c r="BB14" i="34"/>
  <c r="BC14" i="34"/>
  <c r="BD14" i="34"/>
  <c r="BE14" i="34"/>
  <c r="BF14" i="34"/>
  <c r="BG14" i="34"/>
  <c r="BH14" i="34"/>
  <c r="BI14" i="34"/>
  <c r="BJ14" i="34"/>
  <c r="BK14" i="34"/>
  <c r="BL14" i="34"/>
  <c r="BM14" i="34"/>
  <c r="BB6" i="34"/>
  <c r="BC6" i="34"/>
  <c r="BD6" i="34"/>
  <c r="BE6" i="34"/>
  <c r="BF6" i="34"/>
  <c r="BG6" i="34"/>
  <c r="BH6" i="34"/>
  <c r="BI6" i="34"/>
  <c r="BJ6" i="34"/>
  <c r="BK6" i="34"/>
  <c r="BL6" i="34"/>
  <c r="BM6" i="34"/>
  <c r="AO7" i="34"/>
  <c r="AP7" i="34"/>
  <c r="AQ7" i="34"/>
  <c r="AR7" i="34"/>
  <c r="AS7" i="34"/>
  <c r="AT7" i="34"/>
  <c r="AU7" i="34"/>
  <c r="AV7" i="34"/>
  <c r="AW7" i="34"/>
  <c r="AX7" i="34"/>
  <c r="AY7" i="34"/>
  <c r="AZ7" i="34"/>
  <c r="AO8" i="34"/>
  <c r="AP8" i="34"/>
  <c r="AQ8" i="34"/>
  <c r="AR8" i="34"/>
  <c r="AS8" i="34"/>
  <c r="AT8" i="34"/>
  <c r="AU8" i="34"/>
  <c r="AV8" i="34"/>
  <c r="AW8" i="34"/>
  <c r="AX8" i="34"/>
  <c r="AY8" i="34"/>
  <c r="AZ8" i="34"/>
  <c r="AO9" i="34"/>
  <c r="AP9" i="34"/>
  <c r="AQ9" i="34"/>
  <c r="AR9" i="34"/>
  <c r="AS9" i="34"/>
  <c r="AT9" i="34"/>
  <c r="AU9" i="34"/>
  <c r="AV9" i="34"/>
  <c r="AW9" i="34"/>
  <c r="AX9" i="34"/>
  <c r="AY9" i="34"/>
  <c r="AZ9" i="34"/>
  <c r="AO10" i="34"/>
  <c r="AP10" i="34"/>
  <c r="AQ10" i="34"/>
  <c r="AR10" i="34"/>
  <c r="AS10" i="34"/>
  <c r="AT10" i="34"/>
  <c r="AU10" i="34"/>
  <c r="AV10" i="34"/>
  <c r="AW10" i="34"/>
  <c r="AX10" i="34"/>
  <c r="AY10" i="34"/>
  <c r="AZ10" i="34"/>
  <c r="AO11" i="34"/>
  <c r="AP11" i="34"/>
  <c r="AQ11" i="34"/>
  <c r="AR11" i="34"/>
  <c r="AS11" i="34"/>
  <c r="AT11" i="34"/>
  <c r="AU11" i="34"/>
  <c r="AV11" i="34"/>
  <c r="AW11" i="34"/>
  <c r="AX11" i="34"/>
  <c r="AY11" i="34"/>
  <c r="AZ11" i="34"/>
  <c r="AO12" i="34"/>
  <c r="AP12" i="34"/>
  <c r="AQ12" i="34"/>
  <c r="AR12" i="34"/>
  <c r="AS12" i="34"/>
  <c r="AT12" i="34"/>
  <c r="AU12" i="34"/>
  <c r="AV12" i="34"/>
  <c r="AW12" i="34"/>
  <c r="AX12" i="34"/>
  <c r="AY12" i="34"/>
  <c r="AZ12" i="34"/>
  <c r="AO13" i="34"/>
  <c r="AP13" i="34"/>
  <c r="AQ13" i="34"/>
  <c r="AR13" i="34"/>
  <c r="AS13" i="34"/>
  <c r="AT13" i="34"/>
  <c r="AU13" i="34"/>
  <c r="AV13" i="34"/>
  <c r="AW13" i="34"/>
  <c r="AX13" i="34"/>
  <c r="AY13" i="34"/>
  <c r="AZ13" i="34"/>
  <c r="AO14" i="34"/>
  <c r="AP14" i="34"/>
  <c r="AQ14" i="34"/>
  <c r="AR14" i="34"/>
  <c r="AS14" i="34"/>
  <c r="AT14" i="34"/>
  <c r="AU14" i="34"/>
  <c r="AV14" i="34"/>
  <c r="AW14" i="34"/>
  <c r="AX14" i="34"/>
  <c r="AY14" i="34"/>
  <c r="AZ14" i="34"/>
  <c r="AO6" i="34"/>
  <c r="AP6" i="34"/>
  <c r="AQ6" i="34"/>
  <c r="AR6" i="34"/>
  <c r="AS6" i="34"/>
  <c r="AT6" i="34"/>
  <c r="AU6" i="34"/>
  <c r="AV6" i="34"/>
  <c r="AW6" i="34"/>
  <c r="AX6" i="34"/>
  <c r="AY6" i="34"/>
  <c r="AZ6" i="34"/>
  <c r="AB14" i="34"/>
  <c r="AC14" i="34"/>
  <c r="AD14" i="34"/>
  <c r="AE14" i="34"/>
  <c r="AF14" i="34"/>
  <c r="AG14" i="34"/>
  <c r="AH14" i="34"/>
  <c r="AI14" i="34"/>
  <c r="AJ14" i="34"/>
  <c r="AK14" i="34"/>
  <c r="AL14" i="34"/>
  <c r="AM14" i="34"/>
  <c r="AB7" i="34"/>
  <c r="AC7" i="34"/>
  <c r="AD7" i="34"/>
  <c r="AE7" i="34"/>
  <c r="AF7" i="34"/>
  <c r="AG7" i="34"/>
  <c r="AH7" i="34"/>
  <c r="AI7" i="34"/>
  <c r="AJ7" i="34"/>
  <c r="AK7" i="34"/>
  <c r="AL7" i="34"/>
  <c r="AM7" i="34"/>
  <c r="AB8" i="34"/>
  <c r="AC8" i="34"/>
  <c r="AD8" i="34"/>
  <c r="AE8" i="34"/>
  <c r="AF8" i="34"/>
  <c r="AG8" i="34"/>
  <c r="AH8" i="34"/>
  <c r="AI8" i="34"/>
  <c r="AJ8" i="34"/>
  <c r="AK8" i="34"/>
  <c r="AL8" i="34"/>
  <c r="AM8" i="34"/>
  <c r="AB9" i="34"/>
  <c r="AC9" i="34"/>
  <c r="AD9" i="34"/>
  <c r="AE9" i="34"/>
  <c r="AF9" i="34"/>
  <c r="AG9" i="34"/>
  <c r="AH9" i="34"/>
  <c r="AI9" i="34"/>
  <c r="AJ9" i="34"/>
  <c r="AK9" i="34"/>
  <c r="AL9" i="34"/>
  <c r="AM9" i="34"/>
  <c r="AB10" i="34"/>
  <c r="AC10" i="34"/>
  <c r="AD10" i="34"/>
  <c r="AE10" i="34"/>
  <c r="AF10" i="34"/>
  <c r="AG10" i="34"/>
  <c r="AH10" i="34"/>
  <c r="AI10" i="34"/>
  <c r="AJ10" i="34"/>
  <c r="AK10" i="34"/>
  <c r="AL10" i="34"/>
  <c r="AM10" i="34"/>
  <c r="AB11" i="34"/>
  <c r="AC11" i="34"/>
  <c r="AD11" i="34"/>
  <c r="AE11" i="34"/>
  <c r="AF11" i="34"/>
  <c r="AG11" i="34"/>
  <c r="AH11" i="34"/>
  <c r="AI11" i="34"/>
  <c r="AJ11" i="34"/>
  <c r="AK11" i="34"/>
  <c r="AL11" i="34"/>
  <c r="AM11" i="34"/>
  <c r="AB12" i="34"/>
  <c r="AC12" i="34"/>
  <c r="AD12" i="34"/>
  <c r="AE12" i="34"/>
  <c r="AF12" i="34"/>
  <c r="AG12" i="34"/>
  <c r="AH12" i="34"/>
  <c r="AI12" i="34"/>
  <c r="AJ12" i="34"/>
  <c r="AK12" i="34"/>
  <c r="AL12" i="34"/>
  <c r="AM12" i="34"/>
  <c r="AB13" i="34"/>
  <c r="AC13" i="34"/>
  <c r="AD13" i="34"/>
  <c r="AE13" i="34"/>
  <c r="AF13" i="34"/>
  <c r="AG13" i="34"/>
  <c r="AH13" i="34"/>
  <c r="AI13" i="34"/>
  <c r="AJ13" i="34"/>
  <c r="AK13" i="34"/>
  <c r="AL13" i="34"/>
  <c r="AM13" i="34"/>
  <c r="AB6" i="34"/>
  <c r="AC6" i="34"/>
  <c r="AD6" i="34"/>
  <c r="AE6" i="34"/>
  <c r="AF6" i="34"/>
  <c r="AG6" i="34"/>
  <c r="AH6" i="34"/>
  <c r="AI6" i="34"/>
  <c r="AJ6" i="34"/>
  <c r="AK6" i="34"/>
  <c r="AL6" i="34"/>
  <c r="AM6" i="34"/>
  <c r="B14" i="33"/>
  <c r="C14" i="33"/>
  <c r="D14" i="33"/>
  <c r="E14" i="33"/>
  <c r="F14" i="33"/>
  <c r="G14" i="33"/>
  <c r="H14" i="33"/>
  <c r="I14" i="33"/>
  <c r="J14" i="33"/>
  <c r="K14" i="33"/>
  <c r="L14" i="33"/>
  <c r="M14" i="33"/>
  <c r="O14" i="33"/>
  <c r="P14" i="33"/>
  <c r="Q14" i="33"/>
  <c r="R14" i="33"/>
  <c r="S14" i="33"/>
  <c r="T14" i="33"/>
  <c r="U14" i="33"/>
  <c r="V14" i="33"/>
  <c r="W14" i="33"/>
  <c r="X14" i="33"/>
  <c r="Y14" i="33"/>
  <c r="Z14" i="33"/>
  <c r="AB14" i="33"/>
  <c r="AC14" i="33"/>
  <c r="AD14" i="33"/>
  <c r="AE14" i="33"/>
  <c r="AF14" i="33"/>
  <c r="AG14" i="33"/>
  <c r="AH14" i="33"/>
  <c r="AI14" i="33"/>
  <c r="AJ14" i="33"/>
  <c r="AK14" i="33"/>
  <c r="AL14" i="33"/>
  <c r="AM14" i="33"/>
  <c r="AO14" i="33"/>
  <c r="AP14" i="33"/>
  <c r="AQ14" i="33"/>
  <c r="AR14" i="33"/>
  <c r="AS14" i="33"/>
  <c r="AT14" i="33"/>
  <c r="AU14" i="33"/>
  <c r="AV14" i="33"/>
  <c r="AW14" i="33"/>
  <c r="AX14" i="33"/>
  <c r="AY14" i="33"/>
  <c r="AZ14" i="33"/>
  <c r="BO14" i="33"/>
  <c r="BP14" i="33"/>
  <c r="BQ14" i="33"/>
  <c r="BR14" i="33"/>
  <c r="BS14" i="33"/>
  <c r="BT14" i="33"/>
  <c r="BU14" i="33"/>
  <c r="CU14" i="33" s="1"/>
  <c r="BV14" i="33"/>
  <c r="CV14" i="33" s="1"/>
  <c r="BW14" i="33"/>
  <c r="CW14" i="33" s="1"/>
  <c r="BX14" i="33"/>
  <c r="CX14" i="33" s="1"/>
  <c r="BY14" i="33"/>
  <c r="CY14" i="33" s="1"/>
  <c r="BZ14" i="33"/>
  <c r="CZ14" i="33" s="1"/>
  <c r="CO14" i="33"/>
  <c r="CP14" i="33"/>
  <c r="CQ14" i="33"/>
  <c r="CR14" i="33"/>
  <c r="CS14" i="33"/>
  <c r="CT14" i="33"/>
  <c r="CO14" i="32"/>
  <c r="CP14" i="32"/>
  <c r="CQ14" i="32"/>
  <c r="CR14" i="32"/>
  <c r="CS14" i="32"/>
  <c r="CT14" i="32"/>
  <c r="BO14" i="32"/>
  <c r="BP14" i="32"/>
  <c r="BQ14" i="32"/>
  <c r="BR14" i="32"/>
  <c r="BS14" i="32"/>
  <c r="BT14" i="32"/>
  <c r="BU14" i="32"/>
  <c r="CU14" i="32" s="1"/>
  <c r="BV14" i="32"/>
  <c r="CV14" i="32" s="1"/>
  <c r="BW14" i="32"/>
  <c r="CW14" i="32" s="1"/>
  <c r="BX14" i="32"/>
  <c r="CX14" i="32" s="1"/>
  <c r="BY14" i="32"/>
  <c r="CY14" i="32" s="1"/>
  <c r="BZ14" i="32"/>
  <c r="CZ14" i="32" s="1"/>
  <c r="BB14" i="32"/>
  <c r="BC14" i="32"/>
  <c r="BD14" i="32"/>
  <c r="BE14" i="32"/>
  <c r="BF14" i="32"/>
  <c r="BG14" i="32"/>
  <c r="BH14" i="32"/>
  <c r="BI14" i="32"/>
  <c r="BJ14" i="32"/>
  <c r="BK14" i="32"/>
  <c r="BL14" i="32"/>
  <c r="BM14" i="32"/>
  <c r="AO14" i="32"/>
  <c r="AP14" i="32"/>
  <c r="AQ14" i="32"/>
  <c r="AR14" i="32"/>
  <c r="AS14" i="32"/>
  <c r="AT14" i="32"/>
  <c r="AU14" i="32"/>
  <c r="AV14" i="32"/>
  <c r="AW14" i="32"/>
  <c r="AX14" i="32"/>
  <c r="AY14" i="32"/>
  <c r="AZ14" i="32"/>
  <c r="AB14" i="32"/>
  <c r="AC14" i="32"/>
  <c r="AD14" i="32"/>
  <c r="AE14" i="32"/>
  <c r="AF14" i="32"/>
  <c r="AG14" i="32"/>
  <c r="AH14" i="32"/>
  <c r="AI14" i="32"/>
  <c r="AJ14" i="32"/>
  <c r="AK14" i="32"/>
  <c r="AL14" i="32"/>
  <c r="AM14" i="32"/>
  <c r="O14" i="32"/>
  <c r="P14" i="32"/>
  <c r="Q14" i="32"/>
  <c r="R14" i="32"/>
  <c r="S14" i="32"/>
  <c r="T14" i="32"/>
  <c r="U14" i="32"/>
  <c r="V14" i="32"/>
  <c r="W14" i="32"/>
  <c r="X14" i="32"/>
  <c r="Y14" i="32"/>
  <c r="Z14" i="32"/>
  <c r="B14" i="15"/>
  <c r="C14" i="15"/>
  <c r="D14" i="15"/>
  <c r="E14" i="15"/>
  <c r="F14" i="15"/>
  <c r="G14" i="15"/>
  <c r="H14" i="15"/>
  <c r="I14" i="15"/>
  <c r="J14" i="15"/>
  <c r="K14" i="15"/>
  <c r="L14" i="15"/>
  <c r="M14" i="15"/>
  <c r="O14" i="15"/>
  <c r="P14" i="15"/>
  <c r="Q14" i="15"/>
  <c r="R14" i="15"/>
  <c r="S14" i="15"/>
  <c r="T14" i="15"/>
  <c r="U14" i="15"/>
  <c r="V14" i="15"/>
  <c r="W14" i="15"/>
  <c r="X14" i="15"/>
  <c r="Y14" i="15"/>
  <c r="Z14" i="15"/>
  <c r="AB14" i="15"/>
  <c r="AC14" i="15"/>
  <c r="AD14" i="15"/>
  <c r="AE14" i="15"/>
  <c r="AF14" i="15"/>
  <c r="AG14" i="15"/>
  <c r="AH14" i="15"/>
  <c r="AI14" i="15"/>
  <c r="AJ14" i="15"/>
  <c r="AK14" i="15"/>
  <c r="AL14" i="15"/>
  <c r="AM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B14" i="15"/>
  <c r="BC14" i="15"/>
  <c r="BD14" i="15"/>
  <c r="BE14" i="15"/>
  <c r="BF14" i="15"/>
  <c r="BG14" i="15"/>
  <c r="BH14" i="15"/>
  <c r="BI14" i="15"/>
  <c r="BJ14" i="15"/>
  <c r="BK14" i="15"/>
  <c r="BL14" i="15"/>
  <c r="BM14" i="15"/>
  <c r="BO14" i="15"/>
  <c r="BP14" i="15"/>
  <c r="BQ14" i="15"/>
  <c r="BR14" i="15"/>
  <c r="BS14" i="15"/>
  <c r="BT14" i="15"/>
  <c r="BU14" i="15"/>
  <c r="CU14" i="15" s="1"/>
  <c r="BV14" i="15"/>
  <c r="CV14" i="15" s="1"/>
  <c r="BW14" i="15"/>
  <c r="CW14" i="15" s="1"/>
  <c r="BX14" i="15"/>
  <c r="CX14" i="15" s="1"/>
  <c r="BY14" i="15"/>
  <c r="CY14" i="15" s="1"/>
  <c r="BZ14" i="15"/>
  <c r="CZ14" i="15" s="1"/>
  <c r="CO14" i="15"/>
  <c r="CP14" i="15"/>
  <c r="CQ14" i="15"/>
  <c r="CR14" i="15"/>
  <c r="CS14" i="15"/>
  <c r="CT14" i="15"/>
  <c r="B14" i="14"/>
  <c r="C14" i="14"/>
  <c r="D14" i="14"/>
  <c r="E14" i="14"/>
  <c r="F14" i="14"/>
  <c r="G14" i="14"/>
  <c r="H14" i="14"/>
  <c r="I14" i="14"/>
  <c r="J14" i="14"/>
  <c r="K14" i="14"/>
  <c r="L14" i="14"/>
  <c r="M14" i="14"/>
  <c r="O14" i="14"/>
  <c r="P14" i="14"/>
  <c r="Q14" i="14"/>
  <c r="R14" i="14"/>
  <c r="S14" i="14"/>
  <c r="T14" i="14"/>
  <c r="U14" i="14"/>
  <c r="V14" i="14"/>
  <c r="W14" i="14"/>
  <c r="X14" i="14"/>
  <c r="Y14" i="14"/>
  <c r="Z14" i="14"/>
  <c r="AB14" i="14"/>
  <c r="AC14" i="14"/>
  <c r="AD14" i="14"/>
  <c r="AE14" i="14"/>
  <c r="AF14" i="14"/>
  <c r="AG14" i="14"/>
  <c r="AH14" i="14"/>
  <c r="AI14" i="14"/>
  <c r="AJ14" i="14"/>
  <c r="AK14" i="14"/>
  <c r="AL14" i="14"/>
  <c r="AM14" i="14"/>
  <c r="AO14" i="14"/>
  <c r="AP14" i="14"/>
  <c r="AQ14" i="14"/>
  <c r="AR14" i="14"/>
  <c r="AS14" i="14"/>
  <c r="AT14" i="14"/>
  <c r="AU14" i="14"/>
  <c r="AV14" i="14"/>
  <c r="AW14" i="14"/>
  <c r="AX14" i="14"/>
  <c r="AY14" i="14"/>
  <c r="AZ14" i="14"/>
  <c r="BB14" i="14"/>
  <c r="BC14" i="14"/>
  <c r="BD14" i="14"/>
  <c r="BE14" i="14"/>
  <c r="BF14" i="14"/>
  <c r="BG14" i="14"/>
  <c r="BH14" i="14"/>
  <c r="BI14" i="14"/>
  <c r="BJ14" i="14"/>
  <c r="BK14" i="14"/>
  <c r="BL14" i="14"/>
  <c r="BM14" i="14"/>
  <c r="BO14" i="14"/>
  <c r="BP14" i="14"/>
  <c r="BQ14" i="14"/>
  <c r="BR14" i="14"/>
  <c r="BS14" i="14"/>
  <c r="BT14" i="14"/>
  <c r="BU14" i="14"/>
  <c r="CU14" i="14" s="1"/>
  <c r="BV14" i="14"/>
  <c r="CV14" i="14" s="1"/>
  <c r="BW14" i="14"/>
  <c r="CW14" i="14" s="1"/>
  <c r="BX14" i="14"/>
  <c r="CX14" i="14" s="1"/>
  <c r="BY14" i="14"/>
  <c r="CY14" i="14" s="1"/>
  <c r="BZ14" i="14"/>
  <c r="CZ14" i="14" s="1"/>
  <c r="CO14" i="14"/>
  <c r="CP14" i="14"/>
  <c r="CQ14" i="14"/>
  <c r="CR14" i="14"/>
  <c r="CS14" i="14"/>
  <c r="CT14" i="14"/>
  <c r="CO14" i="13"/>
  <c r="CO14" i="29" s="1"/>
  <c r="CP14" i="13"/>
  <c r="CQ14" i="13"/>
  <c r="CQ14" i="29" s="1"/>
  <c r="CR14" i="13"/>
  <c r="CS14" i="13"/>
  <c r="CS14" i="29" s="1"/>
  <c r="CT14" i="13"/>
  <c r="BO14" i="13"/>
  <c r="BO14" i="29" s="1"/>
  <c r="BP14" i="13"/>
  <c r="BQ14" i="13"/>
  <c r="BQ14" i="29" s="1"/>
  <c r="BR14" i="13"/>
  <c r="BS14" i="13"/>
  <c r="BS14" i="29" s="1"/>
  <c r="BT14" i="13"/>
  <c r="BU14" i="13"/>
  <c r="BV14" i="13"/>
  <c r="BW14" i="13"/>
  <c r="BX14" i="13"/>
  <c r="BY14" i="13"/>
  <c r="BZ14" i="13"/>
  <c r="BB14" i="13"/>
  <c r="BC14" i="13"/>
  <c r="BD14" i="13"/>
  <c r="BE14" i="13"/>
  <c r="BF14" i="13"/>
  <c r="BG14" i="13"/>
  <c r="BH14" i="13"/>
  <c r="BI14" i="13"/>
  <c r="BJ14" i="13"/>
  <c r="BK14" i="13"/>
  <c r="BL14" i="13"/>
  <c r="BM14" i="13"/>
  <c r="AO14" i="13"/>
  <c r="AO14" i="29" s="1"/>
  <c r="AP14" i="13"/>
  <c r="AQ14" i="13"/>
  <c r="AQ14" i="29" s="1"/>
  <c r="AR14" i="13"/>
  <c r="AS14" i="13"/>
  <c r="AS14" i="29" s="1"/>
  <c r="AT14" i="13"/>
  <c r="AU14" i="13"/>
  <c r="AU14" i="29" s="1"/>
  <c r="AV14" i="13"/>
  <c r="AW14" i="13"/>
  <c r="AW14" i="29" s="1"/>
  <c r="AX14" i="13"/>
  <c r="AY14" i="13"/>
  <c r="AY14" i="29" s="1"/>
  <c r="AZ14" i="13"/>
  <c r="AB14" i="13"/>
  <c r="AB14" i="29" s="1"/>
  <c r="AC14" i="13"/>
  <c r="AD14" i="13"/>
  <c r="AD14" i="29" s="1"/>
  <c r="AE14" i="13"/>
  <c r="AF14" i="13"/>
  <c r="AF14" i="29" s="1"/>
  <c r="AG14" i="13"/>
  <c r="AH14" i="13"/>
  <c r="AH14" i="29" s="1"/>
  <c r="AI14" i="13"/>
  <c r="AJ14" i="13"/>
  <c r="AJ14" i="29" s="1"/>
  <c r="AK14" i="13"/>
  <c r="AL14" i="13"/>
  <c r="AL14" i="29" s="1"/>
  <c r="AM14" i="13"/>
  <c r="O14" i="13"/>
  <c r="P14" i="13"/>
  <c r="Q14" i="13"/>
  <c r="R14" i="13"/>
  <c r="S14" i="13"/>
  <c r="T14" i="13"/>
  <c r="U14" i="13"/>
  <c r="V14" i="13"/>
  <c r="W14" i="13"/>
  <c r="X14" i="13"/>
  <c r="Y14" i="13"/>
  <c r="Z14" i="13"/>
  <c r="B14" i="13"/>
  <c r="B14" i="29" s="1"/>
  <c r="C14" i="13"/>
  <c r="D14" i="13"/>
  <c r="D14" i="29" s="1"/>
  <c r="E14" i="13"/>
  <c r="F14" i="13"/>
  <c r="F14" i="29" s="1"/>
  <c r="G14" i="13"/>
  <c r="H14" i="13"/>
  <c r="H14" i="29" s="1"/>
  <c r="I14" i="13"/>
  <c r="J14" i="13"/>
  <c r="J14" i="29" s="1"/>
  <c r="K14" i="13"/>
  <c r="L14" i="13"/>
  <c r="L14" i="29" s="1"/>
  <c r="M14" i="13"/>
  <c r="O7" i="34"/>
  <c r="P7" i="34"/>
  <c r="Q7" i="34"/>
  <c r="R7" i="34"/>
  <c r="S7" i="34"/>
  <c r="T7" i="34"/>
  <c r="U7" i="34"/>
  <c r="V7" i="34"/>
  <c r="W7" i="34"/>
  <c r="X7" i="34"/>
  <c r="Y7" i="34"/>
  <c r="Z7" i="34"/>
  <c r="O8" i="34"/>
  <c r="P8" i="34"/>
  <c r="Q8" i="34"/>
  <c r="R8" i="34"/>
  <c r="S8" i="34"/>
  <c r="T8" i="34"/>
  <c r="U8" i="34"/>
  <c r="V8" i="34"/>
  <c r="W8" i="34"/>
  <c r="X8" i="34"/>
  <c r="Y8" i="34"/>
  <c r="Z8" i="34"/>
  <c r="O9" i="34"/>
  <c r="P9" i="34"/>
  <c r="Q9" i="34"/>
  <c r="R9" i="34"/>
  <c r="S9" i="34"/>
  <c r="T9" i="34"/>
  <c r="U9" i="34"/>
  <c r="V9" i="34"/>
  <c r="W9" i="34"/>
  <c r="X9" i="34"/>
  <c r="Y9" i="34"/>
  <c r="Z9" i="34"/>
  <c r="O11" i="34"/>
  <c r="P11" i="34"/>
  <c r="Q11" i="34"/>
  <c r="R11" i="34"/>
  <c r="S11" i="34"/>
  <c r="T11" i="34"/>
  <c r="U11" i="34"/>
  <c r="V11" i="34"/>
  <c r="W11" i="34"/>
  <c r="X11" i="34"/>
  <c r="Y11" i="34"/>
  <c r="Z11" i="34"/>
  <c r="O12" i="34"/>
  <c r="P12" i="34"/>
  <c r="Q12" i="34"/>
  <c r="R12" i="34"/>
  <c r="S12" i="34"/>
  <c r="T12" i="34"/>
  <c r="U12" i="34"/>
  <c r="V12" i="34"/>
  <c r="W12" i="34"/>
  <c r="X12" i="34"/>
  <c r="Y12" i="34"/>
  <c r="Z12" i="34"/>
  <c r="O13" i="34"/>
  <c r="P13" i="34"/>
  <c r="Q13" i="34"/>
  <c r="R13" i="34"/>
  <c r="S13" i="34"/>
  <c r="T13" i="34"/>
  <c r="U13" i="34"/>
  <c r="V13" i="34"/>
  <c r="W13" i="34"/>
  <c r="X13" i="34"/>
  <c r="Y13" i="34"/>
  <c r="Z13" i="34"/>
  <c r="O14" i="34"/>
  <c r="P14" i="34"/>
  <c r="Q14" i="34"/>
  <c r="R14" i="34"/>
  <c r="S14" i="34"/>
  <c r="T14" i="34"/>
  <c r="U14" i="34"/>
  <c r="V14" i="34"/>
  <c r="W14" i="34"/>
  <c r="X14" i="34"/>
  <c r="Y14" i="34"/>
  <c r="Z14" i="34"/>
  <c r="O6" i="34"/>
  <c r="P6" i="34"/>
  <c r="Q6" i="34"/>
  <c r="R6" i="34"/>
  <c r="S6" i="34"/>
  <c r="T6" i="34"/>
  <c r="U6" i="34"/>
  <c r="V6" i="34"/>
  <c r="W6" i="34"/>
  <c r="X6" i="34"/>
  <c r="Y6" i="34"/>
  <c r="Z6" i="34"/>
  <c r="CO7" i="33"/>
  <c r="CP7" i="33"/>
  <c r="CQ7" i="33"/>
  <c r="CR7" i="33"/>
  <c r="CS7" i="33"/>
  <c r="CT7" i="33"/>
  <c r="CO8" i="33"/>
  <c r="DJ8" i="33" s="1"/>
  <c r="CP8" i="33"/>
  <c r="DK8" i="33" s="1"/>
  <c r="CQ8" i="33"/>
  <c r="DL8" i="33" s="1"/>
  <c r="CR8" i="33"/>
  <c r="DM8" i="33" s="1"/>
  <c r="CS8" i="33"/>
  <c r="DN8" i="33" s="1"/>
  <c r="CT8" i="33"/>
  <c r="DO8" i="33" s="1"/>
  <c r="CO9" i="33"/>
  <c r="CP9" i="33"/>
  <c r="CQ9" i="33"/>
  <c r="CR9" i="33"/>
  <c r="CS9" i="33"/>
  <c r="CT9" i="33"/>
  <c r="CO10" i="33"/>
  <c r="DJ10" i="33" s="1"/>
  <c r="CP10" i="33"/>
  <c r="DK10" i="33" s="1"/>
  <c r="CQ10" i="33"/>
  <c r="DL10" i="33" s="1"/>
  <c r="CR10" i="33"/>
  <c r="DM10" i="33" s="1"/>
  <c r="CS10" i="33"/>
  <c r="DN10" i="33" s="1"/>
  <c r="CT10" i="33"/>
  <c r="DO10" i="33" s="1"/>
  <c r="CO11" i="33"/>
  <c r="CP11" i="33"/>
  <c r="CQ11" i="33"/>
  <c r="CR11" i="33"/>
  <c r="CS11" i="33"/>
  <c r="CT11" i="33"/>
  <c r="CO12" i="33"/>
  <c r="CP12" i="33"/>
  <c r="CQ12" i="33"/>
  <c r="CR12" i="33"/>
  <c r="CS12" i="33"/>
  <c r="CT12" i="33"/>
  <c r="CO13" i="33"/>
  <c r="CP13" i="33"/>
  <c r="CQ13" i="33"/>
  <c r="CR13" i="33"/>
  <c r="CS13" i="33"/>
  <c r="CT13" i="33"/>
  <c r="CO6" i="33"/>
  <c r="CP6" i="33"/>
  <c r="CQ6" i="33"/>
  <c r="CR6" i="33"/>
  <c r="CS6" i="33"/>
  <c r="CT6" i="33"/>
  <c r="BO7" i="33"/>
  <c r="BP7" i="33"/>
  <c r="BQ7" i="33"/>
  <c r="BR7" i="33"/>
  <c r="BS7" i="33"/>
  <c r="BT7" i="33"/>
  <c r="BU7" i="33"/>
  <c r="BV7" i="33"/>
  <c r="BW7" i="33"/>
  <c r="BX7" i="33"/>
  <c r="BY7" i="33"/>
  <c r="BZ7" i="33"/>
  <c r="BO8" i="33"/>
  <c r="BP8" i="33"/>
  <c r="BQ8" i="33"/>
  <c r="BR8" i="33"/>
  <c r="BS8" i="33"/>
  <c r="BT8" i="33"/>
  <c r="BU8" i="33"/>
  <c r="CU8" i="33" s="1"/>
  <c r="DP8" i="33" s="1"/>
  <c r="BV8" i="33"/>
  <c r="CV8" i="33" s="1"/>
  <c r="DQ8" i="33" s="1"/>
  <c r="BW8" i="33"/>
  <c r="CW8" i="33" s="1"/>
  <c r="DR8" i="33" s="1"/>
  <c r="BX8" i="33"/>
  <c r="CX8" i="33" s="1"/>
  <c r="DS8" i="33" s="1"/>
  <c r="BY8" i="33"/>
  <c r="CY8" i="33" s="1"/>
  <c r="DT8" i="33" s="1"/>
  <c r="BZ8" i="33"/>
  <c r="CZ8" i="33" s="1"/>
  <c r="DU8" i="33" s="1"/>
  <c r="BO9" i="33"/>
  <c r="BP9" i="33"/>
  <c r="BQ9" i="33"/>
  <c r="BR9" i="33"/>
  <c r="BS9" i="33"/>
  <c r="BT9" i="33"/>
  <c r="BU9" i="33"/>
  <c r="BV9" i="33"/>
  <c r="BW9" i="33"/>
  <c r="BX9" i="33"/>
  <c r="BY9" i="33"/>
  <c r="BZ9" i="33"/>
  <c r="BO10" i="33"/>
  <c r="BP10" i="33"/>
  <c r="BQ10" i="33"/>
  <c r="BR10" i="33"/>
  <c r="BS10" i="33"/>
  <c r="BT10" i="33"/>
  <c r="BU10" i="33"/>
  <c r="CU10" i="33" s="1"/>
  <c r="DP10" i="33" s="1"/>
  <c r="BV10" i="33"/>
  <c r="CV10" i="33" s="1"/>
  <c r="DQ10" i="33" s="1"/>
  <c r="BW10" i="33"/>
  <c r="CW10" i="33" s="1"/>
  <c r="DR10" i="33" s="1"/>
  <c r="BX10" i="33"/>
  <c r="CX10" i="33" s="1"/>
  <c r="DS10" i="33" s="1"/>
  <c r="BY10" i="33"/>
  <c r="CY10" i="33" s="1"/>
  <c r="DT10" i="33" s="1"/>
  <c r="BZ10" i="33"/>
  <c r="CZ10" i="33" s="1"/>
  <c r="DU10" i="33" s="1"/>
  <c r="BO11" i="33"/>
  <c r="BP11" i="33"/>
  <c r="BQ11" i="33"/>
  <c r="BR11" i="33"/>
  <c r="BS11" i="33"/>
  <c r="BT11" i="33"/>
  <c r="BU11" i="33"/>
  <c r="BV11" i="33"/>
  <c r="BW11" i="33"/>
  <c r="BX11" i="33"/>
  <c r="BY11" i="33"/>
  <c r="BZ11" i="33"/>
  <c r="BO12" i="33"/>
  <c r="BP12" i="33"/>
  <c r="BQ12" i="33"/>
  <c r="BR12" i="33"/>
  <c r="BS12" i="33"/>
  <c r="BT12" i="33"/>
  <c r="BU12" i="33"/>
  <c r="BV12" i="33"/>
  <c r="BW12" i="33"/>
  <c r="BX12" i="33"/>
  <c r="BY12" i="33"/>
  <c r="BZ12" i="33"/>
  <c r="BO13" i="33"/>
  <c r="BP13" i="33"/>
  <c r="BQ13" i="33"/>
  <c r="BR13" i="33"/>
  <c r="BS13" i="33"/>
  <c r="BT13" i="33"/>
  <c r="BU13" i="33"/>
  <c r="CU13" i="33" s="1"/>
  <c r="BV13" i="33"/>
  <c r="CV13" i="33" s="1"/>
  <c r="BW13" i="33"/>
  <c r="CW13" i="33" s="1"/>
  <c r="BX13" i="33"/>
  <c r="CX13" i="33" s="1"/>
  <c r="BY13" i="33"/>
  <c r="CY13" i="33" s="1"/>
  <c r="BZ13" i="33"/>
  <c r="CZ13" i="33" s="1"/>
  <c r="BO6" i="33"/>
  <c r="BP6" i="33"/>
  <c r="BQ6" i="33"/>
  <c r="BR6" i="33"/>
  <c r="BS6" i="33"/>
  <c r="BT6" i="33"/>
  <c r="BU6" i="33"/>
  <c r="BV6" i="33"/>
  <c r="BW6" i="33"/>
  <c r="BX6" i="33"/>
  <c r="BY6" i="33"/>
  <c r="BZ6" i="33"/>
  <c r="BB7" i="33"/>
  <c r="BC7" i="33"/>
  <c r="BD7" i="33"/>
  <c r="BE7" i="33"/>
  <c r="BF7" i="33"/>
  <c r="BG7" i="33"/>
  <c r="BH7" i="33"/>
  <c r="BI7" i="33"/>
  <c r="BJ7" i="33"/>
  <c r="BK7" i="33"/>
  <c r="BL7" i="33"/>
  <c r="BM7" i="33"/>
  <c r="BB8" i="33"/>
  <c r="BC8" i="33"/>
  <c r="BD8" i="33"/>
  <c r="BE8" i="33"/>
  <c r="BF8" i="33"/>
  <c r="BG8" i="33"/>
  <c r="BH8" i="33"/>
  <c r="BI8" i="33"/>
  <c r="BJ8" i="33"/>
  <c r="BK8" i="33"/>
  <c r="BL8" i="33"/>
  <c r="BM8" i="33"/>
  <c r="BB9" i="33"/>
  <c r="BC9" i="33"/>
  <c r="BD9" i="33"/>
  <c r="BE9" i="33"/>
  <c r="BF9" i="33"/>
  <c r="BG9" i="33"/>
  <c r="BH9" i="33"/>
  <c r="BI9" i="33"/>
  <c r="BJ9" i="33"/>
  <c r="BK9" i="33"/>
  <c r="BL9" i="33"/>
  <c r="BM9" i="33"/>
  <c r="BB10" i="33"/>
  <c r="BC10" i="33"/>
  <c r="BD10" i="33"/>
  <c r="BE10" i="33"/>
  <c r="BF10" i="33"/>
  <c r="BG10" i="33"/>
  <c r="BH10" i="33"/>
  <c r="BI10" i="33"/>
  <c r="BJ10" i="33"/>
  <c r="BK10" i="33"/>
  <c r="BL10" i="33"/>
  <c r="BM10" i="33"/>
  <c r="BB11" i="33"/>
  <c r="BC11" i="33"/>
  <c r="BD11" i="33"/>
  <c r="BE11" i="33"/>
  <c r="BF11" i="33"/>
  <c r="BG11" i="33"/>
  <c r="BH11" i="33"/>
  <c r="BI11" i="33"/>
  <c r="BJ11" i="33"/>
  <c r="BK11" i="33"/>
  <c r="BL11" i="33"/>
  <c r="BM11" i="33"/>
  <c r="BB12" i="33"/>
  <c r="BC12" i="33"/>
  <c r="BD12" i="33"/>
  <c r="BE12" i="33"/>
  <c r="BF12" i="33"/>
  <c r="BG12" i="33"/>
  <c r="BH12" i="33"/>
  <c r="BI12" i="33"/>
  <c r="BJ12" i="33"/>
  <c r="BK12" i="33"/>
  <c r="BL12" i="33"/>
  <c r="BM12" i="33"/>
  <c r="BB13" i="33"/>
  <c r="BC13" i="33"/>
  <c r="BD13" i="33"/>
  <c r="BE13" i="33"/>
  <c r="BF13" i="33"/>
  <c r="BG13" i="33"/>
  <c r="BH13" i="33"/>
  <c r="BI13" i="33"/>
  <c r="BJ13" i="33"/>
  <c r="BK13" i="33"/>
  <c r="BL13" i="33"/>
  <c r="BM13" i="33"/>
  <c r="BB14" i="33"/>
  <c r="BC14" i="33"/>
  <c r="BD14" i="33"/>
  <c r="BE14" i="33"/>
  <c r="BF14" i="33"/>
  <c r="BG14" i="33"/>
  <c r="BH14" i="33"/>
  <c r="BI14" i="33"/>
  <c r="BJ14" i="33"/>
  <c r="BK14" i="33"/>
  <c r="BL14" i="33"/>
  <c r="BM14" i="33"/>
  <c r="BB6" i="33"/>
  <c r="BC6" i="33"/>
  <c r="BD6" i="33"/>
  <c r="BE6" i="33"/>
  <c r="BF6" i="33"/>
  <c r="BG6" i="33"/>
  <c r="BH6" i="33"/>
  <c r="BI6" i="33"/>
  <c r="BJ6" i="33"/>
  <c r="BK6" i="33"/>
  <c r="BL6" i="33"/>
  <c r="BM6" i="33"/>
  <c r="AO7" i="33"/>
  <c r="AP7" i="33"/>
  <c r="AQ7" i="33"/>
  <c r="AR7" i="33"/>
  <c r="AS7" i="33"/>
  <c r="AT7" i="33"/>
  <c r="AU7" i="33"/>
  <c r="AV7" i="33"/>
  <c r="AW7" i="33"/>
  <c r="AX7" i="33"/>
  <c r="AY7" i="33"/>
  <c r="AZ7" i="33"/>
  <c r="AO8" i="33"/>
  <c r="AP8" i="33"/>
  <c r="AQ8" i="33"/>
  <c r="AR8" i="33"/>
  <c r="AS8" i="33"/>
  <c r="AT8" i="33"/>
  <c r="AU8" i="33"/>
  <c r="AV8" i="33"/>
  <c r="AW8" i="33"/>
  <c r="AX8" i="33"/>
  <c r="AY8" i="33"/>
  <c r="AZ8" i="33"/>
  <c r="AO9" i="33"/>
  <c r="AP9" i="33"/>
  <c r="AQ9" i="33"/>
  <c r="AR9" i="33"/>
  <c r="AS9" i="33"/>
  <c r="AT9" i="33"/>
  <c r="AU9" i="33"/>
  <c r="AV9" i="33"/>
  <c r="AW9" i="33"/>
  <c r="AX9" i="33"/>
  <c r="AY9" i="33"/>
  <c r="AZ9" i="33"/>
  <c r="AO10" i="33"/>
  <c r="AP10" i="33"/>
  <c r="AQ10" i="33"/>
  <c r="AR10" i="33"/>
  <c r="AS10" i="33"/>
  <c r="AT10" i="33"/>
  <c r="AU10" i="33"/>
  <c r="AV10" i="33"/>
  <c r="AW10" i="33"/>
  <c r="AX10" i="33"/>
  <c r="AY10" i="33"/>
  <c r="AZ10" i="33"/>
  <c r="AO11" i="33"/>
  <c r="AP11" i="33"/>
  <c r="AQ11" i="33"/>
  <c r="AR11" i="33"/>
  <c r="AS11" i="33"/>
  <c r="AT11" i="33"/>
  <c r="AU11" i="33"/>
  <c r="AV11" i="33"/>
  <c r="AW11" i="33"/>
  <c r="AX11" i="33"/>
  <c r="AY11" i="33"/>
  <c r="AZ11" i="33"/>
  <c r="AO12" i="33"/>
  <c r="AP12" i="33"/>
  <c r="AQ12" i="33"/>
  <c r="AR12" i="33"/>
  <c r="AS12" i="33"/>
  <c r="AT12" i="33"/>
  <c r="AU12" i="33"/>
  <c r="AV12" i="33"/>
  <c r="AW12" i="33"/>
  <c r="AX12" i="33"/>
  <c r="AY12" i="33"/>
  <c r="AZ12" i="33"/>
  <c r="AO13" i="33"/>
  <c r="AP13" i="33"/>
  <c r="AQ13" i="33"/>
  <c r="AR13" i="33"/>
  <c r="AS13" i="33"/>
  <c r="AT13" i="33"/>
  <c r="AU13" i="33"/>
  <c r="AV13" i="33"/>
  <c r="AW13" i="33"/>
  <c r="AX13" i="33"/>
  <c r="AY13" i="33"/>
  <c r="AZ13" i="33"/>
  <c r="AO6" i="33"/>
  <c r="AP6" i="33"/>
  <c r="AQ6" i="33"/>
  <c r="AR6" i="33"/>
  <c r="AS6" i="33"/>
  <c r="AT6" i="33"/>
  <c r="AU6" i="33"/>
  <c r="AV6" i="33"/>
  <c r="AW6" i="33"/>
  <c r="AX6" i="33"/>
  <c r="AY6" i="33"/>
  <c r="AZ6" i="33"/>
  <c r="AB7" i="33"/>
  <c r="AC7" i="33"/>
  <c r="AD7" i="33"/>
  <c r="AE7" i="33"/>
  <c r="AF7" i="33"/>
  <c r="AG7" i="33"/>
  <c r="AH7" i="33"/>
  <c r="AI7" i="33"/>
  <c r="AJ7" i="33"/>
  <c r="AK7" i="33"/>
  <c r="AL7" i="33"/>
  <c r="AM7" i="33"/>
  <c r="AB8" i="33"/>
  <c r="AC8" i="33"/>
  <c r="AD8" i="33"/>
  <c r="AE8" i="33"/>
  <c r="AF8" i="33"/>
  <c r="AG8" i="33"/>
  <c r="AH8" i="33"/>
  <c r="AI8" i="33"/>
  <c r="AJ8" i="33"/>
  <c r="AK8" i="33"/>
  <c r="AL8" i="33"/>
  <c r="AM8" i="33"/>
  <c r="AB9" i="33"/>
  <c r="AC9" i="33"/>
  <c r="AD9" i="33"/>
  <c r="AE9" i="33"/>
  <c r="AF9" i="33"/>
  <c r="AG9" i="33"/>
  <c r="AH9" i="33"/>
  <c r="AI9" i="33"/>
  <c r="AJ9" i="33"/>
  <c r="AK9" i="33"/>
  <c r="AL9" i="33"/>
  <c r="AM9" i="33"/>
  <c r="AB10" i="33"/>
  <c r="AC10" i="33"/>
  <c r="AD10" i="33"/>
  <c r="AE10" i="33"/>
  <c r="AF10" i="33"/>
  <c r="AG10" i="33"/>
  <c r="AH10" i="33"/>
  <c r="AI10" i="33"/>
  <c r="AJ10" i="33"/>
  <c r="AK10" i="33"/>
  <c r="AL10" i="33"/>
  <c r="AM10" i="33"/>
  <c r="AB11" i="33"/>
  <c r="AC11" i="33"/>
  <c r="AD11" i="33"/>
  <c r="AE11" i="33"/>
  <c r="AF11" i="33"/>
  <c r="AG11" i="33"/>
  <c r="AH11" i="33"/>
  <c r="AI11" i="33"/>
  <c r="AJ11" i="33"/>
  <c r="AK11" i="33"/>
  <c r="AL11" i="33"/>
  <c r="AM11" i="33"/>
  <c r="AB12" i="33"/>
  <c r="AC12" i="33"/>
  <c r="AD12" i="33"/>
  <c r="AE12" i="33"/>
  <c r="AF12" i="33"/>
  <c r="AG12" i="33"/>
  <c r="AH12" i="33"/>
  <c r="AI12" i="33"/>
  <c r="AJ12" i="33"/>
  <c r="AK12" i="33"/>
  <c r="AL12" i="33"/>
  <c r="AM12" i="33"/>
  <c r="AB13" i="33"/>
  <c r="AC13" i="33"/>
  <c r="AD13" i="33"/>
  <c r="AE13" i="33"/>
  <c r="AF13" i="33"/>
  <c r="AG13" i="33"/>
  <c r="AH13" i="33"/>
  <c r="AI13" i="33"/>
  <c r="AJ13" i="33"/>
  <c r="AK13" i="33"/>
  <c r="AL13" i="33"/>
  <c r="AM13" i="33"/>
  <c r="AB6" i="33"/>
  <c r="AC6" i="33"/>
  <c r="AD6" i="33"/>
  <c r="AE6" i="33"/>
  <c r="AF6" i="33"/>
  <c r="AG6" i="33"/>
  <c r="AH6" i="33"/>
  <c r="AI6" i="33"/>
  <c r="AJ6" i="33"/>
  <c r="AK6" i="33"/>
  <c r="AL6" i="33"/>
  <c r="AM6" i="33"/>
  <c r="O7" i="33"/>
  <c r="P7" i="33"/>
  <c r="Q7" i="33"/>
  <c r="R7" i="33"/>
  <c r="S7" i="33"/>
  <c r="T7" i="33"/>
  <c r="U7" i="33"/>
  <c r="V7" i="33"/>
  <c r="W7" i="33"/>
  <c r="X7" i="33"/>
  <c r="Y7" i="33"/>
  <c r="Z7" i="33"/>
  <c r="O8" i="33"/>
  <c r="P8" i="33"/>
  <c r="Q8" i="33"/>
  <c r="R8" i="33"/>
  <c r="S8" i="33"/>
  <c r="T8" i="33"/>
  <c r="U8" i="33"/>
  <c r="V8" i="33"/>
  <c r="W8" i="33"/>
  <c r="X8" i="33"/>
  <c r="Y8" i="33"/>
  <c r="Z8" i="33"/>
  <c r="O9" i="33"/>
  <c r="P9" i="33"/>
  <c r="Q9" i="33"/>
  <c r="R9" i="33"/>
  <c r="S9" i="33"/>
  <c r="T9" i="33"/>
  <c r="U9" i="33"/>
  <c r="V9" i="33"/>
  <c r="W9" i="33"/>
  <c r="X9" i="33"/>
  <c r="Y9" i="33"/>
  <c r="Z9" i="33"/>
  <c r="O11" i="33"/>
  <c r="P11" i="33"/>
  <c r="Q11" i="33"/>
  <c r="R11" i="33"/>
  <c r="S11" i="33"/>
  <c r="T11" i="33"/>
  <c r="U11" i="33"/>
  <c r="V11" i="33"/>
  <c r="W11" i="33"/>
  <c r="X11" i="33"/>
  <c r="Y11" i="33"/>
  <c r="Z11" i="33"/>
  <c r="O12" i="33"/>
  <c r="P12" i="33"/>
  <c r="Q12" i="33"/>
  <c r="R12" i="33"/>
  <c r="S12" i="33"/>
  <c r="T12" i="33"/>
  <c r="U12" i="33"/>
  <c r="V12" i="33"/>
  <c r="W12" i="33"/>
  <c r="X12" i="33"/>
  <c r="Y12" i="33"/>
  <c r="Z12" i="33"/>
  <c r="O13" i="33"/>
  <c r="P13" i="33"/>
  <c r="Q13" i="33"/>
  <c r="R13" i="33"/>
  <c r="S13" i="33"/>
  <c r="T13" i="33"/>
  <c r="U13" i="33"/>
  <c r="V13" i="33"/>
  <c r="W13" i="33"/>
  <c r="X13" i="33"/>
  <c r="Y13" i="33"/>
  <c r="Z13" i="33"/>
  <c r="O6" i="33"/>
  <c r="P6" i="33"/>
  <c r="Q6" i="33"/>
  <c r="R6" i="33"/>
  <c r="S6" i="33"/>
  <c r="T6" i="33"/>
  <c r="U6" i="33"/>
  <c r="V6" i="33"/>
  <c r="W6" i="33"/>
  <c r="X6" i="33"/>
  <c r="Y6" i="33"/>
  <c r="Z6" i="33"/>
  <c r="B7" i="33"/>
  <c r="C7" i="33"/>
  <c r="D7" i="33"/>
  <c r="E7" i="33"/>
  <c r="F7" i="33"/>
  <c r="G7" i="33"/>
  <c r="H7" i="33"/>
  <c r="I7" i="33"/>
  <c r="J7" i="33"/>
  <c r="K7" i="33"/>
  <c r="L7" i="33"/>
  <c r="M7" i="33"/>
  <c r="B8" i="33"/>
  <c r="C8" i="33"/>
  <c r="D8" i="33"/>
  <c r="E8" i="33"/>
  <c r="F8" i="33"/>
  <c r="G8" i="33"/>
  <c r="H8" i="33"/>
  <c r="I8" i="33"/>
  <c r="J8" i="33"/>
  <c r="K8" i="33"/>
  <c r="L8" i="33"/>
  <c r="M8" i="33"/>
  <c r="B9" i="33"/>
  <c r="C9" i="33"/>
  <c r="D9" i="33"/>
  <c r="E9" i="33"/>
  <c r="F9" i="33"/>
  <c r="G9" i="33"/>
  <c r="H9" i="33"/>
  <c r="I9" i="33"/>
  <c r="J9" i="33"/>
  <c r="K9" i="33"/>
  <c r="L9" i="33"/>
  <c r="M9" i="33"/>
  <c r="B11" i="33"/>
  <c r="C11" i="33"/>
  <c r="D11" i="33"/>
  <c r="E11" i="33"/>
  <c r="F11" i="33"/>
  <c r="G11" i="33"/>
  <c r="H11" i="33"/>
  <c r="I11" i="33"/>
  <c r="J11" i="33"/>
  <c r="K11" i="33"/>
  <c r="L11" i="33"/>
  <c r="M11" i="33"/>
  <c r="B12" i="33"/>
  <c r="C12" i="33"/>
  <c r="D12" i="33"/>
  <c r="E12" i="33"/>
  <c r="F12" i="33"/>
  <c r="G12" i="33"/>
  <c r="H12" i="33"/>
  <c r="I12" i="33"/>
  <c r="J12" i="33"/>
  <c r="K12" i="33"/>
  <c r="L12" i="33"/>
  <c r="M12" i="33"/>
  <c r="B13" i="33"/>
  <c r="C13" i="33"/>
  <c r="D13" i="33"/>
  <c r="E13" i="33"/>
  <c r="F13" i="33"/>
  <c r="G13" i="33"/>
  <c r="H13" i="33"/>
  <c r="I13" i="33"/>
  <c r="J13" i="33"/>
  <c r="K13" i="33"/>
  <c r="L13" i="33"/>
  <c r="M13" i="33"/>
  <c r="B6" i="33"/>
  <c r="C6" i="33"/>
  <c r="D6" i="33"/>
  <c r="E6" i="33"/>
  <c r="F6" i="33"/>
  <c r="G6" i="33"/>
  <c r="H6" i="33"/>
  <c r="I6" i="33"/>
  <c r="J6" i="33"/>
  <c r="K6" i="33"/>
  <c r="L6" i="33"/>
  <c r="M6" i="33"/>
  <c r="CO7" i="32"/>
  <c r="CP7" i="32"/>
  <c r="CQ7" i="32"/>
  <c r="CR7" i="32"/>
  <c r="CS7" i="32"/>
  <c r="CT7" i="32"/>
  <c r="CO8" i="32"/>
  <c r="CP8" i="32"/>
  <c r="CQ8" i="32"/>
  <c r="CR8" i="32"/>
  <c r="CS8" i="32"/>
  <c r="CT8" i="32"/>
  <c r="CO9" i="32"/>
  <c r="CP9" i="32"/>
  <c r="CQ9" i="32"/>
  <c r="CR9" i="32"/>
  <c r="CS9" i="32"/>
  <c r="CT9" i="32"/>
  <c r="CO10" i="32"/>
  <c r="DJ10" i="32" s="1"/>
  <c r="CP10" i="32"/>
  <c r="DK10" i="32" s="1"/>
  <c r="CQ10" i="32"/>
  <c r="DL10" i="32" s="1"/>
  <c r="CR10" i="32"/>
  <c r="DM10" i="32" s="1"/>
  <c r="CS10" i="32"/>
  <c r="DN10" i="32" s="1"/>
  <c r="CT10" i="32"/>
  <c r="DO10" i="32" s="1"/>
  <c r="CO11" i="32"/>
  <c r="CP11" i="32"/>
  <c r="CQ11" i="32"/>
  <c r="CR11" i="32"/>
  <c r="CS11" i="32"/>
  <c r="CT11" i="32"/>
  <c r="CO12" i="32"/>
  <c r="CP12" i="32"/>
  <c r="CQ12" i="32"/>
  <c r="CR12" i="32"/>
  <c r="CS12" i="32"/>
  <c r="CT12" i="32"/>
  <c r="CO13" i="32"/>
  <c r="CP13" i="32"/>
  <c r="CQ13" i="32"/>
  <c r="CR13" i="32"/>
  <c r="CS13" i="32"/>
  <c r="CT13" i="32"/>
  <c r="CO6" i="32"/>
  <c r="CP6" i="32"/>
  <c r="CQ6" i="32"/>
  <c r="CR6" i="32"/>
  <c r="CS6" i="32"/>
  <c r="CT6" i="32"/>
  <c r="BO7" i="32"/>
  <c r="BP7" i="32"/>
  <c r="BQ7" i="32"/>
  <c r="BR7" i="32"/>
  <c r="BS7" i="32"/>
  <c r="BT7" i="32"/>
  <c r="BU7" i="32"/>
  <c r="BV7" i="32"/>
  <c r="BW7" i="32"/>
  <c r="BX7" i="32"/>
  <c r="BY7" i="32"/>
  <c r="BZ7" i="32"/>
  <c r="BO8" i="32"/>
  <c r="BP8" i="32"/>
  <c r="BQ8" i="32"/>
  <c r="BR8" i="32"/>
  <c r="BS8" i="32"/>
  <c r="BT8" i="32"/>
  <c r="BU8" i="32"/>
  <c r="CU8" i="32" s="1"/>
  <c r="BV8" i="32"/>
  <c r="CV8" i="32" s="1"/>
  <c r="BW8" i="32"/>
  <c r="CW8" i="32" s="1"/>
  <c r="BX8" i="32"/>
  <c r="CX8" i="32" s="1"/>
  <c r="BY8" i="32"/>
  <c r="CY8" i="32" s="1"/>
  <c r="BZ8" i="32"/>
  <c r="CZ8" i="32" s="1"/>
  <c r="BO9" i="32"/>
  <c r="BP9" i="32"/>
  <c r="BQ9" i="32"/>
  <c r="BR9" i="32"/>
  <c r="BS9" i="32"/>
  <c r="BT9" i="32"/>
  <c r="BU9" i="32"/>
  <c r="BV9" i="32"/>
  <c r="BW9" i="32"/>
  <c r="BX9" i="32"/>
  <c r="BY9" i="32"/>
  <c r="BZ9" i="32"/>
  <c r="BO10" i="32"/>
  <c r="BP10" i="32"/>
  <c r="BQ10" i="32"/>
  <c r="BR10" i="32"/>
  <c r="BS10" i="32"/>
  <c r="BT10" i="32"/>
  <c r="BU10" i="32"/>
  <c r="CU10" i="32" s="1"/>
  <c r="DP10" i="32" s="1"/>
  <c r="BV10" i="32"/>
  <c r="CV10" i="32" s="1"/>
  <c r="DQ10" i="32" s="1"/>
  <c r="BW10" i="32"/>
  <c r="CW10" i="32" s="1"/>
  <c r="DR10" i="32" s="1"/>
  <c r="BX10" i="32"/>
  <c r="CX10" i="32" s="1"/>
  <c r="DS10" i="32" s="1"/>
  <c r="BY10" i="32"/>
  <c r="CY10" i="32" s="1"/>
  <c r="DT10" i="32" s="1"/>
  <c r="BZ10" i="32"/>
  <c r="CZ10" i="32" s="1"/>
  <c r="DU10" i="32" s="1"/>
  <c r="BO11" i="32"/>
  <c r="BP11" i="32"/>
  <c r="BQ11" i="32"/>
  <c r="BR11" i="32"/>
  <c r="BS11" i="32"/>
  <c r="BT11" i="32"/>
  <c r="BU11" i="32"/>
  <c r="BV11" i="32"/>
  <c r="BW11" i="32"/>
  <c r="BX11" i="32"/>
  <c r="BY11" i="32"/>
  <c r="BZ11" i="32"/>
  <c r="BO12" i="32"/>
  <c r="BP12" i="32"/>
  <c r="BQ12" i="32"/>
  <c r="BR12" i="32"/>
  <c r="BS12" i="32"/>
  <c r="BT12" i="32"/>
  <c r="BU12" i="32"/>
  <c r="BV12" i="32"/>
  <c r="BW12" i="32"/>
  <c r="BX12" i="32"/>
  <c r="BY12" i="32"/>
  <c r="BZ12" i="32"/>
  <c r="BO13" i="32"/>
  <c r="BP13" i="32"/>
  <c r="BQ13" i="32"/>
  <c r="BR13" i="32"/>
  <c r="BS13" i="32"/>
  <c r="BT13" i="32"/>
  <c r="BU13" i="32"/>
  <c r="CU13" i="32" s="1"/>
  <c r="BV13" i="32"/>
  <c r="CV13" i="32" s="1"/>
  <c r="BW13" i="32"/>
  <c r="CW13" i="32" s="1"/>
  <c r="BX13" i="32"/>
  <c r="CX13" i="32" s="1"/>
  <c r="BY13" i="32"/>
  <c r="CY13" i="32" s="1"/>
  <c r="BZ13" i="32"/>
  <c r="CZ13" i="32" s="1"/>
  <c r="BO6" i="32"/>
  <c r="BP6" i="32"/>
  <c r="BQ6" i="32"/>
  <c r="BR6" i="32"/>
  <c r="BS6" i="32"/>
  <c r="BT6" i="32"/>
  <c r="BU6" i="32"/>
  <c r="BV6" i="32"/>
  <c r="BW6" i="32"/>
  <c r="BX6" i="32"/>
  <c r="BY6" i="32"/>
  <c r="BZ6" i="32"/>
  <c r="BB7" i="32"/>
  <c r="BC7" i="32"/>
  <c r="BD7" i="32"/>
  <c r="BE7" i="32"/>
  <c r="BF7" i="32"/>
  <c r="BG7" i="32"/>
  <c r="BH7" i="32"/>
  <c r="BI7" i="32"/>
  <c r="BJ7" i="32"/>
  <c r="BK7" i="32"/>
  <c r="BL7" i="32"/>
  <c r="BM7" i="32"/>
  <c r="BB8" i="32"/>
  <c r="BC8" i="32"/>
  <c r="BD8" i="32"/>
  <c r="BE8" i="32"/>
  <c r="BF8" i="32"/>
  <c r="BG8" i="32"/>
  <c r="BH8" i="32"/>
  <c r="BI8" i="32"/>
  <c r="BJ8" i="32"/>
  <c r="BK8" i="32"/>
  <c r="BL8" i="32"/>
  <c r="BM8" i="32"/>
  <c r="BB9" i="32"/>
  <c r="BC9" i="32"/>
  <c r="BD9" i="32"/>
  <c r="BE9" i="32"/>
  <c r="BF9" i="32"/>
  <c r="BG9" i="32"/>
  <c r="BH9" i="32"/>
  <c r="BI9" i="32"/>
  <c r="BJ9" i="32"/>
  <c r="BK9" i="32"/>
  <c r="BL9" i="32"/>
  <c r="BM9" i="32"/>
  <c r="BB10" i="32"/>
  <c r="BC10" i="32"/>
  <c r="BD10" i="32"/>
  <c r="BE10" i="32"/>
  <c r="BF10" i="32"/>
  <c r="BG10" i="32"/>
  <c r="BH10" i="32"/>
  <c r="BI10" i="32"/>
  <c r="BJ10" i="32"/>
  <c r="BK10" i="32"/>
  <c r="BL10" i="32"/>
  <c r="BM10" i="32"/>
  <c r="BB11" i="32"/>
  <c r="BC11" i="32"/>
  <c r="BD11" i="32"/>
  <c r="BE11" i="32"/>
  <c r="BF11" i="32"/>
  <c r="BG11" i="32"/>
  <c r="BH11" i="32"/>
  <c r="BI11" i="32"/>
  <c r="BJ11" i="32"/>
  <c r="BK11" i="32"/>
  <c r="BL11" i="32"/>
  <c r="BM11" i="32"/>
  <c r="BB12" i="32"/>
  <c r="BC12" i="32"/>
  <c r="BD12" i="32"/>
  <c r="BE12" i="32"/>
  <c r="BF12" i="32"/>
  <c r="BG12" i="32"/>
  <c r="BH12" i="32"/>
  <c r="BI12" i="32"/>
  <c r="BJ12" i="32"/>
  <c r="BK12" i="32"/>
  <c r="BL12" i="32"/>
  <c r="BM12" i="32"/>
  <c r="BB13" i="32"/>
  <c r="BC13" i="32"/>
  <c r="BD13" i="32"/>
  <c r="BE13" i="32"/>
  <c r="BF13" i="32"/>
  <c r="BG13" i="32"/>
  <c r="BH13" i="32"/>
  <c r="BI13" i="32"/>
  <c r="BJ13" i="32"/>
  <c r="BK13" i="32"/>
  <c r="BL13" i="32"/>
  <c r="BM13" i="32"/>
  <c r="BB6" i="32"/>
  <c r="BC6" i="32"/>
  <c r="BD6" i="32"/>
  <c r="BE6" i="32"/>
  <c r="BF6" i="32"/>
  <c r="BG6" i="32"/>
  <c r="BH6" i="32"/>
  <c r="BI6" i="32"/>
  <c r="BJ6" i="32"/>
  <c r="BK6" i="32"/>
  <c r="BL6" i="32"/>
  <c r="BM6" i="32"/>
  <c r="AO7" i="32"/>
  <c r="AP7" i="32"/>
  <c r="AQ7" i="32"/>
  <c r="AR7" i="32"/>
  <c r="AS7" i="32"/>
  <c r="AT7" i="32"/>
  <c r="AU7" i="32"/>
  <c r="AV7" i="32"/>
  <c r="AW7" i="32"/>
  <c r="AX7" i="32"/>
  <c r="AY7" i="32"/>
  <c r="AZ7" i="32"/>
  <c r="AO8" i="32"/>
  <c r="AP8" i="32"/>
  <c r="AQ8" i="32"/>
  <c r="AR8" i="32"/>
  <c r="AS8" i="32"/>
  <c r="AT8" i="32"/>
  <c r="AU8" i="32"/>
  <c r="AV8" i="32"/>
  <c r="AW8" i="32"/>
  <c r="AX8" i="32"/>
  <c r="AY8" i="32"/>
  <c r="AZ8" i="32"/>
  <c r="AO9" i="32"/>
  <c r="AP9" i="32"/>
  <c r="AQ9" i="32"/>
  <c r="AR9" i="32"/>
  <c r="AS9" i="32"/>
  <c r="AT9" i="32"/>
  <c r="AU9" i="32"/>
  <c r="AV9" i="32"/>
  <c r="AW9" i="32"/>
  <c r="AX9" i="32"/>
  <c r="AY9" i="32"/>
  <c r="AZ9" i="32"/>
  <c r="AO10" i="32"/>
  <c r="AP10" i="32"/>
  <c r="AQ10" i="32"/>
  <c r="AR10" i="32"/>
  <c r="AS10" i="32"/>
  <c r="AT10" i="32"/>
  <c r="AU10" i="32"/>
  <c r="AV10" i="32"/>
  <c r="AW10" i="32"/>
  <c r="AX10" i="32"/>
  <c r="AY10" i="32"/>
  <c r="AZ10" i="32"/>
  <c r="AO11" i="32"/>
  <c r="AP11" i="32"/>
  <c r="AQ11" i="32"/>
  <c r="AR11" i="32"/>
  <c r="AS11" i="32"/>
  <c r="AT11" i="32"/>
  <c r="AU11" i="32"/>
  <c r="AV11" i="32"/>
  <c r="AW11" i="32"/>
  <c r="AX11" i="32"/>
  <c r="AY11" i="32"/>
  <c r="AZ11" i="32"/>
  <c r="AO12" i="32"/>
  <c r="AP12" i="32"/>
  <c r="AQ12" i="32"/>
  <c r="AR12" i="32"/>
  <c r="AS12" i="32"/>
  <c r="AT12" i="32"/>
  <c r="AU12" i="32"/>
  <c r="AV12" i="32"/>
  <c r="AW12" i="32"/>
  <c r="AX12" i="32"/>
  <c r="AY12" i="32"/>
  <c r="AZ12" i="32"/>
  <c r="AO13" i="32"/>
  <c r="AP13" i="32"/>
  <c r="AQ13" i="32"/>
  <c r="AR13" i="32"/>
  <c r="AS13" i="32"/>
  <c r="AT13" i="32"/>
  <c r="AU13" i="32"/>
  <c r="AV13" i="32"/>
  <c r="AW13" i="32"/>
  <c r="AX13" i="32"/>
  <c r="AY13" i="32"/>
  <c r="AZ13" i="32"/>
  <c r="AO6" i="32"/>
  <c r="AP6" i="32"/>
  <c r="AQ6" i="32"/>
  <c r="AR6" i="32"/>
  <c r="AS6" i="32"/>
  <c r="AT6" i="32"/>
  <c r="AU6" i="32"/>
  <c r="AV6" i="32"/>
  <c r="AW6" i="32"/>
  <c r="AX6" i="32"/>
  <c r="AY6" i="32"/>
  <c r="AZ6" i="32"/>
  <c r="AB7" i="32"/>
  <c r="AC7" i="32"/>
  <c r="AD7" i="32"/>
  <c r="AE7" i="32"/>
  <c r="AF7" i="32"/>
  <c r="AG7" i="32"/>
  <c r="AH7" i="32"/>
  <c r="AI7" i="32"/>
  <c r="AJ7" i="32"/>
  <c r="AK7" i="32"/>
  <c r="AL7" i="32"/>
  <c r="AM7" i="32"/>
  <c r="AB8" i="32"/>
  <c r="AC8" i="32"/>
  <c r="AD8" i="32"/>
  <c r="AE8" i="32"/>
  <c r="AF8" i="32"/>
  <c r="AG8" i="32"/>
  <c r="AH8" i="32"/>
  <c r="AI8" i="32"/>
  <c r="AJ8" i="32"/>
  <c r="AK8" i="32"/>
  <c r="AL8" i="32"/>
  <c r="AM8" i="32"/>
  <c r="AB9" i="32"/>
  <c r="AC9" i="32"/>
  <c r="AD9" i="32"/>
  <c r="AE9" i="32"/>
  <c r="AF9" i="32"/>
  <c r="AG9" i="32"/>
  <c r="AH9" i="32"/>
  <c r="AI9" i="32"/>
  <c r="AJ9" i="32"/>
  <c r="AK9" i="32"/>
  <c r="AL9" i="32"/>
  <c r="AM9" i="32"/>
  <c r="AB10" i="32"/>
  <c r="AC10" i="32"/>
  <c r="AD10" i="32"/>
  <c r="AE10" i="32"/>
  <c r="AF10" i="32"/>
  <c r="AG10" i="32"/>
  <c r="AH10" i="32"/>
  <c r="AI10" i="32"/>
  <c r="AJ10" i="32"/>
  <c r="AK10" i="32"/>
  <c r="AL10" i="32"/>
  <c r="AM10" i="32"/>
  <c r="AB11" i="32"/>
  <c r="AC11" i="32"/>
  <c r="AD11" i="32"/>
  <c r="AE11" i="32"/>
  <c r="AF11" i="32"/>
  <c r="AG11" i="32"/>
  <c r="AH11" i="32"/>
  <c r="AI11" i="32"/>
  <c r="AJ11" i="32"/>
  <c r="AK11" i="32"/>
  <c r="AL11" i="32"/>
  <c r="AM11" i="32"/>
  <c r="AB12" i="32"/>
  <c r="AC12" i="32"/>
  <c r="AD12" i="32"/>
  <c r="AE12" i="32"/>
  <c r="AF12" i="32"/>
  <c r="AG12" i="32"/>
  <c r="AH12" i="32"/>
  <c r="AI12" i="32"/>
  <c r="AJ12" i="32"/>
  <c r="AK12" i="32"/>
  <c r="AL12" i="32"/>
  <c r="AM12" i="32"/>
  <c r="AB13" i="32"/>
  <c r="AC13" i="32"/>
  <c r="AD13" i="32"/>
  <c r="AE13" i="32"/>
  <c r="AF13" i="32"/>
  <c r="AG13" i="32"/>
  <c r="AH13" i="32"/>
  <c r="AI13" i="32"/>
  <c r="AJ13" i="32"/>
  <c r="AK13" i="32"/>
  <c r="AL13" i="32"/>
  <c r="AM13" i="32"/>
  <c r="AB6" i="32"/>
  <c r="AC6" i="32"/>
  <c r="AD6" i="32"/>
  <c r="AE6" i="32"/>
  <c r="AF6" i="32"/>
  <c r="AG6" i="32"/>
  <c r="AH6" i="32"/>
  <c r="AI6" i="32"/>
  <c r="AJ6" i="32"/>
  <c r="AK6" i="32"/>
  <c r="AL6" i="32"/>
  <c r="AM6" i="32"/>
  <c r="O7" i="32"/>
  <c r="P7" i="32"/>
  <c r="Q7" i="32"/>
  <c r="R7" i="32"/>
  <c r="S7" i="32"/>
  <c r="T7" i="32"/>
  <c r="U7" i="32"/>
  <c r="V7" i="32"/>
  <c r="W7" i="32"/>
  <c r="X7" i="32"/>
  <c r="Y7" i="32"/>
  <c r="Z7" i="32"/>
  <c r="O8" i="32"/>
  <c r="P8" i="32"/>
  <c r="Q8" i="32"/>
  <c r="R8" i="32"/>
  <c r="S8" i="32"/>
  <c r="T8" i="32"/>
  <c r="U8" i="32"/>
  <c r="V8" i="32"/>
  <c r="W8" i="32"/>
  <c r="X8" i="32"/>
  <c r="Y8" i="32"/>
  <c r="Z8" i="32"/>
  <c r="O9" i="32"/>
  <c r="P9" i="32"/>
  <c r="Q9" i="32"/>
  <c r="R9" i="32"/>
  <c r="S9" i="32"/>
  <c r="T9" i="32"/>
  <c r="U9" i="32"/>
  <c r="V9" i="32"/>
  <c r="W9" i="32"/>
  <c r="X9" i="32"/>
  <c r="Y9" i="32"/>
  <c r="Z9" i="32"/>
  <c r="O11" i="32"/>
  <c r="P11" i="32"/>
  <c r="Q11" i="32"/>
  <c r="R11" i="32"/>
  <c r="S11" i="32"/>
  <c r="T11" i="32"/>
  <c r="U11" i="32"/>
  <c r="V11" i="32"/>
  <c r="W11" i="32"/>
  <c r="X11" i="32"/>
  <c r="Y11" i="32"/>
  <c r="Z11" i="32"/>
  <c r="O12" i="32"/>
  <c r="P12" i="32"/>
  <c r="Q12" i="32"/>
  <c r="R12" i="32"/>
  <c r="S12" i="32"/>
  <c r="T12" i="32"/>
  <c r="U12" i="32"/>
  <c r="V12" i="32"/>
  <c r="W12" i="32"/>
  <c r="X12" i="32"/>
  <c r="Y12" i="32"/>
  <c r="Z12" i="32"/>
  <c r="O13" i="32"/>
  <c r="P13" i="32"/>
  <c r="Q13" i="32"/>
  <c r="R13" i="32"/>
  <c r="S13" i="32"/>
  <c r="T13" i="32"/>
  <c r="U13" i="32"/>
  <c r="V13" i="32"/>
  <c r="W13" i="32"/>
  <c r="X13" i="32"/>
  <c r="Y13" i="32"/>
  <c r="Z13" i="32"/>
  <c r="O6" i="32"/>
  <c r="P6" i="32"/>
  <c r="Q6" i="32"/>
  <c r="R6" i="32"/>
  <c r="S6" i="32"/>
  <c r="T6" i="32"/>
  <c r="U6" i="32"/>
  <c r="V6" i="32"/>
  <c r="W6" i="32"/>
  <c r="X6" i="32"/>
  <c r="Y6" i="32"/>
  <c r="Z6" i="32"/>
  <c r="CO7" i="15"/>
  <c r="CP7" i="15"/>
  <c r="CQ7" i="15"/>
  <c r="CR7" i="15"/>
  <c r="CS7" i="15"/>
  <c r="CT7" i="15"/>
  <c r="CO8" i="15"/>
  <c r="CP8" i="15"/>
  <c r="CQ8" i="15"/>
  <c r="CR8" i="15"/>
  <c r="CS8" i="15"/>
  <c r="CT8" i="15"/>
  <c r="CO9" i="15"/>
  <c r="CP9" i="15"/>
  <c r="CQ9" i="15"/>
  <c r="CR9" i="15"/>
  <c r="CS9" i="15"/>
  <c r="CT9" i="15"/>
  <c r="CO10" i="15"/>
  <c r="DJ10" i="15" s="1"/>
  <c r="CP10" i="15"/>
  <c r="DK10" i="15" s="1"/>
  <c r="CQ10" i="15"/>
  <c r="DL10" i="15" s="1"/>
  <c r="CR10" i="15"/>
  <c r="DM10" i="15" s="1"/>
  <c r="CS10" i="15"/>
  <c r="DN10" i="15" s="1"/>
  <c r="CT10" i="15"/>
  <c r="DO10" i="15" s="1"/>
  <c r="CO11" i="15"/>
  <c r="CP11" i="15"/>
  <c r="CQ11" i="15"/>
  <c r="CR11" i="15"/>
  <c r="CS11" i="15"/>
  <c r="CT11" i="15"/>
  <c r="CO12" i="15"/>
  <c r="CP12" i="15"/>
  <c r="CQ12" i="15"/>
  <c r="CR12" i="15"/>
  <c r="CS12" i="15"/>
  <c r="CT12" i="15"/>
  <c r="CO13" i="15"/>
  <c r="CP13" i="15"/>
  <c r="CQ13" i="15"/>
  <c r="CR13" i="15"/>
  <c r="CS13" i="15"/>
  <c r="CT13" i="15"/>
  <c r="CO6" i="15"/>
  <c r="CP6" i="15"/>
  <c r="CQ6" i="15"/>
  <c r="CR6" i="15"/>
  <c r="CS6" i="15"/>
  <c r="CT6" i="15"/>
  <c r="BO7" i="15"/>
  <c r="BP7" i="15"/>
  <c r="BQ7" i="15"/>
  <c r="BR7" i="15"/>
  <c r="BS7" i="15"/>
  <c r="BT7" i="15"/>
  <c r="BU7" i="15"/>
  <c r="BV7" i="15"/>
  <c r="BW7" i="15"/>
  <c r="BX7" i="15"/>
  <c r="BY7" i="15"/>
  <c r="BZ7" i="15"/>
  <c r="BO8" i="15"/>
  <c r="BP8" i="15"/>
  <c r="BQ8" i="15"/>
  <c r="BR8" i="15"/>
  <c r="BS8" i="15"/>
  <c r="BT8" i="15"/>
  <c r="BU8" i="15"/>
  <c r="BV8" i="15"/>
  <c r="BW8" i="15"/>
  <c r="BX8" i="15"/>
  <c r="BY8" i="15"/>
  <c r="BZ8" i="15"/>
  <c r="BO9" i="15"/>
  <c r="BP9" i="15"/>
  <c r="BQ9" i="15"/>
  <c r="BR9" i="15"/>
  <c r="BS9" i="15"/>
  <c r="BT9" i="15"/>
  <c r="BU9" i="15"/>
  <c r="BV9" i="15"/>
  <c r="BW9" i="15"/>
  <c r="BX9" i="15"/>
  <c r="BY9" i="15"/>
  <c r="BZ9" i="15"/>
  <c r="BO10" i="15"/>
  <c r="BP10" i="15"/>
  <c r="BQ10" i="15"/>
  <c r="BR10" i="15"/>
  <c r="BS10" i="15"/>
  <c r="BT10" i="15"/>
  <c r="BU10" i="15"/>
  <c r="CU10" i="15" s="1"/>
  <c r="DP10" i="15" s="1"/>
  <c r="BV10" i="15"/>
  <c r="CV10" i="15" s="1"/>
  <c r="DQ10" i="15" s="1"/>
  <c r="BW10" i="15"/>
  <c r="CW10" i="15" s="1"/>
  <c r="DR10" i="15" s="1"/>
  <c r="BX10" i="15"/>
  <c r="CX10" i="15" s="1"/>
  <c r="DS10" i="15" s="1"/>
  <c r="BY10" i="15"/>
  <c r="CY10" i="15" s="1"/>
  <c r="DT10" i="15" s="1"/>
  <c r="BZ10" i="15"/>
  <c r="CZ10" i="15" s="1"/>
  <c r="DU10" i="15" s="1"/>
  <c r="BO11" i="15"/>
  <c r="BP11" i="15"/>
  <c r="BQ11" i="15"/>
  <c r="BR11" i="15"/>
  <c r="BS11" i="15"/>
  <c r="BT11" i="15"/>
  <c r="BU11" i="15"/>
  <c r="BV11" i="15"/>
  <c r="BW11" i="15"/>
  <c r="BX11" i="15"/>
  <c r="BY11" i="15"/>
  <c r="BZ11" i="15"/>
  <c r="BO12" i="15"/>
  <c r="BP12" i="15"/>
  <c r="BQ12" i="15"/>
  <c r="BR12" i="15"/>
  <c r="BS12" i="15"/>
  <c r="BT12" i="15"/>
  <c r="BU12" i="15"/>
  <c r="BV12" i="15"/>
  <c r="BW12" i="15"/>
  <c r="BX12" i="15"/>
  <c r="BY12" i="15"/>
  <c r="BZ12" i="15"/>
  <c r="BO13" i="15"/>
  <c r="BP13" i="15"/>
  <c r="BQ13" i="15"/>
  <c r="BR13" i="15"/>
  <c r="BS13" i="15"/>
  <c r="BT13" i="15"/>
  <c r="BU13" i="15"/>
  <c r="CU13" i="15" s="1"/>
  <c r="BV13" i="15"/>
  <c r="CV13" i="15" s="1"/>
  <c r="BW13" i="15"/>
  <c r="CW13" i="15" s="1"/>
  <c r="BX13" i="15"/>
  <c r="CX13" i="15" s="1"/>
  <c r="BY13" i="15"/>
  <c r="CY13" i="15" s="1"/>
  <c r="BZ13" i="15"/>
  <c r="CZ13" i="15" s="1"/>
  <c r="BO6" i="15"/>
  <c r="BP6" i="15"/>
  <c r="BQ6" i="15"/>
  <c r="BR6" i="15"/>
  <c r="BS6" i="15"/>
  <c r="BT6" i="15"/>
  <c r="BU6" i="15"/>
  <c r="BV6" i="15"/>
  <c r="BW6" i="15"/>
  <c r="BX6" i="15"/>
  <c r="BY6" i="15"/>
  <c r="BZ6" i="15"/>
  <c r="BB7" i="15"/>
  <c r="BC7" i="15"/>
  <c r="BD7" i="15"/>
  <c r="BE7" i="15"/>
  <c r="BF7" i="15"/>
  <c r="BG7" i="15"/>
  <c r="BH7" i="15"/>
  <c r="BI7" i="15"/>
  <c r="BJ7" i="15"/>
  <c r="BK7" i="15"/>
  <c r="BL7" i="15"/>
  <c r="BM7" i="15"/>
  <c r="BB8" i="15"/>
  <c r="BC8" i="15"/>
  <c r="BD8" i="15"/>
  <c r="BE8" i="15"/>
  <c r="BF8" i="15"/>
  <c r="BG8" i="15"/>
  <c r="BH8" i="15"/>
  <c r="BI8" i="15"/>
  <c r="BJ8" i="15"/>
  <c r="BK8" i="15"/>
  <c r="BL8" i="15"/>
  <c r="BM8" i="15"/>
  <c r="BB9" i="15"/>
  <c r="BC9" i="15"/>
  <c r="BD9" i="15"/>
  <c r="BE9" i="15"/>
  <c r="BF9" i="15"/>
  <c r="BG9" i="15"/>
  <c r="BH9" i="15"/>
  <c r="BI9" i="15"/>
  <c r="BJ9" i="15"/>
  <c r="BK9" i="15"/>
  <c r="BL9" i="15"/>
  <c r="BM9" i="15"/>
  <c r="BB10" i="15"/>
  <c r="BC10" i="15"/>
  <c r="BD10" i="15"/>
  <c r="BE10" i="15"/>
  <c r="BF10" i="15"/>
  <c r="BG10" i="15"/>
  <c r="BH10" i="15"/>
  <c r="BI10" i="15"/>
  <c r="BJ10" i="15"/>
  <c r="BK10" i="15"/>
  <c r="BL10" i="15"/>
  <c r="BM10" i="15"/>
  <c r="BB11" i="15"/>
  <c r="BC11" i="15"/>
  <c r="BD11" i="15"/>
  <c r="BE11" i="15"/>
  <c r="BF11" i="15"/>
  <c r="BG11" i="15"/>
  <c r="BH11" i="15"/>
  <c r="BI11" i="15"/>
  <c r="BJ11" i="15"/>
  <c r="BK11" i="15"/>
  <c r="BL11" i="15"/>
  <c r="BM11" i="15"/>
  <c r="BB12" i="15"/>
  <c r="BC12" i="15"/>
  <c r="BD12" i="15"/>
  <c r="BE12" i="15"/>
  <c r="BF12" i="15"/>
  <c r="BG12" i="15"/>
  <c r="BH12" i="15"/>
  <c r="BI12" i="15"/>
  <c r="BJ12" i="15"/>
  <c r="BK12" i="15"/>
  <c r="BL12" i="15"/>
  <c r="BM12" i="15"/>
  <c r="BB13" i="15"/>
  <c r="BC13" i="15"/>
  <c r="BD13" i="15"/>
  <c r="BE13" i="15"/>
  <c r="BF13" i="15"/>
  <c r="BG13" i="15"/>
  <c r="BH13" i="15"/>
  <c r="BI13" i="15"/>
  <c r="BJ13" i="15"/>
  <c r="BK13" i="15"/>
  <c r="BL13" i="15"/>
  <c r="BM13" i="15"/>
  <c r="BB6" i="15"/>
  <c r="BC6" i="15"/>
  <c r="BD6" i="15"/>
  <c r="BE6" i="15"/>
  <c r="BF6" i="15"/>
  <c r="BG6" i="15"/>
  <c r="BH6" i="15"/>
  <c r="BI6" i="15"/>
  <c r="BJ6" i="15"/>
  <c r="BK6" i="15"/>
  <c r="BL6" i="15"/>
  <c r="BM6" i="15"/>
  <c r="AO7" i="15"/>
  <c r="AP7" i="15"/>
  <c r="AQ7" i="15"/>
  <c r="AR7" i="15"/>
  <c r="AS7" i="15"/>
  <c r="AT7" i="15"/>
  <c r="AU7" i="15"/>
  <c r="AV7" i="15"/>
  <c r="AW7" i="15"/>
  <c r="AX7" i="15"/>
  <c r="AY7" i="15"/>
  <c r="AZ7" i="15"/>
  <c r="AO8" i="15"/>
  <c r="AP8" i="15"/>
  <c r="AQ8" i="15"/>
  <c r="AR8" i="15"/>
  <c r="AS8" i="15"/>
  <c r="AT8" i="15"/>
  <c r="AU8" i="15"/>
  <c r="AV8" i="15"/>
  <c r="AW8" i="15"/>
  <c r="AX8" i="15"/>
  <c r="AY8" i="15"/>
  <c r="AZ8" i="15"/>
  <c r="AO9" i="15"/>
  <c r="AP9" i="15"/>
  <c r="AQ9" i="15"/>
  <c r="AR9" i="15"/>
  <c r="AS9" i="15"/>
  <c r="AT9" i="15"/>
  <c r="AU9" i="15"/>
  <c r="AV9" i="15"/>
  <c r="AW9" i="15"/>
  <c r="AX9" i="15"/>
  <c r="AY9" i="15"/>
  <c r="AZ9" i="15"/>
  <c r="AO10" i="15"/>
  <c r="AP10" i="15"/>
  <c r="AQ10" i="15"/>
  <c r="AR10" i="15"/>
  <c r="AS10" i="15"/>
  <c r="AT10" i="15"/>
  <c r="AU10" i="15"/>
  <c r="AV10" i="15"/>
  <c r="AW10" i="15"/>
  <c r="AX10" i="15"/>
  <c r="AY10" i="15"/>
  <c r="AZ10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AO6" i="15"/>
  <c r="AP6" i="15"/>
  <c r="AQ6" i="15"/>
  <c r="AR6" i="15"/>
  <c r="AS6" i="15"/>
  <c r="AT6" i="15"/>
  <c r="AU6" i="15"/>
  <c r="AV6" i="15"/>
  <c r="AW6" i="15"/>
  <c r="AX6" i="15"/>
  <c r="AY6" i="15"/>
  <c r="AZ6" i="15"/>
  <c r="AB7" i="15"/>
  <c r="AC7" i="15"/>
  <c r="AD7" i="15"/>
  <c r="AE7" i="15"/>
  <c r="AF7" i="15"/>
  <c r="AG7" i="15"/>
  <c r="AH7" i="15"/>
  <c r="AI7" i="15"/>
  <c r="AJ7" i="15"/>
  <c r="AK7" i="15"/>
  <c r="AL7" i="15"/>
  <c r="AM7" i="15"/>
  <c r="AB8" i="15"/>
  <c r="AC8" i="15"/>
  <c r="AD8" i="15"/>
  <c r="AE8" i="15"/>
  <c r="AF8" i="15"/>
  <c r="AG8" i="15"/>
  <c r="AH8" i="15"/>
  <c r="AI8" i="15"/>
  <c r="AJ8" i="15"/>
  <c r="AK8" i="15"/>
  <c r="AL8" i="15"/>
  <c r="AM8" i="15"/>
  <c r="AB9" i="15"/>
  <c r="AC9" i="15"/>
  <c r="AD9" i="15"/>
  <c r="AE9" i="15"/>
  <c r="AF9" i="15"/>
  <c r="AG9" i="15"/>
  <c r="AH9" i="15"/>
  <c r="AI9" i="15"/>
  <c r="AJ9" i="15"/>
  <c r="AK9" i="15"/>
  <c r="AL9" i="15"/>
  <c r="AM9" i="15"/>
  <c r="AB10" i="15"/>
  <c r="AC10" i="15"/>
  <c r="AD10" i="15"/>
  <c r="AE10" i="15"/>
  <c r="AF10" i="15"/>
  <c r="AG10" i="15"/>
  <c r="AH10" i="15"/>
  <c r="AI10" i="15"/>
  <c r="AJ10" i="15"/>
  <c r="AK10" i="15"/>
  <c r="AL10" i="15"/>
  <c r="AM10" i="15"/>
  <c r="AB11" i="15"/>
  <c r="AC11" i="15"/>
  <c r="AD11" i="15"/>
  <c r="AE11" i="15"/>
  <c r="AF11" i="15"/>
  <c r="AG11" i="15"/>
  <c r="AH11" i="15"/>
  <c r="AI11" i="15"/>
  <c r="AJ11" i="15"/>
  <c r="AK11" i="15"/>
  <c r="AL11" i="15"/>
  <c r="AM11" i="15"/>
  <c r="AB12" i="15"/>
  <c r="AC12" i="15"/>
  <c r="AD12" i="15"/>
  <c r="AE12" i="15"/>
  <c r="AF12" i="15"/>
  <c r="AG12" i="15"/>
  <c r="AH12" i="15"/>
  <c r="AI12" i="15"/>
  <c r="AJ12" i="15"/>
  <c r="AK12" i="15"/>
  <c r="AL12" i="15"/>
  <c r="AM12" i="15"/>
  <c r="AB13" i="15"/>
  <c r="AC13" i="15"/>
  <c r="AD13" i="15"/>
  <c r="AE13" i="15"/>
  <c r="AF13" i="15"/>
  <c r="AG13" i="15"/>
  <c r="AH13" i="15"/>
  <c r="AI13" i="15"/>
  <c r="AJ13" i="15"/>
  <c r="AK13" i="15"/>
  <c r="AL13" i="15"/>
  <c r="AM13" i="15"/>
  <c r="AB6" i="15"/>
  <c r="AC6" i="15"/>
  <c r="AD6" i="15"/>
  <c r="AE6" i="15"/>
  <c r="AF6" i="15"/>
  <c r="AG6" i="15"/>
  <c r="AH6" i="15"/>
  <c r="AI6" i="15"/>
  <c r="AJ6" i="15"/>
  <c r="AK6" i="15"/>
  <c r="AL6" i="15"/>
  <c r="AM6" i="15"/>
  <c r="O7" i="15"/>
  <c r="P7" i="15"/>
  <c r="Q7" i="15"/>
  <c r="R7" i="15"/>
  <c r="S7" i="15"/>
  <c r="T7" i="15"/>
  <c r="U7" i="15"/>
  <c r="V7" i="15"/>
  <c r="W7" i="15"/>
  <c r="X7" i="15"/>
  <c r="Y7" i="15"/>
  <c r="Z7" i="15"/>
  <c r="O8" i="15"/>
  <c r="P8" i="15"/>
  <c r="Q8" i="15"/>
  <c r="R8" i="15"/>
  <c r="S8" i="15"/>
  <c r="T8" i="15"/>
  <c r="U8" i="15"/>
  <c r="V8" i="15"/>
  <c r="W8" i="15"/>
  <c r="X8" i="15"/>
  <c r="Y8" i="15"/>
  <c r="Z8" i="15"/>
  <c r="O9" i="15"/>
  <c r="P9" i="15"/>
  <c r="Q9" i="15"/>
  <c r="R9" i="15"/>
  <c r="S9" i="15"/>
  <c r="T9" i="15"/>
  <c r="U9" i="15"/>
  <c r="V9" i="15"/>
  <c r="W9" i="15"/>
  <c r="X9" i="15"/>
  <c r="Y9" i="15"/>
  <c r="Z9" i="15"/>
  <c r="O11" i="15"/>
  <c r="P11" i="15"/>
  <c r="Q11" i="15"/>
  <c r="R11" i="15"/>
  <c r="S11" i="15"/>
  <c r="T11" i="15"/>
  <c r="U11" i="15"/>
  <c r="V11" i="15"/>
  <c r="W11" i="15"/>
  <c r="X11" i="15"/>
  <c r="Y11" i="15"/>
  <c r="Z11" i="15"/>
  <c r="O12" i="15"/>
  <c r="P12" i="15"/>
  <c r="Q12" i="15"/>
  <c r="R12" i="15"/>
  <c r="S12" i="15"/>
  <c r="T12" i="15"/>
  <c r="U12" i="15"/>
  <c r="V12" i="15"/>
  <c r="W12" i="15"/>
  <c r="X12" i="15"/>
  <c r="Y12" i="15"/>
  <c r="Z12" i="15"/>
  <c r="O13" i="15"/>
  <c r="P13" i="15"/>
  <c r="Q13" i="15"/>
  <c r="R13" i="15"/>
  <c r="S13" i="15"/>
  <c r="T13" i="15"/>
  <c r="U13" i="15"/>
  <c r="V13" i="15"/>
  <c r="W13" i="15"/>
  <c r="X13" i="15"/>
  <c r="Y13" i="15"/>
  <c r="Z13" i="15"/>
  <c r="O6" i="15"/>
  <c r="P6" i="15"/>
  <c r="Q6" i="15"/>
  <c r="R6" i="15"/>
  <c r="S6" i="15"/>
  <c r="T6" i="15"/>
  <c r="U6" i="15"/>
  <c r="V6" i="15"/>
  <c r="W6" i="15"/>
  <c r="X6" i="15"/>
  <c r="Y6" i="15"/>
  <c r="Z6" i="15"/>
  <c r="B7" i="15"/>
  <c r="C7" i="15"/>
  <c r="D7" i="15"/>
  <c r="E7" i="15"/>
  <c r="F7" i="15"/>
  <c r="G7" i="15"/>
  <c r="H7" i="15"/>
  <c r="I7" i="15"/>
  <c r="J7" i="15"/>
  <c r="K7" i="15"/>
  <c r="L7" i="15"/>
  <c r="M7" i="15"/>
  <c r="B8" i="15"/>
  <c r="C8" i="15"/>
  <c r="D8" i="15"/>
  <c r="E8" i="15"/>
  <c r="F8" i="15"/>
  <c r="G8" i="15"/>
  <c r="H8" i="15"/>
  <c r="I8" i="15"/>
  <c r="J8" i="15"/>
  <c r="K8" i="15"/>
  <c r="L8" i="15"/>
  <c r="M8" i="15"/>
  <c r="B9" i="15"/>
  <c r="C9" i="15"/>
  <c r="D9" i="15"/>
  <c r="E9" i="15"/>
  <c r="F9" i="15"/>
  <c r="G9" i="15"/>
  <c r="H9" i="15"/>
  <c r="I9" i="15"/>
  <c r="J9" i="15"/>
  <c r="K9" i="15"/>
  <c r="L9" i="15"/>
  <c r="M9" i="15"/>
  <c r="B11" i="15"/>
  <c r="C11" i="15"/>
  <c r="D11" i="15"/>
  <c r="E11" i="15"/>
  <c r="F11" i="15"/>
  <c r="G11" i="15"/>
  <c r="H11" i="15"/>
  <c r="I11" i="15"/>
  <c r="J11" i="15"/>
  <c r="K11" i="15"/>
  <c r="L11" i="15"/>
  <c r="M11" i="15"/>
  <c r="B12" i="15"/>
  <c r="C12" i="15"/>
  <c r="D12" i="15"/>
  <c r="E12" i="15"/>
  <c r="F12" i="15"/>
  <c r="G12" i="15"/>
  <c r="H12" i="15"/>
  <c r="I12" i="15"/>
  <c r="J12" i="15"/>
  <c r="K12" i="15"/>
  <c r="L12" i="15"/>
  <c r="M12" i="15"/>
  <c r="B13" i="15"/>
  <c r="C13" i="15"/>
  <c r="D13" i="15"/>
  <c r="E13" i="15"/>
  <c r="F13" i="15"/>
  <c r="G13" i="15"/>
  <c r="H13" i="15"/>
  <c r="I13" i="15"/>
  <c r="J13" i="15"/>
  <c r="K13" i="15"/>
  <c r="L13" i="15"/>
  <c r="M13" i="15"/>
  <c r="B6" i="15"/>
  <c r="C6" i="15"/>
  <c r="D6" i="15"/>
  <c r="E6" i="15"/>
  <c r="F6" i="15"/>
  <c r="G6" i="15"/>
  <c r="H6" i="15"/>
  <c r="I6" i="15"/>
  <c r="J6" i="15"/>
  <c r="K6" i="15"/>
  <c r="L6" i="15"/>
  <c r="M6" i="15"/>
  <c r="CO7" i="14"/>
  <c r="CP7" i="14"/>
  <c r="CQ7" i="14"/>
  <c r="CR7" i="14"/>
  <c r="CS7" i="14"/>
  <c r="CT7" i="14"/>
  <c r="CO8" i="14"/>
  <c r="CP8" i="14"/>
  <c r="CQ8" i="14"/>
  <c r="CR8" i="14"/>
  <c r="CS8" i="14"/>
  <c r="CT8" i="14"/>
  <c r="CO9" i="14"/>
  <c r="CP9" i="14"/>
  <c r="CQ9" i="14"/>
  <c r="CR9" i="14"/>
  <c r="CS9" i="14"/>
  <c r="CT9" i="14"/>
  <c r="CO10" i="14"/>
  <c r="DJ10" i="14" s="1"/>
  <c r="CP10" i="14"/>
  <c r="DK10" i="14" s="1"/>
  <c r="CQ10" i="14"/>
  <c r="DL10" i="14" s="1"/>
  <c r="CR10" i="14"/>
  <c r="DM10" i="14" s="1"/>
  <c r="CS10" i="14"/>
  <c r="DN10" i="14" s="1"/>
  <c r="CT10" i="14"/>
  <c r="DO10" i="14" s="1"/>
  <c r="CO11" i="14"/>
  <c r="CP11" i="14"/>
  <c r="CQ11" i="14"/>
  <c r="CR11" i="14"/>
  <c r="CS11" i="14"/>
  <c r="CT11" i="14"/>
  <c r="CO12" i="14"/>
  <c r="CP12" i="14"/>
  <c r="CQ12" i="14"/>
  <c r="CR12" i="14"/>
  <c r="CS12" i="14"/>
  <c r="CT12" i="14"/>
  <c r="CO13" i="14"/>
  <c r="CP13" i="14"/>
  <c r="CQ13" i="14"/>
  <c r="CR13" i="14"/>
  <c r="CS13" i="14"/>
  <c r="CT13" i="14"/>
  <c r="CO6" i="14"/>
  <c r="CP6" i="14"/>
  <c r="CQ6" i="14"/>
  <c r="CR6" i="14"/>
  <c r="CS6" i="14"/>
  <c r="CT6" i="14"/>
  <c r="BO7" i="14"/>
  <c r="BP7" i="14"/>
  <c r="BQ7" i="14"/>
  <c r="BR7" i="14"/>
  <c r="BS7" i="14"/>
  <c r="BT7" i="14"/>
  <c r="BU7" i="14"/>
  <c r="BV7" i="14"/>
  <c r="BW7" i="14"/>
  <c r="BX7" i="14"/>
  <c r="BY7" i="14"/>
  <c r="BZ7" i="14"/>
  <c r="BO8" i="14"/>
  <c r="BP8" i="14"/>
  <c r="BQ8" i="14"/>
  <c r="BR8" i="14"/>
  <c r="BS8" i="14"/>
  <c r="BT8" i="14"/>
  <c r="BU8" i="14"/>
  <c r="CU8" i="14" s="1"/>
  <c r="BV8" i="14"/>
  <c r="CV8" i="14" s="1"/>
  <c r="BW8" i="14"/>
  <c r="CW8" i="14" s="1"/>
  <c r="BX8" i="14"/>
  <c r="CX8" i="14" s="1"/>
  <c r="BY8" i="14"/>
  <c r="CY8" i="14" s="1"/>
  <c r="BZ8" i="14"/>
  <c r="CZ8" i="14" s="1"/>
  <c r="BO9" i="14"/>
  <c r="BP9" i="14"/>
  <c r="BQ9" i="14"/>
  <c r="BR9" i="14"/>
  <c r="BS9" i="14"/>
  <c r="BT9" i="14"/>
  <c r="BU9" i="14"/>
  <c r="BV9" i="14"/>
  <c r="BW9" i="14"/>
  <c r="BX9" i="14"/>
  <c r="BY9" i="14"/>
  <c r="BZ9" i="14"/>
  <c r="BO10" i="14"/>
  <c r="BP10" i="14"/>
  <c r="BQ10" i="14"/>
  <c r="BR10" i="14"/>
  <c r="BS10" i="14"/>
  <c r="BT10" i="14"/>
  <c r="BU10" i="14"/>
  <c r="CU10" i="14" s="1"/>
  <c r="DP10" i="14" s="1"/>
  <c r="BV10" i="14"/>
  <c r="CV10" i="14" s="1"/>
  <c r="DQ10" i="14" s="1"/>
  <c r="BW10" i="14"/>
  <c r="CW10" i="14" s="1"/>
  <c r="DR10" i="14" s="1"/>
  <c r="BX10" i="14"/>
  <c r="CX10" i="14" s="1"/>
  <c r="DS10" i="14" s="1"/>
  <c r="BY10" i="14"/>
  <c r="CY10" i="14" s="1"/>
  <c r="DT10" i="14" s="1"/>
  <c r="BZ10" i="14"/>
  <c r="CZ10" i="14" s="1"/>
  <c r="DU10" i="14" s="1"/>
  <c r="BO11" i="14"/>
  <c r="BP11" i="14"/>
  <c r="BQ11" i="14"/>
  <c r="BR11" i="14"/>
  <c r="BS11" i="14"/>
  <c r="BT11" i="14"/>
  <c r="BU11" i="14"/>
  <c r="BV11" i="14"/>
  <c r="BW11" i="14"/>
  <c r="BX11" i="14"/>
  <c r="BY11" i="14"/>
  <c r="BZ11" i="14"/>
  <c r="BO12" i="14"/>
  <c r="BP12" i="14"/>
  <c r="BQ12" i="14"/>
  <c r="BR12" i="14"/>
  <c r="BS12" i="14"/>
  <c r="BT12" i="14"/>
  <c r="BU12" i="14"/>
  <c r="BV12" i="14"/>
  <c r="BW12" i="14"/>
  <c r="BX12" i="14"/>
  <c r="BY12" i="14"/>
  <c r="BZ12" i="14"/>
  <c r="BO13" i="14"/>
  <c r="BP13" i="14"/>
  <c r="BQ13" i="14"/>
  <c r="BR13" i="14"/>
  <c r="BS13" i="14"/>
  <c r="BT13" i="14"/>
  <c r="BU13" i="14"/>
  <c r="CU13" i="14" s="1"/>
  <c r="BV13" i="14"/>
  <c r="CV13" i="14" s="1"/>
  <c r="BW13" i="14"/>
  <c r="CW13" i="14" s="1"/>
  <c r="BX13" i="14"/>
  <c r="CX13" i="14" s="1"/>
  <c r="BY13" i="14"/>
  <c r="CY13" i="14" s="1"/>
  <c r="BZ13" i="14"/>
  <c r="CZ13" i="14" s="1"/>
  <c r="BO6" i="14"/>
  <c r="BP6" i="14"/>
  <c r="BQ6" i="14"/>
  <c r="BR6" i="14"/>
  <c r="BS6" i="14"/>
  <c r="BT6" i="14"/>
  <c r="BU6" i="14"/>
  <c r="BV6" i="14"/>
  <c r="BW6" i="14"/>
  <c r="BX6" i="14"/>
  <c r="BY6" i="14"/>
  <c r="BZ6" i="14"/>
  <c r="BB7" i="14"/>
  <c r="BC7" i="14"/>
  <c r="BD7" i="14"/>
  <c r="BE7" i="14"/>
  <c r="BF7" i="14"/>
  <c r="BG7" i="14"/>
  <c r="BH7" i="14"/>
  <c r="BI7" i="14"/>
  <c r="BJ7" i="14"/>
  <c r="BK7" i="14"/>
  <c r="BL7" i="14"/>
  <c r="BM7" i="14"/>
  <c r="BB8" i="14"/>
  <c r="BC8" i="14"/>
  <c r="BD8" i="14"/>
  <c r="BE8" i="14"/>
  <c r="BF8" i="14"/>
  <c r="BG8" i="14"/>
  <c r="BH8" i="14"/>
  <c r="BI8" i="14"/>
  <c r="BJ8" i="14"/>
  <c r="BK8" i="14"/>
  <c r="BL8" i="14"/>
  <c r="BM8" i="14"/>
  <c r="BB9" i="14"/>
  <c r="BC9" i="14"/>
  <c r="BD9" i="14"/>
  <c r="BE9" i="14"/>
  <c r="BF9" i="14"/>
  <c r="BG9" i="14"/>
  <c r="BH9" i="14"/>
  <c r="BI9" i="14"/>
  <c r="BJ9" i="14"/>
  <c r="BK9" i="14"/>
  <c r="BL9" i="14"/>
  <c r="BM9" i="14"/>
  <c r="BB10" i="14"/>
  <c r="BC10" i="14"/>
  <c r="BD10" i="14"/>
  <c r="BE10" i="14"/>
  <c r="BF10" i="14"/>
  <c r="BG10" i="14"/>
  <c r="BH10" i="14"/>
  <c r="BI10" i="14"/>
  <c r="BJ10" i="14"/>
  <c r="BK10" i="14"/>
  <c r="BL10" i="14"/>
  <c r="BM10" i="14"/>
  <c r="BB11" i="14"/>
  <c r="BC11" i="14"/>
  <c r="BD11" i="14"/>
  <c r="BE11" i="14"/>
  <c r="BF11" i="14"/>
  <c r="BG11" i="14"/>
  <c r="BH11" i="14"/>
  <c r="BI11" i="14"/>
  <c r="BJ11" i="14"/>
  <c r="BK11" i="14"/>
  <c r="BL11" i="14"/>
  <c r="BM11" i="14"/>
  <c r="BB12" i="14"/>
  <c r="BC12" i="14"/>
  <c r="BD12" i="14"/>
  <c r="BE12" i="14"/>
  <c r="BF12" i="14"/>
  <c r="BG12" i="14"/>
  <c r="BH12" i="14"/>
  <c r="BI12" i="14"/>
  <c r="BJ12" i="14"/>
  <c r="BK12" i="14"/>
  <c r="BL12" i="14"/>
  <c r="BM12" i="14"/>
  <c r="BB13" i="14"/>
  <c r="BC13" i="14"/>
  <c r="BD13" i="14"/>
  <c r="BE13" i="14"/>
  <c r="BF13" i="14"/>
  <c r="BG13" i="14"/>
  <c r="BH13" i="14"/>
  <c r="BI13" i="14"/>
  <c r="BJ13" i="14"/>
  <c r="BK13" i="14"/>
  <c r="BL13" i="14"/>
  <c r="BM13" i="14"/>
  <c r="BB6" i="14"/>
  <c r="BC6" i="14"/>
  <c r="BD6" i="14"/>
  <c r="BE6" i="14"/>
  <c r="BF6" i="14"/>
  <c r="BG6" i="14"/>
  <c r="BH6" i="14"/>
  <c r="BI6" i="14"/>
  <c r="BJ6" i="14"/>
  <c r="BK6" i="14"/>
  <c r="BL6" i="14"/>
  <c r="BM6" i="14"/>
  <c r="AO7" i="14"/>
  <c r="AP7" i="14"/>
  <c r="AQ7" i="14"/>
  <c r="AR7" i="14"/>
  <c r="AS7" i="14"/>
  <c r="AT7" i="14"/>
  <c r="AU7" i="14"/>
  <c r="AV7" i="14"/>
  <c r="AW7" i="14"/>
  <c r="AX7" i="14"/>
  <c r="AY7" i="14"/>
  <c r="AZ7" i="14"/>
  <c r="AO8" i="14"/>
  <c r="AP8" i="14"/>
  <c r="AQ8" i="14"/>
  <c r="AR8" i="14"/>
  <c r="AS8" i="14"/>
  <c r="AT8" i="14"/>
  <c r="AU8" i="14"/>
  <c r="AV8" i="14"/>
  <c r="AW8" i="14"/>
  <c r="AX8" i="14"/>
  <c r="AY8" i="14"/>
  <c r="AZ8" i="14"/>
  <c r="AO9" i="14"/>
  <c r="AP9" i="14"/>
  <c r="AQ9" i="14"/>
  <c r="AR9" i="14"/>
  <c r="AS9" i="14"/>
  <c r="AT9" i="14"/>
  <c r="AU9" i="14"/>
  <c r="AV9" i="14"/>
  <c r="AW9" i="14"/>
  <c r="AX9" i="14"/>
  <c r="AY9" i="14"/>
  <c r="AZ9" i="14"/>
  <c r="AO10" i="14"/>
  <c r="AP10" i="14"/>
  <c r="AQ10" i="14"/>
  <c r="AR10" i="14"/>
  <c r="AS10" i="14"/>
  <c r="AT10" i="14"/>
  <c r="AU10" i="14"/>
  <c r="AV10" i="14"/>
  <c r="AW10" i="14"/>
  <c r="AX10" i="14"/>
  <c r="AY10" i="14"/>
  <c r="AZ10" i="14"/>
  <c r="AO11" i="14"/>
  <c r="AP11" i="14"/>
  <c r="AQ11" i="14"/>
  <c r="AR11" i="14"/>
  <c r="AS11" i="14"/>
  <c r="AT11" i="14"/>
  <c r="AU11" i="14"/>
  <c r="AV11" i="14"/>
  <c r="AW11" i="14"/>
  <c r="AX11" i="14"/>
  <c r="AY11" i="14"/>
  <c r="AZ11" i="14"/>
  <c r="AO12" i="14"/>
  <c r="AP12" i="14"/>
  <c r="AQ12" i="14"/>
  <c r="AR12" i="14"/>
  <c r="AS12" i="14"/>
  <c r="AT12" i="14"/>
  <c r="AU12" i="14"/>
  <c r="AV12" i="14"/>
  <c r="AW12" i="14"/>
  <c r="AX12" i="14"/>
  <c r="AY12" i="14"/>
  <c r="AZ12" i="14"/>
  <c r="AO13" i="14"/>
  <c r="AP13" i="14"/>
  <c r="AQ13" i="14"/>
  <c r="AR13" i="14"/>
  <c r="AS13" i="14"/>
  <c r="AT13" i="14"/>
  <c r="AU13" i="14"/>
  <c r="AV13" i="14"/>
  <c r="AW13" i="14"/>
  <c r="AX13" i="14"/>
  <c r="AY13" i="14"/>
  <c r="AZ13" i="14"/>
  <c r="AO6" i="14"/>
  <c r="AP6" i="14"/>
  <c r="AQ6" i="14"/>
  <c r="AR6" i="14"/>
  <c r="AS6" i="14"/>
  <c r="AT6" i="14"/>
  <c r="AU6" i="14"/>
  <c r="AV6" i="14"/>
  <c r="AW6" i="14"/>
  <c r="AX6" i="14"/>
  <c r="AY6" i="14"/>
  <c r="AZ6" i="14"/>
  <c r="AB7" i="14"/>
  <c r="AC7" i="14"/>
  <c r="AD7" i="14"/>
  <c r="AE7" i="14"/>
  <c r="AF7" i="14"/>
  <c r="AG7" i="14"/>
  <c r="AH7" i="14"/>
  <c r="AI7" i="14"/>
  <c r="AJ7" i="14"/>
  <c r="AK7" i="14"/>
  <c r="AL7" i="14"/>
  <c r="AM7" i="14"/>
  <c r="AB8" i="14"/>
  <c r="AC8" i="14"/>
  <c r="AD8" i="14"/>
  <c r="AE8" i="14"/>
  <c r="AF8" i="14"/>
  <c r="AG8" i="14"/>
  <c r="AH8" i="14"/>
  <c r="AI8" i="14"/>
  <c r="AJ8" i="14"/>
  <c r="AK8" i="14"/>
  <c r="AL8" i="14"/>
  <c r="AM8" i="14"/>
  <c r="AB9" i="14"/>
  <c r="AC9" i="14"/>
  <c r="AD9" i="14"/>
  <c r="AE9" i="14"/>
  <c r="AF9" i="14"/>
  <c r="AG9" i="14"/>
  <c r="AH9" i="14"/>
  <c r="AI9" i="14"/>
  <c r="AJ9" i="14"/>
  <c r="AK9" i="14"/>
  <c r="AL9" i="14"/>
  <c r="AM9" i="14"/>
  <c r="AB10" i="14"/>
  <c r="AC10" i="14"/>
  <c r="AD10" i="14"/>
  <c r="AE10" i="14"/>
  <c r="AF10" i="14"/>
  <c r="AG10" i="14"/>
  <c r="AH10" i="14"/>
  <c r="AI10" i="14"/>
  <c r="AJ10" i="14"/>
  <c r="AK10" i="14"/>
  <c r="AL10" i="14"/>
  <c r="AM10" i="14"/>
  <c r="AB11" i="14"/>
  <c r="AC11" i="14"/>
  <c r="AD11" i="14"/>
  <c r="AE11" i="14"/>
  <c r="AF11" i="14"/>
  <c r="AG11" i="14"/>
  <c r="AH11" i="14"/>
  <c r="AI11" i="14"/>
  <c r="AJ11" i="14"/>
  <c r="AK11" i="14"/>
  <c r="AL11" i="14"/>
  <c r="AM11" i="14"/>
  <c r="AB12" i="14"/>
  <c r="AC12" i="14"/>
  <c r="AD12" i="14"/>
  <c r="AE12" i="14"/>
  <c r="AF12" i="14"/>
  <c r="AG12" i="14"/>
  <c r="AH12" i="14"/>
  <c r="AI12" i="14"/>
  <c r="AJ12" i="14"/>
  <c r="AK12" i="14"/>
  <c r="AL12" i="14"/>
  <c r="AM12" i="14"/>
  <c r="AB13" i="14"/>
  <c r="AC13" i="14"/>
  <c r="AD13" i="14"/>
  <c r="AE13" i="14"/>
  <c r="AF13" i="14"/>
  <c r="AG13" i="14"/>
  <c r="AH13" i="14"/>
  <c r="AI13" i="14"/>
  <c r="AJ13" i="14"/>
  <c r="AK13" i="14"/>
  <c r="AL13" i="14"/>
  <c r="AM13" i="14"/>
  <c r="AB6" i="14"/>
  <c r="AC6" i="14"/>
  <c r="AD6" i="14"/>
  <c r="AE6" i="14"/>
  <c r="AF6" i="14"/>
  <c r="AG6" i="14"/>
  <c r="AH6" i="14"/>
  <c r="AI6" i="14"/>
  <c r="AJ6" i="14"/>
  <c r="AK6" i="14"/>
  <c r="AL6" i="14"/>
  <c r="AM6" i="14"/>
  <c r="O7" i="14"/>
  <c r="P7" i="14"/>
  <c r="Q7" i="14"/>
  <c r="R7" i="14"/>
  <c r="S7" i="14"/>
  <c r="T7" i="14"/>
  <c r="U7" i="14"/>
  <c r="V7" i="14"/>
  <c r="W7" i="14"/>
  <c r="X7" i="14"/>
  <c r="Y7" i="14"/>
  <c r="Z7" i="14"/>
  <c r="O8" i="14"/>
  <c r="P8" i="14"/>
  <c r="Q8" i="14"/>
  <c r="R8" i="14"/>
  <c r="S8" i="14"/>
  <c r="T8" i="14"/>
  <c r="U8" i="14"/>
  <c r="V8" i="14"/>
  <c r="W8" i="14"/>
  <c r="X8" i="14"/>
  <c r="Y8" i="14"/>
  <c r="Z8" i="14"/>
  <c r="O9" i="14"/>
  <c r="P9" i="14"/>
  <c r="Q9" i="14"/>
  <c r="R9" i="14"/>
  <c r="S9" i="14"/>
  <c r="T9" i="14"/>
  <c r="U9" i="14"/>
  <c r="V9" i="14"/>
  <c r="W9" i="14"/>
  <c r="X9" i="14"/>
  <c r="Y9" i="14"/>
  <c r="Z9" i="14"/>
  <c r="O11" i="14"/>
  <c r="P11" i="14"/>
  <c r="Q11" i="14"/>
  <c r="R11" i="14"/>
  <c r="S11" i="14"/>
  <c r="T11" i="14"/>
  <c r="U11" i="14"/>
  <c r="V11" i="14"/>
  <c r="W11" i="14"/>
  <c r="X11" i="14"/>
  <c r="Y11" i="14"/>
  <c r="Z11" i="14"/>
  <c r="O12" i="14"/>
  <c r="P12" i="14"/>
  <c r="Q12" i="14"/>
  <c r="R12" i="14"/>
  <c r="S12" i="14"/>
  <c r="T12" i="14"/>
  <c r="U12" i="14"/>
  <c r="V12" i="14"/>
  <c r="W12" i="14"/>
  <c r="X12" i="14"/>
  <c r="Y12" i="14"/>
  <c r="Z12" i="14"/>
  <c r="O13" i="14"/>
  <c r="P13" i="14"/>
  <c r="Q13" i="14"/>
  <c r="R13" i="14"/>
  <c r="S13" i="14"/>
  <c r="T13" i="14"/>
  <c r="U13" i="14"/>
  <c r="V13" i="14"/>
  <c r="W13" i="14"/>
  <c r="X13" i="14"/>
  <c r="Y13" i="14"/>
  <c r="Z13" i="14"/>
  <c r="O6" i="14"/>
  <c r="P6" i="14"/>
  <c r="Q6" i="14"/>
  <c r="R6" i="14"/>
  <c r="S6" i="14"/>
  <c r="T6" i="14"/>
  <c r="U6" i="14"/>
  <c r="V6" i="14"/>
  <c r="W6" i="14"/>
  <c r="X6" i="14"/>
  <c r="Y6" i="14"/>
  <c r="Z6" i="14"/>
  <c r="B7" i="14"/>
  <c r="C7" i="14"/>
  <c r="D7" i="14"/>
  <c r="E7" i="14"/>
  <c r="F7" i="14"/>
  <c r="G7" i="14"/>
  <c r="H7" i="14"/>
  <c r="I7" i="14"/>
  <c r="J7" i="14"/>
  <c r="K7" i="14"/>
  <c r="L7" i="14"/>
  <c r="M7" i="14"/>
  <c r="B8" i="14"/>
  <c r="C8" i="14"/>
  <c r="D8" i="14"/>
  <c r="E8" i="14"/>
  <c r="F8" i="14"/>
  <c r="G8" i="14"/>
  <c r="H8" i="14"/>
  <c r="I8" i="14"/>
  <c r="J8" i="14"/>
  <c r="K8" i="14"/>
  <c r="L8" i="14"/>
  <c r="M8" i="14"/>
  <c r="B9" i="14"/>
  <c r="C9" i="14"/>
  <c r="D9" i="14"/>
  <c r="E9" i="14"/>
  <c r="F9" i="14"/>
  <c r="G9" i="14"/>
  <c r="H9" i="14"/>
  <c r="I9" i="14"/>
  <c r="J9" i="14"/>
  <c r="K9" i="14"/>
  <c r="L9" i="14"/>
  <c r="M9" i="14"/>
  <c r="B11" i="14"/>
  <c r="C11" i="14"/>
  <c r="D11" i="14"/>
  <c r="E11" i="14"/>
  <c r="F11" i="14"/>
  <c r="G11" i="14"/>
  <c r="H11" i="14"/>
  <c r="I11" i="14"/>
  <c r="J11" i="14"/>
  <c r="K11" i="14"/>
  <c r="L11" i="14"/>
  <c r="M11" i="14"/>
  <c r="B12" i="14"/>
  <c r="C12" i="14"/>
  <c r="D12" i="14"/>
  <c r="E12" i="14"/>
  <c r="F12" i="14"/>
  <c r="G12" i="14"/>
  <c r="H12" i="14"/>
  <c r="I12" i="14"/>
  <c r="J12" i="14"/>
  <c r="K12" i="14"/>
  <c r="L12" i="14"/>
  <c r="M12" i="14"/>
  <c r="B13" i="14"/>
  <c r="C13" i="14"/>
  <c r="D13" i="14"/>
  <c r="E13" i="14"/>
  <c r="F13" i="14"/>
  <c r="G13" i="14"/>
  <c r="H13" i="14"/>
  <c r="I13" i="14"/>
  <c r="J13" i="14"/>
  <c r="K13" i="14"/>
  <c r="L13" i="14"/>
  <c r="M13" i="14"/>
  <c r="B6" i="14"/>
  <c r="C6" i="14"/>
  <c r="D6" i="14"/>
  <c r="E6" i="14"/>
  <c r="F6" i="14"/>
  <c r="G6" i="14"/>
  <c r="H6" i="14"/>
  <c r="I6" i="14"/>
  <c r="J6" i="14"/>
  <c r="K6" i="14"/>
  <c r="L6" i="14"/>
  <c r="M6" i="14"/>
  <c r="CO7" i="13"/>
  <c r="CO7" i="29" s="1"/>
  <c r="CP7" i="13"/>
  <c r="CQ7" i="13"/>
  <c r="CQ7" i="29" s="1"/>
  <c r="CR7" i="13"/>
  <c r="CS7" i="13"/>
  <c r="CS7" i="29" s="1"/>
  <c r="CT7" i="13"/>
  <c r="CO8" i="13"/>
  <c r="CP8" i="13"/>
  <c r="CQ8" i="13"/>
  <c r="CR8" i="13"/>
  <c r="CS8" i="13"/>
  <c r="CT8" i="13"/>
  <c r="CO9" i="13"/>
  <c r="CO9" i="29" s="1"/>
  <c r="CP9" i="13"/>
  <c r="CQ9" i="13"/>
  <c r="CQ9" i="29" s="1"/>
  <c r="CR9" i="13"/>
  <c r="CS9" i="13"/>
  <c r="CS9" i="29" s="1"/>
  <c r="CT9" i="13"/>
  <c r="CO10" i="13"/>
  <c r="CP10" i="13"/>
  <c r="CQ10" i="13"/>
  <c r="CR10" i="13"/>
  <c r="CS10" i="13"/>
  <c r="CT10" i="13"/>
  <c r="CO11" i="13"/>
  <c r="CO11" i="29" s="1"/>
  <c r="CP11" i="13"/>
  <c r="CQ11" i="13"/>
  <c r="CQ11" i="29" s="1"/>
  <c r="CR11" i="13"/>
  <c r="CS11" i="13"/>
  <c r="CS11" i="29" s="1"/>
  <c r="CT11" i="13"/>
  <c r="CO12" i="13"/>
  <c r="CO12" i="29" s="1"/>
  <c r="CP12" i="13"/>
  <c r="CQ12" i="13"/>
  <c r="CQ12" i="29" s="1"/>
  <c r="CR12" i="13"/>
  <c r="CS12" i="13"/>
  <c r="CS12" i="29" s="1"/>
  <c r="CT12" i="13"/>
  <c r="CO13" i="13"/>
  <c r="CO13" i="29" s="1"/>
  <c r="CP13" i="13"/>
  <c r="CQ13" i="13"/>
  <c r="CQ13" i="29" s="1"/>
  <c r="CR13" i="13"/>
  <c r="CS13" i="13"/>
  <c r="CS13" i="29" s="1"/>
  <c r="CT13" i="13"/>
  <c r="CO6" i="13"/>
  <c r="CO6" i="29" s="1"/>
  <c r="CP6" i="13"/>
  <c r="CQ6" i="13"/>
  <c r="CQ6" i="29" s="1"/>
  <c r="CR6" i="13"/>
  <c r="CS6" i="13"/>
  <c r="CS6" i="29" s="1"/>
  <c r="CT6" i="13"/>
  <c r="BO7" i="13"/>
  <c r="BO7" i="29" s="1"/>
  <c r="BP7" i="13"/>
  <c r="BQ7" i="13"/>
  <c r="BQ7" i="29" s="1"/>
  <c r="BR7" i="13"/>
  <c r="BS7" i="13"/>
  <c r="BS7" i="29" s="1"/>
  <c r="BT7" i="13"/>
  <c r="BU7" i="13"/>
  <c r="BU7" i="29" s="1"/>
  <c r="BV7" i="13"/>
  <c r="BW7" i="13"/>
  <c r="BW7" i="29" s="1"/>
  <c r="BX7" i="13"/>
  <c r="BY7" i="13"/>
  <c r="BY7" i="29" s="1"/>
  <c r="BZ7" i="13"/>
  <c r="BO8" i="13"/>
  <c r="BO8" i="29" s="1"/>
  <c r="BP8" i="13"/>
  <c r="BQ8" i="13"/>
  <c r="BQ8" i="29" s="1"/>
  <c r="BR8" i="13"/>
  <c r="BS8" i="13"/>
  <c r="BS8" i="29" s="1"/>
  <c r="BT8" i="13"/>
  <c r="BU8" i="13"/>
  <c r="BV8" i="13"/>
  <c r="BW8" i="13"/>
  <c r="BX8" i="13"/>
  <c r="BY8" i="13"/>
  <c r="BZ8" i="13"/>
  <c r="BO9" i="13"/>
  <c r="BO9" i="29" s="1"/>
  <c r="BP9" i="13"/>
  <c r="BQ9" i="13"/>
  <c r="BQ9" i="29" s="1"/>
  <c r="BR9" i="13"/>
  <c r="BS9" i="13"/>
  <c r="BS9" i="29" s="1"/>
  <c r="BT9" i="13"/>
  <c r="BU9" i="13"/>
  <c r="BU9" i="29" s="1"/>
  <c r="BV9" i="13"/>
  <c r="BW9" i="13"/>
  <c r="BW9" i="29" s="1"/>
  <c r="BX9" i="13"/>
  <c r="BY9" i="13"/>
  <c r="BY9" i="29" s="1"/>
  <c r="BZ9" i="13"/>
  <c r="BO10" i="13"/>
  <c r="BO10" i="29" s="1"/>
  <c r="BP10" i="13"/>
  <c r="BQ10" i="13"/>
  <c r="BQ10" i="29" s="1"/>
  <c r="BR10" i="13"/>
  <c r="BS10" i="13"/>
  <c r="BS10" i="29" s="1"/>
  <c r="BT10" i="13"/>
  <c r="BU10" i="13"/>
  <c r="BV10" i="13"/>
  <c r="BW10" i="13"/>
  <c r="BX10" i="13"/>
  <c r="BY10" i="13"/>
  <c r="BZ10" i="13"/>
  <c r="BO11" i="13"/>
  <c r="BO11" i="29" s="1"/>
  <c r="BP11" i="13"/>
  <c r="BQ11" i="13"/>
  <c r="BQ11" i="29" s="1"/>
  <c r="BR11" i="13"/>
  <c r="BS11" i="13"/>
  <c r="BS11" i="29" s="1"/>
  <c r="BT11" i="13"/>
  <c r="BU11" i="13"/>
  <c r="BU11" i="29" s="1"/>
  <c r="BV11" i="13"/>
  <c r="BW11" i="13"/>
  <c r="BW11" i="29" s="1"/>
  <c r="BX11" i="13"/>
  <c r="BY11" i="13"/>
  <c r="BY11" i="29" s="1"/>
  <c r="BZ11" i="13"/>
  <c r="BO12" i="13"/>
  <c r="BO12" i="29" s="1"/>
  <c r="BP12" i="13"/>
  <c r="BQ12" i="13"/>
  <c r="BQ12" i="29" s="1"/>
  <c r="BR12" i="13"/>
  <c r="BS12" i="13"/>
  <c r="BS12" i="29" s="1"/>
  <c r="BT12" i="13"/>
  <c r="BU12" i="13"/>
  <c r="BU12" i="29" s="1"/>
  <c r="BV12" i="13"/>
  <c r="BW12" i="13"/>
  <c r="BW12" i="29" s="1"/>
  <c r="BX12" i="13"/>
  <c r="BY12" i="13"/>
  <c r="BY12" i="29" s="1"/>
  <c r="BZ12" i="13"/>
  <c r="BO13" i="13"/>
  <c r="BO13" i="29" s="1"/>
  <c r="BP13" i="13"/>
  <c r="BQ13" i="13"/>
  <c r="BQ13" i="29" s="1"/>
  <c r="BR13" i="13"/>
  <c r="BS13" i="13"/>
  <c r="BS13" i="29" s="1"/>
  <c r="BT13" i="13"/>
  <c r="BU13" i="13"/>
  <c r="BV13" i="13"/>
  <c r="BW13" i="13"/>
  <c r="BX13" i="13"/>
  <c r="BY13" i="13"/>
  <c r="BZ13" i="13"/>
  <c r="BO6" i="13"/>
  <c r="BO6" i="29" s="1"/>
  <c r="BP6" i="13"/>
  <c r="BQ6" i="13"/>
  <c r="BQ6" i="29" s="1"/>
  <c r="BR6" i="13"/>
  <c r="BS6" i="13"/>
  <c r="BS6" i="29" s="1"/>
  <c r="BT6" i="13"/>
  <c r="BU6" i="13"/>
  <c r="BU6" i="29" s="1"/>
  <c r="BV6" i="13"/>
  <c r="BW6" i="13"/>
  <c r="BW6" i="29" s="1"/>
  <c r="BX6" i="13"/>
  <c r="BY6" i="13"/>
  <c r="BY6" i="29" s="1"/>
  <c r="BZ6" i="13"/>
  <c r="BB7" i="13"/>
  <c r="BB7" i="29" s="1"/>
  <c r="BC7" i="13"/>
  <c r="BD7" i="13"/>
  <c r="BD7" i="29" s="1"/>
  <c r="BE7" i="13"/>
  <c r="BF7" i="13"/>
  <c r="BF7" i="29" s="1"/>
  <c r="BG7" i="13"/>
  <c r="BH7" i="13"/>
  <c r="BH7" i="29" s="1"/>
  <c r="BI7" i="13"/>
  <c r="BJ7" i="13"/>
  <c r="BJ7" i="29" s="1"/>
  <c r="BK7" i="13"/>
  <c r="BL7" i="13"/>
  <c r="BL7" i="29" s="1"/>
  <c r="BM7" i="13"/>
  <c r="BB8" i="13"/>
  <c r="BB8" i="29" s="1"/>
  <c r="BC8" i="13"/>
  <c r="BD8" i="13"/>
  <c r="BD8" i="29" s="1"/>
  <c r="BE8" i="13"/>
  <c r="BF8" i="13"/>
  <c r="BF8" i="29" s="1"/>
  <c r="BG8" i="13"/>
  <c r="BH8" i="13"/>
  <c r="BH8" i="29" s="1"/>
  <c r="BI8" i="13"/>
  <c r="BJ8" i="13"/>
  <c r="BJ8" i="29" s="1"/>
  <c r="BK8" i="13"/>
  <c r="BL8" i="13"/>
  <c r="BL8" i="29" s="1"/>
  <c r="BM8" i="13"/>
  <c r="BB9" i="13"/>
  <c r="BB9" i="29" s="1"/>
  <c r="BC9" i="13"/>
  <c r="BD9" i="13"/>
  <c r="BD9" i="29" s="1"/>
  <c r="BE9" i="13"/>
  <c r="BF9" i="13"/>
  <c r="BF9" i="29" s="1"/>
  <c r="BG9" i="13"/>
  <c r="BH9" i="13"/>
  <c r="BH9" i="29" s="1"/>
  <c r="BI9" i="13"/>
  <c r="BJ9" i="13"/>
  <c r="BJ9" i="29" s="1"/>
  <c r="BK9" i="13"/>
  <c r="BL9" i="13"/>
  <c r="BL9" i="29" s="1"/>
  <c r="BM9" i="13"/>
  <c r="BB10" i="13"/>
  <c r="BB10" i="29" s="1"/>
  <c r="BC10" i="13"/>
  <c r="BD10" i="13"/>
  <c r="BD10" i="29" s="1"/>
  <c r="BE10" i="13"/>
  <c r="BF10" i="13"/>
  <c r="BF10" i="29" s="1"/>
  <c r="BG10" i="13"/>
  <c r="BH10" i="13"/>
  <c r="BH10" i="29" s="1"/>
  <c r="BI10" i="13"/>
  <c r="BJ10" i="13"/>
  <c r="BJ10" i="29" s="1"/>
  <c r="BK10" i="13"/>
  <c r="BL10" i="13"/>
  <c r="BL10" i="29" s="1"/>
  <c r="BM10" i="13"/>
  <c r="BB11" i="13"/>
  <c r="BB11" i="29" s="1"/>
  <c r="BC11" i="13"/>
  <c r="BD11" i="13"/>
  <c r="BD11" i="29" s="1"/>
  <c r="BE11" i="13"/>
  <c r="BF11" i="13"/>
  <c r="BF11" i="29" s="1"/>
  <c r="BG11" i="13"/>
  <c r="BH11" i="13"/>
  <c r="BH11" i="29" s="1"/>
  <c r="BI11" i="13"/>
  <c r="BJ11" i="13"/>
  <c r="BJ11" i="29" s="1"/>
  <c r="BK11" i="13"/>
  <c r="BL11" i="13"/>
  <c r="BL11" i="29" s="1"/>
  <c r="BM11" i="13"/>
  <c r="BB12" i="13"/>
  <c r="BB12" i="29" s="1"/>
  <c r="BC12" i="13"/>
  <c r="BD12" i="13"/>
  <c r="BD12" i="29" s="1"/>
  <c r="BE12" i="13"/>
  <c r="BF12" i="13"/>
  <c r="BF12" i="29" s="1"/>
  <c r="BG12" i="13"/>
  <c r="BH12" i="13"/>
  <c r="BH12" i="29" s="1"/>
  <c r="BI12" i="13"/>
  <c r="BJ12" i="13"/>
  <c r="BJ12" i="29" s="1"/>
  <c r="BK12" i="13"/>
  <c r="BL12" i="13"/>
  <c r="BL12" i="29" s="1"/>
  <c r="BM12" i="13"/>
  <c r="BB13" i="13"/>
  <c r="BB13" i="29" s="1"/>
  <c r="BC13" i="13"/>
  <c r="BD13" i="13"/>
  <c r="BD13" i="29" s="1"/>
  <c r="BE13" i="13"/>
  <c r="BF13" i="13"/>
  <c r="BF13" i="29" s="1"/>
  <c r="BG13" i="13"/>
  <c r="BH13" i="13"/>
  <c r="BH13" i="29" s="1"/>
  <c r="BI13" i="13"/>
  <c r="BJ13" i="13"/>
  <c r="BJ13" i="29" s="1"/>
  <c r="BK13" i="13"/>
  <c r="BL13" i="13"/>
  <c r="BL13" i="29" s="1"/>
  <c r="BM13" i="13"/>
  <c r="BB6" i="13"/>
  <c r="BB6" i="29" s="1"/>
  <c r="BC6" i="13"/>
  <c r="BD6" i="13"/>
  <c r="BD6" i="29" s="1"/>
  <c r="BE6" i="13"/>
  <c r="BF6" i="13"/>
  <c r="BF6" i="29" s="1"/>
  <c r="BG6" i="13"/>
  <c r="BH6" i="13"/>
  <c r="BH6" i="29" s="1"/>
  <c r="BI6" i="13"/>
  <c r="BJ6" i="13"/>
  <c r="BJ6" i="29" s="1"/>
  <c r="BK6" i="13"/>
  <c r="BL6" i="13"/>
  <c r="BL6" i="29" s="1"/>
  <c r="BM6" i="13"/>
  <c r="AO7" i="13"/>
  <c r="AO7" i="29" s="1"/>
  <c r="AP7" i="13"/>
  <c r="AQ7" i="13"/>
  <c r="AQ7" i="29" s="1"/>
  <c r="AR7" i="13"/>
  <c r="AS7" i="13"/>
  <c r="AS7" i="29" s="1"/>
  <c r="AT7" i="13"/>
  <c r="AU7" i="13"/>
  <c r="AU7" i="29" s="1"/>
  <c r="AV7" i="13"/>
  <c r="AW7" i="13"/>
  <c r="AW7" i="29" s="1"/>
  <c r="AX7" i="13"/>
  <c r="AY7" i="13"/>
  <c r="AY7" i="29" s="1"/>
  <c r="AZ7" i="13"/>
  <c r="AO8" i="13"/>
  <c r="AO8" i="29" s="1"/>
  <c r="AP8" i="13"/>
  <c r="AQ8" i="13"/>
  <c r="AQ8" i="29" s="1"/>
  <c r="AR8" i="13"/>
  <c r="AS8" i="13"/>
  <c r="AS8" i="29" s="1"/>
  <c r="AT8" i="13"/>
  <c r="AU8" i="13"/>
  <c r="AU8" i="29" s="1"/>
  <c r="AV8" i="13"/>
  <c r="AW8" i="13"/>
  <c r="AW8" i="29" s="1"/>
  <c r="AX8" i="13"/>
  <c r="AY8" i="13"/>
  <c r="AY8" i="29" s="1"/>
  <c r="AZ8" i="13"/>
  <c r="AO9" i="13"/>
  <c r="AO9" i="29" s="1"/>
  <c r="AP9" i="13"/>
  <c r="AQ9" i="13"/>
  <c r="AQ9" i="29" s="1"/>
  <c r="AR9" i="13"/>
  <c r="AS9" i="13"/>
  <c r="AS9" i="29" s="1"/>
  <c r="AT9" i="13"/>
  <c r="AU9" i="13"/>
  <c r="AU9" i="29" s="1"/>
  <c r="AV9" i="13"/>
  <c r="AW9" i="13"/>
  <c r="AW9" i="29" s="1"/>
  <c r="AX9" i="13"/>
  <c r="AY9" i="13"/>
  <c r="AY9" i="29" s="1"/>
  <c r="AZ9" i="13"/>
  <c r="AO10" i="13"/>
  <c r="AO10" i="29" s="1"/>
  <c r="AP10" i="13"/>
  <c r="AQ10" i="13"/>
  <c r="AQ10" i="29" s="1"/>
  <c r="AR10" i="13"/>
  <c r="AS10" i="13"/>
  <c r="AS10" i="29" s="1"/>
  <c r="AT10" i="13"/>
  <c r="AU10" i="13"/>
  <c r="AU10" i="29" s="1"/>
  <c r="AV10" i="13"/>
  <c r="AW10" i="13"/>
  <c r="AW10" i="29" s="1"/>
  <c r="AX10" i="13"/>
  <c r="AY10" i="13"/>
  <c r="AY10" i="29" s="1"/>
  <c r="AZ10" i="13"/>
  <c r="AO11" i="13"/>
  <c r="AO11" i="29" s="1"/>
  <c r="AP11" i="13"/>
  <c r="AQ11" i="13"/>
  <c r="AQ11" i="29" s="1"/>
  <c r="AR11" i="13"/>
  <c r="AS11" i="13"/>
  <c r="AS11" i="29" s="1"/>
  <c r="AT11" i="13"/>
  <c r="AU11" i="13"/>
  <c r="AU11" i="29" s="1"/>
  <c r="AV11" i="13"/>
  <c r="AW11" i="13"/>
  <c r="AW11" i="29" s="1"/>
  <c r="AX11" i="13"/>
  <c r="AY11" i="13"/>
  <c r="AY11" i="29" s="1"/>
  <c r="AZ11" i="13"/>
  <c r="AO12" i="13"/>
  <c r="AO12" i="29" s="1"/>
  <c r="AP12" i="13"/>
  <c r="AQ12" i="13"/>
  <c r="AQ12" i="29" s="1"/>
  <c r="AR12" i="13"/>
  <c r="AS12" i="13"/>
  <c r="AS12" i="29" s="1"/>
  <c r="AT12" i="13"/>
  <c r="AU12" i="13"/>
  <c r="AU12" i="29" s="1"/>
  <c r="AV12" i="13"/>
  <c r="AW12" i="13"/>
  <c r="AW12" i="29" s="1"/>
  <c r="AX12" i="13"/>
  <c r="AY12" i="13"/>
  <c r="AY12" i="29" s="1"/>
  <c r="AZ12" i="13"/>
  <c r="AO13" i="13"/>
  <c r="AO13" i="29" s="1"/>
  <c r="AP13" i="13"/>
  <c r="AQ13" i="13"/>
  <c r="AQ13" i="29" s="1"/>
  <c r="AR13" i="13"/>
  <c r="AS13" i="13"/>
  <c r="AS13" i="29" s="1"/>
  <c r="AT13" i="13"/>
  <c r="AU13" i="13"/>
  <c r="AU13" i="29" s="1"/>
  <c r="AV13" i="13"/>
  <c r="AW13" i="13"/>
  <c r="AW13" i="29" s="1"/>
  <c r="AX13" i="13"/>
  <c r="AY13" i="13"/>
  <c r="AY13" i="29" s="1"/>
  <c r="AZ13" i="13"/>
  <c r="AO6" i="13"/>
  <c r="AO6" i="29" s="1"/>
  <c r="AP6" i="13"/>
  <c r="AQ6" i="13"/>
  <c r="AQ6" i="29" s="1"/>
  <c r="AR6" i="13"/>
  <c r="AS6" i="13"/>
  <c r="AS6" i="29" s="1"/>
  <c r="AT6" i="13"/>
  <c r="AU6" i="13"/>
  <c r="AU6" i="29" s="1"/>
  <c r="AV6" i="13"/>
  <c r="AW6" i="13"/>
  <c r="AW6" i="29" s="1"/>
  <c r="AX6" i="13"/>
  <c r="AY6" i="13"/>
  <c r="AY6" i="29" s="1"/>
  <c r="AZ6" i="13"/>
  <c r="AB7" i="13"/>
  <c r="AB7" i="29" s="1"/>
  <c r="AC7" i="13"/>
  <c r="AD7" i="13"/>
  <c r="AD7" i="29" s="1"/>
  <c r="AE7" i="13"/>
  <c r="AF7" i="13"/>
  <c r="AF7" i="29" s="1"/>
  <c r="AG7" i="13"/>
  <c r="AH7" i="13"/>
  <c r="AH7" i="29" s="1"/>
  <c r="AI7" i="13"/>
  <c r="AJ7" i="13"/>
  <c r="AJ7" i="29" s="1"/>
  <c r="AK7" i="13"/>
  <c r="AL7" i="13"/>
  <c r="AL7" i="29" s="1"/>
  <c r="AM7" i="13"/>
  <c r="AB8" i="13"/>
  <c r="AB8" i="29" s="1"/>
  <c r="AC8" i="13"/>
  <c r="AD8" i="13"/>
  <c r="AD8" i="29" s="1"/>
  <c r="AE8" i="13"/>
  <c r="AF8" i="13"/>
  <c r="AF8" i="29" s="1"/>
  <c r="AG8" i="13"/>
  <c r="AH8" i="13"/>
  <c r="AH8" i="29" s="1"/>
  <c r="AI8" i="13"/>
  <c r="AJ8" i="13"/>
  <c r="AJ8" i="29" s="1"/>
  <c r="AK8" i="13"/>
  <c r="AL8" i="13"/>
  <c r="AL8" i="29" s="1"/>
  <c r="AM8" i="13"/>
  <c r="AB9" i="13"/>
  <c r="AB9" i="29" s="1"/>
  <c r="AC9" i="13"/>
  <c r="AD9" i="13"/>
  <c r="AD9" i="29" s="1"/>
  <c r="AE9" i="13"/>
  <c r="AF9" i="13"/>
  <c r="AF9" i="29" s="1"/>
  <c r="AG9" i="13"/>
  <c r="AH9" i="13"/>
  <c r="AH9" i="29" s="1"/>
  <c r="AI9" i="13"/>
  <c r="AJ9" i="13"/>
  <c r="AJ9" i="29" s="1"/>
  <c r="AK9" i="13"/>
  <c r="AL9" i="13"/>
  <c r="AL9" i="29" s="1"/>
  <c r="AM9" i="13"/>
  <c r="AB10" i="13"/>
  <c r="AB10" i="29" s="1"/>
  <c r="AC10" i="13"/>
  <c r="AD10" i="13"/>
  <c r="AD10" i="29" s="1"/>
  <c r="AE10" i="13"/>
  <c r="AF10" i="13"/>
  <c r="AF10" i="29" s="1"/>
  <c r="AG10" i="13"/>
  <c r="AH10" i="13"/>
  <c r="AH10" i="29" s="1"/>
  <c r="AI10" i="13"/>
  <c r="AJ10" i="13"/>
  <c r="AJ10" i="29" s="1"/>
  <c r="AK10" i="13"/>
  <c r="AL10" i="13"/>
  <c r="AL10" i="29" s="1"/>
  <c r="AM10" i="13"/>
  <c r="AB11" i="13"/>
  <c r="AB11" i="29" s="1"/>
  <c r="AC11" i="13"/>
  <c r="AD11" i="13"/>
  <c r="AD11" i="29" s="1"/>
  <c r="AE11" i="13"/>
  <c r="AF11" i="13"/>
  <c r="AF11" i="29" s="1"/>
  <c r="AG11" i="13"/>
  <c r="AH11" i="13"/>
  <c r="AH11" i="29" s="1"/>
  <c r="AI11" i="13"/>
  <c r="AJ11" i="13"/>
  <c r="AJ11" i="29" s="1"/>
  <c r="AK11" i="13"/>
  <c r="AL11" i="13"/>
  <c r="AL11" i="29" s="1"/>
  <c r="AM11" i="13"/>
  <c r="AB12" i="13"/>
  <c r="AB12" i="29" s="1"/>
  <c r="AC12" i="13"/>
  <c r="AD12" i="13"/>
  <c r="AD12" i="29" s="1"/>
  <c r="AE12" i="13"/>
  <c r="AF12" i="13"/>
  <c r="AF12" i="29" s="1"/>
  <c r="AG12" i="13"/>
  <c r="AH12" i="13"/>
  <c r="AH12" i="29" s="1"/>
  <c r="AI12" i="13"/>
  <c r="AJ12" i="13"/>
  <c r="AJ12" i="29" s="1"/>
  <c r="AK12" i="13"/>
  <c r="AL12" i="13"/>
  <c r="AL12" i="29" s="1"/>
  <c r="AM12" i="13"/>
  <c r="AB13" i="13"/>
  <c r="AB13" i="29" s="1"/>
  <c r="AC13" i="13"/>
  <c r="AD13" i="13"/>
  <c r="AD13" i="29" s="1"/>
  <c r="AE13" i="13"/>
  <c r="AF13" i="13"/>
  <c r="AF13" i="29" s="1"/>
  <c r="AG13" i="13"/>
  <c r="AH13" i="13"/>
  <c r="AH13" i="29" s="1"/>
  <c r="AI13" i="13"/>
  <c r="AJ13" i="13"/>
  <c r="AJ13" i="29" s="1"/>
  <c r="AK13" i="13"/>
  <c r="AL13" i="13"/>
  <c r="AL13" i="29" s="1"/>
  <c r="AM13" i="13"/>
  <c r="AB6" i="13"/>
  <c r="AB6" i="29" s="1"/>
  <c r="AC6" i="13"/>
  <c r="AD6" i="13"/>
  <c r="AD6" i="29" s="1"/>
  <c r="AE6" i="13"/>
  <c r="AF6" i="13"/>
  <c r="AF6" i="29" s="1"/>
  <c r="AG6" i="13"/>
  <c r="AH6" i="13"/>
  <c r="AH6" i="29" s="1"/>
  <c r="AI6" i="13"/>
  <c r="AJ6" i="13"/>
  <c r="AJ6" i="29" s="1"/>
  <c r="AK6" i="13"/>
  <c r="AL6" i="13"/>
  <c r="AL6" i="29" s="1"/>
  <c r="AM6" i="13"/>
  <c r="O7" i="13"/>
  <c r="O7" i="29" s="1"/>
  <c r="P7" i="13"/>
  <c r="Q7" i="13"/>
  <c r="Q7" i="29" s="1"/>
  <c r="R7" i="13"/>
  <c r="S7" i="13"/>
  <c r="S7" i="29" s="1"/>
  <c r="T7" i="13"/>
  <c r="U7" i="13"/>
  <c r="U7" i="29" s="1"/>
  <c r="V7" i="13"/>
  <c r="W7" i="13"/>
  <c r="W7" i="29" s="1"/>
  <c r="X7" i="13"/>
  <c r="Y7" i="13"/>
  <c r="Y7" i="29" s="1"/>
  <c r="Z7" i="13"/>
  <c r="O8" i="13"/>
  <c r="O8" i="29" s="1"/>
  <c r="P8" i="13"/>
  <c r="Q8" i="13"/>
  <c r="Q8" i="29" s="1"/>
  <c r="R8" i="13"/>
  <c r="S8" i="13"/>
  <c r="S8" i="29" s="1"/>
  <c r="T8" i="13"/>
  <c r="U8" i="13"/>
  <c r="U8" i="29" s="1"/>
  <c r="V8" i="13"/>
  <c r="W8" i="13"/>
  <c r="W8" i="29" s="1"/>
  <c r="X8" i="13"/>
  <c r="Y8" i="13"/>
  <c r="Y8" i="29" s="1"/>
  <c r="Z8" i="13"/>
  <c r="O9" i="13"/>
  <c r="O9" i="29" s="1"/>
  <c r="P9" i="13"/>
  <c r="Q9" i="13"/>
  <c r="Q9" i="29" s="1"/>
  <c r="R9" i="13"/>
  <c r="S9" i="13"/>
  <c r="S9" i="29" s="1"/>
  <c r="T9" i="13"/>
  <c r="U9" i="13"/>
  <c r="U9" i="29" s="1"/>
  <c r="V9" i="13"/>
  <c r="W9" i="13"/>
  <c r="W9" i="29" s="1"/>
  <c r="X9" i="13"/>
  <c r="Y9" i="13"/>
  <c r="Y9" i="29" s="1"/>
  <c r="Z9" i="13"/>
  <c r="O10" i="29"/>
  <c r="Q10" i="29"/>
  <c r="S10" i="29"/>
  <c r="U10" i="29"/>
  <c r="W10" i="29"/>
  <c r="Y10" i="29"/>
  <c r="O11" i="13"/>
  <c r="O11" i="29" s="1"/>
  <c r="P11" i="13"/>
  <c r="Q11" i="13"/>
  <c r="Q11" i="29" s="1"/>
  <c r="R11" i="13"/>
  <c r="S11" i="13"/>
  <c r="S11" i="29" s="1"/>
  <c r="T11" i="13"/>
  <c r="U11" i="13"/>
  <c r="U11" i="29" s="1"/>
  <c r="V11" i="13"/>
  <c r="W11" i="13"/>
  <c r="W11" i="29" s="1"/>
  <c r="X11" i="13"/>
  <c r="Y11" i="13"/>
  <c r="Y11" i="29" s="1"/>
  <c r="Z11" i="13"/>
  <c r="O12" i="13"/>
  <c r="O12" i="29" s="1"/>
  <c r="P12" i="13"/>
  <c r="Q12" i="13"/>
  <c r="Q12" i="29" s="1"/>
  <c r="R12" i="13"/>
  <c r="S12" i="13"/>
  <c r="S12" i="29" s="1"/>
  <c r="T12" i="13"/>
  <c r="U12" i="13"/>
  <c r="U12" i="29" s="1"/>
  <c r="V12" i="13"/>
  <c r="W12" i="13"/>
  <c r="W12" i="29" s="1"/>
  <c r="X12" i="13"/>
  <c r="Y12" i="13"/>
  <c r="Y12" i="29" s="1"/>
  <c r="Z12" i="13"/>
  <c r="O13" i="13"/>
  <c r="O13" i="29" s="1"/>
  <c r="P13" i="13"/>
  <c r="Q13" i="13"/>
  <c r="Q13" i="29" s="1"/>
  <c r="R13" i="13"/>
  <c r="S13" i="13"/>
  <c r="S13" i="29" s="1"/>
  <c r="T13" i="13"/>
  <c r="U13" i="13"/>
  <c r="U13" i="29" s="1"/>
  <c r="V13" i="13"/>
  <c r="W13" i="13"/>
  <c r="W13" i="29" s="1"/>
  <c r="X13" i="13"/>
  <c r="Y13" i="13"/>
  <c r="Y13" i="29" s="1"/>
  <c r="Z13" i="13"/>
  <c r="O6" i="13"/>
  <c r="O6" i="29" s="1"/>
  <c r="P6" i="13"/>
  <c r="Q6" i="13"/>
  <c r="Q6" i="29" s="1"/>
  <c r="R6" i="13"/>
  <c r="S6" i="13"/>
  <c r="S6" i="29" s="1"/>
  <c r="T6" i="13"/>
  <c r="U6" i="13"/>
  <c r="U6" i="29" s="1"/>
  <c r="V6" i="13"/>
  <c r="W6" i="13"/>
  <c r="W6" i="29" s="1"/>
  <c r="X6" i="13"/>
  <c r="Y6" i="13"/>
  <c r="Y6" i="29" s="1"/>
  <c r="Z6" i="13"/>
  <c r="B7" i="13"/>
  <c r="B7" i="29" s="1"/>
  <c r="C7" i="13"/>
  <c r="D7" i="13"/>
  <c r="D7" i="29" s="1"/>
  <c r="E7" i="13"/>
  <c r="F7" i="13"/>
  <c r="F7" i="29" s="1"/>
  <c r="G7" i="13"/>
  <c r="H7" i="13"/>
  <c r="H7" i="29" s="1"/>
  <c r="I7" i="13"/>
  <c r="J7" i="13"/>
  <c r="J7" i="29" s="1"/>
  <c r="K7" i="13"/>
  <c r="L7" i="13"/>
  <c r="L7" i="29" s="1"/>
  <c r="M7" i="13"/>
  <c r="B8" i="13"/>
  <c r="B8" i="29" s="1"/>
  <c r="C8" i="13"/>
  <c r="D8" i="13"/>
  <c r="D8" i="29" s="1"/>
  <c r="E8" i="13"/>
  <c r="F8" i="13"/>
  <c r="F8" i="29" s="1"/>
  <c r="G8" i="13"/>
  <c r="H8" i="13"/>
  <c r="H8" i="29" s="1"/>
  <c r="I8" i="13"/>
  <c r="J8" i="13"/>
  <c r="J8" i="29" s="1"/>
  <c r="K8" i="13"/>
  <c r="L8" i="13"/>
  <c r="L8" i="29" s="1"/>
  <c r="M8" i="13"/>
  <c r="B9" i="13"/>
  <c r="B9" i="29" s="1"/>
  <c r="C9" i="13"/>
  <c r="D9" i="13"/>
  <c r="D9" i="29" s="1"/>
  <c r="E9" i="13"/>
  <c r="F9" i="13"/>
  <c r="F9" i="29" s="1"/>
  <c r="G9" i="13"/>
  <c r="H9" i="13"/>
  <c r="H9" i="29" s="1"/>
  <c r="I9" i="13"/>
  <c r="J9" i="13"/>
  <c r="J9" i="29" s="1"/>
  <c r="K9" i="13"/>
  <c r="L9" i="13"/>
  <c r="L9" i="29" s="1"/>
  <c r="M9" i="13"/>
  <c r="B10" i="29"/>
  <c r="D10" i="29"/>
  <c r="F10" i="29"/>
  <c r="H10" i="29"/>
  <c r="J10" i="29"/>
  <c r="L10" i="29"/>
  <c r="B11" i="13"/>
  <c r="B11" i="29" s="1"/>
  <c r="C11" i="13"/>
  <c r="D11" i="13"/>
  <c r="D11" i="29" s="1"/>
  <c r="E11" i="13"/>
  <c r="F11" i="13"/>
  <c r="F11" i="29" s="1"/>
  <c r="G11" i="13"/>
  <c r="H11" i="13"/>
  <c r="H11" i="29" s="1"/>
  <c r="I11" i="13"/>
  <c r="J11" i="13"/>
  <c r="J11" i="29" s="1"/>
  <c r="K11" i="13"/>
  <c r="L11" i="13"/>
  <c r="L11" i="29" s="1"/>
  <c r="M11" i="13"/>
  <c r="B12" i="13"/>
  <c r="B12" i="29" s="1"/>
  <c r="C12" i="13"/>
  <c r="D12" i="13"/>
  <c r="D12" i="29" s="1"/>
  <c r="E12" i="13"/>
  <c r="F12" i="13"/>
  <c r="F12" i="29" s="1"/>
  <c r="G12" i="13"/>
  <c r="H12" i="13"/>
  <c r="H12" i="29" s="1"/>
  <c r="I12" i="13"/>
  <c r="J12" i="13"/>
  <c r="J12" i="29" s="1"/>
  <c r="K12" i="13"/>
  <c r="L12" i="13"/>
  <c r="L12" i="29" s="1"/>
  <c r="M12" i="13"/>
  <c r="B13" i="13"/>
  <c r="B13" i="29" s="1"/>
  <c r="C13" i="13"/>
  <c r="D13" i="13"/>
  <c r="D13" i="29" s="1"/>
  <c r="E13" i="13"/>
  <c r="F13" i="13"/>
  <c r="F13" i="29" s="1"/>
  <c r="G13" i="13"/>
  <c r="H13" i="13"/>
  <c r="H13" i="29" s="1"/>
  <c r="I13" i="13"/>
  <c r="J13" i="13"/>
  <c r="J13" i="29" s="1"/>
  <c r="K13" i="13"/>
  <c r="L13" i="13"/>
  <c r="L13" i="29" s="1"/>
  <c r="M13" i="13"/>
  <c r="B6" i="13"/>
  <c r="B6" i="29" s="1"/>
  <c r="C6" i="13"/>
  <c r="D6" i="13"/>
  <c r="D6" i="29" s="1"/>
  <c r="E6" i="13"/>
  <c r="F6" i="13"/>
  <c r="F6" i="29" s="1"/>
  <c r="G6" i="13"/>
  <c r="H6" i="13"/>
  <c r="H6" i="29" s="1"/>
  <c r="I6" i="13"/>
  <c r="J6" i="13"/>
  <c r="J6" i="29" s="1"/>
  <c r="K6" i="13"/>
  <c r="L6" i="13"/>
  <c r="L6" i="29" s="1"/>
  <c r="M6" i="13"/>
  <c r="DA91" i="49"/>
  <c r="CZ87" i="49"/>
  <c r="CY87" i="49"/>
  <c r="CX87" i="49"/>
  <c r="CW87" i="49"/>
  <c r="CV87" i="49"/>
  <c r="CU87" i="49"/>
  <c r="CT87" i="49"/>
  <c r="CS87" i="49"/>
  <c r="CR87" i="49"/>
  <c r="CQ87" i="49"/>
  <c r="CP87" i="49"/>
  <c r="CO87" i="49"/>
  <c r="DA81" i="49"/>
  <c r="CT79" i="49"/>
  <c r="CT83" i="49" s="1"/>
  <c r="CS79" i="49"/>
  <c r="CS83" i="49" s="1"/>
  <c r="CR79" i="49"/>
  <c r="CR83" i="49" s="1"/>
  <c r="CQ79" i="49"/>
  <c r="CQ83" i="49" s="1"/>
  <c r="CP79" i="49"/>
  <c r="CP83" i="49" s="1"/>
  <c r="CO79" i="49"/>
  <c r="CO83" i="49" s="1"/>
  <c r="DA78" i="49"/>
  <c r="DA71" i="49"/>
  <c r="DA68" i="49"/>
  <c r="DA59" i="49"/>
  <c r="CT57" i="49"/>
  <c r="CS57" i="49"/>
  <c r="CR57" i="49"/>
  <c r="CQ57" i="49"/>
  <c r="CP57" i="49"/>
  <c r="CO57" i="49"/>
  <c r="DA56" i="49"/>
  <c r="DA52" i="49"/>
  <c r="DA51" i="49"/>
  <c r="DA50" i="49"/>
  <c r="DA48" i="49"/>
  <c r="DA39" i="49"/>
  <c r="DA36" i="49"/>
  <c r="DA35" i="49"/>
  <c r="DA31" i="49"/>
  <c r="DA18" i="49"/>
  <c r="CT16" i="49"/>
  <c r="CS16" i="49"/>
  <c r="CS20" i="49" s="1"/>
  <c r="CR16" i="49"/>
  <c r="CR20" i="49" s="1"/>
  <c r="CQ16" i="49"/>
  <c r="CP16" i="49"/>
  <c r="CO16" i="49"/>
  <c r="DA15" i="49"/>
  <c r="DA14" i="49"/>
  <c r="DA13" i="49"/>
  <c r="DA10" i="49"/>
  <c r="DA8" i="49"/>
  <c r="CA91" i="49"/>
  <c r="BZ87" i="49"/>
  <c r="BY87" i="49"/>
  <c r="BX87" i="49"/>
  <c r="BW87" i="49"/>
  <c r="BV87" i="49"/>
  <c r="BU87" i="49"/>
  <c r="BT87" i="49"/>
  <c r="BS87" i="49"/>
  <c r="BR87" i="49"/>
  <c r="BQ87" i="49"/>
  <c r="BP87" i="49"/>
  <c r="BO87" i="49"/>
  <c r="CA81" i="49"/>
  <c r="BZ79" i="49"/>
  <c r="BZ83" i="49" s="1"/>
  <c r="BY79" i="49"/>
  <c r="BY83" i="49" s="1"/>
  <c r="BX79" i="49"/>
  <c r="BX83" i="49" s="1"/>
  <c r="BW79" i="49"/>
  <c r="BW83" i="49" s="1"/>
  <c r="BV79" i="49"/>
  <c r="BV83" i="49" s="1"/>
  <c r="BU79" i="49"/>
  <c r="BU83" i="49" s="1"/>
  <c r="BT79" i="49"/>
  <c r="BT83" i="49" s="1"/>
  <c r="BS79" i="49"/>
  <c r="BS83" i="49" s="1"/>
  <c r="BR79" i="49"/>
  <c r="BR83" i="49" s="1"/>
  <c r="BQ79" i="49"/>
  <c r="BQ83" i="49" s="1"/>
  <c r="BP79" i="49"/>
  <c r="BP83" i="49" s="1"/>
  <c r="BO79" i="49"/>
  <c r="BO83" i="49" s="1"/>
  <c r="CA78" i="49"/>
  <c r="CA77" i="49"/>
  <c r="CA76" i="49"/>
  <c r="CA74" i="49"/>
  <c r="CA73" i="49"/>
  <c r="CA72" i="49"/>
  <c r="CA71" i="49"/>
  <c r="CA70" i="49"/>
  <c r="CA68" i="49"/>
  <c r="CA67" i="49"/>
  <c r="CA66" i="49"/>
  <c r="CA65" i="49"/>
  <c r="CA64" i="49"/>
  <c r="CA59" i="49"/>
  <c r="BZ57" i="49"/>
  <c r="BZ61" i="49" s="1"/>
  <c r="BY57" i="49"/>
  <c r="BY61" i="49" s="1"/>
  <c r="BX57" i="49"/>
  <c r="BX61" i="49" s="1"/>
  <c r="BW57" i="49"/>
  <c r="BW61" i="49" s="1"/>
  <c r="BV57" i="49"/>
  <c r="BV61" i="49" s="1"/>
  <c r="BU57" i="49"/>
  <c r="BU61" i="49" s="1"/>
  <c r="BT57" i="49"/>
  <c r="BT61" i="49" s="1"/>
  <c r="BS57" i="49"/>
  <c r="BS61" i="49" s="1"/>
  <c r="BR57" i="49"/>
  <c r="BR61" i="49" s="1"/>
  <c r="BQ57" i="49"/>
  <c r="BQ61" i="49" s="1"/>
  <c r="BP57" i="49"/>
  <c r="BP61" i="49" s="1"/>
  <c r="BO57" i="49"/>
  <c r="BO61" i="49" s="1"/>
  <c r="CA56" i="49"/>
  <c r="CA55" i="49"/>
  <c r="CA54" i="49"/>
  <c r="CA53" i="49"/>
  <c r="CA52" i="49"/>
  <c r="CA51" i="49"/>
  <c r="CA50" i="49"/>
  <c r="CA48" i="49"/>
  <c r="CA47" i="49"/>
  <c r="CA46" i="49"/>
  <c r="CA45" i="49"/>
  <c r="CA44" i="49"/>
  <c r="CA39" i="49"/>
  <c r="BZ41" i="49"/>
  <c r="BY41" i="49"/>
  <c r="BX41" i="49"/>
  <c r="BW41" i="49"/>
  <c r="BV41" i="49"/>
  <c r="BU41" i="49"/>
  <c r="BT41" i="49"/>
  <c r="BS41" i="49"/>
  <c r="BR41" i="49"/>
  <c r="BQ41" i="49"/>
  <c r="BP41" i="49"/>
  <c r="BO41" i="49"/>
  <c r="CA36" i="49"/>
  <c r="CA35" i="49"/>
  <c r="CA34" i="49"/>
  <c r="CA33" i="49"/>
  <c r="CA32" i="49"/>
  <c r="CA31" i="49"/>
  <c r="CA30" i="49"/>
  <c r="CA29" i="49"/>
  <c r="CA27" i="49"/>
  <c r="CA26" i="49"/>
  <c r="CA25" i="49"/>
  <c r="CA24" i="49"/>
  <c r="CA23" i="49"/>
  <c r="CA18" i="49"/>
  <c r="BZ16" i="49"/>
  <c r="BY16" i="49"/>
  <c r="BX16" i="49"/>
  <c r="BX20" i="49" s="1"/>
  <c r="BW16" i="49"/>
  <c r="BW20" i="49" s="1"/>
  <c r="BV16" i="49"/>
  <c r="BU16" i="49"/>
  <c r="BT16" i="49"/>
  <c r="BT20" i="49" s="1"/>
  <c r="BS16" i="49"/>
  <c r="BR16" i="49"/>
  <c r="BQ16" i="49"/>
  <c r="BP16" i="49"/>
  <c r="BP20" i="49" s="1"/>
  <c r="BO16" i="49"/>
  <c r="BO20" i="49" s="1"/>
  <c r="CA15" i="49"/>
  <c r="CA14" i="49"/>
  <c r="CA13" i="49"/>
  <c r="CA12" i="49"/>
  <c r="CA11" i="49"/>
  <c r="CA10" i="49"/>
  <c r="CA9" i="49"/>
  <c r="CA8" i="49"/>
  <c r="CA7" i="49"/>
  <c r="CA6" i="49"/>
  <c r="BN91" i="49"/>
  <c r="BM87" i="49"/>
  <c r="BL87" i="49"/>
  <c r="BK87" i="49"/>
  <c r="BJ87" i="49"/>
  <c r="BI87" i="49"/>
  <c r="BH87" i="49"/>
  <c r="BG87" i="49"/>
  <c r="BF87" i="49"/>
  <c r="BE87" i="49"/>
  <c r="BD87" i="49"/>
  <c r="BC87" i="49"/>
  <c r="BB87" i="49"/>
  <c r="BN81" i="49"/>
  <c r="BM79" i="49"/>
  <c r="BM83" i="49" s="1"/>
  <c r="BL79" i="49"/>
  <c r="BL83" i="49" s="1"/>
  <c r="BK79" i="49"/>
  <c r="BK83" i="49" s="1"/>
  <c r="BJ79" i="49"/>
  <c r="BJ83" i="49" s="1"/>
  <c r="BI79" i="49"/>
  <c r="BI83" i="49" s="1"/>
  <c r="BH79" i="49"/>
  <c r="BH83" i="49" s="1"/>
  <c r="BG79" i="49"/>
  <c r="BG83" i="49" s="1"/>
  <c r="BF79" i="49"/>
  <c r="BF83" i="49" s="1"/>
  <c r="BE79" i="49"/>
  <c r="BE83" i="49" s="1"/>
  <c r="BD79" i="49"/>
  <c r="BD83" i="49" s="1"/>
  <c r="BC79" i="49"/>
  <c r="BC83" i="49" s="1"/>
  <c r="BB79" i="49"/>
  <c r="BB83" i="49" s="1"/>
  <c r="BN78" i="49"/>
  <c r="BN77" i="49"/>
  <c r="BN76" i="49"/>
  <c r="BN74" i="49"/>
  <c r="BN73" i="49"/>
  <c r="BN72" i="49"/>
  <c r="BN71" i="49"/>
  <c r="BN70" i="49"/>
  <c r="BN68" i="49"/>
  <c r="BN67" i="49"/>
  <c r="BN66" i="49"/>
  <c r="BN65" i="49"/>
  <c r="BN64" i="49"/>
  <c r="BN59" i="49"/>
  <c r="BM57" i="49"/>
  <c r="BM61" i="49" s="1"/>
  <c r="BL57" i="49"/>
  <c r="BL61" i="49" s="1"/>
  <c r="BK57" i="49"/>
  <c r="BK61" i="49" s="1"/>
  <c r="BJ57" i="49"/>
  <c r="BJ61" i="49" s="1"/>
  <c r="BI57" i="49"/>
  <c r="BI61" i="49" s="1"/>
  <c r="BH57" i="49"/>
  <c r="BH61" i="49" s="1"/>
  <c r="BG57" i="49"/>
  <c r="BG61" i="49" s="1"/>
  <c r="BF57" i="49"/>
  <c r="BF61" i="49" s="1"/>
  <c r="BE57" i="49"/>
  <c r="BE61" i="49" s="1"/>
  <c r="BD57" i="49"/>
  <c r="BD61" i="49" s="1"/>
  <c r="BC57" i="49"/>
  <c r="BC61" i="49" s="1"/>
  <c r="BB57" i="49"/>
  <c r="BB61" i="49" s="1"/>
  <c r="BN56" i="49"/>
  <c r="BN55" i="49"/>
  <c r="BN54" i="49"/>
  <c r="BN53" i="49"/>
  <c r="BN52" i="49"/>
  <c r="BN51" i="49"/>
  <c r="BN50" i="49"/>
  <c r="BN48" i="49"/>
  <c r="BN47" i="49"/>
  <c r="BN46" i="49"/>
  <c r="BN45" i="49"/>
  <c r="BN44" i="49"/>
  <c r="BN39" i="49"/>
  <c r="BM41" i="49"/>
  <c r="BL41" i="49"/>
  <c r="BK41" i="49"/>
  <c r="BJ41" i="49"/>
  <c r="BI41" i="49"/>
  <c r="BH41" i="49"/>
  <c r="BG41" i="49"/>
  <c r="BF41" i="49"/>
  <c r="BE41" i="49"/>
  <c r="BD41" i="49"/>
  <c r="BC41" i="49"/>
  <c r="BB41" i="49"/>
  <c r="BN36" i="49"/>
  <c r="BN35" i="49"/>
  <c r="BN34" i="49"/>
  <c r="BN33" i="49"/>
  <c r="BN32" i="49"/>
  <c r="BN31" i="49"/>
  <c r="BN30" i="49"/>
  <c r="BN29" i="49"/>
  <c r="BN27" i="49"/>
  <c r="BN26" i="49"/>
  <c r="BN25" i="49"/>
  <c r="BN24" i="49"/>
  <c r="BN23" i="49"/>
  <c r="BN18" i="49"/>
  <c r="BM16" i="49"/>
  <c r="BM20" i="49" s="1"/>
  <c r="BL16" i="49"/>
  <c r="BL20" i="49" s="1"/>
  <c r="BK16" i="49"/>
  <c r="BJ16" i="49"/>
  <c r="BI16" i="49"/>
  <c r="BI20" i="49" s="1"/>
  <c r="BH16" i="49"/>
  <c r="BH20" i="49" s="1"/>
  <c r="BG16" i="49"/>
  <c r="BF16" i="49"/>
  <c r="BE16" i="49"/>
  <c r="BE20" i="49" s="1"/>
  <c r="BD16" i="49"/>
  <c r="BC16" i="49"/>
  <c r="BB16" i="49"/>
  <c r="BN15" i="49"/>
  <c r="BN14" i="49"/>
  <c r="BN13" i="49"/>
  <c r="BN12" i="49"/>
  <c r="BN11" i="49"/>
  <c r="BN10" i="49"/>
  <c r="BN9" i="49"/>
  <c r="BN8" i="49"/>
  <c r="BN7" i="49"/>
  <c r="BN6" i="49"/>
  <c r="BA91" i="49"/>
  <c r="AZ87" i="49"/>
  <c r="AY87" i="49"/>
  <c r="AX87" i="49"/>
  <c r="AW87" i="49"/>
  <c r="AV87" i="49"/>
  <c r="AU87" i="49"/>
  <c r="AT87" i="49"/>
  <c r="AS87" i="49"/>
  <c r="AR87" i="49"/>
  <c r="AQ87" i="49"/>
  <c r="AP87" i="49"/>
  <c r="AO87" i="49"/>
  <c r="BA81" i="49"/>
  <c r="AZ79" i="49"/>
  <c r="AZ83" i="49" s="1"/>
  <c r="AY79" i="49"/>
  <c r="AY83" i="49" s="1"/>
  <c r="AX79" i="49"/>
  <c r="AX83" i="49" s="1"/>
  <c r="AW79" i="49"/>
  <c r="AW83" i="49" s="1"/>
  <c r="AV79" i="49"/>
  <c r="AV83" i="49" s="1"/>
  <c r="AU79" i="49"/>
  <c r="AU83" i="49" s="1"/>
  <c r="AT79" i="49"/>
  <c r="AT83" i="49" s="1"/>
  <c r="AS79" i="49"/>
  <c r="AS83" i="49" s="1"/>
  <c r="AR79" i="49"/>
  <c r="AR83" i="49" s="1"/>
  <c r="AQ79" i="49"/>
  <c r="AQ83" i="49" s="1"/>
  <c r="AP79" i="49"/>
  <c r="AP83" i="49" s="1"/>
  <c r="AO79" i="49"/>
  <c r="AO83" i="49" s="1"/>
  <c r="BA78" i="49"/>
  <c r="BA77" i="49"/>
  <c r="BA76" i="49"/>
  <c r="BA74" i="49"/>
  <c r="BA73" i="49"/>
  <c r="BA72" i="49"/>
  <c r="BA71" i="49"/>
  <c r="BA70" i="49"/>
  <c r="BA68" i="49"/>
  <c r="BA67" i="49"/>
  <c r="BA66" i="49"/>
  <c r="BA65" i="49"/>
  <c r="BA64" i="49"/>
  <c r="BA59" i="49"/>
  <c r="AZ57" i="49"/>
  <c r="AZ61" i="49" s="1"/>
  <c r="AY57" i="49"/>
  <c r="AY61" i="49" s="1"/>
  <c r="AX57" i="49"/>
  <c r="AX61" i="49" s="1"/>
  <c r="AW57" i="49"/>
  <c r="AW61" i="49" s="1"/>
  <c r="AV57" i="49"/>
  <c r="AV61" i="49" s="1"/>
  <c r="AU57" i="49"/>
  <c r="AU61" i="49" s="1"/>
  <c r="AT57" i="49"/>
  <c r="AT61" i="49" s="1"/>
  <c r="AS57" i="49"/>
  <c r="AS61" i="49" s="1"/>
  <c r="AR57" i="49"/>
  <c r="AR61" i="49" s="1"/>
  <c r="AQ57" i="49"/>
  <c r="AQ61" i="49" s="1"/>
  <c r="AP57" i="49"/>
  <c r="AP61" i="49" s="1"/>
  <c r="AO57" i="49"/>
  <c r="AO61" i="49" s="1"/>
  <c r="BA56" i="49"/>
  <c r="BA55" i="49"/>
  <c r="BA54" i="49"/>
  <c r="BA53" i="49"/>
  <c r="BA52" i="49"/>
  <c r="BA51" i="49"/>
  <c r="BA50" i="49"/>
  <c r="BA48" i="49"/>
  <c r="BA47" i="49"/>
  <c r="BA46" i="49"/>
  <c r="BA45" i="49"/>
  <c r="BA44" i="49"/>
  <c r="BA39" i="49"/>
  <c r="AZ41" i="49"/>
  <c r="AY41" i="49"/>
  <c r="AX41" i="49"/>
  <c r="AW41" i="49"/>
  <c r="AV41" i="49"/>
  <c r="AU41" i="49"/>
  <c r="AT41" i="49"/>
  <c r="AS41" i="49"/>
  <c r="AR41" i="49"/>
  <c r="AQ41" i="49"/>
  <c r="AP41" i="49"/>
  <c r="AO41" i="49"/>
  <c r="BA36" i="49"/>
  <c r="BA35" i="49"/>
  <c r="BA34" i="49"/>
  <c r="BA33" i="49"/>
  <c r="BA32" i="49"/>
  <c r="BA31" i="49"/>
  <c r="BA30" i="49"/>
  <c r="BA29" i="49"/>
  <c r="BA27" i="49"/>
  <c r="BA26" i="49"/>
  <c r="BA25" i="49"/>
  <c r="BA24" i="49"/>
  <c r="BA23" i="49"/>
  <c r="BA18" i="49"/>
  <c r="AZ16" i="49"/>
  <c r="AY16" i="49"/>
  <c r="AY20" i="49" s="1"/>
  <c r="AX16" i="49"/>
  <c r="AX20" i="49" s="1"/>
  <c r="AW16" i="49"/>
  <c r="AV16" i="49"/>
  <c r="AU16" i="49"/>
  <c r="AT16" i="49"/>
  <c r="AT20" i="49" s="1"/>
  <c r="AS16" i="49"/>
  <c r="AR16" i="49"/>
  <c r="AQ16" i="49"/>
  <c r="AP16" i="49"/>
  <c r="AP20" i="49" s="1"/>
  <c r="AO16" i="49"/>
  <c r="AO20" i="49" s="1"/>
  <c r="BA15" i="49"/>
  <c r="BA14" i="49"/>
  <c r="BA13" i="49"/>
  <c r="BA12" i="49"/>
  <c r="BA11" i="49"/>
  <c r="BA10" i="49"/>
  <c r="BA9" i="49"/>
  <c r="BA8" i="49"/>
  <c r="BA7" i="49"/>
  <c r="BA6" i="49"/>
  <c r="AN91" i="49"/>
  <c r="AM87" i="49"/>
  <c r="AL87" i="49"/>
  <c r="AK87" i="49"/>
  <c r="AJ87" i="49"/>
  <c r="AI87" i="49"/>
  <c r="AH87" i="49"/>
  <c r="AG87" i="49"/>
  <c r="AF87" i="49"/>
  <c r="AE87" i="49"/>
  <c r="AD87" i="49"/>
  <c r="AC87" i="49"/>
  <c r="AB87" i="49"/>
  <c r="AN81" i="49"/>
  <c r="AM79" i="49"/>
  <c r="AM83" i="49" s="1"/>
  <c r="AL79" i="49"/>
  <c r="AL83" i="49" s="1"/>
  <c r="AK79" i="49"/>
  <c r="AK83" i="49" s="1"/>
  <c r="AJ79" i="49"/>
  <c r="AJ83" i="49" s="1"/>
  <c r="AI79" i="49"/>
  <c r="AI83" i="49" s="1"/>
  <c r="AH79" i="49"/>
  <c r="AH83" i="49" s="1"/>
  <c r="AG79" i="49"/>
  <c r="AG83" i="49" s="1"/>
  <c r="AF79" i="49"/>
  <c r="AF83" i="49" s="1"/>
  <c r="AE79" i="49"/>
  <c r="AE83" i="49" s="1"/>
  <c r="AD79" i="49"/>
  <c r="AD83" i="49" s="1"/>
  <c r="AC79" i="49"/>
  <c r="AC83" i="49" s="1"/>
  <c r="AB79" i="49"/>
  <c r="AB83" i="49" s="1"/>
  <c r="AN78" i="49"/>
  <c r="AN77" i="49"/>
  <c r="AN76" i="49"/>
  <c r="AN74" i="49"/>
  <c r="AN73" i="49"/>
  <c r="AN72" i="49"/>
  <c r="AN71" i="49"/>
  <c r="AN70" i="49"/>
  <c r="AN68" i="49"/>
  <c r="AN67" i="49"/>
  <c r="AN66" i="49"/>
  <c r="AN65" i="49"/>
  <c r="AN64" i="49"/>
  <c r="AN59" i="49"/>
  <c r="AM57" i="49"/>
  <c r="AM61" i="49" s="1"/>
  <c r="AL57" i="49"/>
  <c r="AL61" i="49" s="1"/>
  <c r="AK57" i="49"/>
  <c r="AK61" i="49" s="1"/>
  <c r="AJ57" i="49"/>
  <c r="AJ61" i="49" s="1"/>
  <c r="AI57" i="49"/>
  <c r="AI61" i="49" s="1"/>
  <c r="AH57" i="49"/>
  <c r="AH61" i="49" s="1"/>
  <c r="AG57" i="49"/>
  <c r="AG61" i="49" s="1"/>
  <c r="AF57" i="49"/>
  <c r="AF61" i="49" s="1"/>
  <c r="AE57" i="49"/>
  <c r="AE61" i="49" s="1"/>
  <c r="AD57" i="49"/>
  <c r="AD61" i="49" s="1"/>
  <c r="AC57" i="49"/>
  <c r="AC61" i="49" s="1"/>
  <c r="AB57" i="49"/>
  <c r="AB61" i="49" s="1"/>
  <c r="AN56" i="49"/>
  <c r="AN55" i="49"/>
  <c r="AN54" i="49"/>
  <c r="AN53" i="49"/>
  <c r="AN52" i="49"/>
  <c r="AN51" i="49"/>
  <c r="AN50" i="49"/>
  <c r="AN48" i="49"/>
  <c r="AN47" i="49"/>
  <c r="AN46" i="49"/>
  <c r="AN45" i="49"/>
  <c r="AN44" i="49"/>
  <c r="AN39" i="49"/>
  <c r="AM41" i="49"/>
  <c r="AL41" i="49"/>
  <c r="AK41" i="49"/>
  <c r="AJ41" i="49"/>
  <c r="AI41" i="49"/>
  <c r="AH41" i="49"/>
  <c r="AG41" i="49"/>
  <c r="AF41" i="49"/>
  <c r="AE41" i="49"/>
  <c r="AD41" i="49"/>
  <c r="AC41" i="49"/>
  <c r="AB41" i="49"/>
  <c r="AN36" i="49"/>
  <c r="AN35" i="49"/>
  <c r="AN34" i="49"/>
  <c r="AN33" i="49"/>
  <c r="AN32" i="49"/>
  <c r="AN31" i="49"/>
  <c r="AN30" i="49"/>
  <c r="AN29" i="49"/>
  <c r="AN27" i="49"/>
  <c r="AN26" i="49"/>
  <c r="AN25" i="49"/>
  <c r="AN24" i="49"/>
  <c r="AN23" i="49"/>
  <c r="AN18" i="49"/>
  <c r="AM16" i="49"/>
  <c r="AM20" i="49" s="1"/>
  <c r="AL16" i="49"/>
  <c r="AK16" i="49"/>
  <c r="AJ16" i="49"/>
  <c r="AJ20" i="49" s="1"/>
  <c r="AI16" i="49"/>
  <c r="AI20" i="49" s="1"/>
  <c r="AH16" i="49"/>
  <c r="AG16" i="49"/>
  <c r="AF16" i="49"/>
  <c r="AE16" i="49"/>
  <c r="AE20" i="49" s="1"/>
  <c r="AD16" i="49"/>
  <c r="AD20" i="49" s="1"/>
  <c r="AC16" i="49"/>
  <c r="AB16" i="49"/>
  <c r="AB20" i="49" s="1"/>
  <c r="AN15" i="49"/>
  <c r="AN14" i="49"/>
  <c r="AN13" i="49"/>
  <c r="AN12" i="49"/>
  <c r="AN11" i="49"/>
  <c r="AN10" i="49"/>
  <c r="AN9" i="49"/>
  <c r="AN8" i="49"/>
  <c r="AN7" i="49"/>
  <c r="AN6" i="49"/>
  <c r="AA91" i="49"/>
  <c r="Z87" i="49"/>
  <c r="Y87" i="49"/>
  <c r="X87" i="49"/>
  <c r="W87" i="49"/>
  <c r="V87" i="49"/>
  <c r="U87" i="49"/>
  <c r="T87" i="49"/>
  <c r="S87" i="49"/>
  <c r="R87" i="49"/>
  <c r="Q87" i="49"/>
  <c r="P87" i="49"/>
  <c r="O87" i="49"/>
  <c r="AA81" i="49"/>
  <c r="Z79" i="49"/>
  <c r="Z83" i="49" s="1"/>
  <c r="Y79" i="49"/>
  <c r="Y83" i="49" s="1"/>
  <c r="X79" i="49"/>
  <c r="X83" i="49" s="1"/>
  <c r="W79" i="49"/>
  <c r="W83" i="49" s="1"/>
  <c r="V79" i="49"/>
  <c r="V83" i="49" s="1"/>
  <c r="U79" i="49"/>
  <c r="U83" i="49" s="1"/>
  <c r="T79" i="49"/>
  <c r="T83" i="49" s="1"/>
  <c r="S79" i="49"/>
  <c r="S83" i="49" s="1"/>
  <c r="R79" i="49"/>
  <c r="R83" i="49" s="1"/>
  <c r="Q79" i="49"/>
  <c r="Q83" i="49" s="1"/>
  <c r="P79" i="49"/>
  <c r="P83" i="49" s="1"/>
  <c r="O79" i="49"/>
  <c r="O83" i="49" s="1"/>
  <c r="AA78" i="49"/>
  <c r="AA77" i="49"/>
  <c r="AA76" i="49"/>
  <c r="AA73" i="49"/>
  <c r="AA72" i="49"/>
  <c r="AA71" i="49"/>
  <c r="AA70" i="49"/>
  <c r="AA68" i="49"/>
  <c r="AA67" i="49"/>
  <c r="AA66" i="49"/>
  <c r="AA65" i="49"/>
  <c r="AA64" i="49"/>
  <c r="AA59" i="49"/>
  <c r="Z57" i="49"/>
  <c r="Z61" i="49" s="1"/>
  <c r="Y57" i="49"/>
  <c r="Y61" i="49" s="1"/>
  <c r="X57" i="49"/>
  <c r="X61" i="49" s="1"/>
  <c r="W57" i="49"/>
  <c r="W61" i="49" s="1"/>
  <c r="V57" i="49"/>
  <c r="V61" i="49" s="1"/>
  <c r="U57" i="49"/>
  <c r="U61" i="49" s="1"/>
  <c r="T57" i="49"/>
  <c r="T61" i="49" s="1"/>
  <c r="S57" i="49"/>
  <c r="S61" i="49" s="1"/>
  <c r="R57" i="49"/>
  <c r="R61" i="49" s="1"/>
  <c r="Q57" i="49"/>
  <c r="Q61" i="49" s="1"/>
  <c r="P57" i="49"/>
  <c r="P61" i="49" s="1"/>
  <c r="O57" i="49"/>
  <c r="O61" i="49" s="1"/>
  <c r="AA56" i="49"/>
  <c r="AA55" i="49"/>
  <c r="AA54" i="49"/>
  <c r="AA53" i="49"/>
  <c r="AA52" i="49"/>
  <c r="AA51" i="49"/>
  <c r="AA50" i="49"/>
  <c r="AA48" i="49"/>
  <c r="AA47" i="49"/>
  <c r="AA46" i="49"/>
  <c r="AA45" i="49"/>
  <c r="AA44" i="49"/>
  <c r="AA39" i="49"/>
  <c r="Z41" i="49"/>
  <c r="Y41" i="49"/>
  <c r="X41" i="49"/>
  <c r="W41" i="49"/>
  <c r="V41" i="49"/>
  <c r="U41" i="49"/>
  <c r="T41" i="49"/>
  <c r="S41" i="49"/>
  <c r="R41" i="49"/>
  <c r="Q41" i="49"/>
  <c r="P41" i="49"/>
  <c r="O41" i="49"/>
  <c r="AA36" i="49"/>
  <c r="AA35" i="49"/>
  <c r="AA34" i="49"/>
  <c r="AA33" i="49"/>
  <c r="AA32" i="49"/>
  <c r="AA31" i="49"/>
  <c r="AA30" i="49"/>
  <c r="AA29" i="49"/>
  <c r="AA27" i="49"/>
  <c r="AA26" i="49"/>
  <c r="AA25" i="49"/>
  <c r="AA24" i="49"/>
  <c r="AA23" i="49"/>
  <c r="AA18" i="49"/>
  <c r="Z16" i="49"/>
  <c r="Y16" i="49"/>
  <c r="Y20" i="49" s="1"/>
  <c r="X16" i="49"/>
  <c r="X20" i="49" s="1"/>
  <c r="W16" i="49"/>
  <c r="W20" i="49" s="1"/>
  <c r="V16" i="49"/>
  <c r="U16" i="49"/>
  <c r="U20" i="49" s="1"/>
  <c r="T16" i="49"/>
  <c r="T20" i="49" s="1"/>
  <c r="S16" i="49"/>
  <c r="S20" i="49" s="1"/>
  <c r="R16" i="49"/>
  <c r="Q16" i="49"/>
  <c r="Q20" i="49" s="1"/>
  <c r="P16" i="49"/>
  <c r="P20" i="49" s="1"/>
  <c r="O16" i="49"/>
  <c r="O20" i="49" s="1"/>
  <c r="AA15" i="49"/>
  <c r="AA14" i="49"/>
  <c r="AA13" i="49"/>
  <c r="AA12" i="49"/>
  <c r="AA11" i="49"/>
  <c r="AA10" i="49"/>
  <c r="AA9" i="49"/>
  <c r="AA8" i="49"/>
  <c r="AA7" i="49"/>
  <c r="AA6" i="49"/>
  <c r="N91" i="49"/>
  <c r="M87" i="49"/>
  <c r="L87" i="49"/>
  <c r="K87" i="49"/>
  <c r="J87" i="49"/>
  <c r="I87" i="49"/>
  <c r="H87" i="49"/>
  <c r="G87" i="49"/>
  <c r="F87" i="49"/>
  <c r="E87" i="49"/>
  <c r="D87" i="49"/>
  <c r="C87" i="49"/>
  <c r="B87" i="49"/>
  <c r="N81" i="49"/>
  <c r="M79" i="49"/>
  <c r="M83" i="49" s="1"/>
  <c r="L79" i="49"/>
  <c r="L83" i="49" s="1"/>
  <c r="K79" i="49"/>
  <c r="K83" i="49" s="1"/>
  <c r="J79" i="49"/>
  <c r="J83" i="49" s="1"/>
  <c r="I79" i="49"/>
  <c r="I83" i="49" s="1"/>
  <c r="H79" i="49"/>
  <c r="H83" i="49" s="1"/>
  <c r="G79" i="49"/>
  <c r="G83" i="49" s="1"/>
  <c r="F79" i="49"/>
  <c r="F83" i="49" s="1"/>
  <c r="E79" i="49"/>
  <c r="E83" i="49" s="1"/>
  <c r="D79" i="49"/>
  <c r="D83" i="49" s="1"/>
  <c r="C79" i="49"/>
  <c r="C83" i="49" s="1"/>
  <c r="B79" i="49"/>
  <c r="B83" i="49" s="1"/>
  <c r="N78" i="49"/>
  <c r="N77" i="49"/>
  <c r="N76" i="49"/>
  <c r="N74" i="49"/>
  <c r="N73" i="49"/>
  <c r="N72" i="49"/>
  <c r="N71" i="49"/>
  <c r="N70" i="49"/>
  <c r="N68" i="49"/>
  <c r="N67" i="49"/>
  <c r="N66" i="49"/>
  <c r="N65" i="49"/>
  <c r="N64" i="49"/>
  <c r="N59" i="49"/>
  <c r="M57" i="49"/>
  <c r="M61" i="49" s="1"/>
  <c r="L57" i="49"/>
  <c r="L61" i="49" s="1"/>
  <c r="K57" i="49"/>
  <c r="K61" i="49" s="1"/>
  <c r="J57" i="49"/>
  <c r="J61" i="49" s="1"/>
  <c r="I57" i="49"/>
  <c r="I61" i="49" s="1"/>
  <c r="H57" i="49"/>
  <c r="H61" i="49" s="1"/>
  <c r="G57" i="49"/>
  <c r="G61" i="49" s="1"/>
  <c r="F57" i="49"/>
  <c r="F61" i="49" s="1"/>
  <c r="E57" i="49"/>
  <c r="E61" i="49" s="1"/>
  <c r="D57" i="49"/>
  <c r="D61" i="49" s="1"/>
  <c r="C57" i="49"/>
  <c r="C61" i="49" s="1"/>
  <c r="B57" i="49"/>
  <c r="B61" i="49" s="1"/>
  <c r="N56" i="49"/>
  <c r="N55" i="49"/>
  <c r="N54" i="49"/>
  <c r="N53" i="49"/>
  <c r="N52" i="49"/>
  <c r="N51" i="49"/>
  <c r="N50" i="49"/>
  <c r="N48" i="49"/>
  <c r="N47" i="49"/>
  <c r="N46" i="49"/>
  <c r="N45" i="49"/>
  <c r="N44" i="49"/>
  <c r="N39" i="49"/>
  <c r="M41" i="49"/>
  <c r="L41" i="49"/>
  <c r="K41" i="49"/>
  <c r="J41" i="49"/>
  <c r="I41" i="49"/>
  <c r="H41" i="49"/>
  <c r="G41" i="49"/>
  <c r="F41" i="49"/>
  <c r="E41" i="49"/>
  <c r="D41" i="49"/>
  <c r="C41" i="49"/>
  <c r="B41" i="49"/>
  <c r="N36" i="49"/>
  <c r="N35" i="49"/>
  <c r="N34" i="49"/>
  <c r="N33" i="49"/>
  <c r="N32" i="49"/>
  <c r="N31" i="49"/>
  <c r="N30" i="49"/>
  <c r="N29" i="49"/>
  <c r="N27" i="49"/>
  <c r="N26" i="49"/>
  <c r="N25" i="49"/>
  <c r="N24" i="49"/>
  <c r="N23" i="49"/>
  <c r="N18" i="49"/>
  <c r="M16" i="49"/>
  <c r="M20" i="49" s="1"/>
  <c r="L16" i="49"/>
  <c r="L20" i="49" s="1"/>
  <c r="K16" i="49"/>
  <c r="J16" i="49"/>
  <c r="J20" i="49" s="1"/>
  <c r="I16" i="49"/>
  <c r="I20" i="49" s="1"/>
  <c r="H16" i="49"/>
  <c r="H20" i="49" s="1"/>
  <c r="G16" i="49"/>
  <c r="F16" i="49"/>
  <c r="F20" i="49" s="1"/>
  <c r="E16" i="49"/>
  <c r="E20" i="49" s="1"/>
  <c r="D16" i="49"/>
  <c r="D20" i="49" s="1"/>
  <c r="C16" i="49"/>
  <c r="B16" i="49"/>
  <c r="B20" i="49" s="1"/>
  <c r="N15" i="49"/>
  <c r="N14" i="49"/>
  <c r="N13" i="49"/>
  <c r="N12" i="49"/>
  <c r="N11" i="49"/>
  <c r="N10" i="49"/>
  <c r="N9" i="49"/>
  <c r="N8" i="49"/>
  <c r="N7" i="49"/>
  <c r="N6" i="49"/>
  <c r="DA91" i="48"/>
  <c r="CZ87" i="48"/>
  <c r="CY87" i="48"/>
  <c r="CX87" i="48"/>
  <c r="CW87" i="48"/>
  <c r="CV87" i="48"/>
  <c r="CU87" i="48"/>
  <c r="CT87" i="48"/>
  <c r="CS87" i="48"/>
  <c r="CR87" i="48"/>
  <c r="CQ87" i="48"/>
  <c r="CP87" i="48"/>
  <c r="CO87" i="48"/>
  <c r="DA81" i="48"/>
  <c r="CT79" i="48"/>
  <c r="CT83" i="48" s="1"/>
  <c r="CS79" i="48"/>
  <c r="CS83" i="48" s="1"/>
  <c r="CR79" i="48"/>
  <c r="CR83" i="48" s="1"/>
  <c r="CQ79" i="48"/>
  <c r="CQ83" i="48" s="1"/>
  <c r="CP79" i="48"/>
  <c r="CP83" i="48" s="1"/>
  <c r="CO79" i="48"/>
  <c r="CO83" i="48" s="1"/>
  <c r="DA78" i="48"/>
  <c r="DA71" i="48"/>
  <c r="DA68" i="48"/>
  <c r="DA59" i="48"/>
  <c r="CT57" i="48"/>
  <c r="CS57" i="48"/>
  <c r="CR57" i="48"/>
  <c r="CQ57" i="48"/>
  <c r="CP57" i="48"/>
  <c r="CO57" i="48"/>
  <c r="DA56" i="48"/>
  <c r="DA52" i="48"/>
  <c r="DA51" i="48"/>
  <c r="DA50" i="48"/>
  <c r="DA48" i="48"/>
  <c r="DA39" i="48"/>
  <c r="DA36" i="48"/>
  <c r="DA35" i="48"/>
  <c r="DA31" i="48"/>
  <c r="DA18" i="48"/>
  <c r="DA15" i="48"/>
  <c r="CA91" i="48"/>
  <c r="BZ87" i="48"/>
  <c r="BY87" i="48"/>
  <c r="BX87" i="48"/>
  <c r="BW87" i="48"/>
  <c r="BV87" i="48"/>
  <c r="BU87" i="48"/>
  <c r="BT87" i="48"/>
  <c r="BS87" i="48"/>
  <c r="BR87" i="48"/>
  <c r="BQ87" i="48"/>
  <c r="BP87" i="48"/>
  <c r="BO87" i="48"/>
  <c r="CA81" i="48"/>
  <c r="BZ79" i="48"/>
  <c r="BZ83" i="48" s="1"/>
  <c r="BY79" i="48"/>
  <c r="BY83" i="48" s="1"/>
  <c r="BX79" i="48"/>
  <c r="BX83" i="48" s="1"/>
  <c r="BW79" i="48"/>
  <c r="BW83" i="48" s="1"/>
  <c r="BV79" i="48"/>
  <c r="BV83" i="48" s="1"/>
  <c r="BU79" i="48"/>
  <c r="BU83" i="48" s="1"/>
  <c r="BT79" i="48"/>
  <c r="BT83" i="48" s="1"/>
  <c r="BS79" i="48"/>
  <c r="BS83" i="48" s="1"/>
  <c r="BR79" i="48"/>
  <c r="BR83" i="48" s="1"/>
  <c r="BQ79" i="48"/>
  <c r="BQ83" i="48" s="1"/>
  <c r="BP79" i="48"/>
  <c r="BP83" i="48" s="1"/>
  <c r="BO79" i="48"/>
  <c r="BO83" i="48" s="1"/>
  <c r="CA78" i="48"/>
  <c r="CA77" i="48"/>
  <c r="CA76" i="48"/>
  <c r="CA74" i="48"/>
  <c r="CA73" i="48"/>
  <c r="CA72" i="48"/>
  <c r="CA71" i="48"/>
  <c r="CA70" i="48"/>
  <c r="CA68" i="48"/>
  <c r="CA67" i="48"/>
  <c r="CA66" i="48"/>
  <c r="CA65" i="48"/>
  <c r="CA64" i="48"/>
  <c r="CA59" i="48"/>
  <c r="BZ57" i="48"/>
  <c r="BZ61" i="48" s="1"/>
  <c r="BY57" i="48"/>
  <c r="BY61" i="48" s="1"/>
  <c r="BX57" i="48"/>
  <c r="BX61" i="48" s="1"/>
  <c r="BW57" i="48"/>
  <c r="BW61" i="48" s="1"/>
  <c r="BV57" i="48"/>
  <c r="BV61" i="48" s="1"/>
  <c r="BU57" i="48"/>
  <c r="BU61" i="48" s="1"/>
  <c r="BT57" i="48"/>
  <c r="BT61" i="48" s="1"/>
  <c r="BS57" i="48"/>
  <c r="BS61" i="48" s="1"/>
  <c r="BR57" i="48"/>
  <c r="BR61" i="48" s="1"/>
  <c r="BQ57" i="48"/>
  <c r="BQ61" i="48" s="1"/>
  <c r="BP57" i="48"/>
  <c r="BP61" i="48" s="1"/>
  <c r="BO57" i="48"/>
  <c r="BO61" i="48" s="1"/>
  <c r="CA56" i="48"/>
  <c r="CA55" i="48"/>
  <c r="CA54" i="48"/>
  <c r="CA53" i="48"/>
  <c r="CA52" i="48"/>
  <c r="CA51" i="48"/>
  <c r="CA50" i="48"/>
  <c r="CA48" i="48"/>
  <c r="CA47" i="48"/>
  <c r="CA46" i="48"/>
  <c r="CA45" i="48"/>
  <c r="CA44" i="48"/>
  <c r="CA39" i="48"/>
  <c r="BZ41" i="48"/>
  <c r="BY41" i="48"/>
  <c r="BX41" i="48"/>
  <c r="BW41" i="48"/>
  <c r="BV41" i="48"/>
  <c r="BU41" i="48"/>
  <c r="BT41" i="48"/>
  <c r="BS41" i="48"/>
  <c r="BR41" i="48"/>
  <c r="BQ41" i="48"/>
  <c r="BP41" i="48"/>
  <c r="BO41" i="48"/>
  <c r="CA36" i="48"/>
  <c r="CA35" i="48"/>
  <c r="CA34" i="48"/>
  <c r="CA33" i="48"/>
  <c r="CA32" i="48"/>
  <c r="CA31" i="48"/>
  <c r="CA30" i="48"/>
  <c r="CA29" i="48"/>
  <c r="CA27" i="48"/>
  <c r="CA26" i="48"/>
  <c r="CA25" i="48"/>
  <c r="CA24" i="48"/>
  <c r="CA23" i="48"/>
  <c r="CA18" i="48"/>
  <c r="CA15" i="48"/>
  <c r="BN91" i="48"/>
  <c r="BM87" i="48"/>
  <c r="BL87" i="48"/>
  <c r="BK87" i="48"/>
  <c r="BJ87" i="48"/>
  <c r="BI87" i="48"/>
  <c r="BH87" i="48"/>
  <c r="BG87" i="48"/>
  <c r="BF87" i="48"/>
  <c r="BE87" i="48"/>
  <c r="BD87" i="48"/>
  <c r="BC87" i="48"/>
  <c r="BB87" i="48"/>
  <c r="BN81" i="48"/>
  <c r="BM79" i="48"/>
  <c r="BM83" i="48" s="1"/>
  <c r="BL79" i="48"/>
  <c r="BL83" i="48" s="1"/>
  <c r="BK79" i="48"/>
  <c r="BK83" i="48" s="1"/>
  <c r="BJ79" i="48"/>
  <c r="BJ83" i="48" s="1"/>
  <c r="BI79" i="48"/>
  <c r="BI83" i="48" s="1"/>
  <c r="BH79" i="48"/>
  <c r="BH83" i="48" s="1"/>
  <c r="BG79" i="48"/>
  <c r="BG83" i="48" s="1"/>
  <c r="BF79" i="48"/>
  <c r="BF83" i="48" s="1"/>
  <c r="BE79" i="48"/>
  <c r="BE83" i="48" s="1"/>
  <c r="BD79" i="48"/>
  <c r="BD83" i="48" s="1"/>
  <c r="BC79" i="48"/>
  <c r="BC83" i="48" s="1"/>
  <c r="BB79" i="48"/>
  <c r="BB83" i="48" s="1"/>
  <c r="BN78" i="48"/>
  <c r="BN77" i="48"/>
  <c r="BN76" i="48"/>
  <c r="BN74" i="48"/>
  <c r="BN73" i="48"/>
  <c r="BN72" i="48"/>
  <c r="BN71" i="48"/>
  <c r="BN70" i="48"/>
  <c r="BN68" i="48"/>
  <c r="BN67" i="48"/>
  <c r="BN66" i="48"/>
  <c r="BN65" i="48"/>
  <c r="BN64" i="48"/>
  <c r="BN59" i="48"/>
  <c r="BM57" i="48"/>
  <c r="BM61" i="48" s="1"/>
  <c r="BL57" i="48"/>
  <c r="BL61" i="48" s="1"/>
  <c r="BK57" i="48"/>
  <c r="BK61" i="48" s="1"/>
  <c r="BJ57" i="48"/>
  <c r="BJ61" i="48" s="1"/>
  <c r="BI57" i="48"/>
  <c r="BI61" i="48" s="1"/>
  <c r="BH57" i="48"/>
  <c r="BH61" i="48" s="1"/>
  <c r="BG57" i="48"/>
  <c r="BG61" i="48" s="1"/>
  <c r="BF57" i="48"/>
  <c r="BF61" i="48" s="1"/>
  <c r="BE57" i="48"/>
  <c r="BE61" i="48" s="1"/>
  <c r="BD57" i="48"/>
  <c r="BD61" i="48" s="1"/>
  <c r="BC57" i="48"/>
  <c r="BC61" i="48" s="1"/>
  <c r="BB57" i="48"/>
  <c r="BB61" i="48" s="1"/>
  <c r="BN56" i="48"/>
  <c r="BN55" i="48"/>
  <c r="BN54" i="48"/>
  <c r="BN53" i="48"/>
  <c r="BN52" i="48"/>
  <c r="BN51" i="48"/>
  <c r="BN50" i="48"/>
  <c r="BN48" i="48"/>
  <c r="BN47" i="48"/>
  <c r="BN46" i="48"/>
  <c r="BN45" i="48"/>
  <c r="BN44" i="48"/>
  <c r="BN39" i="48"/>
  <c r="BM41" i="48"/>
  <c r="BL41" i="48"/>
  <c r="BK41" i="48"/>
  <c r="BJ41" i="48"/>
  <c r="BI41" i="48"/>
  <c r="BH41" i="48"/>
  <c r="BG41" i="48"/>
  <c r="BF41" i="48"/>
  <c r="BE41" i="48"/>
  <c r="BD41" i="48"/>
  <c r="BC41" i="48"/>
  <c r="BB41" i="48"/>
  <c r="BN36" i="48"/>
  <c r="BN35" i="48"/>
  <c r="BN34" i="48"/>
  <c r="BN33" i="48"/>
  <c r="BN32" i="48"/>
  <c r="BN31" i="48"/>
  <c r="BN30" i="48"/>
  <c r="BN29" i="48"/>
  <c r="BN27" i="48"/>
  <c r="BN26" i="48"/>
  <c r="BN25" i="48"/>
  <c r="BN24" i="48"/>
  <c r="BN23" i="48"/>
  <c r="BN18" i="48"/>
  <c r="BN15" i="48"/>
  <c r="BA91" i="48"/>
  <c r="AZ87" i="48"/>
  <c r="AY87" i="48"/>
  <c r="AX87" i="48"/>
  <c r="AW87" i="48"/>
  <c r="AV87" i="48"/>
  <c r="AU87" i="48"/>
  <c r="AT87" i="48"/>
  <c r="AS87" i="48"/>
  <c r="AR87" i="48"/>
  <c r="AQ87" i="48"/>
  <c r="AP87" i="48"/>
  <c r="AO87" i="48"/>
  <c r="BA81" i="48"/>
  <c r="AZ79" i="48"/>
  <c r="AZ83" i="48" s="1"/>
  <c r="AY79" i="48"/>
  <c r="AY83" i="48" s="1"/>
  <c r="AX79" i="48"/>
  <c r="AX83" i="48" s="1"/>
  <c r="AW79" i="48"/>
  <c r="AW83" i="48" s="1"/>
  <c r="AV79" i="48"/>
  <c r="AV83" i="48" s="1"/>
  <c r="AU79" i="48"/>
  <c r="AU83" i="48" s="1"/>
  <c r="AT79" i="48"/>
  <c r="AT83" i="48" s="1"/>
  <c r="AS79" i="48"/>
  <c r="AS83" i="48" s="1"/>
  <c r="AR79" i="48"/>
  <c r="AR83" i="48" s="1"/>
  <c r="AQ79" i="48"/>
  <c r="AQ83" i="48" s="1"/>
  <c r="AP79" i="48"/>
  <c r="AP83" i="48" s="1"/>
  <c r="AO79" i="48"/>
  <c r="AO83" i="48" s="1"/>
  <c r="BA78" i="48"/>
  <c r="BA77" i="48"/>
  <c r="BA76" i="48"/>
  <c r="BA74" i="48"/>
  <c r="BA73" i="48"/>
  <c r="BA72" i="48"/>
  <c r="BA71" i="48"/>
  <c r="BA70" i="48"/>
  <c r="BA68" i="48"/>
  <c r="BA67" i="48"/>
  <c r="BA66" i="48"/>
  <c r="BA65" i="48"/>
  <c r="BA64" i="48"/>
  <c r="BA59" i="48"/>
  <c r="AZ57" i="48"/>
  <c r="AZ61" i="48" s="1"/>
  <c r="AY57" i="48"/>
  <c r="AY61" i="48" s="1"/>
  <c r="AX57" i="48"/>
  <c r="AX61" i="48" s="1"/>
  <c r="AW57" i="48"/>
  <c r="AW61" i="48" s="1"/>
  <c r="AV57" i="48"/>
  <c r="AV61" i="48" s="1"/>
  <c r="AU57" i="48"/>
  <c r="AU61" i="48" s="1"/>
  <c r="AT57" i="48"/>
  <c r="AT61" i="48" s="1"/>
  <c r="AS57" i="48"/>
  <c r="AS61" i="48" s="1"/>
  <c r="AR57" i="48"/>
  <c r="AR61" i="48" s="1"/>
  <c r="AQ57" i="48"/>
  <c r="AQ61" i="48" s="1"/>
  <c r="AP57" i="48"/>
  <c r="AP61" i="48" s="1"/>
  <c r="AO57" i="48"/>
  <c r="AO61" i="48" s="1"/>
  <c r="BA56" i="48"/>
  <c r="BA55" i="48"/>
  <c r="BA54" i="48"/>
  <c r="BA53" i="48"/>
  <c r="BA52" i="48"/>
  <c r="BA51" i="48"/>
  <c r="BA50" i="48"/>
  <c r="BA48" i="48"/>
  <c r="BA47" i="48"/>
  <c r="BA46" i="48"/>
  <c r="BA45" i="48"/>
  <c r="BA44" i="48"/>
  <c r="BA39" i="48"/>
  <c r="AZ41" i="48"/>
  <c r="AY41" i="48"/>
  <c r="AX41" i="48"/>
  <c r="AW41" i="48"/>
  <c r="AV41" i="48"/>
  <c r="AU41" i="48"/>
  <c r="AT41" i="48"/>
  <c r="AS41" i="48"/>
  <c r="AR41" i="48"/>
  <c r="AQ41" i="48"/>
  <c r="AP41" i="48"/>
  <c r="AO41" i="48"/>
  <c r="BA36" i="48"/>
  <c r="BA35" i="48"/>
  <c r="BA34" i="48"/>
  <c r="BA33" i="48"/>
  <c r="BA32" i="48"/>
  <c r="BA31" i="48"/>
  <c r="BA30" i="48"/>
  <c r="BA29" i="48"/>
  <c r="BA27" i="48"/>
  <c r="BA26" i="48"/>
  <c r="BA25" i="48"/>
  <c r="BA24" i="48"/>
  <c r="BA23" i="48"/>
  <c r="BA18" i="48"/>
  <c r="BA15" i="48"/>
  <c r="AN91" i="48"/>
  <c r="AM87" i="48"/>
  <c r="AL87" i="48"/>
  <c r="AK87" i="48"/>
  <c r="AJ87" i="48"/>
  <c r="AI87" i="48"/>
  <c r="AH87" i="48"/>
  <c r="AG87" i="48"/>
  <c r="AF87" i="48"/>
  <c r="AE87" i="48"/>
  <c r="AD87" i="48"/>
  <c r="AC87" i="48"/>
  <c r="AB87" i="48"/>
  <c r="AN81" i="48"/>
  <c r="AM79" i="48"/>
  <c r="AM83" i="48" s="1"/>
  <c r="AL79" i="48"/>
  <c r="AL83" i="48" s="1"/>
  <c r="AK79" i="48"/>
  <c r="AK83" i="48" s="1"/>
  <c r="AJ79" i="48"/>
  <c r="AJ83" i="48" s="1"/>
  <c r="AI79" i="48"/>
  <c r="AI83" i="48" s="1"/>
  <c r="AH79" i="48"/>
  <c r="AH83" i="48" s="1"/>
  <c r="AG79" i="48"/>
  <c r="AG83" i="48" s="1"/>
  <c r="AF79" i="48"/>
  <c r="AF83" i="48" s="1"/>
  <c r="AE79" i="48"/>
  <c r="AE83" i="48" s="1"/>
  <c r="AD79" i="48"/>
  <c r="AD83" i="48" s="1"/>
  <c r="AC79" i="48"/>
  <c r="AC83" i="48" s="1"/>
  <c r="AB79" i="48"/>
  <c r="AB83" i="48" s="1"/>
  <c r="AN78" i="48"/>
  <c r="AN77" i="48"/>
  <c r="AN76" i="48"/>
  <c r="AN74" i="48"/>
  <c r="AN73" i="48"/>
  <c r="AN72" i="48"/>
  <c r="AN71" i="48"/>
  <c r="AN70" i="48"/>
  <c r="AN68" i="48"/>
  <c r="AN67" i="48"/>
  <c r="AN66" i="48"/>
  <c r="AN65" i="48"/>
  <c r="AN64" i="48"/>
  <c r="AN59" i="48"/>
  <c r="AM57" i="48"/>
  <c r="AM61" i="48" s="1"/>
  <c r="AL57" i="48"/>
  <c r="AL61" i="48" s="1"/>
  <c r="AK57" i="48"/>
  <c r="AK61" i="48" s="1"/>
  <c r="AJ57" i="48"/>
  <c r="AJ61" i="48" s="1"/>
  <c r="AI57" i="48"/>
  <c r="AI61" i="48" s="1"/>
  <c r="AH57" i="48"/>
  <c r="AH61" i="48" s="1"/>
  <c r="AG57" i="48"/>
  <c r="AG61" i="48" s="1"/>
  <c r="AF57" i="48"/>
  <c r="AF61" i="48" s="1"/>
  <c r="AE57" i="48"/>
  <c r="AE61" i="48" s="1"/>
  <c r="AD57" i="48"/>
  <c r="AD61" i="48" s="1"/>
  <c r="AC57" i="48"/>
  <c r="AC61" i="48" s="1"/>
  <c r="AB57" i="48"/>
  <c r="AB61" i="48" s="1"/>
  <c r="AN56" i="48"/>
  <c r="AN55" i="48"/>
  <c r="AN54" i="48"/>
  <c r="AN53" i="48"/>
  <c r="AN52" i="48"/>
  <c r="AN51" i="48"/>
  <c r="AN50" i="48"/>
  <c r="AN48" i="48"/>
  <c r="AN47" i="48"/>
  <c r="AN46" i="48"/>
  <c r="AN45" i="48"/>
  <c r="AN44" i="48"/>
  <c r="AN39" i="48"/>
  <c r="AM41" i="48"/>
  <c r="AL41" i="48"/>
  <c r="AK41" i="48"/>
  <c r="AJ41" i="48"/>
  <c r="AI41" i="48"/>
  <c r="AH41" i="48"/>
  <c r="AG41" i="48"/>
  <c r="AF41" i="48"/>
  <c r="AE41" i="48"/>
  <c r="AD41" i="48"/>
  <c r="AC41" i="48"/>
  <c r="AB41" i="48"/>
  <c r="AN36" i="48"/>
  <c r="AN35" i="48"/>
  <c r="AN34" i="48"/>
  <c r="AN33" i="48"/>
  <c r="AN32" i="48"/>
  <c r="AN31" i="48"/>
  <c r="AN30" i="48"/>
  <c r="AN29" i="48"/>
  <c r="AN27" i="48"/>
  <c r="AN26" i="48"/>
  <c r="AN25" i="48"/>
  <c r="AN24" i="48"/>
  <c r="AN23" i="48"/>
  <c r="AN18" i="48"/>
  <c r="AN15" i="48"/>
  <c r="AA91" i="48"/>
  <c r="Z87" i="48"/>
  <c r="Y87" i="48"/>
  <c r="X87" i="48"/>
  <c r="W87" i="48"/>
  <c r="V87" i="48"/>
  <c r="U87" i="48"/>
  <c r="T87" i="48"/>
  <c r="S87" i="48"/>
  <c r="R87" i="48"/>
  <c r="Q87" i="48"/>
  <c r="P87" i="48"/>
  <c r="O87" i="48"/>
  <c r="AA81" i="48"/>
  <c r="Z79" i="48"/>
  <c r="Z83" i="48" s="1"/>
  <c r="Y79" i="48"/>
  <c r="Y83" i="48" s="1"/>
  <c r="X79" i="48"/>
  <c r="X83" i="48" s="1"/>
  <c r="W79" i="48"/>
  <c r="W83" i="48" s="1"/>
  <c r="V79" i="48"/>
  <c r="V83" i="48" s="1"/>
  <c r="U79" i="48"/>
  <c r="U83" i="48" s="1"/>
  <c r="T79" i="48"/>
  <c r="T83" i="48" s="1"/>
  <c r="S79" i="48"/>
  <c r="S83" i="48" s="1"/>
  <c r="R79" i="48"/>
  <c r="R83" i="48" s="1"/>
  <c r="Q79" i="48"/>
  <c r="Q83" i="48" s="1"/>
  <c r="P79" i="48"/>
  <c r="P83" i="48" s="1"/>
  <c r="O79" i="48"/>
  <c r="O83" i="48" s="1"/>
  <c r="AA78" i="48"/>
  <c r="AA77" i="48"/>
  <c r="AA76" i="48"/>
  <c r="AA73" i="48"/>
  <c r="AA72" i="48"/>
  <c r="AA71" i="48"/>
  <c r="AA70" i="48"/>
  <c r="AA68" i="48"/>
  <c r="AA67" i="48"/>
  <c r="AA66" i="48"/>
  <c r="AA65" i="48"/>
  <c r="AA64" i="48"/>
  <c r="AA59" i="48"/>
  <c r="Z57" i="48"/>
  <c r="Z61" i="48" s="1"/>
  <c r="Y57" i="48"/>
  <c r="Y61" i="48" s="1"/>
  <c r="X57" i="48"/>
  <c r="X61" i="48" s="1"/>
  <c r="W57" i="48"/>
  <c r="W61" i="48" s="1"/>
  <c r="V57" i="48"/>
  <c r="V61" i="48" s="1"/>
  <c r="U57" i="48"/>
  <c r="U61" i="48" s="1"/>
  <c r="T57" i="48"/>
  <c r="T61" i="48" s="1"/>
  <c r="S57" i="48"/>
  <c r="S61" i="48" s="1"/>
  <c r="R57" i="48"/>
  <c r="R61" i="48" s="1"/>
  <c r="Q57" i="48"/>
  <c r="Q61" i="48" s="1"/>
  <c r="P57" i="48"/>
  <c r="P61" i="48" s="1"/>
  <c r="O57" i="48"/>
  <c r="O61" i="48" s="1"/>
  <c r="AA56" i="48"/>
  <c r="AA55" i="48"/>
  <c r="AA54" i="48"/>
  <c r="AA53" i="48"/>
  <c r="AA52" i="48"/>
  <c r="AA51" i="48"/>
  <c r="AA48" i="48"/>
  <c r="AA47" i="48"/>
  <c r="AA46" i="48"/>
  <c r="AA45" i="48"/>
  <c r="AA39" i="48"/>
  <c r="Z41" i="48"/>
  <c r="Y41" i="48"/>
  <c r="X41" i="48"/>
  <c r="W41" i="48"/>
  <c r="V41" i="48"/>
  <c r="U41" i="48"/>
  <c r="T41" i="48"/>
  <c r="S41" i="48"/>
  <c r="R41" i="48"/>
  <c r="Q41" i="48"/>
  <c r="P41" i="48"/>
  <c r="O41" i="48"/>
  <c r="AA36" i="48"/>
  <c r="AA35" i="48"/>
  <c r="AA34" i="48"/>
  <c r="AA33" i="48"/>
  <c r="AA32" i="48"/>
  <c r="AA31" i="48"/>
  <c r="AA30" i="48"/>
  <c r="AA29" i="48"/>
  <c r="AA27" i="48"/>
  <c r="AA26" i="48"/>
  <c r="AA25" i="48"/>
  <c r="AA24" i="48"/>
  <c r="AA23" i="48"/>
  <c r="AA18" i="48"/>
  <c r="AA15" i="48"/>
  <c r="N91" i="48"/>
  <c r="M87" i="48"/>
  <c r="L87" i="48"/>
  <c r="K87" i="48"/>
  <c r="J87" i="48"/>
  <c r="I87" i="48"/>
  <c r="H87" i="48"/>
  <c r="G87" i="48"/>
  <c r="F87" i="48"/>
  <c r="E87" i="48"/>
  <c r="D87" i="48"/>
  <c r="C87" i="48"/>
  <c r="B87" i="48"/>
  <c r="N81" i="48"/>
  <c r="M79" i="48"/>
  <c r="M83" i="48" s="1"/>
  <c r="L79" i="48"/>
  <c r="L83" i="48" s="1"/>
  <c r="K79" i="48"/>
  <c r="K83" i="48" s="1"/>
  <c r="J79" i="48"/>
  <c r="J83" i="48" s="1"/>
  <c r="I79" i="48"/>
  <c r="I83" i="48" s="1"/>
  <c r="H79" i="48"/>
  <c r="H83" i="48" s="1"/>
  <c r="G79" i="48"/>
  <c r="G83" i="48" s="1"/>
  <c r="F79" i="48"/>
  <c r="F83" i="48" s="1"/>
  <c r="E79" i="48"/>
  <c r="E83" i="48" s="1"/>
  <c r="D79" i="48"/>
  <c r="D83" i="48" s="1"/>
  <c r="C79" i="48"/>
  <c r="C83" i="48" s="1"/>
  <c r="B79" i="48"/>
  <c r="B83" i="48" s="1"/>
  <c r="N78" i="48"/>
  <c r="N77" i="48"/>
  <c r="N76" i="48"/>
  <c r="N74" i="48"/>
  <c r="N73" i="48"/>
  <c r="N72" i="48"/>
  <c r="N71" i="48"/>
  <c r="N70" i="48"/>
  <c r="N68" i="48"/>
  <c r="N67" i="48"/>
  <c r="N66" i="48"/>
  <c r="N65" i="48"/>
  <c r="N64" i="48"/>
  <c r="N59" i="48"/>
  <c r="M57" i="48"/>
  <c r="M61" i="48" s="1"/>
  <c r="L57" i="48"/>
  <c r="L61" i="48" s="1"/>
  <c r="K57" i="48"/>
  <c r="K61" i="48" s="1"/>
  <c r="J57" i="48"/>
  <c r="J61" i="48" s="1"/>
  <c r="I57" i="48"/>
  <c r="I61" i="48" s="1"/>
  <c r="H57" i="48"/>
  <c r="H61" i="48" s="1"/>
  <c r="G57" i="48"/>
  <c r="G61" i="48" s="1"/>
  <c r="F57" i="48"/>
  <c r="F61" i="48" s="1"/>
  <c r="E57" i="48"/>
  <c r="E61" i="48" s="1"/>
  <c r="D57" i="48"/>
  <c r="D61" i="48" s="1"/>
  <c r="C57" i="48"/>
  <c r="C61" i="48" s="1"/>
  <c r="B57" i="48"/>
  <c r="B61" i="48" s="1"/>
  <c r="N56" i="48"/>
  <c r="N55" i="48"/>
  <c r="N54" i="48"/>
  <c r="N53" i="48"/>
  <c r="N52" i="48"/>
  <c r="N51" i="48"/>
  <c r="N50" i="48"/>
  <c r="N48" i="48"/>
  <c r="N47" i="48"/>
  <c r="N46" i="48"/>
  <c r="N45" i="48"/>
  <c r="N44" i="48"/>
  <c r="N39" i="48"/>
  <c r="M41" i="48"/>
  <c r="L41" i="48"/>
  <c r="K41" i="48"/>
  <c r="J41" i="48"/>
  <c r="I41" i="48"/>
  <c r="H41" i="48"/>
  <c r="G41" i="48"/>
  <c r="F41" i="48"/>
  <c r="E41" i="48"/>
  <c r="D41" i="48"/>
  <c r="C41" i="48"/>
  <c r="B41" i="48"/>
  <c r="N36" i="48"/>
  <c r="N35" i="48"/>
  <c r="N34" i="48"/>
  <c r="N33" i="48"/>
  <c r="N32" i="48"/>
  <c r="N31" i="48"/>
  <c r="N30" i="48"/>
  <c r="N29" i="48"/>
  <c r="N27" i="48"/>
  <c r="N26" i="48"/>
  <c r="N25" i="48"/>
  <c r="N24" i="48"/>
  <c r="N23" i="48"/>
  <c r="N18" i="48"/>
  <c r="N15" i="48"/>
  <c r="DA91" i="47"/>
  <c r="CZ87" i="47"/>
  <c r="CY87" i="47"/>
  <c r="CX87" i="47"/>
  <c r="CW87" i="47"/>
  <c r="CV87" i="47"/>
  <c r="CU87" i="47"/>
  <c r="CT87" i="47"/>
  <c r="CS87" i="47"/>
  <c r="CR87" i="47"/>
  <c r="CQ87" i="47"/>
  <c r="CP87" i="47"/>
  <c r="CO87" i="47"/>
  <c r="DA81" i="47"/>
  <c r="CT79" i="47"/>
  <c r="CT83" i="47" s="1"/>
  <c r="CS79" i="47"/>
  <c r="CS83" i="47" s="1"/>
  <c r="CR79" i="47"/>
  <c r="CR83" i="47" s="1"/>
  <c r="CQ79" i="47"/>
  <c r="CQ83" i="47" s="1"/>
  <c r="CP79" i="47"/>
  <c r="CP83" i="47" s="1"/>
  <c r="CO79" i="47"/>
  <c r="CO83" i="47" s="1"/>
  <c r="DA78" i="47"/>
  <c r="DA71" i="47"/>
  <c r="DA68" i="47"/>
  <c r="DA59" i="47"/>
  <c r="CT57" i="47"/>
  <c r="CS57" i="47"/>
  <c r="CR57" i="47"/>
  <c r="CQ57" i="47"/>
  <c r="CP57" i="47"/>
  <c r="CO57" i="47"/>
  <c r="DA56" i="47"/>
  <c r="DA52" i="47"/>
  <c r="DA51" i="47"/>
  <c r="DA50" i="47"/>
  <c r="DA48" i="47"/>
  <c r="DA39" i="47"/>
  <c r="DA36" i="47"/>
  <c r="DA35" i="47"/>
  <c r="DA31" i="47"/>
  <c r="DA18" i="47"/>
  <c r="DA15" i="47"/>
  <c r="CA91" i="47"/>
  <c r="BZ87" i="47"/>
  <c r="BY87" i="47"/>
  <c r="BX87" i="47"/>
  <c r="BW87" i="47"/>
  <c r="BV87" i="47"/>
  <c r="BU87" i="47"/>
  <c r="BT87" i="47"/>
  <c r="BS87" i="47"/>
  <c r="BR87" i="47"/>
  <c r="BQ87" i="47"/>
  <c r="BP87" i="47"/>
  <c r="BO87" i="47"/>
  <c r="CA81" i="47"/>
  <c r="BZ79" i="47"/>
  <c r="BZ83" i="47" s="1"/>
  <c r="BY79" i="47"/>
  <c r="BY83" i="47" s="1"/>
  <c r="BX79" i="47"/>
  <c r="BX83" i="47" s="1"/>
  <c r="BW79" i="47"/>
  <c r="BW83" i="47" s="1"/>
  <c r="BV79" i="47"/>
  <c r="BV83" i="47" s="1"/>
  <c r="BU79" i="47"/>
  <c r="BU83" i="47" s="1"/>
  <c r="BT79" i="47"/>
  <c r="BT83" i="47" s="1"/>
  <c r="BS79" i="47"/>
  <c r="BS83" i="47" s="1"/>
  <c r="BR79" i="47"/>
  <c r="BR83" i="47" s="1"/>
  <c r="BQ79" i="47"/>
  <c r="BQ83" i="47" s="1"/>
  <c r="BP79" i="47"/>
  <c r="BP83" i="47" s="1"/>
  <c r="BO79" i="47"/>
  <c r="BO83" i="47" s="1"/>
  <c r="CA78" i="47"/>
  <c r="CA77" i="47"/>
  <c r="CA76" i="47"/>
  <c r="CA74" i="47"/>
  <c r="CA73" i="47"/>
  <c r="CA72" i="47"/>
  <c r="CA71" i="47"/>
  <c r="CA70" i="47"/>
  <c r="CA68" i="47"/>
  <c r="CA67" i="47"/>
  <c r="CA66" i="47"/>
  <c r="CA65" i="47"/>
  <c r="CA64" i="47"/>
  <c r="CA59" i="47"/>
  <c r="BZ57" i="47"/>
  <c r="BZ61" i="47" s="1"/>
  <c r="BY57" i="47"/>
  <c r="BY61" i="47" s="1"/>
  <c r="BX57" i="47"/>
  <c r="BX61" i="47" s="1"/>
  <c r="BW57" i="47"/>
  <c r="BW61" i="47" s="1"/>
  <c r="BV57" i="47"/>
  <c r="BV61" i="47" s="1"/>
  <c r="BU57" i="47"/>
  <c r="BU61" i="47" s="1"/>
  <c r="BT57" i="47"/>
  <c r="BT61" i="47" s="1"/>
  <c r="BS57" i="47"/>
  <c r="BS61" i="47" s="1"/>
  <c r="BR57" i="47"/>
  <c r="BR61" i="47" s="1"/>
  <c r="BQ57" i="47"/>
  <c r="BQ61" i="47" s="1"/>
  <c r="BP57" i="47"/>
  <c r="BP61" i="47" s="1"/>
  <c r="BO57" i="47"/>
  <c r="BO61" i="47" s="1"/>
  <c r="CA56" i="47"/>
  <c r="CA55" i="47"/>
  <c r="CA54" i="47"/>
  <c r="CA53" i="47"/>
  <c r="CA52" i="47"/>
  <c r="CA51" i="47"/>
  <c r="CA50" i="47"/>
  <c r="CA48" i="47"/>
  <c r="CA47" i="47"/>
  <c r="CA46" i="47"/>
  <c r="CA45" i="47"/>
  <c r="CA44" i="47"/>
  <c r="CA39" i="47"/>
  <c r="BZ41" i="47"/>
  <c r="BY41" i="47"/>
  <c r="BX41" i="47"/>
  <c r="BW41" i="47"/>
  <c r="BV41" i="47"/>
  <c r="BU41" i="47"/>
  <c r="BT41" i="47"/>
  <c r="BS41" i="47"/>
  <c r="BR41" i="47"/>
  <c r="BQ41" i="47"/>
  <c r="BP41" i="47"/>
  <c r="BO41" i="47"/>
  <c r="CA36" i="47"/>
  <c r="CA35" i="47"/>
  <c r="CA34" i="47"/>
  <c r="CA33" i="47"/>
  <c r="CA32" i="47"/>
  <c r="CA31" i="47"/>
  <c r="CA30" i="47"/>
  <c r="CA29" i="47"/>
  <c r="CA27" i="47"/>
  <c r="CA26" i="47"/>
  <c r="CA25" i="47"/>
  <c r="CA24" i="47"/>
  <c r="CA23" i="47"/>
  <c r="CA18" i="47"/>
  <c r="CA15" i="47"/>
  <c r="BN91" i="47"/>
  <c r="BM87" i="47"/>
  <c r="BL87" i="47"/>
  <c r="BK87" i="47"/>
  <c r="BJ87" i="47"/>
  <c r="BI87" i="47"/>
  <c r="BH87" i="47"/>
  <c r="BG87" i="47"/>
  <c r="BF87" i="47"/>
  <c r="BE87" i="47"/>
  <c r="BD87" i="47"/>
  <c r="BC87" i="47"/>
  <c r="BB87" i="47"/>
  <c r="BN81" i="47"/>
  <c r="BM79" i="47"/>
  <c r="BM83" i="47" s="1"/>
  <c r="BL79" i="47"/>
  <c r="BL83" i="47" s="1"/>
  <c r="BK79" i="47"/>
  <c r="BK83" i="47" s="1"/>
  <c r="BJ79" i="47"/>
  <c r="BJ83" i="47" s="1"/>
  <c r="BI79" i="47"/>
  <c r="BI83" i="47" s="1"/>
  <c r="BH79" i="47"/>
  <c r="BH83" i="47" s="1"/>
  <c r="BG79" i="47"/>
  <c r="BG83" i="47" s="1"/>
  <c r="BF79" i="47"/>
  <c r="BF83" i="47" s="1"/>
  <c r="BE79" i="47"/>
  <c r="BE83" i="47" s="1"/>
  <c r="BD79" i="47"/>
  <c r="BD83" i="47" s="1"/>
  <c r="BC79" i="47"/>
  <c r="BC83" i="47" s="1"/>
  <c r="BB79" i="47"/>
  <c r="BB83" i="47" s="1"/>
  <c r="BN78" i="47"/>
  <c r="BN77" i="47"/>
  <c r="BN76" i="47"/>
  <c r="BN74" i="47"/>
  <c r="BN73" i="47"/>
  <c r="BN72" i="47"/>
  <c r="BN71" i="47"/>
  <c r="BN70" i="47"/>
  <c r="BN68" i="47"/>
  <c r="BN67" i="47"/>
  <c r="BN66" i="47"/>
  <c r="BN65" i="47"/>
  <c r="BN64" i="47"/>
  <c r="BN59" i="47"/>
  <c r="BM57" i="47"/>
  <c r="BM61" i="47" s="1"/>
  <c r="BL57" i="47"/>
  <c r="BL61" i="47" s="1"/>
  <c r="BK57" i="47"/>
  <c r="BK61" i="47" s="1"/>
  <c r="BJ57" i="47"/>
  <c r="BJ61" i="47" s="1"/>
  <c r="BI57" i="47"/>
  <c r="BI61" i="47" s="1"/>
  <c r="BH57" i="47"/>
  <c r="BH61" i="47" s="1"/>
  <c r="BG57" i="47"/>
  <c r="BG61" i="47" s="1"/>
  <c r="BF57" i="47"/>
  <c r="BF61" i="47" s="1"/>
  <c r="BE57" i="47"/>
  <c r="BE61" i="47" s="1"/>
  <c r="BD57" i="47"/>
  <c r="BD61" i="47" s="1"/>
  <c r="BC57" i="47"/>
  <c r="BC61" i="47" s="1"/>
  <c r="BB57" i="47"/>
  <c r="BB61" i="47" s="1"/>
  <c r="BN56" i="47"/>
  <c r="BN55" i="47"/>
  <c r="BN54" i="47"/>
  <c r="BN53" i="47"/>
  <c r="BN52" i="47"/>
  <c r="BN51" i="47"/>
  <c r="BN50" i="47"/>
  <c r="BN48" i="47"/>
  <c r="BN47" i="47"/>
  <c r="BN46" i="47"/>
  <c r="BN45" i="47"/>
  <c r="BN44" i="47"/>
  <c r="BN39" i="47"/>
  <c r="BM41" i="47"/>
  <c r="BL41" i="47"/>
  <c r="BK41" i="47"/>
  <c r="BJ41" i="47"/>
  <c r="BI41" i="47"/>
  <c r="BH41" i="47"/>
  <c r="BG41" i="47"/>
  <c r="BF41" i="47"/>
  <c r="BE41" i="47"/>
  <c r="BD41" i="47"/>
  <c r="BC41" i="47"/>
  <c r="BB41" i="47"/>
  <c r="BN36" i="47"/>
  <c r="BN35" i="47"/>
  <c r="BN34" i="47"/>
  <c r="BN33" i="47"/>
  <c r="BN32" i="47"/>
  <c r="BN31" i="47"/>
  <c r="BN30" i="47"/>
  <c r="BN29" i="47"/>
  <c r="BN27" i="47"/>
  <c r="BN26" i="47"/>
  <c r="BN25" i="47"/>
  <c r="BN24" i="47"/>
  <c r="BN23" i="47"/>
  <c r="BN18" i="47"/>
  <c r="BN15" i="47"/>
  <c r="BA91" i="47"/>
  <c r="AZ87" i="47"/>
  <c r="AY87" i="47"/>
  <c r="AX87" i="47"/>
  <c r="AW87" i="47"/>
  <c r="AV87" i="47"/>
  <c r="AU87" i="47"/>
  <c r="AT87" i="47"/>
  <c r="AS87" i="47"/>
  <c r="AR87" i="47"/>
  <c r="AQ87" i="47"/>
  <c r="AP87" i="47"/>
  <c r="AO87" i="47"/>
  <c r="BA81" i="47"/>
  <c r="AZ79" i="47"/>
  <c r="AZ83" i="47" s="1"/>
  <c r="AY79" i="47"/>
  <c r="AY83" i="47" s="1"/>
  <c r="AX79" i="47"/>
  <c r="AX83" i="47" s="1"/>
  <c r="AW79" i="47"/>
  <c r="AW83" i="47" s="1"/>
  <c r="AV79" i="47"/>
  <c r="AV83" i="47" s="1"/>
  <c r="AU79" i="47"/>
  <c r="AU83" i="47" s="1"/>
  <c r="AT79" i="47"/>
  <c r="AT83" i="47" s="1"/>
  <c r="AS79" i="47"/>
  <c r="AS83" i="47" s="1"/>
  <c r="AR79" i="47"/>
  <c r="AR83" i="47" s="1"/>
  <c r="AQ79" i="47"/>
  <c r="AQ83" i="47" s="1"/>
  <c r="AP79" i="47"/>
  <c r="AP83" i="47" s="1"/>
  <c r="AO79" i="47"/>
  <c r="AO83" i="47" s="1"/>
  <c r="BA78" i="47"/>
  <c r="BA77" i="47"/>
  <c r="BA76" i="47"/>
  <c r="BA74" i="47"/>
  <c r="BA73" i="47"/>
  <c r="BA72" i="47"/>
  <c r="BA71" i="47"/>
  <c r="BA70" i="47"/>
  <c r="BA68" i="47"/>
  <c r="BA67" i="47"/>
  <c r="BA66" i="47"/>
  <c r="BA65" i="47"/>
  <c r="BA64" i="47"/>
  <c r="BA59" i="47"/>
  <c r="AZ57" i="47"/>
  <c r="AZ61" i="47" s="1"/>
  <c r="AY57" i="47"/>
  <c r="AY61" i="47" s="1"/>
  <c r="AX57" i="47"/>
  <c r="AX61" i="47" s="1"/>
  <c r="AW57" i="47"/>
  <c r="AW61" i="47" s="1"/>
  <c r="AV57" i="47"/>
  <c r="AV61" i="47" s="1"/>
  <c r="AU57" i="47"/>
  <c r="AU61" i="47" s="1"/>
  <c r="AT57" i="47"/>
  <c r="AT61" i="47" s="1"/>
  <c r="AS57" i="47"/>
  <c r="AS61" i="47" s="1"/>
  <c r="AR57" i="47"/>
  <c r="AR61" i="47" s="1"/>
  <c r="AQ57" i="47"/>
  <c r="AQ61" i="47" s="1"/>
  <c r="AP57" i="47"/>
  <c r="AP61" i="47" s="1"/>
  <c r="AO57" i="47"/>
  <c r="AO61" i="47" s="1"/>
  <c r="BA56" i="47"/>
  <c r="BA55" i="47"/>
  <c r="BA54" i="47"/>
  <c r="BA53" i="47"/>
  <c r="BA52" i="47"/>
  <c r="BA51" i="47"/>
  <c r="BA50" i="47"/>
  <c r="BA48" i="47"/>
  <c r="BA47" i="47"/>
  <c r="BA46" i="47"/>
  <c r="BA45" i="47"/>
  <c r="BA44" i="47"/>
  <c r="BA39" i="47"/>
  <c r="AZ41" i="47"/>
  <c r="AY41" i="47"/>
  <c r="AX41" i="47"/>
  <c r="AW41" i="47"/>
  <c r="AV41" i="47"/>
  <c r="AU41" i="47"/>
  <c r="AT41" i="47"/>
  <c r="AS41" i="47"/>
  <c r="AR41" i="47"/>
  <c r="AQ41" i="47"/>
  <c r="AP41" i="47"/>
  <c r="AO41" i="47"/>
  <c r="BA36" i="47"/>
  <c r="BA35" i="47"/>
  <c r="BA34" i="47"/>
  <c r="BA33" i="47"/>
  <c r="BA32" i="47"/>
  <c r="BA31" i="47"/>
  <c r="BA30" i="47"/>
  <c r="BA29" i="47"/>
  <c r="BA27" i="47"/>
  <c r="BA26" i="47"/>
  <c r="BA25" i="47"/>
  <c r="BA24" i="47"/>
  <c r="BA23" i="47"/>
  <c r="BA18" i="47"/>
  <c r="BA15" i="47"/>
  <c r="AN91" i="47"/>
  <c r="AM87" i="47"/>
  <c r="AL87" i="47"/>
  <c r="AK87" i="47"/>
  <c r="AJ87" i="47"/>
  <c r="AI87" i="47"/>
  <c r="AH87" i="47"/>
  <c r="AG87" i="47"/>
  <c r="AF87" i="47"/>
  <c r="AE87" i="47"/>
  <c r="AD87" i="47"/>
  <c r="AC87" i="47"/>
  <c r="AB87" i="47"/>
  <c r="AN81" i="47"/>
  <c r="AM79" i="47"/>
  <c r="AM83" i="47" s="1"/>
  <c r="AL79" i="47"/>
  <c r="AL83" i="47" s="1"/>
  <c r="AK79" i="47"/>
  <c r="AK83" i="47" s="1"/>
  <c r="AJ79" i="47"/>
  <c r="AJ83" i="47" s="1"/>
  <c r="AI79" i="47"/>
  <c r="AI83" i="47" s="1"/>
  <c r="AH79" i="47"/>
  <c r="AH83" i="47" s="1"/>
  <c r="AG79" i="47"/>
  <c r="AG83" i="47" s="1"/>
  <c r="AF79" i="47"/>
  <c r="AF83" i="47" s="1"/>
  <c r="AE79" i="47"/>
  <c r="AE83" i="47" s="1"/>
  <c r="AD79" i="47"/>
  <c r="AD83" i="47" s="1"/>
  <c r="AC79" i="47"/>
  <c r="AC83" i="47" s="1"/>
  <c r="AB79" i="47"/>
  <c r="AB83" i="47" s="1"/>
  <c r="AN78" i="47"/>
  <c r="AN77" i="47"/>
  <c r="AN76" i="47"/>
  <c r="AN74" i="47"/>
  <c r="AN73" i="47"/>
  <c r="AN72" i="47"/>
  <c r="AN71" i="47"/>
  <c r="AN70" i="47"/>
  <c r="AN68" i="47"/>
  <c r="AN67" i="47"/>
  <c r="AN66" i="47"/>
  <c r="AN65" i="47"/>
  <c r="AN64" i="47"/>
  <c r="AN59" i="47"/>
  <c r="AM57" i="47"/>
  <c r="AM61" i="47" s="1"/>
  <c r="AL57" i="47"/>
  <c r="AL61" i="47" s="1"/>
  <c r="AK57" i="47"/>
  <c r="AK61" i="47" s="1"/>
  <c r="AJ57" i="47"/>
  <c r="AJ61" i="47" s="1"/>
  <c r="AI57" i="47"/>
  <c r="AI61" i="47" s="1"/>
  <c r="AH57" i="47"/>
  <c r="AH61" i="47" s="1"/>
  <c r="AG57" i="47"/>
  <c r="AG61" i="47" s="1"/>
  <c r="AF57" i="47"/>
  <c r="AF61" i="47" s="1"/>
  <c r="AE57" i="47"/>
  <c r="AE61" i="47" s="1"/>
  <c r="AD57" i="47"/>
  <c r="AD61" i="47" s="1"/>
  <c r="AC57" i="47"/>
  <c r="AC61" i="47" s="1"/>
  <c r="AB57" i="47"/>
  <c r="AB61" i="47" s="1"/>
  <c r="AN56" i="47"/>
  <c r="AN55" i="47"/>
  <c r="AN54" i="47"/>
  <c r="AN53" i="47"/>
  <c r="AN52" i="47"/>
  <c r="AN51" i="47"/>
  <c r="AN50" i="47"/>
  <c r="AN48" i="47"/>
  <c r="AN47" i="47"/>
  <c r="AN46" i="47"/>
  <c r="AN45" i="47"/>
  <c r="AN44" i="47"/>
  <c r="AN39" i="47"/>
  <c r="AM41" i="47"/>
  <c r="AL41" i="47"/>
  <c r="AK41" i="47"/>
  <c r="AJ41" i="47"/>
  <c r="AI41" i="47"/>
  <c r="AH41" i="47"/>
  <c r="AG41" i="47"/>
  <c r="AF41" i="47"/>
  <c r="AE41" i="47"/>
  <c r="AD41" i="47"/>
  <c r="AC41" i="47"/>
  <c r="AB41" i="47"/>
  <c r="AN36" i="47"/>
  <c r="AN35" i="47"/>
  <c r="AN34" i="47"/>
  <c r="AN33" i="47"/>
  <c r="AN32" i="47"/>
  <c r="AN31" i="47"/>
  <c r="AN30" i="47"/>
  <c r="AN29" i="47"/>
  <c r="AN27" i="47"/>
  <c r="AN26" i="47"/>
  <c r="AN25" i="47"/>
  <c r="AN24" i="47"/>
  <c r="AN23" i="47"/>
  <c r="AN18" i="47"/>
  <c r="AN15" i="47"/>
  <c r="AA91" i="47"/>
  <c r="Z87" i="47"/>
  <c r="Y87" i="47"/>
  <c r="X87" i="47"/>
  <c r="W87" i="47"/>
  <c r="V87" i="47"/>
  <c r="U87" i="47"/>
  <c r="T87" i="47"/>
  <c r="S87" i="47"/>
  <c r="R87" i="47"/>
  <c r="Q87" i="47"/>
  <c r="P87" i="47"/>
  <c r="O87" i="47"/>
  <c r="AA81" i="47"/>
  <c r="Z79" i="47"/>
  <c r="Z83" i="47" s="1"/>
  <c r="Y79" i="47"/>
  <c r="Y83" i="47" s="1"/>
  <c r="X79" i="47"/>
  <c r="X83" i="47" s="1"/>
  <c r="W79" i="47"/>
  <c r="W83" i="47" s="1"/>
  <c r="V79" i="47"/>
  <c r="V83" i="47" s="1"/>
  <c r="U79" i="47"/>
  <c r="U83" i="47" s="1"/>
  <c r="T79" i="47"/>
  <c r="T83" i="47" s="1"/>
  <c r="S79" i="47"/>
  <c r="S83" i="47" s="1"/>
  <c r="R79" i="47"/>
  <c r="R83" i="47" s="1"/>
  <c r="Q79" i="47"/>
  <c r="Q83" i="47" s="1"/>
  <c r="P79" i="47"/>
  <c r="P83" i="47" s="1"/>
  <c r="O79" i="47"/>
  <c r="O83" i="47" s="1"/>
  <c r="AA78" i="47"/>
  <c r="AA77" i="47"/>
  <c r="AA76" i="47"/>
  <c r="AA73" i="47"/>
  <c r="AA72" i="47"/>
  <c r="AA71" i="47"/>
  <c r="AA70" i="47"/>
  <c r="AA68" i="47"/>
  <c r="AA67" i="47"/>
  <c r="AA66" i="47"/>
  <c r="AA65" i="47"/>
  <c r="AA64" i="47"/>
  <c r="AA59" i="47"/>
  <c r="Z57" i="47"/>
  <c r="Z61" i="47" s="1"/>
  <c r="Y57" i="47"/>
  <c r="Y61" i="47" s="1"/>
  <c r="X57" i="47"/>
  <c r="X61" i="47" s="1"/>
  <c r="W57" i="47"/>
  <c r="W61" i="47" s="1"/>
  <c r="V57" i="47"/>
  <c r="V61" i="47" s="1"/>
  <c r="U57" i="47"/>
  <c r="U61" i="47" s="1"/>
  <c r="T57" i="47"/>
  <c r="T61" i="47" s="1"/>
  <c r="S57" i="47"/>
  <c r="S61" i="47" s="1"/>
  <c r="R57" i="47"/>
  <c r="R61" i="47" s="1"/>
  <c r="Q57" i="47"/>
  <c r="Q61" i="47" s="1"/>
  <c r="P57" i="47"/>
  <c r="P61" i="47" s="1"/>
  <c r="O57" i="47"/>
  <c r="O61" i="47" s="1"/>
  <c r="AA56" i="47"/>
  <c r="AA55" i="47"/>
  <c r="AA54" i="47"/>
  <c r="AA53" i="47"/>
  <c r="AA51" i="47"/>
  <c r="AA50" i="47"/>
  <c r="AA48" i="47"/>
  <c r="AA47" i="47"/>
  <c r="AA46" i="47"/>
  <c r="AA45" i="47"/>
  <c r="AA44" i="47"/>
  <c r="AA39" i="47"/>
  <c r="Z41" i="47"/>
  <c r="Y41" i="47"/>
  <c r="X41" i="47"/>
  <c r="W41" i="47"/>
  <c r="V41" i="47"/>
  <c r="U41" i="47"/>
  <c r="T41" i="47"/>
  <c r="S41" i="47"/>
  <c r="R41" i="47"/>
  <c r="Q41" i="47"/>
  <c r="P41" i="47"/>
  <c r="O41" i="47"/>
  <c r="AA36" i="47"/>
  <c r="AA35" i="47"/>
  <c r="AA34" i="47"/>
  <c r="AA33" i="47"/>
  <c r="AA32" i="47"/>
  <c r="AA31" i="47"/>
  <c r="AA30" i="47"/>
  <c r="AA29" i="47"/>
  <c r="AA27" i="47"/>
  <c r="AA26" i="47"/>
  <c r="AA25" i="47"/>
  <c r="AA24" i="47"/>
  <c r="AA23" i="47"/>
  <c r="AA18" i="47"/>
  <c r="AA15" i="47"/>
  <c r="N91" i="47"/>
  <c r="M87" i="47"/>
  <c r="L87" i="47"/>
  <c r="K87" i="47"/>
  <c r="J87" i="47"/>
  <c r="I87" i="47"/>
  <c r="H87" i="47"/>
  <c r="G87" i="47"/>
  <c r="F87" i="47"/>
  <c r="E87" i="47"/>
  <c r="D87" i="47"/>
  <c r="C87" i="47"/>
  <c r="B87" i="47"/>
  <c r="N81" i="47"/>
  <c r="M79" i="47"/>
  <c r="M83" i="47" s="1"/>
  <c r="L79" i="47"/>
  <c r="L83" i="47" s="1"/>
  <c r="K79" i="47"/>
  <c r="K83" i="47" s="1"/>
  <c r="J79" i="47"/>
  <c r="J83" i="47" s="1"/>
  <c r="I79" i="47"/>
  <c r="I83" i="47" s="1"/>
  <c r="H79" i="47"/>
  <c r="H83" i="47" s="1"/>
  <c r="G79" i="47"/>
  <c r="G83" i="47" s="1"/>
  <c r="F79" i="47"/>
  <c r="F83" i="47" s="1"/>
  <c r="E79" i="47"/>
  <c r="E83" i="47" s="1"/>
  <c r="D79" i="47"/>
  <c r="D83" i="47" s="1"/>
  <c r="C79" i="47"/>
  <c r="C83" i="47" s="1"/>
  <c r="B79" i="47"/>
  <c r="B83" i="47" s="1"/>
  <c r="N78" i="47"/>
  <c r="N77" i="47"/>
  <c r="N76" i="47"/>
  <c r="N74" i="47"/>
  <c r="N73" i="47"/>
  <c r="N72" i="47"/>
  <c r="N71" i="47"/>
  <c r="N70" i="47"/>
  <c r="N68" i="47"/>
  <c r="N67" i="47"/>
  <c r="N66" i="47"/>
  <c r="N65" i="47"/>
  <c r="N64" i="47"/>
  <c r="N59" i="47"/>
  <c r="M57" i="47"/>
  <c r="M61" i="47" s="1"/>
  <c r="L57" i="47"/>
  <c r="L61" i="47" s="1"/>
  <c r="K57" i="47"/>
  <c r="K61" i="47" s="1"/>
  <c r="J57" i="47"/>
  <c r="J61" i="47" s="1"/>
  <c r="I57" i="47"/>
  <c r="I61" i="47" s="1"/>
  <c r="H57" i="47"/>
  <c r="H61" i="47" s="1"/>
  <c r="G57" i="47"/>
  <c r="G61" i="47" s="1"/>
  <c r="F57" i="47"/>
  <c r="F61" i="47" s="1"/>
  <c r="E57" i="47"/>
  <c r="E61" i="47" s="1"/>
  <c r="D57" i="47"/>
  <c r="D61" i="47" s="1"/>
  <c r="C57" i="47"/>
  <c r="C61" i="47" s="1"/>
  <c r="B57" i="47"/>
  <c r="B61" i="47" s="1"/>
  <c r="N56" i="47"/>
  <c r="N55" i="47"/>
  <c r="N54" i="47"/>
  <c r="N53" i="47"/>
  <c r="N52" i="47"/>
  <c r="N51" i="47"/>
  <c r="N50" i="47"/>
  <c r="N48" i="47"/>
  <c r="N47" i="47"/>
  <c r="N46" i="47"/>
  <c r="N45" i="47"/>
  <c r="N44" i="47"/>
  <c r="N39" i="47"/>
  <c r="M41" i="47"/>
  <c r="L41" i="47"/>
  <c r="K41" i="47"/>
  <c r="J41" i="47"/>
  <c r="I41" i="47"/>
  <c r="H41" i="47"/>
  <c r="G41" i="47"/>
  <c r="F41" i="47"/>
  <c r="E41" i="47"/>
  <c r="D41" i="47"/>
  <c r="C41" i="47"/>
  <c r="B41" i="47"/>
  <c r="N36" i="47"/>
  <c r="N35" i="47"/>
  <c r="N34" i="47"/>
  <c r="N33" i="47"/>
  <c r="N32" i="47"/>
  <c r="N31" i="47"/>
  <c r="N30" i="47"/>
  <c r="N29" i="47"/>
  <c r="N27" i="47"/>
  <c r="N26" i="47"/>
  <c r="N25" i="47"/>
  <c r="N24" i="47"/>
  <c r="N23" i="47"/>
  <c r="N18" i="47"/>
  <c r="N15" i="47"/>
  <c r="DA91" i="46"/>
  <c r="CZ87" i="46"/>
  <c r="CY87" i="46"/>
  <c r="CX87" i="46"/>
  <c r="CW87" i="46"/>
  <c r="CV87" i="46"/>
  <c r="CU87" i="46"/>
  <c r="CT87" i="46"/>
  <c r="CS87" i="46"/>
  <c r="CR87" i="46"/>
  <c r="CQ87" i="46"/>
  <c r="CP87" i="46"/>
  <c r="CO87" i="46"/>
  <c r="DA81" i="46"/>
  <c r="CT79" i="46"/>
  <c r="CT83" i="46" s="1"/>
  <c r="CS79" i="46"/>
  <c r="CS83" i="46" s="1"/>
  <c r="CR79" i="46"/>
  <c r="CR83" i="46" s="1"/>
  <c r="CQ79" i="46"/>
  <c r="CQ83" i="46" s="1"/>
  <c r="CP79" i="46"/>
  <c r="CP83" i="46" s="1"/>
  <c r="CO79" i="46"/>
  <c r="CO83" i="46" s="1"/>
  <c r="DA78" i="46"/>
  <c r="DA71" i="46"/>
  <c r="DA68" i="46"/>
  <c r="DA59" i="46"/>
  <c r="CT57" i="46"/>
  <c r="CS57" i="46"/>
  <c r="CR57" i="46"/>
  <c r="CQ57" i="46"/>
  <c r="CP57" i="46"/>
  <c r="CO57" i="46"/>
  <c r="DA56" i="46"/>
  <c r="DA52" i="46"/>
  <c r="DA51" i="46"/>
  <c r="DA50" i="46"/>
  <c r="DA48" i="46"/>
  <c r="DA39" i="46"/>
  <c r="DA36" i="46"/>
  <c r="DA35" i="46"/>
  <c r="DA31" i="46"/>
  <c r="DA18" i="46"/>
  <c r="DA15" i="46"/>
  <c r="CA91" i="46"/>
  <c r="BZ87" i="46"/>
  <c r="BY87" i="46"/>
  <c r="BX87" i="46"/>
  <c r="BW87" i="46"/>
  <c r="BV87" i="46"/>
  <c r="BU87" i="46"/>
  <c r="BT87" i="46"/>
  <c r="BS87" i="46"/>
  <c r="BR87" i="46"/>
  <c r="BQ87" i="46"/>
  <c r="BP87" i="46"/>
  <c r="BO87" i="46"/>
  <c r="CA81" i="46"/>
  <c r="BZ79" i="46"/>
  <c r="BZ83" i="46" s="1"/>
  <c r="BY79" i="46"/>
  <c r="BY83" i="46" s="1"/>
  <c r="BX79" i="46"/>
  <c r="BX83" i="46" s="1"/>
  <c r="BW79" i="46"/>
  <c r="BW83" i="46" s="1"/>
  <c r="BV79" i="46"/>
  <c r="BV83" i="46" s="1"/>
  <c r="BU79" i="46"/>
  <c r="BU83" i="46" s="1"/>
  <c r="BT79" i="46"/>
  <c r="BT83" i="46" s="1"/>
  <c r="BS79" i="46"/>
  <c r="BS83" i="46" s="1"/>
  <c r="BR79" i="46"/>
  <c r="BR83" i="46" s="1"/>
  <c r="BQ79" i="46"/>
  <c r="BQ83" i="46" s="1"/>
  <c r="BP79" i="46"/>
  <c r="BP83" i="46" s="1"/>
  <c r="BO79" i="46"/>
  <c r="BO83" i="46" s="1"/>
  <c r="CA78" i="46"/>
  <c r="CA77" i="46"/>
  <c r="CA76" i="46"/>
  <c r="CA74" i="46"/>
  <c r="CA73" i="46"/>
  <c r="CA72" i="46"/>
  <c r="CA71" i="46"/>
  <c r="CA70" i="46"/>
  <c r="CA68" i="46"/>
  <c r="CA67" i="46"/>
  <c r="CA66" i="46"/>
  <c r="CA65" i="46"/>
  <c r="CA64" i="46"/>
  <c r="CA59" i="46"/>
  <c r="BZ57" i="46"/>
  <c r="BZ61" i="46" s="1"/>
  <c r="BY57" i="46"/>
  <c r="BY61" i="46" s="1"/>
  <c r="BX57" i="46"/>
  <c r="BX61" i="46" s="1"/>
  <c r="BW57" i="46"/>
  <c r="BW61" i="46" s="1"/>
  <c r="BV57" i="46"/>
  <c r="BV61" i="46" s="1"/>
  <c r="BU57" i="46"/>
  <c r="BU61" i="46" s="1"/>
  <c r="BT57" i="46"/>
  <c r="BT61" i="46" s="1"/>
  <c r="BS57" i="46"/>
  <c r="BS61" i="46" s="1"/>
  <c r="BR57" i="46"/>
  <c r="BR61" i="46" s="1"/>
  <c r="BQ57" i="46"/>
  <c r="BQ61" i="46" s="1"/>
  <c r="BP57" i="46"/>
  <c r="BP61" i="46" s="1"/>
  <c r="BO57" i="46"/>
  <c r="BO61" i="46" s="1"/>
  <c r="CA56" i="46"/>
  <c r="CA55" i="46"/>
  <c r="CA54" i="46"/>
  <c r="CA53" i="46"/>
  <c r="CA52" i="46"/>
  <c r="CA51" i="46"/>
  <c r="CA50" i="46"/>
  <c r="CA48" i="46"/>
  <c r="CA47" i="46"/>
  <c r="CA46" i="46"/>
  <c r="CA45" i="46"/>
  <c r="CA44" i="46"/>
  <c r="CA39" i="46"/>
  <c r="BZ41" i="46"/>
  <c r="BY41" i="46"/>
  <c r="BX41" i="46"/>
  <c r="BW41" i="46"/>
  <c r="BV41" i="46"/>
  <c r="BU41" i="46"/>
  <c r="BT41" i="46"/>
  <c r="BS41" i="46"/>
  <c r="BR41" i="46"/>
  <c r="BQ41" i="46"/>
  <c r="BP41" i="46"/>
  <c r="BO41" i="46"/>
  <c r="CA36" i="46"/>
  <c r="CA35" i="46"/>
  <c r="CA34" i="46"/>
  <c r="CA33" i="46"/>
  <c r="CA32" i="46"/>
  <c r="CA31" i="46"/>
  <c r="CA30" i="46"/>
  <c r="CA29" i="46"/>
  <c r="CA27" i="46"/>
  <c r="CA26" i="46"/>
  <c r="CA25" i="46"/>
  <c r="CA24" i="46"/>
  <c r="CA23" i="46"/>
  <c r="CA18" i="46"/>
  <c r="CA15" i="46"/>
  <c r="BN91" i="46"/>
  <c r="BM87" i="46"/>
  <c r="BL87" i="46"/>
  <c r="BK87" i="46"/>
  <c r="BJ87" i="46"/>
  <c r="BI87" i="46"/>
  <c r="BH87" i="46"/>
  <c r="BG87" i="46"/>
  <c r="BF87" i="46"/>
  <c r="BE87" i="46"/>
  <c r="BD87" i="46"/>
  <c r="BC87" i="46"/>
  <c r="BB87" i="46"/>
  <c r="BN81" i="46"/>
  <c r="BM79" i="46"/>
  <c r="BM83" i="46" s="1"/>
  <c r="BL79" i="46"/>
  <c r="BL83" i="46" s="1"/>
  <c r="BK79" i="46"/>
  <c r="BK83" i="46" s="1"/>
  <c r="BJ79" i="46"/>
  <c r="BJ83" i="46" s="1"/>
  <c r="BI79" i="46"/>
  <c r="BI83" i="46" s="1"/>
  <c r="BH79" i="46"/>
  <c r="BH83" i="46" s="1"/>
  <c r="BG79" i="46"/>
  <c r="BG83" i="46" s="1"/>
  <c r="BF79" i="46"/>
  <c r="BF83" i="46" s="1"/>
  <c r="BE79" i="46"/>
  <c r="BE83" i="46" s="1"/>
  <c r="BD79" i="46"/>
  <c r="BD83" i="46" s="1"/>
  <c r="BC79" i="46"/>
  <c r="BC83" i="46" s="1"/>
  <c r="BB79" i="46"/>
  <c r="BB83" i="46" s="1"/>
  <c r="BN78" i="46"/>
  <c r="BN77" i="46"/>
  <c r="BN76" i="46"/>
  <c r="BN74" i="46"/>
  <c r="BN73" i="46"/>
  <c r="BN72" i="46"/>
  <c r="BN71" i="46"/>
  <c r="BN70" i="46"/>
  <c r="BN68" i="46"/>
  <c r="BN67" i="46"/>
  <c r="BN66" i="46"/>
  <c r="BN65" i="46"/>
  <c r="BN64" i="46"/>
  <c r="BN59" i="46"/>
  <c r="BM57" i="46"/>
  <c r="BM61" i="46" s="1"/>
  <c r="BL57" i="46"/>
  <c r="BL61" i="46" s="1"/>
  <c r="BK57" i="46"/>
  <c r="BK61" i="46" s="1"/>
  <c r="BJ57" i="46"/>
  <c r="BJ61" i="46" s="1"/>
  <c r="BI57" i="46"/>
  <c r="BI61" i="46" s="1"/>
  <c r="BH57" i="46"/>
  <c r="BH61" i="46" s="1"/>
  <c r="BG57" i="46"/>
  <c r="BG61" i="46" s="1"/>
  <c r="BF57" i="46"/>
  <c r="BF61" i="46" s="1"/>
  <c r="BE57" i="46"/>
  <c r="BE61" i="46" s="1"/>
  <c r="BD57" i="46"/>
  <c r="BD61" i="46" s="1"/>
  <c r="BC57" i="46"/>
  <c r="BC61" i="46" s="1"/>
  <c r="BB57" i="46"/>
  <c r="BB61" i="46" s="1"/>
  <c r="BN56" i="46"/>
  <c r="BN55" i="46"/>
  <c r="BN54" i="46"/>
  <c r="BN53" i="46"/>
  <c r="BN52" i="46"/>
  <c r="BN51" i="46"/>
  <c r="BN50" i="46"/>
  <c r="BN48" i="46"/>
  <c r="BN47" i="46"/>
  <c r="BN46" i="46"/>
  <c r="BN45" i="46"/>
  <c r="BN44" i="46"/>
  <c r="BN39" i="46"/>
  <c r="BM41" i="46"/>
  <c r="BL41" i="46"/>
  <c r="BK41" i="46"/>
  <c r="BJ41" i="46"/>
  <c r="BI41" i="46"/>
  <c r="BH41" i="46"/>
  <c r="BG41" i="46"/>
  <c r="BF41" i="46"/>
  <c r="BE41" i="46"/>
  <c r="BD41" i="46"/>
  <c r="BC41" i="46"/>
  <c r="BB41" i="46"/>
  <c r="BN36" i="46"/>
  <c r="BN35" i="46"/>
  <c r="BN34" i="46"/>
  <c r="BN33" i="46"/>
  <c r="BN32" i="46"/>
  <c r="BN31" i="46"/>
  <c r="BN30" i="46"/>
  <c r="BN29" i="46"/>
  <c r="BN27" i="46"/>
  <c r="BN26" i="46"/>
  <c r="BN25" i="46"/>
  <c r="BN24" i="46"/>
  <c r="BN23" i="46"/>
  <c r="BN18" i="46"/>
  <c r="BN15" i="46"/>
  <c r="BA91" i="46"/>
  <c r="AZ87" i="46"/>
  <c r="AY87" i="46"/>
  <c r="AX87" i="46"/>
  <c r="AW87" i="46"/>
  <c r="AV87" i="46"/>
  <c r="AU87" i="46"/>
  <c r="AT87" i="46"/>
  <c r="AS87" i="46"/>
  <c r="AR87" i="46"/>
  <c r="AQ87" i="46"/>
  <c r="AP87" i="46"/>
  <c r="AO87" i="46"/>
  <c r="BA81" i="46"/>
  <c r="AZ79" i="46"/>
  <c r="AZ83" i="46" s="1"/>
  <c r="AY79" i="46"/>
  <c r="AY83" i="46" s="1"/>
  <c r="AX79" i="46"/>
  <c r="AX83" i="46" s="1"/>
  <c r="AW79" i="46"/>
  <c r="AW83" i="46" s="1"/>
  <c r="AV79" i="46"/>
  <c r="AV83" i="46" s="1"/>
  <c r="AU79" i="46"/>
  <c r="AU83" i="46" s="1"/>
  <c r="AT79" i="46"/>
  <c r="AT83" i="46" s="1"/>
  <c r="AS79" i="46"/>
  <c r="AS83" i="46" s="1"/>
  <c r="AR79" i="46"/>
  <c r="AR83" i="46" s="1"/>
  <c r="AQ79" i="46"/>
  <c r="AQ83" i="46" s="1"/>
  <c r="AP79" i="46"/>
  <c r="AP83" i="46" s="1"/>
  <c r="AO79" i="46"/>
  <c r="AO83" i="46" s="1"/>
  <c r="BA78" i="46"/>
  <c r="BA77" i="46"/>
  <c r="BA76" i="46"/>
  <c r="BA74" i="46"/>
  <c r="BA73" i="46"/>
  <c r="BA72" i="46"/>
  <c r="BA71" i="46"/>
  <c r="BA70" i="46"/>
  <c r="BA68" i="46"/>
  <c r="BA67" i="46"/>
  <c r="BA66" i="46"/>
  <c r="BA65" i="46"/>
  <c r="BA64" i="46"/>
  <c r="BA59" i="46"/>
  <c r="AZ57" i="46"/>
  <c r="AZ61" i="46" s="1"/>
  <c r="AY57" i="46"/>
  <c r="AY61" i="46" s="1"/>
  <c r="AX57" i="46"/>
  <c r="AX61" i="46" s="1"/>
  <c r="AW57" i="46"/>
  <c r="AW61" i="46" s="1"/>
  <c r="AV57" i="46"/>
  <c r="AV61" i="46" s="1"/>
  <c r="AU57" i="46"/>
  <c r="AU61" i="46" s="1"/>
  <c r="AT57" i="46"/>
  <c r="AT61" i="46" s="1"/>
  <c r="AS57" i="46"/>
  <c r="AS61" i="46" s="1"/>
  <c r="AR57" i="46"/>
  <c r="AR61" i="46" s="1"/>
  <c r="AQ57" i="46"/>
  <c r="AQ61" i="46" s="1"/>
  <c r="AP57" i="46"/>
  <c r="AP61" i="46" s="1"/>
  <c r="AO57" i="46"/>
  <c r="AO61" i="46" s="1"/>
  <c r="BA56" i="46"/>
  <c r="BA55" i="46"/>
  <c r="BA54" i="46"/>
  <c r="BA53" i="46"/>
  <c r="BA52" i="46"/>
  <c r="BA51" i="46"/>
  <c r="BA50" i="46"/>
  <c r="BA48" i="46"/>
  <c r="BA47" i="46"/>
  <c r="BA46" i="46"/>
  <c r="BA45" i="46"/>
  <c r="BA44" i="46"/>
  <c r="BA39" i="46"/>
  <c r="AZ41" i="46"/>
  <c r="AY41" i="46"/>
  <c r="AX41" i="46"/>
  <c r="AW41" i="46"/>
  <c r="AV41" i="46"/>
  <c r="AU41" i="46"/>
  <c r="AT41" i="46"/>
  <c r="AS41" i="46"/>
  <c r="AR41" i="46"/>
  <c r="AQ41" i="46"/>
  <c r="AP41" i="46"/>
  <c r="AO41" i="46"/>
  <c r="BA36" i="46"/>
  <c r="BA35" i="46"/>
  <c r="BA33" i="46"/>
  <c r="BA32" i="46"/>
  <c r="BA31" i="46"/>
  <c r="BA30" i="46"/>
  <c r="BA29" i="46"/>
  <c r="BA27" i="46"/>
  <c r="BA26" i="46"/>
  <c r="BA25" i="46"/>
  <c r="BA24" i="46"/>
  <c r="BA23" i="46"/>
  <c r="BA18" i="46"/>
  <c r="BA15" i="46"/>
  <c r="AN91" i="46"/>
  <c r="AM87" i="46"/>
  <c r="AL87" i="46"/>
  <c r="AK87" i="46"/>
  <c r="AJ87" i="46"/>
  <c r="AI87" i="46"/>
  <c r="AH87" i="46"/>
  <c r="AG87" i="46"/>
  <c r="AF87" i="46"/>
  <c r="AE87" i="46"/>
  <c r="AD87" i="46"/>
  <c r="AC87" i="46"/>
  <c r="AB87" i="46"/>
  <c r="AN81" i="46"/>
  <c r="AM79" i="46"/>
  <c r="AM83" i="46" s="1"/>
  <c r="AL79" i="46"/>
  <c r="AL83" i="46" s="1"/>
  <c r="AK79" i="46"/>
  <c r="AK83" i="46" s="1"/>
  <c r="AJ79" i="46"/>
  <c r="AJ83" i="46" s="1"/>
  <c r="AI79" i="46"/>
  <c r="AI83" i="46" s="1"/>
  <c r="AH79" i="46"/>
  <c r="AH83" i="46" s="1"/>
  <c r="AG79" i="46"/>
  <c r="AG83" i="46" s="1"/>
  <c r="AF79" i="46"/>
  <c r="AF83" i="46" s="1"/>
  <c r="AE79" i="46"/>
  <c r="AE83" i="46" s="1"/>
  <c r="AD79" i="46"/>
  <c r="AD83" i="46" s="1"/>
  <c r="AC79" i="46"/>
  <c r="AC83" i="46" s="1"/>
  <c r="AB79" i="46"/>
  <c r="AB83" i="46" s="1"/>
  <c r="AN78" i="46"/>
  <c r="AN77" i="46"/>
  <c r="AN76" i="46"/>
  <c r="AN74" i="46"/>
  <c r="AN73" i="46"/>
  <c r="AN72" i="46"/>
  <c r="AN71" i="46"/>
  <c r="AN70" i="46"/>
  <c r="AN68" i="46"/>
  <c r="AN67" i="46"/>
  <c r="AN66" i="46"/>
  <c r="AN65" i="46"/>
  <c r="AN64" i="46"/>
  <c r="AN59" i="46"/>
  <c r="AM57" i="46"/>
  <c r="AM61" i="46" s="1"/>
  <c r="AL57" i="46"/>
  <c r="AL61" i="46" s="1"/>
  <c r="AK57" i="46"/>
  <c r="AK61" i="46" s="1"/>
  <c r="AJ57" i="46"/>
  <c r="AJ61" i="46" s="1"/>
  <c r="AI57" i="46"/>
  <c r="AI61" i="46" s="1"/>
  <c r="AH57" i="46"/>
  <c r="AH61" i="46" s="1"/>
  <c r="AG57" i="46"/>
  <c r="AG61" i="46" s="1"/>
  <c r="AF57" i="46"/>
  <c r="AF61" i="46" s="1"/>
  <c r="AE57" i="46"/>
  <c r="AE61" i="46" s="1"/>
  <c r="AD57" i="46"/>
  <c r="AD61" i="46" s="1"/>
  <c r="AC57" i="46"/>
  <c r="AC61" i="46" s="1"/>
  <c r="AB57" i="46"/>
  <c r="AB61" i="46" s="1"/>
  <c r="AN56" i="46"/>
  <c r="AN55" i="46"/>
  <c r="AN54" i="46"/>
  <c r="AN53" i="46"/>
  <c r="AN52" i="46"/>
  <c r="AN51" i="46"/>
  <c r="AN50" i="46"/>
  <c r="AN48" i="46"/>
  <c r="AN47" i="46"/>
  <c r="AN46" i="46"/>
  <c r="AN45" i="46"/>
  <c r="AN44" i="46"/>
  <c r="AN39" i="46"/>
  <c r="AM41" i="46"/>
  <c r="AL41" i="46"/>
  <c r="AK41" i="46"/>
  <c r="AJ41" i="46"/>
  <c r="AI41" i="46"/>
  <c r="AH41" i="46"/>
  <c r="AG41" i="46"/>
  <c r="AF41" i="46"/>
  <c r="AE41" i="46"/>
  <c r="AD41" i="46"/>
  <c r="AC41" i="46"/>
  <c r="AB41" i="46"/>
  <c r="AN36" i="46"/>
  <c r="AN35" i="46"/>
  <c r="AN34" i="46"/>
  <c r="AN33" i="46"/>
  <c r="AN32" i="46"/>
  <c r="AN31" i="46"/>
  <c r="AN30" i="46"/>
  <c r="AN29" i="46"/>
  <c r="AN27" i="46"/>
  <c r="AN26" i="46"/>
  <c r="AN25" i="46"/>
  <c r="AN24" i="46"/>
  <c r="AN23" i="46"/>
  <c r="AN18" i="46"/>
  <c r="AN15" i="46"/>
  <c r="AA91" i="46"/>
  <c r="Z87" i="46"/>
  <c r="Y87" i="46"/>
  <c r="X87" i="46"/>
  <c r="W87" i="46"/>
  <c r="V87" i="46"/>
  <c r="U87" i="46"/>
  <c r="T87" i="46"/>
  <c r="S87" i="46"/>
  <c r="R87" i="46"/>
  <c r="Q87" i="46"/>
  <c r="P87" i="46"/>
  <c r="O87" i="46"/>
  <c r="AA81" i="46"/>
  <c r="Z79" i="46"/>
  <c r="Z83" i="46" s="1"/>
  <c r="Y79" i="46"/>
  <c r="Y83" i="46" s="1"/>
  <c r="X79" i="46"/>
  <c r="X83" i="46" s="1"/>
  <c r="W79" i="46"/>
  <c r="W83" i="46" s="1"/>
  <c r="V79" i="46"/>
  <c r="V83" i="46" s="1"/>
  <c r="U79" i="46"/>
  <c r="U83" i="46" s="1"/>
  <c r="T79" i="46"/>
  <c r="T83" i="46" s="1"/>
  <c r="S79" i="46"/>
  <c r="S83" i="46" s="1"/>
  <c r="R79" i="46"/>
  <c r="R83" i="46" s="1"/>
  <c r="Q79" i="46"/>
  <c r="Q83" i="46" s="1"/>
  <c r="P79" i="46"/>
  <c r="P83" i="46" s="1"/>
  <c r="O79" i="46"/>
  <c r="O83" i="46" s="1"/>
  <c r="AA78" i="46"/>
  <c r="AA77" i="46"/>
  <c r="AA76" i="46"/>
  <c r="AA73" i="46"/>
  <c r="AA72" i="46"/>
  <c r="AA71" i="46"/>
  <c r="AA70" i="46"/>
  <c r="AA68" i="46"/>
  <c r="AA67" i="46"/>
  <c r="AA66" i="46"/>
  <c r="AA65" i="46"/>
  <c r="AA64" i="46"/>
  <c r="AA59" i="46"/>
  <c r="Z57" i="46"/>
  <c r="Z61" i="46" s="1"/>
  <c r="Y57" i="46"/>
  <c r="Y61" i="46" s="1"/>
  <c r="X57" i="46"/>
  <c r="X61" i="46" s="1"/>
  <c r="W57" i="46"/>
  <c r="W61" i="46" s="1"/>
  <c r="V57" i="46"/>
  <c r="V61" i="46" s="1"/>
  <c r="U57" i="46"/>
  <c r="U61" i="46" s="1"/>
  <c r="T57" i="46"/>
  <c r="T61" i="46" s="1"/>
  <c r="S57" i="46"/>
  <c r="S61" i="46" s="1"/>
  <c r="R57" i="46"/>
  <c r="R61" i="46" s="1"/>
  <c r="Q57" i="46"/>
  <c r="Q61" i="46" s="1"/>
  <c r="P57" i="46"/>
  <c r="P61" i="46" s="1"/>
  <c r="O57" i="46"/>
  <c r="O61" i="46" s="1"/>
  <c r="AA56" i="46"/>
  <c r="AA55" i="46"/>
  <c r="AA54" i="46"/>
  <c r="AA53" i="46"/>
  <c r="AA52" i="46"/>
  <c r="AA51" i="46"/>
  <c r="AA48" i="46"/>
  <c r="AA47" i="46"/>
  <c r="AA46" i="46"/>
  <c r="AA45" i="46"/>
  <c r="AA39" i="46"/>
  <c r="Z41" i="46"/>
  <c r="Y41" i="46"/>
  <c r="X41" i="46"/>
  <c r="W41" i="46"/>
  <c r="V41" i="46"/>
  <c r="U41" i="46"/>
  <c r="T41" i="46"/>
  <c r="S41" i="46"/>
  <c r="R41" i="46"/>
  <c r="Q41" i="46"/>
  <c r="P41" i="46"/>
  <c r="O41" i="46"/>
  <c r="AA36" i="46"/>
  <c r="AA35" i="46"/>
  <c r="AA34" i="46"/>
  <c r="AA33" i="46"/>
  <c r="AA32" i="46"/>
  <c r="AA31" i="46"/>
  <c r="AA30" i="46"/>
  <c r="AA29" i="46"/>
  <c r="AA27" i="46"/>
  <c r="AA26" i="46"/>
  <c r="AA25" i="46"/>
  <c r="AA24" i="46"/>
  <c r="AA23" i="46"/>
  <c r="AA18" i="46"/>
  <c r="AA15" i="46"/>
  <c r="N91" i="46"/>
  <c r="M87" i="46"/>
  <c r="L87" i="46"/>
  <c r="K87" i="46"/>
  <c r="J87" i="46"/>
  <c r="I87" i="46"/>
  <c r="H87" i="46"/>
  <c r="G87" i="46"/>
  <c r="F87" i="46"/>
  <c r="E87" i="46"/>
  <c r="D87" i="46"/>
  <c r="C87" i="46"/>
  <c r="B87" i="46"/>
  <c r="N81" i="46"/>
  <c r="M79" i="46"/>
  <c r="M83" i="46" s="1"/>
  <c r="L79" i="46"/>
  <c r="L83" i="46" s="1"/>
  <c r="K79" i="46"/>
  <c r="K83" i="46" s="1"/>
  <c r="J79" i="46"/>
  <c r="J83" i="46" s="1"/>
  <c r="I79" i="46"/>
  <c r="I83" i="46" s="1"/>
  <c r="H79" i="46"/>
  <c r="H83" i="46" s="1"/>
  <c r="G79" i="46"/>
  <c r="G83" i="46" s="1"/>
  <c r="F79" i="46"/>
  <c r="F83" i="46" s="1"/>
  <c r="E79" i="46"/>
  <c r="E83" i="46" s="1"/>
  <c r="D79" i="46"/>
  <c r="D83" i="46" s="1"/>
  <c r="C79" i="46"/>
  <c r="C83" i="46" s="1"/>
  <c r="B79" i="46"/>
  <c r="B83" i="46" s="1"/>
  <c r="N78" i="46"/>
  <c r="N77" i="46"/>
  <c r="N76" i="46"/>
  <c r="N74" i="46"/>
  <c r="N73" i="46"/>
  <c r="N72" i="46"/>
  <c r="N71" i="46"/>
  <c r="N70" i="46"/>
  <c r="N68" i="46"/>
  <c r="N67" i="46"/>
  <c r="N66" i="46"/>
  <c r="N65" i="46"/>
  <c r="N64" i="46"/>
  <c r="N59" i="46"/>
  <c r="M57" i="46"/>
  <c r="M61" i="46" s="1"/>
  <c r="L57" i="46"/>
  <c r="L61" i="46" s="1"/>
  <c r="K57" i="46"/>
  <c r="K61" i="46" s="1"/>
  <c r="J57" i="46"/>
  <c r="J61" i="46" s="1"/>
  <c r="I57" i="46"/>
  <c r="I61" i="46" s="1"/>
  <c r="H57" i="46"/>
  <c r="H61" i="46" s="1"/>
  <c r="G57" i="46"/>
  <c r="G61" i="46" s="1"/>
  <c r="F57" i="46"/>
  <c r="F61" i="46" s="1"/>
  <c r="E57" i="46"/>
  <c r="E61" i="46" s="1"/>
  <c r="D57" i="46"/>
  <c r="D61" i="46" s="1"/>
  <c r="C57" i="46"/>
  <c r="C61" i="46" s="1"/>
  <c r="B57" i="46"/>
  <c r="B61" i="46" s="1"/>
  <c r="N56" i="46"/>
  <c r="N55" i="46"/>
  <c r="N54" i="46"/>
  <c r="N53" i="46"/>
  <c r="N52" i="46"/>
  <c r="N51" i="46"/>
  <c r="N50" i="46"/>
  <c r="N48" i="46"/>
  <c r="N47" i="46"/>
  <c r="N46" i="46"/>
  <c r="N45" i="46"/>
  <c r="N44" i="46"/>
  <c r="N39" i="46"/>
  <c r="M41" i="46"/>
  <c r="L41" i="46"/>
  <c r="K41" i="46"/>
  <c r="J41" i="46"/>
  <c r="I41" i="46"/>
  <c r="H41" i="46"/>
  <c r="G41" i="46"/>
  <c r="F41" i="46"/>
  <c r="E41" i="46"/>
  <c r="D41" i="46"/>
  <c r="C41" i="46"/>
  <c r="B41" i="46"/>
  <c r="N36" i="46"/>
  <c r="N35" i="46"/>
  <c r="N34" i="46"/>
  <c r="N33" i="46"/>
  <c r="N32" i="46"/>
  <c r="N31" i="46"/>
  <c r="N30" i="46"/>
  <c r="N29" i="46"/>
  <c r="N27" i="46"/>
  <c r="N26" i="46"/>
  <c r="N25" i="46"/>
  <c r="N24" i="46"/>
  <c r="N23" i="46"/>
  <c r="N18" i="46"/>
  <c r="N15" i="46"/>
  <c r="DA91" i="45"/>
  <c r="CZ87" i="45"/>
  <c r="CY87" i="45"/>
  <c r="CX87" i="45"/>
  <c r="CW87" i="45"/>
  <c r="CV87" i="45"/>
  <c r="CU87" i="45"/>
  <c r="CT87" i="45"/>
  <c r="CS87" i="45"/>
  <c r="CR87" i="45"/>
  <c r="CQ87" i="45"/>
  <c r="CP87" i="45"/>
  <c r="CO87" i="45"/>
  <c r="DA81" i="45"/>
  <c r="CT79" i="45"/>
  <c r="CT83" i="45" s="1"/>
  <c r="CS79" i="45"/>
  <c r="CS83" i="45" s="1"/>
  <c r="CR79" i="45"/>
  <c r="CR83" i="45" s="1"/>
  <c r="CQ79" i="45"/>
  <c r="CQ83" i="45" s="1"/>
  <c r="CP79" i="45"/>
  <c r="CP83" i="45" s="1"/>
  <c r="CO79" i="45"/>
  <c r="CO83" i="45" s="1"/>
  <c r="DA78" i="45"/>
  <c r="DA71" i="45"/>
  <c r="DA68" i="45"/>
  <c r="DA59" i="45"/>
  <c r="CT57" i="45"/>
  <c r="CS57" i="45"/>
  <c r="CR57" i="45"/>
  <c r="CQ57" i="45"/>
  <c r="CP57" i="45"/>
  <c r="CO57" i="45"/>
  <c r="DA56" i="45"/>
  <c r="DA52" i="45"/>
  <c r="DA51" i="45"/>
  <c r="DA50" i="45"/>
  <c r="DA48" i="45"/>
  <c r="DA39" i="45"/>
  <c r="DA36" i="45"/>
  <c r="DA35" i="45"/>
  <c r="DA31" i="45"/>
  <c r="DA18" i="45"/>
  <c r="DA15" i="45"/>
  <c r="CA91" i="45"/>
  <c r="BZ87" i="45"/>
  <c r="BY87" i="45"/>
  <c r="BX87" i="45"/>
  <c r="BW87" i="45"/>
  <c r="BV87" i="45"/>
  <c r="BU87" i="45"/>
  <c r="BT87" i="45"/>
  <c r="BS87" i="45"/>
  <c r="BR87" i="45"/>
  <c r="BQ87" i="45"/>
  <c r="BP87" i="45"/>
  <c r="BO87" i="45"/>
  <c r="CA81" i="45"/>
  <c r="BZ79" i="45"/>
  <c r="BZ83" i="45" s="1"/>
  <c r="BY79" i="45"/>
  <c r="BY83" i="45" s="1"/>
  <c r="BX79" i="45"/>
  <c r="BX83" i="45" s="1"/>
  <c r="BW79" i="45"/>
  <c r="BW83" i="45" s="1"/>
  <c r="BV79" i="45"/>
  <c r="BV83" i="45" s="1"/>
  <c r="BU79" i="45"/>
  <c r="BU83" i="45" s="1"/>
  <c r="BT79" i="45"/>
  <c r="BT83" i="45" s="1"/>
  <c r="BS79" i="45"/>
  <c r="BS83" i="45" s="1"/>
  <c r="BR79" i="45"/>
  <c r="BR83" i="45" s="1"/>
  <c r="BQ79" i="45"/>
  <c r="BQ83" i="45" s="1"/>
  <c r="BP79" i="45"/>
  <c r="BP83" i="45" s="1"/>
  <c r="BO79" i="45"/>
  <c r="BO83" i="45" s="1"/>
  <c r="CA78" i="45"/>
  <c r="CA77" i="45"/>
  <c r="CA76" i="45"/>
  <c r="CA74" i="45"/>
  <c r="CA73" i="45"/>
  <c r="CA72" i="45"/>
  <c r="CA71" i="45"/>
  <c r="CA70" i="45"/>
  <c r="CA68" i="45"/>
  <c r="CA67" i="45"/>
  <c r="CA66" i="45"/>
  <c r="CA65" i="45"/>
  <c r="CA64" i="45"/>
  <c r="CA59" i="45"/>
  <c r="BZ57" i="45"/>
  <c r="BZ61" i="45" s="1"/>
  <c r="BY57" i="45"/>
  <c r="BY61" i="45" s="1"/>
  <c r="BX57" i="45"/>
  <c r="BX61" i="45" s="1"/>
  <c r="BW57" i="45"/>
  <c r="BW61" i="45" s="1"/>
  <c r="BV57" i="45"/>
  <c r="BV61" i="45" s="1"/>
  <c r="BU57" i="45"/>
  <c r="BU61" i="45" s="1"/>
  <c r="BT57" i="45"/>
  <c r="BT61" i="45" s="1"/>
  <c r="BS57" i="45"/>
  <c r="BS61" i="45" s="1"/>
  <c r="BR57" i="45"/>
  <c r="BR61" i="45" s="1"/>
  <c r="BQ57" i="45"/>
  <c r="BQ61" i="45" s="1"/>
  <c r="BP57" i="45"/>
  <c r="BP61" i="45" s="1"/>
  <c r="BO57" i="45"/>
  <c r="BO61" i="45" s="1"/>
  <c r="CA56" i="45"/>
  <c r="CA55" i="45"/>
  <c r="CA54" i="45"/>
  <c r="CA53" i="45"/>
  <c r="CA52" i="45"/>
  <c r="CA51" i="45"/>
  <c r="CA50" i="45"/>
  <c r="CA48" i="45"/>
  <c r="CA47" i="45"/>
  <c r="CA46" i="45"/>
  <c r="CA45" i="45"/>
  <c r="CA44" i="45"/>
  <c r="CA39" i="45"/>
  <c r="BZ41" i="45"/>
  <c r="BY41" i="45"/>
  <c r="BX41" i="45"/>
  <c r="BW41" i="45"/>
  <c r="BV41" i="45"/>
  <c r="BU41" i="45"/>
  <c r="BT41" i="45"/>
  <c r="BS41" i="45"/>
  <c r="BR41" i="45"/>
  <c r="BQ41" i="45"/>
  <c r="BP41" i="45"/>
  <c r="BO41" i="45"/>
  <c r="CA36" i="45"/>
  <c r="CA35" i="45"/>
  <c r="CA34" i="45"/>
  <c r="CA33" i="45"/>
  <c r="CA32" i="45"/>
  <c r="CA31" i="45"/>
  <c r="CA30" i="45"/>
  <c r="CA29" i="45"/>
  <c r="CA27" i="45"/>
  <c r="CA26" i="45"/>
  <c r="CA25" i="45"/>
  <c r="CA24" i="45"/>
  <c r="CA23" i="45"/>
  <c r="CA18" i="45"/>
  <c r="CA15" i="45"/>
  <c r="BN91" i="45"/>
  <c r="BM87" i="45"/>
  <c r="BL87" i="45"/>
  <c r="BK87" i="45"/>
  <c r="BJ87" i="45"/>
  <c r="BI87" i="45"/>
  <c r="BH87" i="45"/>
  <c r="BG87" i="45"/>
  <c r="BF87" i="45"/>
  <c r="BE87" i="45"/>
  <c r="BD87" i="45"/>
  <c r="BC87" i="45"/>
  <c r="BB87" i="45"/>
  <c r="BN81" i="45"/>
  <c r="BM79" i="45"/>
  <c r="BM83" i="45" s="1"/>
  <c r="BL79" i="45"/>
  <c r="BL83" i="45" s="1"/>
  <c r="BK79" i="45"/>
  <c r="BK83" i="45" s="1"/>
  <c r="BJ79" i="45"/>
  <c r="BJ83" i="45" s="1"/>
  <c r="BI79" i="45"/>
  <c r="BI83" i="45" s="1"/>
  <c r="BH79" i="45"/>
  <c r="BH83" i="45" s="1"/>
  <c r="BG79" i="45"/>
  <c r="BG83" i="45" s="1"/>
  <c r="BF79" i="45"/>
  <c r="BF83" i="45" s="1"/>
  <c r="BE79" i="45"/>
  <c r="BE83" i="45" s="1"/>
  <c r="BD79" i="45"/>
  <c r="BD83" i="45" s="1"/>
  <c r="BC79" i="45"/>
  <c r="BC83" i="45" s="1"/>
  <c r="BB79" i="45"/>
  <c r="BB83" i="45" s="1"/>
  <c r="BN78" i="45"/>
  <c r="BN77" i="45"/>
  <c r="BN76" i="45"/>
  <c r="BN74" i="45"/>
  <c r="BN73" i="45"/>
  <c r="BN72" i="45"/>
  <c r="BN71" i="45"/>
  <c r="BN70" i="45"/>
  <c r="BN68" i="45"/>
  <c r="BN67" i="45"/>
  <c r="BN66" i="45"/>
  <c r="BN65" i="45"/>
  <c r="BN64" i="45"/>
  <c r="BN59" i="45"/>
  <c r="BM57" i="45"/>
  <c r="BM61" i="45" s="1"/>
  <c r="BL57" i="45"/>
  <c r="BL61" i="45" s="1"/>
  <c r="BK57" i="45"/>
  <c r="BK61" i="45" s="1"/>
  <c r="BJ57" i="45"/>
  <c r="BJ61" i="45" s="1"/>
  <c r="BI57" i="45"/>
  <c r="BI61" i="45" s="1"/>
  <c r="BH57" i="45"/>
  <c r="BH61" i="45" s="1"/>
  <c r="BG57" i="45"/>
  <c r="BG61" i="45" s="1"/>
  <c r="BF57" i="45"/>
  <c r="BF61" i="45" s="1"/>
  <c r="BE57" i="45"/>
  <c r="BE61" i="45" s="1"/>
  <c r="BD57" i="45"/>
  <c r="BD61" i="45" s="1"/>
  <c r="BC57" i="45"/>
  <c r="BC61" i="45" s="1"/>
  <c r="BB57" i="45"/>
  <c r="BB61" i="45" s="1"/>
  <c r="BN56" i="45"/>
  <c r="BN55" i="45"/>
  <c r="BN54" i="45"/>
  <c r="BN53" i="45"/>
  <c r="BN52" i="45"/>
  <c r="BN51" i="45"/>
  <c r="BN50" i="45"/>
  <c r="BN48" i="45"/>
  <c r="BN47" i="45"/>
  <c r="BN46" i="45"/>
  <c r="BN45" i="45"/>
  <c r="BN44" i="45"/>
  <c r="BN39" i="45"/>
  <c r="BM41" i="45"/>
  <c r="BL41" i="45"/>
  <c r="BK41" i="45"/>
  <c r="BJ41" i="45"/>
  <c r="BI41" i="45"/>
  <c r="BH41" i="45"/>
  <c r="BG41" i="45"/>
  <c r="BF41" i="45"/>
  <c r="BE41" i="45"/>
  <c r="BD41" i="45"/>
  <c r="BC41" i="45"/>
  <c r="BB41" i="45"/>
  <c r="BN36" i="45"/>
  <c r="BN35" i="45"/>
  <c r="BN34" i="45"/>
  <c r="BN33" i="45"/>
  <c r="BN32" i="45"/>
  <c r="BN31" i="45"/>
  <c r="BN30" i="45"/>
  <c r="BN29" i="45"/>
  <c r="BN27" i="45"/>
  <c r="BN26" i="45"/>
  <c r="BN25" i="45"/>
  <c r="BN24" i="45"/>
  <c r="BN23" i="45"/>
  <c r="BN18" i="45"/>
  <c r="BN15" i="45"/>
  <c r="BA91" i="45"/>
  <c r="AZ87" i="45"/>
  <c r="AY87" i="45"/>
  <c r="AX87" i="45"/>
  <c r="AW87" i="45"/>
  <c r="AV87" i="45"/>
  <c r="AU87" i="45"/>
  <c r="AT87" i="45"/>
  <c r="AS87" i="45"/>
  <c r="AR87" i="45"/>
  <c r="AQ87" i="45"/>
  <c r="AP87" i="45"/>
  <c r="AO87" i="45"/>
  <c r="BA81" i="45"/>
  <c r="AZ79" i="45"/>
  <c r="AZ83" i="45" s="1"/>
  <c r="AY79" i="45"/>
  <c r="AY83" i="45" s="1"/>
  <c r="AX79" i="45"/>
  <c r="AX83" i="45" s="1"/>
  <c r="AW79" i="45"/>
  <c r="AW83" i="45" s="1"/>
  <c r="AV79" i="45"/>
  <c r="AV83" i="45" s="1"/>
  <c r="AU79" i="45"/>
  <c r="AU83" i="45" s="1"/>
  <c r="AT79" i="45"/>
  <c r="AT83" i="45" s="1"/>
  <c r="AS79" i="45"/>
  <c r="AS83" i="45" s="1"/>
  <c r="AR79" i="45"/>
  <c r="AR83" i="45" s="1"/>
  <c r="AQ79" i="45"/>
  <c r="AQ83" i="45" s="1"/>
  <c r="AP79" i="45"/>
  <c r="AP83" i="45" s="1"/>
  <c r="AO79" i="45"/>
  <c r="AO83" i="45" s="1"/>
  <c r="BA78" i="45"/>
  <c r="BA77" i="45"/>
  <c r="BA76" i="45"/>
  <c r="BA74" i="45"/>
  <c r="BA73" i="45"/>
  <c r="BA72" i="45"/>
  <c r="BA71" i="45"/>
  <c r="BA70" i="45"/>
  <c r="BA68" i="45"/>
  <c r="BA67" i="45"/>
  <c r="BA66" i="45"/>
  <c r="BA65" i="45"/>
  <c r="BA64" i="45"/>
  <c r="BA59" i="45"/>
  <c r="AZ57" i="45"/>
  <c r="AZ61" i="45" s="1"/>
  <c r="AY57" i="45"/>
  <c r="AY61" i="45" s="1"/>
  <c r="AX57" i="45"/>
  <c r="AX61" i="45" s="1"/>
  <c r="AW57" i="45"/>
  <c r="AW61" i="45" s="1"/>
  <c r="AV57" i="45"/>
  <c r="AV61" i="45" s="1"/>
  <c r="AU57" i="45"/>
  <c r="AU61" i="45" s="1"/>
  <c r="AT57" i="45"/>
  <c r="AT61" i="45" s="1"/>
  <c r="AS57" i="45"/>
  <c r="AS61" i="45" s="1"/>
  <c r="AR57" i="45"/>
  <c r="AR61" i="45" s="1"/>
  <c r="AQ57" i="45"/>
  <c r="AQ61" i="45" s="1"/>
  <c r="AP57" i="45"/>
  <c r="AP61" i="45" s="1"/>
  <c r="AO57" i="45"/>
  <c r="AO61" i="45" s="1"/>
  <c r="BA56" i="45"/>
  <c r="BA55" i="45"/>
  <c r="BA54" i="45"/>
  <c r="BA53" i="45"/>
  <c r="BA52" i="45"/>
  <c r="BA51" i="45"/>
  <c r="BA50" i="45"/>
  <c r="BA48" i="45"/>
  <c r="BA47" i="45"/>
  <c r="BA46" i="45"/>
  <c r="BA45" i="45"/>
  <c r="BA44" i="45"/>
  <c r="BA39" i="45"/>
  <c r="AZ41" i="45"/>
  <c r="AY41" i="45"/>
  <c r="AX41" i="45"/>
  <c r="AW41" i="45"/>
  <c r="AV41" i="45"/>
  <c r="AU41" i="45"/>
  <c r="AT41" i="45"/>
  <c r="AS41" i="45"/>
  <c r="AR41" i="45"/>
  <c r="AQ41" i="45"/>
  <c r="AP41" i="45"/>
  <c r="AO41" i="45"/>
  <c r="BA36" i="45"/>
  <c r="BA35" i="45"/>
  <c r="BA33" i="45"/>
  <c r="BA32" i="45"/>
  <c r="BA31" i="45"/>
  <c r="BA30" i="45"/>
  <c r="BA29" i="45"/>
  <c r="BA27" i="45"/>
  <c r="BA26" i="45"/>
  <c r="BA25" i="45"/>
  <c r="BA24" i="45"/>
  <c r="BA23" i="45"/>
  <c r="BA18" i="45"/>
  <c r="BA15" i="45"/>
  <c r="AN91" i="45"/>
  <c r="AM87" i="45"/>
  <c r="AL87" i="45"/>
  <c r="AK87" i="45"/>
  <c r="AJ87" i="45"/>
  <c r="AI87" i="45"/>
  <c r="AH87" i="45"/>
  <c r="AG87" i="45"/>
  <c r="AF87" i="45"/>
  <c r="AE87" i="45"/>
  <c r="AD87" i="45"/>
  <c r="AC87" i="45"/>
  <c r="AB87" i="45"/>
  <c r="AN81" i="45"/>
  <c r="AM79" i="45"/>
  <c r="AM83" i="45" s="1"/>
  <c r="AL79" i="45"/>
  <c r="AL83" i="45" s="1"/>
  <c r="AK79" i="45"/>
  <c r="AK83" i="45" s="1"/>
  <c r="AJ79" i="45"/>
  <c r="AJ83" i="45" s="1"/>
  <c r="AI79" i="45"/>
  <c r="AI83" i="45" s="1"/>
  <c r="AH79" i="45"/>
  <c r="AH83" i="45" s="1"/>
  <c r="AG79" i="45"/>
  <c r="AG83" i="45" s="1"/>
  <c r="AF79" i="45"/>
  <c r="AF83" i="45" s="1"/>
  <c r="AE79" i="45"/>
  <c r="AE83" i="45" s="1"/>
  <c r="AD79" i="45"/>
  <c r="AD83" i="45" s="1"/>
  <c r="AC79" i="45"/>
  <c r="AC83" i="45" s="1"/>
  <c r="AB79" i="45"/>
  <c r="AB83" i="45" s="1"/>
  <c r="AN78" i="45"/>
  <c r="AN77" i="45"/>
  <c r="AN76" i="45"/>
  <c r="AN74" i="45"/>
  <c r="AN73" i="45"/>
  <c r="AN72" i="45"/>
  <c r="AN71" i="45"/>
  <c r="AN70" i="45"/>
  <c r="AN68" i="45"/>
  <c r="AN67" i="45"/>
  <c r="AN66" i="45"/>
  <c r="AN65" i="45"/>
  <c r="AN64" i="45"/>
  <c r="AN59" i="45"/>
  <c r="AM57" i="45"/>
  <c r="AM61" i="45" s="1"/>
  <c r="AL57" i="45"/>
  <c r="AL61" i="45" s="1"/>
  <c r="AK57" i="45"/>
  <c r="AK61" i="45" s="1"/>
  <c r="AJ57" i="45"/>
  <c r="AJ61" i="45" s="1"/>
  <c r="AI57" i="45"/>
  <c r="AI61" i="45" s="1"/>
  <c r="AH57" i="45"/>
  <c r="AH61" i="45" s="1"/>
  <c r="AG57" i="45"/>
  <c r="AG61" i="45" s="1"/>
  <c r="AF57" i="45"/>
  <c r="AF61" i="45" s="1"/>
  <c r="AE57" i="45"/>
  <c r="AE61" i="45" s="1"/>
  <c r="AD57" i="45"/>
  <c r="AD61" i="45" s="1"/>
  <c r="AC57" i="45"/>
  <c r="AC61" i="45" s="1"/>
  <c r="AB57" i="45"/>
  <c r="AB61" i="45" s="1"/>
  <c r="AN56" i="45"/>
  <c r="AN55" i="45"/>
  <c r="AN54" i="45"/>
  <c r="AN53" i="45"/>
  <c r="AN52" i="45"/>
  <c r="AN51" i="45"/>
  <c r="AN50" i="45"/>
  <c r="AN48" i="45"/>
  <c r="AN47" i="45"/>
  <c r="AN46" i="45"/>
  <c r="AN45" i="45"/>
  <c r="AN44" i="45"/>
  <c r="AN39" i="45"/>
  <c r="AM41" i="45"/>
  <c r="AL41" i="45"/>
  <c r="AK41" i="45"/>
  <c r="AJ41" i="45"/>
  <c r="AI41" i="45"/>
  <c r="AH41" i="45"/>
  <c r="AG41" i="45"/>
  <c r="AF41" i="45"/>
  <c r="AE41" i="45"/>
  <c r="AD41" i="45"/>
  <c r="AC41" i="45"/>
  <c r="AB41" i="45"/>
  <c r="AN36" i="45"/>
  <c r="AN35" i="45"/>
  <c r="AN34" i="45"/>
  <c r="AN33" i="45"/>
  <c r="AN32" i="45"/>
  <c r="AN31" i="45"/>
  <c r="AN30" i="45"/>
  <c r="AN29" i="45"/>
  <c r="AN27" i="45"/>
  <c r="AN26" i="45"/>
  <c r="AN25" i="45"/>
  <c r="AN24" i="45"/>
  <c r="AN23" i="45"/>
  <c r="AN18" i="45"/>
  <c r="AN15" i="45"/>
  <c r="AA91" i="45"/>
  <c r="Z87" i="45"/>
  <c r="Y87" i="45"/>
  <c r="X87" i="45"/>
  <c r="W87" i="45"/>
  <c r="V87" i="45"/>
  <c r="U87" i="45"/>
  <c r="T87" i="45"/>
  <c r="S87" i="45"/>
  <c r="R87" i="45"/>
  <c r="Q87" i="45"/>
  <c r="P87" i="45"/>
  <c r="O87" i="45"/>
  <c r="AA81" i="45"/>
  <c r="Z79" i="45"/>
  <c r="Z83" i="45" s="1"/>
  <c r="Y79" i="45"/>
  <c r="Y83" i="45" s="1"/>
  <c r="X79" i="45"/>
  <c r="X83" i="45" s="1"/>
  <c r="W79" i="45"/>
  <c r="W83" i="45" s="1"/>
  <c r="V79" i="45"/>
  <c r="V83" i="45" s="1"/>
  <c r="U79" i="45"/>
  <c r="U83" i="45" s="1"/>
  <c r="T79" i="45"/>
  <c r="T83" i="45" s="1"/>
  <c r="S79" i="45"/>
  <c r="S83" i="45" s="1"/>
  <c r="R79" i="45"/>
  <c r="R83" i="45" s="1"/>
  <c r="Q79" i="45"/>
  <c r="Q83" i="45" s="1"/>
  <c r="P79" i="45"/>
  <c r="P83" i="45" s="1"/>
  <c r="O79" i="45"/>
  <c r="O83" i="45" s="1"/>
  <c r="AA78" i="45"/>
  <c r="AA77" i="45"/>
  <c r="AA76" i="45"/>
  <c r="AA73" i="45"/>
  <c r="AA72" i="45"/>
  <c r="AA71" i="45"/>
  <c r="AA70" i="45"/>
  <c r="AA68" i="45"/>
  <c r="AA67" i="45"/>
  <c r="AA66" i="45"/>
  <c r="AA65" i="45"/>
  <c r="AA64" i="45"/>
  <c r="AA59" i="45"/>
  <c r="Z57" i="45"/>
  <c r="Z61" i="45" s="1"/>
  <c r="Y57" i="45"/>
  <c r="Y61" i="45" s="1"/>
  <c r="X57" i="45"/>
  <c r="X61" i="45" s="1"/>
  <c r="W57" i="45"/>
  <c r="W61" i="45" s="1"/>
  <c r="V57" i="45"/>
  <c r="V61" i="45" s="1"/>
  <c r="U57" i="45"/>
  <c r="U61" i="45" s="1"/>
  <c r="T57" i="45"/>
  <c r="T61" i="45" s="1"/>
  <c r="S57" i="45"/>
  <c r="S61" i="45" s="1"/>
  <c r="R57" i="45"/>
  <c r="R61" i="45" s="1"/>
  <c r="Q57" i="45"/>
  <c r="Q61" i="45" s="1"/>
  <c r="P57" i="45"/>
  <c r="P61" i="45" s="1"/>
  <c r="O57" i="45"/>
  <c r="O61" i="45" s="1"/>
  <c r="AA56" i="45"/>
  <c r="AA55" i="45"/>
  <c r="AA54" i="45"/>
  <c r="AA53" i="45"/>
  <c r="AA52" i="45"/>
  <c r="AA51" i="45"/>
  <c r="AA48" i="45"/>
  <c r="AA47" i="45"/>
  <c r="AA46" i="45"/>
  <c r="AA45" i="45"/>
  <c r="AA39" i="45"/>
  <c r="Z41" i="45"/>
  <c r="Y41" i="45"/>
  <c r="X41" i="45"/>
  <c r="W41" i="45"/>
  <c r="V41" i="45"/>
  <c r="U41" i="45"/>
  <c r="T41" i="45"/>
  <c r="S41" i="45"/>
  <c r="R41" i="45"/>
  <c r="Q41" i="45"/>
  <c r="P41" i="45"/>
  <c r="O41" i="45"/>
  <c r="AA36" i="45"/>
  <c r="AA35" i="45"/>
  <c r="AA34" i="45"/>
  <c r="AA33" i="45"/>
  <c r="AA32" i="45"/>
  <c r="AA31" i="45"/>
  <c r="AA30" i="45"/>
  <c r="AA29" i="45"/>
  <c r="AA27" i="45"/>
  <c r="AA26" i="45"/>
  <c r="AA25" i="45"/>
  <c r="AA24" i="45"/>
  <c r="AA23" i="45"/>
  <c r="AA18" i="45"/>
  <c r="AA15" i="45"/>
  <c r="N91" i="45"/>
  <c r="M87" i="45"/>
  <c r="L87" i="45"/>
  <c r="K87" i="45"/>
  <c r="J87" i="45"/>
  <c r="I87" i="45"/>
  <c r="H87" i="45"/>
  <c r="G87" i="45"/>
  <c r="F87" i="45"/>
  <c r="E87" i="45"/>
  <c r="D87" i="45"/>
  <c r="C87" i="45"/>
  <c r="B87" i="45"/>
  <c r="N81" i="45"/>
  <c r="M79" i="45"/>
  <c r="M83" i="45" s="1"/>
  <c r="L79" i="45"/>
  <c r="L83" i="45" s="1"/>
  <c r="K79" i="45"/>
  <c r="K83" i="45" s="1"/>
  <c r="J79" i="45"/>
  <c r="J83" i="45" s="1"/>
  <c r="I79" i="45"/>
  <c r="I83" i="45" s="1"/>
  <c r="H79" i="45"/>
  <c r="H83" i="45" s="1"/>
  <c r="G79" i="45"/>
  <c r="G83" i="45" s="1"/>
  <c r="F79" i="45"/>
  <c r="F83" i="45" s="1"/>
  <c r="E79" i="45"/>
  <c r="E83" i="45" s="1"/>
  <c r="D79" i="45"/>
  <c r="D83" i="45" s="1"/>
  <c r="C79" i="45"/>
  <c r="C83" i="45" s="1"/>
  <c r="B79" i="45"/>
  <c r="B83" i="45" s="1"/>
  <c r="N78" i="45"/>
  <c r="N77" i="45"/>
  <c r="N76" i="45"/>
  <c r="N74" i="45"/>
  <c r="N73" i="45"/>
  <c r="N72" i="45"/>
  <c r="N71" i="45"/>
  <c r="N70" i="45"/>
  <c r="N68" i="45"/>
  <c r="N67" i="45"/>
  <c r="N66" i="45"/>
  <c r="N65" i="45"/>
  <c r="N64" i="45"/>
  <c r="N59" i="45"/>
  <c r="M57" i="45"/>
  <c r="M61" i="45" s="1"/>
  <c r="L57" i="45"/>
  <c r="L61" i="45" s="1"/>
  <c r="K57" i="45"/>
  <c r="K61" i="45" s="1"/>
  <c r="J57" i="45"/>
  <c r="J61" i="45" s="1"/>
  <c r="I57" i="45"/>
  <c r="I61" i="45" s="1"/>
  <c r="H57" i="45"/>
  <c r="H61" i="45" s="1"/>
  <c r="G57" i="45"/>
  <c r="G61" i="45" s="1"/>
  <c r="F57" i="45"/>
  <c r="F61" i="45" s="1"/>
  <c r="E57" i="45"/>
  <c r="E61" i="45" s="1"/>
  <c r="D57" i="45"/>
  <c r="D61" i="45" s="1"/>
  <c r="C57" i="45"/>
  <c r="C61" i="45" s="1"/>
  <c r="B57" i="45"/>
  <c r="B61" i="45" s="1"/>
  <c r="N56" i="45"/>
  <c r="N55" i="45"/>
  <c r="N54" i="45"/>
  <c r="N53" i="45"/>
  <c r="N52" i="45"/>
  <c r="N51" i="45"/>
  <c r="N50" i="45"/>
  <c r="N48" i="45"/>
  <c r="N47" i="45"/>
  <c r="N46" i="45"/>
  <c r="N45" i="45"/>
  <c r="N44" i="45"/>
  <c r="N39" i="45"/>
  <c r="M41" i="45"/>
  <c r="L41" i="45"/>
  <c r="K41" i="45"/>
  <c r="J41" i="45"/>
  <c r="I41" i="45"/>
  <c r="H41" i="45"/>
  <c r="G41" i="45"/>
  <c r="F41" i="45"/>
  <c r="E41" i="45"/>
  <c r="D41" i="45"/>
  <c r="C41" i="45"/>
  <c r="B41" i="45"/>
  <c r="N36" i="45"/>
  <c r="N35" i="45"/>
  <c r="N34" i="45"/>
  <c r="N33" i="45"/>
  <c r="N32" i="45"/>
  <c r="N31" i="45"/>
  <c r="N30" i="45"/>
  <c r="N29" i="45"/>
  <c r="N27" i="45"/>
  <c r="N26" i="45"/>
  <c r="N25" i="45"/>
  <c r="N24" i="45"/>
  <c r="N23" i="45"/>
  <c r="N18" i="45"/>
  <c r="N15" i="45"/>
  <c r="DA91" i="44"/>
  <c r="CZ87" i="44"/>
  <c r="CY87" i="44"/>
  <c r="CX87" i="44"/>
  <c r="CW87" i="44"/>
  <c r="CV87" i="44"/>
  <c r="CU87" i="44"/>
  <c r="CT87" i="44"/>
  <c r="CS87" i="44"/>
  <c r="CR87" i="44"/>
  <c r="CQ87" i="44"/>
  <c r="CP87" i="44"/>
  <c r="CO87" i="44"/>
  <c r="DA81" i="44"/>
  <c r="CT79" i="44"/>
  <c r="CT83" i="44" s="1"/>
  <c r="CS79" i="44"/>
  <c r="CS83" i="44" s="1"/>
  <c r="CR79" i="44"/>
  <c r="CR83" i="44" s="1"/>
  <c r="CQ79" i="44"/>
  <c r="CQ83" i="44" s="1"/>
  <c r="CP79" i="44"/>
  <c r="CP83" i="44" s="1"/>
  <c r="CO79" i="44"/>
  <c r="CO83" i="44" s="1"/>
  <c r="DA78" i="44"/>
  <c r="DA71" i="44"/>
  <c r="DA68" i="44"/>
  <c r="DA59" i="44"/>
  <c r="CT57" i="44"/>
  <c r="CS57" i="44"/>
  <c r="CR57" i="44"/>
  <c r="CQ57" i="44"/>
  <c r="CP57" i="44"/>
  <c r="CO57" i="44"/>
  <c r="DA56" i="44"/>
  <c r="DA52" i="44"/>
  <c r="DA51" i="44"/>
  <c r="DA50" i="44"/>
  <c r="DA48" i="44"/>
  <c r="DA39" i="44"/>
  <c r="DA36" i="44"/>
  <c r="DA35" i="44"/>
  <c r="DA31" i="44"/>
  <c r="DA18" i="44"/>
  <c r="DA15" i="44"/>
  <c r="CA91" i="44"/>
  <c r="BZ87" i="44"/>
  <c r="BY87" i="44"/>
  <c r="BX87" i="44"/>
  <c r="BW87" i="44"/>
  <c r="BV87" i="44"/>
  <c r="BU87" i="44"/>
  <c r="BT87" i="44"/>
  <c r="BS87" i="44"/>
  <c r="BR87" i="44"/>
  <c r="BQ87" i="44"/>
  <c r="BP87" i="44"/>
  <c r="BO87" i="44"/>
  <c r="CA81" i="44"/>
  <c r="BZ79" i="44"/>
  <c r="BZ83" i="44" s="1"/>
  <c r="BY79" i="44"/>
  <c r="BY83" i="44" s="1"/>
  <c r="BX79" i="44"/>
  <c r="BX83" i="44" s="1"/>
  <c r="BW79" i="44"/>
  <c r="BW83" i="44" s="1"/>
  <c r="BV79" i="44"/>
  <c r="BV83" i="44" s="1"/>
  <c r="BU79" i="44"/>
  <c r="BU83" i="44" s="1"/>
  <c r="BT79" i="44"/>
  <c r="BT83" i="44" s="1"/>
  <c r="BS79" i="44"/>
  <c r="BS83" i="44" s="1"/>
  <c r="BR79" i="44"/>
  <c r="BR83" i="44" s="1"/>
  <c r="BQ79" i="44"/>
  <c r="BQ83" i="44" s="1"/>
  <c r="BP79" i="44"/>
  <c r="BP83" i="44" s="1"/>
  <c r="BO79" i="44"/>
  <c r="BO83" i="44" s="1"/>
  <c r="CA78" i="44"/>
  <c r="CA77" i="44"/>
  <c r="CA76" i="44"/>
  <c r="CA74" i="44"/>
  <c r="CA73" i="44"/>
  <c r="CA72" i="44"/>
  <c r="CA71" i="44"/>
  <c r="CA70" i="44"/>
  <c r="CA68" i="44"/>
  <c r="CA67" i="44"/>
  <c r="CA66" i="44"/>
  <c r="CA65" i="44"/>
  <c r="CA64" i="44"/>
  <c r="CA59" i="44"/>
  <c r="BZ57" i="44"/>
  <c r="BZ61" i="44" s="1"/>
  <c r="BY57" i="44"/>
  <c r="BY61" i="44" s="1"/>
  <c r="BX57" i="44"/>
  <c r="BX61" i="44" s="1"/>
  <c r="BW57" i="44"/>
  <c r="BW61" i="44" s="1"/>
  <c r="BV57" i="44"/>
  <c r="BV61" i="44" s="1"/>
  <c r="BU57" i="44"/>
  <c r="BU61" i="44" s="1"/>
  <c r="BT57" i="44"/>
  <c r="BT61" i="44" s="1"/>
  <c r="BS57" i="44"/>
  <c r="BS61" i="44" s="1"/>
  <c r="BR57" i="44"/>
  <c r="BR61" i="44" s="1"/>
  <c r="BQ57" i="44"/>
  <c r="BQ61" i="44" s="1"/>
  <c r="BP57" i="44"/>
  <c r="BP61" i="44" s="1"/>
  <c r="BO57" i="44"/>
  <c r="BO61" i="44" s="1"/>
  <c r="CA56" i="44"/>
  <c r="CA55" i="44"/>
  <c r="CA54" i="44"/>
  <c r="CA53" i="44"/>
  <c r="CA52" i="44"/>
  <c r="CA51" i="44"/>
  <c r="CA50" i="44"/>
  <c r="CA48" i="44"/>
  <c r="CA47" i="44"/>
  <c r="CA46" i="44"/>
  <c r="CA45" i="44"/>
  <c r="CA44" i="44"/>
  <c r="CA39" i="44"/>
  <c r="BZ41" i="44"/>
  <c r="BY41" i="44"/>
  <c r="BX41" i="44"/>
  <c r="BW41" i="44"/>
  <c r="BV41" i="44"/>
  <c r="BU41" i="44"/>
  <c r="BT41" i="44"/>
  <c r="BS41" i="44"/>
  <c r="BR41" i="44"/>
  <c r="BQ41" i="44"/>
  <c r="BP41" i="44"/>
  <c r="BO41" i="44"/>
  <c r="CA36" i="44"/>
  <c r="CA35" i="44"/>
  <c r="CA34" i="44"/>
  <c r="CA33" i="44"/>
  <c r="CA32" i="44"/>
  <c r="CA31" i="44"/>
  <c r="CA30" i="44"/>
  <c r="CA29" i="44"/>
  <c r="CA27" i="44"/>
  <c r="CA26" i="44"/>
  <c r="CA25" i="44"/>
  <c r="CA24" i="44"/>
  <c r="CA23" i="44"/>
  <c r="CA18" i="44"/>
  <c r="CA15" i="44"/>
  <c r="BN91" i="44"/>
  <c r="BM87" i="44"/>
  <c r="BL87" i="44"/>
  <c r="BK87" i="44"/>
  <c r="BJ87" i="44"/>
  <c r="BI87" i="44"/>
  <c r="BH87" i="44"/>
  <c r="BG87" i="44"/>
  <c r="BF87" i="44"/>
  <c r="BE87" i="44"/>
  <c r="BD87" i="44"/>
  <c r="BC87" i="44"/>
  <c r="BB87" i="44"/>
  <c r="BN81" i="44"/>
  <c r="BM79" i="44"/>
  <c r="BM83" i="44" s="1"/>
  <c r="BL79" i="44"/>
  <c r="BL83" i="44" s="1"/>
  <c r="BK79" i="44"/>
  <c r="BK83" i="44" s="1"/>
  <c r="BJ79" i="44"/>
  <c r="BJ83" i="44" s="1"/>
  <c r="BI79" i="44"/>
  <c r="BI83" i="44" s="1"/>
  <c r="BH79" i="44"/>
  <c r="BH83" i="44" s="1"/>
  <c r="BG79" i="44"/>
  <c r="BG83" i="44" s="1"/>
  <c r="BF79" i="44"/>
  <c r="BF83" i="44" s="1"/>
  <c r="BE79" i="44"/>
  <c r="BE83" i="44" s="1"/>
  <c r="BD79" i="44"/>
  <c r="BD83" i="44" s="1"/>
  <c r="BC79" i="44"/>
  <c r="BC83" i="44" s="1"/>
  <c r="BB79" i="44"/>
  <c r="BB83" i="44" s="1"/>
  <c r="BN78" i="44"/>
  <c r="BN77" i="44"/>
  <c r="BN76" i="44"/>
  <c r="BN74" i="44"/>
  <c r="BN73" i="44"/>
  <c r="BN72" i="44"/>
  <c r="BN71" i="44"/>
  <c r="BN70" i="44"/>
  <c r="BN68" i="44"/>
  <c r="BN67" i="44"/>
  <c r="BN66" i="44"/>
  <c r="BN65" i="44"/>
  <c r="BN64" i="44"/>
  <c r="BN59" i="44"/>
  <c r="BM57" i="44"/>
  <c r="BM61" i="44" s="1"/>
  <c r="BL57" i="44"/>
  <c r="BL61" i="44" s="1"/>
  <c r="BK57" i="44"/>
  <c r="BK61" i="44" s="1"/>
  <c r="BJ57" i="44"/>
  <c r="BJ61" i="44" s="1"/>
  <c r="BI57" i="44"/>
  <c r="BI61" i="44" s="1"/>
  <c r="BH57" i="44"/>
  <c r="BH61" i="44" s="1"/>
  <c r="BG57" i="44"/>
  <c r="BG61" i="44" s="1"/>
  <c r="BF57" i="44"/>
  <c r="BF61" i="44" s="1"/>
  <c r="BE57" i="44"/>
  <c r="BE61" i="44" s="1"/>
  <c r="BD57" i="44"/>
  <c r="BD61" i="44" s="1"/>
  <c r="BC57" i="44"/>
  <c r="BC61" i="44" s="1"/>
  <c r="BB57" i="44"/>
  <c r="BB61" i="44" s="1"/>
  <c r="BN56" i="44"/>
  <c r="BN55" i="44"/>
  <c r="BN54" i="44"/>
  <c r="BN53" i="44"/>
  <c r="BN52" i="44"/>
  <c r="BN51" i="44"/>
  <c r="BN50" i="44"/>
  <c r="BN48" i="44"/>
  <c r="BN47" i="44"/>
  <c r="BN46" i="44"/>
  <c r="BN45" i="44"/>
  <c r="BN44" i="44"/>
  <c r="BN39" i="44"/>
  <c r="BM41" i="44"/>
  <c r="BL41" i="44"/>
  <c r="BK41" i="44"/>
  <c r="BJ41" i="44"/>
  <c r="BI41" i="44"/>
  <c r="BH41" i="44"/>
  <c r="BG41" i="44"/>
  <c r="BF41" i="44"/>
  <c r="BE41" i="44"/>
  <c r="BD41" i="44"/>
  <c r="BC41" i="44"/>
  <c r="BB41" i="44"/>
  <c r="BN36" i="44"/>
  <c r="BN35" i="44"/>
  <c r="BN34" i="44"/>
  <c r="BN33" i="44"/>
  <c r="BN32" i="44"/>
  <c r="BN31" i="44"/>
  <c r="BN30" i="44"/>
  <c r="BN29" i="44"/>
  <c r="BN27" i="44"/>
  <c r="BN26" i="44"/>
  <c r="BN25" i="44"/>
  <c r="BN24" i="44"/>
  <c r="BN23" i="44"/>
  <c r="BN18" i="44"/>
  <c r="BN15" i="44"/>
  <c r="BA91" i="44"/>
  <c r="AZ87" i="44"/>
  <c r="AY87" i="44"/>
  <c r="AX87" i="44"/>
  <c r="AW87" i="44"/>
  <c r="AV87" i="44"/>
  <c r="AU87" i="44"/>
  <c r="AT87" i="44"/>
  <c r="AS87" i="44"/>
  <c r="AR87" i="44"/>
  <c r="AQ87" i="44"/>
  <c r="AP87" i="44"/>
  <c r="AO87" i="44"/>
  <c r="BA81" i="44"/>
  <c r="AZ79" i="44"/>
  <c r="AZ83" i="44" s="1"/>
  <c r="AY79" i="44"/>
  <c r="AY83" i="44" s="1"/>
  <c r="AX79" i="44"/>
  <c r="AX83" i="44" s="1"/>
  <c r="AW79" i="44"/>
  <c r="AW83" i="44" s="1"/>
  <c r="AV79" i="44"/>
  <c r="AV83" i="44" s="1"/>
  <c r="AU79" i="44"/>
  <c r="AU83" i="44" s="1"/>
  <c r="AT79" i="44"/>
  <c r="AT83" i="44" s="1"/>
  <c r="AS79" i="44"/>
  <c r="AS83" i="44" s="1"/>
  <c r="AR79" i="44"/>
  <c r="AR83" i="44" s="1"/>
  <c r="AQ79" i="44"/>
  <c r="AQ83" i="44" s="1"/>
  <c r="AP79" i="44"/>
  <c r="AP83" i="44" s="1"/>
  <c r="AO79" i="44"/>
  <c r="AO83" i="44" s="1"/>
  <c r="BA78" i="44"/>
  <c r="BA77" i="44"/>
  <c r="BA76" i="44"/>
  <c r="BA74" i="44"/>
  <c r="BA73" i="44"/>
  <c r="BA72" i="44"/>
  <c r="BA71" i="44"/>
  <c r="BA70" i="44"/>
  <c r="BA68" i="44"/>
  <c r="BA67" i="44"/>
  <c r="BA66" i="44"/>
  <c r="BA65" i="44"/>
  <c r="BA59" i="44"/>
  <c r="AZ57" i="44"/>
  <c r="AZ61" i="44" s="1"/>
  <c r="AY57" i="44"/>
  <c r="AY61" i="44" s="1"/>
  <c r="AX57" i="44"/>
  <c r="AX61" i="44" s="1"/>
  <c r="AW57" i="44"/>
  <c r="AW61" i="44" s="1"/>
  <c r="AV57" i="44"/>
  <c r="AV61" i="44" s="1"/>
  <c r="AU57" i="44"/>
  <c r="AU61" i="44" s="1"/>
  <c r="AT57" i="44"/>
  <c r="AT61" i="44" s="1"/>
  <c r="AS57" i="44"/>
  <c r="AS61" i="44" s="1"/>
  <c r="AR57" i="44"/>
  <c r="AR61" i="44" s="1"/>
  <c r="AQ57" i="44"/>
  <c r="AQ61" i="44" s="1"/>
  <c r="AP57" i="44"/>
  <c r="AP61" i="44" s="1"/>
  <c r="AO57" i="44"/>
  <c r="AO61" i="44" s="1"/>
  <c r="BA56" i="44"/>
  <c r="BA55" i="44"/>
  <c r="BA54" i="44"/>
  <c r="BA53" i="44"/>
  <c r="BA52" i="44"/>
  <c r="BA51" i="44"/>
  <c r="BA50" i="44"/>
  <c r="BA48" i="44"/>
  <c r="BA47" i="44"/>
  <c r="BA46" i="44"/>
  <c r="BA45" i="44"/>
  <c r="BA44" i="44"/>
  <c r="BA39" i="44"/>
  <c r="AZ41" i="44"/>
  <c r="AY41" i="44"/>
  <c r="AX41" i="44"/>
  <c r="AW41" i="44"/>
  <c r="AV41" i="44"/>
  <c r="AU41" i="44"/>
  <c r="AT41" i="44"/>
  <c r="AS41" i="44"/>
  <c r="AR41" i="44"/>
  <c r="AQ41" i="44"/>
  <c r="AP41" i="44"/>
  <c r="AO41" i="44"/>
  <c r="BA36" i="44"/>
  <c r="BA35" i="44"/>
  <c r="BA34" i="44"/>
  <c r="BA33" i="44"/>
  <c r="BA32" i="44"/>
  <c r="BA31" i="44"/>
  <c r="BA30" i="44"/>
  <c r="BA29" i="44"/>
  <c r="BA27" i="44"/>
  <c r="BA26" i="44"/>
  <c r="BA25" i="44"/>
  <c r="BA24" i="44"/>
  <c r="BA23" i="44"/>
  <c r="BA18" i="44"/>
  <c r="BA15" i="44"/>
  <c r="AN91" i="44"/>
  <c r="AM87" i="44"/>
  <c r="AL87" i="44"/>
  <c r="AK87" i="44"/>
  <c r="AJ87" i="44"/>
  <c r="AI87" i="44"/>
  <c r="AH87" i="44"/>
  <c r="AG87" i="44"/>
  <c r="AF87" i="44"/>
  <c r="AE87" i="44"/>
  <c r="AD87" i="44"/>
  <c r="AC87" i="44"/>
  <c r="AB87" i="44"/>
  <c r="AN81" i="44"/>
  <c r="AM79" i="44"/>
  <c r="AM83" i="44" s="1"/>
  <c r="AL79" i="44"/>
  <c r="AL83" i="44" s="1"/>
  <c r="AK79" i="44"/>
  <c r="AK83" i="44" s="1"/>
  <c r="AJ79" i="44"/>
  <c r="AJ83" i="44" s="1"/>
  <c r="AI79" i="44"/>
  <c r="AI83" i="44" s="1"/>
  <c r="AH79" i="44"/>
  <c r="AH83" i="44" s="1"/>
  <c r="AG79" i="44"/>
  <c r="AG83" i="44" s="1"/>
  <c r="AF79" i="44"/>
  <c r="AF83" i="44" s="1"/>
  <c r="AE79" i="44"/>
  <c r="AE83" i="44" s="1"/>
  <c r="AD79" i="44"/>
  <c r="AD83" i="44" s="1"/>
  <c r="AC79" i="44"/>
  <c r="AC83" i="44" s="1"/>
  <c r="AB79" i="44"/>
  <c r="AB83" i="44" s="1"/>
  <c r="AN78" i="44"/>
  <c r="AN77" i="44"/>
  <c r="AN76" i="44"/>
  <c r="AN74" i="44"/>
  <c r="AN73" i="44"/>
  <c r="AN72" i="44"/>
  <c r="AN71" i="44"/>
  <c r="AN70" i="44"/>
  <c r="AN68" i="44"/>
  <c r="AN67" i="44"/>
  <c r="AN66" i="44"/>
  <c r="AN65" i="44"/>
  <c r="AN59" i="44"/>
  <c r="AM57" i="44"/>
  <c r="AM61" i="44" s="1"/>
  <c r="AL57" i="44"/>
  <c r="AL61" i="44" s="1"/>
  <c r="AK57" i="44"/>
  <c r="AK61" i="44" s="1"/>
  <c r="AJ57" i="44"/>
  <c r="AJ61" i="44" s="1"/>
  <c r="AI57" i="44"/>
  <c r="AI61" i="44" s="1"/>
  <c r="AH57" i="44"/>
  <c r="AH61" i="44" s="1"/>
  <c r="AG57" i="44"/>
  <c r="AG61" i="44" s="1"/>
  <c r="AF57" i="44"/>
  <c r="AF61" i="44" s="1"/>
  <c r="AE57" i="44"/>
  <c r="AE61" i="44" s="1"/>
  <c r="AD57" i="44"/>
  <c r="AD61" i="44" s="1"/>
  <c r="AC57" i="44"/>
  <c r="AC61" i="44" s="1"/>
  <c r="AB57" i="44"/>
  <c r="AB61" i="44" s="1"/>
  <c r="AN56" i="44"/>
  <c r="AN55" i="44"/>
  <c r="AN54" i="44"/>
  <c r="AN53" i="44"/>
  <c r="AN52" i="44"/>
  <c r="AN51" i="44"/>
  <c r="AN50" i="44"/>
  <c r="AN48" i="44"/>
  <c r="AN47" i="44"/>
  <c r="AN46" i="44"/>
  <c r="AN45" i="44"/>
  <c r="AN44" i="44"/>
  <c r="AN39" i="44"/>
  <c r="AM41" i="44"/>
  <c r="AL41" i="44"/>
  <c r="AK41" i="44"/>
  <c r="AJ41" i="44"/>
  <c r="AI41" i="44"/>
  <c r="AH41" i="44"/>
  <c r="AG41" i="44"/>
  <c r="AF41" i="44"/>
  <c r="AE41" i="44"/>
  <c r="AD41" i="44"/>
  <c r="AC41" i="44"/>
  <c r="AB41" i="44"/>
  <c r="AN36" i="44"/>
  <c r="AN35" i="44"/>
  <c r="AN34" i="44"/>
  <c r="AN33" i="44"/>
  <c r="AN32" i="44"/>
  <c r="AN31" i="44"/>
  <c r="AN30" i="44"/>
  <c r="AN29" i="44"/>
  <c r="AN27" i="44"/>
  <c r="AN26" i="44"/>
  <c r="AN25" i="44"/>
  <c r="AN24" i="44"/>
  <c r="AN23" i="44"/>
  <c r="AN18" i="44"/>
  <c r="AN15" i="44"/>
  <c r="AA91" i="44"/>
  <c r="Z87" i="44"/>
  <c r="Y87" i="44"/>
  <c r="X87" i="44"/>
  <c r="W87" i="44"/>
  <c r="V87" i="44"/>
  <c r="U87" i="44"/>
  <c r="T87" i="44"/>
  <c r="S87" i="44"/>
  <c r="R87" i="44"/>
  <c r="Q87" i="44"/>
  <c r="P87" i="44"/>
  <c r="O87" i="44"/>
  <c r="AA81" i="44"/>
  <c r="Z79" i="44"/>
  <c r="Z83" i="44" s="1"/>
  <c r="Y79" i="44"/>
  <c r="Y83" i="44" s="1"/>
  <c r="X79" i="44"/>
  <c r="X83" i="44" s="1"/>
  <c r="W79" i="44"/>
  <c r="W83" i="44" s="1"/>
  <c r="V79" i="44"/>
  <c r="V83" i="44" s="1"/>
  <c r="U79" i="44"/>
  <c r="U83" i="44" s="1"/>
  <c r="T79" i="44"/>
  <c r="T83" i="44" s="1"/>
  <c r="S79" i="44"/>
  <c r="S83" i="44" s="1"/>
  <c r="R79" i="44"/>
  <c r="R83" i="44" s="1"/>
  <c r="Q79" i="44"/>
  <c r="Q83" i="44" s="1"/>
  <c r="P79" i="44"/>
  <c r="P83" i="44" s="1"/>
  <c r="O79" i="44"/>
  <c r="O83" i="44" s="1"/>
  <c r="AA78" i="44"/>
  <c r="AA77" i="44"/>
  <c r="AA76" i="44"/>
  <c r="AA73" i="44"/>
  <c r="AA72" i="44"/>
  <c r="AA71" i="44"/>
  <c r="AA70" i="44"/>
  <c r="AA68" i="44"/>
  <c r="AA67" i="44"/>
  <c r="AA66" i="44"/>
  <c r="AA65" i="44"/>
  <c r="AA64" i="44"/>
  <c r="AA59" i="44"/>
  <c r="Z57" i="44"/>
  <c r="Z61" i="44" s="1"/>
  <c r="Y57" i="44"/>
  <c r="Y61" i="44" s="1"/>
  <c r="X57" i="44"/>
  <c r="X61" i="44" s="1"/>
  <c r="W57" i="44"/>
  <c r="W61" i="44" s="1"/>
  <c r="V57" i="44"/>
  <c r="V61" i="44" s="1"/>
  <c r="U57" i="44"/>
  <c r="U61" i="44" s="1"/>
  <c r="T57" i="44"/>
  <c r="T61" i="44" s="1"/>
  <c r="S57" i="44"/>
  <c r="S61" i="44" s="1"/>
  <c r="R57" i="44"/>
  <c r="R61" i="44" s="1"/>
  <c r="Q57" i="44"/>
  <c r="Q61" i="44" s="1"/>
  <c r="P57" i="44"/>
  <c r="P61" i="44" s="1"/>
  <c r="O57" i="44"/>
  <c r="O61" i="44" s="1"/>
  <c r="AA56" i="44"/>
  <c r="AA55" i="44"/>
  <c r="AA54" i="44"/>
  <c r="AA53" i="44"/>
  <c r="AA52" i="44"/>
  <c r="AA51" i="44"/>
  <c r="AA48" i="44"/>
  <c r="AA47" i="44"/>
  <c r="AA46" i="44"/>
  <c r="AA45" i="44"/>
  <c r="AA39" i="44"/>
  <c r="Z41" i="44"/>
  <c r="Y41" i="44"/>
  <c r="X41" i="44"/>
  <c r="W41" i="44"/>
  <c r="V41" i="44"/>
  <c r="U41" i="44"/>
  <c r="T41" i="44"/>
  <c r="S41" i="44"/>
  <c r="R41" i="44"/>
  <c r="Q41" i="44"/>
  <c r="P41" i="44"/>
  <c r="O41" i="44"/>
  <c r="AA36" i="44"/>
  <c r="AA35" i="44"/>
  <c r="AA34" i="44"/>
  <c r="AA33" i="44"/>
  <c r="AA32" i="44"/>
  <c r="AA31" i="44"/>
  <c r="AA30" i="44"/>
  <c r="AA29" i="44"/>
  <c r="AA27" i="44"/>
  <c r="AA26" i="44"/>
  <c r="AA25" i="44"/>
  <c r="AA24" i="44"/>
  <c r="AA23" i="44"/>
  <c r="AA18" i="44"/>
  <c r="AA15" i="44"/>
  <c r="N91" i="44"/>
  <c r="M87" i="44"/>
  <c r="L87" i="44"/>
  <c r="K87" i="44"/>
  <c r="J87" i="44"/>
  <c r="I87" i="44"/>
  <c r="H87" i="44"/>
  <c r="G87" i="44"/>
  <c r="F87" i="44"/>
  <c r="E87" i="44"/>
  <c r="D87" i="44"/>
  <c r="C87" i="44"/>
  <c r="B87" i="44"/>
  <c r="N81" i="44"/>
  <c r="M79" i="44"/>
  <c r="M83" i="44" s="1"/>
  <c r="L79" i="44"/>
  <c r="L83" i="44" s="1"/>
  <c r="K79" i="44"/>
  <c r="K83" i="44" s="1"/>
  <c r="J79" i="44"/>
  <c r="J83" i="44" s="1"/>
  <c r="I79" i="44"/>
  <c r="I83" i="44" s="1"/>
  <c r="H79" i="44"/>
  <c r="H83" i="44" s="1"/>
  <c r="G79" i="44"/>
  <c r="G83" i="44" s="1"/>
  <c r="F79" i="44"/>
  <c r="F83" i="44" s="1"/>
  <c r="E79" i="44"/>
  <c r="E83" i="44" s="1"/>
  <c r="D79" i="44"/>
  <c r="D83" i="44" s="1"/>
  <c r="C79" i="44"/>
  <c r="C83" i="44" s="1"/>
  <c r="B79" i="44"/>
  <c r="B83" i="44" s="1"/>
  <c r="N78" i="44"/>
  <c r="N77" i="44"/>
  <c r="N76" i="44"/>
  <c r="N74" i="44"/>
  <c r="N73" i="44"/>
  <c r="N72" i="44"/>
  <c r="N71" i="44"/>
  <c r="N70" i="44"/>
  <c r="N68" i="44"/>
  <c r="N67" i="44"/>
  <c r="N66" i="44"/>
  <c r="N65" i="44"/>
  <c r="N59" i="44"/>
  <c r="M57" i="44"/>
  <c r="M61" i="44" s="1"/>
  <c r="L57" i="44"/>
  <c r="L61" i="44" s="1"/>
  <c r="K57" i="44"/>
  <c r="K61" i="44" s="1"/>
  <c r="J57" i="44"/>
  <c r="J61" i="44" s="1"/>
  <c r="I57" i="44"/>
  <c r="I61" i="44" s="1"/>
  <c r="H57" i="44"/>
  <c r="H61" i="44" s="1"/>
  <c r="G57" i="44"/>
  <c r="G61" i="44" s="1"/>
  <c r="F57" i="44"/>
  <c r="F61" i="44" s="1"/>
  <c r="E57" i="44"/>
  <c r="E61" i="44" s="1"/>
  <c r="D57" i="44"/>
  <c r="D61" i="44" s="1"/>
  <c r="C57" i="44"/>
  <c r="C61" i="44" s="1"/>
  <c r="B57" i="44"/>
  <c r="B61" i="44" s="1"/>
  <c r="N56" i="44"/>
  <c r="N55" i="44"/>
  <c r="N54" i="44"/>
  <c r="N53" i="44"/>
  <c r="N52" i="44"/>
  <c r="N51" i="44"/>
  <c r="N50" i="44"/>
  <c r="N48" i="44"/>
  <c r="N47" i="44"/>
  <c r="N46" i="44"/>
  <c r="N45" i="44"/>
  <c r="N44" i="44"/>
  <c r="N39" i="44"/>
  <c r="M41" i="44"/>
  <c r="L41" i="44"/>
  <c r="K41" i="44"/>
  <c r="J41" i="44"/>
  <c r="I41" i="44"/>
  <c r="H41" i="44"/>
  <c r="G41" i="44"/>
  <c r="F41" i="44"/>
  <c r="E41" i="44"/>
  <c r="D41" i="44"/>
  <c r="C41" i="44"/>
  <c r="B41" i="44"/>
  <c r="N36" i="44"/>
  <c r="N35" i="44"/>
  <c r="N34" i="44"/>
  <c r="N33" i="44"/>
  <c r="N32" i="44"/>
  <c r="N31" i="44"/>
  <c r="N30" i="44"/>
  <c r="N29" i="44"/>
  <c r="N27" i="44"/>
  <c r="N26" i="44"/>
  <c r="N25" i="44"/>
  <c r="N24" i="44"/>
  <c r="N23" i="44"/>
  <c r="N18" i="44"/>
  <c r="N15" i="44"/>
  <c r="DA91" i="43"/>
  <c r="CZ87" i="43"/>
  <c r="CY87" i="43"/>
  <c r="CX87" i="43"/>
  <c r="CW87" i="43"/>
  <c r="CV87" i="43"/>
  <c r="CU87" i="43"/>
  <c r="CT87" i="43"/>
  <c r="CS87" i="43"/>
  <c r="CR87" i="43"/>
  <c r="CQ87" i="43"/>
  <c r="CP87" i="43"/>
  <c r="CO87" i="43"/>
  <c r="DA81" i="43"/>
  <c r="CT79" i="43"/>
  <c r="CT83" i="43" s="1"/>
  <c r="CS79" i="43"/>
  <c r="CS83" i="43" s="1"/>
  <c r="CR79" i="43"/>
  <c r="CR83" i="43" s="1"/>
  <c r="CQ79" i="43"/>
  <c r="CQ83" i="43" s="1"/>
  <c r="CP79" i="43"/>
  <c r="CP83" i="43" s="1"/>
  <c r="CO79" i="43"/>
  <c r="CO83" i="43" s="1"/>
  <c r="DA78" i="43"/>
  <c r="DA71" i="43"/>
  <c r="DA68" i="43"/>
  <c r="DA59" i="43"/>
  <c r="CT57" i="43"/>
  <c r="CS57" i="43"/>
  <c r="CR57" i="43"/>
  <c r="CQ57" i="43"/>
  <c r="CP57" i="43"/>
  <c r="CO57" i="43"/>
  <c r="DA56" i="43"/>
  <c r="DA52" i="43"/>
  <c r="DA51" i="43"/>
  <c r="DA50" i="43"/>
  <c r="DA48" i="43"/>
  <c r="DA39" i="43"/>
  <c r="DA36" i="43"/>
  <c r="DA35" i="43"/>
  <c r="DA31" i="43"/>
  <c r="DA18" i="43"/>
  <c r="DA15" i="43"/>
  <c r="CA91" i="43"/>
  <c r="BZ87" i="43"/>
  <c r="BY87" i="43"/>
  <c r="BX87" i="43"/>
  <c r="BW87" i="43"/>
  <c r="BV87" i="43"/>
  <c r="BU87" i="43"/>
  <c r="BT87" i="43"/>
  <c r="BS87" i="43"/>
  <c r="BR87" i="43"/>
  <c r="BQ87" i="43"/>
  <c r="BP87" i="43"/>
  <c r="BO87" i="43"/>
  <c r="CA81" i="43"/>
  <c r="BZ79" i="43"/>
  <c r="BZ83" i="43" s="1"/>
  <c r="BY79" i="43"/>
  <c r="BY83" i="43" s="1"/>
  <c r="BX79" i="43"/>
  <c r="BX83" i="43" s="1"/>
  <c r="BW79" i="43"/>
  <c r="BW83" i="43" s="1"/>
  <c r="BV79" i="43"/>
  <c r="BV83" i="43" s="1"/>
  <c r="BU79" i="43"/>
  <c r="BU83" i="43" s="1"/>
  <c r="BT79" i="43"/>
  <c r="BT83" i="43" s="1"/>
  <c r="BS79" i="43"/>
  <c r="BS83" i="43" s="1"/>
  <c r="BR79" i="43"/>
  <c r="BR83" i="43" s="1"/>
  <c r="BQ79" i="43"/>
  <c r="BQ83" i="43" s="1"/>
  <c r="BP79" i="43"/>
  <c r="BP83" i="43" s="1"/>
  <c r="BO79" i="43"/>
  <c r="BO83" i="43" s="1"/>
  <c r="CA78" i="43"/>
  <c r="CA77" i="43"/>
  <c r="CA76" i="43"/>
  <c r="CA74" i="43"/>
  <c r="CA73" i="43"/>
  <c r="CA72" i="43"/>
  <c r="CA71" i="43"/>
  <c r="CA70" i="43"/>
  <c r="CA68" i="43"/>
  <c r="CA67" i="43"/>
  <c r="CA66" i="43"/>
  <c r="CA65" i="43"/>
  <c r="CA64" i="43"/>
  <c r="CA59" i="43"/>
  <c r="BZ57" i="43"/>
  <c r="BZ61" i="43" s="1"/>
  <c r="BY57" i="43"/>
  <c r="BY61" i="43" s="1"/>
  <c r="BX57" i="43"/>
  <c r="BX61" i="43" s="1"/>
  <c r="BW57" i="43"/>
  <c r="BW61" i="43" s="1"/>
  <c r="BV57" i="43"/>
  <c r="BV61" i="43" s="1"/>
  <c r="BU57" i="43"/>
  <c r="BU61" i="43" s="1"/>
  <c r="BT57" i="43"/>
  <c r="BT61" i="43" s="1"/>
  <c r="BS57" i="43"/>
  <c r="BS61" i="43" s="1"/>
  <c r="BR57" i="43"/>
  <c r="BR61" i="43" s="1"/>
  <c r="BQ57" i="43"/>
  <c r="BQ61" i="43" s="1"/>
  <c r="BP57" i="43"/>
  <c r="BP61" i="43" s="1"/>
  <c r="BO57" i="43"/>
  <c r="BO61" i="43" s="1"/>
  <c r="CA56" i="43"/>
  <c r="CA55" i="43"/>
  <c r="CA54" i="43"/>
  <c r="CA53" i="43"/>
  <c r="CA52" i="43"/>
  <c r="CA51" i="43"/>
  <c r="CA50" i="43"/>
  <c r="CA48" i="43"/>
  <c r="CA47" i="43"/>
  <c r="CA46" i="43"/>
  <c r="CA45" i="43"/>
  <c r="CA44" i="43"/>
  <c r="CA39" i="43"/>
  <c r="BZ41" i="43"/>
  <c r="BY41" i="43"/>
  <c r="BX41" i="43"/>
  <c r="BW41" i="43"/>
  <c r="BV41" i="43"/>
  <c r="BU41" i="43"/>
  <c r="BT41" i="43"/>
  <c r="BS41" i="43"/>
  <c r="BR41" i="43"/>
  <c r="BQ41" i="43"/>
  <c r="BP41" i="43"/>
  <c r="BO41" i="43"/>
  <c r="CA36" i="43"/>
  <c r="CA35" i="43"/>
  <c r="CA34" i="43"/>
  <c r="CA33" i="43"/>
  <c r="CA32" i="43"/>
  <c r="CA31" i="43"/>
  <c r="CA30" i="43"/>
  <c r="CA29" i="43"/>
  <c r="CA27" i="43"/>
  <c r="CA26" i="43"/>
  <c r="CA25" i="43"/>
  <c r="CA24" i="43"/>
  <c r="CA23" i="43"/>
  <c r="CA18" i="43"/>
  <c r="CA15" i="43"/>
  <c r="BN91" i="43"/>
  <c r="BM87" i="43"/>
  <c r="BL87" i="43"/>
  <c r="BK87" i="43"/>
  <c r="BJ87" i="43"/>
  <c r="BI87" i="43"/>
  <c r="BH87" i="43"/>
  <c r="BG87" i="43"/>
  <c r="BF87" i="43"/>
  <c r="BE87" i="43"/>
  <c r="BD87" i="43"/>
  <c r="BC87" i="43"/>
  <c r="BB87" i="43"/>
  <c r="BN81" i="43"/>
  <c r="BM79" i="43"/>
  <c r="BM83" i="43" s="1"/>
  <c r="BL79" i="43"/>
  <c r="BL83" i="43" s="1"/>
  <c r="BK79" i="43"/>
  <c r="BK83" i="43" s="1"/>
  <c r="BJ79" i="43"/>
  <c r="BJ83" i="43" s="1"/>
  <c r="BI79" i="43"/>
  <c r="BI83" i="43" s="1"/>
  <c r="BH79" i="43"/>
  <c r="BH83" i="43" s="1"/>
  <c r="BG79" i="43"/>
  <c r="BG83" i="43" s="1"/>
  <c r="BF79" i="43"/>
  <c r="BF83" i="43" s="1"/>
  <c r="BE79" i="43"/>
  <c r="BE83" i="43" s="1"/>
  <c r="BD79" i="43"/>
  <c r="BD83" i="43" s="1"/>
  <c r="BC79" i="43"/>
  <c r="BC83" i="43" s="1"/>
  <c r="BB79" i="43"/>
  <c r="BB83" i="43" s="1"/>
  <c r="BN78" i="43"/>
  <c r="BN77" i="43"/>
  <c r="BN76" i="43"/>
  <c r="BN74" i="43"/>
  <c r="BN73" i="43"/>
  <c r="BN72" i="43"/>
  <c r="BN71" i="43"/>
  <c r="BN70" i="43"/>
  <c r="BN68" i="43"/>
  <c r="BN67" i="43"/>
  <c r="BN66" i="43"/>
  <c r="BN65" i="43"/>
  <c r="BN64" i="43"/>
  <c r="BN59" i="43"/>
  <c r="BM57" i="43"/>
  <c r="BM61" i="43" s="1"/>
  <c r="BL57" i="43"/>
  <c r="BL61" i="43" s="1"/>
  <c r="BK57" i="43"/>
  <c r="BK61" i="43" s="1"/>
  <c r="BJ57" i="43"/>
  <c r="BJ61" i="43" s="1"/>
  <c r="BI57" i="43"/>
  <c r="BI61" i="43" s="1"/>
  <c r="BH57" i="43"/>
  <c r="BH61" i="43" s="1"/>
  <c r="BG57" i="43"/>
  <c r="BG61" i="43" s="1"/>
  <c r="BF57" i="43"/>
  <c r="BF61" i="43" s="1"/>
  <c r="BE57" i="43"/>
  <c r="BE61" i="43" s="1"/>
  <c r="BD57" i="43"/>
  <c r="BD61" i="43" s="1"/>
  <c r="BC57" i="43"/>
  <c r="BC61" i="43" s="1"/>
  <c r="BB57" i="43"/>
  <c r="BB61" i="43" s="1"/>
  <c r="BN56" i="43"/>
  <c r="BN55" i="43"/>
  <c r="BN54" i="43"/>
  <c r="BN53" i="43"/>
  <c r="BN52" i="43"/>
  <c r="BN51" i="43"/>
  <c r="BN50" i="43"/>
  <c r="BN48" i="43"/>
  <c r="BN47" i="43"/>
  <c r="BN46" i="43"/>
  <c r="BN45" i="43"/>
  <c r="BN44" i="43"/>
  <c r="BN39" i="43"/>
  <c r="BM41" i="43"/>
  <c r="BL41" i="43"/>
  <c r="BK41" i="43"/>
  <c r="BJ41" i="43"/>
  <c r="BI41" i="43"/>
  <c r="BH41" i="43"/>
  <c r="BG41" i="43"/>
  <c r="BF41" i="43"/>
  <c r="BE41" i="43"/>
  <c r="BD41" i="43"/>
  <c r="BC41" i="43"/>
  <c r="BB41" i="43"/>
  <c r="BN36" i="43"/>
  <c r="BN35" i="43"/>
  <c r="BN34" i="43"/>
  <c r="BN33" i="43"/>
  <c r="BN32" i="43"/>
  <c r="BN31" i="43"/>
  <c r="BN30" i="43"/>
  <c r="BN29" i="43"/>
  <c r="BN27" i="43"/>
  <c r="BN26" i="43"/>
  <c r="BN25" i="43"/>
  <c r="BN24" i="43"/>
  <c r="BN23" i="43"/>
  <c r="BN18" i="43"/>
  <c r="BN15" i="43"/>
  <c r="BA91" i="43"/>
  <c r="AZ87" i="43"/>
  <c r="AY87" i="43"/>
  <c r="AX87" i="43"/>
  <c r="AW87" i="43"/>
  <c r="AV87" i="43"/>
  <c r="AU87" i="43"/>
  <c r="AT87" i="43"/>
  <c r="AS87" i="43"/>
  <c r="AR87" i="43"/>
  <c r="AQ87" i="43"/>
  <c r="AP87" i="43"/>
  <c r="AO87" i="43"/>
  <c r="BA81" i="43"/>
  <c r="AZ79" i="43"/>
  <c r="AZ83" i="43" s="1"/>
  <c r="AY79" i="43"/>
  <c r="AY83" i="43" s="1"/>
  <c r="AX79" i="43"/>
  <c r="AX83" i="43" s="1"/>
  <c r="AW79" i="43"/>
  <c r="AW83" i="43" s="1"/>
  <c r="AV79" i="43"/>
  <c r="AV83" i="43" s="1"/>
  <c r="AU79" i="43"/>
  <c r="AU83" i="43" s="1"/>
  <c r="AT79" i="43"/>
  <c r="AT83" i="43" s="1"/>
  <c r="AS79" i="43"/>
  <c r="AS83" i="43" s="1"/>
  <c r="AR79" i="43"/>
  <c r="AR83" i="43" s="1"/>
  <c r="AQ79" i="43"/>
  <c r="AQ83" i="43" s="1"/>
  <c r="AP79" i="43"/>
  <c r="AP83" i="43" s="1"/>
  <c r="AO79" i="43"/>
  <c r="AO83" i="43" s="1"/>
  <c r="BA78" i="43"/>
  <c r="BA77" i="43"/>
  <c r="BA76" i="43"/>
  <c r="BA74" i="43"/>
  <c r="BA73" i="43"/>
  <c r="BA72" i="43"/>
  <c r="BA71" i="43"/>
  <c r="BA70" i="43"/>
  <c r="BA68" i="43"/>
  <c r="BA67" i="43"/>
  <c r="BA66" i="43"/>
  <c r="BA65" i="43"/>
  <c r="BA64" i="43"/>
  <c r="BA59" i="43"/>
  <c r="AZ57" i="43"/>
  <c r="AZ61" i="43" s="1"/>
  <c r="AY57" i="43"/>
  <c r="AY61" i="43" s="1"/>
  <c r="AX57" i="43"/>
  <c r="AX61" i="43" s="1"/>
  <c r="AW57" i="43"/>
  <c r="AW61" i="43" s="1"/>
  <c r="AV57" i="43"/>
  <c r="AV61" i="43" s="1"/>
  <c r="AU57" i="43"/>
  <c r="AU61" i="43" s="1"/>
  <c r="AT57" i="43"/>
  <c r="AT61" i="43" s="1"/>
  <c r="AS57" i="43"/>
  <c r="AS61" i="43" s="1"/>
  <c r="AR57" i="43"/>
  <c r="AR61" i="43" s="1"/>
  <c r="AQ57" i="43"/>
  <c r="AQ61" i="43" s="1"/>
  <c r="AP57" i="43"/>
  <c r="AP61" i="43" s="1"/>
  <c r="AO57" i="43"/>
  <c r="AO61" i="43" s="1"/>
  <c r="BA56" i="43"/>
  <c r="BA55" i="43"/>
  <c r="BA54" i="43"/>
  <c r="BA53" i="43"/>
  <c r="BA52" i="43"/>
  <c r="BA51" i="43"/>
  <c r="BA50" i="43"/>
  <c r="BA48" i="43"/>
  <c r="BA47" i="43"/>
  <c r="BA46" i="43"/>
  <c r="BA45" i="43"/>
  <c r="BA44" i="43"/>
  <c r="BA39" i="43"/>
  <c r="AZ41" i="43"/>
  <c r="AY41" i="43"/>
  <c r="AX41" i="43"/>
  <c r="AW41" i="43"/>
  <c r="AV41" i="43"/>
  <c r="AU41" i="43"/>
  <c r="AT41" i="43"/>
  <c r="AS41" i="43"/>
  <c r="AR41" i="43"/>
  <c r="AQ41" i="43"/>
  <c r="AP41" i="43"/>
  <c r="AO41" i="43"/>
  <c r="BA36" i="43"/>
  <c r="BA35" i="43"/>
  <c r="BA34" i="43"/>
  <c r="BA33" i="43"/>
  <c r="BA32" i="43"/>
  <c r="BA31" i="43"/>
  <c r="BA30" i="43"/>
  <c r="BA29" i="43"/>
  <c r="BA27" i="43"/>
  <c r="BA26" i="43"/>
  <c r="BA25" i="43"/>
  <c r="BA24" i="43"/>
  <c r="BA23" i="43"/>
  <c r="BA18" i="43"/>
  <c r="BA15" i="43"/>
  <c r="AN91" i="43"/>
  <c r="AM87" i="43"/>
  <c r="AL87" i="43"/>
  <c r="AK87" i="43"/>
  <c r="AJ87" i="43"/>
  <c r="AI87" i="43"/>
  <c r="AH87" i="43"/>
  <c r="AG87" i="43"/>
  <c r="AF87" i="43"/>
  <c r="AE87" i="43"/>
  <c r="AD87" i="43"/>
  <c r="AC87" i="43"/>
  <c r="AB87" i="43"/>
  <c r="AN81" i="43"/>
  <c r="AM79" i="43"/>
  <c r="AM83" i="43" s="1"/>
  <c r="AL79" i="43"/>
  <c r="AL83" i="43" s="1"/>
  <c r="AK79" i="43"/>
  <c r="AK83" i="43" s="1"/>
  <c r="AJ79" i="43"/>
  <c r="AJ83" i="43" s="1"/>
  <c r="AI79" i="43"/>
  <c r="AI83" i="43" s="1"/>
  <c r="AH79" i="43"/>
  <c r="AH83" i="43" s="1"/>
  <c r="AG79" i="43"/>
  <c r="AG83" i="43" s="1"/>
  <c r="AF79" i="43"/>
  <c r="AF83" i="43" s="1"/>
  <c r="AE79" i="43"/>
  <c r="AE83" i="43" s="1"/>
  <c r="AD79" i="43"/>
  <c r="AD83" i="43" s="1"/>
  <c r="AC79" i="43"/>
  <c r="AC83" i="43" s="1"/>
  <c r="AB79" i="43"/>
  <c r="AB83" i="43" s="1"/>
  <c r="AN78" i="43"/>
  <c r="AN77" i="43"/>
  <c r="AN76" i="43"/>
  <c r="AN74" i="43"/>
  <c r="AN73" i="43"/>
  <c r="AN72" i="43"/>
  <c r="AN71" i="43"/>
  <c r="AN70" i="43"/>
  <c r="AN68" i="43"/>
  <c r="AN67" i="43"/>
  <c r="AN66" i="43"/>
  <c r="AN65" i="43"/>
  <c r="AN64" i="43"/>
  <c r="AN59" i="43"/>
  <c r="AM57" i="43"/>
  <c r="AM61" i="43" s="1"/>
  <c r="AL57" i="43"/>
  <c r="AL61" i="43" s="1"/>
  <c r="AK57" i="43"/>
  <c r="AK61" i="43" s="1"/>
  <c r="AJ57" i="43"/>
  <c r="AJ61" i="43" s="1"/>
  <c r="AI57" i="43"/>
  <c r="AI61" i="43" s="1"/>
  <c r="AH57" i="43"/>
  <c r="AH61" i="43" s="1"/>
  <c r="AG57" i="43"/>
  <c r="AG61" i="43" s="1"/>
  <c r="AF57" i="43"/>
  <c r="AF61" i="43" s="1"/>
  <c r="AE57" i="43"/>
  <c r="AE61" i="43" s="1"/>
  <c r="AD57" i="43"/>
  <c r="AD61" i="43" s="1"/>
  <c r="AC57" i="43"/>
  <c r="AC61" i="43" s="1"/>
  <c r="AB57" i="43"/>
  <c r="AB61" i="43" s="1"/>
  <c r="AN56" i="43"/>
  <c r="AN55" i="43"/>
  <c r="AN54" i="43"/>
  <c r="AN53" i="43"/>
  <c r="AN52" i="43"/>
  <c r="AN51" i="43"/>
  <c r="AN50" i="43"/>
  <c r="AN48" i="43"/>
  <c r="AN47" i="43"/>
  <c r="AN46" i="43"/>
  <c r="AN45" i="43"/>
  <c r="AN44" i="43"/>
  <c r="AN39" i="43"/>
  <c r="AM41" i="43"/>
  <c r="AL41" i="43"/>
  <c r="AK41" i="43"/>
  <c r="AJ41" i="43"/>
  <c r="AI41" i="43"/>
  <c r="AH41" i="43"/>
  <c r="AG41" i="43"/>
  <c r="AF41" i="43"/>
  <c r="AE41" i="43"/>
  <c r="AD41" i="43"/>
  <c r="AC41" i="43"/>
  <c r="AB41" i="43"/>
  <c r="AN36" i="43"/>
  <c r="AN35" i="43"/>
  <c r="AN34" i="43"/>
  <c r="AN33" i="43"/>
  <c r="AN32" i="43"/>
  <c r="AN31" i="43"/>
  <c r="AN30" i="43"/>
  <c r="AN29" i="43"/>
  <c r="AN27" i="43"/>
  <c r="AN26" i="43"/>
  <c r="AN25" i="43"/>
  <c r="AN24" i="43"/>
  <c r="AN23" i="43"/>
  <c r="AN18" i="43"/>
  <c r="AN15" i="43"/>
  <c r="AA91" i="43"/>
  <c r="Z87" i="43"/>
  <c r="Y87" i="43"/>
  <c r="X87" i="43"/>
  <c r="W87" i="43"/>
  <c r="V87" i="43"/>
  <c r="U87" i="43"/>
  <c r="T87" i="43"/>
  <c r="S87" i="43"/>
  <c r="R87" i="43"/>
  <c r="Q87" i="43"/>
  <c r="P87" i="43"/>
  <c r="O87" i="43"/>
  <c r="AA81" i="43"/>
  <c r="Z79" i="43"/>
  <c r="Z83" i="43" s="1"/>
  <c r="Y79" i="43"/>
  <c r="Y83" i="43" s="1"/>
  <c r="X79" i="43"/>
  <c r="X83" i="43" s="1"/>
  <c r="W79" i="43"/>
  <c r="W83" i="43" s="1"/>
  <c r="V79" i="43"/>
  <c r="V83" i="43" s="1"/>
  <c r="U79" i="43"/>
  <c r="U83" i="43" s="1"/>
  <c r="T79" i="43"/>
  <c r="T83" i="43" s="1"/>
  <c r="S79" i="43"/>
  <c r="S83" i="43" s="1"/>
  <c r="R79" i="43"/>
  <c r="R83" i="43" s="1"/>
  <c r="Q79" i="43"/>
  <c r="Q83" i="43" s="1"/>
  <c r="P79" i="43"/>
  <c r="P83" i="43" s="1"/>
  <c r="O79" i="43"/>
  <c r="O83" i="43" s="1"/>
  <c r="AA78" i="43"/>
  <c r="AA77" i="43"/>
  <c r="AA76" i="43"/>
  <c r="AA73" i="43"/>
  <c r="AA72" i="43"/>
  <c r="AA71" i="43"/>
  <c r="AA70" i="43"/>
  <c r="AA68" i="43"/>
  <c r="AA67" i="43"/>
  <c r="AA66" i="43"/>
  <c r="AA65" i="43"/>
  <c r="AA64" i="43"/>
  <c r="AA59" i="43"/>
  <c r="Z57" i="43"/>
  <c r="Z61" i="43" s="1"/>
  <c r="Y57" i="43"/>
  <c r="Y61" i="43" s="1"/>
  <c r="X57" i="43"/>
  <c r="X61" i="43" s="1"/>
  <c r="W57" i="43"/>
  <c r="W61" i="43" s="1"/>
  <c r="V57" i="43"/>
  <c r="V61" i="43" s="1"/>
  <c r="U57" i="43"/>
  <c r="U61" i="43" s="1"/>
  <c r="T57" i="43"/>
  <c r="T61" i="43" s="1"/>
  <c r="S57" i="43"/>
  <c r="S61" i="43" s="1"/>
  <c r="R57" i="43"/>
  <c r="R61" i="43" s="1"/>
  <c r="Q57" i="43"/>
  <c r="Q61" i="43" s="1"/>
  <c r="P57" i="43"/>
  <c r="P61" i="43" s="1"/>
  <c r="O57" i="43"/>
  <c r="O61" i="43" s="1"/>
  <c r="AA56" i="43"/>
  <c r="AA55" i="43"/>
  <c r="AA54" i="43"/>
  <c r="AA53" i="43"/>
  <c r="AA52" i="43"/>
  <c r="AA51" i="43"/>
  <c r="AA48" i="43"/>
  <c r="AA47" i="43"/>
  <c r="AA46" i="43"/>
  <c r="AA45" i="43"/>
  <c r="AA39" i="43"/>
  <c r="Z41" i="43"/>
  <c r="Y41" i="43"/>
  <c r="X41" i="43"/>
  <c r="W41" i="43"/>
  <c r="V41" i="43"/>
  <c r="U41" i="43"/>
  <c r="T41" i="43"/>
  <c r="S41" i="43"/>
  <c r="R41" i="43"/>
  <c r="Q41" i="43"/>
  <c r="P41" i="43"/>
  <c r="O41" i="43"/>
  <c r="AA36" i="43"/>
  <c r="AA35" i="43"/>
  <c r="AA34" i="43"/>
  <c r="AA33" i="43"/>
  <c r="AA32" i="43"/>
  <c r="AA31" i="43"/>
  <c r="AA30" i="43"/>
  <c r="AA29" i="43"/>
  <c r="AA27" i="43"/>
  <c r="AA26" i="43"/>
  <c r="AA25" i="43"/>
  <c r="AA24" i="43"/>
  <c r="AA23" i="43"/>
  <c r="AA18" i="43"/>
  <c r="AA15" i="43"/>
  <c r="N91" i="43"/>
  <c r="M87" i="43"/>
  <c r="L87" i="43"/>
  <c r="K87" i="43"/>
  <c r="J87" i="43"/>
  <c r="I87" i="43"/>
  <c r="H87" i="43"/>
  <c r="G87" i="43"/>
  <c r="F87" i="43"/>
  <c r="E87" i="43"/>
  <c r="D87" i="43"/>
  <c r="C87" i="43"/>
  <c r="B87" i="43"/>
  <c r="N81" i="43"/>
  <c r="M79" i="43"/>
  <c r="M83" i="43" s="1"/>
  <c r="L79" i="43"/>
  <c r="L83" i="43" s="1"/>
  <c r="K79" i="43"/>
  <c r="K83" i="43" s="1"/>
  <c r="J79" i="43"/>
  <c r="J83" i="43" s="1"/>
  <c r="I79" i="43"/>
  <c r="I83" i="43" s="1"/>
  <c r="H79" i="43"/>
  <c r="H83" i="43" s="1"/>
  <c r="G79" i="43"/>
  <c r="G83" i="43" s="1"/>
  <c r="F79" i="43"/>
  <c r="F83" i="43" s="1"/>
  <c r="E79" i="43"/>
  <c r="E83" i="43" s="1"/>
  <c r="D79" i="43"/>
  <c r="D83" i="43" s="1"/>
  <c r="C79" i="43"/>
  <c r="C83" i="43" s="1"/>
  <c r="B79" i="43"/>
  <c r="B83" i="43" s="1"/>
  <c r="N78" i="43"/>
  <c r="N77" i="43"/>
  <c r="N76" i="43"/>
  <c r="N74" i="43"/>
  <c r="N73" i="43"/>
  <c r="N72" i="43"/>
  <c r="N71" i="43"/>
  <c r="N70" i="43"/>
  <c r="N68" i="43"/>
  <c r="N67" i="43"/>
  <c r="N66" i="43"/>
  <c r="N65" i="43"/>
  <c r="N64" i="43"/>
  <c r="N59" i="43"/>
  <c r="M57" i="43"/>
  <c r="M61" i="43" s="1"/>
  <c r="L57" i="43"/>
  <c r="L61" i="43" s="1"/>
  <c r="K57" i="43"/>
  <c r="K61" i="43" s="1"/>
  <c r="J57" i="43"/>
  <c r="J61" i="43" s="1"/>
  <c r="I57" i="43"/>
  <c r="I61" i="43" s="1"/>
  <c r="H57" i="43"/>
  <c r="H61" i="43" s="1"/>
  <c r="G57" i="43"/>
  <c r="G61" i="43" s="1"/>
  <c r="F57" i="43"/>
  <c r="F61" i="43" s="1"/>
  <c r="E57" i="43"/>
  <c r="E61" i="43" s="1"/>
  <c r="D57" i="43"/>
  <c r="D61" i="43" s="1"/>
  <c r="C57" i="43"/>
  <c r="C61" i="43" s="1"/>
  <c r="B57" i="43"/>
  <c r="B61" i="43" s="1"/>
  <c r="N56" i="43"/>
  <c r="N55" i="43"/>
  <c r="N54" i="43"/>
  <c r="N53" i="43"/>
  <c r="N52" i="43"/>
  <c r="N51" i="43"/>
  <c r="N50" i="43"/>
  <c r="N48" i="43"/>
  <c r="N47" i="43"/>
  <c r="N46" i="43"/>
  <c r="N45" i="43"/>
  <c r="N44" i="43"/>
  <c r="N39" i="43"/>
  <c r="M41" i="43"/>
  <c r="L41" i="43"/>
  <c r="K41" i="43"/>
  <c r="J41" i="43"/>
  <c r="I41" i="43"/>
  <c r="H41" i="43"/>
  <c r="G41" i="43"/>
  <c r="F41" i="43"/>
  <c r="E41" i="43"/>
  <c r="D41" i="43"/>
  <c r="C41" i="43"/>
  <c r="B41" i="43"/>
  <c r="N36" i="43"/>
  <c r="N35" i="43"/>
  <c r="N34" i="43"/>
  <c r="N33" i="43"/>
  <c r="N32" i="43"/>
  <c r="N31" i="43"/>
  <c r="N30" i="43"/>
  <c r="N29" i="43"/>
  <c r="N27" i="43"/>
  <c r="N26" i="43"/>
  <c r="N25" i="43"/>
  <c r="N24" i="43"/>
  <c r="N23" i="43"/>
  <c r="N18" i="43"/>
  <c r="N15" i="43"/>
  <c r="DA91" i="42"/>
  <c r="CZ87" i="42"/>
  <c r="CY87" i="42"/>
  <c r="CX87" i="42"/>
  <c r="CW87" i="42"/>
  <c r="CV87" i="42"/>
  <c r="CU87" i="42"/>
  <c r="CT87" i="42"/>
  <c r="CS87" i="42"/>
  <c r="CR87" i="42"/>
  <c r="CQ87" i="42"/>
  <c r="CP87" i="42"/>
  <c r="CO87" i="42"/>
  <c r="DA81" i="42"/>
  <c r="CT79" i="42"/>
  <c r="CT83" i="42" s="1"/>
  <c r="CS79" i="42"/>
  <c r="CS83" i="42" s="1"/>
  <c r="CR79" i="42"/>
  <c r="CR83" i="42" s="1"/>
  <c r="CQ79" i="42"/>
  <c r="CQ83" i="42" s="1"/>
  <c r="CP79" i="42"/>
  <c r="CP83" i="42" s="1"/>
  <c r="CO79" i="42"/>
  <c r="CO83" i="42" s="1"/>
  <c r="DA78" i="42"/>
  <c r="DA71" i="42"/>
  <c r="DA68" i="42"/>
  <c r="DA59" i="42"/>
  <c r="CT57" i="42"/>
  <c r="CS57" i="42"/>
  <c r="CR57" i="42"/>
  <c r="CQ57" i="42"/>
  <c r="CP57" i="42"/>
  <c r="CO57" i="42"/>
  <c r="DA56" i="42"/>
  <c r="DA52" i="42"/>
  <c r="DA51" i="42"/>
  <c r="DA50" i="42"/>
  <c r="DA48" i="42"/>
  <c r="DA39" i="42"/>
  <c r="DA36" i="42"/>
  <c r="DA35" i="42"/>
  <c r="DA31" i="42"/>
  <c r="DA18" i="42"/>
  <c r="DA15" i="42"/>
  <c r="CA91" i="42"/>
  <c r="BZ87" i="42"/>
  <c r="BY87" i="42"/>
  <c r="BX87" i="42"/>
  <c r="BW87" i="42"/>
  <c r="BV87" i="42"/>
  <c r="BU87" i="42"/>
  <c r="BT87" i="42"/>
  <c r="BS87" i="42"/>
  <c r="BR87" i="42"/>
  <c r="BQ87" i="42"/>
  <c r="BP87" i="42"/>
  <c r="BO87" i="42"/>
  <c r="CA81" i="42"/>
  <c r="BZ79" i="42"/>
  <c r="BZ83" i="42" s="1"/>
  <c r="BY79" i="42"/>
  <c r="BY83" i="42" s="1"/>
  <c r="BX79" i="42"/>
  <c r="BX83" i="42" s="1"/>
  <c r="BW79" i="42"/>
  <c r="BW83" i="42" s="1"/>
  <c r="BV79" i="42"/>
  <c r="BV83" i="42" s="1"/>
  <c r="BU79" i="42"/>
  <c r="BU83" i="42" s="1"/>
  <c r="BT79" i="42"/>
  <c r="BT83" i="42" s="1"/>
  <c r="BS79" i="42"/>
  <c r="BS83" i="42" s="1"/>
  <c r="BR79" i="42"/>
  <c r="BR83" i="42" s="1"/>
  <c r="BQ79" i="42"/>
  <c r="BQ83" i="42" s="1"/>
  <c r="BP79" i="42"/>
  <c r="BP83" i="42" s="1"/>
  <c r="BO79" i="42"/>
  <c r="BO83" i="42" s="1"/>
  <c r="CA78" i="42"/>
  <c r="CA77" i="42"/>
  <c r="CA76" i="42"/>
  <c r="CA74" i="42"/>
  <c r="CA73" i="42"/>
  <c r="CA72" i="42"/>
  <c r="CA71" i="42"/>
  <c r="CA70" i="42"/>
  <c r="CA68" i="42"/>
  <c r="CA67" i="42"/>
  <c r="CA66" i="42"/>
  <c r="CA65" i="42"/>
  <c r="CA64" i="42"/>
  <c r="CA59" i="42"/>
  <c r="BZ57" i="42"/>
  <c r="BZ61" i="42" s="1"/>
  <c r="BY57" i="42"/>
  <c r="BY61" i="42" s="1"/>
  <c r="BX57" i="42"/>
  <c r="BX61" i="42" s="1"/>
  <c r="BW57" i="42"/>
  <c r="BW61" i="42" s="1"/>
  <c r="BV57" i="42"/>
  <c r="BV61" i="42" s="1"/>
  <c r="BU57" i="42"/>
  <c r="BU61" i="42" s="1"/>
  <c r="BT57" i="42"/>
  <c r="BT61" i="42" s="1"/>
  <c r="BS57" i="42"/>
  <c r="BS61" i="42" s="1"/>
  <c r="BR57" i="42"/>
  <c r="BR61" i="42" s="1"/>
  <c r="BQ57" i="42"/>
  <c r="BQ61" i="42" s="1"/>
  <c r="BP57" i="42"/>
  <c r="BP61" i="42" s="1"/>
  <c r="BO57" i="42"/>
  <c r="BO61" i="42" s="1"/>
  <c r="CA56" i="42"/>
  <c r="CA55" i="42"/>
  <c r="CA54" i="42"/>
  <c r="CA53" i="42"/>
  <c r="CA52" i="42"/>
  <c r="CA51" i="42"/>
  <c r="CA48" i="42"/>
  <c r="CA47" i="42"/>
  <c r="CA46" i="42"/>
  <c r="CA45" i="42"/>
  <c r="CA44" i="42"/>
  <c r="CA39" i="42"/>
  <c r="BZ41" i="42"/>
  <c r="BY41" i="42"/>
  <c r="BX41" i="42"/>
  <c r="BW41" i="42"/>
  <c r="BV41" i="42"/>
  <c r="BU41" i="42"/>
  <c r="BT41" i="42"/>
  <c r="BS41" i="42"/>
  <c r="BR41" i="42"/>
  <c r="BQ41" i="42"/>
  <c r="BP41" i="42"/>
  <c r="BO41" i="42"/>
  <c r="CA36" i="42"/>
  <c r="CA35" i="42"/>
  <c r="CA34" i="42"/>
  <c r="CA33" i="42"/>
  <c r="CA32" i="42"/>
  <c r="CA31" i="42"/>
  <c r="CA30" i="42"/>
  <c r="CA29" i="42"/>
  <c r="CA27" i="42"/>
  <c r="CA26" i="42"/>
  <c r="CA25" i="42"/>
  <c r="CA24" i="42"/>
  <c r="CA23" i="42"/>
  <c r="CA18" i="42"/>
  <c r="CA15" i="42"/>
  <c r="BN91" i="42"/>
  <c r="BM87" i="42"/>
  <c r="BL87" i="42"/>
  <c r="BK87" i="42"/>
  <c r="BJ87" i="42"/>
  <c r="BI87" i="42"/>
  <c r="BH87" i="42"/>
  <c r="BG87" i="42"/>
  <c r="BF87" i="42"/>
  <c r="BE87" i="42"/>
  <c r="BD87" i="42"/>
  <c r="BC87" i="42"/>
  <c r="BB87" i="42"/>
  <c r="BN81" i="42"/>
  <c r="BM79" i="42"/>
  <c r="BM83" i="42" s="1"/>
  <c r="BL79" i="42"/>
  <c r="BL83" i="42" s="1"/>
  <c r="BK79" i="42"/>
  <c r="BK83" i="42" s="1"/>
  <c r="BJ79" i="42"/>
  <c r="BJ83" i="42" s="1"/>
  <c r="BI79" i="42"/>
  <c r="BI83" i="42" s="1"/>
  <c r="BH79" i="42"/>
  <c r="BH83" i="42" s="1"/>
  <c r="BG79" i="42"/>
  <c r="BG83" i="42" s="1"/>
  <c r="BF79" i="42"/>
  <c r="BF83" i="42" s="1"/>
  <c r="BE79" i="42"/>
  <c r="BE83" i="42" s="1"/>
  <c r="BD79" i="42"/>
  <c r="BD83" i="42" s="1"/>
  <c r="BC79" i="42"/>
  <c r="BC83" i="42" s="1"/>
  <c r="BB79" i="42"/>
  <c r="BB83" i="42" s="1"/>
  <c r="BN78" i="42"/>
  <c r="BN77" i="42"/>
  <c r="BN76" i="42"/>
  <c r="BN74" i="42"/>
  <c r="BN73" i="42"/>
  <c r="BN72" i="42"/>
  <c r="BN71" i="42"/>
  <c r="BN70" i="42"/>
  <c r="BN68" i="42"/>
  <c r="BN67" i="42"/>
  <c r="BN66" i="42"/>
  <c r="BN65" i="42"/>
  <c r="BN64" i="42"/>
  <c r="BN59" i="42"/>
  <c r="BM57" i="42"/>
  <c r="BM61" i="42" s="1"/>
  <c r="BL57" i="42"/>
  <c r="BL61" i="42" s="1"/>
  <c r="BK57" i="42"/>
  <c r="BK61" i="42" s="1"/>
  <c r="BJ57" i="42"/>
  <c r="BJ61" i="42" s="1"/>
  <c r="BI57" i="42"/>
  <c r="BI61" i="42" s="1"/>
  <c r="BH57" i="42"/>
  <c r="BH61" i="42" s="1"/>
  <c r="BG57" i="42"/>
  <c r="BG61" i="42" s="1"/>
  <c r="BF57" i="42"/>
  <c r="BF61" i="42" s="1"/>
  <c r="BE57" i="42"/>
  <c r="BE61" i="42" s="1"/>
  <c r="BD57" i="42"/>
  <c r="BD61" i="42" s="1"/>
  <c r="BC57" i="42"/>
  <c r="BC61" i="42" s="1"/>
  <c r="BB57" i="42"/>
  <c r="BB61" i="42" s="1"/>
  <c r="BN56" i="42"/>
  <c r="BN55" i="42"/>
  <c r="BN54" i="42"/>
  <c r="BN53" i="42"/>
  <c r="BN52" i="42"/>
  <c r="BN51" i="42"/>
  <c r="BN50" i="42"/>
  <c r="BN48" i="42"/>
  <c r="BN47" i="42"/>
  <c r="BN46" i="42"/>
  <c r="BN45" i="42"/>
  <c r="BN44" i="42"/>
  <c r="BN39" i="42"/>
  <c r="BM41" i="42"/>
  <c r="BL41" i="42"/>
  <c r="BK41" i="42"/>
  <c r="BJ41" i="42"/>
  <c r="BI41" i="42"/>
  <c r="BH41" i="42"/>
  <c r="BG41" i="42"/>
  <c r="BF41" i="42"/>
  <c r="BE41" i="42"/>
  <c r="BD41" i="42"/>
  <c r="BC41" i="42"/>
  <c r="BB41" i="42"/>
  <c r="BN36" i="42"/>
  <c r="BN35" i="42"/>
  <c r="BN34" i="42"/>
  <c r="BN33" i="42"/>
  <c r="BN32" i="42"/>
  <c r="BN31" i="42"/>
  <c r="BN30" i="42"/>
  <c r="BN29" i="42"/>
  <c r="BN27" i="42"/>
  <c r="BN26" i="42"/>
  <c r="BN25" i="42"/>
  <c r="BN24" i="42"/>
  <c r="BN23" i="42"/>
  <c r="BN18" i="42"/>
  <c r="BN15" i="42"/>
  <c r="BA91" i="42"/>
  <c r="AZ87" i="42"/>
  <c r="AY87" i="42"/>
  <c r="AX87" i="42"/>
  <c r="AW87" i="42"/>
  <c r="AV87" i="42"/>
  <c r="AU87" i="42"/>
  <c r="AT87" i="42"/>
  <c r="AS87" i="42"/>
  <c r="AR87" i="42"/>
  <c r="AQ87" i="42"/>
  <c r="AP87" i="42"/>
  <c r="AO87" i="42"/>
  <c r="BA81" i="42"/>
  <c r="AZ79" i="42"/>
  <c r="AZ83" i="42" s="1"/>
  <c r="AY79" i="42"/>
  <c r="AY83" i="42" s="1"/>
  <c r="AX79" i="42"/>
  <c r="AX83" i="42" s="1"/>
  <c r="AW79" i="42"/>
  <c r="AW83" i="42" s="1"/>
  <c r="AV79" i="42"/>
  <c r="AV83" i="42" s="1"/>
  <c r="AU79" i="42"/>
  <c r="AU83" i="42" s="1"/>
  <c r="AT79" i="42"/>
  <c r="AT83" i="42" s="1"/>
  <c r="AS79" i="42"/>
  <c r="AS83" i="42" s="1"/>
  <c r="AR79" i="42"/>
  <c r="AR83" i="42" s="1"/>
  <c r="AQ79" i="42"/>
  <c r="AQ83" i="42" s="1"/>
  <c r="AP79" i="42"/>
  <c r="AP83" i="42" s="1"/>
  <c r="AO79" i="42"/>
  <c r="AO83" i="42" s="1"/>
  <c r="BA78" i="42"/>
  <c r="BA77" i="42"/>
  <c r="BA76" i="42"/>
  <c r="BA74" i="42"/>
  <c r="BA73" i="42"/>
  <c r="BA72" i="42"/>
  <c r="BA71" i="42"/>
  <c r="BA70" i="42"/>
  <c r="BA68" i="42"/>
  <c r="BA67" i="42"/>
  <c r="BA66" i="42"/>
  <c r="BA65" i="42"/>
  <c r="BA64" i="42"/>
  <c r="BA59" i="42"/>
  <c r="AZ57" i="42"/>
  <c r="AZ61" i="42" s="1"/>
  <c r="AY57" i="42"/>
  <c r="AY61" i="42" s="1"/>
  <c r="AX57" i="42"/>
  <c r="AX61" i="42" s="1"/>
  <c r="AW57" i="42"/>
  <c r="AW61" i="42" s="1"/>
  <c r="AV57" i="42"/>
  <c r="AV61" i="42" s="1"/>
  <c r="AU57" i="42"/>
  <c r="AU61" i="42" s="1"/>
  <c r="AT57" i="42"/>
  <c r="AT61" i="42" s="1"/>
  <c r="AS57" i="42"/>
  <c r="AS61" i="42" s="1"/>
  <c r="AR57" i="42"/>
  <c r="AR61" i="42" s="1"/>
  <c r="AQ57" i="42"/>
  <c r="AQ61" i="42" s="1"/>
  <c r="AP57" i="42"/>
  <c r="AP61" i="42" s="1"/>
  <c r="AO57" i="42"/>
  <c r="AO61" i="42" s="1"/>
  <c r="BA56" i="42"/>
  <c r="BA55" i="42"/>
  <c r="BA54" i="42"/>
  <c r="BA53" i="42"/>
  <c r="BA52" i="42"/>
  <c r="BA51" i="42"/>
  <c r="BA50" i="42"/>
  <c r="BA48" i="42"/>
  <c r="BA47" i="42"/>
  <c r="BA46" i="42"/>
  <c r="BA45" i="42"/>
  <c r="BA44" i="42"/>
  <c r="BA39" i="42"/>
  <c r="AZ41" i="42"/>
  <c r="AY41" i="42"/>
  <c r="AX41" i="42"/>
  <c r="AW41" i="42"/>
  <c r="AV41" i="42"/>
  <c r="AU41" i="42"/>
  <c r="AT41" i="42"/>
  <c r="AS41" i="42"/>
  <c r="AR41" i="42"/>
  <c r="AQ41" i="42"/>
  <c r="AP41" i="42"/>
  <c r="AO41" i="42"/>
  <c r="BA36" i="42"/>
  <c r="BA35" i="42"/>
  <c r="BA34" i="42"/>
  <c r="BA33" i="42"/>
  <c r="BA32" i="42"/>
  <c r="BA31" i="42"/>
  <c r="BA30" i="42"/>
  <c r="BA29" i="42"/>
  <c r="BA27" i="42"/>
  <c r="BA26" i="42"/>
  <c r="BA25" i="42"/>
  <c r="BA24" i="42"/>
  <c r="BA23" i="42"/>
  <c r="BA18" i="42"/>
  <c r="BA15" i="42"/>
  <c r="AN91" i="42"/>
  <c r="AM87" i="42"/>
  <c r="AL87" i="42"/>
  <c r="AK87" i="42"/>
  <c r="AJ87" i="42"/>
  <c r="AI87" i="42"/>
  <c r="AH87" i="42"/>
  <c r="AG87" i="42"/>
  <c r="AF87" i="42"/>
  <c r="AE87" i="42"/>
  <c r="AD87" i="42"/>
  <c r="AC87" i="42"/>
  <c r="AB87" i="42"/>
  <c r="AN81" i="42"/>
  <c r="AM79" i="42"/>
  <c r="AM83" i="42" s="1"/>
  <c r="AL79" i="42"/>
  <c r="AL83" i="42" s="1"/>
  <c r="AK79" i="42"/>
  <c r="AK83" i="42" s="1"/>
  <c r="AJ79" i="42"/>
  <c r="AJ83" i="42" s="1"/>
  <c r="AI79" i="42"/>
  <c r="AI83" i="42" s="1"/>
  <c r="AH79" i="42"/>
  <c r="AH83" i="42" s="1"/>
  <c r="AG79" i="42"/>
  <c r="AG83" i="42" s="1"/>
  <c r="AF79" i="42"/>
  <c r="AF83" i="42" s="1"/>
  <c r="AE79" i="42"/>
  <c r="AE83" i="42" s="1"/>
  <c r="AD79" i="42"/>
  <c r="AD83" i="42" s="1"/>
  <c r="AC79" i="42"/>
  <c r="AC83" i="42" s="1"/>
  <c r="AB79" i="42"/>
  <c r="AB83" i="42" s="1"/>
  <c r="AN78" i="42"/>
  <c r="AN77" i="42"/>
  <c r="AN76" i="42"/>
  <c r="AN74" i="42"/>
  <c r="AN73" i="42"/>
  <c r="AN72" i="42"/>
  <c r="AN71" i="42"/>
  <c r="AN70" i="42"/>
  <c r="AN68" i="42"/>
  <c r="AN67" i="42"/>
  <c r="AN66" i="42"/>
  <c r="AN65" i="42"/>
  <c r="AN64" i="42"/>
  <c r="AN59" i="42"/>
  <c r="AM57" i="42"/>
  <c r="AM61" i="42" s="1"/>
  <c r="AL57" i="42"/>
  <c r="AL61" i="42" s="1"/>
  <c r="AK57" i="42"/>
  <c r="AK61" i="42" s="1"/>
  <c r="AJ57" i="42"/>
  <c r="AJ61" i="42" s="1"/>
  <c r="AI57" i="42"/>
  <c r="AI61" i="42" s="1"/>
  <c r="AH57" i="42"/>
  <c r="AH61" i="42" s="1"/>
  <c r="AG57" i="42"/>
  <c r="AG61" i="42" s="1"/>
  <c r="AF57" i="42"/>
  <c r="AF61" i="42" s="1"/>
  <c r="AE57" i="42"/>
  <c r="AE61" i="42" s="1"/>
  <c r="AD57" i="42"/>
  <c r="AD61" i="42" s="1"/>
  <c r="AC57" i="42"/>
  <c r="AC61" i="42" s="1"/>
  <c r="AB57" i="42"/>
  <c r="AB61" i="42" s="1"/>
  <c r="AN56" i="42"/>
  <c r="AN55" i="42"/>
  <c r="AN54" i="42"/>
  <c r="AN53" i="42"/>
  <c r="AN52" i="42"/>
  <c r="AN51" i="42"/>
  <c r="AN50" i="42"/>
  <c r="AN48" i="42"/>
  <c r="AN47" i="42"/>
  <c r="AN46" i="42"/>
  <c r="AN45" i="42"/>
  <c r="AN44" i="42"/>
  <c r="AN39" i="42"/>
  <c r="AM41" i="42"/>
  <c r="AL41" i="42"/>
  <c r="AK41" i="42"/>
  <c r="AJ41" i="42"/>
  <c r="AI41" i="42"/>
  <c r="AH41" i="42"/>
  <c r="AG41" i="42"/>
  <c r="AF41" i="42"/>
  <c r="AE41" i="42"/>
  <c r="AD41" i="42"/>
  <c r="AC41" i="42"/>
  <c r="AB41" i="42"/>
  <c r="AN36" i="42"/>
  <c r="AN35" i="42"/>
  <c r="AN34" i="42"/>
  <c r="AN33" i="42"/>
  <c r="AN32" i="42"/>
  <c r="AN31" i="42"/>
  <c r="AN30" i="42"/>
  <c r="AN29" i="42"/>
  <c r="AN27" i="42"/>
  <c r="AN26" i="42"/>
  <c r="AN25" i="42"/>
  <c r="AN24" i="42"/>
  <c r="AN23" i="42"/>
  <c r="AN18" i="42"/>
  <c r="AN15" i="42"/>
  <c r="AA91" i="42"/>
  <c r="Z87" i="42"/>
  <c r="Y87" i="42"/>
  <c r="X87" i="42"/>
  <c r="W87" i="42"/>
  <c r="V87" i="42"/>
  <c r="U87" i="42"/>
  <c r="T87" i="42"/>
  <c r="S87" i="42"/>
  <c r="R87" i="42"/>
  <c r="Q87" i="42"/>
  <c r="P87" i="42"/>
  <c r="O87" i="42"/>
  <c r="AA81" i="42"/>
  <c r="Z79" i="42"/>
  <c r="Z83" i="42" s="1"/>
  <c r="Y79" i="42"/>
  <c r="Y83" i="42" s="1"/>
  <c r="X79" i="42"/>
  <c r="X83" i="42" s="1"/>
  <c r="W79" i="42"/>
  <c r="W83" i="42" s="1"/>
  <c r="V79" i="42"/>
  <c r="V83" i="42" s="1"/>
  <c r="U79" i="42"/>
  <c r="U83" i="42" s="1"/>
  <c r="T79" i="42"/>
  <c r="T83" i="42" s="1"/>
  <c r="S79" i="42"/>
  <c r="S83" i="42" s="1"/>
  <c r="R79" i="42"/>
  <c r="R83" i="42" s="1"/>
  <c r="Q79" i="42"/>
  <c r="Q83" i="42" s="1"/>
  <c r="P79" i="42"/>
  <c r="P83" i="42" s="1"/>
  <c r="O79" i="42"/>
  <c r="O83" i="42" s="1"/>
  <c r="AA78" i="42"/>
  <c r="AA77" i="42"/>
  <c r="AA76" i="42"/>
  <c r="AA73" i="42"/>
  <c r="AA72" i="42"/>
  <c r="AA71" i="42"/>
  <c r="AA70" i="42"/>
  <c r="AA68" i="42"/>
  <c r="AA67" i="42"/>
  <c r="AA66" i="42"/>
  <c r="AA65" i="42"/>
  <c r="AA64" i="42"/>
  <c r="AA59" i="42"/>
  <c r="Z57" i="42"/>
  <c r="Z61" i="42" s="1"/>
  <c r="Y57" i="42"/>
  <c r="Y61" i="42" s="1"/>
  <c r="X57" i="42"/>
  <c r="X61" i="42" s="1"/>
  <c r="W57" i="42"/>
  <c r="W61" i="42" s="1"/>
  <c r="V57" i="42"/>
  <c r="V61" i="42" s="1"/>
  <c r="U57" i="42"/>
  <c r="U61" i="42" s="1"/>
  <c r="T57" i="42"/>
  <c r="T61" i="42" s="1"/>
  <c r="S57" i="42"/>
  <c r="S61" i="42" s="1"/>
  <c r="R57" i="42"/>
  <c r="R61" i="42" s="1"/>
  <c r="Q57" i="42"/>
  <c r="Q61" i="42" s="1"/>
  <c r="P57" i="42"/>
  <c r="P61" i="42" s="1"/>
  <c r="O57" i="42"/>
  <c r="O61" i="42" s="1"/>
  <c r="AA56" i="42"/>
  <c r="AA55" i="42"/>
  <c r="AA54" i="42"/>
  <c r="AA53" i="42"/>
  <c r="AA52" i="42"/>
  <c r="AA51" i="42"/>
  <c r="AA48" i="42"/>
  <c r="AA47" i="42"/>
  <c r="AA46" i="42"/>
  <c r="AA45" i="42"/>
  <c r="AA39" i="42"/>
  <c r="Z41" i="42"/>
  <c r="Y41" i="42"/>
  <c r="X41" i="42"/>
  <c r="W41" i="42"/>
  <c r="V41" i="42"/>
  <c r="U41" i="42"/>
  <c r="T41" i="42"/>
  <c r="S41" i="42"/>
  <c r="R41" i="42"/>
  <c r="Q41" i="42"/>
  <c r="P41" i="42"/>
  <c r="O41" i="42"/>
  <c r="AA36" i="42"/>
  <c r="AA35" i="42"/>
  <c r="AA34" i="42"/>
  <c r="AA33" i="42"/>
  <c r="AA32" i="42"/>
  <c r="AA31" i="42"/>
  <c r="AA30" i="42"/>
  <c r="AA29" i="42"/>
  <c r="AA27" i="42"/>
  <c r="AA26" i="42"/>
  <c r="AA25" i="42"/>
  <c r="AA24" i="42"/>
  <c r="AA23" i="42"/>
  <c r="AA18" i="42"/>
  <c r="AA15" i="42"/>
  <c r="N91" i="42"/>
  <c r="M87" i="42"/>
  <c r="L87" i="42"/>
  <c r="K87" i="42"/>
  <c r="J87" i="42"/>
  <c r="I87" i="42"/>
  <c r="H87" i="42"/>
  <c r="G87" i="42"/>
  <c r="F87" i="42"/>
  <c r="E87" i="42"/>
  <c r="D87" i="42"/>
  <c r="C87" i="42"/>
  <c r="B87" i="42"/>
  <c r="N81" i="42"/>
  <c r="M79" i="42"/>
  <c r="M83" i="42" s="1"/>
  <c r="L79" i="42"/>
  <c r="L83" i="42" s="1"/>
  <c r="K79" i="42"/>
  <c r="K83" i="42" s="1"/>
  <c r="J79" i="42"/>
  <c r="J83" i="42" s="1"/>
  <c r="I79" i="42"/>
  <c r="I83" i="42" s="1"/>
  <c r="H79" i="42"/>
  <c r="H83" i="42" s="1"/>
  <c r="G79" i="42"/>
  <c r="G83" i="42" s="1"/>
  <c r="F79" i="42"/>
  <c r="F83" i="42" s="1"/>
  <c r="E79" i="42"/>
  <c r="E83" i="42" s="1"/>
  <c r="D79" i="42"/>
  <c r="D83" i="42" s="1"/>
  <c r="C79" i="42"/>
  <c r="C83" i="42" s="1"/>
  <c r="B79" i="42"/>
  <c r="B83" i="42" s="1"/>
  <c r="N78" i="42"/>
  <c r="N77" i="42"/>
  <c r="N76" i="42"/>
  <c r="N74" i="42"/>
  <c r="N73" i="42"/>
  <c r="N72" i="42"/>
  <c r="N71" i="42"/>
  <c r="N70" i="42"/>
  <c r="N68" i="42"/>
  <c r="N67" i="42"/>
  <c r="N66" i="42"/>
  <c r="N65" i="42"/>
  <c r="N64" i="42"/>
  <c r="N59" i="42"/>
  <c r="M57" i="42"/>
  <c r="M61" i="42" s="1"/>
  <c r="L57" i="42"/>
  <c r="L61" i="42" s="1"/>
  <c r="K57" i="42"/>
  <c r="K61" i="42" s="1"/>
  <c r="J57" i="42"/>
  <c r="J61" i="42" s="1"/>
  <c r="I57" i="42"/>
  <c r="I61" i="42" s="1"/>
  <c r="H57" i="42"/>
  <c r="H61" i="42" s="1"/>
  <c r="G57" i="42"/>
  <c r="G61" i="42" s="1"/>
  <c r="F57" i="42"/>
  <c r="F61" i="42" s="1"/>
  <c r="E57" i="42"/>
  <c r="E61" i="42" s="1"/>
  <c r="D57" i="42"/>
  <c r="D61" i="42" s="1"/>
  <c r="C57" i="42"/>
  <c r="C61" i="42" s="1"/>
  <c r="B57" i="42"/>
  <c r="B61" i="42" s="1"/>
  <c r="N56" i="42"/>
  <c r="N55" i="42"/>
  <c r="N54" i="42"/>
  <c r="N53" i="42"/>
  <c r="N52" i="42"/>
  <c r="N51" i="42"/>
  <c r="N50" i="42"/>
  <c r="N48" i="42"/>
  <c r="N47" i="42"/>
  <c r="N46" i="42"/>
  <c r="N45" i="42"/>
  <c r="N44" i="42"/>
  <c r="N39" i="42"/>
  <c r="M41" i="42"/>
  <c r="L41" i="42"/>
  <c r="K41" i="42"/>
  <c r="J41" i="42"/>
  <c r="I41" i="42"/>
  <c r="H41" i="42"/>
  <c r="G41" i="42"/>
  <c r="F41" i="42"/>
  <c r="E41" i="42"/>
  <c r="D41" i="42"/>
  <c r="C41" i="42"/>
  <c r="B41" i="42"/>
  <c r="N36" i="42"/>
  <c r="N35" i="42"/>
  <c r="N34" i="42"/>
  <c r="N33" i="42"/>
  <c r="N32" i="42"/>
  <c r="N31" i="42"/>
  <c r="N30" i="42"/>
  <c r="N29" i="42"/>
  <c r="N27" i="42"/>
  <c r="N26" i="42"/>
  <c r="N25" i="42"/>
  <c r="N24" i="42"/>
  <c r="N23" i="42"/>
  <c r="N18" i="42"/>
  <c r="N15" i="42"/>
  <c r="DA91" i="41"/>
  <c r="CZ87" i="41"/>
  <c r="CY87" i="41"/>
  <c r="CX87" i="41"/>
  <c r="CW87" i="41"/>
  <c r="CV87" i="41"/>
  <c r="CU87" i="41"/>
  <c r="CT87" i="41"/>
  <c r="CS87" i="41"/>
  <c r="CR87" i="41"/>
  <c r="CQ87" i="41"/>
  <c r="CP87" i="41"/>
  <c r="CO87" i="41"/>
  <c r="DA81" i="41"/>
  <c r="CT79" i="41"/>
  <c r="CT83" i="41" s="1"/>
  <c r="CS79" i="41"/>
  <c r="CS83" i="41" s="1"/>
  <c r="CR79" i="41"/>
  <c r="CR83" i="41" s="1"/>
  <c r="CQ79" i="41"/>
  <c r="CQ83" i="41" s="1"/>
  <c r="CP79" i="41"/>
  <c r="CP83" i="41" s="1"/>
  <c r="CO79" i="41"/>
  <c r="CO83" i="41" s="1"/>
  <c r="DA78" i="41"/>
  <c r="DA71" i="41"/>
  <c r="DA68" i="41"/>
  <c r="DA59" i="41"/>
  <c r="CT57" i="41"/>
  <c r="CS57" i="41"/>
  <c r="CR57" i="41"/>
  <c r="CQ57" i="41"/>
  <c r="CP57" i="41"/>
  <c r="CO57" i="41"/>
  <c r="DA56" i="41"/>
  <c r="DA52" i="41"/>
  <c r="DA51" i="41"/>
  <c r="DA50" i="41"/>
  <c r="DA48" i="41"/>
  <c r="DA39" i="41"/>
  <c r="DA36" i="41"/>
  <c r="DA35" i="41"/>
  <c r="DA31" i="41"/>
  <c r="DA18" i="41"/>
  <c r="DA15" i="41"/>
  <c r="CA91" i="41"/>
  <c r="BZ87" i="41"/>
  <c r="BY87" i="41"/>
  <c r="BX87" i="41"/>
  <c r="BW87" i="41"/>
  <c r="BV87" i="41"/>
  <c r="BU87" i="41"/>
  <c r="BT87" i="41"/>
  <c r="BS87" i="41"/>
  <c r="BR87" i="41"/>
  <c r="BQ87" i="41"/>
  <c r="BP87" i="41"/>
  <c r="BO87" i="41"/>
  <c r="CA81" i="41"/>
  <c r="BZ79" i="41"/>
  <c r="BZ83" i="41" s="1"/>
  <c r="BY79" i="41"/>
  <c r="BY83" i="41" s="1"/>
  <c r="BX79" i="41"/>
  <c r="BX83" i="41" s="1"/>
  <c r="BW79" i="41"/>
  <c r="BW83" i="41" s="1"/>
  <c r="BV79" i="41"/>
  <c r="BV83" i="41" s="1"/>
  <c r="BU79" i="41"/>
  <c r="BU83" i="41" s="1"/>
  <c r="BT79" i="41"/>
  <c r="BT83" i="41" s="1"/>
  <c r="BS79" i="41"/>
  <c r="BS83" i="41" s="1"/>
  <c r="BR79" i="41"/>
  <c r="BR83" i="41" s="1"/>
  <c r="BQ79" i="41"/>
  <c r="BQ83" i="41" s="1"/>
  <c r="BP79" i="41"/>
  <c r="BP83" i="41" s="1"/>
  <c r="BO79" i="41"/>
  <c r="BO83" i="41" s="1"/>
  <c r="CA78" i="41"/>
  <c r="CA77" i="41"/>
  <c r="CA76" i="41"/>
  <c r="CA74" i="41"/>
  <c r="CA73" i="41"/>
  <c r="CA72" i="41"/>
  <c r="CA71" i="41"/>
  <c r="CA70" i="41"/>
  <c r="CA68" i="41"/>
  <c r="CA67" i="41"/>
  <c r="CA66" i="41"/>
  <c r="CA65" i="41"/>
  <c r="CA64" i="41"/>
  <c r="CA59" i="41"/>
  <c r="BZ57" i="41"/>
  <c r="BZ61" i="41" s="1"/>
  <c r="BY57" i="41"/>
  <c r="BY61" i="41" s="1"/>
  <c r="BX57" i="41"/>
  <c r="BX61" i="41" s="1"/>
  <c r="BW57" i="41"/>
  <c r="BW61" i="41" s="1"/>
  <c r="BV57" i="41"/>
  <c r="BV61" i="41" s="1"/>
  <c r="BU57" i="41"/>
  <c r="BU61" i="41" s="1"/>
  <c r="BT57" i="41"/>
  <c r="BT61" i="41" s="1"/>
  <c r="BS57" i="41"/>
  <c r="BS61" i="41" s="1"/>
  <c r="BR57" i="41"/>
  <c r="BR61" i="41" s="1"/>
  <c r="BQ57" i="41"/>
  <c r="BQ61" i="41" s="1"/>
  <c r="BP57" i="41"/>
  <c r="BP61" i="41" s="1"/>
  <c r="BO57" i="41"/>
  <c r="BO61" i="41" s="1"/>
  <c r="CA56" i="41"/>
  <c r="CA55" i="41"/>
  <c r="CA54" i="41"/>
  <c r="CA53" i="41"/>
  <c r="CA52" i="41"/>
  <c r="CA51" i="41"/>
  <c r="CA50" i="41"/>
  <c r="CA48" i="41"/>
  <c r="CA47" i="41"/>
  <c r="CA46" i="41"/>
  <c r="CA45" i="41"/>
  <c r="CA44" i="41"/>
  <c r="CA39" i="41"/>
  <c r="BZ41" i="41"/>
  <c r="BY41" i="41"/>
  <c r="BX41" i="41"/>
  <c r="BW41" i="41"/>
  <c r="BV41" i="41"/>
  <c r="BU41" i="41"/>
  <c r="BT41" i="41"/>
  <c r="BS41" i="41"/>
  <c r="BR41" i="41"/>
  <c r="BQ41" i="41"/>
  <c r="BP41" i="41"/>
  <c r="BO41" i="41"/>
  <c r="CA36" i="41"/>
  <c r="CA35" i="41"/>
  <c r="CA34" i="41"/>
  <c r="CA33" i="41"/>
  <c r="CA32" i="41"/>
  <c r="CA31" i="41"/>
  <c r="CA30" i="41"/>
  <c r="CA29" i="41"/>
  <c r="CA27" i="41"/>
  <c r="CA26" i="41"/>
  <c r="CA25" i="41"/>
  <c r="CA24" i="41"/>
  <c r="CA23" i="41"/>
  <c r="CA18" i="41"/>
  <c r="CA15" i="41"/>
  <c r="BN91" i="41"/>
  <c r="BM87" i="41"/>
  <c r="BL87" i="41"/>
  <c r="BK87" i="41"/>
  <c r="BJ87" i="41"/>
  <c r="BI87" i="41"/>
  <c r="BH87" i="41"/>
  <c r="BG87" i="41"/>
  <c r="BF87" i="41"/>
  <c r="BE87" i="41"/>
  <c r="BD87" i="41"/>
  <c r="BC87" i="41"/>
  <c r="BB87" i="41"/>
  <c r="BN81" i="41"/>
  <c r="BM79" i="41"/>
  <c r="BM83" i="41" s="1"/>
  <c r="BL79" i="41"/>
  <c r="BL83" i="41" s="1"/>
  <c r="BK79" i="41"/>
  <c r="BK83" i="41" s="1"/>
  <c r="BJ79" i="41"/>
  <c r="BJ83" i="41" s="1"/>
  <c r="BI79" i="41"/>
  <c r="BI83" i="41" s="1"/>
  <c r="BH79" i="41"/>
  <c r="BH83" i="41" s="1"/>
  <c r="BG79" i="41"/>
  <c r="BG83" i="41" s="1"/>
  <c r="BF79" i="41"/>
  <c r="BF83" i="41" s="1"/>
  <c r="BE79" i="41"/>
  <c r="BE83" i="41" s="1"/>
  <c r="BD79" i="41"/>
  <c r="BD83" i="41" s="1"/>
  <c r="BC79" i="41"/>
  <c r="BC83" i="41" s="1"/>
  <c r="BB79" i="41"/>
  <c r="BB83" i="41" s="1"/>
  <c r="BN78" i="41"/>
  <c r="BN77" i="41"/>
  <c r="BN76" i="41"/>
  <c r="BN74" i="41"/>
  <c r="BN73" i="41"/>
  <c r="BN72" i="41"/>
  <c r="BN71" i="41"/>
  <c r="BN70" i="41"/>
  <c r="BN68" i="41"/>
  <c r="BN67" i="41"/>
  <c r="BN66" i="41"/>
  <c r="BN65" i="41"/>
  <c r="BN64" i="41"/>
  <c r="BN59" i="41"/>
  <c r="BM57" i="41"/>
  <c r="BM61" i="41" s="1"/>
  <c r="BL57" i="41"/>
  <c r="BL61" i="41" s="1"/>
  <c r="BK57" i="41"/>
  <c r="BK61" i="41" s="1"/>
  <c r="BJ57" i="41"/>
  <c r="BJ61" i="41" s="1"/>
  <c r="BI57" i="41"/>
  <c r="BI61" i="41" s="1"/>
  <c r="BH57" i="41"/>
  <c r="BH61" i="41" s="1"/>
  <c r="BG57" i="41"/>
  <c r="BG61" i="41" s="1"/>
  <c r="BF57" i="41"/>
  <c r="BF61" i="41" s="1"/>
  <c r="BE57" i="41"/>
  <c r="BE61" i="41" s="1"/>
  <c r="BD57" i="41"/>
  <c r="BD61" i="41" s="1"/>
  <c r="BC57" i="41"/>
  <c r="BC61" i="41" s="1"/>
  <c r="BB57" i="41"/>
  <c r="BB61" i="41" s="1"/>
  <c r="BN56" i="41"/>
  <c r="BN55" i="41"/>
  <c r="BN54" i="41"/>
  <c r="BN53" i="41"/>
  <c r="BN52" i="41"/>
  <c r="BN51" i="41"/>
  <c r="BN50" i="41"/>
  <c r="BN48" i="41"/>
  <c r="BN47" i="41"/>
  <c r="BN46" i="41"/>
  <c r="BN45" i="41"/>
  <c r="BN44" i="41"/>
  <c r="BN39" i="41"/>
  <c r="BM41" i="41"/>
  <c r="BL41" i="41"/>
  <c r="BK41" i="41"/>
  <c r="BJ41" i="41"/>
  <c r="BI41" i="41"/>
  <c r="BH41" i="41"/>
  <c r="BG41" i="41"/>
  <c r="BF41" i="41"/>
  <c r="BE41" i="41"/>
  <c r="BD41" i="41"/>
  <c r="BC41" i="41"/>
  <c r="BB41" i="41"/>
  <c r="BN36" i="41"/>
  <c r="BN35" i="41"/>
  <c r="BN34" i="41"/>
  <c r="BN33" i="41"/>
  <c r="BN32" i="41"/>
  <c r="BN31" i="41"/>
  <c r="BN30" i="41"/>
  <c r="BN29" i="41"/>
  <c r="BN27" i="41"/>
  <c r="BN26" i="41"/>
  <c r="BN25" i="41"/>
  <c r="BN24" i="41"/>
  <c r="BN23" i="41"/>
  <c r="BN18" i="41"/>
  <c r="BN15" i="41"/>
  <c r="BA91" i="41"/>
  <c r="AZ87" i="41"/>
  <c r="AY87" i="41"/>
  <c r="AX87" i="41"/>
  <c r="AW87" i="41"/>
  <c r="AV87" i="41"/>
  <c r="AU87" i="41"/>
  <c r="AT87" i="41"/>
  <c r="AS87" i="41"/>
  <c r="AR87" i="41"/>
  <c r="AQ87" i="41"/>
  <c r="AP87" i="41"/>
  <c r="AO87" i="41"/>
  <c r="BA81" i="41"/>
  <c r="AZ79" i="41"/>
  <c r="AZ83" i="41" s="1"/>
  <c r="AY79" i="41"/>
  <c r="AY83" i="41" s="1"/>
  <c r="AX79" i="41"/>
  <c r="AX83" i="41" s="1"/>
  <c r="AW79" i="41"/>
  <c r="AW83" i="41" s="1"/>
  <c r="AV79" i="41"/>
  <c r="AV83" i="41" s="1"/>
  <c r="AU79" i="41"/>
  <c r="AU83" i="41" s="1"/>
  <c r="AT79" i="41"/>
  <c r="AT83" i="41" s="1"/>
  <c r="AS79" i="41"/>
  <c r="AS83" i="41" s="1"/>
  <c r="AR79" i="41"/>
  <c r="AR83" i="41" s="1"/>
  <c r="AQ79" i="41"/>
  <c r="AQ83" i="41" s="1"/>
  <c r="AP79" i="41"/>
  <c r="AP83" i="41" s="1"/>
  <c r="AO79" i="41"/>
  <c r="AO83" i="41" s="1"/>
  <c r="BA78" i="41"/>
  <c r="BA77" i="41"/>
  <c r="BA76" i="41"/>
  <c r="BA74" i="41"/>
  <c r="BA73" i="41"/>
  <c r="BA72" i="41"/>
  <c r="BA71" i="41"/>
  <c r="BA70" i="41"/>
  <c r="BA68" i="41"/>
  <c r="BA67" i="41"/>
  <c r="BA66" i="41"/>
  <c r="BA65" i="41"/>
  <c r="BA64" i="41"/>
  <c r="BA59" i="41"/>
  <c r="AZ57" i="41"/>
  <c r="AZ61" i="41" s="1"/>
  <c r="AY57" i="41"/>
  <c r="AY61" i="41" s="1"/>
  <c r="AX57" i="41"/>
  <c r="AX61" i="41" s="1"/>
  <c r="AW57" i="41"/>
  <c r="AW61" i="41" s="1"/>
  <c r="AV57" i="41"/>
  <c r="AV61" i="41" s="1"/>
  <c r="AU57" i="41"/>
  <c r="AU61" i="41" s="1"/>
  <c r="AT57" i="41"/>
  <c r="AT61" i="41" s="1"/>
  <c r="AS57" i="41"/>
  <c r="AS61" i="41" s="1"/>
  <c r="AR57" i="41"/>
  <c r="AR61" i="41" s="1"/>
  <c r="AQ57" i="41"/>
  <c r="AQ61" i="41" s="1"/>
  <c r="AP57" i="41"/>
  <c r="AP61" i="41" s="1"/>
  <c r="AO57" i="41"/>
  <c r="AO61" i="41" s="1"/>
  <c r="BA56" i="41"/>
  <c r="BA55" i="41"/>
  <c r="BA54" i="41"/>
  <c r="BA53" i="41"/>
  <c r="BA52" i="41"/>
  <c r="BA51" i="41"/>
  <c r="BA50" i="41"/>
  <c r="BA48" i="41"/>
  <c r="BA47" i="41"/>
  <c r="BA46" i="41"/>
  <c r="BA45" i="41"/>
  <c r="BA44" i="41"/>
  <c r="BA39" i="41"/>
  <c r="AZ41" i="41"/>
  <c r="AY41" i="41"/>
  <c r="AX41" i="41"/>
  <c r="AW41" i="41"/>
  <c r="AV41" i="41"/>
  <c r="AU41" i="41"/>
  <c r="AT41" i="41"/>
  <c r="AS41" i="41"/>
  <c r="AR41" i="41"/>
  <c r="AQ41" i="41"/>
  <c r="AP41" i="41"/>
  <c r="AO41" i="41"/>
  <c r="BA36" i="41"/>
  <c r="BA35" i="41"/>
  <c r="BA34" i="41"/>
  <c r="BA33" i="41"/>
  <c r="BA32" i="41"/>
  <c r="BA31" i="41"/>
  <c r="BA30" i="41"/>
  <c r="BA29" i="41"/>
  <c r="BA27" i="41"/>
  <c r="BA26" i="41"/>
  <c r="BA25" i="41"/>
  <c r="BA24" i="41"/>
  <c r="BA23" i="41"/>
  <c r="BA18" i="41"/>
  <c r="BA15" i="41"/>
  <c r="AN91" i="41"/>
  <c r="AM87" i="41"/>
  <c r="AL87" i="41"/>
  <c r="AK87" i="41"/>
  <c r="AJ87" i="41"/>
  <c r="AI87" i="41"/>
  <c r="AH87" i="41"/>
  <c r="AG87" i="41"/>
  <c r="AF87" i="41"/>
  <c r="AE87" i="41"/>
  <c r="AD87" i="41"/>
  <c r="AC87" i="41"/>
  <c r="AB87" i="41"/>
  <c r="AN81" i="41"/>
  <c r="AM79" i="41"/>
  <c r="AM83" i="41" s="1"/>
  <c r="AL79" i="41"/>
  <c r="AL83" i="41" s="1"/>
  <c r="AK79" i="41"/>
  <c r="AK83" i="41" s="1"/>
  <c r="AJ79" i="41"/>
  <c r="AJ83" i="41" s="1"/>
  <c r="AI79" i="41"/>
  <c r="AI83" i="41" s="1"/>
  <c r="AH79" i="41"/>
  <c r="AH83" i="41" s="1"/>
  <c r="AG79" i="41"/>
  <c r="AG83" i="41" s="1"/>
  <c r="AF79" i="41"/>
  <c r="AF83" i="41" s="1"/>
  <c r="AE79" i="41"/>
  <c r="AE83" i="41" s="1"/>
  <c r="AD79" i="41"/>
  <c r="AD83" i="41" s="1"/>
  <c r="AC79" i="41"/>
  <c r="AC83" i="41" s="1"/>
  <c r="AB79" i="41"/>
  <c r="AB83" i="41" s="1"/>
  <c r="AN78" i="41"/>
  <c r="AN77" i="41"/>
  <c r="AN76" i="41"/>
  <c r="AN74" i="41"/>
  <c r="AN73" i="41"/>
  <c r="AN72" i="41"/>
  <c r="AN71" i="41"/>
  <c r="AN70" i="41"/>
  <c r="AN68" i="41"/>
  <c r="AN67" i="41"/>
  <c r="AN66" i="41"/>
  <c r="AN65" i="41"/>
  <c r="AN64" i="41"/>
  <c r="AN59" i="41"/>
  <c r="AM57" i="41"/>
  <c r="AM61" i="41" s="1"/>
  <c r="AL57" i="41"/>
  <c r="AL61" i="41" s="1"/>
  <c r="AK57" i="41"/>
  <c r="AK61" i="41" s="1"/>
  <c r="AJ57" i="41"/>
  <c r="AJ61" i="41" s="1"/>
  <c r="AI57" i="41"/>
  <c r="AI61" i="41" s="1"/>
  <c r="AH57" i="41"/>
  <c r="AH61" i="41" s="1"/>
  <c r="AG57" i="41"/>
  <c r="AG61" i="41" s="1"/>
  <c r="AF57" i="41"/>
  <c r="AF61" i="41" s="1"/>
  <c r="AE57" i="41"/>
  <c r="AE61" i="41" s="1"/>
  <c r="AD57" i="41"/>
  <c r="AD61" i="41" s="1"/>
  <c r="AC57" i="41"/>
  <c r="AC61" i="41" s="1"/>
  <c r="AB57" i="41"/>
  <c r="AB61" i="41" s="1"/>
  <c r="AN56" i="41"/>
  <c r="AN55" i="41"/>
  <c r="AN54" i="41"/>
  <c r="AN53" i="41"/>
  <c r="AN52" i="41"/>
  <c r="AN51" i="41"/>
  <c r="AN50" i="41"/>
  <c r="AN48" i="41"/>
  <c r="AN47" i="41"/>
  <c r="AN46" i="41"/>
  <c r="AN45" i="41"/>
  <c r="AN44" i="41"/>
  <c r="AN39" i="41"/>
  <c r="AM41" i="41"/>
  <c r="AL41" i="41"/>
  <c r="AK41" i="41"/>
  <c r="AJ41" i="41"/>
  <c r="AI41" i="41"/>
  <c r="AH41" i="41"/>
  <c r="AG41" i="41"/>
  <c r="AF41" i="41"/>
  <c r="AE41" i="41"/>
  <c r="AD41" i="41"/>
  <c r="AC41" i="41"/>
  <c r="AB41" i="41"/>
  <c r="AN36" i="41"/>
  <c r="AN35" i="41"/>
  <c r="AN34" i="41"/>
  <c r="AN33" i="41"/>
  <c r="AN32" i="41"/>
  <c r="AN31" i="41"/>
  <c r="AN30" i="41"/>
  <c r="AN29" i="41"/>
  <c r="AN27" i="41"/>
  <c r="AN26" i="41"/>
  <c r="AN25" i="41"/>
  <c r="AN24" i="41"/>
  <c r="AN23" i="41"/>
  <c r="AN18" i="41"/>
  <c r="AN15" i="41"/>
  <c r="AA91" i="41"/>
  <c r="Z87" i="41"/>
  <c r="Y87" i="41"/>
  <c r="X87" i="41"/>
  <c r="W87" i="41"/>
  <c r="V87" i="41"/>
  <c r="U87" i="41"/>
  <c r="T87" i="41"/>
  <c r="S87" i="41"/>
  <c r="R87" i="41"/>
  <c r="Q87" i="41"/>
  <c r="P87" i="41"/>
  <c r="O87" i="41"/>
  <c r="AA81" i="41"/>
  <c r="Z79" i="41"/>
  <c r="Z83" i="41" s="1"/>
  <c r="Y79" i="41"/>
  <c r="Y83" i="41" s="1"/>
  <c r="X79" i="41"/>
  <c r="X83" i="41" s="1"/>
  <c r="W79" i="41"/>
  <c r="W83" i="41" s="1"/>
  <c r="V79" i="41"/>
  <c r="V83" i="41" s="1"/>
  <c r="U79" i="41"/>
  <c r="U83" i="41" s="1"/>
  <c r="T79" i="41"/>
  <c r="T83" i="41" s="1"/>
  <c r="S79" i="41"/>
  <c r="S83" i="41" s="1"/>
  <c r="R79" i="41"/>
  <c r="R83" i="41" s="1"/>
  <c r="Q79" i="41"/>
  <c r="Q83" i="41" s="1"/>
  <c r="P79" i="41"/>
  <c r="P83" i="41" s="1"/>
  <c r="O79" i="41"/>
  <c r="O83" i="41" s="1"/>
  <c r="AA78" i="41"/>
  <c r="AA77" i="41"/>
  <c r="AA76" i="41"/>
  <c r="AA73" i="41"/>
  <c r="AA72" i="41"/>
  <c r="AA71" i="41"/>
  <c r="AA70" i="41"/>
  <c r="AA68" i="41"/>
  <c r="AA67" i="41"/>
  <c r="AA66" i="41"/>
  <c r="AA65" i="41"/>
  <c r="AA64" i="41"/>
  <c r="AA59" i="41"/>
  <c r="Z57" i="41"/>
  <c r="Z61" i="41" s="1"/>
  <c r="Y57" i="41"/>
  <c r="Y61" i="41" s="1"/>
  <c r="X57" i="41"/>
  <c r="X61" i="41" s="1"/>
  <c r="W57" i="41"/>
  <c r="W61" i="41" s="1"/>
  <c r="V57" i="41"/>
  <c r="V61" i="41" s="1"/>
  <c r="U57" i="41"/>
  <c r="U61" i="41" s="1"/>
  <c r="T57" i="41"/>
  <c r="T61" i="41" s="1"/>
  <c r="S57" i="41"/>
  <c r="S61" i="41" s="1"/>
  <c r="R57" i="41"/>
  <c r="R61" i="41" s="1"/>
  <c r="Q57" i="41"/>
  <c r="Q61" i="41" s="1"/>
  <c r="P57" i="41"/>
  <c r="P61" i="41" s="1"/>
  <c r="O57" i="41"/>
  <c r="O61" i="41" s="1"/>
  <c r="AA56" i="41"/>
  <c r="AA55" i="41"/>
  <c r="AA54" i="41"/>
  <c r="AA51" i="41"/>
  <c r="AA48" i="41"/>
  <c r="AA47" i="41"/>
  <c r="AA46" i="41"/>
  <c r="AA45" i="41"/>
  <c r="AA39" i="41"/>
  <c r="Z41" i="41"/>
  <c r="Y41" i="41"/>
  <c r="X41" i="41"/>
  <c r="W41" i="41"/>
  <c r="V41" i="41"/>
  <c r="U41" i="41"/>
  <c r="T41" i="41"/>
  <c r="S41" i="41"/>
  <c r="R41" i="41"/>
  <c r="Q41" i="41"/>
  <c r="P41" i="41"/>
  <c r="O41" i="41"/>
  <c r="AA36" i="41"/>
  <c r="AA35" i="41"/>
  <c r="AA34" i="41"/>
  <c r="AA33" i="41"/>
  <c r="AA32" i="41"/>
  <c r="AA31" i="41"/>
  <c r="AA30" i="41"/>
  <c r="AA29" i="41"/>
  <c r="AA27" i="41"/>
  <c r="AA26" i="41"/>
  <c r="AA25" i="41"/>
  <c r="AA24" i="41"/>
  <c r="AA23" i="41"/>
  <c r="AA18" i="41"/>
  <c r="AA15" i="41"/>
  <c r="N91" i="41"/>
  <c r="M87" i="41"/>
  <c r="L87" i="41"/>
  <c r="K87" i="41"/>
  <c r="J87" i="41"/>
  <c r="I87" i="41"/>
  <c r="H87" i="41"/>
  <c r="G87" i="41"/>
  <c r="F87" i="41"/>
  <c r="E87" i="41"/>
  <c r="D87" i="41"/>
  <c r="C87" i="41"/>
  <c r="B87" i="41"/>
  <c r="N81" i="41"/>
  <c r="M79" i="41"/>
  <c r="M83" i="41" s="1"/>
  <c r="L79" i="41"/>
  <c r="L83" i="41" s="1"/>
  <c r="K79" i="41"/>
  <c r="K83" i="41" s="1"/>
  <c r="J79" i="41"/>
  <c r="J83" i="41" s="1"/>
  <c r="I79" i="41"/>
  <c r="I83" i="41" s="1"/>
  <c r="H79" i="41"/>
  <c r="H83" i="41" s="1"/>
  <c r="G79" i="41"/>
  <c r="G83" i="41" s="1"/>
  <c r="F79" i="41"/>
  <c r="F83" i="41" s="1"/>
  <c r="E79" i="41"/>
  <c r="E83" i="41" s="1"/>
  <c r="D79" i="41"/>
  <c r="D83" i="41" s="1"/>
  <c r="C79" i="41"/>
  <c r="C83" i="41" s="1"/>
  <c r="B79" i="41"/>
  <c r="B83" i="41" s="1"/>
  <c r="N78" i="41"/>
  <c r="N77" i="41"/>
  <c r="N76" i="41"/>
  <c r="N74" i="41"/>
  <c r="N73" i="41"/>
  <c r="N72" i="41"/>
  <c r="N71" i="41"/>
  <c r="N70" i="41"/>
  <c r="N68" i="41"/>
  <c r="N67" i="41"/>
  <c r="N66" i="41"/>
  <c r="N65" i="41"/>
  <c r="N64" i="41"/>
  <c r="N59" i="41"/>
  <c r="M57" i="41"/>
  <c r="M61" i="41" s="1"/>
  <c r="L57" i="41"/>
  <c r="L61" i="41" s="1"/>
  <c r="K57" i="41"/>
  <c r="K61" i="41" s="1"/>
  <c r="J57" i="41"/>
  <c r="J61" i="41" s="1"/>
  <c r="I57" i="41"/>
  <c r="I61" i="41" s="1"/>
  <c r="H57" i="41"/>
  <c r="H61" i="41" s="1"/>
  <c r="G57" i="41"/>
  <c r="G61" i="41" s="1"/>
  <c r="F57" i="41"/>
  <c r="F61" i="41" s="1"/>
  <c r="E57" i="41"/>
  <c r="E61" i="41" s="1"/>
  <c r="D57" i="41"/>
  <c r="D61" i="41" s="1"/>
  <c r="C57" i="41"/>
  <c r="C61" i="41" s="1"/>
  <c r="B57" i="41"/>
  <c r="B61" i="41" s="1"/>
  <c r="N56" i="41"/>
  <c r="N55" i="41"/>
  <c r="N54" i="41"/>
  <c r="N53" i="41"/>
  <c r="N52" i="41"/>
  <c r="N51" i="41"/>
  <c r="N50" i="41"/>
  <c r="N48" i="41"/>
  <c r="N47" i="41"/>
  <c r="N46" i="41"/>
  <c r="N45" i="41"/>
  <c r="N44" i="41"/>
  <c r="N39" i="41"/>
  <c r="M41" i="41"/>
  <c r="L41" i="41"/>
  <c r="K41" i="41"/>
  <c r="J41" i="41"/>
  <c r="I41" i="41"/>
  <c r="H41" i="41"/>
  <c r="G41" i="41"/>
  <c r="F41" i="41"/>
  <c r="E41" i="41"/>
  <c r="D41" i="41"/>
  <c r="C41" i="41"/>
  <c r="B41" i="41"/>
  <c r="N36" i="41"/>
  <c r="N35" i="41"/>
  <c r="N34" i="41"/>
  <c r="N33" i="41"/>
  <c r="N32" i="41"/>
  <c r="N31" i="41"/>
  <c r="N30" i="41"/>
  <c r="N29" i="41"/>
  <c r="N26" i="41"/>
  <c r="N25" i="41"/>
  <c r="N24" i="41"/>
  <c r="N23" i="41"/>
  <c r="N18" i="41"/>
  <c r="N15" i="41"/>
  <c r="DA91" i="40"/>
  <c r="CZ87" i="40"/>
  <c r="CY87" i="40"/>
  <c r="CX87" i="40"/>
  <c r="CW87" i="40"/>
  <c r="CV87" i="40"/>
  <c r="CU87" i="40"/>
  <c r="CT87" i="40"/>
  <c r="CS87" i="40"/>
  <c r="CR87" i="40"/>
  <c r="CQ87" i="40"/>
  <c r="CP87" i="40"/>
  <c r="CO87" i="40"/>
  <c r="DA81" i="40"/>
  <c r="CT79" i="40"/>
  <c r="CT83" i="40" s="1"/>
  <c r="CS79" i="40"/>
  <c r="CS83" i="40" s="1"/>
  <c r="CR79" i="40"/>
  <c r="CR83" i="40" s="1"/>
  <c r="CQ79" i="40"/>
  <c r="CQ83" i="40" s="1"/>
  <c r="CP79" i="40"/>
  <c r="CP83" i="40" s="1"/>
  <c r="CO79" i="40"/>
  <c r="CO83" i="40" s="1"/>
  <c r="DA78" i="40"/>
  <c r="DA71" i="40"/>
  <c r="DA68" i="40"/>
  <c r="DA59" i="40"/>
  <c r="CT57" i="40"/>
  <c r="CS57" i="40"/>
  <c r="CR57" i="40"/>
  <c r="CQ57" i="40"/>
  <c r="CP57" i="40"/>
  <c r="CO57" i="40"/>
  <c r="DA56" i="40"/>
  <c r="DA52" i="40"/>
  <c r="DA51" i="40"/>
  <c r="DA50" i="40"/>
  <c r="DA48" i="40"/>
  <c r="DA39" i="40"/>
  <c r="DA36" i="40"/>
  <c r="DA35" i="40"/>
  <c r="DA31" i="40"/>
  <c r="DA18" i="40"/>
  <c r="DA15" i="40"/>
  <c r="CA91" i="40"/>
  <c r="BZ87" i="40"/>
  <c r="BY87" i="40"/>
  <c r="BX87" i="40"/>
  <c r="BW87" i="40"/>
  <c r="BV87" i="40"/>
  <c r="BU87" i="40"/>
  <c r="BT87" i="40"/>
  <c r="BS87" i="40"/>
  <c r="BR87" i="40"/>
  <c r="BQ87" i="40"/>
  <c r="BP87" i="40"/>
  <c r="BO87" i="40"/>
  <c r="CA81" i="40"/>
  <c r="BZ79" i="40"/>
  <c r="BZ83" i="40" s="1"/>
  <c r="BY79" i="40"/>
  <c r="BY83" i="40" s="1"/>
  <c r="BX79" i="40"/>
  <c r="BX83" i="40" s="1"/>
  <c r="BW79" i="40"/>
  <c r="BW83" i="40" s="1"/>
  <c r="BV79" i="40"/>
  <c r="BV83" i="40" s="1"/>
  <c r="BU79" i="40"/>
  <c r="BU83" i="40" s="1"/>
  <c r="BT79" i="40"/>
  <c r="BT83" i="40" s="1"/>
  <c r="BS79" i="40"/>
  <c r="BS83" i="40" s="1"/>
  <c r="BR79" i="40"/>
  <c r="BR83" i="40" s="1"/>
  <c r="BQ79" i="40"/>
  <c r="BQ83" i="40" s="1"/>
  <c r="BP79" i="40"/>
  <c r="BP83" i="40" s="1"/>
  <c r="BO79" i="40"/>
  <c r="BO83" i="40" s="1"/>
  <c r="CA78" i="40"/>
  <c r="CA77" i="40"/>
  <c r="CA76" i="40"/>
  <c r="CA74" i="40"/>
  <c r="CA73" i="40"/>
  <c r="CA72" i="40"/>
  <c r="CA71" i="40"/>
  <c r="CA70" i="40"/>
  <c r="CA68" i="40"/>
  <c r="CA67" i="40"/>
  <c r="CA66" i="40"/>
  <c r="CA65" i="40"/>
  <c r="CA64" i="40"/>
  <c r="CA59" i="40"/>
  <c r="BZ57" i="40"/>
  <c r="BZ61" i="40" s="1"/>
  <c r="BY57" i="40"/>
  <c r="BY61" i="40" s="1"/>
  <c r="BX57" i="40"/>
  <c r="BX61" i="40" s="1"/>
  <c r="BW57" i="40"/>
  <c r="BW61" i="40" s="1"/>
  <c r="BV57" i="40"/>
  <c r="BV61" i="40" s="1"/>
  <c r="BU57" i="40"/>
  <c r="BU61" i="40" s="1"/>
  <c r="BT57" i="40"/>
  <c r="BT61" i="40" s="1"/>
  <c r="BS57" i="40"/>
  <c r="BS61" i="40" s="1"/>
  <c r="BR57" i="40"/>
  <c r="BR61" i="40" s="1"/>
  <c r="BQ57" i="40"/>
  <c r="BQ61" i="40" s="1"/>
  <c r="BP57" i="40"/>
  <c r="BP61" i="40" s="1"/>
  <c r="BO57" i="40"/>
  <c r="BO61" i="40" s="1"/>
  <c r="CA56" i="40"/>
  <c r="CA55" i="40"/>
  <c r="CA54" i="40"/>
  <c r="CA53" i="40"/>
  <c r="CA52" i="40"/>
  <c r="CA51" i="40"/>
  <c r="CA50" i="40"/>
  <c r="CA48" i="40"/>
  <c r="CA47" i="40"/>
  <c r="CA46" i="40"/>
  <c r="CA45" i="40"/>
  <c r="CA44" i="40"/>
  <c r="CA39" i="40"/>
  <c r="BZ41" i="40"/>
  <c r="BY41" i="40"/>
  <c r="BX41" i="40"/>
  <c r="BW41" i="40"/>
  <c r="BV41" i="40"/>
  <c r="BU41" i="40"/>
  <c r="BT41" i="40"/>
  <c r="BS41" i="40"/>
  <c r="BR41" i="40"/>
  <c r="BQ41" i="40"/>
  <c r="BP41" i="40"/>
  <c r="BO41" i="40"/>
  <c r="CA36" i="40"/>
  <c r="CA35" i="40"/>
  <c r="CA34" i="40"/>
  <c r="CA33" i="40"/>
  <c r="CA32" i="40"/>
  <c r="CA31" i="40"/>
  <c r="CA30" i="40"/>
  <c r="CA29" i="40"/>
  <c r="CA27" i="40"/>
  <c r="CA26" i="40"/>
  <c r="CA25" i="40"/>
  <c r="CA24" i="40"/>
  <c r="CA23" i="40"/>
  <c r="CA18" i="40"/>
  <c r="CA15" i="40"/>
  <c r="BN91" i="40"/>
  <c r="BM87" i="40"/>
  <c r="BL87" i="40"/>
  <c r="BK87" i="40"/>
  <c r="BJ87" i="40"/>
  <c r="BI87" i="40"/>
  <c r="BH87" i="40"/>
  <c r="BG87" i="40"/>
  <c r="BF87" i="40"/>
  <c r="BE87" i="40"/>
  <c r="BD87" i="40"/>
  <c r="BC87" i="40"/>
  <c r="BB87" i="40"/>
  <c r="BN81" i="40"/>
  <c r="BM79" i="40"/>
  <c r="BM83" i="40" s="1"/>
  <c r="BL79" i="40"/>
  <c r="BL83" i="40" s="1"/>
  <c r="BK79" i="40"/>
  <c r="BK83" i="40" s="1"/>
  <c r="BJ79" i="40"/>
  <c r="BJ83" i="40" s="1"/>
  <c r="BI79" i="40"/>
  <c r="BI83" i="40" s="1"/>
  <c r="BH79" i="40"/>
  <c r="BH83" i="40" s="1"/>
  <c r="BG79" i="40"/>
  <c r="BG83" i="40" s="1"/>
  <c r="BF79" i="40"/>
  <c r="BF83" i="40" s="1"/>
  <c r="BE79" i="40"/>
  <c r="BE83" i="40" s="1"/>
  <c r="BD79" i="40"/>
  <c r="BD83" i="40" s="1"/>
  <c r="BC79" i="40"/>
  <c r="BC83" i="40" s="1"/>
  <c r="BB79" i="40"/>
  <c r="BB83" i="40" s="1"/>
  <c r="BN78" i="40"/>
  <c r="BN77" i="40"/>
  <c r="BN76" i="40"/>
  <c r="BN74" i="40"/>
  <c r="BN73" i="40"/>
  <c r="BN72" i="40"/>
  <c r="BN71" i="40"/>
  <c r="BN70" i="40"/>
  <c r="BN68" i="40"/>
  <c r="BN67" i="40"/>
  <c r="BN66" i="40"/>
  <c r="BN65" i="40"/>
  <c r="BN64" i="40"/>
  <c r="BN59" i="40"/>
  <c r="BM57" i="40"/>
  <c r="BM61" i="40" s="1"/>
  <c r="BL57" i="40"/>
  <c r="BL61" i="40" s="1"/>
  <c r="BK57" i="40"/>
  <c r="BK61" i="40" s="1"/>
  <c r="BJ57" i="40"/>
  <c r="BJ61" i="40" s="1"/>
  <c r="BI57" i="40"/>
  <c r="BI61" i="40" s="1"/>
  <c r="BH57" i="40"/>
  <c r="BH61" i="40" s="1"/>
  <c r="BG57" i="40"/>
  <c r="BG61" i="40" s="1"/>
  <c r="BF57" i="40"/>
  <c r="BF61" i="40" s="1"/>
  <c r="BE57" i="40"/>
  <c r="BE61" i="40" s="1"/>
  <c r="BD57" i="40"/>
  <c r="BD61" i="40" s="1"/>
  <c r="BC57" i="40"/>
  <c r="BC61" i="40" s="1"/>
  <c r="BB57" i="40"/>
  <c r="BB61" i="40" s="1"/>
  <c r="BN56" i="40"/>
  <c r="BN55" i="40"/>
  <c r="BN54" i="40"/>
  <c r="BN53" i="40"/>
  <c r="BN52" i="40"/>
  <c r="BN51" i="40"/>
  <c r="BN50" i="40"/>
  <c r="BN48" i="40"/>
  <c r="BN47" i="40"/>
  <c r="BN46" i="40"/>
  <c r="BN45" i="40"/>
  <c r="BN44" i="40"/>
  <c r="BN39" i="40"/>
  <c r="BM41" i="40"/>
  <c r="BL41" i="40"/>
  <c r="BK41" i="40"/>
  <c r="BJ41" i="40"/>
  <c r="BI41" i="40"/>
  <c r="BH41" i="40"/>
  <c r="BG41" i="40"/>
  <c r="BF41" i="40"/>
  <c r="BE41" i="40"/>
  <c r="BD41" i="40"/>
  <c r="BC41" i="40"/>
  <c r="BB41" i="40"/>
  <c r="BN36" i="40"/>
  <c r="BN35" i="40"/>
  <c r="BN34" i="40"/>
  <c r="BN33" i="40"/>
  <c r="BN32" i="40"/>
  <c r="BN31" i="40"/>
  <c r="BN30" i="40"/>
  <c r="BN29" i="40"/>
  <c r="BN27" i="40"/>
  <c r="BN26" i="40"/>
  <c r="BN25" i="40"/>
  <c r="BN24" i="40"/>
  <c r="BN23" i="40"/>
  <c r="BN18" i="40"/>
  <c r="BN15" i="40"/>
  <c r="BA91" i="40"/>
  <c r="AZ87" i="40"/>
  <c r="AY87" i="40"/>
  <c r="AX87" i="40"/>
  <c r="AW87" i="40"/>
  <c r="AV87" i="40"/>
  <c r="AU87" i="40"/>
  <c r="AT87" i="40"/>
  <c r="AS87" i="40"/>
  <c r="AR87" i="40"/>
  <c r="AQ87" i="40"/>
  <c r="AP87" i="40"/>
  <c r="AO87" i="40"/>
  <c r="BA81" i="40"/>
  <c r="AZ79" i="40"/>
  <c r="AZ83" i="40" s="1"/>
  <c r="AY79" i="40"/>
  <c r="AY83" i="40" s="1"/>
  <c r="AX79" i="40"/>
  <c r="AX83" i="40" s="1"/>
  <c r="AW79" i="40"/>
  <c r="AW83" i="40" s="1"/>
  <c r="AV79" i="40"/>
  <c r="AV83" i="40" s="1"/>
  <c r="AU79" i="40"/>
  <c r="AU83" i="40" s="1"/>
  <c r="AT79" i="40"/>
  <c r="AT83" i="40" s="1"/>
  <c r="AS79" i="40"/>
  <c r="AS83" i="40" s="1"/>
  <c r="AR79" i="40"/>
  <c r="AR83" i="40" s="1"/>
  <c r="AQ79" i="40"/>
  <c r="AQ83" i="40" s="1"/>
  <c r="AP79" i="40"/>
  <c r="AP83" i="40" s="1"/>
  <c r="AO79" i="40"/>
  <c r="AO83" i="40" s="1"/>
  <c r="BA78" i="40"/>
  <c r="BA77" i="40"/>
  <c r="BA76" i="40"/>
  <c r="BA74" i="40"/>
  <c r="BA73" i="40"/>
  <c r="BA72" i="40"/>
  <c r="BA71" i="40"/>
  <c r="BA70" i="40"/>
  <c r="BA68" i="40"/>
  <c r="BA67" i="40"/>
  <c r="BA66" i="40"/>
  <c r="BA65" i="40"/>
  <c r="BA64" i="40"/>
  <c r="BA59" i="40"/>
  <c r="AZ57" i="40"/>
  <c r="AZ61" i="40" s="1"/>
  <c r="AY57" i="40"/>
  <c r="AY61" i="40" s="1"/>
  <c r="AX57" i="40"/>
  <c r="AX61" i="40" s="1"/>
  <c r="AW57" i="40"/>
  <c r="AW61" i="40" s="1"/>
  <c r="AV57" i="40"/>
  <c r="AV61" i="40" s="1"/>
  <c r="AU57" i="40"/>
  <c r="AU61" i="40" s="1"/>
  <c r="AT57" i="40"/>
  <c r="AT61" i="40" s="1"/>
  <c r="AS57" i="40"/>
  <c r="AS61" i="40" s="1"/>
  <c r="AR57" i="40"/>
  <c r="AR61" i="40" s="1"/>
  <c r="AQ57" i="40"/>
  <c r="AQ61" i="40" s="1"/>
  <c r="AP57" i="40"/>
  <c r="AP61" i="40" s="1"/>
  <c r="AO57" i="40"/>
  <c r="AO61" i="40" s="1"/>
  <c r="BA56" i="40"/>
  <c r="BA55" i="40"/>
  <c r="BA54" i="40"/>
  <c r="BA53" i="40"/>
  <c r="BA52" i="40"/>
  <c r="BA51" i="40"/>
  <c r="BA50" i="40"/>
  <c r="BA48" i="40"/>
  <c r="BA47" i="40"/>
  <c r="BA46" i="40"/>
  <c r="BA45" i="40"/>
  <c r="BA44" i="40"/>
  <c r="BA39" i="40"/>
  <c r="AZ41" i="40"/>
  <c r="AY41" i="40"/>
  <c r="AX41" i="40"/>
  <c r="AW41" i="40"/>
  <c r="AV41" i="40"/>
  <c r="AU41" i="40"/>
  <c r="AT41" i="40"/>
  <c r="AS41" i="40"/>
  <c r="AR41" i="40"/>
  <c r="AQ41" i="40"/>
  <c r="AP41" i="40"/>
  <c r="AO41" i="40"/>
  <c r="BA36" i="40"/>
  <c r="BA35" i="40"/>
  <c r="BA34" i="40"/>
  <c r="BA33" i="40"/>
  <c r="BA32" i="40"/>
  <c r="BA31" i="40"/>
  <c r="BA30" i="40"/>
  <c r="BA29" i="40"/>
  <c r="BA27" i="40"/>
  <c r="BA26" i="40"/>
  <c r="BA25" i="40"/>
  <c r="BA24" i="40"/>
  <c r="BA23" i="40"/>
  <c r="BA18" i="40"/>
  <c r="BA15" i="40"/>
  <c r="AN91" i="40"/>
  <c r="AM87" i="40"/>
  <c r="AL87" i="40"/>
  <c r="AK87" i="40"/>
  <c r="AJ87" i="40"/>
  <c r="AI87" i="40"/>
  <c r="AH87" i="40"/>
  <c r="AG87" i="40"/>
  <c r="AF87" i="40"/>
  <c r="AE87" i="40"/>
  <c r="AD87" i="40"/>
  <c r="AC87" i="40"/>
  <c r="AB87" i="40"/>
  <c r="AN81" i="40"/>
  <c r="AM79" i="40"/>
  <c r="AM83" i="40" s="1"/>
  <c r="AL79" i="40"/>
  <c r="AL83" i="40" s="1"/>
  <c r="AK79" i="40"/>
  <c r="AK83" i="40" s="1"/>
  <c r="AJ79" i="40"/>
  <c r="AJ83" i="40" s="1"/>
  <c r="AI79" i="40"/>
  <c r="AI83" i="40" s="1"/>
  <c r="AH79" i="40"/>
  <c r="AH83" i="40" s="1"/>
  <c r="AG79" i="40"/>
  <c r="AG83" i="40" s="1"/>
  <c r="AF79" i="40"/>
  <c r="AF83" i="40" s="1"/>
  <c r="AE79" i="40"/>
  <c r="AE83" i="40" s="1"/>
  <c r="AD79" i="40"/>
  <c r="AD83" i="40" s="1"/>
  <c r="AC79" i="40"/>
  <c r="AC83" i="40" s="1"/>
  <c r="AB79" i="40"/>
  <c r="AB83" i="40" s="1"/>
  <c r="AN78" i="40"/>
  <c r="AN77" i="40"/>
  <c r="AN76" i="40"/>
  <c r="AN74" i="40"/>
  <c r="AN73" i="40"/>
  <c r="AN72" i="40"/>
  <c r="AN71" i="40"/>
  <c r="AN70" i="40"/>
  <c r="AN68" i="40"/>
  <c r="AN67" i="40"/>
  <c r="AN66" i="40"/>
  <c r="AN65" i="40"/>
  <c r="AN64" i="40"/>
  <c r="AN59" i="40"/>
  <c r="AM57" i="40"/>
  <c r="AM61" i="40" s="1"/>
  <c r="AL57" i="40"/>
  <c r="AL61" i="40" s="1"/>
  <c r="AK57" i="40"/>
  <c r="AK61" i="40" s="1"/>
  <c r="AJ57" i="40"/>
  <c r="AJ61" i="40" s="1"/>
  <c r="AI57" i="40"/>
  <c r="AI61" i="40" s="1"/>
  <c r="AH57" i="40"/>
  <c r="AH61" i="40" s="1"/>
  <c r="AG57" i="40"/>
  <c r="AG61" i="40" s="1"/>
  <c r="AF57" i="40"/>
  <c r="AF61" i="40" s="1"/>
  <c r="AE57" i="40"/>
  <c r="AE61" i="40" s="1"/>
  <c r="AD57" i="40"/>
  <c r="AD61" i="40" s="1"/>
  <c r="AC57" i="40"/>
  <c r="AC61" i="40" s="1"/>
  <c r="AB57" i="40"/>
  <c r="AB61" i="40" s="1"/>
  <c r="AN56" i="40"/>
  <c r="AN55" i="40"/>
  <c r="AN54" i="40"/>
  <c r="AN52" i="40"/>
  <c r="AN51" i="40"/>
  <c r="AN50" i="40"/>
  <c r="AN48" i="40"/>
  <c r="AN47" i="40"/>
  <c r="AN46" i="40"/>
  <c r="AN45" i="40"/>
  <c r="AN44" i="40"/>
  <c r="AN39" i="40"/>
  <c r="AM41" i="40"/>
  <c r="AL41" i="40"/>
  <c r="AK41" i="40"/>
  <c r="AJ41" i="40"/>
  <c r="AI41" i="40"/>
  <c r="AH41" i="40"/>
  <c r="AG41" i="40"/>
  <c r="AF41" i="40"/>
  <c r="AE41" i="40"/>
  <c r="AD41" i="40"/>
  <c r="AC41" i="40"/>
  <c r="AB41" i="40"/>
  <c r="AN36" i="40"/>
  <c r="AN35" i="40"/>
  <c r="AN34" i="40"/>
  <c r="AN33" i="40"/>
  <c r="AN32" i="40"/>
  <c r="AN31" i="40"/>
  <c r="AN30" i="40"/>
  <c r="AN29" i="40"/>
  <c r="AN27" i="40"/>
  <c r="AN26" i="40"/>
  <c r="AN25" i="40"/>
  <c r="AN24" i="40"/>
  <c r="AN23" i="40"/>
  <c r="AN18" i="40"/>
  <c r="AN15" i="40"/>
  <c r="AA91" i="40"/>
  <c r="Z87" i="40"/>
  <c r="Y87" i="40"/>
  <c r="X87" i="40"/>
  <c r="W87" i="40"/>
  <c r="V87" i="40"/>
  <c r="U87" i="40"/>
  <c r="T87" i="40"/>
  <c r="S87" i="40"/>
  <c r="R87" i="40"/>
  <c r="Q87" i="40"/>
  <c r="P87" i="40"/>
  <c r="O87" i="40"/>
  <c r="AA81" i="40"/>
  <c r="Z79" i="40"/>
  <c r="Z83" i="40" s="1"/>
  <c r="Y79" i="40"/>
  <c r="Y83" i="40" s="1"/>
  <c r="X79" i="40"/>
  <c r="X83" i="40" s="1"/>
  <c r="W79" i="40"/>
  <c r="W83" i="40" s="1"/>
  <c r="V79" i="40"/>
  <c r="V83" i="40" s="1"/>
  <c r="U79" i="40"/>
  <c r="U83" i="40" s="1"/>
  <c r="T79" i="40"/>
  <c r="T83" i="40" s="1"/>
  <c r="S79" i="40"/>
  <c r="S83" i="40" s="1"/>
  <c r="R79" i="40"/>
  <c r="R83" i="40" s="1"/>
  <c r="Q79" i="40"/>
  <c r="Q83" i="40" s="1"/>
  <c r="P79" i="40"/>
  <c r="P83" i="40" s="1"/>
  <c r="O79" i="40"/>
  <c r="O83" i="40" s="1"/>
  <c r="AA78" i="40"/>
  <c r="AA77" i="40"/>
  <c r="AA76" i="40"/>
  <c r="AA73" i="40"/>
  <c r="AA72" i="40"/>
  <c r="AA71" i="40"/>
  <c r="AA70" i="40"/>
  <c r="AA68" i="40"/>
  <c r="AA67" i="40"/>
  <c r="AA66" i="40"/>
  <c r="AA65" i="40"/>
  <c r="AA64" i="40"/>
  <c r="AA59" i="40"/>
  <c r="Z57" i="40"/>
  <c r="Z61" i="40" s="1"/>
  <c r="Y57" i="40"/>
  <c r="Y61" i="40" s="1"/>
  <c r="X57" i="40"/>
  <c r="X61" i="40" s="1"/>
  <c r="W57" i="40"/>
  <c r="W61" i="40" s="1"/>
  <c r="V57" i="40"/>
  <c r="V61" i="40" s="1"/>
  <c r="U57" i="40"/>
  <c r="U61" i="40" s="1"/>
  <c r="T57" i="40"/>
  <c r="T61" i="40" s="1"/>
  <c r="S57" i="40"/>
  <c r="S61" i="40" s="1"/>
  <c r="R57" i="40"/>
  <c r="R61" i="40" s="1"/>
  <c r="Q57" i="40"/>
  <c r="Q61" i="40" s="1"/>
  <c r="P57" i="40"/>
  <c r="P61" i="40" s="1"/>
  <c r="O57" i="40"/>
  <c r="O61" i="40" s="1"/>
  <c r="AA56" i="40"/>
  <c r="AA55" i="40"/>
  <c r="AA53" i="40"/>
  <c r="AA52" i="40"/>
  <c r="AA51" i="40"/>
  <c r="AA48" i="40"/>
  <c r="AA47" i="40"/>
  <c r="AA46" i="40"/>
  <c r="AA45" i="40"/>
  <c r="AA39" i="40"/>
  <c r="Z41" i="40"/>
  <c r="Y41" i="40"/>
  <c r="X41" i="40"/>
  <c r="W41" i="40"/>
  <c r="V41" i="40"/>
  <c r="U41" i="40"/>
  <c r="T41" i="40"/>
  <c r="S41" i="40"/>
  <c r="R41" i="40"/>
  <c r="Q41" i="40"/>
  <c r="P41" i="40"/>
  <c r="O41" i="40"/>
  <c r="AA36" i="40"/>
  <c r="AA35" i="40"/>
  <c r="AA34" i="40"/>
  <c r="AA33" i="40"/>
  <c r="AA32" i="40"/>
  <c r="AA31" i="40"/>
  <c r="AA30" i="40"/>
  <c r="AA29" i="40"/>
  <c r="AA27" i="40"/>
  <c r="AA26" i="40"/>
  <c r="AA25" i="40"/>
  <c r="AA24" i="40"/>
  <c r="AA23" i="40"/>
  <c r="AA18" i="40"/>
  <c r="AA15" i="40"/>
  <c r="N91" i="40"/>
  <c r="M87" i="40"/>
  <c r="L87" i="40"/>
  <c r="K87" i="40"/>
  <c r="J87" i="40"/>
  <c r="I87" i="40"/>
  <c r="H87" i="40"/>
  <c r="G87" i="40"/>
  <c r="F87" i="40"/>
  <c r="E87" i="40"/>
  <c r="D87" i="40"/>
  <c r="C87" i="40"/>
  <c r="B87" i="40"/>
  <c r="N81" i="40"/>
  <c r="M79" i="40"/>
  <c r="M83" i="40" s="1"/>
  <c r="L79" i="40"/>
  <c r="L83" i="40" s="1"/>
  <c r="K79" i="40"/>
  <c r="K83" i="40" s="1"/>
  <c r="J79" i="40"/>
  <c r="J83" i="40" s="1"/>
  <c r="I79" i="40"/>
  <c r="I83" i="40" s="1"/>
  <c r="H79" i="40"/>
  <c r="H83" i="40" s="1"/>
  <c r="G79" i="40"/>
  <c r="G83" i="40" s="1"/>
  <c r="F79" i="40"/>
  <c r="F83" i="40" s="1"/>
  <c r="E79" i="40"/>
  <c r="E83" i="40" s="1"/>
  <c r="D79" i="40"/>
  <c r="D83" i="40" s="1"/>
  <c r="C79" i="40"/>
  <c r="C83" i="40" s="1"/>
  <c r="B79" i="40"/>
  <c r="B83" i="40" s="1"/>
  <c r="N78" i="40"/>
  <c r="N77" i="40"/>
  <c r="N76" i="40"/>
  <c r="N74" i="40"/>
  <c r="N73" i="40"/>
  <c r="N72" i="40"/>
  <c r="N71" i="40"/>
  <c r="N70" i="40"/>
  <c r="N68" i="40"/>
  <c r="N67" i="40"/>
  <c r="N66" i="40"/>
  <c r="N65" i="40"/>
  <c r="N64" i="40"/>
  <c r="N59" i="40"/>
  <c r="M57" i="40"/>
  <c r="M61" i="40" s="1"/>
  <c r="L57" i="40"/>
  <c r="L61" i="40" s="1"/>
  <c r="K57" i="40"/>
  <c r="K61" i="40" s="1"/>
  <c r="J57" i="40"/>
  <c r="J61" i="40" s="1"/>
  <c r="I57" i="40"/>
  <c r="I61" i="40" s="1"/>
  <c r="H57" i="40"/>
  <c r="H61" i="40" s="1"/>
  <c r="G57" i="40"/>
  <c r="G61" i="40" s="1"/>
  <c r="F57" i="40"/>
  <c r="F61" i="40" s="1"/>
  <c r="E57" i="40"/>
  <c r="E61" i="40" s="1"/>
  <c r="D57" i="40"/>
  <c r="D61" i="40" s="1"/>
  <c r="C57" i="40"/>
  <c r="C61" i="40" s="1"/>
  <c r="B57" i="40"/>
  <c r="B61" i="40" s="1"/>
  <c r="N56" i="40"/>
  <c r="N55" i="40"/>
  <c r="N54" i="40"/>
  <c r="N53" i="40"/>
  <c r="N52" i="40"/>
  <c r="N51" i="40"/>
  <c r="N47" i="40"/>
  <c r="N46" i="40"/>
  <c r="N45" i="40"/>
  <c r="N44" i="40"/>
  <c r="N39" i="40"/>
  <c r="M41" i="40"/>
  <c r="L41" i="40"/>
  <c r="K41" i="40"/>
  <c r="J41" i="40"/>
  <c r="I41" i="40"/>
  <c r="H41" i="40"/>
  <c r="G41" i="40"/>
  <c r="F41" i="40"/>
  <c r="E41" i="40"/>
  <c r="D41" i="40"/>
  <c r="C41" i="40"/>
  <c r="B41" i="40"/>
  <c r="N36" i="40"/>
  <c r="N35" i="40"/>
  <c r="N34" i="40"/>
  <c r="N33" i="40"/>
  <c r="N32" i="40"/>
  <c r="N31" i="40"/>
  <c r="N30" i="40"/>
  <c r="N29" i="40"/>
  <c r="N27" i="40"/>
  <c r="N26" i="40"/>
  <c r="N25" i="40"/>
  <c r="N24" i="40"/>
  <c r="N23" i="40"/>
  <c r="N18" i="40"/>
  <c r="N15" i="40"/>
  <c r="DA91" i="39"/>
  <c r="CZ87" i="39"/>
  <c r="CY87" i="39"/>
  <c r="CX87" i="39"/>
  <c r="CW87" i="39"/>
  <c r="CV87" i="39"/>
  <c r="CU87" i="39"/>
  <c r="CT87" i="39"/>
  <c r="CS87" i="39"/>
  <c r="CR87" i="39"/>
  <c r="CQ87" i="39"/>
  <c r="CP87" i="39"/>
  <c r="CO87" i="39"/>
  <c r="DA81" i="39"/>
  <c r="CT79" i="39"/>
  <c r="CT83" i="39" s="1"/>
  <c r="CS79" i="39"/>
  <c r="CS83" i="39" s="1"/>
  <c r="CR79" i="39"/>
  <c r="CR83" i="39" s="1"/>
  <c r="CQ79" i="39"/>
  <c r="CQ83" i="39" s="1"/>
  <c r="CP79" i="39"/>
  <c r="CP83" i="39" s="1"/>
  <c r="CO79" i="39"/>
  <c r="CO83" i="39" s="1"/>
  <c r="DA78" i="39"/>
  <c r="DA71" i="39"/>
  <c r="DA68" i="39"/>
  <c r="DA59" i="39"/>
  <c r="CT57" i="39"/>
  <c r="CS57" i="39"/>
  <c r="CR57" i="39"/>
  <c r="CQ57" i="39"/>
  <c r="CP57" i="39"/>
  <c r="CO57" i="39"/>
  <c r="DA56" i="39"/>
  <c r="DA52" i="39"/>
  <c r="DA51" i="39"/>
  <c r="DA50" i="39"/>
  <c r="DA48" i="39"/>
  <c r="DA39" i="39"/>
  <c r="DA36" i="39"/>
  <c r="DA35" i="39"/>
  <c r="DA31" i="39"/>
  <c r="DA18" i="39"/>
  <c r="DA15" i="39"/>
  <c r="CA91" i="39"/>
  <c r="BZ87" i="39"/>
  <c r="BY87" i="39"/>
  <c r="BX87" i="39"/>
  <c r="BW87" i="39"/>
  <c r="BV87" i="39"/>
  <c r="BU87" i="39"/>
  <c r="BT87" i="39"/>
  <c r="BS87" i="39"/>
  <c r="BR87" i="39"/>
  <c r="BQ87" i="39"/>
  <c r="BP87" i="39"/>
  <c r="BO87" i="39"/>
  <c r="CA81" i="39"/>
  <c r="BZ79" i="39"/>
  <c r="BZ83" i="39" s="1"/>
  <c r="BY79" i="39"/>
  <c r="BY83" i="39" s="1"/>
  <c r="BX79" i="39"/>
  <c r="BX83" i="39" s="1"/>
  <c r="BW79" i="39"/>
  <c r="BW83" i="39" s="1"/>
  <c r="BV79" i="39"/>
  <c r="BV83" i="39" s="1"/>
  <c r="BU79" i="39"/>
  <c r="BU83" i="39" s="1"/>
  <c r="BT79" i="39"/>
  <c r="BT83" i="39" s="1"/>
  <c r="BS79" i="39"/>
  <c r="BS83" i="39" s="1"/>
  <c r="BR79" i="39"/>
  <c r="BR83" i="39" s="1"/>
  <c r="BQ79" i="39"/>
  <c r="BQ83" i="39" s="1"/>
  <c r="BP79" i="39"/>
  <c r="BP83" i="39" s="1"/>
  <c r="BO79" i="39"/>
  <c r="BO83" i="39" s="1"/>
  <c r="CA78" i="39"/>
  <c r="CA77" i="39"/>
  <c r="CA76" i="39"/>
  <c r="CA74" i="39"/>
  <c r="CA73" i="39"/>
  <c r="CA72" i="39"/>
  <c r="CA71" i="39"/>
  <c r="CA70" i="39"/>
  <c r="CA68" i="39"/>
  <c r="CA67" i="39"/>
  <c r="CA66" i="39"/>
  <c r="CA65" i="39"/>
  <c r="CA64" i="39"/>
  <c r="CA59" i="39"/>
  <c r="BZ57" i="39"/>
  <c r="BZ61" i="39" s="1"/>
  <c r="BY57" i="39"/>
  <c r="BY61" i="39" s="1"/>
  <c r="BX57" i="39"/>
  <c r="BX61" i="39" s="1"/>
  <c r="BW57" i="39"/>
  <c r="BW61" i="39" s="1"/>
  <c r="BV57" i="39"/>
  <c r="BV61" i="39" s="1"/>
  <c r="BU57" i="39"/>
  <c r="BU61" i="39" s="1"/>
  <c r="BT57" i="39"/>
  <c r="BT61" i="39" s="1"/>
  <c r="BS57" i="39"/>
  <c r="BS61" i="39" s="1"/>
  <c r="BR57" i="39"/>
  <c r="BR61" i="39" s="1"/>
  <c r="BQ57" i="39"/>
  <c r="BQ61" i="39" s="1"/>
  <c r="BP57" i="39"/>
  <c r="BP61" i="39" s="1"/>
  <c r="BO57" i="39"/>
  <c r="BO61" i="39" s="1"/>
  <c r="CA56" i="39"/>
  <c r="CA55" i="39"/>
  <c r="CA54" i="39"/>
  <c r="CA53" i="39"/>
  <c r="CA52" i="39"/>
  <c r="CA51" i="39"/>
  <c r="CA50" i="39"/>
  <c r="CA48" i="39"/>
  <c r="CA47" i="39"/>
  <c r="CA46" i="39"/>
  <c r="CA45" i="39"/>
  <c r="CA44" i="39"/>
  <c r="CA39" i="39"/>
  <c r="BZ41" i="39"/>
  <c r="BY41" i="39"/>
  <c r="BX41" i="39"/>
  <c r="BW41" i="39"/>
  <c r="BV41" i="39"/>
  <c r="BU41" i="39"/>
  <c r="BT41" i="39"/>
  <c r="BS41" i="39"/>
  <c r="BR41" i="39"/>
  <c r="BQ41" i="39"/>
  <c r="BP41" i="39"/>
  <c r="BO41" i="39"/>
  <c r="CA36" i="39"/>
  <c r="CA35" i="39"/>
  <c r="CA34" i="39"/>
  <c r="CA33" i="39"/>
  <c r="CA32" i="39"/>
  <c r="CA31" i="39"/>
  <c r="CA30" i="39"/>
  <c r="CA29" i="39"/>
  <c r="CA27" i="39"/>
  <c r="CA26" i="39"/>
  <c r="CA25" i="39"/>
  <c r="CA24" i="39"/>
  <c r="CA23" i="39"/>
  <c r="CA18" i="39"/>
  <c r="CA15" i="39"/>
  <c r="BN91" i="39"/>
  <c r="BM87" i="39"/>
  <c r="BL87" i="39"/>
  <c r="BK87" i="39"/>
  <c r="BJ87" i="39"/>
  <c r="BI87" i="39"/>
  <c r="BH87" i="39"/>
  <c r="BG87" i="39"/>
  <c r="BF87" i="39"/>
  <c r="BE87" i="39"/>
  <c r="BD87" i="39"/>
  <c r="BC87" i="39"/>
  <c r="BB87" i="39"/>
  <c r="BN81" i="39"/>
  <c r="BM79" i="39"/>
  <c r="BM83" i="39" s="1"/>
  <c r="BL79" i="39"/>
  <c r="BL83" i="39" s="1"/>
  <c r="BK79" i="39"/>
  <c r="BK83" i="39" s="1"/>
  <c r="BJ79" i="39"/>
  <c r="BJ83" i="39" s="1"/>
  <c r="BI79" i="39"/>
  <c r="BI83" i="39" s="1"/>
  <c r="BH79" i="39"/>
  <c r="BH83" i="39" s="1"/>
  <c r="BG79" i="39"/>
  <c r="BG83" i="39" s="1"/>
  <c r="BF79" i="39"/>
  <c r="BF83" i="39" s="1"/>
  <c r="BE79" i="39"/>
  <c r="BE83" i="39" s="1"/>
  <c r="BD79" i="39"/>
  <c r="BD83" i="39" s="1"/>
  <c r="BC79" i="39"/>
  <c r="BC83" i="39" s="1"/>
  <c r="BB79" i="39"/>
  <c r="BB83" i="39" s="1"/>
  <c r="BN78" i="39"/>
  <c r="BN77" i="39"/>
  <c r="BN76" i="39"/>
  <c r="BN74" i="39"/>
  <c r="BN73" i="39"/>
  <c r="BN72" i="39"/>
  <c r="BN71" i="39"/>
  <c r="BN70" i="39"/>
  <c r="BN68" i="39"/>
  <c r="BN67" i="39"/>
  <c r="BN66" i="39"/>
  <c r="BN65" i="39"/>
  <c r="BN64" i="39"/>
  <c r="BN59" i="39"/>
  <c r="BM57" i="39"/>
  <c r="BM61" i="39" s="1"/>
  <c r="BL57" i="39"/>
  <c r="BL61" i="39" s="1"/>
  <c r="BK57" i="39"/>
  <c r="BK61" i="39" s="1"/>
  <c r="BJ57" i="39"/>
  <c r="BJ61" i="39" s="1"/>
  <c r="BI57" i="39"/>
  <c r="BI61" i="39" s="1"/>
  <c r="BH57" i="39"/>
  <c r="BH61" i="39" s="1"/>
  <c r="BG57" i="39"/>
  <c r="BG61" i="39" s="1"/>
  <c r="BF57" i="39"/>
  <c r="BF61" i="39" s="1"/>
  <c r="BE57" i="39"/>
  <c r="BE61" i="39" s="1"/>
  <c r="BD57" i="39"/>
  <c r="BD61" i="39" s="1"/>
  <c r="BC57" i="39"/>
  <c r="BC61" i="39" s="1"/>
  <c r="BB57" i="39"/>
  <c r="BB61" i="39" s="1"/>
  <c r="BN56" i="39"/>
  <c r="BN55" i="39"/>
  <c r="BN54" i="39"/>
  <c r="BN53" i="39"/>
  <c r="BN52" i="39"/>
  <c r="BN51" i="39"/>
  <c r="BN50" i="39"/>
  <c r="BN48" i="39"/>
  <c r="BN47" i="39"/>
  <c r="BN46" i="39"/>
  <c r="BN45" i="39"/>
  <c r="BN44" i="39"/>
  <c r="BN39" i="39"/>
  <c r="BM41" i="39"/>
  <c r="BL41" i="39"/>
  <c r="BK41" i="39"/>
  <c r="BJ41" i="39"/>
  <c r="BI41" i="39"/>
  <c r="BH41" i="39"/>
  <c r="BG41" i="39"/>
  <c r="BF41" i="39"/>
  <c r="BE41" i="39"/>
  <c r="BD41" i="39"/>
  <c r="BC41" i="39"/>
  <c r="BB41" i="39"/>
  <c r="BN36" i="39"/>
  <c r="BN35" i="39"/>
  <c r="BN34" i="39"/>
  <c r="BN33" i="39"/>
  <c r="BN32" i="39"/>
  <c r="BN31" i="39"/>
  <c r="BN30" i="39"/>
  <c r="BN29" i="39"/>
  <c r="BN27" i="39"/>
  <c r="BN26" i="39"/>
  <c r="BN25" i="39"/>
  <c r="BN24" i="39"/>
  <c r="BN23" i="39"/>
  <c r="BN18" i="39"/>
  <c r="BN15" i="39"/>
  <c r="BA91" i="39"/>
  <c r="AZ87" i="39"/>
  <c r="AY87" i="39"/>
  <c r="AX87" i="39"/>
  <c r="AW87" i="39"/>
  <c r="AV87" i="39"/>
  <c r="AU87" i="39"/>
  <c r="AT87" i="39"/>
  <c r="AS87" i="39"/>
  <c r="AR87" i="39"/>
  <c r="AQ87" i="39"/>
  <c r="AP87" i="39"/>
  <c r="AO87" i="39"/>
  <c r="BA81" i="39"/>
  <c r="AZ79" i="39"/>
  <c r="AZ83" i="39" s="1"/>
  <c r="AY79" i="39"/>
  <c r="AY83" i="39" s="1"/>
  <c r="AX79" i="39"/>
  <c r="AX83" i="39" s="1"/>
  <c r="AW79" i="39"/>
  <c r="AW83" i="39" s="1"/>
  <c r="AV79" i="39"/>
  <c r="AV83" i="39" s="1"/>
  <c r="AU79" i="39"/>
  <c r="AU83" i="39" s="1"/>
  <c r="AT79" i="39"/>
  <c r="AT83" i="39" s="1"/>
  <c r="AS79" i="39"/>
  <c r="AS83" i="39" s="1"/>
  <c r="AR79" i="39"/>
  <c r="AR83" i="39" s="1"/>
  <c r="AQ79" i="39"/>
  <c r="AQ83" i="39" s="1"/>
  <c r="AP79" i="39"/>
  <c r="AP83" i="39" s="1"/>
  <c r="AO79" i="39"/>
  <c r="AO83" i="39" s="1"/>
  <c r="BA78" i="39"/>
  <c r="BA77" i="39"/>
  <c r="BA76" i="39"/>
  <c r="BA74" i="39"/>
  <c r="BA73" i="39"/>
  <c r="BA72" i="39"/>
  <c r="BA71" i="39"/>
  <c r="BA70" i="39"/>
  <c r="BA68" i="39"/>
  <c r="BA67" i="39"/>
  <c r="BA66" i="39"/>
  <c r="BA65" i="39"/>
  <c r="BA64" i="39"/>
  <c r="BA59" i="39"/>
  <c r="AZ57" i="39"/>
  <c r="AZ61" i="39" s="1"/>
  <c r="AY57" i="39"/>
  <c r="AY61" i="39" s="1"/>
  <c r="AX57" i="39"/>
  <c r="AX61" i="39" s="1"/>
  <c r="AW57" i="39"/>
  <c r="AW61" i="39" s="1"/>
  <c r="AV57" i="39"/>
  <c r="AV61" i="39" s="1"/>
  <c r="AU57" i="39"/>
  <c r="AU61" i="39" s="1"/>
  <c r="AT57" i="39"/>
  <c r="AT61" i="39" s="1"/>
  <c r="AS57" i="39"/>
  <c r="AS61" i="39" s="1"/>
  <c r="AR57" i="39"/>
  <c r="AR61" i="39" s="1"/>
  <c r="AQ57" i="39"/>
  <c r="AQ61" i="39" s="1"/>
  <c r="AP57" i="39"/>
  <c r="AP61" i="39" s="1"/>
  <c r="AO57" i="39"/>
  <c r="AO61" i="39" s="1"/>
  <c r="BA56" i="39"/>
  <c r="BA55" i="39"/>
  <c r="BA54" i="39"/>
  <c r="BA53" i="39"/>
  <c r="BA52" i="39"/>
  <c r="BA51" i="39"/>
  <c r="BA50" i="39"/>
  <c r="BA48" i="39"/>
  <c r="BA47" i="39"/>
  <c r="BA46" i="39"/>
  <c r="BA45" i="39"/>
  <c r="BA44" i="39"/>
  <c r="BA39" i="39"/>
  <c r="AZ41" i="39"/>
  <c r="AY41" i="39"/>
  <c r="AX41" i="39"/>
  <c r="AW41" i="39"/>
  <c r="AV41" i="39"/>
  <c r="AU41" i="39"/>
  <c r="AT41" i="39"/>
  <c r="AS41" i="39"/>
  <c r="AR41" i="39"/>
  <c r="AQ41" i="39"/>
  <c r="AP41" i="39"/>
  <c r="AO41" i="39"/>
  <c r="BA36" i="39"/>
  <c r="BA35" i="39"/>
  <c r="BA34" i="39"/>
  <c r="BA33" i="39"/>
  <c r="BA32" i="39"/>
  <c r="BA31" i="39"/>
  <c r="BA30" i="39"/>
  <c r="BA29" i="39"/>
  <c r="BA27" i="39"/>
  <c r="BA26" i="39"/>
  <c r="BA25" i="39"/>
  <c r="BA24" i="39"/>
  <c r="BA23" i="39"/>
  <c r="BA18" i="39"/>
  <c r="BA15" i="39"/>
  <c r="AN91" i="39"/>
  <c r="AM87" i="39"/>
  <c r="AL87" i="39"/>
  <c r="AK87" i="39"/>
  <c r="AJ87" i="39"/>
  <c r="AI87" i="39"/>
  <c r="AH87" i="39"/>
  <c r="AG87" i="39"/>
  <c r="AF87" i="39"/>
  <c r="AE87" i="39"/>
  <c r="AD87" i="39"/>
  <c r="AC87" i="39"/>
  <c r="AB87" i="39"/>
  <c r="AN81" i="39"/>
  <c r="AM79" i="39"/>
  <c r="AM83" i="39" s="1"/>
  <c r="AL79" i="39"/>
  <c r="AL83" i="39" s="1"/>
  <c r="AK79" i="39"/>
  <c r="AK83" i="39" s="1"/>
  <c r="AJ79" i="39"/>
  <c r="AJ83" i="39" s="1"/>
  <c r="AI79" i="39"/>
  <c r="AI83" i="39" s="1"/>
  <c r="AH79" i="39"/>
  <c r="AH83" i="39" s="1"/>
  <c r="AG79" i="39"/>
  <c r="AG83" i="39" s="1"/>
  <c r="AF79" i="39"/>
  <c r="AF83" i="39" s="1"/>
  <c r="AE79" i="39"/>
  <c r="AE83" i="39" s="1"/>
  <c r="AD79" i="39"/>
  <c r="AD83" i="39" s="1"/>
  <c r="AC79" i="39"/>
  <c r="AC83" i="39" s="1"/>
  <c r="AB79" i="39"/>
  <c r="AB83" i="39" s="1"/>
  <c r="AN78" i="39"/>
  <c r="AN77" i="39"/>
  <c r="AN76" i="39"/>
  <c r="AN74" i="39"/>
  <c r="AN73" i="39"/>
  <c r="AN67" i="39"/>
  <c r="AN66" i="39"/>
  <c r="AN65" i="39"/>
  <c r="AN64" i="39"/>
  <c r="AN59" i="39"/>
  <c r="AM57" i="39"/>
  <c r="AM61" i="39" s="1"/>
  <c r="AL57" i="39"/>
  <c r="AL61" i="39" s="1"/>
  <c r="AK57" i="39"/>
  <c r="AK61" i="39" s="1"/>
  <c r="AJ57" i="39"/>
  <c r="AJ61" i="39" s="1"/>
  <c r="AI57" i="39"/>
  <c r="AI61" i="39" s="1"/>
  <c r="AH57" i="39"/>
  <c r="AH61" i="39" s="1"/>
  <c r="AG57" i="39"/>
  <c r="AG61" i="39" s="1"/>
  <c r="AF57" i="39"/>
  <c r="AF61" i="39" s="1"/>
  <c r="AE57" i="39"/>
  <c r="AE61" i="39" s="1"/>
  <c r="AD57" i="39"/>
  <c r="AD61" i="39" s="1"/>
  <c r="AC57" i="39"/>
  <c r="AC61" i="39" s="1"/>
  <c r="AB57" i="39"/>
  <c r="AB61" i="39" s="1"/>
  <c r="AN56" i="39"/>
  <c r="AN55" i="39"/>
  <c r="AN54" i="39"/>
  <c r="AN53" i="39"/>
  <c r="AN52" i="39"/>
  <c r="AN51" i="39"/>
  <c r="AN50" i="39"/>
  <c r="AN48" i="39"/>
  <c r="AN47" i="39"/>
  <c r="AN46" i="39"/>
  <c r="AN45" i="39"/>
  <c r="AN44" i="39"/>
  <c r="AN39" i="39"/>
  <c r="AM41" i="39"/>
  <c r="AL41" i="39"/>
  <c r="AK41" i="39"/>
  <c r="AJ41" i="39"/>
  <c r="AI41" i="39"/>
  <c r="AH41" i="39"/>
  <c r="AG41" i="39"/>
  <c r="AF41" i="39"/>
  <c r="AE41" i="39"/>
  <c r="AD41" i="39"/>
  <c r="AC41" i="39"/>
  <c r="AB41" i="39"/>
  <c r="AN36" i="39"/>
  <c r="AN35" i="39"/>
  <c r="AN34" i="39"/>
  <c r="AN33" i="39"/>
  <c r="AN32" i="39"/>
  <c r="AN31" i="39"/>
  <c r="AN30" i="39"/>
  <c r="AN29" i="39"/>
  <c r="AN27" i="39"/>
  <c r="AN26" i="39"/>
  <c r="AN25" i="39"/>
  <c r="AN24" i="39"/>
  <c r="AN23" i="39"/>
  <c r="AN18" i="39"/>
  <c r="AN15" i="39"/>
  <c r="AA91" i="39"/>
  <c r="Z87" i="39"/>
  <c r="Y87" i="39"/>
  <c r="X87" i="39"/>
  <c r="W87" i="39"/>
  <c r="V87" i="39"/>
  <c r="U87" i="39"/>
  <c r="T87" i="39"/>
  <c r="S87" i="39"/>
  <c r="R87" i="39"/>
  <c r="Q87" i="39"/>
  <c r="P87" i="39"/>
  <c r="O87" i="39"/>
  <c r="AA81" i="39"/>
  <c r="Z79" i="39"/>
  <c r="Z83" i="39" s="1"/>
  <c r="Y79" i="39"/>
  <c r="Y83" i="39" s="1"/>
  <c r="X79" i="39"/>
  <c r="X83" i="39" s="1"/>
  <c r="W79" i="39"/>
  <c r="W83" i="39" s="1"/>
  <c r="V79" i="39"/>
  <c r="V83" i="39" s="1"/>
  <c r="U79" i="39"/>
  <c r="U83" i="39" s="1"/>
  <c r="T79" i="39"/>
  <c r="T83" i="39" s="1"/>
  <c r="S79" i="39"/>
  <c r="S83" i="39" s="1"/>
  <c r="R79" i="39"/>
  <c r="R83" i="39" s="1"/>
  <c r="Q79" i="39"/>
  <c r="Q83" i="39" s="1"/>
  <c r="P79" i="39"/>
  <c r="P83" i="39" s="1"/>
  <c r="O79" i="39"/>
  <c r="O83" i="39" s="1"/>
  <c r="AA78" i="39"/>
  <c r="AA77" i="39"/>
  <c r="AA76" i="39"/>
  <c r="AA73" i="39"/>
  <c r="AA72" i="39"/>
  <c r="AA71" i="39"/>
  <c r="AA70" i="39"/>
  <c r="AA68" i="39"/>
  <c r="AA67" i="39"/>
  <c r="AA66" i="39"/>
  <c r="AA65" i="39"/>
  <c r="AA64" i="39"/>
  <c r="AA59" i="39"/>
  <c r="Z57" i="39"/>
  <c r="Z61" i="39" s="1"/>
  <c r="Y57" i="39"/>
  <c r="Y61" i="39" s="1"/>
  <c r="X57" i="39"/>
  <c r="X61" i="39" s="1"/>
  <c r="W57" i="39"/>
  <c r="W61" i="39" s="1"/>
  <c r="V57" i="39"/>
  <c r="V61" i="39" s="1"/>
  <c r="U57" i="39"/>
  <c r="U61" i="39" s="1"/>
  <c r="T57" i="39"/>
  <c r="T61" i="39" s="1"/>
  <c r="S57" i="39"/>
  <c r="S61" i="39" s="1"/>
  <c r="R57" i="39"/>
  <c r="R61" i="39" s="1"/>
  <c r="Q57" i="39"/>
  <c r="Q61" i="39" s="1"/>
  <c r="P57" i="39"/>
  <c r="P61" i="39" s="1"/>
  <c r="O57" i="39"/>
  <c r="O61" i="39" s="1"/>
  <c r="AA56" i="39"/>
  <c r="AA55" i="39"/>
  <c r="AA54" i="39"/>
  <c r="AA53" i="39"/>
  <c r="AA51" i="39"/>
  <c r="AA47" i="39"/>
  <c r="AA46" i="39"/>
  <c r="AA45" i="39"/>
  <c r="AA39" i="39"/>
  <c r="Z41" i="39"/>
  <c r="Y41" i="39"/>
  <c r="X41" i="39"/>
  <c r="W41" i="39"/>
  <c r="V41" i="39"/>
  <c r="U41" i="39"/>
  <c r="T41" i="39"/>
  <c r="S41" i="39"/>
  <c r="R41" i="39"/>
  <c r="Q41" i="39"/>
  <c r="P41" i="39"/>
  <c r="O41" i="39"/>
  <c r="AA36" i="39"/>
  <c r="AA35" i="39"/>
  <c r="AA34" i="39"/>
  <c r="AA33" i="39"/>
  <c r="AA32" i="39"/>
  <c r="AA31" i="39"/>
  <c r="AA30" i="39"/>
  <c r="AA29" i="39"/>
  <c r="AA27" i="39"/>
  <c r="AA26" i="39"/>
  <c r="AA25" i="39"/>
  <c r="AA24" i="39"/>
  <c r="AA23" i="39"/>
  <c r="AA18" i="39"/>
  <c r="AA15" i="39"/>
  <c r="N91" i="39"/>
  <c r="M87" i="39"/>
  <c r="L87" i="39"/>
  <c r="K87" i="39"/>
  <c r="J87" i="39"/>
  <c r="I87" i="39"/>
  <c r="H87" i="39"/>
  <c r="G87" i="39"/>
  <c r="F87" i="39"/>
  <c r="E87" i="39"/>
  <c r="D87" i="39"/>
  <c r="C87" i="39"/>
  <c r="B87" i="39"/>
  <c r="N81" i="39"/>
  <c r="M79" i="39"/>
  <c r="M83" i="39" s="1"/>
  <c r="L79" i="39"/>
  <c r="L83" i="39" s="1"/>
  <c r="K79" i="39"/>
  <c r="K83" i="39" s="1"/>
  <c r="J79" i="39"/>
  <c r="J83" i="39" s="1"/>
  <c r="I79" i="39"/>
  <c r="I83" i="39" s="1"/>
  <c r="H79" i="39"/>
  <c r="H83" i="39" s="1"/>
  <c r="G79" i="39"/>
  <c r="G83" i="39" s="1"/>
  <c r="F79" i="39"/>
  <c r="F83" i="39" s="1"/>
  <c r="E79" i="39"/>
  <c r="E83" i="39" s="1"/>
  <c r="D79" i="39"/>
  <c r="D83" i="39" s="1"/>
  <c r="C79" i="39"/>
  <c r="C83" i="39" s="1"/>
  <c r="B79" i="39"/>
  <c r="B83" i="39" s="1"/>
  <c r="N78" i="39"/>
  <c r="N77" i="39"/>
  <c r="N76" i="39"/>
  <c r="N74" i="39"/>
  <c r="N73" i="39"/>
  <c r="N72" i="39"/>
  <c r="N71" i="39"/>
  <c r="N70" i="39"/>
  <c r="N68" i="39"/>
  <c r="N67" i="39"/>
  <c r="N66" i="39"/>
  <c r="N65" i="39"/>
  <c r="N64" i="39"/>
  <c r="N59" i="39"/>
  <c r="M57" i="39"/>
  <c r="M61" i="39" s="1"/>
  <c r="L57" i="39"/>
  <c r="L61" i="39" s="1"/>
  <c r="K57" i="39"/>
  <c r="K61" i="39" s="1"/>
  <c r="J57" i="39"/>
  <c r="J61" i="39" s="1"/>
  <c r="I57" i="39"/>
  <c r="I61" i="39" s="1"/>
  <c r="H57" i="39"/>
  <c r="H61" i="39" s="1"/>
  <c r="G57" i="39"/>
  <c r="G61" i="39" s="1"/>
  <c r="F57" i="39"/>
  <c r="F61" i="39" s="1"/>
  <c r="E57" i="39"/>
  <c r="E61" i="39" s="1"/>
  <c r="D57" i="39"/>
  <c r="D61" i="39" s="1"/>
  <c r="C57" i="39"/>
  <c r="C61" i="39" s="1"/>
  <c r="B57" i="39"/>
  <c r="B61" i="39" s="1"/>
  <c r="N56" i="39"/>
  <c r="N55" i="39"/>
  <c r="N54" i="39"/>
  <c r="N53" i="39"/>
  <c r="N52" i="39"/>
  <c r="N51" i="39"/>
  <c r="N50" i="39"/>
  <c r="N48" i="39"/>
  <c r="N47" i="39"/>
  <c r="N46" i="39"/>
  <c r="N45" i="39"/>
  <c r="N44" i="39"/>
  <c r="N39" i="39"/>
  <c r="M41" i="39"/>
  <c r="L41" i="39"/>
  <c r="K41" i="39"/>
  <c r="J41" i="39"/>
  <c r="I41" i="39"/>
  <c r="H41" i="39"/>
  <c r="G41" i="39"/>
  <c r="F41" i="39"/>
  <c r="E41" i="39"/>
  <c r="D41" i="39"/>
  <c r="C41" i="39"/>
  <c r="B41" i="39"/>
  <c r="N36" i="39"/>
  <c r="N35" i="39"/>
  <c r="N34" i="39"/>
  <c r="N33" i="39"/>
  <c r="N32" i="39"/>
  <c r="N31" i="39"/>
  <c r="N30" i="39"/>
  <c r="N29" i="39"/>
  <c r="N27" i="39"/>
  <c r="N26" i="39"/>
  <c r="N25" i="39"/>
  <c r="N24" i="39"/>
  <c r="N23" i="39"/>
  <c r="N18" i="39"/>
  <c r="N15" i="39"/>
  <c r="DA91" i="38"/>
  <c r="CZ87" i="38"/>
  <c r="CY87" i="38"/>
  <c r="CX87" i="38"/>
  <c r="CW87" i="38"/>
  <c r="CV87" i="38"/>
  <c r="CU87" i="38"/>
  <c r="CT87" i="38"/>
  <c r="CS87" i="38"/>
  <c r="CR87" i="38"/>
  <c r="CQ87" i="38"/>
  <c r="CP87" i="38"/>
  <c r="CO87" i="38"/>
  <c r="DA81" i="38"/>
  <c r="CT79" i="38"/>
  <c r="CT83" i="38" s="1"/>
  <c r="CS79" i="38"/>
  <c r="CS83" i="38" s="1"/>
  <c r="CR79" i="38"/>
  <c r="CR83" i="38" s="1"/>
  <c r="CQ79" i="38"/>
  <c r="CQ83" i="38" s="1"/>
  <c r="CP79" i="38"/>
  <c r="CP83" i="38" s="1"/>
  <c r="CO79" i="38"/>
  <c r="CO83" i="38" s="1"/>
  <c r="DA78" i="38"/>
  <c r="DA71" i="38"/>
  <c r="DA68" i="38"/>
  <c r="DA59" i="38"/>
  <c r="CT57" i="38"/>
  <c r="CS57" i="38"/>
  <c r="CR57" i="38"/>
  <c r="CQ57" i="38"/>
  <c r="CP57" i="38"/>
  <c r="CO57" i="38"/>
  <c r="DA56" i="38"/>
  <c r="DA52" i="38"/>
  <c r="DA51" i="38"/>
  <c r="DA50" i="38"/>
  <c r="DA48" i="38"/>
  <c r="DA39" i="38"/>
  <c r="DA36" i="38"/>
  <c r="DA35" i="38"/>
  <c r="DA31" i="38"/>
  <c r="DA18" i="38"/>
  <c r="DA15" i="38"/>
  <c r="CA91" i="38"/>
  <c r="BZ87" i="38"/>
  <c r="BY87" i="38"/>
  <c r="BX87" i="38"/>
  <c r="BW87" i="38"/>
  <c r="BV87" i="38"/>
  <c r="BU87" i="38"/>
  <c r="BT87" i="38"/>
  <c r="BS87" i="38"/>
  <c r="BR87" i="38"/>
  <c r="BQ87" i="38"/>
  <c r="BP87" i="38"/>
  <c r="BO87" i="38"/>
  <c r="CA81" i="38"/>
  <c r="BZ79" i="38"/>
  <c r="BZ83" i="38" s="1"/>
  <c r="BY79" i="38"/>
  <c r="BY83" i="38" s="1"/>
  <c r="BX79" i="38"/>
  <c r="BX83" i="38" s="1"/>
  <c r="BW79" i="38"/>
  <c r="BW83" i="38" s="1"/>
  <c r="BV79" i="38"/>
  <c r="BV83" i="38" s="1"/>
  <c r="BU79" i="38"/>
  <c r="BU83" i="38" s="1"/>
  <c r="BT79" i="38"/>
  <c r="BT83" i="38" s="1"/>
  <c r="BS79" i="38"/>
  <c r="BS83" i="38" s="1"/>
  <c r="BR79" i="38"/>
  <c r="BR83" i="38" s="1"/>
  <c r="BQ79" i="38"/>
  <c r="BQ83" i="38" s="1"/>
  <c r="BP79" i="38"/>
  <c r="BP83" i="38" s="1"/>
  <c r="BO79" i="38"/>
  <c r="BO83" i="38" s="1"/>
  <c r="CA78" i="38"/>
  <c r="CA77" i="38"/>
  <c r="CA76" i="38"/>
  <c r="CA74" i="38"/>
  <c r="CA73" i="38"/>
  <c r="CA72" i="38"/>
  <c r="CA71" i="38"/>
  <c r="CA70" i="38"/>
  <c r="CA68" i="38"/>
  <c r="CA67" i="38"/>
  <c r="CA66" i="38"/>
  <c r="CA65" i="38"/>
  <c r="CA64" i="38"/>
  <c r="CA59" i="38"/>
  <c r="BZ57" i="38"/>
  <c r="BZ61" i="38" s="1"/>
  <c r="BY57" i="38"/>
  <c r="BY61" i="38" s="1"/>
  <c r="BX57" i="38"/>
  <c r="BX61" i="38" s="1"/>
  <c r="BW57" i="38"/>
  <c r="BW61" i="38" s="1"/>
  <c r="BV57" i="38"/>
  <c r="BV61" i="38" s="1"/>
  <c r="BU57" i="38"/>
  <c r="BU61" i="38" s="1"/>
  <c r="BT57" i="38"/>
  <c r="BT61" i="38" s="1"/>
  <c r="BS57" i="38"/>
  <c r="BS61" i="38" s="1"/>
  <c r="BR57" i="38"/>
  <c r="BR61" i="38" s="1"/>
  <c r="BQ57" i="38"/>
  <c r="BQ61" i="38" s="1"/>
  <c r="BP57" i="38"/>
  <c r="BP61" i="38" s="1"/>
  <c r="BO57" i="38"/>
  <c r="BO61" i="38" s="1"/>
  <c r="CA56" i="38"/>
  <c r="CA55" i="38"/>
  <c r="CA54" i="38"/>
  <c r="CA53" i="38"/>
  <c r="CA52" i="38"/>
  <c r="CA51" i="38"/>
  <c r="CA50" i="38"/>
  <c r="CA48" i="38"/>
  <c r="CA47" i="38"/>
  <c r="CA46" i="38"/>
  <c r="CA45" i="38"/>
  <c r="CA44" i="38"/>
  <c r="CA39" i="38"/>
  <c r="BZ41" i="38"/>
  <c r="BY41" i="38"/>
  <c r="BX41" i="38"/>
  <c r="BW41" i="38"/>
  <c r="BV41" i="38"/>
  <c r="BU41" i="38"/>
  <c r="BT41" i="38"/>
  <c r="BS41" i="38"/>
  <c r="BR41" i="38"/>
  <c r="BQ41" i="38"/>
  <c r="BP41" i="38"/>
  <c r="BO41" i="38"/>
  <c r="CA36" i="38"/>
  <c r="CA35" i="38"/>
  <c r="CA34" i="38"/>
  <c r="CA33" i="38"/>
  <c r="CA32" i="38"/>
  <c r="CA31" i="38"/>
  <c r="CA30" i="38"/>
  <c r="CA29" i="38"/>
  <c r="CA27" i="38"/>
  <c r="CA26" i="38"/>
  <c r="CA25" i="38"/>
  <c r="CA24" i="38"/>
  <c r="CA23" i="38"/>
  <c r="CA18" i="38"/>
  <c r="CA15" i="38"/>
  <c r="BN91" i="38"/>
  <c r="BM87" i="38"/>
  <c r="BL87" i="38"/>
  <c r="BK87" i="38"/>
  <c r="BJ87" i="38"/>
  <c r="BI87" i="38"/>
  <c r="BH87" i="38"/>
  <c r="BG87" i="38"/>
  <c r="BF87" i="38"/>
  <c r="BE87" i="38"/>
  <c r="BD87" i="38"/>
  <c r="BC87" i="38"/>
  <c r="BB87" i="38"/>
  <c r="BN81" i="38"/>
  <c r="BM79" i="38"/>
  <c r="BM83" i="38" s="1"/>
  <c r="BL79" i="38"/>
  <c r="BL83" i="38" s="1"/>
  <c r="BK79" i="38"/>
  <c r="BK83" i="38" s="1"/>
  <c r="BJ79" i="38"/>
  <c r="BJ83" i="38" s="1"/>
  <c r="BI79" i="38"/>
  <c r="BI83" i="38" s="1"/>
  <c r="BH79" i="38"/>
  <c r="BH83" i="38" s="1"/>
  <c r="BG79" i="38"/>
  <c r="BG83" i="38" s="1"/>
  <c r="BF79" i="38"/>
  <c r="BF83" i="38" s="1"/>
  <c r="BE79" i="38"/>
  <c r="BE83" i="38" s="1"/>
  <c r="BD79" i="38"/>
  <c r="BD83" i="38" s="1"/>
  <c r="BC79" i="38"/>
  <c r="BC83" i="38" s="1"/>
  <c r="BB79" i="38"/>
  <c r="BB83" i="38" s="1"/>
  <c r="BN78" i="38"/>
  <c r="BN77" i="38"/>
  <c r="BN76" i="38"/>
  <c r="BN74" i="38"/>
  <c r="BN73" i="38"/>
  <c r="BN72" i="38"/>
  <c r="BN71" i="38"/>
  <c r="BN70" i="38"/>
  <c r="BN68" i="38"/>
  <c r="BN67" i="38"/>
  <c r="BN66" i="38"/>
  <c r="BN65" i="38"/>
  <c r="BN64" i="38"/>
  <c r="BN59" i="38"/>
  <c r="BM57" i="38"/>
  <c r="BM61" i="38" s="1"/>
  <c r="BL57" i="38"/>
  <c r="BL61" i="38" s="1"/>
  <c r="BK57" i="38"/>
  <c r="BK61" i="38" s="1"/>
  <c r="BJ57" i="38"/>
  <c r="BJ61" i="38" s="1"/>
  <c r="BI57" i="38"/>
  <c r="BI61" i="38" s="1"/>
  <c r="BH57" i="38"/>
  <c r="BH61" i="38" s="1"/>
  <c r="BG57" i="38"/>
  <c r="BG61" i="38" s="1"/>
  <c r="BF57" i="38"/>
  <c r="BF61" i="38" s="1"/>
  <c r="BE57" i="38"/>
  <c r="BE61" i="38" s="1"/>
  <c r="BD57" i="38"/>
  <c r="BD61" i="38" s="1"/>
  <c r="BC57" i="38"/>
  <c r="BC61" i="38" s="1"/>
  <c r="BB57" i="38"/>
  <c r="BB61" i="38" s="1"/>
  <c r="BN56" i="38"/>
  <c r="BN55" i="38"/>
  <c r="BN54" i="38"/>
  <c r="BN53" i="38"/>
  <c r="BN52" i="38"/>
  <c r="BN51" i="38"/>
  <c r="BN50" i="38"/>
  <c r="BN48" i="38"/>
  <c r="BN47" i="38"/>
  <c r="BN46" i="38"/>
  <c r="BN45" i="38"/>
  <c r="BN44" i="38"/>
  <c r="BN39" i="38"/>
  <c r="BM41" i="38"/>
  <c r="BL41" i="38"/>
  <c r="BK41" i="38"/>
  <c r="BJ41" i="38"/>
  <c r="BI41" i="38"/>
  <c r="BH41" i="38"/>
  <c r="BG41" i="38"/>
  <c r="BF41" i="38"/>
  <c r="BE41" i="38"/>
  <c r="BD41" i="38"/>
  <c r="BC41" i="38"/>
  <c r="BB41" i="38"/>
  <c r="BN36" i="38"/>
  <c r="BN35" i="38"/>
  <c r="BN34" i="38"/>
  <c r="BN33" i="38"/>
  <c r="BN32" i="38"/>
  <c r="BN31" i="38"/>
  <c r="BN30" i="38"/>
  <c r="BN29" i="38"/>
  <c r="BN27" i="38"/>
  <c r="BN26" i="38"/>
  <c r="BN25" i="38"/>
  <c r="BN24" i="38"/>
  <c r="BN23" i="38"/>
  <c r="BN18" i="38"/>
  <c r="BN15" i="38"/>
  <c r="BA91" i="38"/>
  <c r="AZ87" i="38"/>
  <c r="AY87" i="38"/>
  <c r="AX87" i="38"/>
  <c r="AW87" i="38"/>
  <c r="AV87" i="38"/>
  <c r="AU87" i="38"/>
  <c r="AT87" i="38"/>
  <c r="AS87" i="38"/>
  <c r="AR87" i="38"/>
  <c r="AQ87" i="38"/>
  <c r="AP87" i="38"/>
  <c r="AO87" i="38"/>
  <c r="BA81" i="38"/>
  <c r="AZ79" i="38"/>
  <c r="AZ83" i="38" s="1"/>
  <c r="AY79" i="38"/>
  <c r="AY83" i="38" s="1"/>
  <c r="AX79" i="38"/>
  <c r="AX83" i="38" s="1"/>
  <c r="AW79" i="38"/>
  <c r="AW83" i="38" s="1"/>
  <c r="AV79" i="38"/>
  <c r="AV83" i="38" s="1"/>
  <c r="AU79" i="38"/>
  <c r="AU83" i="38" s="1"/>
  <c r="AT79" i="38"/>
  <c r="AT83" i="38" s="1"/>
  <c r="AS79" i="38"/>
  <c r="AS83" i="38" s="1"/>
  <c r="AR79" i="38"/>
  <c r="AR83" i="38" s="1"/>
  <c r="AQ79" i="38"/>
  <c r="AQ83" i="38" s="1"/>
  <c r="AP79" i="38"/>
  <c r="AP83" i="38" s="1"/>
  <c r="AO79" i="38"/>
  <c r="AO83" i="38" s="1"/>
  <c r="BA78" i="38"/>
  <c r="BA77" i="38"/>
  <c r="BA76" i="38"/>
  <c r="BA74" i="38"/>
  <c r="BA73" i="38"/>
  <c r="BA72" i="38"/>
  <c r="BA71" i="38"/>
  <c r="BA70" i="38"/>
  <c r="BA68" i="38"/>
  <c r="BA67" i="38"/>
  <c r="BA66" i="38"/>
  <c r="BA65" i="38"/>
  <c r="BA64" i="38"/>
  <c r="BA59" i="38"/>
  <c r="AZ57" i="38"/>
  <c r="AZ61" i="38" s="1"/>
  <c r="AY57" i="38"/>
  <c r="AY61" i="38" s="1"/>
  <c r="AX57" i="38"/>
  <c r="AX61" i="38" s="1"/>
  <c r="AW57" i="38"/>
  <c r="AW61" i="38" s="1"/>
  <c r="AV57" i="38"/>
  <c r="AV61" i="38" s="1"/>
  <c r="AU57" i="38"/>
  <c r="AU61" i="38" s="1"/>
  <c r="AT57" i="38"/>
  <c r="AT61" i="38" s="1"/>
  <c r="AS57" i="38"/>
  <c r="AS61" i="38" s="1"/>
  <c r="AR57" i="38"/>
  <c r="AR61" i="38" s="1"/>
  <c r="AQ57" i="38"/>
  <c r="AQ61" i="38" s="1"/>
  <c r="AP57" i="38"/>
  <c r="AP61" i="38" s="1"/>
  <c r="AO57" i="38"/>
  <c r="AO61" i="38" s="1"/>
  <c r="BA56" i="38"/>
  <c r="BA55" i="38"/>
  <c r="BA54" i="38"/>
  <c r="BA53" i="38"/>
  <c r="BA52" i="38"/>
  <c r="BA51" i="38"/>
  <c r="BA50" i="38"/>
  <c r="BA48" i="38"/>
  <c r="BA47" i="38"/>
  <c r="BA46" i="38"/>
  <c r="BA45" i="38"/>
  <c r="BA44" i="38"/>
  <c r="BA39" i="38"/>
  <c r="AZ41" i="38"/>
  <c r="AY41" i="38"/>
  <c r="AX41" i="38"/>
  <c r="AW41" i="38"/>
  <c r="AV41" i="38"/>
  <c r="AU41" i="38"/>
  <c r="AT41" i="38"/>
  <c r="AS41" i="38"/>
  <c r="AR41" i="38"/>
  <c r="AQ41" i="38"/>
  <c r="AP41" i="38"/>
  <c r="AO41" i="38"/>
  <c r="BA36" i="38"/>
  <c r="BA35" i="38"/>
  <c r="BA33" i="38"/>
  <c r="BA32" i="38"/>
  <c r="BA31" i="38"/>
  <c r="BA30" i="38"/>
  <c r="BA29" i="38"/>
  <c r="BA27" i="38"/>
  <c r="BA26" i="38"/>
  <c r="BA25" i="38"/>
  <c r="BA24" i="38"/>
  <c r="BA23" i="38"/>
  <c r="BA18" i="38"/>
  <c r="BA15" i="38"/>
  <c r="AN91" i="38"/>
  <c r="AM87" i="38"/>
  <c r="AL87" i="38"/>
  <c r="AK87" i="38"/>
  <c r="AJ87" i="38"/>
  <c r="AI87" i="38"/>
  <c r="AH87" i="38"/>
  <c r="AG87" i="38"/>
  <c r="AF87" i="38"/>
  <c r="AE87" i="38"/>
  <c r="AD87" i="38"/>
  <c r="AC87" i="38"/>
  <c r="AB87" i="38"/>
  <c r="AN81" i="38"/>
  <c r="AM79" i="38"/>
  <c r="AM83" i="38" s="1"/>
  <c r="AL79" i="38"/>
  <c r="AL83" i="38" s="1"/>
  <c r="AK79" i="38"/>
  <c r="AK83" i="38" s="1"/>
  <c r="AJ79" i="38"/>
  <c r="AJ83" i="38" s="1"/>
  <c r="AI79" i="38"/>
  <c r="AI83" i="38" s="1"/>
  <c r="AH79" i="38"/>
  <c r="AH83" i="38" s="1"/>
  <c r="AG79" i="38"/>
  <c r="AG83" i="38" s="1"/>
  <c r="AF79" i="38"/>
  <c r="AF83" i="38" s="1"/>
  <c r="AE79" i="38"/>
  <c r="AE83" i="38" s="1"/>
  <c r="AD79" i="38"/>
  <c r="AD83" i="38" s="1"/>
  <c r="AC79" i="38"/>
  <c r="AC83" i="38" s="1"/>
  <c r="AB79" i="38"/>
  <c r="AB83" i="38" s="1"/>
  <c r="AN78" i="38"/>
  <c r="AN77" i="38"/>
  <c r="AN76" i="38"/>
  <c r="AN74" i="38"/>
  <c r="AN73" i="38"/>
  <c r="AN72" i="38"/>
  <c r="AN71" i="38"/>
  <c r="AN70" i="38"/>
  <c r="AN68" i="38"/>
  <c r="AN67" i="38"/>
  <c r="AN66" i="38"/>
  <c r="AN65" i="38"/>
  <c r="AN64" i="38"/>
  <c r="AN59" i="38"/>
  <c r="AM57" i="38"/>
  <c r="AM61" i="38" s="1"/>
  <c r="AL57" i="38"/>
  <c r="AL61" i="38" s="1"/>
  <c r="AK57" i="38"/>
  <c r="AK61" i="38" s="1"/>
  <c r="AJ57" i="38"/>
  <c r="AJ61" i="38" s="1"/>
  <c r="AI57" i="38"/>
  <c r="AI61" i="38" s="1"/>
  <c r="AH57" i="38"/>
  <c r="AH61" i="38" s="1"/>
  <c r="AG57" i="38"/>
  <c r="AG61" i="38" s="1"/>
  <c r="AF57" i="38"/>
  <c r="AF61" i="38" s="1"/>
  <c r="AE57" i="38"/>
  <c r="AE61" i="38" s="1"/>
  <c r="AD57" i="38"/>
  <c r="AD61" i="38" s="1"/>
  <c r="AC57" i="38"/>
  <c r="AC61" i="38" s="1"/>
  <c r="AB57" i="38"/>
  <c r="AB61" i="38" s="1"/>
  <c r="AN56" i="38"/>
  <c r="AN55" i="38"/>
  <c r="AN54" i="38"/>
  <c r="AN53" i="38"/>
  <c r="AN52" i="38"/>
  <c r="AN51" i="38"/>
  <c r="AN50" i="38"/>
  <c r="AN48" i="38"/>
  <c r="AN47" i="38"/>
  <c r="AN46" i="38"/>
  <c r="AN45" i="38"/>
  <c r="AN44" i="38"/>
  <c r="AN39" i="38"/>
  <c r="AM41" i="38"/>
  <c r="AL41" i="38"/>
  <c r="AK41" i="38"/>
  <c r="AJ41" i="38"/>
  <c r="AI41" i="38"/>
  <c r="AH41" i="38"/>
  <c r="AG41" i="38"/>
  <c r="AF41" i="38"/>
  <c r="AE41" i="38"/>
  <c r="AD41" i="38"/>
  <c r="AC41" i="38"/>
  <c r="AB41" i="38"/>
  <c r="AN36" i="38"/>
  <c r="AN35" i="38"/>
  <c r="AN34" i="38"/>
  <c r="AN33" i="38"/>
  <c r="AN32" i="38"/>
  <c r="AN31" i="38"/>
  <c r="AN30" i="38"/>
  <c r="AN29" i="38"/>
  <c r="AN27" i="38"/>
  <c r="AN26" i="38"/>
  <c r="AN25" i="38"/>
  <c r="AN24" i="38"/>
  <c r="AN23" i="38"/>
  <c r="AN18" i="38"/>
  <c r="AN15" i="38"/>
  <c r="AA91" i="38"/>
  <c r="Z87" i="38"/>
  <c r="Y87" i="38"/>
  <c r="X87" i="38"/>
  <c r="W87" i="38"/>
  <c r="V87" i="38"/>
  <c r="U87" i="38"/>
  <c r="T87" i="38"/>
  <c r="S87" i="38"/>
  <c r="R87" i="38"/>
  <c r="Q87" i="38"/>
  <c r="P87" i="38"/>
  <c r="O87" i="38"/>
  <c r="AA81" i="38"/>
  <c r="Z79" i="38"/>
  <c r="Z83" i="38" s="1"/>
  <c r="Y79" i="38"/>
  <c r="Y83" i="38" s="1"/>
  <c r="X79" i="38"/>
  <c r="X83" i="38" s="1"/>
  <c r="W79" i="38"/>
  <c r="W83" i="38" s="1"/>
  <c r="V79" i="38"/>
  <c r="V83" i="38" s="1"/>
  <c r="U79" i="38"/>
  <c r="U83" i="38" s="1"/>
  <c r="T79" i="38"/>
  <c r="T83" i="38" s="1"/>
  <c r="S79" i="38"/>
  <c r="S83" i="38" s="1"/>
  <c r="R79" i="38"/>
  <c r="R83" i="38" s="1"/>
  <c r="Q79" i="38"/>
  <c r="Q83" i="38" s="1"/>
  <c r="P79" i="38"/>
  <c r="P83" i="38" s="1"/>
  <c r="O79" i="38"/>
  <c r="O83" i="38" s="1"/>
  <c r="AA78" i="38"/>
  <c r="AA77" i="38"/>
  <c r="AA76" i="38"/>
  <c r="AA73" i="38"/>
  <c r="AA72" i="38"/>
  <c r="AA71" i="38"/>
  <c r="AA70" i="38"/>
  <c r="AA68" i="38"/>
  <c r="AA67" i="38"/>
  <c r="AA66" i="38"/>
  <c r="AA65" i="38"/>
  <c r="AA64" i="38"/>
  <c r="AA59" i="38"/>
  <c r="Z57" i="38"/>
  <c r="Z61" i="38" s="1"/>
  <c r="Y57" i="38"/>
  <c r="Y61" i="38" s="1"/>
  <c r="X57" i="38"/>
  <c r="X61" i="38" s="1"/>
  <c r="W57" i="38"/>
  <c r="W61" i="38" s="1"/>
  <c r="V57" i="38"/>
  <c r="V61" i="38" s="1"/>
  <c r="U57" i="38"/>
  <c r="U61" i="38" s="1"/>
  <c r="T57" i="38"/>
  <c r="T61" i="38" s="1"/>
  <c r="S57" i="38"/>
  <c r="S61" i="38" s="1"/>
  <c r="R57" i="38"/>
  <c r="R61" i="38" s="1"/>
  <c r="Q57" i="38"/>
  <c r="Q61" i="38" s="1"/>
  <c r="P57" i="38"/>
  <c r="P61" i="38" s="1"/>
  <c r="O57" i="38"/>
  <c r="O61" i="38" s="1"/>
  <c r="AA56" i="38"/>
  <c r="AA55" i="38"/>
  <c r="AA54" i="38"/>
  <c r="AA53" i="38"/>
  <c r="AA52" i="38"/>
  <c r="AA51" i="38"/>
  <c r="AA48" i="38"/>
  <c r="AA47" i="38"/>
  <c r="AA46" i="38"/>
  <c r="AA45" i="38"/>
  <c r="AA39" i="38"/>
  <c r="Z41" i="38"/>
  <c r="Y41" i="38"/>
  <c r="X41" i="38"/>
  <c r="W41" i="38"/>
  <c r="V41" i="38"/>
  <c r="U41" i="38"/>
  <c r="T41" i="38"/>
  <c r="S41" i="38"/>
  <c r="R41" i="38"/>
  <c r="Q41" i="38"/>
  <c r="P41" i="38"/>
  <c r="O41" i="38"/>
  <c r="AA36" i="38"/>
  <c r="AA35" i="38"/>
  <c r="AA33" i="38"/>
  <c r="AA32" i="38"/>
  <c r="AA31" i="38"/>
  <c r="AA30" i="38"/>
  <c r="AA29" i="38"/>
  <c r="AA27" i="38"/>
  <c r="AA26" i="38"/>
  <c r="AA25" i="38"/>
  <c r="AA24" i="38"/>
  <c r="AA23" i="38"/>
  <c r="AA18" i="38"/>
  <c r="AA15" i="38"/>
  <c r="N91" i="38"/>
  <c r="M87" i="38"/>
  <c r="L87" i="38"/>
  <c r="K87" i="38"/>
  <c r="J87" i="38"/>
  <c r="I87" i="38"/>
  <c r="H87" i="38"/>
  <c r="G87" i="38"/>
  <c r="F87" i="38"/>
  <c r="E87" i="38"/>
  <c r="D87" i="38"/>
  <c r="C87" i="38"/>
  <c r="B87" i="38"/>
  <c r="N81" i="38"/>
  <c r="M79" i="38"/>
  <c r="M83" i="38" s="1"/>
  <c r="L79" i="38"/>
  <c r="L83" i="38" s="1"/>
  <c r="K79" i="38"/>
  <c r="K83" i="38" s="1"/>
  <c r="J79" i="38"/>
  <c r="J83" i="38" s="1"/>
  <c r="I79" i="38"/>
  <c r="I83" i="38" s="1"/>
  <c r="H79" i="38"/>
  <c r="H83" i="38" s="1"/>
  <c r="G79" i="38"/>
  <c r="G83" i="38" s="1"/>
  <c r="F79" i="38"/>
  <c r="F83" i="38" s="1"/>
  <c r="E79" i="38"/>
  <c r="E83" i="38" s="1"/>
  <c r="D79" i="38"/>
  <c r="D83" i="38" s="1"/>
  <c r="C79" i="38"/>
  <c r="C83" i="38" s="1"/>
  <c r="B79" i="38"/>
  <c r="B83" i="38" s="1"/>
  <c r="N78" i="38"/>
  <c r="N77" i="38"/>
  <c r="N76" i="38"/>
  <c r="N74" i="38"/>
  <c r="N73" i="38"/>
  <c r="N72" i="38"/>
  <c r="N71" i="38"/>
  <c r="N70" i="38"/>
  <c r="N68" i="38"/>
  <c r="N67" i="38"/>
  <c r="N66" i="38"/>
  <c r="N65" i="38"/>
  <c r="N64" i="38"/>
  <c r="N59" i="38"/>
  <c r="M57" i="38"/>
  <c r="M61" i="38" s="1"/>
  <c r="L57" i="38"/>
  <c r="L61" i="38" s="1"/>
  <c r="K57" i="38"/>
  <c r="K61" i="38" s="1"/>
  <c r="J57" i="38"/>
  <c r="J61" i="38" s="1"/>
  <c r="I57" i="38"/>
  <c r="I61" i="38" s="1"/>
  <c r="H57" i="38"/>
  <c r="H61" i="38" s="1"/>
  <c r="G57" i="38"/>
  <c r="G61" i="38" s="1"/>
  <c r="F57" i="38"/>
  <c r="F61" i="38" s="1"/>
  <c r="E57" i="38"/>
  <c r="E61" i="38" s="1"/>
  <c r="D57" i="38"/>
  <c r="D61" i="38" s="1"/>
  <c r="C57" i="38"/>
  <c r="C61" i="38" s="1"/>
  <c r="B57" i="38"/>
  <c r="B61" i="38" s="1"/>
  <c r="N56" i="38"/>
  <c r="N55" i="38"/>
  <c r="N54" i="38"/>
  <c r="N53" i="38"/>
  <c r="N52" i="38"/>
  <c r="N51" i="38"/>
  <c r="N50" i="38"/>
  <c r="N48" i="38"/>
  <c r="N47" i="38"/>
  <c r="N46" i="38"/>
  <c r="N45" i="38"/>
  <c r="N44" i="38"/>
  <c r="N39" i="38"/>
  <c r="M41" i="38"/>
  <c r="L41" i="38"/>
  <c r="K41" i="38"/>
  <c r="J41" i="38"/>
  <c r="I41" i="38"/>
  <c r="H41" i="38"/>
  <c r="G41" i="38"/>
  <c r="F41" i="38"/>
  <c r="E41" i="38"/>
  <c r="D41" i="38"/>
  <c r="C41" i="38"/>
  <c r="B41" i="38"/>
  <c r="N36" i="38"/>
  <c r="N35" i="38"/>
  <c r="N34" i="38"/>
  <c r="N33" i="38"/>
  <c r="N32" i="38"/>
  <c r="N31" i="38"/>
  <c r="N30" i="38"/>
  <c r="N29" i="38"/>
  <c r="N27" i="38"/>
  <c r="N26" i="38"/>
  <c r="N25" i="38"/>
  <c r="N24" i="38"/>
  <c r="N23" i="38"/>
  <c r="N18" i="38"/>
  <c r="N15" i="38"/>
  <c r="DA91" i="37"/>
  <c r="CZ87" i="37"/>
  <c r="CY87" i="37"/>
  <c r="CX87" i="37"/>
  <c r="CW87" i="37"/>
  <c r="CV87" i="37"/>
  <c r="CU87" i="37"/>
  <c r="CT87" i="37"/>
  <c r="CS87" i="37"/>
  <c r="CR87" i="37"/>
  <c r="CQ87" i="37"/>
  <c r="CP87" i="37"/>
  <c r="CO87" i="37"/>
  <c r="DA81" i="37"/>
  <c r="CT79" i="37"/>
  <c r="CT83" i="37" s="1"/>
  <c r="CS79" i="37"/>
  <c r="CS83" i="37" s="1"/>
  <c r="CR79" i="37"/>
  <c r="CR83" i="37" s="1"/>
  <c r="CQ79" i="37"/>
  <c r="CQ83" i="37" s="1"/>
  <c r="CP79" i="37"/>
  <c r="CP83" i="37" s="1"/>
  <c r="CO79" i="37"/>
  <c r="CO83" i="37" s="1"/>
  <c r="DA78" i="37"/>
  <c r="DA71" i="37"/>
  <c r="DA68" i="37"/>
  <c r="DA59" i="37"/>
  <c r="CT57" i="37"/>
  <c r="CS57" i="37"/>
  <c r="CR57" i="37"/>
  <c r="CQ57" i="37"/>
  <c r="CP57" i="37"/>
  <c r="CO57" i="37"/>
  <c r="DA56" i="37"/>
  <c r="DA52" i="37"/>
  <c r="DA51" i="37"/>
  <c r="DA50" i="37"/>
  <c r="DA48" i="37"/>
  <c r="DA39" i="37"/>
  <c r="DA36" i="37"/>
  <c r="DA35" i="37"/>
  <c r="DA31" i="37"/>
  <c r="DA18" i="37"/>
  <c r="DA15" i="37"/>
  <c r="CA91" i="37"/>
  <c r="BZ87" i="37"/>
  <c r="BY87" i="37"/>
  <c r="BX87" i="37"/>
  <c r="BW87" i="37"/>
  <c r="BV87" i="37"/>
  <c r="BU87" i="37"/>
  <c r="BT87" i="37"/>
  <c r="BS87" i="37"/>
  <c r="BR87" i="37"/>
  <c r="BQ87" i="37"/>
  <c r="BP87" i="37"/>
  <c r="BO87" i="37"/>
  <c r="CA81" i="37"/>
  <c r="BZ79" i="37"/>
  <c r="BZ83" i="37" s="1"/>
  <c r="BY79" i="37"/>
  <c r="BY83" i="37" s="1"/>
  <c r="BX79" i="37"/>
  <c r="BX83" i="37" s="1"/>
  <c r="BW79" i="37"/>
  <c r="BW83" i="37" s="1"/>
  <c r="BV79" i="37"/>
  <c r="BV83" i="37" s="1"/>
  <c r="BU79" i="37"/>
  <c r="BU83" i="37" s="1"/>
  <c r="BT79" i="37"/>
  <c r="BT83" i="37" s="1"/>
  <c r="BS79" i="37"/>
  <c r="BS83" i="37" s="1"/>
  <c r="BR79" i="37"/>
  <c r="BR83" i="37" s="1"/>
  <c r="BQ79" i="37"/>
  <c r="BQ83" i="37" s="1"/>
  <c r="BP79" i="37"/>
  <c r="BP83" i="37" s="1"/>
  <c r="BO79" i="37"/>
  <c r="BO83" i="37" s="1"/>
  <c r="CA78" i="37"/>
  <c r="CA77" i="37"/>
  <c r="CA76" i="37"/>
  <c r="CA74" i="37"/>
  <c r="CA73" i="37"/>
  <c r="CA72" i="37"/>
  <c r="CA71" i="37"/>
  <c r="CA70" i="37"/>
  <c r="CA68" i="37"/>
  <c r="CA67" i="37"/>
  <c r="CA66" i="37"/>
  <c r="CA65" i="37"/>
  <c r="CA64" i="37"/>
  <c r="CA59" i="37"/>
  <c r="BZ57" i="37"/>
  <c r="BZ61" i="37" s="1"/>
  <c r="BY57" i="37"/>
  <c r="BY61" i="37" s="1"/>
  <c r="BX57" i="37"/>
  <c r="BX61" i="37" s="1"/>
  <c r="BW57" i="37"/>
  <c r="BW61" i="37" s="1"/>
  <c r="BV57" i="37"/>
  <c r="BV61" i="37" s="1"/>
  <c r="BU57" i="37"/>
  <c r="BU61" i="37" s="1"/>
  <c r="BT57" i="37"/>
  <c r="BT61" i="37" s="1"/>
  <c r="BS57" i="37"/>
  <c r="BS61" i="37" s="1"/>
  <c r="BR57" i="37"/>
  <c r="BR61" i="37" s="1"/>
  <c r="BQ57" i="37"/>
  <c r="BQ61" i="37" s="1"/>
  <c r="BP57" i="37"/>
  <c r="BP61" i="37" s="1"/>
  <c r="BO57" i="37"/>
  <c r="BO61" i="37" s="1"/>
  <c r="CA56" i="37"/>
  <c r="CA55" i="37"/>
  <c r="CA54" i="37"/>
  <c r="CA53" i="37"/>
  <c r="CA52" i="37"/>
  <c r="CA51" i="37"/>
  <c r="CA50" i="37"/>
  <c r="CA48" i="37"/>
  <c r="CA47" i="37"/>
  <c r="CA46" i="37"/>
  <c r="CA45" i="37"/>
  <c r="CA44" i="37"/>
  <c r="CA39" i="37"/>
  <c r="BZ41" i="37"/>
  <c r="BY41" i="37"/>
  <c r="BX41" i="37"/>
  <c r="BW41" i="37"/>
  <c r="BV41" i="37"/>
  <c r="BU41" i="37"/>
  <c r="BT41" i="37"/>
  <c r="BS41" i="37"/>
  <c r="BR41" i="37"/>
  <c r="BQ41" i="37"/>
  <c r="BP41" i="37"/>
  <c r="BO41" i="37"/>
  <c r="CA36" i="37"/>
  <c r="CA35" i="37"/>
  <c r="CA34" i="37"/>
  <c r="CA33" i="37"/>
  <c r="CA32" i="37"/>
  <c r="CA31" i="37"/>
  <c r="CA30" i="37"/>
  <c r="CA29" i="37"/>
  <c r="CA27" i="37"/>
  <c r="CA26" i="37"/>
  <c r="CA25" i="37"/>
  <c r="CA24" i="37"/>
  <c r="CA23" i="37"/>
  <c r="CA18" i="37"/>
  <c r="CA15" i="37"/>
  <c r="BN91" i="37"/>
  <c r="BM87" i="37"/>
  <c r="BL87" i="37"/>
  <c r="BK87" i="37"/>
  <c r="BJ87" i="37"/>
  <c r="BI87" i="37"/>
  <c r="BH87" i="37"/>
  <c r="BG87" i="37"/>
  <c r="BF87" i="37"/>
  <c r="BE87" i="37"/>
  <c r="BD87" i="37"/>
  <c r="BC87" i="37"/>
  <c r="BB87" i="37"/>
  <c r="BN81" i="37"/>
  <c r="BM79" i="37"/>
  <c r="BM83" i="37" s="1"/>
  <c r="BL79" i="37"/>
  <c r="BL83" i="37" s="1"/>
  <c r="BK79" i="37"/>
  <c r="BK83" i="37" s="1"/>
  <c r="BJ79" i="37"/>
  <c r="BJ83" i="37" s="1"/>
  <c r="BI79" i="37"/>
  <c r="BI83" i="37" s="1"/>
  <c r="BH79" i="37"/>
  <c r="BH83" i="37" s="1"/>
  <c r="BG79" i="37"/>
  <c r="BG83" i="37" s="1"/>
  <c r="BF79" i="37"/>
  <c r="BF83" i="37" s="1"/>
  <c r="BE79" i="37"/>
  <c r="BE83" i="37" s="1"/>
  <c r="BD79" i="37"/>
  <c r="BD83" i="37" s="1"/>
  <c r="BC79" i="37"/>
  <c r="BC83" i="37" s="1"/>
  <c r="BB79" i="37"/>
  <c r="BB83" i="37" s="1"/>
  <c r="BN78" i="37"/>
  <c r="BN77" i="37"/>
  <c r="BN76" i="37"/>
  <c r="BN74" i="37"/>
  <c r="BN73" i="37"/>
  <c r="BN72" i="37"/>
  <c r="BN71" i="37"/>
  <c r="BN70" i="37"/>
  <c r="BN68" i="37"/>
  <c r="BN67" i="37"/>
  <c r="BN66" i="37"/>
  <c r="BN65" i="37"/>
  <c r="BN64" i="37"/>
  <c r="BN59" i="37"/>
  <c r="BM57" i="37"/>
  <c r="BM61" i="37" s="1"/>
  <c r="BL57" i="37"/>
  <c r="BL61" i="37" s="1"/>
  <c r="BK57" i="37"/>
  <c r="BK61" i="37" s="1"/>
  <c r="BJ57" i="37"/>
  <c r="BJ61" i="37" s="1"/>
  <c r="BI57" i="37"/>
  <c r="BI61" i="37" s="1"/>
  <c r="BH57" i="37"/>
  <c r="BH61" i="37" s="1"/>
  <c r="BG57" i="37"/>
  <c r="BG61" i="37" s="1"/>
  <c r="BF57" i="37"/>
  <c r="BF61" i="37" s="1"/>
  <c r="BE57" i="37"/>
  <c r="BE61" i="37" s="1"/>
  <c r="BD57" i="37"/>
  <c r="BD61" i="37" s="1"/>
  <c r="BC57" i="37"/>
  <c r="BC61" i="37" s="1"/>
  <c r="BB57" i="37"/>
  <c r="BB61" i="37" s="1"/>
  <c r="BN56" i="37"/>
  <c r="BN55" i="37"/>
  <c r="BN54" i="37"/>
  <c r="BN53" i="37"/>
  <c r="BN52" i="37"/>
  <c r="BN51" i="37"/>
  <c r="BN50" i="37"/>
  <c r="BN48" i="37"/>
  <c r="BN47" i="37"/>
  <c r="BN46" i="37"/>
  <c r="BN45" i="37"/>
  <c r="BN44" i="37"/>
  <c r="BN39" i="37"/>
  <c r="BM41" i="37"/>
  <c r="BL41" i="37"/>
  <c r="BK41" i="37"/>
  <c r="BJ41" i="37"/>
  <c r="BI41" i="37"/>
  <c r="BH41" i="37"/>
  <c r="BG41" i="37"/>
  <c r="BF41" i="37"/>
  <c r="BE41" i="37"/>
  <c r="BD41" i="37"/>
  <c r="BC41" i="37"/>
  <c r="BB41" i="37"/>
  <c r="BN36" i="37"/>
  <c r="BN35" i="37"/>
  <c r="BN34" i="37"/>
  <c r="BN33" i="37"/>
  <c r="BN32" i="37"/>
  <c r="BN31" i="37"/>
  <c r="BN30" i="37"/>
  <c r="BN29" i="37"/>
  <c r="BN27" i="37"/>
  <c r="BN26" i="37"/>
  <c r="BN25" i="37"/>
  <c r="BN24" i="37"/>
  <c r="BN23" i="37"/>
  <c r="BN18" i="37"/>
  <c r="BN15" i="37"/>
  <c r="BA91" i="37"/>
  <c r="AZ87" i="37"/>
  <c r="AY87" i="37"/>
  <c r="AX87" i="37"/>
  <c r="AW87" i="37"/>
  <c r="AV87" i="37"/>
  <c r="AU87" i="37"/>
  <c r="AT87" i="37"/>
  <c r="AS87" i="37"/>
  <c r="AR87" i="37"/>
  <c r="AQ87" i="37"/>
  <c r="AP87" i="37"/>
  <c r="AO87" i="37"/>
  <c r="BA81" i="37"/>
  <c r="AZ79" i="37"/>
  <c r="AZ83" i="37" s="1"/>
  <c r="AY79" i="37"/>
  <c r="AY83" i="37" s="1"/>
  <c r="AX79" i="37"/>
  <c r="AX83" i="37" s="1"/>
  <c r="AW79" i="37"/>
  <c r="AW83" i="37" s="1"/>
  <c r="AV79" i="37"/>
  <c r="AV83" i="37" s="1"/>
  <c r="AU79" i="37"/>
  <c r="AU83" i="37" s="1"/>
  <c r="AT79" i="37"/>
  <c r="AT83" i="37" s="1"/>
  <c r="AS79" i="37"/>
  <c r="AS83" i="37" s="1"/>
  <c r="AR79" i="37"/>
  <c r="AR83" i="37" s="1"/>
  <c r="AQ79" i="37"/>
  <c r="AQ83" i="37" s="1"/>
  <c r="AP79" i="37"/>
  <c r="AP83" i="37" s="1"/>
  <c r="AO79" i="37"/>
  <c r="AO83" i="37" s="1"/>
  <c r="BA78" i="37"/>
  <c r="BA77" i="37"/>
  <c r="BA76" i="37"/>
  <c r="BA74" i="37"/>
  <c r="BA73" i="37"/>
  <c r="BA72" i="37"/>
  <c r="BA71" i="37"/>
  <c r="BA70" i="37"/>
  <c r="BA68" i="37"/>
  <c r="BA67" i="37"/>
  <c r="BA66" i="37"/>
  <c r="BA65" i="37"/>
  <c r="BA64" i="37"/>
  <c r="BA59" i="37"/>
  <c r="AZ57" i="37"/>
  <c r="AZ61" i="37" s="1"/>
  <c r="AY57" i="37"/>
  <c r="AY61" i="37" s="1"/>
  <c r="AX57" i="37"/>
  <c r="AX61" i="37" s="1"/>
  <c r="AW57" i="37"/>
  <c r="AW61" i="37" s="1"/>
  <c r="AV57" i="37"/>
  <c r="AV61" i="37" s="1"/>
  <c r="AU57" i="37"/>
  <c r="AU61" i="37" s="1"/>
  <c r="AT57" i="37"/>
  <c r="AT61" i="37" s="1"/>
  <c r="AS57" i="37"/>
  <c r="AS61" i="37" s="1"/>
  <c r="AR57" i="37"/>
  <c r="AR61" i="37" s="1"/>
  <c r="AQ57" i="37"/>
  <c r="AQ61" i="37" s="1"/>
  <c r="AP57" i="37"/>
  <c r="AP61" i="37" s="1"/>
  <c r="AO57" i="37"/>
  <c r="AO61" i="37" s="1"/>
  <c r="BA56" i="37"/>
  <c r="BA55" i="37"/>
  <c r="BA54" i="37"/>
  <c r="BA53" i="37"/>
  <c r="BA52" i="37"/>
  <c r="BA51" i="37"/>
  <c r="BA50" i="37"/>
  <c r="BA48" i="37"/>
  <c r="BA47" i="37"/>
  <c r="BA46" i="37"/>
  <c r="BA45" i="37"/>
  <c r="BA44" i="37"/>
  <c r="BA39" i="37"/>
  <c r="AZ41" i="37"/>
  <c r="AY41" i="37"/>
  <c r="AX41" i="37"/>
  <c r="AW41" i="37"/>
  <c r="AV41" i="37"/>
  <c r="AU41" i="37"/>
  <c r="AT41" i="37"/>
  <c r="AS41" i="37"/>
  <c r="AR41" i="37"/>
  <c r="AQ41" i="37"/>
  <c r="AP41" i="37"/>
  <c r="AO41" i="37"/>
  <c r="BA36" i="37"/>
  <c r="BA35" i="37"/>
  <c r="BA34" i="37"/>
  <c r="BA33" i="37"/>
  <c r="BA32" i="37"/>
  <c r="BA31" i="37"/>
  <c r="BA30" i="37"/>
  <c r="BA29" i="37"/>
  <c r="BA27" i="37"/>
  <c r="BA26" i="37"/>
  <c r="BA25" i="37"/>
  <c r="BA24" i="37"/>
  <c r="BA23" i="37"/>
  <c r="BA18" i="37"/>
  <c r="BA15" i="37"/>
  <c r="AN91" i="37"/>
  <c r="AM87" i="37"/>
  <c r="AL87" i="37"/>
  <c r="AK87" i="37"/>
  <c r="AJ87" i="37"/>
  <c r="AI87" i="37"/>
  <c r="AH87" i="37"/>
  <c r="AG87" i="37"/>
  <c r="AF87" i="37"/>
  <c r="AE87" i="37"/>
  <c r="AD87" i="37"/>
  <c r="AC87" i="37"/>
  <c r="AB87" i="37"/>
  <c r="AN81" i="37"/>
  <c r="AM79" i="37"/>
  <c r="AM83" i="37" s="1"/>
  <c r="AL79" i="37"/>
  <c r="AL83" i="37" s="1"/>
  <c r="AK79" i="37"/>
  <c r="AK83" i="37" s="1"/>
  <c r="AJ79" i="37"/>
  <c r="AJ83" i="37" s="1"/>
  <c r="AI79" i="37"/>
  <c r="AI83" i="37" s="1"/>
  <c r="AH79" i="37"/>
  <c r="AH83" i="37" s="1"/>
  <c r="AG79" i="37"/>
  <c r="AG83" i="37" s="1"/>
  <c r="AF79" i="37"/>
  <c r="AF83" i="37" s="1"/>
  <c r="AE79" i="37"/>
  <c r="AE83" i="37" s="1"/>
  <c r="AD79" i="37"/>
  <c r="AD83" i="37" s="1"/>
  <c r="AC79" i="37"/>
  <c r="AC83" i="37" s="1"/>
  <c r="AB79" i="37"/>
  <c r="AB83" i="37" s="1"/>
  <c r="AN78" i="37"/>
  <c r="AN77" i="37"/>
  <c r="AN76" i="37"/>
  <c r="AN74" i="37"/>
  <c r="AN73" i="37"/>
  <c r="AN72" i="37"/>
  <c r="AN71" i="37"/>
  <c r="AN70" i="37"/>
  <c r="AN68" i="37"/>
  <c r="AN67" i="37"/>
  <c r="AN66" i="37"/>
  <c r="AN65" i="37"/>
  <c r="AN64" i="37"/>
  <c r="AN59" i="37"/>
  <c r="AM57" i="37"/>
  <c r="AM61" i="37" s="1"/>
  <c r="AL57" i="37"/>
  <c r="AL61" i="37" s="1"/>
  <c r="AK57" i="37"/>
  <c r="AK61" i="37" s="1"/>
  <c r="AJ57" i="37"/>
  <c r="AJ61" i="37" s="1"/>
  <c r="AI57" i="37"/>
  <c r="AI61" i="37" s="1"/>
  <c r="AH57" i="37"/>
  <c r="AH61" i="37" s="1"/>
  <c r="AG57" i="37"/>
  <c r="AG61" i="37" s="1"/>
  <c r="AF57" i="37"/>
  <c r="AF61" i="37" s="1"/>
  <c r="AE57" i="37"/>
  <c r="AE61" i="37" s="1"/>
  <c r="AD57" i="37"/>
  <c r="AD61" i="37" s="1"/>
  <c r="AC57" i="37"/>
  <c r="AC61" i="37" s="1"/>
  <c r="AB57" i="37"/>
  <c r="AB61" i="37" s="1"/>
  <c r="AN56" i="37"/>
  <c r="AN55" i="37"/>
  <c r="AN54" i="37"/>
  <c r="AN53" i="37"/>
  <c r="AN52" i="37"/>
  <c r="AN51" i="37"/>
  <c r="AN50" i="37"/>
  <c r="AN48" i="37"/>
  <c r="AN47" i="37"/>
  <c r="AN46" i="37"/>
  <c r="AN45" i="37"/>
  <c r="AN44" i="37"/>
  <c r="AN39" i="37"/>
  <c r="AM41" i="37"/>
  <c r="AL41" i="37"/>
  <c r="AK41" i="37"/>
  <c r="AJ41" i="37"/>
  <c r="AI41" i="37"/>
  <c r="AH41" i="37"/>
  <c r="AG41" i="37"/>
  <c r="AF41" i="37"/>
  <c r="AE41" i="37"/>
  <c r="AD41" i="37"/>
  <c r="AC41" i="37"/>
  <c r="AB41" i="37"/>
  <c r="AN36" i="37"/>
  <c r="AN35" i="37"/>
  <c r="AN34" i="37"/>
  <c r="AN33" i="37"/>
  <c r="AN32" i="37"/>
  <c r="AN31" i="37"/>
  <c r="AN30" i="37"/>
  <c r="AN29" i="37"/>
  <c r="AN27" i="37"/>
  <c r="AN26" i="37"/>
  <c r="AN25" i="37"/>
  <c r="AN24" i="37"/>
  <c r="AN23" i="37"/>
  <c r="AN18" i="37"/>
  <c r="AN15" i="37"/>
  <c r="AA91" i="37"/>
  <c r="Z87" i="37"/>
  <c r="Y87" i="37"/>
  <c r="X87" i="37"/>
  <c r="W87" i="37"/>
  <c r="V87" i="37"/>
  <c r="U87" i="37"/>
  <c r="T87" i="37"/>
  <c r="S87" i="37"/>
  <c r="R87" i="37"/>
  <c r="Q87" i="37"/>
  <c r="P87" i="37"/>
  <c r="O87" i="37"/>
  <c r="AA81" i="37"/>
  <c r="Z79" i="37"/>
  <c r="Z83" i="37" s="1"/>
  <c r="Y79" i="37"/>
  <c r="Y83" i="37" s="1"/>
  <c r="X79" i="37"/>
  <c r="X83" i="37" s="1"/>
  <c r="W79" i="37"/>
  <c r="W83" i="37" s="1"/>
  <c r="V79" i="37"/>
  <c r="V83" i="37" s="1"/>
  <c r="U79" i="37"/>
  <c r="U83" i="37" s="1"/>
  <c r="T79" i="37"/>
  <c r="T83" i="37" s="1"/>
  <c r="S79" i="37"/>
  <c r="S83" i="37" s="1"/>
  <c r="R79" i="37"/>
  <c r="R83" i="37" s="1"/>
  <c r="Q79" i="37"/>
  <c r="Q83" i="37" s="1"/>
  <c r="P79" i="37"/>
  <c r="P83" i="37" s="1"/>
  <c r="O79" i="37"/>
  <c r="O83" i="37" s="1"/>
  <c r="AA78" i="37"/>
  <c r="AA77" i="37"/>
  <c r="AA76" i="37"/>
  <c r="AA73" i="37"/>
  <c r="AA72" i="37"/>
  <c r="AA71" i="37"/>
  <c r="AA68" i="37"/>
  <c r="AA67" i="37"/>
  <c r="AA66" i="37"/>
  <c r="AA65" i="37"/>
  <c r="AA64" i="37"/>
  <c r="AA59" i="37"/>
  <c r="Z57" i="37"/>
  <c r="Z61" i="37" s="1"/>
  <c r="Y57" i="37"/>
  <c r="Y61" i="37" s="1"/>
  <c r="X57" i="37"/>
  <c r="X61" i="37" s="1"/>
  <c r="W57" i="37"/>
  <c r="W61" i="37" s="1"/>
  <c r="V57" i="37"/>
  <c r="V61" i="37" s="1"/>
  <c r="U57" i="37"/>
  <c r="U61" i="37" s="1"/>
  <c r="T57" i="37"/>
  <c r="T61" i="37" s="1"/>
  <c r="S57" i="37"/>
  <c r="S61" i="37" s="1"/>
  <c r="R57" i="37"/>
  <c r="R61" i="37" s="1"/>
  <c r="Q57" i="37"/>
  <c r="Q61" i="37" s="1"/>
  <c r="P57" i="37"/>
  <c r="P61" i="37" s="1"/>
  <c r="O57" i="37"/>
  <c r="O61" i="37" s="1"/>
  <c r="AA56" i="37"/>
  <c r="AA55" i="37"/>
  <c r="AA53" i="37"/>
  <c r="AA52" i="37"/>
  <c r="AA51" i="37"/>
  <c r="AA48" i="37"/>
  <c r="AA47" i="37"/>
  <c r="AA46" i="37"/>
  <c r="AA45" i="37"/>
  <c r="AA39" i="37"/>
  <c r="Z41" i="37"/>
  <c r="Y41" i="37"/>
  <c r="X41" i="37"/>
  <c r="W41" i="37"/>
  <c r="V41" i="37"/>
  <c r="U41" i="37"/>
  <c r="T41" i="37"/>
  <c r="S41" i="37"/>
  <c r="R41" i="37"/>
  <c r="Q41" i="37"/>
  <c r="P41" i="37"/>
  <c r="O41" i="37"/>
  <c r="AA36" i="37"/>
  <c r="AA35" i="37"/>
  <c r="AA34" i="37"/>
  <c r="AA33" i="37"/>
  <c r="AA32" i="37"/>
  <c r="AA31" i="37"/>
  <c r="AA30" i="37"/>
  <c r="AA29" i="37"/>
  <c r="AA27" i="37"/>
  <c r="AA26" i="37"/>
  <c r="AA25" i="37"/>
  <c r="AA24" i="37"/>
  <c r="AA23" i="37"/>
  <c r="AA18" i="37"/>
  <c r="AA15" i="37"/>
  <c r="N91" i="37"/>
  <c r="M87" i="37"/>
  <c r="L87" i="37"/>
  <c r="K87" i="37"/>
  <c r="J87" i="37"/>
  <c r="I87" i="37"/>
  <c r="H87" i="37"/>
  <c r="G87" i="37"/>
  <c r="F87" i="37"/>
  <c r="E87" i="37"/>
  <c r="D87" i="37"/>
  <c r="C87" i="37"/>
  <c r="B87" i="37"/>
  <c r="N81" i="37"/>
  <c r="M79" i="37"/>
  <c r="M83" i="37" s="1"/>
  <c r="L79" i="37"/>
  <c r="L83" i="37" s="1"/>
  <c r="K79" i="37"/>
  <c r="K83" i="37" s="1"/>
  <c r="J79" i="37"/>
  <c r="J83" i="37" s="1"/>
  <c r="I79" i="37"/>
  <c r="I83" i="37" s="1"/>
  <c r="H79" i="37"/>
  <c r="H83" i="37" s="1"/>
  <c r="G79" i="37"/>
  <c r="G83" i="37" s="1"/>
  <c r="F79" i="37"/>
  <c r="F83" i="37" s="1"/>
  <c r="E79" i="37"/>
  <c r="E83" i="37" s="1"/>
  <c r="D79" i="37"/>
  <c r="D83" i="37" s="1"/>
  <c r="C79" i="37"/>
  <c r="C83" i="37" s="1"/>
  <c r="B79" i="37"/>
  <c r="B83" i="37" s="1"/>
  <c r="N78" i="37"/>
  <c r="N77" i="37"/>
  <c r="N76" i="37"/>
  <c r="N74" i="37"/>
  <c r="N73" i="37"/>
  <c r="N72" i="37"/>
  <c r="N71" i="37"/>
  <c r="N70" i="37"/>
  <c r="N68" i="37"/>
  <c r="N67" i="37"/>
  <c r="N66" i="37"/>
  <c r="N65" i="37"/>
  <c r="N64" i="37"/>
  <c r="N59" i="37"/>
  <c r="M57" i="37"/>
  <c r="M61" i="37" s="1"/>
  <c r="L57" i="37"/>
  <c r="L61" i="37" s="1"/>
  <c r="K57" i="37"/>
  <c r="K61" i="37" s="1"/>
  <c r="J57" i="37"/>
  <c r="J61" i="37" s="1"/>
  <c r="I57" i="37"/>
  <c r="I61" i="37" s="1"/>
  <c r="H57" i="37"/>
  <c r="H61" i="37" s="1"/>
  <c r="G57" i="37"/>
  <c r="G61" i="37" s="1"/>
  <c r="F57" i="37"/>
  <c r="F61" i="37" s="1"/>
  <c r="E57" i="37"/>
  <c r="E61" i="37" s="1"/>
  <c r="D57" i="37"/>
  <c r="D61" i="37" s="1"/>
  <c r="C57" i="37"/>
  <c r="C61" i="37" s="1"/>
  <c r="B57" i="37"/>
  <c r="B61" i="37" s="1"/>
  <c r="N56" i="37"/>
  <c r="N55" i="37"/>
  <c r="N54" i="37"/>
  <c r="N53" i="37"/>
  <c r="N52" i="37"/>
  <c r="N51" i="37"/>
  <c r="N50" i="37"/>
  <c r="N48" i="37"/>
  <c r="N47" i="37"/>
  <c r="N46" i="37"/>
  <c r="N45" i="37"/>
  <c r="N44" i="37"/>
  <c r="N39" i="37"/>
  <c r="M41" i="37"/>
  <c r="L41" i="37"/>
  <c r="K41" i="37"/>
  <c r="J41" i="37"/>
  <c r="I41" i="37"/>
  <c r="H41" i="37"/>
  <c r="G41" i="37"/>
  <c r="F41" i="37"/>
  <c r="E41" i="37"/>
  <c r="D41" i="37"/>
  <c r="C41" i="37"/>
  <c r="B41" i="37"/>
  <c r="N36" i="37"/>
  <c r="N35" i="37"/>
  <c r="N34" i="37"/>
  <c r="N33" i="37"/>
  <c r="N32" i="37"/>
  <c r="N31" i="37"/>
  <c r="N30" i="37"/>
  <c r="N29" i="37"/>
  <c r="N27" i="37"/>
  <c r="N26" i="37"/>
  <c r="N25" i="37"/>
  <c r="N24" i="37"/>
  <c r="N23" i="37"/>
  <c r="N18" i="37"/>
  <c r="N15" i="37"/>
  <c r="DA91" i="36"/>
  <c r="CZ87" i="36"/>
  <c r="CY87" i="36"/>
  <c r="CX87" i="36"/>
  <c r="CW87" i="36"/>
  <c r="CV87" i="36"/>
  <c r="CU87" i="36"/>
  <c r="CT87" i="36"/>
  <c r="CS87" i="36"/>
  <c r="CR87" i="36"/>
  <c r="CQ87" i="36"/>
  <c r="CP87" i="36"/>
  <c r="CO87" i="36"/>
  <c r="DA81" i="36"/>
  <c r="CT79" i="36"/>
  <c r="CT83" i="36" s="1"/>
  <c r="CS79" i="36"/>
  <c r="CS83" i="36" s="1"/>
  <c r="CR79" i="36"/>
  <c r="CR83" i="36" s="1"/>
  <c r="CQ79" i="36"/>
  <c r="CQ83" i="36" s="1"/>
  <c r="CP79" i="36"/>
  <c r="CP83" i="36" s="1"/>
  <c r="CO79" i="36"/>
  <c r="CO83" i="36" s="1"/>
  <c r="DA78" i="36"/>
  <c r="DA71" i="36"/>
  <c r="DA68" i="36"/>
  <c r="DA59" i="36"/>
  <c r="CT57" i="36"/>
  <c r="CS57" i="36"/>
  <c r="CR57" i="36"/>
  <c r="CQ57" i="36"/>
  <c r="CP57" i="36"/>
  <c r="CO57" i="36"/>
  <c r="DA56" i="36"/>
  <c r="DA52" i="36"/>
  <c r="DA51" i="36"/>
  <c r="DA50" i="36"/>
  <c r="DA48" i="36"/>
  <c r="DA39" i="36"/>
  <c r="DA36" i="36"/>
  <c r="DA35" i="36"/>
  <c r="DA31" i="36"/>
  <c r="DA18" i="36"/>
  <c r="DA15" i="36"/>
  <c r="CA91" i="36"/>
  <c r="BZ87" i="36"/>
  <c r="BY87" i="36"/>
  <c r="BX87" i="36"/>
  <c r="BW87" i="36"/>
  <c r="BV87" i="36"/>
  <c r="BU87" i="36"/>
  <c r="BT87" i="36"/>
  <c r="BS87" i="36"/>
  <c r="BR87" i="36"/>
  <c r="BQ87" i="36"/>
  <c r="BP87" i="36"/>
  <c r="BO87" i="36"/>
  <c r="CA81" i="36"/>
  <c r="BZ79" i="36"/>
  <c r="BZ83" i="36" s="1"/>
  <c r="BY79" i="36"/>
  <c r="BY83" i="36" s="1"/>
  <c r="BX79" i="36"/>
  <c r="BX83" i="36" s="1"/>
  <c r="BW79" i="36"/>
  <c r="BW83" i="36" s="1"/>
  <c r="BV79" i="36"/>
  <c r="BV83" i="36" s="1"/>
  <c r="BU79" i="36"/>
  <c r="BU83" i="36" s="1"/>
  <c r="BT79" i="36"/>
  <c r="BT83" i="36" s="1"/>
  <c r="BS79" i="36"/>
  <c r="BS83" i="36" s="1"/>
  <c r="BR79" i="36"/>
  <c r="BR83" i="36" s="1"/>
  <c r="BQ79" i="36"/>
  <c r="BQ83" i="36" s="1"/>
  <c r="BP79" i="36"/>
  <c r="BP83" i="36" s="1"/>
  <c r="BO79" i="36"/>
  <c r="BO83" i="36" s="1"/>
  <c r="CA78" i="36"/>
  <c r="CA77" i="36"/>
  <c r="CA76" i="36"/>
  <c r="CA74" i="36"/>
  <c r="CA73" i="36"/>
  <c r="CA72" i="36"/>
  <c r="CA71" i="36"/>
  <c r="CA70" i="36"/>
  <c r="CA68" i="36"/>
  <c r="CA67" i="36"/>
  <c r="CA66" i="36"/>
  <c r="CA65" i="36"/>
  <c r="CA64" i="36"/>
  <c r="CF64" i="36" s="1"/>
  <c r="CA59" i="36"/>
  <c r="BZ57" i="36"/>
  <c r="BZ61" i="36" s="1"/>
  <c r="BY57" i="36"/>
  <c r="BY61" i="36" s="1"/>
  <c r="BX57" i="36"/>
  <c r="BX61" i="36" s="1"/>
  <c r="BW57" i="36"/>
  <c r="BW61" i="36" s="1"/>
  <c r="BV57" i="36"/>
  <c r="BV61" i="36" s="1"/>
  <c r="BU57" i="36"/>
  <c r="BU61" i="36" s="1"/>
  <c r="BT57" i="36"/>
  <c r="BT61" i="36" s="1"/>
  <c r="BS57" i="36"/>
  <c r="BS61" i="36" s="1"/>
  <c r="BR57" i="36"/>
  <c r="BR61" i="36" s="1"/>
  <c r="BQ57" i="36"/>
  <c r="BQ61" i="36" s="1"/>
  <c r="BP57" i="36"/>
  <c r="BP61" i="36" s="1"/>
  <c r="BO57" i="36"/>
  <c r="BO61" i="36" s="1"/>
  <c r="CA56" i="36"/>
  <c r="CA55" i="36"/>
  <c r="CA54" i="36"/>
  <c r="CA53" i="36"/>
  <c r="CA52" i="36"/>
  <c r="CA51" i="36"/>
  <c r="CA50" i="36"/>
  <c r="CA48" i="36"/>
  <c r="CA47" i="36"/>
  <c r="CA46" i="36"/>
  <c r="CA45" i="36"/>
  <c r="CA44" i="36"/>
  <c r="CA39" i="36"/>
  <c r="BZ41" i="36"/>
  <c r="BY41" i="36"/>
  <c r="BX41" i="36"/>
  <c r="BW41" i="36"/>
  <c r="BV41" i="36"/>
  <c r="BU41" i="36"/>
  <c r="BT41" i="36"/>
  <c r="BS41" i="36"/>
  <c r="BR41" i="36"/>
  <c r="BQ41" i="36"/>
  <c r="BP41" i="36"/>
  <c r="BO41" i="36"/>
  <c r="CA36" i="36"/>
  <c r="CA35" i="36"/>
  <c r="CA34" i="36"/>
  <c r="CA33" i="36"/>
  <c r="CA32" i="36"/>
  <c r="CA31" i="36"/>
  <c r="CA30" i="36"/>
  <c r="CA29" i="36"/>
  <c r="CA27" i="36"/>
  <c r="CA26" i="36"/>
  <c r="CA25" i="36"/>
  <c r="CA24" i="36"/>
  <c r="CA23" i="36"/>
  <c r="CA18" i="36"/>
  <c r="CA15" i="36"/>
  <c r="BN91" i="36"/>
  <c r="BM87" i="36"/>
  <c r="BL87" i="36"/>
  <c r="BK87" i="36"/>
  <c r="BJ87" i="36"/>
  <c r="BI87" i="36"/>
  <c r="BH87" i="36"/>
  <c r="BG87" i="36"/>
  <c r="BF87" i="36"/>
  <c r="BE87" i="36"/>
  <c r="BD87" i="36"/>
  <c r="BC87" i="36"/>
  <c r="BB87" i="36"/>
  <c r="BN81" i="36"/>
  <c r="BM79" i="36"/>
  <c r="BM83" i="36" s="1"/>
  <c r="BL79" i="36"/>
  <c r="BL83" i="36" s="1"/>
  <c r="BK79" i="36"/>
  <c r="BK83" i="36" s="1"/>
  <c r="BJ79" i="36"/>
  <c r="BJ83" i="36" s="1"/>
  <c r="BI79" i="36"/>
  <c r="BI83" i="36" s="1"/>
  <c r="BH79" i="36"/>
  <c r="BH83" i="36" s="1"/>
  <c r="BG79" i="36"/>
  <c r="BG83" i="36" s="1"/>
  <c r="BF79" i="36"/>
  <c r="BF83" i="36" s="1"/>
  <c r="BE79" i="36"/>
  <c r="BE83" i="36" s="1"/>
  <c r="BD79" i="36"/>
  <c r="BD83" i="36" s="1"/>
  <c r="BC79" i="36"/>
  <c r="BC83" i="36" s="1"/>
  <c r="BB79" i="36"/>
  <c r="BB83" i="36" s="1"/>
  <c r="BN78" i="36"/>
  <c r="BN77" i="36"/>
  <c r="BN76" i="36"/>
  <c r="BN74" i="36"/>
  <c r="BN73" i="36"/>
  <c r="BN72" i="36"/>
  <c r="BN71" i="36"/>
  <c r="BN70" i="36"/>
  <c r="BN68" i="36"/>
  <c r="BN67" i="36"/>
  <c r="BN66" i="36"/>
  <c r="BN65" i="36"/>
  <c r="BN64" i="36"/>
  <c r="BN59" i="36"/>
  <c r="BM57" i="36"/>
  <c r="BM61" i="36" s="1"/>
  <c r="BL57" i="36"/>
  <c r="BL61" i="36" s="1"/>
  <c r="BK57" i="36"/>
  <c r="BK61" i="36" s="1"/>
  <c r="BJ57" i="36"/>
  <c r="BJ61" i="36" s="1"/>
  <c r="BI57" i="36"/>
  <c r="BI61" i="36" s="1"/>
  <c r="BH57" i="36"/>
  <c r="BH61" i="36" s="1"/>
  <c r="BG57" i="36"/>
  <c r="BG61" i="36" s="1"/>
  <c r="BF57" i="36"/>
  <c r="BF61" i="36" s="1"/>
  <c r="BE57" i="36"/>
  <c r="BE61" i="36" s="1"/>
  <c r="BD57" i="36"/>
  <c r="BD61" i="36" s="1"/>
  <c r="BC57" i="36"/>
  <c r="BC61" i="36" s="1"/>
  <c r="BB57" i="36"/>
  <c r="BB61" i="36" s="1"/>
  <c r="BN56" i="36"/>
  <c r="BN55" i="36"/>
  <c r="BN54" i="36"/>
  <c r="BN53" i="36"/>
  <c r="BN52" i="36"/>
  <c r="BN51" i="36"/>
  <c r="BN50" i="36"/>
  <c r="BN48" i="36"/>
  <c r="BN47" i="36"/>
  <c r="BN46" i="36"/>
  <c r="BN45" i="36"/>
  <c r="BN44" i="36"/>
  <c r="BN39" i="36"/>
  <c r="BM41" i="36"/>
  <c r="BL41" i="36"/>
  <c r="BK41" i="36"/>
  <c r="BJ41" i="36"/>
  <c r="BI41" i="36"/>
  <c r="BH41" i="36"/>
  <c r="BG41" i="36"/>
  <c r="BF41" i="36"/>
  <c r="BE41" i="36"/>
  <c r="BD41" i="36"/>
  <c r="BC41" i="36"/>
  <c r="BB41" i="36"/>
  <c r="BN36" i="36"/>
  <c r="BN35" i="36"/>
  <c r="BN34" i="36"/>
  <c r="BN33" i="36"/>
  <c r="BN32" i="36"/>
  <c r="BN31" i="36"/>
  <c r="BN30" i="36"/>
  <c r="BN29" i="36"/>
  <c r="BN27" i="36"/>
  <c r="BN26" i="36"/>
  <c r="BN25" i="36"/>
  <c r="BN24" i="36"/>
  <c r="BN23" i="36"/>
  <c r="BN18" i="36"/>
  <c r="BN15" i="36"/>
  <c r="BA91" i="36"/>
  <c r="AZ87" i="36"/>
  <c r="AY87" i="36"/>
  <c r="AX87" i="36"/>
  <c r="AW87" i="36"/>
  <c r="AV87" i="36"/>
  <c r="AU87" i="36"/>
  <c r="AT87" i="36"/>
  <c r="AS87" i="36"/>
  <c r="AR87" i="36"/>
  <c r="AQ87" i="36"/>
  <c r="AP87" i="36"/>
  <c r="AO87" i="36"/>
  <c r="BA81" i="36"/>
  <c r="AZ79" i="36"/>
  <c r="AZ83" i="36" s="1"/>
  <c r="AY79" i="36"/>
  <c r="AY83" i="36" s="1"/>
  <c r="AX79" i="36"/>
  <c r="AX83" i="36" s="1"/>
  <c r="AW79" i="36"/>
  <c r="AW83" i="36" s="1"/>
  <c r="AV79" i="36"/>
  <c r="AV83" i="36" s="1"/>
  <c r="AU79" i="36"/>
  <c r="AU83" i="36" s="1"/>
  <c r="AT79" i="36"/>
  <c r="AT83" i="36" s="1"/>
  <c r="AS79" i="36"/>
  <c r="AS83" i="36" s="1"/>
  <c r="AR79" i="36"/>
  <c r="AR83" i="36" s="1"/>
  <c r="AQ79" i="36"/>
  <c r="AQ83" i="36" s="1"/>
  <c r="AP79" i="36"/>
  <c r="AP83" i="36" s="1"/>
  <c r="AO79" i="36"/>
  <c r="AO83" i="36" s="1"/>
  <c r="BA78" i="36"/>
  <c r="BA77" i="36"/>
  <c r="BA76" i="36"/>
  <c r="BA74" i="36"/>
  <c r="BA73" i="36"/>
  <c r="BA72" i="36"/>
  <c r="BA71" i="36"/>
  <c r="BA70" i="36"/>
  <c r="BA68" i="36"/>
  <c r="BA67" i="36"/>
  <c r="BA66" i="36"/>
  <c r="BA65" i="36"/>
  <c r="BA64" i="36"/>
  <c r="BA59" i="36"/>
  <c r="AZ57" i="36"/>
  <c r="AZ61" i="36" s="1"/>
  <c r="AY57" i="36"/>
  <c r="AY61" i="36" s="1"/>
  <c r="AX57" i="36"/>
  <c r="AX61" i="36" s="1"/>
  <c r="AW57" i="36"/>
  <c r="AW61" i="36" s="1"/>
  <c r="AV57" i="36"/>
  <c r="AV61" i="36" s="1"/>
  <c r="AU57" i="36"/>
  <c r="AU61" i="36" s="1"/>
  <c r="AT57" i="36"/>
  <c r="AT61" i="36" s="1"/>
  <c r="AS57" i="36"/>
  <c r="AS61" i="36" s="1"/>
  <c r="AR57" i="36"/>
  <c r="AR61" i="36" s="1"/>
  <c r="AQ57" i="36"/>
  <c r="AQ61" i="36" s="1"/>
  <c r="AP57" i="36"/>
  <c r="AP61" i="36" s="1"/>
  <c r="AO57" i="36"/>
  <c r="AO61" i="36" s="1"/>
  <c r="BA56" i="36"/>
  <c r="BA55" i="36"/>
  <c r="BA54" i="36"/>
  <c r="BA53" i="36"/>
  <c r="BA52" i="36"/>
  <c r="BA51" i="36"/>
  <c r="BA50" i="36"/>
  <c r="BA48" i="36"/>
  <c r="BA47" i="36"/>
  <c r="BA46" i="36"/>
  <c r="BA45" i="36"/>
  <c r="BA44" i="36"/>
  <c r="BA39" i="36"/>
  <c r="AZ41" i="36"/>
  <c r="AY41" i="36"/>
  <c r="AX41" i="36"/>
  <c r="AW41" i="36"/>
  <c r="AV41" i="36"/>
  <c r="AU41" i="36"/>
  <c r="AT41" i="36"/>
  <c r="AS41" i="36"/>
  <c r="AR41" i="36"/>
  <c r="AQ41" i="36"/>
  <c r="AP41" i="36"/>
  <c r="AO41" i="36"/>
  <c r="BA36" i="36"/>
  <c r="BA35" i="36"/>
  <c r="BA34" i="36"/>
  <c r="BA33" i="36"/>
  <c r="BA32" i="36"/>
  <c r="BA31" i="36"/>
  <c r="BA30" i="36"/>
  <c r="BA29" i="36"/>
  <c r="BA27" i="36"/>
  <c r="BA26" i="36"/>
  <c r="BA25" i="36"/>
  <c r="BA24" i="36"/>
  <c r="BA23" i="36"/>
  <c r="BA18" i="36"/>
  <c r="BA15" i="36"/>
  <c r="AN91" i="36"/>
  <c r="AM87" i="36"/>
  <c r="AL87" i="36"/>
  <c r="AK87" i="36"/>
  <c r="AJ87" i="36"/>
  <c r="AI87" i="36"/>
  <c r="AH87" i="36"/>
  <c r="AG87" i="36"/>
  <c r="AF87" i="36"/>
  <c r="AE87" i="36"/>
  <c r="AD87" i="36"/>
  <c r="AC87" i="36"/>
  <c r="AB87" i="36"/>
  <c r="AN81" i="36"/>
  <c r="AM79" i="36"/>
  <c r="AM83" i="36" s="1"/>
  <c r="AL79" i="36"/>
  <c r="AL83" i="36" s="1"/>
  <c r="AK79" i="36"/>
  <c r="AK83" i="36" s="1"/>
  <c r="AJ79" i="36"/>
  <c r="AJ83" i="36" s="1"/>
  <c r="AI79" i="36"/>
  <c r="AI83" i="36" s="1"/>
  <c r="AH79" i="36"/>
  <c r="AH83" i="36" s="1"/>
  <c r="AG79" i="36"/>
  <c r="AG83" i="36" s="1"/>
  <c r="AF79" i="36"/>
  <c r="AF83" i="36" s="1"/>
  <c r="AE79" i="36"/>
  <c r="AE83" i="36" s="1"/>
  <c r="AD79" i="36"/>
  <c r="AD83" i="36" s="1"/>
  <c r="AC79" i="36"/>
  <c r="AC83" i="36" s="1"/>
  <c r="AB79" i="36"/>
  <c r="AB83" i="36" s="1"/>
  <c r="AN78" i="36"/>
  <c r="AN77" i="36"/>
  <c r="AN76" i="36"/>
  <c r="AN74" i="36"/>
  <c r="AN73" i="36"/>
  <c r="AN72" i="36"/>
  <c r="AN71" i="36"/>
  <c r="AN70" i="36"/>
  <c r="AN68" i="36"/>
  <c r="AN67" i="36"/>
  <c r="AN66" i="36"/>
  <c r="AN65" i="36"/>
  <c r="AN59" i="36"/>
  <c r="AM57" i="36"/>
  <c r="AM61" i="36" s="1"/>
  <c r="AL57" i="36"/>
  <c r="AL61" i="36" s="1"/>
  <c r="AK57" i="36"/>
  <c r="AK61" i="36" s="1"/>
  <c r="AJ57" i="36"/>
  <c r="AJ61" i="36" s="1"/>
  <c r="AI57" i="36"/>
  <c r="AI61" i="36" s="1"/>
  <c r="AH57" i="36"/>
  <c r="AH61" i="36" s="1"/>
  <c r="AG57" i="36"/>
  <c r="AG61" i="36" s="1"/>
  <c r="AF57" i="36"/>
  <c r="AF61" i="36" s="1"/>
  <c r="AE57" i="36"/>
  <c r="AE61" i="36" s="1"/>
  <c r="AD57" i="36"/>
  <c r="AD61" i="36" s="1"/>
  <c r="AC57" i="36"/>
  <c r="AC61" i="36" s="1"/>
  <c r="AB57" i="36"/>
  <c r="AB61" i="36" s="1"/>
  <c r="AN56" i="36"/>
  <c r="AN55" i="36"/>
  <c r="AN54" i="36"/>
  <c r="AN53" i="36"/>
  <c r="AN52" i="36"/>
  <c r="AN51" i="36"/>
  <c r="AN50" i="36"/>
  <c r="AN48" i="36"/>
  <c r="AN47" i="36"/>
  <c r="AN46" i="36"/>
  <c r="AN45" i="36"/>
  <c r="AN44" i="36"/>
  <c r="AN39" i="36"/>
  <c r="AM41" i="36"/>
  <c r="AL41" i="36"/>
  <c r="AK41" i="36"/>
  <c r="AJ41" i="36"/>
  <c r="AI41" i="36"/>
  <c r="AH41" i="36"/>
  <c r="AG41" i="36"/>
  <c r="AF41" i="36"/>
  <c r="AE41" i="36"/>
  <c r="AD41" i="36"/>
  <c r="AC41" i="36"/>
  <c r="AB41" i="36"/>
  <c r="AN36" i="36"/>
  <c r="AN35" i="36"/>
  <c r="AN34" i="36"/>
  <c r="AN33" i="36"/>
  <c r="AN32" i="36"/>
  <c r="AN31" i="36"/>
  <c r="AN30" i="36"/>
  <c r="AN29" i="36"/>
  <c r="AN27" i="36"/>
  <c r="AN26" i="36"/>
  <c r="AN25" i="36"/>
  <c r="AN24" i="36"/>
  <c r="AN23" i="36"/>
  <c r="AN18" i="36"/>
  <c r="AN15" i="36"/>
  <c r="AA91" i="36"/>
  <c r="Z87" i="36"/>
  <c r="Y87" i="36"/>
  <c r="X87" i="36"/>
  <c r="W87" i="36"/>
  <c r="V87" i="36"/>
  <c r="U87" i="36"/>
  <c r="T87" i="36"/>
  <c r="S87" i="36"/>
  <c r="R87" i="36"/>
  <c r="Q87" i="36"/>
  <c r="P87" i="36"/>
  <c r="O87" i="36"/>
  <c r="AA81" i="36"/>
  <c r="Z79" i="36"/>
  <c r="Z83" i="36" s="1"/>
  <c r="Y79" i="36"/>
  <c r="Y83" i="36" s="1"/>
  <c r="X79" i="36"/>
  <c r="X83" i="36" s="1"/>
  <c r="W79" i="36"/>
  <c r="W83" i="36" s="1"/>
  <c r="V79" i="36"/>
  <c r="V83" i="36" s="1"/>
  <c r="U79" i="36"/>
  <c r="U83" i="36" s="1"/>
  <c r="T79" i="36"/>
  <c r="T83" i="36" s="1"/>
  <c r="S79" i="36"/>
  <c r="S83" i="36" s="1"/>
  <c r="R79" i="36"/>
  <c r="R83" i="36" s="1"/>
  <c r="Q79" i="36"/>
  <c r="Q83" i="36" s="1"/>
  <c r="P79" i="36"/>
  <c r="P83" i="36" s="1"/>
  <c r="O79" i="36"/>
  <c r="O83" i="36" s="1"/>
  <c r="AA78" i="36"/>
  <c r="AA77" i="36"/>
  <c r="AA76" i="36"/>
  <c r="AA73" i="36"/>
  <c r="AA72" i="36"/>
  <c r="AA71" i="36"/>
  <c r="AA70" i="36"/>
  <c r="AA67" i="36"/>
  <c r="AA66" i="36"/>
  <c r="AA65" i="36"/>
  <c r="AA59" i="36"/>
  <c r="Z57" i="36"/>
  <c r="Z61" i="36" s="1"/>
  <c r="Y57" i="36"/>
  <c r="Y61" i="36" s="1"/>
  <c r="X57" i="36"/>
  <c r="X61" i="36" s="1"/>
  <c r="W57" i="36"/>
  <c r="W61" i="36" s="1"/>
  <c r="V57" i="36"/>
  <c r="V61" i="36" s="1"/>
  <c r="U57" i="36"/>
  <c r="U61" i="36" s="1"/>
  <c r="T57" i="36"/>
  <c r="T61" i="36" s="1"/>
  <c r="S57" i="36"/>
  <c r="S61" i="36" s="1"/>
  <c r="R57" i="36"/>
  <c r="R61" i="36" s="1"/>
  <c r="Q57" i="36"/>
  <c r="Q61" i="36" s="1"/>
  <c r="P57" i="36"/>
  <c r="P61" i="36" s="1"/>
  <c r="O57" i="36"/>
  <c r="O61" i="36" s="1"/>
  <c r="AA56" i="36"/>
  <c r="AA55" i="36"/>
  <c r="AA54" i="36"/>
  <c r="AA53" i="36"/>
  <c r="AA52" i="36"/>
  <c r="AA51" i="36"/>
  <c r="AA48" i="36"/>
  <c r="AA47" i="36"/>
  <c r="AA46" i="36"/>
  <c r="AA45" i="36"/>
  <c r="AA39" i="36"/>
  <c r="Z41" i="36"/>
  <c r="Y41" i="36"/>
  <c r="X41" i="36"/>
  <c r="W41" i="36"/>
  <c r="V41" i="36"/>
  <c r="U41" i="36"/>
  <c r="T41" i="36"/>
  <c r="S41" i="36"/>
  <c r="R41" i="36"/>
  <c r="Q41" i="36"/>
  <c r="P41" i="36"/>
  <c r="O41" i="36"/>
  <c r="AA36" i="36"/>
  <c r="AA35" i="36"/>
  <c r="AA34" i="36"/>
  <c r="AA33" i="36"/>
  <c r="AA32" i="36"/>
  <c r="AA31" i="36"/>
  <c r="AA30" i="36"/>
  <c r="AA29" i="36"/>
  <c r="AA27" i="36"/>
  <c r="AA26" i="36"/>
  <c r="AA25" i="36"/>
  <c r="AA24" i="36"/>
  <c r="AA23" i="36"/>
  <c r="AA18" i="36"/>
  <c r="AA15" i="36"/>
  <c r="N91" i="36"/>
  <c r="M87" i="36"/>
  <c r="L87" i="36"/>
  <c r="K87" i="36"/>
  <c r="J87" i="36"/>
  <c r="I87" i="36"/>
  <c r="H87" i="36"/>
  <c r="G87" i="36"/>
  <c r="F87" i="36"/>
  <c r="E87" i="36"/>
  <c r="D87" i="36"/>
  <c r="C87" i="36"/>
  <c r="B87" i="36"/>
  <c r="N81" i="36"/>
  <c r="M79" i="36"/>
  <c r="M83" i="36" s="1"/>
  <c r="L79" i="36"/>
  <c r="L83" i="36" s="1"/>
  <c r="K79" i="36"/>
  <c r="K83" i="36" s="1"/>
  <c r="J79" i="36"/>
  <c r="J83" i="36" s="1"/>
  <c r="I79" i="36"/>
  <c r="I83" i="36" s="1"/>
  <c r="H79" i="36"/>
  <c r="H83" i="36" s="1"/>
  <c r="G79" i="36"/>
  <c r="G83" i="36" s="1"/>
  <c r="F79" i="36"/>
  <c r="F83" i="36" s="1"/>
  <c r="E79" i="36"/>
  <c r="E83" i="36" s="1"/>
  <c r="D79" i="36"/>
  <c r="D83" i="36" s="1"/>
  <c r="C79" i="36"/>
  <c r="C83" i="36" s="1"/>
  <c r="B79" i="36"/>
  <c r="B83" i="36" s="1"/>
  <c r="N78" i="36"/>
  <c r="N77" i="36"/>
  <c r="N76" i="36"/>
  <c r="N74" i="36"/>
  <c r="N73" i="36"/>
  <c r="N72" i="36"/>
  <c r="N71" i="36"/>
  <c r="N70" i="36"/>
  <c r="N68" i="36"/>
  <c r="N67" i="36"/>
  <c r="N66" i="36"/>
  <c r="N65" i="36"/>
  <c r="N64" i="36"/>
  <c r="N59" i="36"/>
  <c r="M57" i="36"/>
  <c r="M61" i="36" s="1"/>
  <c r="L57" i="36"/>
  <c r="L61" i="36" s="1"/>
  <c r="K57" i="36"/>
  <c r="K61" i="36" s="1"/>
  <c r="J57" i="36"/>
  <c r="J61" i="36" s="1"/>
  <c r="I57" i="36"/>
  <c r="I61" i="36" s="1"/>
  <c r="H57" i="36"/>
  <c r="H61" i="36" s="1"/>
  <c r="G57" i="36"/>
  <c r="G61" i="36" s="1"/>
  <c r="F57" i="36"/>
  <c r="F61" i="36" s="1"/>
  <c r="E57" i="36"/>
  <c r="E61" i="36" s="1"/>
  <c r="D57" i="36"/>
  <c r="D61" i="36" s="1"/>
  <c r="C57" i="36"/>
  <c r="C61" i="36" s="1"/>
  <c r="B57" i="36"/>
  <c r="B61" i="36" s="1"/>
  <c r="N56" i="36"/>
  <c r="N55" i="36"/>
  <c r="N54" i="36"/>
  <c r="N53" i="36"/>
  <c r="N52" i="36"/>
  <c r="N51" i="36"/>
  <c r="N50" i="36"/>
  <c r="N48" i="36"/>
  <c r="N47" i="36"/>
  <c r="N46" i="36"/>
  <c r="N45" i="36"/>
  <c r="N44" i="36"/>
  <c r="N39" i="36"/>
  <c r="M41" i="36"/>
  <c r="L41" i="36"/>
  <c r="K41" i="36"/>
  <c r="J41" i="36"/>
  <c r="I41" i="36"/>
  <c r="H41" i="36"/>
  <c r="G41" i="36"/>
  <c r="F41" i="36"/>
  <c r="E41" i="36"/>
  <c r="D41" i="36"/>
  <c r="C41" i="36"/>
  <c r="B41" i="36"/>
  <c r="N36" i="36"/>
  <c r="N35" i="36"/>
  <c r="N34" i="36"/>
  <c r="N33" i="36"/>
  <c r="N32" i="36"/>
  <c r="N31" i="36"/>
  <c r="N30" i="36"/>
  <c r="N29" i="36"/>
  <c r="N27" i="36"/>
  <c r="N26" i="36"/>
  <c r="N25" i="36"/>
  <c r="N24" i="36"/>
  <c r="N23" i="36"/>
  <c r="N18" i="36"/>
  <c r="N15" i="36"/>
  <c r="DA91" i="35"/>
  <c r="CZ87" i="35"/>
  <c r="CY87" i="35"/>
  <c r="CX87" i="35"/>
  <c r="CW87" i="35"/>
  <c r="CV87" i="35"/>
  <c r="CU87" i="35"/>
  <c r="CT87" i="35"/>
  <c r="CS87" i="35"/>
  <c r="CR87" i="35"/>
  <c r="CQ87" i="35"/>
  <c r="CP87" i="35"/>
  <c r="CO87" i="35"/>
  <c r="DA81" i="35"/>
  <c r="CT79" i="35"/>
  <c r="CT83" i="35" s="1"/>
  <c r="CS79" i="35"/>
  <c r="CS83" i="35" s="1"/>
  <c r="CR79" i="35"/>
  <c r="CR83" i="35" s="1"/>
  <c r="CQ79" i="35"/>
  <c r="CQ83" i="35" s="1"/>
  <c r="CP79" i="35"/>
  <c r="CP83" i="35" s="1"/>
  <c r="CO79" i="35"/>
  <c r="CO83" i="35" s="1"/>
  <c r="DA78" i="35"/>
  <c r="DA71" i="35"/>
  <c r="DA68" i="35"/>
  <c r="DA59" i="35"/>
  <c r="CT57" i="35"/>
  <c r="CS57" i="35"/>
  <c r="CR57" i="35"/>
  <c r="CQ57" i="35"/>
  <c r="CP57" i="35"/>
  <c r="CO57" i="35"/>
  <c r="DA56" i="35"/>
  <c r="DA52" i="35"/>
  <c r="DA51" i="35"/>
  <c r="DA50" i="35"/>
  <c r="DA48" i="35"/>
  <c r="DA39" i="35"/>
  <c r="DA36" i="35"/>
  <c r="DA35" i="35"/>
  <c r="DA31" i="35"/>
  <c r="DA18" i="35"/>
  <c r="DA15" i="35"/>
  <c r="CA91" i="35"/>
  <c r="BZ87" i="35"/>
  <c r="BY87" i="35"/>
  <c r="BX87" i="35"/>
  <c r="BW87" i="35"/>
  <c r="BV87" i="35"/>
  <c r="BU87" i="35"/>
  <c r="BT87" i="35"/>
  <c r="BS87" i="35"/>
  <c r="BR87" i="35"/>
  <c r="BQ87" i="35"/>
  <c r="BP87" i="35"/>
  <c r="BO87" i="35"/>
  <c r="CA81" i="35"/>
  <c r="BZ79" i="35"/>
  <c r="BZ83" i="35" s="1"/>
  <c r="BY79" i="35"/>
  <c r="BY83" i="35" s="1"/>
  <c r="BX79" i="35"/>
  <c r="BX83" i="35" s="1"/>
  <c r="BW79" i="35"/>
  <c r="BW83" i="35" s="1"/>
  <c r="BV79" i="35"/>
  <c r="BV83" i="35" s="1"/>
  <c r="BU79" i="35"/>
  <c r="BU83" i="35" s="1"/>
  <c r="BT79" i="35"/>
  <c r="BT83" i="35" s="1"/>
  <c r="BS79" i="35"/>
  <c r="BS83" i="35" s="1"/>
  <c r="BR79" i="35"/>
  <c r="BR83" i="35" s="1"/>
  <c r="BQ79" i="35"/>
  <c r="BQ83" i="35" s="1"/>
  <c r="BP79" i="35"/>
  <c r="BP83" i="35" s="1"/>
  <c r="BO79" i="35"/>
  <c r="BO83" i="35" s="1"/>
  <c r="CA78" i="35"/>
  <c r="CA77" i="35"/>
  <c r="CA76" i="35"/>
  <c r="CA74" i="35"/>
  <c r="CA73" i="35"/>
  <c r="CA72" i="35"/>
  <c r="CA71" i="35"/>
  <c r="CA70" i="35"/>
  <c r="CA68" i="35"/>
  <c r="CA67" i="35"/>
  <c r="CA66" i="35"/>
  <c r="CA65" i="35"/>
  <c r="CA64" i="35"/>
  <c r="CA59" i="35"/>
  <c r="BZ57" i="35"/>
  <c r="BZ61" i="35" s="1"/>
  <c r="BY57" i="35"/>
  <c r="BY61" i="35" s="1"/>
  <c r="BX57" i="35"/>
  <c r="BX61" i="35" s="1"/>
  <c r="BW57" i="35"/>
  <c r="BW61" i="35" s="1"/>
  <c r="BV57" i="35"/>
  <c r="BV61" i="35" s="1"/>
  <c r="BU57" i="35"/>
  <c r="BU61" i="35" s="1"/>
  <c r="BT57" i="35"/>
  <c r="BT61" i="35" s="1"/>
  <c r="BS57" i="35"/>
  <c r="BS61" i="35" s="1"/>
  <c r="BR57" i="35"/>
  <c r="BR61" i="35" s="1"/>
  <c r="BQ57" i="35"/>
  <c r="BQ61" i="35" s="1"/>
  <c r="BP57" i="35"/>
  <c r="BP61" i="35" s="1"/>
  <c r="BO57" i="35"/>
  <c r="BO61" i="35" s="1"/>
  <c r="CA56" i="35"/>
  <c r="CA55" i="35"/>
  <c r="CA54" i="35"/>
  <c r="CA53" i="35"/>
  <c r="CA52" i="35"/>
  <c r="CA51" i="35"/>
  <c r="CA50" i="35"/>
  <c r="CA48" i="35"/>
  <c r="CA47" i="35"/>
  <c r="CA46" i="35"/>
  <c r="CA45" i="35"/>
  <c r="CA44" i="35"/>
  <c r="CA39" i="35"/>
  <c r="BZ41" i="35"/>
  <c r="BY41" i="35"/>
  <c r="BX41" i="35"/>
  <c r="BW41" i="35"/>
  <c r="BV41" i="35"/>
  <c r="BU41" i="35"/>
  <c r="BT41" i="35"/>
  <c r="BS41" i="35"/>
  <c r="BR41" i="35"/>
  <c r="BQ41" i="35"/>
  <c r="BP41" i="35"/>
  <c r="BO41" i="35"/>
  <c r="CA36" i="35"/>
  <c r="CA35" i="35"/>
  <c r="CA34" i="35"/>
  <c r="CA33" i="35"/>
  <c r="CA32" i="35"/>
  <c r="CA31" i="35"/>
  <c r="CA30" i="35"/>
  <c r="CA29" i="35"/>
  <c r="CA27" i="35"/>
  <c r="CA26" i="35"/>
  <c r="CA25" i="35"/>
  <c r="CA24" i="35"/>
  <c r="CA23" i="35"/>
  <c r="CA18" i="35"/>
  <c r="CA15" i="35"/>
  <c r="BN91" i="35"/>
  <c r="BM87" i="35"/>
  <c r="BL87" i="35"/>
  <c r="BK87" i="35"/>
  <c r="BJ87" i="35"/>
  <c r="BI87" i="35"/>
  <c r="BH87" i="35"/>
  <c r="BG87" i="35"/>
  <c r="BF87" i="35"/>
  <c r="BE87" i="35"/>
  <c r="BD87" i="35"/>
  <c r="BC87" i="35"/>
  <c r="BB87" i="35"/>
  <c r="BN81" i="35"/>
  <c r="BM79" i="35"/>
  <c r="BM83" i="35" s="1"/>
  <c r="BL79" i="35"/>
  <c r="BL83" i="35" s="1"/>
  <c r="BK79" i="35"/>
  <c r="BK83" i="35" s="1"/>
  <c r="BJ79" i="35"/>
  <c r="BJ83" i="35" s="1"/>
  <c r="BI79" i="35"/>
  <c r="BI83" i="35" s="1"/>
  <c r="BH79" i="35"/>
  <c r="BH83" i="35" s="1"/>
  <c r="BG79" i="35"/>
  <c r="BG83" i="35" s="1"/>
  <c r="BF79" i="35"/>
  <c r="BF83" i="35" s="1"/>
  <c r="BE79" i="35"/>
  <c r="BE83" i="35" s="1"/>
  <c r="BD79" i="35"/>
  <c r="BD83" i="35" s="1"/>
  <c r="BC79" i="35"/>
  <c r="BC83" i="35" s="1"/>
  <c r="BB79" i="35"/>
  <c r="BB83" i="35" s="1"/>
  <c r="BN78" i="35"/>
  <c r="BN77" i="35"/>
  <c r="BN76" i="35"/>
  <c r="BN74" i="35"/>
  <c r="BN73" i="35"/>
  <c r="BN72" i="35"/>
  <c r="BN71" i="35"/>
  <c r="BN70" i="35"/>
  <c r="BN68" i="35"/>
  <c r="BN67" i="35"/>
  <c r="BN66" i="35"/>
  <c r="BN65" i="35"/>
  <c r="BN64" i="35"/>
  <c r="BN59" i="35"/>
  <c r="BM57" i="35"/>
  <c r="BM61" i="35" s="1"/>
  <c r="BL57" i="35"/>
  <c r="BL61" i="35" s="1"/>
  <c r="BK57" i="35"/>
  <c r="BK61" i="35" s="1"/>
  <c r="BJ57" i="35"/>
  <c r="BJ61" i="35" s="1"/>
  <c r="BI57" i="35"/>
  <c r="BI61" i="35" s="1"/>
  <c r="BH57" i="35"/>
  <c r="BH61" i="35" s="1"/>
  <c r="BG57" i="35"/>
  <c r="BG61" i="35" s="1"/>
  <c r="BF57" i="35"/>
  <c r="BF61" i="35" s="1"/>
  <c r="BE57" i="35"/>
  <c r="BE61" i="35" s="1"/>
  <c r="BD57" i="35"/>
  <c r="BD61" i="35" s="1"/>
  <c r="BC57" i="35"/>
  <c r="BC61" i="35" s="1"/>
  <c r="BB57" i="35"/>
  <c r="BB61" i="35" s="1"/>
  <c r="BN56" i="35"/>
  <c r="BN55" i="35"/>
  <c r="BN54" i="35"/>
  <c r="BN53" i="35"/>
  <c r="BN52" i="35"/>
  <c r="BN51" i="35"/>
  <c r="BN50" i="35"/>
  <c r="BN48" i="35"/>
  <c r="BN47" i="35"/>
  <c r="BN46" i="35"/>
  <c r="BN45" i="35"/>
  <c r="BN44" i="35"/>
  <c r="BN39" i="35"/>
  <c r="BM41" i="35"/>
  <c r="BL41" i="35"/>
  <c r="BK41" i="35"/>
  <c r="BJ41" i="35"/>
  <c r="BI41" i="35"/>
  <c r="BH41" i="35"/>
  <c r="BG41" i="35"/>
  <c r="BF41" i="35"/>
  <c r="BE41" i="35"/>
  <c r="BD41" i="35"/>
  <c r="BC41" i="35"/>
  <c r="BB41" i="35"/>
  <c r="BN36" i="35"/>
  <c r="BN35" i="35"/>
  <c r="BN34" i="35"/>
  <c r="BN33" i="35"/>
  <c r="BN32" i="35"/>
  <c r="BN31" i="35"/>
  <c r="BN30" i="35"/>
  <c r="BN29" i="35"/>
  <c r="BN27" i="35"/>
  <c r="BN26" i="35"/>
  <c r="BN25" i="35"/>
  <c r="BN24" i="35"/>
  <c r="BN23" i="35"/>
  <c r="BN18" i="35"/>
  <c r="BN15" i="35"/>
  <c r="BA91" i="35"/>
  <c r="AZ87" i="35"/>
  <c r="AY87" i="35"/>
  <c r="AX87" i="35"/>
  <c r="AW87" i="35"/>
  <c r="AV87" i="35"/>
  <c r="AU87" i="35"/>
  <c r="AT87" i="35"/>
  <c r="AS87" i="35"/>
  <c r="AR87" i="35"/>
  <c r="AQ87" i="35"/>
  <c r="AP87" i="35"/>
  <c r="AO87" i="35"/>
  <c r="BA81" i="35"/>
  <c r="AZ79" i="35"/>
  <c r="AZ83" i="35" s="1"/>
  <c r="AY79" i="35"/>
  <c r="AY83" i="35" s="1"/>
  <c r="AX79" i="35"/>
  <c r="AX83" i="35" s="1"/>
  <c r="AW79" i="35"/>
  <c r="AW83" i="35" s="1"/>
  <c r="AV79" i="35"/>
  <c r="AV83" i="35" s="1"/>
  <c r="AU79" i="35"/>
  <c r="AU83" i="35" s="1"/>
  <c r="AT79" i="35"/>
  <c r="AT83" i="35" s="1"/>
  <c r="AS79" i="35"/>
  <c r="AS83" i="35" s="1"/>
  <c r="AR79" i="35"/>
  <c r="AR83" i="35" s="1"/>
  <c r="AQ79" i="35"/>
  <c r="AQ83" i="35" s="1"/>
  <c r="AP79" i="35"/>
  <c r="AP83" i="35" s="1"/>
  <c r="AO79" i="35"/>
  <c r="AO83" i="35" s="1"/>
  <c r="BA78" i="35"/>
  <c r="BA77" i="35"/>
  <c r="BA76" i="35"/>
  <c r="BA74" i="35"/>
  <c r="BA73" i="35"/>
  <c r="BA72" i="35"/>
  <c r="BA71" i="35"/>
  <c r="BA70" i="35"/>
  <c r="BA68" i="35"/>
  <c r="BA67" i="35"/>
  <c r="BA66" i="35"/>
  <c r="BA65" i="35"/>
  <c r="BA64" i="35"/>
  <c r="BA59" i="35"/>
  <c r="AZ57" i="35"/>
  <c r="AZ61" i="35" s="1"/>
  <c r="AY57" i="35"/>
  <c r="AY61" i="35" s="1"/>
  <c r="AX57" i="35"/>
  <c r="AX61" i="35" s="1"/>
  <c r="AW57" i="35"/>
  <c r="AW61" i="35" s="1"/>
  <c r="AV57" i="35"/>
  <c r="AV61" i="35" s="1"/>
  <c r="AU57" i="35"/>
  <c r="AU61" i="35" s="1"/>
  <c r="AT57" i="35"/>
  <c r="AT61" i="35" s="1"/>
  <c r="AS57" i="35"/>
  <c r="AS61" i="35" s="1"/>
  <c r="AR57" i="35"/>
  <c r="AR61" i="35" s="1"/>
  <c r="AQ57" i="35"/>
  <c r="AQ61" i="35" s="1"/>
  <c r="AP57" i="35"/>
  <c r="AP61" i="35" s="1"/>
  <c r="AO57" i="35"/>
  <c r="AO61" i="35" s="1"/>
  <c r="BA56" i="35"/>
  <c r="BA54" i="35"/>
  <c r="BA53" i="35"/>
  <c r="BA52" i="35"/>
  <c r="BA51" i="35"/>
  <c r="BA50" i="35"/>
  <c r="BA48" i="35"/>
  <c r="BA47" i="35"/>
  <c r="BA46" i="35"/>
  <c r="BA45" i="35"/>
  <c r="BA44" i="35"/>
  <c r="BA39" i="35"/>
  <c r="AZ41" i="35"/>
  <c r="AY41" i="35"/>
  <c r="AX41" i="35"/>
  <c r="AW41" i="35"/>
  <c r="AV41" i="35"/>
  <c r="AU41" i="35"/>
  <c r="AT41" i="35"/>
  <c r="AS41" i="35"/>
  <c r="AR41" i="35"/>
  <c r="AQ41" i="35"/>
  <c r="AP41" i="35"/>
  <c r="AO41" i="35"/>
  <c r="BA36" i="35"/>
  <c r="BA35" i="35"/>
  <c r="BA34" i="35"/>
  <c r="BA33" i="35"/>
  <c r="BA32" i="35"/>
  <c r="BA31" i="35"/>
  <c r="BA30" i="35"/>
  <c r="BA29" i="35"/>
  <c r="BA27" i="35"/>
  <c r="BA26" i="35"/>
  <c r="BA25" i="35"/>
  <c r="BA24" i="35"/>
  <c r="BA23" i="35"/>
  <c r="BA18" i="35"/>
  <c r="BA15" i="35"/>
  <c r="AN91" i="35"/>
  <c r="AM87" i="35"/>
  <c r="AL87" i="35"/>
  <c r="AK87" i="35"/>
  <c r="AJ87" i="35"/>
  <c r="AI87" i="35"/>
  <c r="AH87" i="35"/>
  <c r="AG87" i="35"/>
  <c r="AF87" i="35"/>
  <c r="AE87" i="35"/>
  <c r="AD87" i="35"/>
  <c r="AC87" i="35"/>
  <c r="AB87" i="35"/>
  <c r="AN81" i="35"/>
  <c r="AM79" i="35"/>
  <c r="AM83" i="35" s="1"/>
  <c r="AL79" i="35"/>
  <c r="AL83" i="35" s="1"/>
  <c r="AK79" i="35"/>
  <c r="AK83" i="35" s="1"/>
  <c r="AJ79" i="35"/>
  <c r="AJ83" i="35" s="1"/>
  <c r="AI79" i="35"/>
  <c r="AI83" i="35" s="1"/>
  <c r="AH79" i="35"/>
  <c r="AH83" i="35" s="1"/>
  <c r="AG79" i="35"/>
  <c r="AG83" i="35" s="1"/>
  <c r="AF79" i="35"/>
  <c r="AF83" i="35" s="1"/>
  <c r="AE79" i="35"/>
  <c r="AE83" i="35" s="1"/>
  <c r="AD79" i="35"/>
  <c r="AD83" i="35" s="1"/>
  <c r="AC79" i="35"/>
  <c r="AC83" i="35" s="1"/>
  <c r="AB79" i="35"/>
  <c r="AB83" i="35" s="1"/>
  <c r="AN78" i="35"/>
  <c r="AN77" i="35"/>
  <c r="AN76" i="35"/>
  <c r="AN74" i="35"/>
  <c r="AN73" i="35"/>
  <c r="AN72" i="35"/>
  <c r="AN71" i="35"/>
  <c r="AN70" i="35"/>
  <c r="AN68" i="35"/>
  <c r="AN67" i="35"/>
  <c r="AN66" i="35"/>
  <c r="AN65" i="35"/>
  <c r="AN64" i="35"/>
  <c r="AN59" i="35"/>
  <c r="AM57" i="35"/>
  <c r="AM61" i="35" s="1"/>
  <c r="AL57" i="35"/>
  <c r="AL61" i="35" s="1"/>
  <c r="AK57" i="35"/>
  <c r="AK61" i="35" s="1"/>
  <c r="AJ57" i="35"/>
  <c r="AJ61" i="35" s="1"/>
  <c r="AI57" i="35"/>
  <c r="AI61" i="35" s="1"/>
  <c r="AH57" i="35"/>
  <c r="AH61" i="35" s="1"/>
  <c r="AG57" i="35"/>
  <c r="AG61" i="35" s="1"/>
  <c r="AF57" i="35"/>
  <c r="AF61" i="35" s="1"/>
  <c r="AE57" i="35"/>
  <c r="AE61" i="35" s="1"/>
  <c r="AD57" i="35"/>
  <c r="AD61" i="35" s="1"/>
  <c r="AC57" i="35"/>
  <c r="AC61" i="35" s="1"/>
  <c r="AB57" i="35"/>
  <c r="AB61" i="35" s="1"/>
  <c r="AN56" i="35"/>
  <c r="AN55" i="35"/>
  <c r="AN54" i="35"/>
  <c r="AN53" i="35"/>
  <c r="AN52" i="35"/>
  <c r="AN51" i="35"/>
  <c r="AN50" i="35"/>
  <c r="AN48" i="35"/>
  <c r="AN47" i="35"/>
  <c r="AN46" i="35"/>
  <c r="AN45" i="35"/>
  <c r="AN44" i="35"/>
  <c r="AN39" i="35"/>
  <c r="AM41" i="35"/>
  <c r="AL41" i="35"/>
  <c r="AK41" i="35"/>
  <c r="AJ41" i="35"/>
  <c r="AI41" i="35"/>
  <c r="AH41" i="35"/>
  <c r="AG41" i="35"/>
  <c r="AF41" i="35"/>
  <c r="AE41" i="35"/>
  <c r="AD41" i="35"/>
  <c r="AC41" i="35"/>
  <c r="AB41" i="35"/>
  <c r="AN36" i="35"/>
  <c r="AN35" i="35"/>
  <c r="AN34" i="35"/>
  <c r="AN33" i="35"/>
  <c r="AN32" i="35"/>
  <c r="AN31" i="35"/>
  <c r="AN30" i="35"/>
  <c r="AN29" i="35"/>
  <c r="AN27" i="35"/>
  <c r="AN26" i="35"/>
  <c r="AN25" i="35"/>
  <c r="AN24" i="35"/>
  <c r="AN23" i="35"/>
  <c r="AN18" i="35"/>
  <c r="AN15" i="35"/>
  <c r="AA91" i="35"/>
  <c r="Z87" i="35"/>
  <c r="Y87" i="35"/>
  <c r="X87" i="35"/>
  <c r="W87" i="35"/>
  <c r="V87" i="35"/>
  <c r="U87" i="35"/>
  <c r="T87" i="35"/>
  <c r="S87" i="35"/>
  <c r="R87" i="35"/>
  <c r="Q87" i="35"/>
  <c r="P87" i="35"/>
  <c r="O87" i="35"/>
  <c r="AA81" i="35"/>
  <c r="Z79" i="35"/>
  <c r="Z83" i="35" s="1"/>
  <c r="Y79" i="35"/>
  <c r="Y83" i="35" s="1"/>
  <c r="X79" i="35"/>
  <c r="X83" i="35" s="1"/>
  <c r="W79" i="35"/>
  <c r="W83" i="35" s="1"/>
  <c r="V79" i="35"/>
  <c r="V83" i="35" s="1"/>
  <c r="U79" i="35"/>
  <c r="U83" i="35" s="1"/>
  <c r="T79" i="35"/>
  <c r="T83" i="35" s="1"/>
  <c r="S79" i="35"/>
  <c r="S83" i="35" s="1"/>
  <c r="R79" i="35"/>
  <c r="R83" i="35" s="1"/>
  <c r="Q79" i="35"/>
  <c r="Q83" i="35" s="1"/>
  <c r="P79" i="35"/>
  <c r="P83" i="35" s="1"/>
  <c r="O79" i="35"/>
  <c r="O83" i="35" s="1"/>
  <c r="AA78" i="35"/>
  <c r="AA77" i="35"/>
  <c r="AA76" i="35"/>
  <c r="AA73" i="35"/>
  <c r="AA71" i="35"/>
  <c r="AA70" i="35"/>
  <c r="AA68" i="35"/>
  <c r="AA67" i="35"/>
  <c r="AA66" i="35"/>
  <c r="AA65" i="35"/>
  <c r="AA64" i="35"/>
  <c r="AA59" i="35"/>
  <c r="Z57" i="35"/>
  <c r="Z61" i="35" s="1"/>
  <c r="Y57" i="35"/>
  <c r="Y61" i="35" s="1"/>
  <c r="X57" i="35"/>
  <c r="X61" i="35" s="1"/>
  <c r="W57" i="35"/>
  <c r="W61" i="35" s="1"/>
  <c r="V57" i="35"/>
  <c r="V61" i="35" s="1"/>
  <c r="U57" i="35"/>
  <c r="U61" i="35" s="1"/>
  <c r="T57" i="35"/>
  <c r="T61" i="35" s="1"/>
  <c r="S57" i="35"/>
  <c r="S61" i="35" s="1"/>
  <c r="R57" i="35"/>
  <c r="R61" i="35" s="1"/>
  <c r="Q57" i="35"/>
  <c r="Q61" i="35" s="1"/>
  <c r="P57" i="35"/>
  <c r="P61" i="35" s="1"/>
  <c r="O57" i="35"/>
  <c r="O61" i="35" s="1"/>
  <c r="AA56" i="35"/>
  <c r="AA55" i="35"/>
  <c r="AA54" i="35"/>
  <c r="AA52" i="35"/>
  <c r="AA51" i="35"/>
  <c r="AA48" i="35"/>
  <c r="AA47" i="35"/>
  <c r="AA46" i="35"/>
  <c r="AA45" i="35"/>
  <c r="AA39" i="35"/>
  <c r="Z41" i="35"/>
  <c r="Y41" i="35"/>
  <c r="X41" i="35"/>
  <c r="W41" i="35"/>
  <c r="V41" i="35"/>
  <c r="U41" i="35"/>
  <c r="T41" i="35"/>
  <c r="S41" i="35"/>
  <c r="R41" i="35"/>
  <c r="Q41" i="35"/>
  <c r="P41" i="35"/>
  <c r="O41" i="35"/>
  <c r="AA36" i="35"/>
  <c r="AA35" i="35"/>
  <c r="AA34" i="35"/>
  <c r="AA33" i="35"/>
  <c r="AA32" i="35"/>
  <c r="AA31" i="35"/>
  <c r="AA30" i="35"/>
  <c r="AA29" i="35"/>
  <c r="AA27" i="35"/>
  <c r="AA26" i="35"/>
  <c r="AA25" i="35"/>
  <c r="AA24" i="35"/>
  <c r="AA23" i="35"/>
  <c r="AA18" i="35"/>
  <c r="AA15" i="35"/>
  <c r="N91" i="35"/>
  <c r="M87" i="35"/>
  <c r="L87" i="35"/>
  <c r="K87" i="35"/>
  <c r="J87" i="35"/>
  <c r="I87" i="35"/>
  <c r="H87" i="35"/>
  <c r="G87" i="35"/>
  <c r="F87" i="35"/>
  <c r="E87" i="35"/>
  <c r="D87" i="35"/>
  <c r="C87" i="35"/>
  <c r="B87" i="35"/>
  <c r="N81" i="35"/>
  <c r="M79" i="35"/>
  <c r="M83" i="35" s="1"/>
  <c r="L79" i="35"/>
  <c r="L83" i="35" s="1"/>
  <c r="K79" i="35"/>
  <c r="K83" i="35" s="1"/>
  <c r="J79" i="35"/>
  <c r="J83" i="35" s="1"/>
  <c r="I79" i="35"/>
  <c r="I83" i="35" s="1"/>
  <c r="H79" i="35"/>
  <c r="H83" i="35" s="1"/>
  <c r="G79" i="35"/>
  <c r="G83" i="35" s="1"/>
  <c r="F79" i="35"/>
  <c r="F83" i="35" s="1"/>
  <c r="E79" i="35"/>
  <c r="E83" i="35" s="1"/>
  <c r="D79" i="35"/>
  <c r="D83" i="35" s="1"/>
  <c r="C79" i="35"/>
  <c r="C83" i="35" s="1"/>
  <c r="B79" i="35"/>
  <c r="B83" i="35" s="1"/>
  <c r="N78" i="35"/>
  <c r="N77" i="35"/>
  <c r="N76" i="35"/>
  <c r="N74" i="35"/>
  <c r="N73" i="35"/>
  <c r="N72" i="35"/>
  <c r="N71" i="35"/>
  <c r="N70" i="35"/>
  <c r="N68" i="35"/>
  <c r="N67" i="35"/>
  <c r="N66" i="35"/>
  <c r="N65" i="35"/>
  <c r="N64" i="35"/>
  <c r="N59" i="35"/>
  <c r="M57" i="35"/>
  <c r="M61" i="35" s="1"/>
  <c r="L57" i="35"/>
  <c r="L61" i="35" s="1"/>
  <c r="K57" i="35"/>
  <c r="K61" i="35" s="1"/>
  <c r="J57" i="35"/>
  <c r="J61" i="35" s="1"/>
  <c r="I57" i="35"/>
  <c r="I61" i="35" s="1"/>
  <c r="H57" i="35"/>
  <c r="H61" i="35" s="1"/>
  <c r="G57" i="35"/>
  <c r="G61" i="35" s="1"/>
  <c r="F57" i="35"/>
  <c r="F61" i="35" s="1"/>
  <c r="E57" i="35"/>
  <c r="E61" i="35" s="1"/>
  <c r="D57" i="35"/>
  <c r="D61" i="35" s="1"/>
  <c r="C57" i="35"/>
  <c r="C61" i="35" s="1"/>
  <c r="B57" i="35"/>
  <c r="B61" i="35" s="1"/>
  <c r="N56" i="35"/>
  <c r="N55" i="35"/>
  <c r="N54" i="35"/>
  <c r="N53" i="35"/>
  <c r="N52" i="35"/>
  <c r="N51" i="35"/>
  <c r="N50" i="35"/>
  <c r="N48" i="35"/>
  <c r="N47" i="35"/>
  <c r="N46" i="35"/>
  <c r="N45" i="35"/>
  <c r="N44" i="35"/>
  <c r="N39" i="35"/>
  <c r="M41" i="35"/>
  <c r="L41" i="35"/>
  <c r="K41" i="35"/>
  <c r="J41" i="35"/>
  <c r="I41" i="35"/>
  <c r="H41" i="35"/>
  <c r="G41" i="35"/>
  <c r="F41" i="35"/>
  <c r="E41" i="35"/>
  <c r="D41" i="35"/>
  <c r="C41" i="35"/>
  <c r="B41" i="35"/>
  <c r="N36" i="35"/>
  <c r="N35" i="35"/>
  <c r="N34" i="35"/>
  <c r="N33" i="35"/>
  <c r="N32" i="35"/>
  <c r="N31" i="35"/>
  <c r="N30" i="35"/>
  <c r="N29" i="35"/>
  <c r="N27" i="35"/>
  <c r="N26" i="35"/>
  <c r="N25" i="35"/>
  <c r="N24" i="35"/>
  <c r="N23" i="35"/>
  <c r="N18" i="35"/>
  <c r="N15" i="35"/>
  <c r="DA91" i="34"/>
  <c r="CZ87" i="34"/>
  <c r="CY87" i="34"/>
  <c r="CX87" i="34"/>
  <c r="CW87" i="34"/>
  <c r="CV87" i="34"/>
  <c r="CU87" i="34"/>
  <c r="CT87" i="34"/>
  <c r="CS87" i="34"/>
  <c r="CR87" i="34"/>
  <c r="CQ87" i="34"/>
  <c r="CP87" i="34"/>
  <c r="CO87" i="34"/>
  <c r="DA81" i="34"/>
  <c r="CT79" i="34"/>
  <c r="CT83" i="34" s="1"/>
  <c r="CS79" i="34"/>
  <c r="CS83" i="34" s="1"/>
  <c r="CR79" i="34"/>
  <c r="CR83" i="34" s="1"/>
  <c r="CQ79" i="34"/>
  <c r="CQ83" i="34" s="1"/>
  <c r="CP79" i="34"/>
  <c r="CP83" i="34" s="1"/>
  <c r="CO79" i="34"/>
  <c r="CO83" i="34" s="1"/>
  <c r="DA78" i="34"/>
  <c r="DA71" i="34"/>
  <c r="DA68" i="34"/>
  <c r="DA59" i="34"/>
  <c r="CT57" i="34"/>
  <c r="CS57" i="34"/>
  <c r="CR57" i="34"/>
  <c r="CQ57" i="34"/>
  <c r="CP57" i="34"/>
  <c r="CO57" i="34"/>
  <c r="DA56" i="34"/>
  <c r="DA52" i="34"/>
  <c r="DA51" i="34"/>
  <c r="DA50" i="34"/>
  <c r="DA48" i="34"/>
  <c r="DA39" i="34"/>
  <c r="DA36" i="34"/>
  <c r="DA35" i="34"/>
  <c r="DA31" i="34"/>
  <c r="DA18" i="34"/>
  <c r="DA15" i="34"/>
  <c r="CA91" i="34"/>
  <c r="BZ87" i="34"/>
  <c r="BY87" i="34"/>
  <c r="BX87" i="34"/>
  <c r="BW87" i="34"/>
  <c r="BV87" i="34"/>
  <c r="BU87" i="34"/>
  <c r="BT87" i="34"/>
  <c r="BS87" i="34"/>
  <c r="BR87" i="34"/>
  <c r="BQ87" i="34"/>
  <c r="BP87" i="34"/>
  <c r="BO87" i="34"/>
  <c r="CA81" i="34"/>
  <c r="BZ79" i="34"/>
  <c r="BZ83" i="34" s="1"/>
  <c r="BY79" i="34"/>
  <c r="BY83" i="34" s="1"/>
  <c r="BX79" i="34"/>
  <c r="BX83" i="34" s="1"/>
  <c r="BW79" i="34"/>
  <c r="BW83" i="34" s="1"/>
  <c r="BV79" i="34"/>
  <c r="BV83" i="34" s="1"/>
  <c r="BU79" i="34"/>
  <c r="BU83" i="34" s="1"/>
  <c r="BT79" i="34"/>
  <c r="BT83" i="34" s="1"/>
  <c r="BS79" i="34"/>
  <c r="BS83" i="34" s="1"/>
  <c r="BR79" i="34"/>
  <c r="BR83" i="34" s="1"/>
  <c r="BQ79" i="34"/>
  <c r="BQ83" i="34" s="1"/>
  <c r="BP79" i="34"/>
  <c r="BP83" i="34" s="1"/>
  <c r="BO79" i="34"/>
  <c r="BO83" i="34" s="1"/>
  <c r="CA78" i="34"/>
  <c r="CA77" i="34"/>
  <c r="CA76" i="34"/>
  <c r="CA74" i="34"/>
  <c r="CA73" i="34"/>
  <c r="CA72" i="34"/>
  <c r="CA71" i="34"/>
  <c r="CA70" i="34"/>
  <c r="CA68" i="34"/>
  <c r="CA67" i="34"/>
  <c r="CA66" i="34"/>
  <c r="CA65" i="34"/>
  <c r="CA64" i="34"/>
  <c r="CA59" i="34"/>
  <c r="BZ57" i="34"/>
  <c r="BZ61" i="34" s="1"/>
  <c r="BY57" i="34"/>
  <c r="BY61" i="34" s="1"/>
  <c r="BX57" i="34"/>
  <c r="BX61" i="34" s="1"/>
  <c r="BW57" i="34"/>
  <c r="BW61" i="34" s="1"/>
  <c r="BV57" i="34"/>
  <c r="BV61" i="34" s="1"/>
  <c r="BU57" i="34"/>
  <c r="BU61" i="34" s="1"/>
  <c r="BT57" i="34"/>
  <c r="BT61" i="34" s="1"/>
  <c r="BS57" i="34"/>
  <c r="BS61" i="34" s="1"/>
  <c r="BR57" i="34"/>
  <c r="BR61" i="34" s="1"/>
  <c r="BQ57" i="34"/>
  <c r="BQ61" i="34" s="1"/>
  <c r="BP57" i="34"/>
  <c r="BP61" i="34" s="1"/>
  <c r="BO57" i="34"/>
  <c r="BO61" i="34" s="1"/>
  <c r="CA56" i="34"/>
  <c r="CA55" i="34"/>
  <c r="CA54" i="34"/>
  <c r="CA53" i="34"/>
  <c r="CA52" i="34"/>
  <c r="CA51" i="34"/>
  <c r="CA50" i="34"/>
  <c r="CA48" i="34"/>
  <c r="CA47" i="34"/>
  <c r="CA46" i="34"/>
  <c r="CA45" i="34"/>
  <c r="CA44" i="34"/>
  <c r="CA39" i="34"/>
  <c r="BZ41" i="34"/>
  <c r="BY41" i="34"/>
  <c r="BX41" i="34"/>
  <c r="BW41" i="34"/>
  <c r="BV41" i="34"/>
  <c r="BU41" i="34"/>
  <c r="BT41" i="34"/>
  <c r="BS41" i="34"/>
  <c r="BR41" i="34"/>
  <c r="BQ41" i="34"/>
  <c r="BP41" i="34"/>
  <c r="BO41" i="34"/>
  <c r="CA36" i="34"/>
  <c r="CA35" i="34"/>
  <c r="CA34" i="34"/>
  <c r="CA33" i="34"/>
  <c r="CA32" i="34"/>
  <c r="CA31" i="34"/>
  <c r="CA30" i="34"/>
  <c r="CA29" i="34"/>
  <c r="CA27" i="34"/>
  <c r="CA26" i="34"/>
  <c r="CA25" i="34"/>
  <c r="CA24" i="34"/>
  <c r="CA23" i="34"/>
  <c r="CA18" i="34"/>
  <c r="CA15" i="34"/>
  <c r="BN91" i="34"/>
  <c r="BM87" i="34"/>
  <c r="BL87" i="34"/>
  <c r="BK87" i="34"/>
  <c r="BJ87" i="34"/>
  <c r="BI87" i="34"/>
  <c r="BH87" i="34"/>
  <c r="BG87" i="34"/>
  <c r="BF87" i="34"/>
  <c r="BE87" i="34"/>
  <c r="BD87" i="34"/>
  <c r="BC87" i="34"/>
  <c r="BB87" i="34"/>
  <c r="BN81" i="34"/>
  <c r="BM79" i="34"/>
  <c r="BM83" i="34" s="1"/>
  <c r="BL79" i="34"/>
  <c r="BL83" i="34" s="1"/>
  <c r="BK79" i="34"/>
  <c r="BK83" i="34" s="1"/>
  <c r="BJ79" i="34"/>
  <c r="BJ83" i="34" s="1"/>
  <c r="BI79" i="34"/>
  <c r="BI83" i="34" s="1"/>
  <c r="BH79" i="34"/>
  <c r="BH83" i="34" s="1"/>
  <c r="BG79" i="34"/>
  <c r="BG83" i="34" s="1"/>
  <c r="BF79" i="34"/>
  <c r="BF83" i="34" s="1"/>
  <c r="BE79" i="34"/>
  <c r="BE83" i="34" s="1"/>
  <c r="BD79" i="34"/>
  <c r="BD83" i="34" s="1"/>
  <c r="BC79" i="34"/>
  <c r="BC83" i="34" s="1"/>
  <c r="BB79" i="34"/>
  <c r="BB83" i="34" s="1"/>
  <c r="BN78" i="34"/>
  <c r="BN77" i="34"/>
  <c r="BN76" i="34"/>
  <c r="BN74" i="34"/>
  <c r="BN73" i="34"/>
  <c r="BN72" i="34"/>
  <c r="BN71" i="34"/>
  <c r="BN70" i="34"/>
  <c r="BN68" i="34"/>
  <c r="BN67" i="34"/>
  <c r="BN66" i="34"/>
  <c r="BN65" i="34"/>
  <c r="BN64" i="34"/>
  <c r="BN59" i="34"/>
  <c r="BM57" i="34"/>
  <c r="BM61" i="34" s="1"/>
  <c r="BL57" i="34"/>
  <c r="BL61" i="34" s="1"/>
  <c r="BK57" i="34"/>
  <c r="BK61" i="34" s="1"/>
  <c r="BJ57" i="34"/>
  <c r="BJ61" i="34" s="1"/>
  <c r="BI57" i="34"/>
  <c r="BI61" i="34" s="1"/>
  <c r="BH57" i="34"/>
  <c r="BH61" i="34" s="1"/>
  <c r="BG57" i="34"/>
  <c r="BG61" i="34" s="1"/>
  <c r="BF57" i="34"/>
  <c r="BF61" i="34" s="1"/>
  <c r="BE57" i="34"/>
  <c r="BE61" i="34" s="1"/>
  <c r="BD57" i="34"/>
  <c r="BD61" i="34" s="1"/>
  <c r="BC57" i="34"/>
  <c r="BC61" i="34" s="1"/>
  <c r="BB57" i="34"/>
  <c r="BB61" i="34" s="1"/>
  <c r="BN56" i="34"/>
  <c r="BN55" i="34"/>
  <c r="BN54" i="34"/>
  <c r="BN53" i="34"/>
  <c r="BN52" i="34"/>
  <c r="BN51" i="34"/>
  <c r="BN50" i="34"/>
  <c r="BN48" i="34"/>
  <c r="BN47" i="34"/>
  <c r="BN46" i="34"/>
  <c r="BN45" i="34"/>
  <c r="BN44" i="34"/>
  <c r="BN39" i="34"/>
  <c r="BM41" i="34"/>
  <c r="BL41" i="34"/>
  <c r="BK41" i="34"/>
  <c r="BJ41" i="34"/>
  <c r="BI41" i="34"/>
  <c r="BH41" i="34"/>
  <c r="BG41" i="34"/>
  <c r="BF41" i="34"/>
  <c r="BE41" i="34"/>
  <c r="BD41" i="34"/>
  <c r="BC41" i="34"/>
  <c r="BB41" i="34"/>
  <c r="BN36" i="34"/>
  <c r="BN35" i="34"/>
  <c r="BN34" i="34"/>
  <c r="BN33" i="34"/>
  <c r="BN32" i="34"/>
  <c r="BN31" i="34"/>
  <c r="BN30" i="34"/>
  <c r="BN29" i="34"/>
  <c r="BN27" i="34"/>
  <c r="BN26" i="34"/>
  <c r="BN25" i="34"/>
  <c r="BN24" i="34"/>
  <c r="BN23" i="34"/>
  <c r="BN18" i="34"/>
  <c r="BN15" i="34"/>
  <c r="BA91" i="34"/>
  <c r="AZ87" i="34"/>
  <c r="AY87" i="34"/>
  <c r="AX87" i="34"/>
  <c r="AW87" i="34"/>
  <c r="AV87" i="34"/>
  <c r="AU87" i="34"/>
  <c r="AT87" i="34"/>
  <c r="AS87" i="34"/>
  <c r="AR87" i="34"/>
  <c r="AQ87" i="34"/>
  <c r="AP87" i="34"/>
  <c r="AO87" i="34"/>
  <c r="BA81" i="34"/>
  <c r="AZ79" i="34"/>
  <c r="AZ83" i="34" s="1"/>
  <c r="AY79" i="34"/>
  <c r="AY83" i="34" s="1"/>
  <c r="AX79" i="34"/>
  <c r="AX83" i="34" s="1"/>
  <c r="AW79" i="34"/>
  <c r="AW83" i="34" s="1"/>
  <c r="AV79" i="34"/>
  <c r="AV83" i="34" s="1"/>
  <c r="AU79" i="34"/>
  <c r="AU83" i="34" s="1"/>
  <c r="AT79" i="34"/>
  <c r="AT83" i="34" s="1"/>
  <c r="AS79" i="34"/>
  <c r="AS83" i="34" s="1"/>
  <c r="AR79" i="34"/>
  <c r="AR83" i="34" s="1"/>
  <c r="AQ79" i="34"/>
  <c r="AQ83" i="34" s="1"/>
  <c r="AP79" i="34"/>
  <c r="AP83" i="34" s="1"/>
  <c r="AO79" i="34"/>
  <c r="AO83" i="34" s="1"/>
  <c r="BA78" i="34"/>
  <c r="BA77" i="34"/>
  <c r="BA76" i="34"/>
  <c r="BA74" i="34"/>
  <c r="BA73" i="34"/>
  <c r="BA72" i="34"/>
  <c r="BA71" i="34"/>
  <c r="BA70" i="34"/>
  <c r="BA68" i="34"/>
  <c r="BA67" i="34"/>
  <c r="BA66" i="34"/>
  <c r="BA65" i="34"/>
  <c r="BA64" i="34"/>
  <c r="BA59" i="34"/>
  <c r="AZ57" i="34"/>
  <c r="AZ61" i="34" s="1"/>
  <c r="AY57" i="34"/>
  <c r="AY61" i="34" s="1"/>
  <c r="AX57" i="34"/>
  <c r="AX61" i="34" s="1"/>
  <c r="AW57" i="34"/>
  <c r="AW61" i="34" s="1"/>
  <c r="AV57" i="34"/>
  <c r="AV61" i="34" s="1"/>
  <c r="AU57" i="34"/>
  <c r="AU61" i="34" s="1"/>
  <c r="AT57" i="34"/>
  <c r="AT61" i="34" s="1"/>
  <c r="AS57" i="34"/>
  <c r="AS61" i="34" s="1"/>
  <c r="AR57" i="34"/>
  <c r="AR61" i="34" s="1"/>
  <c r="AQ57" i="34"/>
  <c r="AQ61" i="34" s="1"/>
  <c r="AP57" i="34"/>
  <c r="AP61" i="34" s="1"/>
  <c r="AO57" i="34"/>
  <c r="AO61" i="34" s="1"/>
  <c r="BA56" i="34"/>
  <c r="BA55" i="34"/>
  <c r="BA54" i="34"/>
  <c r="BA53" i="34"/>
  <c r="BA52" i="34"/>
  <c r="BA51" i="34"/>
  <c r="BA50" i="34"/>
  <c r="BA48" i="34"/>
  <c r="BA47" i="34"/>
  <c r="BA46" i="34"/>
  <c r="BA45" i="34"/>
  <c r="BA44" i="34"/>
  <c r="BA39" i="34"/>
  <c r="AZ41" i="34"/>
  <c r="AY41" i="34"/>
  <c r="AX41" i="34"/>
  <c r="AW41" i="34"/>
  <c r="AV41" i="34"/>
  <c r="AU41" i="34"/>
  <c r="AT41" i="34"/>
  <c r="AS41" i="34"/>
  <c r="AR41" i="34"/>
  <c r="AQ41" i="34"/>
  <c r="AP41" i="34"/>
  <c r="AO41" i="34"/>
  <c r="BA36" i="34"/>
  <c r="BA35" i="34"/>
  <c r="BA34" i="34"/>
  <c r="BA33" i="34"/>
  <c r="BA32" i="34"/>
  <c r="BA31" i="34"/>
  <c r="BA30" i="34"/>
  <c r="BA29" i="34"/>
  <c r="BA27" i="34"/>
  <c r="BA26" i="34"/>
  <c r="BA25" i="34"/>
  <c r="BA24" i="34"/>
  <c r="BA23" i="34"/>
  <c r="BA18" i="34"/>
  <c r="BA15" i="34"/>
  <c r="AN91" i="34"/>
  <c r="AM87" i="34"/>
  <c r="AL87" i="34"/>
  <c r="AK87" i="34"/>
  <c r="AJ87" i="34"/>
  <c r="AI87" i="34"/>
  <c r="AH87" i="34"/>
  <c r="AG87" i="34"/>
  <c r="AF87" i="34"/>
  <c r="AE87" i="34"/>
  <c r="AD87" i="34"/>
  <c r="AC87" i="34"/>
  <c r="AB87" i="34"/>
  <c r="AN81" i="34"/>
  <c r="AM79" i="34"/>
  <c r="AM83" i="34" s="1"/>
  <c r="AL79" i="34"/>
  <c r="AL83" i="34" s="1"/>
  <c r="AK79" i="34"/>
  <c r="AK83" i="34" s="1"/>
  <c r="AJ79" i="34"/>
  <c r="AJ83" i="34" s="1"/>
  <c r="AI79" i="34"/>
  <c r="AI83" i="34" s="1"/>
  <c r="AH79" i="34"/>
  <c r="AH83" i="34" s="1"/>
  <c r="AG79" i="34"/>
  <c r="AG83" i="34" s="1"/>
  <c r="AF79" i="34"/>
  <c r="AF83" i="34" s="1"/>
  <c r="AE79" i="34"/>
  <c r="AE83" i="34" s="1"/>
  <c r="AD79" i="34"/>
  <c r="AD83" i="34" s="1"/>
  <c r="AC79" i="34"/>
  <c r="AC83" i="34" s="1"/>
  <c r="AB79" i="34"/>
  <c r="AB83" i="34" s="1"/>
  <c r="AN78" i="34"/>
  <c r="AN77" i="34"/>
  <c r="AN76" i="34"/>
  <c r="AN74" i="34"/>
  <c r="AN73" i="34"/>
  <c r="AN72" i="34"/>
  <c r="AN71" i="34"/>
  <c r="AN70" i="34"/>
  <c r="AN68" i="34"/>
  <c r="AN67" i="34"/>
  <c r="AN66" i="34"/>
  <c r="AN65" i="34"/>
  <c r="AN64" i="34"/>
  <c r="AN59" i="34"/>
  <c r="AM57" i="34"/>
  <c r="AM61" i="34" s="1"/>
  <c r="AL57" i="34"/>
  <c r="AL61" i="34" s="1"/>
  <c r="AK57" i="34"/>
  <c r="AK61" i="34" s="1"/>
  <c r="AJ57" i="34"/>
  <c r="AJ61" i="34" s="1"/>
  <c r="AI57" i="34"/>
  <c r="AI61" i="34" s="1"/>
  <c r="AH57" i="34"/>
  <c r="AH61" i="34" s="1"/>
  <c r="AG57" i="34"/>
  <c r="AG61" i="34" s="1"/>
  <c r="AF57" i="34"/>
  <c r="AF61" i="34" s="1"/>
  <c r="AE57" i="34"/>
  <c r="AE61" i="34" s="1"/>
  <c r="AD57" i="34"/>
  <c r="AD61" i="34" s="1"/>
  <c r="AC57" i="34"/>
  <c r="AC61" i="34" s="1"/>
  <c r="AB57" i="34"/>
  <c r="AB61" i="34" s="1"/>
  <c r="AN56" i="34"/>
  <c r="AN55" i="34"/>
  <c r="AN54" i="34"/>
  <c r="AN53" i="34"/>
  <c r="AN52" i="34"/>
  <c r="AN51" i="34"/>
  <c r="AN50" i="34"/>
  <c r="AN48" i="34"/>
  <c r="AN47" i="34"/>
  <c r="AN46" i="34"/>
  <c r="AN45" i="34"/>
  <c r="AN44" i="34"/>
  <c r="AN39" i="34"/>
  <c r="AM41" i="34"/>
  <c r="AL41" i="34"/>
  <c r="AK41" i="34"/>
  <c r="AJ41" i="34"/>
  <c r="AI41" i="34"/>
  <c r="AH41" i="34"/>
  <c r="AG41" i="34"/>
  <c r="AF41" i="34"/>
  <c r="AE41" i="34"/>
  <c r="AD41" i="34"/>
  <c r="AC41" i="34"/>
  <c r="AB41" i="34"/>
  <c r="AN36" i="34"/>
  <c r="AN35" i="34"/>
  <c r="AN34" i="34"/>
  <c r="AN33" i="34"/>
  <c r="AN32" i="34"/>
  <c r="AN31" i="34"/>
  <c r="AN30" i="34"/>
  <c r="AN29" i="34"/>
  <c r="AN27" i="34"/>
  <c r="AN26" i="34"/>
  <c r="AN25" i="34"/>
  <c r="AN24" i="34"/>
  <c r="AN23" i="34"/>
  <c r="AN18" i="34"/>
  <c r="AN15" i="34"/>
  <c r="AA91" i="34"/>
  <c r="Z87" i="34"/>
  <c r="Y87" i="34"/>
  <c r="X87" i="34"/>
  <c r="W87" i="34"/>
  <c r="V87" i="34"/>
  <c r="U87" i="34"/>
  <c r="T87" i="34"/>
  <c r="S87" i="34"/>
  <c r="R87" i="34"/>
  <c r="Q87" i="34"/>
  <c r="P87" i="34"/>
  <c r="O87" i="34"/>
  <c r="AA81" i="34"/>
  <c r="Z79" i="34"/>
  <c r="Z83" i="34" s="1"/>
  <c r="Y79" i="34"/>
  <c r="Y83" i="34" s="1"/>
  <c r="X79" i="34"/>
  <c r="X83" i="34" s="1"/>
  <c r="W79" i="34"/>
  <c r="W83" i="34" s="1"/>
  <c r="V79" i="34"/>
  <c r="V83" i="34" s="1"/>
  <c r="U79" i="34"/>
  <c r="U83" i="34" s="1"/>
  <c r="T79" i="34"/>
  <c r="T83" i="34" s="1"/>
  <c r="S79" i="34"/>
  <c r="S83" i="34" s="1"/>
  <c r="R79" i="34"/>
  <c r="R83" i="34" s="1"/>
  <c r="Q79" i="34"/>
  <c r="Q83" i="34" s="1"/>
  <c r="P79" i="34"/>
  <c r="P83" i="34" s="1"/>
  <c r="O79" i="34"/>
  <c r="O83" i="34" s="1"/>
  <c r="AA78" i="34"/>
  <c r="AA77" i="34"/>
  <c r="AA76" i="34"/>
  <c r="AA73" i="34"/>
  <c r="AA72" i="34"/>
  <c r="AA71" i="34"/>
  <c r="AA70" i="34"/>
  <c r="AA68" i="34"/>
  <c r="AA67" i="34"/>
  <c r="AA66" i="34"/>
  <c r="AA65" i="34"/>
  <c r="AA64" i="34"/>
  <c r="AA59" i="34"/>
  <c r="Z57" i="34"/>
  <c r="Z61" i="34" s="1"/>
  <c r="Y57" i="34"/>
  <c r="Y61" i="34" s="1"/>
  <c r="X57" i="34"/>
  <c r="X61" i="34" s="1"/>
  <c r="W57" i="34"/>
  <c r="W61" i="34" s="1"/>
  <c r="V57" i="34"/>
  <c r="V61" i="34" s="1"/>
  <c r="U57" i="34"/>
  <c r="U61" i="34" s="1"/>
  <c r="T57" i="34"/>
  <c r="T61" i="34" s="1"/>
  <c r="S57" i="34"/>
  <c r="S61" i="34" s="1"/>
  <c r="R57" i="34"/>
  <c r="R61" i="34" s="1"/>
  <c r="Q57" i="34"/>
  <c r="Q61" i="34" s="1"/>
  <c r="P57" i="34"/>
  <c r="P61" i="34" s="1"/>
  <c r="O57" i="34"/>
  <c r="O61" i="34" s="1"/>
  <c r="AA56" i="34"/>
  <c r="AA55" i="34"/>
  <c r="AA54" i="34"/>
  <c r="AA53" i="34"/>
  <c r="AA52" i="34"/>
  <c r="AA51" i="34"/>
  <c r="AA48" i="34"/>
  <c r="AA47" i="34"/>
  <c r="AA46" i="34"/>
  <c r="AA45" i="34"/>
  <c r="AA39" i="34"/>
  <c r="Z41" i="34"/>
  <c r="Y41" i="34"/>
  <c r="X41" i="34"/>
  <c r="W41" i="34"/>
  <c r="V41" i="34"/>
  <c r="U41" i="34"/>
  <c r="T41" i="34"/>
  <c r="S41" i="34"/>
  <c r="R41" i="34"/>
  <c r="Q41" i="34"/>
  <c r="P41" i="34"/>
  <c r="O41" i="34"/>
  <c r="AA36" i="34"/>
  <c r="AA35" i="34"/>
  <c r="AA34" i="34"/>
  <c r="AA33" i="34"/>
  <c r="AA32" i="34"/>
  <c r="AA31" i="34"/>
  <c r="AA30" i="34"/>
  <c r="AA29" i="34"/>
  <c r="AA27" i="34"/>
  <c r="AA26" i="34"/>
  <c r="AA25" i="34"/>
  <c r="AA24" i="34"/>
  <c r="AA23" i="34"/>
  <c r="AA18" i="34"/>
  <c r="AA15" i="34"/>
  <c r="N91" i="34"/>
  <c r="M87" i="34"/>
  <c r="L87" i="34"/>
  <c r="K87" i="34"/>
  <c r="J87" i="34"/>
  <c r="I87" i="34"/>
  <c r="H87" i="34"/>
  <c r="G87" i="34"/>
  <c r="F87" i="34"/>
  <c r="E87" i="34"/>
  <c r="D87" i="34"/>
  <c r="C87" i="34"/>
  <c r="B87" i="34"/>
  <c r="N81" i="34"/>
  <c r="M79" i="34"/>
  <c r="M83" i="34" s="1"/>
  <c r="L79" i="34"/>
  <c r="L83" i="34" s="1"/>
  <c r="K79" i="34"/>
  <c r="K83" i="34" s="1"/>
  <c r="J79" i="34"/>
  <c r="J83" i="34" s="1"/>
  <c r="I79" i="34"/>
  <c r="I83" i="34" s="1"/>
  <c r="H79" i="34"/>
  <c r="H83" i="34" s="1"/>
  <c r="G79" i="34"/>
  <c r="G83" i="34" s="1"/>
  <c r="F79" i="34"/>
  <c r="F83" i="34" s="1"/>
  <c r="E79" i="34"/>
  <c r="E83" i="34" s="1"/>
  <c r="D79" i="34"/>
  <c r="D83" i="34" s="1"/>
  <c r="C79" i="34"/>
  <c r="C83" i="34" s="1"/>
  <c r="B79" i="34"/>
  <c r="B83" i="34" s="1"/>
  <c r="N78" i="34"/>
  <c r="N77" i="34"/>
  <c r="N76" i="34"/>
  <c r="N74" i="34"/>
  <c r="N73" i="34"/>
  <c r="N72" i="34"/>
  <c r="N71" i="34"/>
  <c r="N70" i="34"/>
  <c r="N68" i="34"/>
  <c r="N67" i="34"/>
  <c r="N66" i="34"/>
  <c r="N65" i="34"/>
  <c r="N64" i="34"/>
  <c r="N59" i="34"/>
  <c r="M57" i="34"/>
  <c r="M61" i="34" s="1"/>
  <c r="L57" i="34"/>
  <c r="L61" i="34" s="1"/>
  <c r="K57" i="34"/>
  <c r="K61" i="34" s="1"/>
  <c r="J57" i="34"/>
  <c r="J61" i="34" s="1"/>
  <c r="I57" i="34"/>
  <c r="I61" i="34" s="1"/>
  <c r="H57" i="34"/>
  <c r="H61" i="34" s="1"/>
  <c r="G57" i="34"/>
  <c r="G61" i="34" s="1"/>
  <c r="F57" i="34"/>
  <c r="F61" i="34" s="1"/>
  <c r="E57" i="34"/>
  <c r="E61" i="34" s="1"/>
  <c r="D57" i="34"/>
  <c r="D61" i="34" s="1"/>
  <c r="C57" i="34"/>
  <c r="C61" i="34" s="1"/>
  <c r="B57" i="34"/>
  <c r="B61" i="34" s="1"/>
  <c r="N56" i="34"/>
  <c r="N55" i="34"/>
  <c r="N54" i="34"/>
  <c r="N53" i="34"/>
  <c r="N52" i="34"/>
  <c r="N51" i="34"/>
  <c r="N50" i="34"/>
  <c r="N48" i="34"/>
  <c r="N47" i="34"/>
  <c r="N46" i="34"/>
  <c r="N45" i="34"/>
  <c r="N44" i="34"/>
  <c r="N39" i="34"/>
  <c r="M41" i="34"/>
  <c r="L41" i="34"/>
  <c r="K41" i="34"/>
  <c r="J41" i="34"/>
  <c r="I41" i="34"/>
  <c r="H41" i="34"/>
  <c r="G41" i="34"/>
  <c r="F41" i="34"/>
  <c r="E41" i="34"/>
  <c r="D41" i="34"/>
  <c r="C41" i="34"/>
  <c r="B41" i="34"/>
  <c r="N36" i="34"/>
  <c r="N35" i="34"/>
  <c r="N34" i="34"/>
  <c r="N33" i="34"/>
  <c r="N32" i="34"/>
  <c r="N31" i="34"/>
  <c r="N30" i="34"/>
  <c r="N29" i="34"/>
  <c r="N27" i="34"/>
  <c r="N26" i="34"/>
  <c r="N25" i="34"/>
  <c r="N24" i="34"/>
  <c r="N23" i="34"/>
  <c r="N18" i="34"/>
  <c r="N15" i="34"/>
  <c r="M6" i="29" l="1"/>
  <c r="E6" i="29"/>
  <c r="I13" i="29"/>
  <c r="M12" i="29"/>
  <c r="E12" i="29"/>
  <c r="I11" i="29"/>
  <c r="M10" i="29"/>
  <c r="E10" i="29"/>
  <c r="I9" i="29"/>
  <c r="M8" i="29"/>
  <c r="E8" i="29"/>
  <c r="Z6" i="29"/>
  <c r="R6" i="29"/>
  <c r="V13" i="29"/>
  <c r="Z12" i="29"/>
  <c r="R12" i="29"/>
  <c r="V11" i="29"/>
  <c r="Z10" i="29"/>
  <c r="R10" i="29"/>
  <c r="V9" i="29"/>
  <c r="Z8" i="29"/>
  <c r="R8" i="29"/>
  <c r="V7" i="29"/>
  <c r="AM6" i="29"/>
  <c r="AE6" i="29"/>
  <c r="AI13" i="29"/>
  <c r="AM12" i="29"/>
  <c r="AE12" i="29"/>
  <c r="AI11" i="29"/>
  <c r="AM10" i="29"/>
  <c r="AE10" i="29"/>
  <c r="AI9" i="29"/>
  <c r="AM8" i="29"/>
  <c r="AE8" i="29"/>
  <c r="AI7" i="29"/>
  <c r="AZ6" i="29"/>
  <c r="AR6" i="29"/>
  <c r="AV13" i="29"/>
  <c r="AZ12" i="29"/>
  <c r="AR12" i="29"/>
  <c r="AV11" i="29"/>
  <c r="AZ10" i="29"/>
  <c r="AR10" i="29"/>
  <c r="AV9" i="29"/>
  <c r="AZ8" i="29"/>
  <c r="AR8" i="29"/>
  <c r="AV7" i="29"/>
  <c r="BM6" i="29"/>
  <c r="BE6" i="29"/>
  <c r="BI13" i="29"/>
  <c r="BM12" i="29"/>
  <c r="BE12" i="29"/>
  <c r="BI11" i="29"/>
  <c r="BM10" i="29"/>
  <c r="BE10" i="29"/>
  <c r="BI9" i="29"/>
  <c r="BM8" i="29"/>
  <c r="BE8" i="29"/>
  <c r="BI7" i="29"/>
  <c r="BZ6" i="29"/>
  <c r="BR6" i="29"/>
  <c r="BZ12" i="29"/>
  <c r="BR12" i="29"/>
  <c r="BV11" i="29"/>
  <c r="BR10" i="29"/>
  <c r="BV9" i="29"/>
  <c r="BR8" i="29"/>
  <c r="BV7" i="29"/>
  <c r="CT6" i="29"/>
  <c r="CR13" i="29"/>
  <c r="CP12" i="29"/>
  <c r="CR9" i="29"/>
  <c r="M14" i="29"/>
  <c r="E14" i="29"/>
  <c r="V14" i="29"/>
  <c r="AM14" i="29"/>
  <c r="AE14" i="29"/>
  <c r="AV14" i="29"/>
  <c r="BM14" i="29"/>
  <c r="BE14" i="29"/>
  <c r="CT14" i="29"/>
  <c r="CZ8" i="13"/>
  <c r="BZ8" i="29"/>
  <c r="DO10" i="13"/>
  <c r="CT10" i="29"/>
  <c r="CV14" i="13"/>
  <c r="CV14" i="29" s="1"/>
  <c r="BV14" i="29"/>
  <c r="K6" i="29"/>
  <c r="C6" i="29"/>
  <c r="G13" i="29"/>
  <c r="K12" i="29"/>
  <c r="C12" i="29"/>
  <c r="G11" i="29"/>
  <c r="K10" i="29"/>
  <c r="C10" i="29"/>
  <c r="G9" i="29"/>
  <c r="K8" i="29"/>
  <c r="I7" i="29"/>
  <c r="I6" i="29"/>
  <c r="M13" i="29"/>
  <c r="E13" i="29"/>
  <c r="I12" i="29"/>
  <c r="M11" i="29"/>
  <c r="E11" i="29"/>
  <c r="I10" i="29"/>
  <c r="M9" i="29"/>
  <c r="E9" i="29"/>
  <c r="CV13" i="13"/>
  <c r="BV13" i="29"/>
  <c r="CZ10" i="13"/>
  <c r="CZ10" i="29" s="1"/>
  <c r="BZ10" i="29"/>
  <c r="DK8" i="13"/>
  <c r="CP8" i="29"/>
  <c r="G6" i="29"/>
  <c r="K13" i="29"/>
  <c r="C13" i="29"/>
  <c r="G12" i="29"/>
  <c r="K11" i="29"/>
  <c r="C11" i="29"/>
  <c r="G10" i="29"/>
  <c r="K9" i="29"/>
  <c r="C9" i="29"/>
  <c r="G8" i="29"/>
  <c r="CU13" i="13"/>
  <c r="BU13" i="29"/>
  <c r="CY10" i="13"/>
  <c r="DT10" i="13" s="1"/>
  <c r="DT10" i="29" s="1"/>
  <c r="BY10" i="29"/>
  <c r="CY8" i="13"/>
  <c r="DT8" i="13" s="1"/>
  <c r="BY8" i="29"/>
  <c r="DN10" i="13"/>
  <c r="DN10" i="29" s="1"/>
  <c r="CS10" i="29"/>
  <c r="DJ8" i="13"/>
  <c r="CO8" i="29"/>
  <c r="U14" i="29"/>
  <c r="BL14" i="29"/>
  <c r="BD14" i="29"/>
  <c r="CU14" i="13"/>
  <c r="CU14" i="29" s="1"/>
  <c r="BU14" i="29"/>
  <c r="C8" i="29"/>
  <c r="G7" i="29"/>
  <c r="X6" i="29"/>
  <c r="P6" i="29"/>
  <c r="T13" i="29"/>
  <c r="X12" i="29"/>
  <c r="P12" i="29"/>
  <c r="T11" i="29"/>
  <c r="X10" i="29"/>
  <c r="P10" i="29"/>
  <c r="T9" i="29"/>
  <c r="X8" i="29"/>
  <c r="P8" i="29"/>
  <c r="T7" i="29"/>
  <c r="AK6" i="29"/>
  <c r="AC6" i="29"/>
  <c r="AG13" i="29"/>
  <c r="AK12" i="29"/>
  <c r="AC12" i="29"/>
  <c r="AG11" i="29"/>
  <c r="AK10" i="29"/>
  <c r="AC10" i="29"/>
  <c r="AG9" i="29"/>
  <c r="AK8" i="29"/>
  <c r="AC8" i="29"/>
  <c r="AG7" i="29"/>
  <c r="AX6" i="29"/>
  <c r="AP6" i="29"/>
  <c r="AT13" i="29"/>
  <c r="AX12" i="29"/>
  <c r="AP12" i="29"/>
  <c r="AT11" i="29"/>
  <c r="AX10" i="29"/>
  <c r="AP10" i="29"/>
  <c r="AT9" i="29"/>
  <c r="AX8" i="29"/>
  <c r="AP8" i="29"/>
  <c r="AT7" i="29"/>
  <c r="BK6" i="29"/>
  <c r="BC6" i="29"/>
  <c r="BG13" i="29"/>
  <c r="BK12" i="29"/>
  <c r="BC12" i="29"/>
  <c r="BG11" i="29"/>
  <c r="BK10" i="29"/>
  <c r="BC10" i="29"/>
  <c r="BG9" i="29"/>
  <c r="BK8" i="29"/>
  <c r="BC8" i="29"/>
  <c r="BG7" i="29"/>
  <c r="BX6" i="29"/>
  <c r="BP6" i="29"/>
  <c r="BT13" i="29"/>
  <c r="BX12" i="29"/>
  <c r="BP12" i="29"/>
  <c r="BT11" i="29"/>
  <c r="CX10" i="13"/>
  <c r="BX10" i="29"/>
  <c r="BP10" i="29"/>
  <c r="BT9" i="29"/>
  <c r="CX8" i="13"/>
  <c r="DS8" i="13" s="1"/>
  <c r="BX8" i="29"/>
  <c r="BP8" i="29"/>
  <c r="BT7" i="29"/>
  <c r="CR6" i="29"/>
  <c r="CP13" i="29"/>
  <c r="CT11" i="29"/>
  <c r="DM10" i="13"/>
  <c r="DM10" i="29" s="1"/>
  <c r="CR10" i="29"/>
  <c r="CP9" i="29"/>
  <c r="CT7" i="29"/>
  <c r="K14" i="29"/>
  <c r="C14" i="29"/>
  <c r="T14" i="29"/>
  <c r="AK14" i="29"/>
  <c r="AC14" i="29"/>
  <c r="AT14" i="29"/>
  <c r="BK14" i="29"/>
  <c r="BC14" i="29"/>
  <c r="BT14" i="29"/>
  <c r="CR14" i="29"/>
  <c r="CW10" i="13"/>
  <c r="BW10" i="29"/>
  <c r="CW8" i="13"/>
  <c r="DR8" i="13" s="1"/>
  <c r="BW8" i="29"/>
  <c r="DL10" i="13"/>
  <c r="DL10" i="29" s="1"/>
  <c r="CQ10" i="29"/>
  <c r="S14" i="29"/>
  <c r="BJ14" i="29"/>
  <c r="BB14" i="29"/>
  <c r="I8" i="29"/>
  <c r="M7" i="29"/>
  <c r="E7" i="29"/>
  <c r="V6" i="29"/>
  <c r="Z13" i="29"/>
  <c r="R13" i="29"/>
  <c r="V12" i="29"/>
  <c r="Z11" i="29"/>
  <c r="R11" i="29"/>
  <c r="V10" i="29"/>
  <c r="Z9" i="29"/>
  <c r="R9" i="29"/>
  <c r="V8" i="29"/>
  <c r="Z7" i="29"/>
  <c r="R7" i="29"/>
  <c r="AI6" i="29"/>
  <c r="AM13" i="29"/>
  <c r="AE13" i="29"/>
  <c r="AI12" i="29"/>
  <c r="AM11" i="29"/>
  <c r="AE11" i="29"/>
  <c r="AI10" i="29"/>
  <c r="AM9" i="29"/>
  <c r="AE9" i="29"/>
  <c r="AI8" i="29"/>
  <c r="AM7" i="29"/>
  <c r="AE7" i="29"/>
  <c r="AV6" i="29"/>
  <c r="AZ13" i="29"/>
  <c r="AR13" i="29"/>
  <c r="AV12" i="29"/>
  <c r="AZ11" i="29"/>
  <c r="AR11" i="29"/>
  <c r="AV10" i="29"/>
  <c r="AZ9" i="29"/>
  <c r="AR9" i="29"/>
  <c r="AV8" i="29"/>
  <c r="AZ7" i="29"/>
  <c r="AR7" i="29"/>
  <c r="BI6" i="29"/>
  <c r="BM13" i="29"/>
  <c r="BE13" i="29"/>
  <c r="BI12" i="29"/>
  <c r="BM11" i="29"/>
  <c r="BE11" i="29"/>
  <c r="BI10" i="29"/>
  <c r="BM9" i="29"/>
  <c r="BE9" i="29"/>
  <c r="BI8" i="29"/>
  <c r="BM7" i="29"/>
  <c r="BE7" i="29"/>
  <c r="BV6" i="29"/>
  <c r="CZ13" i="13"/>
  <c r="DU13" i="13" s="1"/>
  <c r="BZ13" i="29"/>
  <c r="BR13" i="29"/>
  <c r="BV12" i="29"/>
  <c r="BZ11" i="29"/>
  <c r="BR11" i="29"/>
  <c r="CV10" i="13"/>
  <c r="CV10" i="29" s="1"/>
  <c r="BV10" i="29"/>
  <c r="BZ9" i="29"/>
  <c r="BR9" i="29"/>
  <c r="CV8" i="13"/>
  <c r="BV8" i="29"/>
  <c r="BZ7" i="29"/>
  <c r="BR7" i="29"/>
  <c r="CP6" i="29"/>
  <c r="CT12" i="29"/>
  <c r="CR11" i="29"/>
  <c r="DK10" i="13"/>
  <c r="DK10" i="29" s="1"/>
  <c r="CP10" i="29"/>
  <c r="DO8" i="13"/>
  <c r="CT8" i="29"/>
  <c r="CR7" i="29"/>
  <c r="I14" i="29"/>
  <c r="Z14" i="29"/>
  <c r="R14" i="29"/>
  <c r="AI14" i="29"/>
  <c r="AZ14" i="29"/>
  <c r="AR14" i="29"/>
  <c r="BI14" i="29"/>
  <c r="CZ14" i="13"/>
  <c r="CZ14" i="29" s="1"/>
  <c r="BZ14" i="29"/>
  <c r="BR14" i="29"/>
  <c r="CP14" i="29"/>
  <c r="CY13" i="13"/>
  <c r="DT13" i="13" s="1"/>
  <c r="BY13" i="29"/>
  <c r="CU10" i="13"/>
  <c r="CU10" i="29" s="1"/>
  <c r="BU10" i="29"/>
  <c r="CU8" i="13"/>
  <c r="DP8" i="13" s="1"/>
  <c r="BU8" i="29"/>
  <c r="DJ10" i="13"/>
  <c r="DJ10" i="29" s="1"/>
  <c r="CO10" i="29"/>
  <c r="DN8" i="13"/>
  <c r="CS8" i="29"/>
  <c r="Y14" i="29"/>
  <c r="Q14" i="29"/>
  <c r="BH14" i="29"/>
  <c r="CY14" i="13"/>
  <c r="CY14" i="29" s="1"/>
  <c r="BY14" i="29"/>
  <c r="K7" i="29"/>
  <c r="C7" i="29"/>
  <c r="T6" i="29"/>
  <c r="X13" i="29"/>
  <c r="P13" i="29"/>
  <c r="T12" i="29"/>
  <c r="X11" i="29"/>
  <c r="P11" i="29"/>
  <c r="T10" i="29"/>
  <c r="X9" i="29"/>
  <c r="P9" i="29"/>
  <c r="T8" i="29"/>
  <c r="X7" i="29"/>
  <c r="P7" i="29"/>
  <c r="AG6" i="29"/>
  <c r="AK13" i="29"/>
  <c r="AC13" i="29"/>
  <c r="AG12" i="29"/>
  <c r="AK11" i="29"/>
  <c r="AC11" i="29"/>
  <c r="AG10" i="29"/>
  <c r="AK9" i="29"/>
  <c r="AC9" i="29"/>
  <c r="AG8" i="29"/>
  <c r="AK7" i="29"/>
  <c r="AC7" i="29"/>
  <c r="AT6" i="29"/>
  <c r="AX13" i="29"/>
  <c r="AP13" i="29"/>
  <c r="AT12" i="29"/>
  <c r="AX11" i="29"/>
  <c r="AP11" i="29"/>
  <c r="AT10" i="29"/>
  <c r="AX9" i="29"/>
  <c r="AP9" i="29"/>
  <c r="AT8" i="29"/>
  <c r="AX7" i="29"/>
  <c r="AP7" i="29"/>
  <c r="BG6" i="29"/>
  <c r="BK13" i="29"/>
  <c r="BC13" i="29"/>
  <c r="BG12" i="29"/>
  <c r="BK11" i="29"/>
  <c r="BC11" i="29"/>
  <c r="BG10" i="29"/>
  <c r="BK9" i="29"/>
  <c r="BC9" i="29"/>
  <c r="BG8" i="29"/>
  <c r="BK7" i="29"/>
  <c r="BC7" i="29"/>
  <c r="BT6" i="29"/>
  <c r="CX13" i="13"/>
  <c r="DS13" i="13" s="1"/>
  <c r="BX13" i="29"/>
  <c r="BP13" i="29"/>
  <c r="BT12" i="29"/>
  <c r="BX11" i="29"/>
  <c r="BP11" i="29"/>
  <c r="BT10" i="29"/>
  <c r="BX9" i="29"/>
  <c r="BP9" i="29"/>
  <c r="BT8" i="29"/>
  <c r="BX7" i="29"/>
  <c r="BP7" i="29"/>
  <c r="CT13" i="29"/>
  <c r="CR12" i="29"/>
  <c r="CP11" i="29"/>
  <c r="CT9" i="29"/>
  <c r="DM8" i="13"/>
  <c r="CR8" i="29"/>
  <c r="CP7" i="29"/>
  <c r="G14" i="29"/>
  <c r="X14" i="29"/>
  <c r="P14" i="29"/>
  <c r="AG14" i="29"/>
  <c r="AX14" i="29"/>
  <c r="AP14" i="29"/>
  <c r="BG14" i="29"/>
  <c r="CX14" i="13"/>
  <c r="CX14" i="29" s="1"/>
  <c r="BX14" i="29"/>
  <c r="BP14" i="29"/>
  <c r="CW13" i="13"/>
  <c r="DR13" i="13" s="1"/>
  <c r="BW13" i="29"/>
  <c r="DL8" i="13"/>
  <c r="CQ8" i="29"/>
  <c r="W14" i="29"/>
  <c r="O14" i="29"/>
  <c r="BF14" i="29"/>
  <c r="CW14" i="13"/>
  <c r="CW14" i="29" s="1"/>
  <c r="BW14" i="29"/>
  <c r="CW10" i="29"/>
  <c r="CX10" i="29"/>
  <c r="DO10" i="29"/>
  <c r="DM13" i="13"/>
  <c r="DO13" i="35"/>
  <c r="DM13" i="44"/>
  <c r="DP13" i="15"/>
  <c r="DP13" i="32"/>
  <c r="DL13" i="32"/>
  <c r="DJ13" i="37"/>
  <c r="DK13" i="13"/>
  <c r="DK13" i="14"/>
  <c r="DK13" i="15"/>
  <c r="DK13" i="32"/>
  <c r="DS13" i="33"/>
  <c r="DO13" i="33"/>
  <c r="DU13" i="34"/>
  <c r="DO13" i="34"/>
  <c r="DS13" i="35"/>
  <c r="DM13" i="35"/>
  <c r="DK13" i="36"/>
  <c r="DU13" i="38"/>
  <c r="DO13" i="38"/>
  <c r="DS13" i="43"/>
  <c r="DM13" i="43"/>
  <c r="DQ13" i="44"/>
  <c r="DK13" i="44"/>
  <c r="DU13" i="46"/>
  <c r="DO13" i="46"/>
  <c r="DS13" i="47"/>
  <c r="DM13" i="47"/>
  <c r="DQ13" i="48"/>
  <c r="DK13" i="48"/>
  <c r="DM13" i="14"/>
  <c r="DM13" i="32"/>
  <c r="DK13" i="37"/>
  <c r="DU13" i="43"/>
  <c r="DS13" i="48"/>
  <c r="DP13" i="37"/>
  <c r="DT13" i="43"/>
  <c r="DL13" i="44"/>
  <c r="DJ13" i="13"/>
  <c r="DJ13" i="14"/>
  <c r="DJ13" i="15"/>
  <c r="DJ13" i="32"/>
  <c r="DR13" i="33"/>
  <c r="DN13" i="33"/>
  <c r="DT13" i="34"/>
  <c r="DN13" i="34"/>
  <c r="DR13" i="35"/>
  <c r="DL13" i="35"/>
  <c r="DJ13" i="36"/>
  <c r="DT13" i="38"/>
  <c r="DN13" i="38"/>
  <c r="DR13" i="43"/>
  <c r="DL13" i="43"/>
  <c r="DP13" i="44"/>
  <c r="DJ13" i="44"/>
  <c r="DT13" i="46"/>
  <c r="DN13" i="46"/>
  <c r="DR13" i="47"/>
  <c r="DL13" i="47"/>
  <c r="DP13" i="48"/>
  <c r="DJ13" i="48"/>
  <c r="DQ13" i="32"/>
  <c r="DU13" i="35"/>
  <c r="DM13" i="36"/>
  <c r="DO13" i="43"/>
  <c r="DS13" i="44"/>
  <c r="DK13" i="45"/>
  <c r="DU13" i="47"/>
  <c r="DO13" i="47"/>
  <c r="DT13" i="33"/>
  <c r="DT13" i="35"/>
  <c r="DL13" i="36"/>
  <c r="DN13" i="47"/>
  <c r="DR13" i="48"/>
  <c r="DU13" i="14"/>
  <c r="DU13" i="15"/>
  <c r="DU13" i="32"/>
  <c r="DQ13" i="33"/>
  <c r="DM13" i="33"/>
  <c r="DS13" i="34"/>
  <c r="DM13" i="34"/>
  <c r="DQ13" i="35"/>
  <c r="DK13" i="35"/>
  <c r="DU13" i="37"/>
  <c r="DO13" i="37"/>
  <c r="DS13" i="38"/>
  <c r="DM13" i="38"/>
  <c r="DU13" i="41"/>
  <c r="DO13" i="41"/>
  <c r="DQ13" i="43"/>
  <c r="DK13" i="43"/>
  <c r="DU13" i="45"/>
  <c r="DO13" i="45"/>
  <c r="DS13" i="46"/>
  <c r="DM13" i="46"/>
  <c r="DQ13" i="47"/>
  <c r="DK13" i="47"/>
  <c r="DM13" i="48"/>
  <c r="DP13" i="14"/>
  <c r="DL13" i="14"/>
  <c r="DL13" i="15"/>
  <c r="DN13" i="35"/>
  <c r="DP13" i="41"/>
  <c r="DR13" i="44"/>
  <c r="DL13" i="48"/>
  <c r="DT13" i="14"/>
  <c r="DT13" i="15"/>
  <c r="DT13" i="32"/>
  <c r="DP13" i="33"/>
  <c r="DL13" i="33"/>
  <c r="DR13" i="34"/>
  <c r="DL13" i="34"/>
  <c r="DP13" i="35"/>
  <c r="DJ13" i="35"/>
  <c r="DT13" i="37"/>
  <c r="DN13" i="37"/>
  <c r="DR13" i="38"/>
  <c r="DL13" i="38"/>
  <c r="DT13" i="41"/>
  <c r="DN13" i="41"/>
  <c r="DP13" i="43"/>
  <c r="DJ13" i="43"/>
  <c r="DT13" i="45"/>
  <c r="DN13" i="45"/>
  <c r="DR13" i="46"/>
  <c r="DL13" i="46"/>
  <c r="DP13" i="47"/>
  <c r="DJ13" i="47"/>
  <c r="DQ13" i="14"/>
  <c r="DM13" i="15"/>
  <c r="DQ13" i="41"/>
  <c r="DK13" i="41"/>
  <c r="DQ13" i="45"/>
  <c r="DJ13" i="41"/>
  <c r="DO13" i="13"/>
  <c r="DS13" i="14"/>
  <c r="DO13" i="14"/>
  <c r="DS13" i="15"/>
  <c r="DO13" i="15"/>
  <c r="DS13" i="32"/>
  <c r="DO13" i="32"/>
  <c r="DK13" i="33"/>
  <c r="DQ13" i="34"/>
  <c r="DK13" i="34"/>
  <c r="DO13" i="36"/>
  <c r="DS13" i="37"/>
  <c r="DM13" i="37"/>
  <c r="DQ13" i="38"/>
  <c r="DK13" i="38"/>
  <c r="DS13" i="41"/>
  <c r="DM13" i="41"/>
  <c r="DU13" i="44"/>
  <c r="DO13" i="44"/>
  <c r="DS13" i="45"/>
  <c r="DM13" i="45"/>
  <c r="DQ13" i="46"/>
  <c r="DK13" i="46"/>
  <c r="DU13" i="48"/>
  <c r="DO13" i="48"/>
  <c r="DQ13" i="15"/>
  <c r="DU13" i="33"/>
  <c r="DQ13" i="37"/>
  <c r="DL13" i="13"/>
  <c r="DN13" i="43"/>
  <c r="DP13" i="45"/>
  <c r="DJ13" i="45"/>
  <c r="DT13" i="47"/>
  <c r="DN13" i="13"/>
  <c r="DR13" i="14"/>
  <c r="DN13" i="14"/>
  <c r="DR13" i="15"/>
  <c r="DN13" i="15"/>
  <c r="DR13" i="32"/>
  <c r="DN13" i="32"/>
  <c r="DJ13" i="33"/>
  <c r="DP13" i="34"/>
  <c r="DJ13" i="34"/>
  <c r="DN13" i="36"/>
  <c r="DR13" i="37"/>
  <c r="DL13" i="37"/>
  <c r="DP13" i="38"/>
  <c r="DJ13" i="38"/>
  <c r="DR13" i="41"/>
  <c r="DL13" i="41"/>
  <c r="DT13" i="44"/>
  <c r="DN13" i="44"/>
  <c r="DR13" i="45"/>
  <c r="DL13" i="45"/>
  <c r="DP13" i="46"/>
  <c r="DJ13" i="46"/>
  <c r="DT13" i="48"/>
  <c r="DN13" i="48"/>
  <c r="DQ13" i="13"/>
  <c r="DU8" i="13"/>
  <c r="DP13" i="13"/>
  <c r="DR10" i="13"/>
  <c r="DR10" i="29" s="1"/>
  <c r="DQ8" i="13"/>
  <c r="DP10" i="13"/>
  <c r="DP10" i="29" s="1"/>
  <c r="DS10" i="13"/>
  <c r="DS10" i="29" s="1"/>
  <c r="AA37" i="36"/>
  <c r="AN37" i="43"/>
  <c r="BN37" i="43"/>
  <c r="CA37" i="38"/>
  <c r="N37" i="43"/>
  <c r="BA37" i="36"/>
  <c r="BA41" i="36" s="1"/>
  <c r="CA37" i="36"/>
  <c r="AL37" i="29"/>
  <c r="U37" i="29"/>
  <c r="AY37" i="29"/>
  <c r="BY37" i="29"/>
  <c r="AA37" i="37"/>
  <c r="AA41" i="37" s="1"/>
  <c r="BA37" i="37"/>
  <c r="CA37" i="37"/>
  <c r="BA37" i="38"/>
  <c r="AA37" i="39"/>
  <c r="AA41" i="39" s="1"/>
  <c r="BA37" i="39"/>
  <c r="CA37" i="39"/>
  <c r="N37" i="44"/>
  <c r="AN37" i="44"/>
  <c r="BN37" i="44"/>
  <c r="BN41" i="44" s="1"/>
  <c r="BN37" i="45"/>
  <c r="BN41" i="45" s="1"/>
  <c r="BN37" i="46"/>
  <c r="BN41" i="46" s="1"/>
  <c r="N37" i="49"/>
  <c r="N41" i="49" s="1"/>
  <c r="K37" i="29"/>
  <c r="C37" i="29"/>
  <c r="T37" i="29"/>
  <c r="AK37" i="29"/>
  <c r="AC37" i="29"/>
  <c r="AX37" i="29"/>
  <c r="AP37" i="29"/>
  <c r="BG37" i="29"/>
  <c r="BX37" i="29"/>
  <c r="BP37" i="29"/>
  <c r="BH37" i="29"/>
  <c r="BQ37" i="29"/>
  <c r="N37" i="34"/>
  <c r="N41" i="34" s="1"/>
  <c r="AN37" i="34"/>
  <c r="AN41" i="34" s="1"/>
  <c r="BN37" i="34"/>
  <c r="BN41" i="34" s="1"/>
  <c r="AA37" i="38"/>
  <c r="AA41" i="38" s="1"/>
  <c r="AA37" i="40"/>
  <c r="BA37" i="40"/>
  <c r="CA37" i="40"/>
  <c r="AA37" i="41"/>
  <c r="AA41" i="41" s="1"/>
  <c r="BA37" i="41"/>
  <c r="BA41" i="41" s="1"/>
  <c r="CA37" i="41"/>
  <c r="N37" i="45"/>
  <c r="N41" i="45" s="1"/>
  <c r="AN37" i="45"/>
  <c r="AN41" i="45" s="1"/>
  <c r="N37" i="46"/>
  <c r="AN37" i="46"/>
  <c r="N37" i="47"/>
  <c r="AN37" i="47"/>
  <c r="BN37" i="47"/>
  <c r="BN41" i="47" s="1"/>
  <c r="AA37" i="49"/>
  <c r="AA41" i="49" s="1"/>
  <c r="J37" i="29"/>
  <c r="B37" i="29"/>
  <c r="S37" i="29"/>
  <c r="AJ37" i="29"/>
  <c r="AB37" i="29"/>
  <c r="AW37" i="29"/>
  <c r="AO37" i="29"/>
  <c r="BF37" i="29"/>
  <c r="BW37" i="29"/>
  <c r="BO37" i="29"/>
  <c r="CS37" i="29"/>
  <c r="AN37" i="49"/>
  <c r="I37" i="29"/>
  <c r="R37" i="29"/>
  <c r="AI37" i="29"/>
  <c r="AV37" i="29"/>
  <c r="BE37" i="29"/>
  <c r="BV37" i="29"/>
  <c r="CR37" i="29"/>
  <c r="AA37" i="42"/>
  <c r="AN37" i="48"/>
  <c r="AN41" i="48" s="1"/>
  <c r="N37" i="36"/>
  <c r="N41" i="36" s="1"/>
  <c r="BN37" i="38"/>
  <c r="BN41" i="38" s="1"/>
  <c r="AA37" i="43"/>
  <c r="AA41" i="43" s="1"/>
  <c r="BA37" i="49"/>
  <c r="H37" i="29"/>
  <c r="Y37" i="29"/>
  <c r="Q37" i="29"/>
  <c r="AH37" i="29"/>
  <c r="AU37" i="29"/>
  <c r="BL37" i="29"/>
  <c r="BD37" i="29"/>
  <c r="BU37" i="29"/>
  <c r="CQ37" i="29"/>
  <c r="L37" i="29"/>
  <c r="AD37" i="29"/>
  <c r="AN37" i="35"/>
  <c r="AN41" i="35" s="1"/>
  <c r="BA37" i="42"/>
  <c r="BA41" i="42" s="1"/>
  <c r="CA37" i="42"/>
  <c r="BN37" i="48"/>
  <c r="CA37" i="43"/>
  <c r="N37" i="37"/>
  <c r="N41" i="37" s="1"/>
  <c r="AN37" i="37"/>
  <c r="BN37" i="37"/>
  <c r="AN37" i="38"/>
  <c r="AN41" i="38" s="1"/>
  <c r="N37" i="39"/>
  <c r="N41" i="39" s="1"/>
  <c r="AN37" i="39"/>
  <c r="AN41" i="39" s="1"/>
  <c r="BN37" i="39"/>
  <c r="AA37" i="44"/>
  <c r="BA37" i="44"/>
  <c r="BA41" i="44" s="1"/>
  <c r="CA37" i="44"/>
  <c r="CA37" i="45"/>
  <c r="CA37" i="46"/>
  <c r="BN37" i="49"/>
  <c r="BN41" i="49" s="1"/>
  <c r="G37" i="29"/>
  <c r="X37" i="29"/>
  <c r="P37" i="29"/>
  <c r="AG37" i="29"/>
  <c r="AT37" i="29"/>
  <c r="BK37" i="29"/>
  <c r="BC37" i="29"/>
  <c r="BT37" i="29"/>
  <c r="CP37" i="29"/>
  <c r="D37" i="29"/>
  <c r="AQ37" i="29"/>
  <c r="AN37" i="36"/>
  <c r="AN41" i="36" s="1"/>
  <c r="BN37" i="36"/>
  <c r="BA37" i="43"/>
  <c r="AA37" i="34"/>
  <c r="BA37" i="34"/>
  <c r="BA41" i="34" s="1"/>
  <c r="CA37" i="34"/>
  <c r="N37" i="38"/>
  <c r="N37" i="40"/>
  <c r="AN37" i="40"/>
  <c r="AN41" i="40" s="1"/>
  <c r="BN37" i="40"/>
  <c r="AN37" i="41"/>
  <c r="BN37" i="41"/>
  <c r="BN41" i="41" s="1"/>
  <c r="AA37" i="45"/>
  <c r="AA41" i="45" s="1"/>
  <c r="BA37" i="45"/>
  <c r="BA41" i="45" s="1"/>
  <c r="AA37" i="46"/>
  <c r="AA41" i="46" s="1"/>
  <c r="BA37" i="46"/>
  <c r="AA37" i="47"/>
  <c r="AA41" i="47" s="1"/>
  <c r="BA37" i="47"/>
  <c r="CA37" i="47"/>
  <c r="CA37" i="49"/>
  <c r="F37" i="29"/>
  <c r="W37" i="29"/>
  <c r="O37" i="29"/>
  <c r="AF37" i="29"/>
  <c r="AS37" i="29"/>
  <c r="BJ37" i="29"/>
  <c r="BB37" i="29"/>
  <c r="BS37" i="29"/>
  <c r="CO37" i="29"/>
  <c r="N37" i="35"/>
  <c r="N41" i="35" s="1"/>
  <c r="BN37" i="35"/>
  <c r="BN41" i="35" s="1"/>
  <c r="N37" i="48"/>
  <c r="AA37" i="35"/>
  <c r="AA41" i="35" s="1"/>
  <c r="BA37" i="35"/>
  <c r="CA37" i="35"/>
  <c r="N37" i="41"/>
  <c r="N41" i="41" s="1"/>
  <c r="N37" i="42"/>
  <c r="N41" i="42" s="1"/>
  <c r="AN37" i="42"/>
  <c r="AN41" i="42" s="1"/>
  <c r="BN37" i="42"/>
  <c r="BN41" i="42" s="1"/>
  <c r="AA37" i="48"/>
  <c r="BA37" i="48"/>
  <c r="BA41" i="48" s="1"/>
  <c r="CA37" i="48"/>
  <c r="E37" i="29"/>
  <c r="V37" i="29"/>
  <c r="AE37" i="29"/>
  <c r="AR37" i="29"/>
  <c r="BI37" i="29"/>
  <c r="BR37" i="29"/>
  <c r="CS41" i="38"/>
  <c r="DB71" i="43"/>
  <c r="DI71" i="43" s="1"/>
  <c r="AS71" i="50" s="1"/>
  <c r="DF71" i="43"/>
  <c r="DE71" i="43"/>
  <c r="DD71" i="43"/>
  <c r="DC71" i="43"/>
  <c r="CR61" i="45"/>
  <c r="CS61" i="48"/>
  <c r="CT41" i="49"/>
  <c r="CP41" i="34"/>
  <c r="CR61" i="34"/>
  <c r="DD68" i="34"/>
  <c r="DC68" i="34"/>
  <c r="DB68" i="34"/>
  <c r="DI68" i="34" s="1"/>
  <c r="R68" i="50" s="1"/>
  <c r="DF68" i="34"/>
  <c r="DE68" i="34"/>
  <c r="DF78" i="34"/>
  <c r="DE78" i="34"/>
  <c r="DD78" i="34"/>
  <c r="DB78" i="34"/>
  <c r="DI78" i="34" s="1"/>
  <c r="DC78" i="34"/>
  <c r="CS41" i="35"/>
  <c r="CP61" i="36"/>
  <c r="CQ41" i="37"/>
  <c r="CS61" i="37"/>
  <c r="CT41" i="38"/>
  <c r="CO41" i="39"/>
  <c r="CQ61" i="39"/>
  <c r="CR41" i="40"/>
  <c r="CT61" i="40"/>
  <c r="DD71" i="40"/>
  <c r="DC71" i="40"/>
  <c r="DB71" i="40"/>
  <c r="DI71" i="40" s="1"/>
  <c r="AJ71" i="50" s="1"/>
  <c r="DF71" i="40"/>
  <c r="DE71" i="40"/>
  <c r="CO61" i="41"/>
  <c r="CP41" i="42"/>
  <c r="CR61" i="42"/>
  <c r="DC68" i="42"/>
  <c r="DB68" i="42"/>
  <c r="DI68" i="42" s="1"/>
  <c r="AP68" i="50" s="1"/>
  <c r="DF68" i="42"/>
  <c r="DE68" i="42"/>
  <c r="DD68" i="42"/>
  <c r="DF78" i="42"/>
  <c r="DE78" i="42"/>
  <c r="DD78" i="42"/>
  <c r="DC78" i="42"/>
  <c r="DB78" i="42"/>
  <c r="DI78" i="42" s="1"/>
  <c r="CS41" i="43"/>
  <c r="CP61" i="44"/>
  <c r="CQ41" i="45"/>
  <c r="CS61" i="45"/>
  <c r="CT41" i="46"/>
  <c r="CO41" i="47"/>
  <c r="CQ61" i="47"/>
  <c r="CR41" i="48"/>
  <c r="CT61" i="48"/>
  <c r="DF71" i="48"/>
  <c r="DE71" i="48"/>
  <c r="DD71" i="48"/>
  <c r="DC71" i="48"/>
  <c r="DB71" i="48"/>
  <c r="DI71" i="48" s="1"/>
  <c r="BH71" i="50" s="1"/>
  <c r="CO61" i="49"/>
  <c r="CT61" i="35"/>
  <c r="DF78" i="37"/>
  <c r="DE78" i="37"/>
  <c r="DD78" i="37"/>
  <c r="DC78" i="37"/>
  <c r="DB78" i="37"/>
  <c r="DI78" i="37" s="1"/>
  <c r="CO61" i="44"/>
  <c r="CP41" i="45"/>
  <c r="DV10" i="45"/>
  <c r="CQ41" i="34"/>
  <c r="CS61" i="34"/>
  <c r="CT41" i="35"/>
  <c r="CO41" i="36"/>
  <c r="CQ61" i="36"/>
  <c r="CR41" i="37"/>
  <c r="CT61" i="37"/>
  <c r="DF71" i="37"/>
  <c r="DE71" i="37"/>
  <c r="DD71" i="37"/>
  <c r="DC71" i="37"/>
  <c r="DB71" i="37"/>
  <c r="DI71" i="37" s="1"/>
  <c r="AA71" i="50" s="1"/>
  <c r="CO61" i="38"/>
  <c r="CP41" i="39"/>
  <c r="CR61" i="39"/>
  <c r="DE68" i="39"/>
  <c r="DD68" i="39"/>
  <c r="DC68" i="39"/>
  <c r="DB68" i="39"/>
  <c r="DI68" i="39" s="1"/>
  <c r="AG68" i="50" s="1"/>
  <c r="DF68" i="39"/>
  <c r="DF78" i="39"/>
  <c r="DD78" i="39"/>
  <c r="DB78" i="39"/>
  <c r="DI78" i="39" s="1"/>
  <c r="DE78" i="39"/>
  <c r="DC78" i="39"/>
  <c r="CS41" i="40"/>
  <c r="CP61" i="41"/>
  <c r="CQ41" i="42"/>
  <c r="CS61" i="42"/>
  <c r="CT41" i="43"/>
  <c r="CO41" i="44"/>
  <c r="CQ61" i="44"/>
  <c r="CR41" i="45"/>
  <c r="CT61" i="45"/>
  <c r="DE71" i="45"/>
  <c r="DD71" i="45"/>
  <c r="DC71" i="45"/>
  <c r="DB71" i="45"/>
  <c r="DI71" i="45" s="1"/>
  <c r="AY71" i="50" s="1"/>
  <c r="DF71" i="45"/>
  <c r="CO61" i="46"/>
  <c r="CP41" i="47"/>
  <c r="CR61" i="47"/>
  <c r="DC68" i="47"/>
  <c r="DB68" i="47"/>
  <c r="DI68" i="47" s="1"/>
  <c r="BE68" i="50" s="1"/>
  <c r="DF68" i="47"/>
  <c r="DE68" i="47"/>
  <c r="DD68" i="47"/>
  <c r="DF78" i="47"/>
  <c r="DE78" i="47"/>
  <c r="DD78" i="47"/>
  <c r="DC78" i="47"/>
  <c r="DB78" i="47"/>
  <c r="DI78" i="47" s="1"/>
  <c r="CS41" i="48"/>
  <c r="CP61" i="49"/>
  <c r="DV10" i="14"/>
  <c r="DV10" i="15"/>
  <c r="DV8" i="33"/>
  <c r="DV10" i="34"/>
  <c r="DV8" i="34"/>
  <c r="DV10" i="36"/>
  <c r="DV10" i="40"/>
  <c r="DV10" i="44"/>
  <c r="DV10" i="48"/>
  <c r="CO41" i="34"/>
  <c r="CS61" i="40"/>
  <c r="CT41" i="41"/>
  <c r="DV10" i="37"/>
  <c r="CR41" i="34"/>
  <c r="CT61" i="34"/>
  <c r="DF71" i="34"/>
  <c r="DE71" i="34"/>
  <c r="DC71" i="34"/>
  <c r="DD71" i="34"/>
  <c r="DB71" i="34"/>
  <c r="DI71" i="34" s="1"/>
  <c r="R71" i="50" s="1"/>
  <c r="CO61" i="35"/>
  <c r="CP41" i="36"/>
  <c r="CR61" i="36"/>
  <c r="DF68" i="36"/>
  <c r="DE68" i="36"/>
  <c r="DD68" i="36"/>
  <c r="DB68" i="36"/>
  <c r="DI68" i="36" s="1"/>
  <c r="X68" i="50" s="1"/>
  <c r="DC68" i="36"/>
  <c r="DD78" i="36"/>
  <c r="DC78" i="36"/>
  <c r="DB78" i="36"/>
  <c r="DI78" i="36" s="1"/>
  <c r="DF78" i="36"/>
  <c r="DE78" i="36"/>
  <c r="CS41" i="37"/>
  <c r="CP61" i="38"/>
  <c r="CQ41" i="39"/>
  <c r="CS61" i="39"/>
  <c r="CT41" i="40"/>
  <c r="CO41" i="41"/>
  <c r="CQ61" i="41"/>
  <c r="CR41" i="42"/>
  <c r="CT61" i="42"/>
  <c r="DF71" i="42"/>
  <c r="DE71" i="42"/>
  <c r="DD71" i="42"/>
  <c r="DC71" i="42"/>
  <c r="DB71" i="42"/>
  <c r="DI71" i="42" s="1"/>
  <c r="AP71" i="50" s="1"/>
  <c r="CO61" i="43"/>
  <c r="CP41" i="44"/>
  <c r="CR61" i="44"/>
  <c r="DF68" i="44"/>
  <c r="DE68" i="44"/>
  <c r="DD68" i="44"/>
  <c r="DC68" i="44"/>
  <c r="DB68" i="44"/>
  <c r="DI68" i="44" s="1"/>
  <c r="AV68" i="50" s="1"/>
  <c r="DC78" i="44"/>
  <c r="DB78" i="44"/>
  <c r="DI78" i="44" s="1"/>
  <c r="DF78" i="44"/>
  <c r="DE78" i="44"/>
  <c r="DD78" i="44"/>
  <c r="CS41" i="45"/>
  <c r="CP61" i="46"/>
  <c r="CQ41" i="47"/>
  <c r="CS61" i="47"/>
  <c r="CT41" i="48"/>
  <c r="CO41" i="49"/>
  <c r="CQ61" i="49"/>
  <c r="DC71" i="35"/>
  <c r="DB71" i="35"/>
  <c r="DI71" i="35" s="1"/>
  <c r="U71" i="50" s="1"/>
  <c r="DE71" i="35"/>
  <c r="DF71" i="35"/>
  <c r="DD71" i="35"/>
  <c r="CR61" i="37"/>
  <c r="CP61" i="39"/>
  <c r="CS41" i="34"/>
  <c r="CP61" i="35"/>
  <c r="CQ41" i="36"/>
  <c r="CS61" i="36"/>
  <c r="CT41" i="37"/>
  <c r="CO41" i="38"/>
  <c r="CQ61" i="38"/>
  <c r="CR41" i="39"/>
  <c r="CT61" i="39"/>
  <c r="DB71" i="39"/>
  <c r="DI71" i="39" s="1"/>
  <c r="AG71" i="50" s="1"/>
  <c r="DF71" i="39"/>
  <c r="DE71" i="39"/>
  <c r="DD71" i="39"/>
  <c r="DC71" i="39"/>
  <c r="CO61" i="40"/>
  <c r="CP41" i="41"/>
  <c r="CR61" i="41"/>
  <c r="DF68" i="41"/>
  <c r="DE68" i="41"/>
  <c r="DD68" i="41"/>
  <c r="DC68" i="41"/>
  <c r="DB68" i="41"/>
  <c r="DI68" i="41" s="1"/>
  <c r="AM68" i="50" s="1"/>
  <c r="DE78" i="41"/>
  <c r="DD78" i="41"/>
  <c r="DC78" i="41"/>
  <c r="DB78" i="41"/>
  <c r="DI78" i="41" s="1"/>
  <c r="DF78" i="41"/>
  <c r="CS41" i="42"/>
  <c r="CP61" i="43"/>
  <c r="CQ41" i="44"/>
  <c r="CS61" i="44"/>
  <c r="CT41" i="45"/>
  <c r="CO41" i="46"/>
  <c r="CQ61" i="46"/>
  <c r="CR41" i="47"/>
  <c r="CT61" i="47"/>
  <c r="DF71" i="47"/>
  <c r="DE71" i="47"/>
  <c r="DD71" i="47"/>
  <c r="DC71" i="47"/>
  <c r="DB71" i="47"/>
  <c r="DI71" i="47" s="1"/>
  <c r="BE71" i="50" s="1"/>
  <c r="CO61" i="48"/>
  <c r="CP41" i="49"/>
  <c r="CR61" i="49"/>
  <c r="DD68" i="49"/>
  <c r="DC68" i="49"/>
  <c r="DB68" i="49"/>
  <c r="DI68" i="49" s="1"/>
  <c r="BK68" i="50" s="1"/>
  <c r="DF68" i="49"/>
  <c r="DE68" i="49"/>
  <c r="DB78" i="49"/>
  <c r="DI78" i="49" s="1"/>
  <c r="DF78" i="49"/>
  <c r="DE78" i="49"/>
  <c r="DD78" i="49"/>
  <c r="DC78" i="49"/>
  <c r="DV10" i="35"/>
  <c r="DV10" i="39"/>
  <c r="DV8" i="39"/>
  <c r="DV10" i="41"/>
  <c r="DV10" i="43"/>
  <c r="DV10" i="47"/>
  <c r="CO61" i="36"/>
  <c r="DB68" i="37"/>
  <c r="DI68" i="37" s="1"/>
  <c r="AA68" i="50" s="1"/>
  <c r="DF68" i="37"/>
  <c r="DD68" i="37"/>
  <c r="DE68" i="37"/>
  <c r="DC68" i="37"/>
  <c r="CQ41" i="40"/>
  <c r="CR41" i="43"/>
  <c r="CT41" i="34"/>
  <c r="CO41" i="35"/>
  <c r="CQ61" i="35"/>
  <c r="CR41" i="36"/>
  <c r="CT61" i="36"/>
  <c r="DE71" i="36"/>
  <c r="DD71" i="36"/>
  <c r="DC71" i="36"/>
  <c r="DB71" i="36"/>
  <c r="DI71" i="36" s="1"/>
  <c r="X71" i="50" s="1"/>
  <c r="DF71" i="36"/>
  <c r="CO61" i="37"/>
  <c r="CP41" i="38"/>
  <c r="CR61" i="38"/>
  <c r="DD68" i="38"/>
  <c r="DC68" i="38"/>
  <c r="DF68" i="38"/>
  <c r="DE68" i="38"/>
  <c r="DB68" i="38"/>
  <c r="DI68" i="38" s="1"/>
  <c r="AD68" i="50" s="1"/>
  <c r="DE78" i="38"/>
  <c r="DD78" i="38"/>
  <c r="DB78" i="38"/>
  <c r="DI78" i="38" s="1"/>
  <c r="DF78" i="38"/>
  <c r="DC78" i="38"/>
  <c r="CS41" i="39"/>
  <c r="CP61" i="40"/>
  <c r="CQ41" i="41"/>
  <c r="CS61" i="41"/>
  <c r="CT41" i="42"/>
  <c r="CO41" i="43"/>
  <c r="CQ61" i="43"/>
  <c r="CR41" i="44"/>
  <c r="CT61" i="44"/>
  <c r="DC71" i="44"/>
  <c r="DB71" i="44"/>
  <c r="DI71" i="44" s="1"/>
  <c r="AV71" i="50" s="1"/>
  <c r="DF71" i="44"/>
  <c r="DE71" i="44"/>
  <c r="DD71" i="44"/>
  <c r="CO61" i="45"/>
  <c r="CP41" i="46"/>
  <c r="CR61" i="46"/>
  <c r="DB68" i="46"/>
  <c r="DI68" i="46" s="1"/>
  <c r="BB68" i="50" s="1"/>
  <c r="DF68" i="46"/>
  <c r="DE68" i="46"/>
  <c r="DD68" i="46"/>
  <c r="DC68" i="46"/>
  <c r="DF78" i="46"/>
  <c r="DE78" i="46"/>
  <c r="DD78" i="46"/>
  <c r="DC78" i="46"/>
  <c r="DB78" i="46"/>
  <c r="DI78" i="46" s="1"/>
  <c r="CS41" i="47"/>
  <c r="CP61" i="48"/>
  <c r="CQ41" i="49"/>
  <c r="CS61" i="49"/>
  <c r="CQ61" i="34"/>
  <c r="CR41" i="35"/>
  <c r="CQ61" i="42"/>
  <c r="DD78" i="45"/>
  <c r="DC78" i="45"/>
  <c r="DB78" i="45"/>
  <c r="DI78" i="45" s="1"/>
  <c r="DF78" i="45"/>
  <c r="DE78" i="45"/>
  <c r="CS41" i="46"/>
  <c r="CQ41" i="48"/>
  <c r="CO61" i="34"/>
  <c r="CP41" i="35"/>
  <c r="CR61" i="35"/>
  <c r="DF68" i="35"/>
  <c r="DE68" i="35"/>
  <c r="DD68" i="35"/>
  <c r="DC68" i="35"/>
  <c r="DB68" i="35"/>
  <c r="DI68" i="35" s="1"/>
  <c r="U68" i="50" s="1"/>
  <c r="DB78" i="35"/>
  <c r="DI78" i="35" s="1"/>
  <c r="DF78" i="35"/>
  <c r="DD78" i="35"/>
  <c r="DE78" i="35"/>
  <c r="DC78" i="35"/>
  <c r="CS41" i="36"/>
  <c r="CP61" i="37"/>
  <c r="CQ41" i="38"/>
  <c r="CS61" i="38"/>
  <c r="CT41" i="39"/>
  <c r="CO41" i="40"/>
  <c r="CQ61" i="40"/>
  <c r="CR41" i="41"/>
  <c r="CT61" i="41"/>
  <c r="DF71" i="41"/>
  <c r="DE71" i="41"/>
  <c r="DD71" i="41"/>
  <c r="DC71" i="41"/>
  <c r="DB71" i="41"/>
  <c r="DI71" i="41" s="1"/>
  <c r="AM71" i="50" s="1"/>
  <c r="CO61" i="42"/>
  <c r="CP41" i="43"/>
  <c r="CR61" i="43"/>
  <c r="DE68" i="43"/>
  <c r="DD68" i="43"/>
  <c r="DC68" i="43"/>
  <c r="DB68" i="43"/>
  <c r="DI68" i="43" s="1"/>
  <c r="AS68" i="50" s="1"/>
  <c r="DF68" i="43"/>
  <c r="DF78" i="43"/>
  <c r="DE78" i="43"/>
  <c r="DD78" i="43"/>
  <c r="DC78" i="43"/>
  <c r="DB78" i="43"/>
  <c r="DI78" i="43" s="1"/>
  <c r="CS41" i="44"/>
  <c r="CP61" i="45"/>
  <c r="CQ41" i="46"/>
  <c r="CS61" i="46"/>
  <c r="CT41" i="47"/>
  <c r="CO41" i="48"/>
  <c r="CQ61" i="48"/>
  <c r="CR41" i="49"/>
  <c r="CT61" i="49"/>
  <c r="DF71" i="49"/>
  <c r="DE71" i="49"/>
  <c r="DD71" i="49"/>
  <c r="DC71" i="49"/>
  <c r="DB71" i="49"/>
  <c r="DI71" i="49" s="1"/>
  <c r="BK71" i="50" s="1"/>
  <c r="DV10" i="33"/>
  <c r="DV10" i="38"/>
  <c r="DV8" i="40"/>
  <c r="DV10" i="42"/>
  <c r="DV10" i="46"/>
  <c r="CP41" i="37"/>
  <c r="CO41" i="42"/>
  <c r="CT61" i="43"/>
  <c r="DF68" i="45"/>
  <c r="DE68" i="45"/>
  <c r="DD68" i="45"/>
  <c r="DC68" i="45"/>
  <c r="DB68" i="45"/>
  <c r="DI68" i="45" s="1"/>
  <c r="AY68" i="50" s="1"/>
  <c r="CP61" i="47"/>
  <c r="CP61" i="34"/>
  <c r="CQ41" i="35"/>
  <c r="CS61" i="35"/>
  <c r="CT41" i="36"/>
  <c r="CO41" i="37"/>
  <c r="CQ61" i="37"/>
  <c r="CR41" i="38"/>
  <c r="CT61" i="38"/>
  <c r="DF71" i="38"/>
  <c r="DE71" i="38"/>
  <c r="DC71" i="38"/>
  <c r="DD71" i="38"/>
  <c r="DB71" i="38"/>
  <c r="DI71" i="38" s="1"/>
  <c r="AD71" i="50" s="1"/>
  <c r="CO61" i="39"/>
  <c r="CP41" i="40"/>
  <c r="CR61" i="40"/>
  <c r="DF68" i="40"/>
  <c r="DE68" i="40"/>
  <c r="DD68" i="40"/>
  <c r="DC68" i="40"/>
  <c r="DB68" i="40"/>
  <c r="DI68" i="40" s="1"/>
  <c r="AJ68" i="50" s="1"/>
  <c r="DC78" i="40"/>
  <c r="DB78" i="40"/>
  <c r="DI78" i="40" s="1"/>
  <c r="DF78" i="40"/>
  <c r="DE78" i="40"/>
  <c r="DD78" i="40"/>
  <c r="CS41" i="41"/>
  <c r="CP61" i="42"/>
  <c r="CQ41" i="43"/>
  <c r="CS61" i="43"/>
  <c r="CT41" i="44"/>
  <c r="CO41" i="45"/>
  <c r="CQ61" i="45"/>
  <c r="CR41" i="46"/>
  <c r="CT61" i="46"/>
  <c r="DF71" i="46"/>
  <c r="DE71" i="46"/>
  <c r="DD71" i="46"/>
  <c r="DC71" i="46"/>
  <c r="DB71" i="46"/>
  <c r="DI71" i="46" s="1"/>
  <c r="BB71" i="50" s="1"/>
  <c r="CO61" i="47"/>
  <c r="CP41" i="48"/>
  <c r="CR61" i="48"/>
  <c r="DD68" i="48"/>
  <c r="DC68" i="48"/>
  <c r="DB68" i="48"/>
  <c r="DI68" i="48" s="1"/>
  <c r="BH68" i="50" s="1"/>
  <c r="DF68" i="48"/>
  <c r="DE68" i="48"/>
  <c r="DF78" i="48"/>
  <c r="DE78" i="48"/>
  <c r="DD78" i="48"/>
  <c r="DC78" i="48"/>
  <c r="DB78" i="48"/>
  <c r="DI78" i="48" s="1"/>
  <c r="CS41" i="49"/>
  <c r="DV10" i="32"/>
  <c r="DF51" i="34"/>
  <c r="DE51" i="34"/>
  <c r="DD51" i="34"/>
  <c r="DC51" i="34"/>
  <c r="DB51" i="34"/>
  <c r="DI51" i="34" s="1"/>
  <c r="R51" i="50" s="1"/>
  <c r="DC48" i="36"/>
  <c r="DB48" i="36"/>
  <c r="DI48" i="36" s="1"/>
  <c r="X48" i="50" s="1"/>
  <c r="DF48" i="36"/>
  <c r="DE48" i="36"/>
  <c r="DD48" i="36"/>
  <c r="DF52" i="37"/>
  <c r="DE52" i="37"/>
  <c r="DD52" i="37"/>
  <c r="DC52" i="37"/>
  <c r="DB52" i="37"/>
  <c r="DI52" i="37" s="1"/>
  <c r="AA52" i="50" s="1"/>
  <c r="DD56" i="38"/>
  <c r="DE56" i="38"/>
  <c r="DF56" i="38"/>
  <c r="DB56" i="38"/>
  <c r="DI56" i="38" s="1"/>
  <c r="DC56" i="38"/>
  <c r="DF50" i="39"/>
  <c r="DE50" i="39"/>
  <c r="DD50" i="39"/>
  <c r="DC50" i="39"/>
  <c r="DB50" i="39"/>
  <c r="DF51" i="42"/>
  <c r="DE51" i="42"/>
  <c r="DD51" i="42"/>
  <c r="DC51" i="42"/>
  <c r="DB51" i="42"/>
  <c r="DI51" i="42" s="1"/>
  <c r="AP51" i="50" s="1"/>
  <c r="DB48" i="44"/>
  <c r="DI48" i="44" s="1"/>
  <c r="AV48" i="50" s="1"/>
  <c r="DF48" i="44"/>
  <c r="DE48" i="44"/>
  <c r="DD48" i="44"/>
  <c r="DC48" i="44"/>
  <c r="DF52" i="45"/>
  <c r="DE52" i="45"/>
  <c r="DD52" i="45"/>
  <c r="DC52" i="45"/>
  <c r="DB52" i="45"/>
  <c r="DI52" i="45" s="1"/>
  <c r="AY52" i="50" s="1"/>
  <c r="DF56" i="46"/>
  <c r="DB56" i="46"/>
  <c r="DI56" i="46" s="1"/>
  <c r="DC56" i="46"/>
  <c r="DD56" i="46"/>
  <c r="DE56" i="46"/>
  <c r="DF50" i="47"/>
  <c r="DE50" i="47"/>
  <c r="DD50" i="47"/>
  <c r="DC50" i="47"/>
  <c r="DB50" i="47"/>
  <c r="DI50" i="47" s="1"/>
  <c r="BE50" i="50" s="1"/>
  <c r="DC52" i="34"/>
  <c r="DB52" i="34"/>
  <c r="DI52" i="34" s="1"/>
  <c r="R52" i="50" s="1"/>
  <c r="DF52" i="34"/>
  <c r="DE52" i="34"/>
  <c r="DD52" i="34"/>
  <c r="DE56" i="35"/>
  <c r="DF56" i="35"/>
  <c r="DB56" i="35"/>
  <c r="DI56" i="35" s="1"/>
  <c r="DC56" i="35"/>
  <c r="DD56" i="35"/>
  <c r="DE50" i="36"/>
  <c r="DD50" i="36"/>
  <c r="DC50" i="36"/>
  <c r="DB50" i="36"/>
  <c r="DI50" i="36" s="1"/>
  <c r="X50" i="50" s="1"/>
  <c r="DF50" i="36"/>
  <c r="DB51" i="39"/>
  <c r="DI51" i="39" s="1"/>
  <c r="AG51" i="50" s="1"/>
  <c r="DF51" i="39"/>
  <c r="DE51" i="39"/>
  <c r="DD51" i="39"/>
  <c r="DC51" i="39"/>
  <c r="DD48" i="41"/>
  <c r="DC48" i="41"/>
  <c r="DB48" i="41"/>
  <c r="DI48" i="41" s="1"/>
  <c r="AM48" i="50" s="1"/>
  <c r="DF48" i="41"/>
  <c r="DE48" i="41"/>
  <c r="DB52" i="42"/>
  <c r="DI52" i="42" s="1"/>
  <c r="AP52" i="50" s="1"/>
  <c r="DF52" i="42"/>
  <c r="DE52" i="42"/>
  <c r="DC52" i="42"/>
  <c r="DD52" i="42"/>
  <c r="DB56" i="43"/>
  <c r="DI56" i="43" s="1"/>
  <c r="DC56" i="43"/>
  <c r="DD56" i="43"/>
  <c r="DE56" i="43"/>
  <c r="DF56" i="43"/>
  <c r="DD50" i="44"/>
  <c r="DC50" i="44"/>
  <c r="DB50" i="44"/>
  <c r="DF50" i="44"/>
  <c r="DE50" i="44"/>
  <c r="DC51" i="47"/>
  <c r="DB51" i="47"/>
  <c r="DI51" i="47" s="1"/>
  <c r="BE51" i="50" s="1"/>
  <c r="DF51" i="47"/>
  <c r="DE51" i="47"/>
  <c r="DD51" i="47"/>
  <c r="DE48" i="49"/>
  <c r="DD48" i="49"/>
  <c r="DF48" i="49"/>
  <c r="DC48" i="49"/>
  <c r="DB48" i="49"/>
  <c r="DI48" i="49" s="1"/>
  <c r="BK48" i="50" s="1"/>
  <c r="DF51" i="36"/>
  <c r="DE51" i="36"/>
  <c r="DD51" i="36"/>
  <c r="DC51" i="36"/>
  <c r="DB51" i="36"/>
  <c r="DI51" i="36" s="1"/>
  <c r="X51" i="50" s="1"/>
  <c r="DB48" i="38"/>
  <c r="DI48" i="38" s="1"/>
  <c r="AD48" i="50" s="1"/>
  <c r="DF48" i="38"/>
  <c r="DE48" i="38"/>
  <c r="DD48" i="38"/>
  <c r="DC48" i="38"/>
  <c r="DE52" i="39"/>
  <c r="DD52" i="39"/>
  <c r="DC52" i="39"/>
  <c r="DB52" i="39"/>
  <c r="DI52" i="39" s="1"/>
  <c r="AG52" i="50" s="1"/>
  <c r="DF52" i="39"/>
  <c r="DB56" i="40"/>
  <c r="DI56" i="40" s="1"/>
  <c r="DC56" i="40"/>
  <c r="DD56" i="40"/>
  <c r="DE56" i="40"/>
  <c r="DF56" i="40"/>
  <c r="DF50" i="41"/>
  <c r="DE50" i="41"/>
  <c r="DD50" i="41"/>
  <c r="DC50" i="41"/>
  <c r="DB50" i="41"/>
  <c r="DI50" i="41" s="1"/>
  <c r="AM50" i="50" s="1"/>
  <c r="DF51" i="44"/>
  <c r="DE51" i="44"/>
  <c r="DD51" i="44"/>
  <c r="DC51" i="44"/>
  <c r="DB51" i="44"/>
  <c r="DI51" i="44" s="1"/>
  <c r="AV51" i="50" s="1"/>
  <c r="DB48" i="46"/>
  <c r="DI48" i="46" s="1"/>
  <c r="BB48" i="50" s="1"/>
  <c r="DF48" i="46"/>
  <c r="DE48" i="46"/>
  <c r="DC48" i="46"/>
  <c r="DD48" i="46"/>
  <c r="DF52" i="47"/>
  <c r="DE52" i="47"/>
  <c r="DD52" i="47"/>
  <c r="DC52" i="47"/>
  <c r="DB52" i="47"/>
  <c r="DI52" i="47" s="1"/>
  <c r="BE52" i="50" s="1"/>
  <c r="DC56" i="48"/>
  <c r="DD56" i="48"/>
  <c r="DE56" i="48"/>
  <c r="DF56" i="48"/>
  <c r="DB56" i="48"/>
  <c r="DI56" i="48" s="1"/>
  <c r="DF50" i="49"/>
  <c r="DE50" i="49"/>
  <c r="DD50" i="49"/>
  <c r="DC50" i="49"/>
  <c r="DB50" i="49"/>
  <c r="DI50" i="49" s="1"/>
  <c r="BK50" i="50" s="1"/>
  <c r="DD48" i="35"/>
  <c r="DC48" i="35"/>
  <c r="DB48" i="35"/>
  <c r="DI48" i="35" s="1"/>
  <c r="U48" i="50" s="1"/>
  <c r="DF48" i="35"/>
  <c r="DE48" i="35"/>
  <c r="DB52" i="36"/>
  <c r="DI52" i="36" s="1"/>
  <c r="X52" i="50" s="1"/>
  <c r="DF52" i="36"/>
  <c r="DE52" i="36"/>
  <c r="DD52" i="36"/>
  <c r="DC52" i="36"/>
  <c r="DB56" i="37"/>
  <c r="DI56" i="37" s="1"/>
  <c r="DC56" i="37"/>
  <c r="DD56" i="37"/>
  <c r="DE56" i="37"/>
  <c r="DF56" i="37"/>
  <c r="DD50" i="38"/>
  <c r="DC50" i="38"/>
  <c r="DB50" i="38"/>
  <c r="DF50" i="38"/>
  <c r="DE50" i="38"/>
  <c r="DF51" i="41"/>
  <c r="DE51" i="41"/>
  <c r="DD51" i="41"/>
  <c r="DC51" i="41"/>
  <c r="DB51" i="41"/>
  <c r="DI51" i="41" s="1"/>
  <c r="AM51" i="50" s="1"/>
  <c r="DC48" i="43"/>
  <c r="DB48" i="43"/>
  <c r="DI48" i="43" s="1"/>
  <c r="AS48" i="50" s="1"/>
  <c r="DF48" i="43"/>
  <c r="DE48" i="43"/>
  <c r="DD48" i="43"/>
  <c r="DF52" i="44"/>
  <c r="DE52" i="44"/>
  <c r="DD52" i="44"/>
  <c r="DB52" i="44"/>
  <c r="DI52" i="44" s="1"/>
  <c r="AV52" i="50" s="1"/>
  <c r="DC52" i="44"/>
  <c r="DD56" i="45"/>
  <c r="DE56" i="45"/>
  <c r="DF56" i="45"/>
  <c r="DB56" i="45"/>
  <c r="DI56" i="45" s="1"/>
  <c r="DC56" i="45"/>
  <c r="DF50" i="46"/>
  <c r="DD50" i="46"/>
  <c r="DE50" i="46"/>
  <c r="DC50" i="46"/>
  <c r="DB50" i="46"/>
  <c r="DI50" i="46" s="1"/>
  <c r="BB50" i="50" s="1"/>
  <c r="DC51" i="49"/>
  <c r="DB51" i="49"/>
  <c r="DI51" i="49" s="1"/>
  <c r="BK51" i="50" s="1"/>
  <c r="DF51" i="49"/>
  <c r="DE51" i="49"/>
  <c r="DD51" i="49"/>
  <c r="DC56" i="34"/>
  <c r="DD56" i="34"/>
  <c r="DE56" i="34"/>
  <c r="DF56" i="34"/>
  <c r="DB56" i="34"/>
  <c r="DI56" i="34" s="1"/>
  <c r="DF50" i="35"/>
  <c r="DE50" i="35"/>
  <c r="DD50" i="35"/>
  <c r="DC50" i="35"/>
  <c r="DB50" i="35"/>
  <c r="DI50" i="35" s="1"/>
  <c r="U50" i="50" s="1"/>
  <c r="DF51" i="38"/>
  <c r="DE51" i="38"/>
  <c r="DD51" i="38"/>
  <c r="DC51" i="38"/>
  <c r="DB51" i="38"/>
  <c r="DI51" i="38" s="1"/>
  <c r="AD51" i="50" s="1"/>
  <c r="DE48" i="40"/>
  <c r="DD48" i="40"/>
  <c r="DC48" i="40"/>
  <c r="DB48" i="40"/>
  <c r="DI48" i="40" s="1"/>
  <c r="AJ48" i="50" s="1"/>
  <c r="DF48" i="40"/>
  <c r="DC52" i="41"/>
  <c r="DB52" i="41"/>
  <c r="DI52" i="41" s="1"/>
  <c r="AM52" i="50" s="1"/>
  <c r="DF52" i="41"/>
  <c r="DD52" i="41"/>
  <c r="DE52" i="41"/>
  <c r="DE56" i="42"/>
  <c r="DF56" i="42"/>
  <c r="DB56" i="42"/>
  <c r="DI56" i="42" s="1"/>
  <c r="DC56" i="42"/>
  <c r="DD56" i="42"/>
  <c r="DE50" i="43"/>
  <c r="DD50" i="43"/>
  <c r="DC50" i="43"/>
  <c r="DB50" i="43"/>
  <c r="DI50" i="43" s="1"/>
  <c r="AS50" i="50" s="1"/>
  <c r="DF50" i="43"/>
  <c r="DC51" i="46"/>
  <c r="DF51" i="46"/>
  <c r="DB51" i="46"/>
  <c r="DI51" i="46" s="1"/>
  <c r="BB51" i="50" s="1"/>
  <c r="DE51" i="46"/>
  <c r="DD51" i="46"/>
  <c r="DF48" i="48"/>
  <c r="DE48" i="48"/>
  <c r="DD48" i="48"/>
  <c r="DC48" i="48"/>
  <c r="DB48" i="48"/>
  <c r="DI48" i="48" s="1"/>
  <c r="BH48" i="50" s="1"/>
  <c r="DE52" i="49"/>
  <c r="DF52" i="49"/>
  <c r="DD52" i="49"/>
  <c r="DC52" i="49"/>
  <c r="DB52" i="49"/>
  <c r="DI52" i="49" s="1"/>
  <c r="BK52" i="50" s="1"/>
  <c r="DF51" i="35"/>
  <c r="DE51" i="35"/>
  <c r="DD51" i="35"/>
  <c r="DC51" i="35"/>
  <c r="DB51" i="35"/>
  <c r="DI51" i="35" s="1"/>
  <c r="U51" i="50" s="1"/>
  <c r="DB48" i="37"/>
  <c r="DI48" i="37" s="1"/>
  <c r="AA48" i="50" s="1"/>
  <c r="DF48" i="37"/>
  <c r="DE48" i="37"/>
  <c r="DD48" i="37"/>
  <c r="DC48" i="37"/>
  <c r="DF52" i="38"/>
  <c r="DE52" i="38"/>
  <c r="DD52" i="38"/>
  <c r="DC52" i="38"/>
  <c r="DB52" i="38"/>
  <c r="DI52" i="38" s="1"/>
  <c r="AD52" i="50" s="1"/>
  <c r="DF56" i="39"/>
  <c r="DB56" i="39"/>
  <c r="DI56" i="39" s="1"/>
  <c r="DC56" i="39"/>
  <c r="DD56" i="39"/>
  <c r="DE56" i="39"/>
  <c r="DF50" i="40"/>
  <c r="DE50" i="40"/>
  <c r="DD50" i="40"/>
  <c r="DC50" i="40"/>
  <c r="DB50" i="40"/>
  <c r="DI50" i="40" s="1"/>
  <c r="AJ50" i="50" s="1"/>
  <c r="DF51" i="43"/>
  <c r="DE51" i="43"/>
  <c r="DD51" i="43"/>
  <c r="DC51" i="43"/>
  <c r="DB51" i="43"/>
  <c r="DI51" i="43" s="1"/>
  <c r="AS51" i="50" s="1"/>
  <c r="DF48" i="45"/>
  <c r="DE48" i="45"/>
  <c r="DD48" i="45"/>
  <c r="DC48" i="45"/>
  <c r="DB48" i="45"/>
  <c r="DI48" i="45" s="1"/>
  <c r="AY48" i="50" s="1"/>
  <c r="DE52" i="46"/>
  <c r="DC52" i="46"/>
  <c r="DB52" i="46"/>
  <c r="DI52" i="46" s="1"/>
  <c r="BB52" i="50" s="1"/>
  <c r="DF52" i="46"/>
  <c r="DD52" i="46"/>
  <c r="DB56" i="47"/>
  <c r="DI56" i="47" s="1"/>
  <c r="DC56" i="47"/>
  <c r="DD56" i="47"/>
  <c r="DE56" i="47"/>
  <c r="DF56" i="47"/>
  <c r="DD50" i="48"/>
  <c r="DC50" i="48"/>
  <c r="DB50" i="48"/>
  <c r="DI50" i="48" s="1"/>
  <c r="BH50" i="50" s="1"/>
  <c r="DE50" i="48"/>
  <c r="DF50" i="48"/>
  <c r="DE48" i="34"/>
  <c r="DD48" i="34"/>
  <c r="DC48" i="34"/>
  <c r="DB48" i="34"/>
  <c r="DI48" i="34" s="1"/>
  <c r="R48" i="50" s="1"/>
  <c r="DF48" i="34"/>
  <c r="DC52" i="35"/>
  <c r="DB52" i="35"/>
  <c r="DI52" i="35" s="1"/>
  <c r="U52" i="50" s="1"/>
  <c r="DF52" i="35"/>
  <c r="DE52" i="35"/>
  <c r="DD52" i="35"/>
  <c r="DB56" i="36"/>
  <c r="DI56" i="36" s="1"/>
  <c r="DC56" i="36"/>
  <c r="DD56" i="36"/>
  <c r="DE56" i="36"/>
  <c r="DF56" i="36"/>
  <c r="DE50" i="37"/>
  <c r="DD50" i="37"/>
  <c r="DC50" i="37"/>
  <c r="DB50" i="37"/>
  <c r="DI50" i="37" s="1"/>
  <c r="AA50" i="50" s="1"/>
  <c r="DF50" i="37"/>
  <c r="DB51" i="40"/>
  <c r="DI51" i="40" s="1"/>
  <c r="AJ51" i="50" s="1"/>
  <c r="DF51" i="40"/>
  <c r="DE51" i="40"/>
  <c r="DD51" i="40"/>
  <c r="DC51" i="40"/>
  <c r="DD48" i="42"/>
  <c r="DC48" i="42"/>
  <c r="DB48" i="42"/>
  <c r="DI48" i="42" s="1"/>
  <c r="AP48" i="50" s="1"/>
  <c r="DF48" i="42"/>
  <c r="DE48" i="42"/>
  <c r="DB52" i="43"/>
  <c r="DI52" i="43" s="1"/>
  <c r="AS52" i="50" s="1"/>
  <c r="DF52" i="43"/>
  <c r="DE52" i="43"/>
  <c r="DC52" i="43"/>
  <c r="DD52" i="43"/>
  <c r="DB56" i="44"/>
  <c r="DI56" i="44" s="1"/>
  <c r="DC56" i="44"/>
  <c r="DD56" i="44"/>
  <c r="DE56" i="44"/>
  <c r="DF56" i="44"/>
  <c r="DD50" i="45"/>
  <c r="DB50" i="45"/>
  <c r="DI50" i="45" s="1"/>
  <c r="AY50" i="50" s="1"/>
  <c r="DF50" i="45"/>
  <c r="DE50" i="45"/>
  <c r="DC50" i="45"/>
  <c r="DF51" i="48"/>
  <c r="DE51" i="48"/>
  <c r="DD51" i="48"/>
  <c r="DC51" i="48"/>
  <c r="DB51" i="48"/>
  <c r="DI51" i="48" s="1"/>
  <c r="BH51" i="50" s="1"/>
  <c r="DF50" i="34"/>
  <c r="DE50" i="34"/>
  <c r="DD50" i="34"/>
  <c r="DC50" i="34"/>
  <c r="DB50" i="34"/>
  <c r="DI50" i="34" s="1"/>
  <c r="R50" i="50" s="1"/>
  <c r="DF51" i="37"/>
  <c r="DE51" i="37"/>
  <c r="DD51" i="37"/>
  <c r="DC51" i="37"/>
  <c r="DB51" i="37"/>
  <c r="DI51" i="37" s="1"/>
  <c r="AA51" i="50" s="1"/>
  <c r="DF48" i="39"/>
  <c r="DE48" i="39"/>
  <c r="DD48" i="39"/>
  <c r="DC48" i="39"/>
  <c r="DB48" i="39"/>
  <c r="DI48" i="39" s="1"/>
  <c r="AG48" i="50" s="1"/>
  <c r="DD52" i="40"/>
  <c r="DC52" i="40"/>
  <c r="DB52" i="40"/>
  <c r="DI52" i="40" s="1"/>
  <c r="AJ52" i="50" s="1"/>
  <c r="DE52" i="40"/>
  <c r="DF52" i="40"/>
  <c r="DC56" i="41"/>
  <c r="DD56" i="41"/>
  <c r="DE56" i="41"/>
  <c r="DF56" i="41"/>
  <c r="DB56" i="41"/>
  <c r="DI56" i="41" s="1"/>
  <c r="DF50" i="42"/>
  <c r="DE50" i="42"/>
  <c r="DD50" i="42"/>
  <c r="DC50" i="42"/>
  <c r="DB50" i="42"/>
  <c r="DI50" i="42" s="1"/>
  <c r="AP50" i="50" s="1"/>
  <c r="DF51" i="45"/>
  <c r="DD51" i="45"/>
  <c r="DC51" i="45"/>
  <c r="DB51" i="45"/>
  <c r="DI51" i="45" s="1"/>
  <c r="AY51" i="50" s="1"/>
  <c r="DE51" i="45"/>
  <c r="DE48" i="47"/>
  <c r="DD48" i="47"/>
  <c r="DC48" i="47"/>
  <c r="DB48" i="47"/>
  <c r="DI48" i="47" s="1"/>
  <c r="BE48" i="50" s="1"/>
  <c r="DF48" i="47"/>
  <c r="DB52" i="48"/>
  <c r="DI52" i="48" s="1"/>
  <c r="BH52" i="50" s="1"/>
  <c r="DF52" i="48"/>
  <c r="DE52" i="48"/>
  <c r="DD52" i="48"/>
  <c r="DC52" i="48"/>
  <c r="DE56" i="49"/>
  <c r="DF56" i="49"/>
  <c r="DB56" i="49"/>
  <c r="DI56" i="49" s="1"/>
  <c r="DC56" i="49"/>
  <c r="DD56" i="49"/>
  <c r="DE36" i="36"/>
  <c r="DD36" i="36"/>
  <c r="DC36" i="36"/>
  <c r="DB36" i="36"/>
  <c r="DI36" i="36" s="1"/>
  <c r="X36" i="50" s="1"/>
  <c r="DF36" i="36"/>
  <c r="DF31" i="37"/>
  <c r="DD31" i="37"/>
  <c r="DC31" i="37"/>
  <c r="DB31" i="37"/>
  <c r="DI31" i="37" s="1"/>
  <c r="AA31" i="50" s="1"/>
  <c r="DE31" i="37"/>
  <c r="DE35" i="41"/>
  <c r="DD35" i="41"/>
  <c r="DC35" i="41"/>
  <c r="DB35" i="41"/>
  <c r="DI35" i="41" s="1"/>
  <c r="AM35" i="50" s="1"/>
  <c r="DF35" i="41"/>
  <c r="DE36" i="44"/>
  <c r="DD36" i="44"/>
  <c r="DC36" i="44"/>
  <c r="DB36" i="44"/>
  <c r="DI36" i="44" s="1"/>
  <c r="AV36" i="50" s="1"/>
  <c r="DF36" i="44"/>
  <c r="DC31" i="45"/>
  <c r="DB31" i="45"/>
  <c r="DF31" i="45"/>
  <c r="DE31" i="45"/>
  <c r="DD31" i="45"/>
  <c r="DF35" i="49"/>
  <c r="DE35" i="49"/>
  <c r="DB35" i="49"/>
  <c r="DI35" i="49" s="1"/>
  <c r="BK35" i="50" s="1"/>
  <c r="DD35" i="49"/>
  <c r="DC35" i="49"/>
  <c r="DF31" i="34"/>
  <c r="DE31" i="34"/>
  <c r="DD31" i="34"/>
  <c r="DC31" i="34"/>
  <c r="DB31" i="34"/>
  <c r="DI31" i="34" s="1"/>
  <c r="R31" i="50" s="1"/>
  <c r="DC35" i="38"/>
  <c r="DB35" i="38"/>
  <c r="DI35" i="38" s="1"/>
  <c r="AD35" i="50" s="1"/>
  <c r="DF35" i="38"/>
  <c r="DE35" i="38"/>
  <c r="DD35" i="38"/>
  <c r="DF36" i="41"/>
  <c r="DE36" i="41"/>
  <c r="DD36" i="41"/>
  <c r="DC36" i="41"/>
  <c r="DB36" i="41"/>
  <c r="DI36" i="41" s="1"/>
  <c r="AM36" i="50" s="1"/>
  <c r="DE31" i="42"/>
  <c r="DD31" i="42"/>
  <c r="DC31" i="42"/>
  <c r="DB31" i="42"/>
  <c r="DI31" i="42" s="1"/>
  <c r="AP31" i="50" s="1"/>
  <c r="DF31" i="42"/>
  <c r="DF35" i="46"/>
  <c r="DE35" i="46"/>
  <c r="DD35" i="46"/>
  <c r="DC35" i="46"/>
  <c r="DB35" i="46"/>
  <c r="DI35" i="46" s="1"/>
  <c r="BB35" i="50" s="1"/>
  <c r="DC36" i="49"/>
  <c r="DB36" i="49"/>
  <c r="DI36" i="49" s="1"/>
  <c r="BK36" i="50" s="1"/>
  <c r="DF36" i="49"/>
  <c r="DD36" i="49"/>
  <c r="DE36" i="49"/>
  <c r="DF35" i="35"/>
  <c r="DE35" i="35"/>
  <c r="DD35" i="35"/>
  <c r="DC35" i="35"/>
  <c r="DB35" i="35"/>
  <c r="DI35" i="35" s="1"/>
  <c r="U35" i="50" s="1"/>
  <c r="DE36" i="38"/>
  <c r="DD36" i="38"/>
  <c r="DB36" i="38"/>
  <c r="DI36" i="38" s="1"/>
  <c r="AD36" i="50" s="1"/>
  <c r="DC36" i="38"/>
  <c r="DF36" i="38"/>
  <c r="DC31" i="39"/>
  <c r="DB31" i="39"/>
  <c r="DF31" i="39"/>
  <c r="DE31" i="39"/>
  <c r="DD31" i="39"/>
  <c r="DF35" i="43"/>
  <c r="DE35" i="43"/>
  <c r="DD35" i="43"/>
  <c r="DC35" i="43"/>
  <c r="DB35" i="43"/>
  <c r="DI35" i="43" s="1"/>
  <c r="AS35" i="50" s="1"/>
  <c r="DF36" i="46"/>
  <c r="DE36" i="46"/>
  <c r="DD36" i="46"/>
  <c r="DC36" i="46"/>
  <c r="DB36" i="46"/>
  <c r="DI36" i="46" s="1"/>
  <c r="BB36" i="50" s="1"/>
  <c r="DC31" i="47"/>
  <c r="DB31" i="47"/>
  <c r="DI31" i="47" s="1"/>
  <c r="BE31" i="50" s="1"/>
  <c r="DF31" i="47"/>
  <c r="DE31" i="47"/>
  <c r="DD31" i="47"/>
  <c r="DF36" i="35"/>
  <c r="DE36" i="35"/>
  <c r="DD36" i="35"/>
  <c r="DC36" i="35"/>
  <c r="DB36" i="35"/>
  <c r="DI36" i="35" s="1"/>
  <c r="U36" i="50" s="1"/>
  <c r="DB31" i="36"/>
  <c r="DI31" i="36" s="1"/>
  <c r="X31" i="50" s="1"/>
  <c r="DF31" i="36"/>
  <c r="DE31" i="36"/>
  <c r="DC31" i="36"/>
  <c r="DD31" i="36"/>
  <c r="DC35" i="40"/>
  <c r="DB35" i="40"/>
  <c r="DI35" i="40" s="1"/>
  <c r="AJ35" i="50" s="1"/>
  <c r="DF35" i="40"/>
  <c r="DE35" i="40"/>
  <c r="DD35" i="40"/>
  <c r="DC36" i="43"/>
  <c r="DB36" i="43"/>
  <c r="DI36" i="43" s="1"/>
  <c r="AS36" i="50" s="1"/>
  <c r="DF36" i="43"/>
  <c r="DE36" i="43"/>
  <c r="DD36" i="43"/>
  <c r="DF31" i="44"/>
  <c r="DE31" i="44"/>
  <c r="DD31" i="44"/>
  <c r="DC31" i="44"/>
  <c r="DB31" i="44"/>
  <c r="DI31" i="44" s="1"/>
  <c r="AV31" i="50" s="1"/>
  <c r="DF35" i="48"/>
  <c r="DE35" i="48"/>
  <c r="DD35" i="48"/>
  <c r="DC35" i="48"/>
  <c r="DB35" i="48"/>
  <c r="DI35" i="48" s="1"/>
  <c r="BH35" i="50" s="1"/>
  <c r="DE35" i="37"/>
  <c r="DD35" i="37"/>
  <c r="DC35" i="37"/>
  <c r="DF35" i="37"/>
  <c r="DB35" i="37"/>
  <c r="DI35" i="37" s="1"/>
  <c r="AA35" i="50" s="1"/>
  <c r="DE36" i="40"/>
  <c r="DD36" i="40"/>
  <c r="DC36" i="40"/>
  <c r="DB36" i="40"/>
  <c r="DI36" i="40" s="1"/>
  <c r="AJ36" i="50" s="1"/>
  <c r="DF36" i="40"/>
  <c r="DC31" i="41"/>
  <c r="DB31" i="41"/>
  <c r="DI31" i="41" s="1"/>
  <c r="AM31" i="50" s="1"/>
  <c r="DF31" i="41"/>
  <c r="DE31" i="41"/>
  <c r="DD31" i="41"/>
  <c r="DE35" i="45"/>
  <c r="DD35" i="45"/>
  <c r="DC35" i="45"/>
  <c r="DB35" i="45"/>
  <c r="DI35" i="45" s="1"/>
  <c r="AY35" i="50" s="1"/>
  <c r="DF35" i="45"/>
  <c r="DB36" i="48"/>
  <c r="DI36" i="48" s="1"/>
  <c r="BH36" i="50" s="1"/>
  <c r="DF36" i="48"/>
  <c r="DE36" i="48"/>
  <c r="DD36" i="48"/>
  <c r="DC36" i="48"/>
  <c r="DF31" i="49"/>
  <c r="DE31" i="49"/>
  <c r="DD31" i="49"/>
  <c r="DC31" i="49"/>
  <c r="DB31" i="49"/>
  <c r="DI31" i="49" s="1"/>
  <c r="BK31" i="50" s="1"/>
  <c r="DF35" i="34"/>
  <c r="DE35" i="34"/>
  <c r="DD35" i="34"/>
  <c r="DC35" i="34"/>
  <c r="DB35" i="34"/>
  <c r="DI35" i="34" s="1"/>
  <c r="R35" i="50" s="1"/>
  <c r="DB36" i="37"/>
  <c r="DI36" i="37" s="1"/>
  <c r="AA36" i="50" s="1"/>
  <c r="DF36" i="37"/>
  <c r="DE36" i="37"/>
  <c r="DD36" i="37"/>
  <c r="DC36" i="37"/>
  <c r="DF31" i="38"/>
  <c r="DE31" i="38"/>
  <c r="DD31" i="38"/>
  <c r="DC31" i="38"/>
  <c r="DB31" i="38"/>
  <c r="DI31" i="38" s="1"/>
  <c r="AD31" i="50" s="1"/>
  <c r="DF35" i="42"/>
  <c r="DE35" i="42"/>
  <c r="DD35" i="42"/>
  <c r="DC35" i="42"/>
  <c r="DB35" i="42"/>
  <c r="DI35" i="42" s="1"/>
  <c r="AP35" i="50" s="1"/>
  <c r="DF36" i="45"/>
  <c r="DE36" i="45"/>
  <c r="DD36" i="45"/>
  <c r="DC36" i="45"/>
  <c r="DB36" i="45"/>
  <c r="DI36" i="45" s="1"/>
  <c r="AY36" i="50" s="1"/>
  <c r="DE31" i="46"/>
  <c r="DD31" i="46"/>
  <c r="DC31" i="46"/>
  <c r="DB31" i="46"/>
  <c r="DI31" i="46" s="1"/>
  <c r="BB31" i="50" s="1"/>
  <c r="DF31" i="46"/>
  <c r="DC36" i="34"/>
  <c r="DB36" i="34"/>
  <c r="DI36" i="34" s="1"/>
  <c r="R36" i="50" s="1"/>
  <c r="DF36" i="34"/>
  <c r="DE36" i="34"/>
  <c r="DD36" i="34"/>
  <c r="DE31" i="35"/>
  <c r="DD31" i="35"/>
  <c r="DC31" i="35"/>
  <c r="DB31" i="35"/>
  <c r="DI31" i="35" s="1"/>
  <c r="U31" i="50" s="1"/>
  <c r="DF31" i="35"/>
  <c r="DE35" i="39"/>
  <c r="DD35" i="39"/>
  <c r="DB35" i="39"/>
  <c r="DI35" i="39" s="1"/>
  <c r="AG35" i="50" s="1"/>
  <c r="DF35" i="39"/>
  <c r="DC35" i="39"/>
  <c r="DF36" i="42"/>
  <c r="DE36" i="42"/>
  <c r="DD36" i="42"/>
  <c r="DC36" i="42"/>
  <c r="DB36" i="42"/>
  <c r="DI36" i="42" s="1"/>
  <c r="AP36" i="50" s="1"/>
  <c r="DF31" i="43"/>
  <c r="DE31" i="43"/>
  <c r="DD31" i="43"/>
  <c r="DC31" i="43"/>
  <c r="DB31" i="43"/>
  <c r="DI31" i="43" s="1"/>
  <c r="AS31" i="50" s="1"/>
  <c r="DF35" i="47"/>
  <c r="DD35" i="47"/>
  <c r="DC35" i="47"/>
  <c r="DE35" i="47"/>
  <c r="DB35" i="47"/>
  <c r="DI35" i="47" s="1"/>
  <c r="BE35" i="50" s="1"/>
  <c r="DC35" i="36"/>
  <c r="DB35" i="36"/>
  <c r="DI35" i="36" s="1"/>
  <c r="X35" i="50" s="1"/>
  <c r="DF35" i="36"/>
  <c r="DE35" i="36"/>
  <c r="DD35" i="36"/>
  <c r="DF36" i="39"/>
  <c r="DD36" i="39"/>
  <c r="DC36" i="39"/>
  <c r="DB36" i="39"/>
  <c r="DI36" i="39" s="1"/>
  <c r="AG36" i="50" s="1"/>
  <c r="DE36" i="39"/>
  <c r="DF31" i="40"/>
  <c r="DE31" i="40"/>
  <c r="DD31" i="40"/>
  <c r="DC31" i="40"/>
  <c r="DB31" i="40"/>
  <c r="DI31" i="40" s="1"/>
  <c r="AJ31" i="50" s="1"/>
  <c r="DC35" i="44"/>
  <c r="DB35" i="44"/>
  <c r="DI35" i="44" s="1"/>
  <c r="AV35" i="50" s="1"/>
  <c r="DF35" i="44"/>
  <c r="DE35" i="44"/>
  <c r="DD35" i="44"/>
  <c r="DC36" i="47"/>
  <c r="DB36" i="47"/>
  <c r="DI36" i="47" s="1"/>
  <c r="BE36" i="50" s="1"/>
  <c r="DF36" i="47"/>
  <c r="DE36" i="47"/>
  <c r="DD36" i="47"/>
  <c r="DE31" i="48"/>
  <c r="DD31" i="48"/>
  <c r="DC31" i="48"/>
  <c r="DB31" i="48"/>
  <c r="DI31" i="48" s="1"/>
  <c r="BH31" i="50" s="1"/>
  <c r="DF31" i="48"/>
  <c r="CF24" i="34"/>
  <c r="CC24" i="34"/>
  <c r="CB24" i="34"/>
  <c r="CD24" i="34"/>
  <c r="CE24" i="34"/>
  <c r="CF71" i="34"/>
  <c r="CE71" i="34"/>
  <c r="CD71" i="34"/>
  <c r="CB71" i="34"/>
  <c r="CC71" i="34"/>
  <c r="CD31" i="35"/>
  <c r="CC31" i="35"/>
  <c r="CF31" i="35"/>
  <c r="CE31" i="35"/>
  <c r="CB31" i="35"/>
  <c r="CE78" i="35"/>
  <c r="CF78" i="35"/>
  <c r="CD78" i="35"/>
  <c r="CC78" i="35"/>
  <c r="CB78" i="35"/>
  <c r="CD66" i="36"/>
  <c r="CC66" i="36"/>
  <c r="CB66" i="36"/>
  <c r="CE66" i="36"/>
  <c r="CF66" i="36"/>
  <c r="CE78" i="39"/>
  <c r="CD78" i="39"/>
  <c r="CC78" i="39"/>
  <c r="CB78" i="39"/>
  <c r="CF78" i="39"/>
  <c r="CF45" i="41"/>
  <c r="CE45" i="41"/>
  <c r="CD45" i="41"/>
  <c r="CC45" i="41"/>
  <c r="CB45" i="41"/>
  <c r="CB54" i="45"/>
  <c r="CF54" i="45"/>
  <c r="CE54" i="45"/>
  <c r="CD54" i="45"/>
  <c r="CC54" i="45"/>
  <c r="CD50" i="47"/>
  <c r="CC50" i="47"/>
  <c r="CF50" i="47"/>
  <c r="CE50" i="47"/>
  <c r="CB50" i="47"/>
  <c r="CF66" i="48"/>
  <c r="CD66" i="48"/>
  <c r="CE66" i="48"/>
  <c r="CC66" i="48"/>
  <c r="CB66" i="48"/>
  <c r="CE66" i="49"/>
  <c r="CF66" i="49"/>
  <c r="CD66" i="49"/>
  <c r="CC66" i="49"/>
  <c r="CB66" i="49"/>
  <c r="CD25" i="34"/>
  <c r="CC25" i="34"/>
  <c r="CE25" i="34"/>
  <c r="CB25" i="34"/>
  <c r="CF25" i="34"/>
  <c r="CD34" i="34"/>
  <c r="CC34" i="34"/>
  <c r="CF34" i="34"/>
  <c r="CB34" i="34"/>
  <c r="CE34" i="34"/>
  <c r="CB44" i="34"/>
  <c r="CF44" i="34"/>
  <c r="CE44" i="34"/>
  <c r="CD44" i="34"/>
  <c r="CC44" i="34"/>
  <c r="CB53" i="34"/>
  <c r="CF53" i="34"/>
  <c r="CC53" i="34"/>
  <c r="CE53" i="34"/>
  <c r="CD53" i="34"/>
  <c r="CE72" i="34"/>
  <c r="CF72" i="34"/>
  <c r="CD72" i="34"/>
  <c r="CC72" i="34"/>
  <c r="CB72" i="34"/>
  <c r="CF23" i="35"/>
  <c r="CD23" i="35"/>
  <c r="CE23" i="35"/>
  <c r="CB23" i="35"/>
  <c r="CC23" i="35"/>
  <c r="CF32" i="35"/>
  <c r="CD32" i="35"/>
  <c r="CE32" i="35"/>
  <c r="CC32" i="35"/>
  <c r="CB32" i="35"/>
  <c r="CC51" i="35"/>
  <c r="CB51" i="35"/>
  <c r="CD51" i="35"/>
  <c r="CF51" i="35"/>
  <c r="CE51" i="35"/>
  <c r="CD70" i="35"/>
  <c r="CC70" i="35"/>
  <c r="CB70" i="35"/>
  <c r="CF70" i="35"/>
  <c r="CE70" i="35"/>
  <c r="CB30" i="36"/>
  <c r="CE30" i="36"/>
  <c r="CD30" i="36"/>
  <c r="CC30" i="36"/>
  <c r="CF30" i="36"/>
  <c r="CD48" i="36"/>
  <c r="CC48" i="36"/>
  <c r="CB48" i="36"/>
  <c r="CE48" i="36"/>
  <c r="CF48" i="36"/>
  <c r="CF67" i="36"/>
  <c r="CE67" i="36"/>
  <c r="CC67" i="36"/>
  <c r="CD67" i="36"/>
  <c r="CB67" i="36"/>
  <c r="CF77" i="36"/>
  <c r="CE77" i="36"/>
  <c r="CC77" i="36"/>
  <c r="CD77" i="36"/>
  <c r="CB77" i="36"/>
  <c r="CE27" i="37"/>
  <c r="CD27" i="37"/>
  <c r="CC27" i="37"/>
  <c r="CB27" i="37"/>
  <c r="CF27" i="37"/>
  <c r="CE36" i="37"/>
  <c r="CD36" i="37"/>
  <c r="CB36" i="37"/>
  <c r="CF36" i="37"/>
  <c r="CC36" i="37"/>
  <c r="CE46" i="37"/>
  <c r="CD46" i="37"/>
  <c r="CC46" i="37"/>
  <c r="CB46" i="37"/>
  <c r="CF46" i="37"/>
  <c r="CE55" i="37"/>
  <c r="CD55" i="37"/>
  <c r="CC55" i="37"/>
  <c r="CB55" i="37"/>
  <c r="CF55" i="37"/>
  <c r="CB65" i="37"/>
  <c r="CF65" i="37"/>
  <c r="CE65" i="37"/>
  <c r="CD65" i="37"/>
  <c r="CC65" i="37"/>
  <c r="CB74" i="37"/>
  <c r="CF74" i="37"/>
  <c r="CC74" i="37"/>
  <c r="CE74" i="37"/>
  <c r="CD74" i="37"/>
  <c r="CF25" i="38"/>
  <c r="CD25" i="38"/>
  <c r="CC25" i="38"/>
  <c r="CB25" i="38"/>
  <c r="CE25" i="38"/>
  <c r="CF34" i="38"/>
  <c r="CD34" i="38"/>
  <c r="CC34" i="38"/>
  <c r="CE34" i="38"/>
  <c r="CB34" i="38"/>
  <c r="CF44" i="38"/>
  <c r="CE44" i="38"/>
  <c r="CD44" i="38"/>
  <c r="CC44" i="38"/>
  <c r="CB44" i="38"/>
  <c r="CF53" i="38"/>
  <c r="CE53" i="38"/>
  <c r="CD53" i="38"/>
  <c r="CC53" i="38"/>
  <c r="CB53" i="38"/>
  <c r="CE72" i="38"/>
  <c r="CD72" i="38"/>
  <c r="CC72" i="38"/>
  <c r="CF72" i="38"/>
  <c r="CB72" i="38"/>
  <c r="CC23" i="39"/>
  <c r="CB23" i="39"/>
  <c r="CF23" i="39"/>
  <c r="CD23" i="39"/>
  <c r="CE23" i="39"/>
  <c r="CC32" i="39"/>
  <c r="CB32" i="39"/>
  <c r="CF32" i="39"/>
  <c r="CE32" i="39"/>
  <c r="CD32" i="39"/>
  <c r="CF51" i="39"/>
  <c r="CE51" i="39"/>
  <c r="CD51" i="39"/>
  <c r="CC51" i="39"/>
  <c r="CB51" i="39"/>
  <c r="CF70" i="39"/>
  <c r="CD70" i="39"/>
  <c r="CE70" i="39"/>
  <c r="CC70" i="39"/>
  <c r="CB70" i="39"/>
  <c r="CF30" i="40"/>
  <c r="CE30" i="40"/>
  <c r="CD30" i="40"/>
  <c r="CB30" i="40"/>
  <c r="CC30" i="40"/>
  <c r="CF48" i="40"/>
  <c r="CE48" i="40"/>
  <c r="CD48" i="40"/>
  <c r="CC48" i="40"/>
  <c r="CB48" i="40"/>
  <c r="CC67" i="40"/>
  <c r="CB67" i="40"/>
  <c r="CF67" i="40"/>
  <c r="CE67" i="40"/>
  <c r="CD67" i="40"/>
  <c r="CC77" i="40"/>
  <c r="CB77" i="40"/>
  <c r="CF77" i="40"/>
  <c r="CE77" i="40"/>
  <c r="CD77" i="40"/>
  <c r="CE27" i="41"/>
  <c r="CD27" i="41"/>
  <c r="CF27" i="41"/>
  <c r="CB27" i="41"/>
  <c r="CC27" i="41"/>
  <c r="CE36" i="41"/>
  <c r="CD36" i="41"/>
  <c r="CF36" i="41"/>
  <c r="CC36" i="41"/>
  <c r="CB36" i="41"/>
  <c r="CF46" i="41"/>
  <c r="CE46" i="41"/>
  <c r="CB46" i="41"/>
  <c r="CD46" i="41"/>
  <c r="CC46" i="41"/>
  <c r="CF55" i="41"/>
  <c r="CE55" i="41"/>
  <c r="CD55" i="41"/>
  <c r="CC55" i="41"/>
  <c r="CB55" i="41"/>
  <c r="CF65" i="41"/>
  <c r="CE65" i="41"/>
  <c r="CD65" i="41"/>
  <c r="CB65" i="41"/>
  <c r="CC65" i="41"/>
  <c r="CF74" i="41"/>
  <c r="CE74" i="41"/>
  <c r="CD74" i="41"/>
  <c r="CB74" i="41"/>
  <c r="CC74" i="41"/>
  <c r="CD25" i="42"/>
  <c r="CC25" i="42"/>
  <c r="CB25" i="42"/>
  <c r="CF25" i="42"/>
  <c r="CE25" i="42"/>
  <c r="CD34" i="42"/>
  <c r="CC34" i="42"/>
  <c r="CB34" i="42"/>
  <c r="CE34" i="42"/>
  <c r="CF34" i="42"/>
  <c r="CB44" i="42"/>
  <c r="CF44" i="42"/>
  <c r="CE44" i="42"/>
  <c r="CC44" i="42"/>
  <c r="CD44" i="42"/>
  <c r="CB53" i="42"/>
  <c r="CF53" i="42"/>
  <c r="CE53" i="42"/>
  <c r="CD53" i="42"/>
  <c r="CC53" i="42"/>
  <c r="CE72" i="42"/>
  <c r="CF72" i="42"/>
  <c r="CD72" i="42"/>
  <c r="CC72" i="42"/>
  <c r="CB72" i="42"/>
  <c r="CF23" i="43"/>
  <c r="CE23" i="43"/>
  <c r="CC23" i="43"/>
  <c r="CB23" i="43"/>
  <c r="CD23" i="43"/>
  <c r="CF32" i="43"/>
  <c r="CE32" i="43"/>
  <c r="CC32" i="43"/>
  <c r="CB32" i="43"/>
  <c r="CD32" i="43"/>
  <c r="CC51" i="43"/>
  <c r="CB51" i="43"/>
  <c r="CF51" i="43"/>
  <c r="CE51" i="43"/>
  <c r="CD51" i="43"/>
  <c r="CD70" i="43"/>
  <c r="CC70" i="43"/>
  <c r="CB70" i="43"/>
  <c r="CF70" i="43"/>
  <c r="CE70" i="43"/>
  <c r="CB30" i="44"/>
  <c r="CF30" i="44"/>
  <c r="CE30" i="44"/>
  <c r="CD30" i="44"/>
  <c r="CC30" i="44"/>
  <c r="CD48" i="44"/>
  <c r="CC48" i="44"/>
  <c r="CF48" i="44"/>
  <c r="CB48" i="44"/>
  <c r="CE48" i="44"/>
  <c r="CF67" i="44"/>
  <c r="CE67" i="44"/>
  <c r="CC67" i="44"/>
  <c r="CD67" i="44"/>
  <c r="CB67" i="44"/>
  <c r="CF77" i="44"/>
  <c r="CE77" i="44"/>
  <c r="CC77" i="44"/>
  <c r="CD77" i="44"/>
  <c r="CB77" i="44"/>
  <c r="CE27" i="45"/>
  <c r="CD27" i="45"/>
  <c r="CC27" i="45"/>
  <c r="CB27" i="45"/>
  <c r="CF27" i="45"/>
  <c r="CE36" i="45"/>
  <c r="CD36" i="45"/>
  <c r="CC36" i="45"/>
  <c r="CB36" i="45"/>
  <c r="CF36" i="45"/>
  <c r="CE46" i="45"/>
  <c r="CD46" i="45"/>
  <c r="CB46" i="45"/>
  <c r="CF46" i="45"/>
  <c r="CC46" i="45"/>
  <c r="CE55" i="45"/>
  <c r="CD55" i="45"/>
  <c r="CB55" i="45"/>
  <c r="CF55" i="45"/>
  <c r="CC55" i="45"/>
  <c r="CB65" i="45"/>
  <c r="CF65" i="45"/>
  <c r="CE65" i="45"/>
  <c r="CD65" i="45"/>
  <c r="CC65" i="45"/>
  <c r="CB74" i="45"/>
  <c r="CF74" i="45"/>
  <c r="CE74" i="45"/>
  <c r="CD74" i="45"/>
  <c r="CC74" i="45"/>
  <c r="CF25" i="46"/>
  <c r="CD25" i="46"/>
  <c r="CC25" i="46"/>
  <c r="CE25" i="46"/>
  <c r="CB25" i="46"/>
  <c r="CF34" i="46"/>
  <c r="CD34" i="46"/>
  <c r="CC34" i="46"/>
  <c r="CB34" i="46"/>
  <c r="CE34" i="46"/>
  <c r="CF44" i="46"/>
  <c r="CE44" i="46"/>
  <c r="CC44" i="46"/>
  <c r="CD44" i="46"/>
  <c r="CB44" i="46"/>
  <c r="CF53" i="46"/>
  <c r="CE53" i="46"/>
  <c r="CC53" i="46"/>
  <c r="CB53" i="46"/>
  <c r="CD53" i="46"/>
  <c r="CE72" i="46"/>
  <c r="CD72" i="46"/>
  <c r="CC72" i="46"/>
  <c r="CB72" i="46"/>
  <c r="CF72" i="46"/>
  <c r="CC23" i="47"/>
  <c r="CB23" i="47"/>
  <c r="CF23" i="47"/>
  <c r="CE23" i="47"/>
  <c r="CD23" i="47"/>
  <c r="CC32" i="47"/>
  <c r="CB32" i="47"/>
  <c r="CF32" i="47"/>
  <c r="CD32" i="47"/>
  <c r="CE32" i="47"/>
  <c r="CF51" i="47"/>
  <c r="CD51" i="47"/>
  <c r="CC51" i="47"/>
  <c r="CE51" i="47"/>
  <c r="CB51" i="47"/>
  <c r="CF70" i="47"/>
  <c r="CD70" i="47"/>
  <c r="CE70" i="47"/>
  <c r="CC70" i="47"/>
  <c r="CB70" i="47"/>
  <c r="CF30" i="48"/>
  <c r="CE30" i="48"/>
  <c r="CD30" i="48"/>
  <c r="CB30" i="48"/>
  <c r="CC30" i="48"/>
  <c r="CE48" i="48"/>
  <c r="CF48" i="48"/>
  <c r="CC48" i="48"/>
  <c r="CB48" i="48"/>
  <c r="CD48" i="48"/>
  <c r="CC67" i="48"/>
  <c r="CB67" i="48"/>
  <c r="CF67" i="48"/>
  <c r="CE67" i="48"/>
  <c r="CD67" i="48"/>
  <c r="CC77" i="48"/>
  <c r="CB77" i="48"/>
  <c r="CD77" i="48"/>
  <c r="CF77" i="48"/>
  <c r="CE77" i="48"/>
  <c r="CF30" i="49"/>
  <c r="CE30" i="49"/>
  <c r="CC30" i="49"/>
  <c r="CB30" i="49"/>
  <c r="CD30" i="49"/>
  <c r="CF48" i="49"/>
  <c r="CD48" i="49"/>
  <c r="CE48" i="49"/>
  <c r="CC48" i="49"/>
  <c r="CB48" i="49"/>
  <c r="CD67" i="49"/>
  <c r="CC67" i="49"/>
  <c r="CB67" i="49"/>
  <c r="CF67" i="49"/>
  <c r="CE67" i="49"/>
  <c r="CD77" i="49"/>
  <c r="CC77" i="49"/>
  <c r="CB77" i="49"/>
  <c r="CE77" i="49"/>
  <c r="CF77" i="49"/>
  <c r="DB10" i="49"/>
  <c r="DF10" i="49"/>
  <c r="DE10" i="49"/>
  <c r="DD10" i="49"/>
  <c r="DC10" i="49"/>
  <c r="CF47" i="36"/>
  <c r="CE47" i="36"/>
  <c r="CD47" i="36"/>
  <c r="CC47" i="36"/>
  <c r="CB47" i="36"/>
  <c r="CF64" i="37"/>
  <c r="CE64" i="37"/>
  <c r="CC64" i="37"/>
  <c r="CD64" i="37"/>
  <c r="CB64" i="37"/>
  <c r="CE47" i="40"/>
  <c r="CD47" i="40"/>
  <c r="CC47" i="40"/>
  <c r="CB47" i="40"/>
  <c r="CF47" i="40"/>
  <c r="CC73" i="41"/>
  <c r="CB73" i="41"/>
  <c r="CF73" i="41"/>
  <c r="CE73" i="41"/>
  <c r="CD73" i="41"/>
  <c r="CD31" i="43"/>
  <c r="CC31" i="43"/>
  <c r="CB31" i="43"/>
  <c r="CE31" i="43"/>
  <c r="CF31" i="43"/>
  <c r="CE68" i="43"/>
  <c r="CF68" i="43"/>
  <c r="CB68" i="43"/>
  <c r="CD68" i="43"/>
  <c r="CC68" i="43"/>
  <c r="CF73" i="45"/>
  <c r="CE73" i="45"/>
  <c r="CC73" i="45"/>
  <c r="CD73" i="45"/>
  <c r="CB73" i="45"/>
  <c r="CF26" i="34"/>
  <c r="CD26" i="34"/>
  <c r="CE26" i="34"/>
  <c r="CC26" i="34"/>
  <c r="CB26" i="34"/>
  <c r="CF35" i="34"/>
  <c r="CD35" i="34"/>
  <c r="CC35" i="34"/>
  <c r="CB35" i="34"/>
  <c r="CE35" i="34"/>
  <c r="CE45" i="34"/>
  <c r="CD45" i="34"/>
  <c r="CC45" i="34"/>
  <c r="CB45" i="34"/>
  <c r="CF45" i="34"/>
  <c r="CE54" i="34"/>
  <c r="CD54" i="34"/>
  <c r="CC54" i="34"/>
  <c r="CB54" i="34"/>
  <c r="CF54" i="34"/>
  <c r="CD64" i="34"/>
  <c r="CC64" i="34"/>
  <c r="CB64" i="34"/>
  <c r="CF64" i="34"/>
  <c r="CE64" i="34"/>
  <c r="CD73" i="34"/>
  <c r="CC73" i="34"/>
  <c r="CB73" i="34"/>
  <c r="CF73" i="34"/>
  <c r="CE73" i="34"/>
  <c r="CB24" i="35"/>
  <c r="CD24" i="35"/>
  <c r="CC24" i="35"/>
  <c r="CF24" i="35"/>
  <c r="CE24" i="35"/>
  <c r="CB33" i="35"/>
  <c r="CC33" i="35"/>
  <c r="CF33" i="35"/>
  <c r="CD33" i="35"/>
  <c r="CE33" i="35"/>
  <c r="CF52" i="35"/>
  <c r="CE52" i="35"/>
  <c r="CD52" i="35"/>
  <c r="CC52" i="35"/>
  <c r="CB52" i="35"/>
  <c r="CF71" i="35"/>
  <c r="CE71" i="35"/>
  <c r="CC71" i="35"/>
  <c r="CD71" i="35"/>
  <c r="CB71" i="35"/>
  <c r="CE31" i="36"/>
  <c r="CD31" i="36"/>
  <c r="CB31" i="36"/>
  <c r="CF31" i="36"/>
  <c r="CC31" i="36"/>
  <c r="CF50" i="36"/>
  <c r="CE50" i="36"/>
  <c r="CD50" i="36"/>
  <c r="CC50" i="36"/>
  <c r="CB50" i="36"/>
  <c r="CB68" i="36"/>
  <c r="CF68" i="36"/>
  <c r="CE68" i="36"/>
  <c r="CD68" i="36"/>
  <c r="CC68" i="36"/>
  <c r="CB78" i="36"/>
  <c r="CF78" i="36"/>
  <c r="CE78" i="36"/>
  <c r="CD78" i="36"/>
  <c r="CC78" i="36"/>
  <c r="CF29" i="37"/>
  <c r="CD29" i="37"/>
  <c r="CC29" i="37"/>
  <c r="CB29" i="37"/>
  <c r="CE29" i="37"/>
  <c r="CF47" i="37"/>
  <c r="CE47" i="37"/>
  <c r="CD47" i="37"/>
  <c r="CC47" i="37"/>
  <c r="CB47" i="37"/>
  <c r="CE66" i="37"/>
  <c r="CD66" i="37"/>
  <c r="CC66" i="37"/>
  <c r="CB66" i="37"/>
  <c r="CF66" i="37"/>
  <c r="CE76" i="37"/>
  <c r="CD76" i="37"/>
  <c r="CC76" i="37"/>
  <c r="CF76" i="37"/>
  <c r="CB76" i="37"/>
  <c r="CC26" i="38"/>
  <c r="CB26" i="38"/>
  <c r="CF26" i="38"/>
  <c r="CE26" i="38"/>
  <c r="CD26" i="38"/>
  <c r="CC35" i="38"/>
  <c r="CB35" i="38"/>
  <c r="CF35" i="38"/>
  <c r="CE35" i="38"/>
  <c r="CD35" i="38"/>
  <c r="CF45" i="38"/>
  <c r="CE45" i="38"/>
  <c r="CD45" i="38"/>
  <c r="CC45" i="38"/>
  <c r="CB45" i="38"/>
  <c r="CF54" i="38"/>
  <c r="CE54" i="38"/>
  <c r="CD54" i="38"/>
  <c r="CC54" i="38"/>
  <c r="CB54" i="38"/>
  <c r="CF64" i="38"/>
  <c r="CD64" i="38"/>
  <c r="CE64" i="38"/>
  <c r="CC64" i="38"/>
  <c r="CB64" i="38"/>
  <c r="CF73" i="38"/>
  <c r="CD73" i="38"/>
  <c r="CE73" i="38"/>
  <c r="CC73" i="38"/>
  <c r="CB73" i="38"/>
  <c r="CF24" i="39"/>
  <c r="CE24" i="39"/>
  <c r="CD24" i="39"/>
  <c r="CB24" i="39"/>
  <c r="CC24" i="39"/>
  <c r="CF33" i="39"/>
  <c r="CE33" i="39"/>
  <c r="CD33" i="39"/>
  <c r="CB33" i="39"/>
  <c r="CC33" i="39"/>
  <c r="CB52" i="39"/>
  <c r="CF52" i="39"/>
  <c r="CE52" i="39"/>
  <c r="CD52" i="39"/>
  <c r="CC52" i="39"/>
  <c r="CC71" i="39"/>
  <c r="CB71" i="39"/>
  <c r="CF71" i="39"/>
  <c r="CE71" i="39"/>
  <c r="CD71" i="39"/>
  <c r="CE31" i="40"/>
  <c r="CD31" i="40"/>
  <c r="CB31" i="40"/>
  <c r="CC31" i="40"/>
  <c r="CF31" i="40"/>
  <c r="CC50" i="40"/>
  <c r="CB50" i="40"/>
  <c r="CF50" i="40"/>
  <c r="CE50" i="40"/>
  <c r="CD50" i="40"/>
  <c r="CF68" i="40"/>
  <c r="CE68" i="40"/>
  <c r="CD68" i="40"/>
  <c r="CB68" i="40"/>
  <c r="CC68" i="40"/>
  <c r="CF78" i="40"/>
  <c r="CE78" i="40"/>
  <c r="CD78" i="40"/>
  <c r="CB78" i="40"/>
  <c r="CC78" i="40"/>
  <c r="CD29" i="41"/>
  <c r="CC29" i="41"/>
  <c r="CB29" i="41"/>
  <c r="CF29" i="41"/>
  <c r="CE29" i="41"/>
  <c r="CD47" i="41"/>
  <c r="CC47" i="41"/>
  <c r="CB47" i="41"/>
  <c r="CF47" i="41"/>
  <c r="CE47" i="41"/>
  <c r="CE66" i="41"/>
  <c r="CF66" i="41"/>
  <c r="CD66" i="41"/>
  <c r="CC66" i="41"/>
  <c r="CB66" i="41"/>
  <c r="CE76" i="41"/>
  <c r="CF76" i="41"/>
  <c r="CD76" i="41"/>
  <c r="CC76" i="41"/>
  <c r="CB76" i="41"/>
  <c r="CF26" i="42"/>
  <c r="CE26" i="42"/>
  <c r="CC26" i="42"/>
  <c r="CB26" i="42"/>
  <c r="CD26" i="42"/>
  <c r="CF35" i="42"/>
  <c r="CE35" i="42"/>
  <c r="CC35" i="42"/>
  <c r="CB35" i="42"/>
  <c r="CD35" i="42"/>
  <c r="CE45" i="42"/>
  <c r="CD45" i="42"/>
  <c r="CC45" i="42"/>
  <c r="CB45" i="42"/>
  <c r="CF45" i="42"/>
  <c r="CE54" i="42"/>
  <c r="CD54" i="42"/>
  <c r="CC54" i="42"/>
  <c r="CB54" i="42"/>
  <c r="CF54" i="42"/>
  <c r="CD64" i="42"/>
  <c r="CC64" i="42"/>
  <c r="CB64" i="42"/>
  <c r="CF64" i="42"/>
  <c r="CE64" i="42"/>
  <c r="CD73" i="42"/>
  <c r="CC73" i="42"/>
  <c r="CB73" i="42"/>
  <c r="CF73" i="42"/>
  <c r="CE73" i="42"/>
  <c r="CB24" i="43"/>
  <c r="CF24" i="43"/>
  <c r="CE24" i="43"/>
  <c r="CC24" i="43"/>
  <c r="CD24" i="43"/>
  <c r="CB33" i="43"/>
  <c r="CF33" i="43"/>
  <c r="CE33" i="43"/>
  <c r="CD33" i="43"/>
  <c r="CC33" i="43"/>
  <c r="CF52" i="43"/>
  <c r="CE52" i="43"/>
  <c r="CD52" i="43"/>
  <c r="CC52" i="43"/>
  <c r="CB52" i="43"/>
  <c r="CF71" i="43"/>
  <c r="CE71" i="43"/>
  <c r="CC71" i="43"/>
  <c r="CD71" i="43"/>
  <c r="CB71" i="43"/>
  <c r="CE31" i="44"/>
  <c r="CD31" i="44"/>
  <c r="CC31" i="44"/>
  <c r="CF31" i="44"/>
  <c r="CB31" i="44"/>
  <c r="CF50" i="44"/>
  <c r="CD50" i="44"/>
  <c r="CB50" i="44"/>
  <c r="CE50" i="44"/>
  <c r="CC50" i="44"/>
  <c r="CB68" i="44"/>
  <c r="CF68" i="44"/>
  <c r="CE68" i="44"/>
  <c r="CC68" i="44"/>
  <c r="CD68" i="44"/>
  <c r="CB78" i="44"/>
  <c r="CF78" i="44"/>
  <c r="CE78" i="44"/>
  <c r="CD78" i="44"/>
  <c r="CC78" i="44"/>
  <c r="CF29" i="45"/>
  <c r="CD29" i="45"/>
  <c r="CC29" i="45"/>
  <c r="CE29" i="45"/>
  <c r="CB29" i="45"/>
  <c r="CE47" i="45"/>
  <c r="CC47" i="45"/>
  <c r="CB47" i="45"/>
  <c r="CF47" i="45"/>
  <c r="CD47" i="45"/>
  <c r="CE66" i="45"/>
  <c r="CD66" i="45"/>
  <c r="CC66" i="45"/>
  <c r="CF66" i="45"/>
  <c r="CB66" i="45"/>
  <c r="CE76" i="45"/>
  <c r="CD76" i="45"/>
  <c r="CC76" i="45"/>
  <c r="CB76" i="45"/>
  <c r="CF76" i="45"/>
  <c r="CC26" i="46"/>
  <c r="CB26" i="46"/>
  <c r="CF26" i="46"/>
  <c r="CE26" i="46"/>
  <c r="CD26" i="46"/>
  <c r="CC35" i="46"/>
  <c r="CB35" i="46"/>
  <c r="CF35" i="46"/>
  <c r="CD35" i="46"/>
  <c r="CE35" i="46"/>
  <c r="CF45" i="46"/>
  <c r="CD45" i="46"/>
  <c r="CC45" i="46"/>
  <c r="CB45" i="46"/>
  <c r="CE45" i="46"/>
  <c r="CF54" i="46"/>
  <c r="CC54" i="46"/>
  <c r="CB54" i="46"/>
  <c r="CE54" i="46"/>
  <c r="CD54" i="46"/>
  <c r="CF64" i="46"/>
  <c r="CD64" i="46"/>
  <c r="CE64" i="46"/>
  <c r="CC64" i="46"/>
  <c r="CB64" i="46"/>
  <c r="CF73" i="46"/>
  <c r="CD73" i="46"/>
  <c r="CE73" i="46"/>
  <c r="CC73" i="46"/>
  <c r="CB73" i="46"/>
  <c r="CF24" i="47"/>
  <c r="CE24" i="47"/>
  <c r="CD24" i="47"/>
  <c r="CB24" i="47"/>
  <c r="CC24" i="47"/>
  <c r="CF33" i="47"/>
  <c r="CE33" i="47"/>
  <c r="CD33" i="47"/>
  <c r="CB33" i="47"/>
  <c r="CC33" i="47"/>
  <c r="CB52" i="47"/>
  <c r="CD52" i="47"/>
  <c r="CC52" i="47"/>
  <c r="CF52" i="47"/>
  <c r="CE52" i="47"/>
  <c r="CC71" i="47"/>
  <c r="CB71" i="47"/>
  <c r="CF71" i="47"/>
  <c r="CE71" i="47"/>
  <c r="CD71" i="47"/>
  <c r="CE31" i="48"/>
  <c r="CD31" i="48"/>
  <c r="CF31" i="48"/>
  <c r="CC31" i="48"/>
  <c r="CB31" i="48"/>
  <c r="CC50" i="48"/>
  <c r="CB50" i="48"/>
  <c r="CE50" i="48"/>
  <c r="CD50" i="48"/>
  <c r="CF50" i="48"/>
  <c r="CF68" i="48"/>
  <c r="CE68" i="48"/>
  <c r="CD68" i="48"/>
  <c r="CB68" i="48"/>
  <c r="CC68" i="48"/>
  <c r="CF78" i="48"/>
  <c r="CE78" i="48"/>
  <c r="CD78" i="48"/>
  <c r="CB78" i="48"/>
  <c r="CC78" i="48"/>
  <c r="CB31" i="49"/>
  <c r="CF31" i="49"/>
  <c r="CE31" i="49"/>
  <c r="CD31" i="49"/>
  <c r="CC31" i="49"/>
  <c r="CB50" i="49"/>
  <c r="CF50" i="49"/>
  <c r="CE50" i="49"/>
  <c r="CC50" i="49"/>
  <c r="CD50" i="49"/>
  <c r="CF68" i="49"/>
  <c r="CE68" i="49"/>
  <c r="CC68" i="49"/>
  <c r="CD68" i="49"/>
  <c r="CB68" i="49"/>
  <c r="CF78" i="49"/>
  <c r="CE78" i="49"/>
  <c r="CC78" i="49"/>
  <c r="CD78" i="49"/>
  <c r="CB78" i="49"/>
  <c r="CF33" i="34"/>
  <c r="CB33" i="34"/>
  <c r="CE33" i="34"/>
  <c r="CD33" i="34"/>
  <c r="CC33" i="34"/>
  <c r="CB45" i="37"/>
  <c r="CF45" i="37"/>
  <c r="CE45" i="37"/>
  <c r="CD45" i="37"/>
  <c r="CC45" i="37"/>
  <c r="CC52" i="38"/>
  <c r="CB52" i="38"/>
  <c r="CD52" i="38"/>
  <c r="CF52" i="38"/>
  <c r="CE52" i="38"/>
  <c r="CE24" i="42"/>
  <c r="CD24" i="42"/>
  <c r="CB24" i="42"/>
  <c r="CF24" i="42"/>
  <c r="CC24" i="42"/>
  <c r="CB45" i="45"/>
  <c r="CF45" i="45"/>
  <c r="CE45" i="45"/>
  <c r="CD45" i="45"/>
  <c r="CC45" i="45"/>
  <c r="CE24" i="46"/>
  <c r="CD24" i="46"/>
  <c r="CC24" i="46"/>
  <c r="CF24" i="46"/>
  <c r="CB24" i="46"/>
  <c r="CF31" i="47"/>
  <c r="CD31" i="47"/>
  <c r="CC31" i="47"/>
  <c r="CB31" i="47"/>
  <c r="CE31" i="47"/>
  <c r="CE68" i="47"/>
  <c r="CD68" i="47"/>
  <c r="CC68" i="47"/>
  <c r="CB68" i="47"/>
  <c r="CF68" i="47"/>
  <c r="CE76" i="49"/>
  <c r="CF76" i="49"/>
  <c r="CD76" i="49"/>
  <c r="CC76" i="49"/>
  <c r="CB76" i="49"/>
  <c r="CB27" i="34"/>
  <c r="CF27" i="34"/>
  <c r="CE27" i="34"/>
  <c r="CD27" i="34"/>
  <c r="CC27" i="34"/>
  <c r="CB36" i="34"/>
  <c r="CE36" i="34"/>
  <c r="CD36" i="34"/>
  <c r="CF36" i="34"/>
  <c r="CC36" i="34"/>
  <c r="CF46" i="34"/>
  <c r="CE46" i="34"/>
  <c r="CD46" i="34"/>
  <c r="CC46" i="34"/>
  <c r="CB46" i="34"/>
  <c r="CF55" i="34"/>
  <c r="CE55" i="34"/>
  <c r="CD55" i="34"/>
  <c r="CC55" i="34"/>
  <c r="CB55" i="34"/>
  <c r="CF65" i="34"/>
  <c r="CE65" i="34"/>
  <c r="CC65" i="34"/>
  <c r="CD65" i="34"/>
  <c r="CB65" i="34"/>
  <c r="CF74" i="34"/>
  <c r="CE74" i="34"/>
  <c r="CC74" i="34"/>
  <c r="CD74" i="34"/>
  <c r="CB74" i="34"/>
  <c r="CE25" i="35"/>
  <c r="CD25" i="35"/>
  <c r="CB25" i="35"/>
  <c r="CF25" i="35"/>
  <c r="CC25" i="35"/>
  <c r="CE34" i="35"/>
  <c r="CD34" i="35"/>
  <c r="CB34" i="35"/>
  <c r="CC34" i="35"/>
  <c r="CF34" i="35"/>
  <c r="CF44" i="35"/>
  <c r="CE44" i="35"/>
  <c r="CD44" i="35"/>
  <c r="CC44" i="35"/>
  <c r="CB44" i="35"/>
  <c r="CF53" i="35"/>
  <c r="CE53" i="35"/>
  <c r="CD53" i="35"/>
  <c r="CC53" i="35"/>
  <c r="CB53" i="35"/>
  <c r="CB72" i="35"/>
  <c r="CF72" i="35"/>
  <c r="CE72" i="35"/>
  <c r="CD72" i="35"/>
  <c r="CC72" i="35"/>
  <c r="CE23" i="36"/>
  <c r="CF23" i="36"/>
  <c r="CC23" i="36"/>
  <c r="CB23" i="36"/>
  <c r="CD23" i="36"/>
  <c r="CE32" i="36"/>
  <c r="CF32" i="36"/>
  <c r="CD32" i="36"/>
  <c r="CB32" i="36"/>
  <c r="CC32" i="36"/>
  <c r="CB51" i="36"/>
  <c r="CF51" i="36"/>
  <c r="CE51" i="36"/>
  <c r="CD51" i="36"/>
  <c r="CC51" i="36"/>
  <c r="CE70" i="36"/>
  <c r="CD70" i="36"/>
  <c r="CC70" i="36"/>
  <c r="CB70" i="36"/>
  <c r="CF70" i="36"/>
  <c r="CC30" i="37"/>
  <c r="CB30" i="37"/>
  <c r="CF30" i="37"/>
  <c r="CD30" i="37"/>
  <c r="CE30" i="37"/>
  <c r="CC48" i="37"/>
  <c r="CB48" i="37"/>
  <c r="CF48" i="37"/>
  <c r="CE48" i="37"/>
  <c r="CD48" i="37"/>
  <c r="CF67" i="37"/>
  <c r="CD67" i="37"/>
  <c r="CE67" i="37"/>
  <c r="CC67" i="37"/>
  <c r="CB67" i="37"/>
  <c r="CF77" i="37"/>
  <c r="CD77" i="37"/>
  <c r="CE77" i="37"/>
  <c r="CC77" i="37"/>
  <c r="CB77" i="37"/>
  <c r="CF27" i="38"/>
  <c r="CE27" i="38"/>
  <c r="CD27" i="38"/>
  <c r="CB27" i="38"/>
  <c r="CC27" i="38"/>
  <c r="CF36" i="38"/>
  <c r="CE36" i="38"/>
  <c r="CD36" i="38"/>
  <c r="CB36" i="38"/>
  <c r="CC36" i="38"/>
  <c r="CD46" i="38"/>
  <c r="CC46" i="38"/>
  <c r="CB46" i="38"/>
  <c r="CF46" i="38"/>
  <c r="CE46" i="38"/>
  <c r="CD55" i="38"/>
  <c r="CC55" i="38"/>
  <c r="CB55" i="38"/>
  <c r="CF55" i="38"/>
  <c r="CE55" i="38"/>
  <c r="CC65" i="38"/>
  <c r="CB65" i="38"/>
  <c r="CF65" i="38"/>
  <c r="CE65" i="38"/>
  <c r="CD65" i="38"/>
  <c r="CC74" i="38"/>
  <c r="CB74" i="38"/>
  <c r="CF74" i="38"/>
  <c r="CD74" i="38"/>
  <c r="CE74" i="38"/>
  <c r="CE25" i="39"/>
  <c r="CD25" i="39"/>
  <c r="CC25" i="39"/>
  <c r="CF25" i="39"/>
  <c r="CB25" i="39"/>
  <c r="CE34" i="39"/>
  <c r="CD34" i="39"/>
  <c r="CF34" i="39"/>
  <c r="CC34" i="39"/>
  <c r="CB34" i="39"/>
  <c r="CE44" i="39"/>
  <c r="CD44" i="39"/>
  <c r="CC44" i="39"/>
  <c r="CB44" i="39"/>
  <c r="CF44" i="39"/>
  <c r="CE53" i="39"/>
  <c r="CD53" i="39"/>
  <c r="CC53" i="39"/>
  <c r="CB53" i="39"/>
  <c r="CF53" i="39"/>
  <c r="CF72" i="39"/>
  <c r="CE72" i="39"/>
  <c r="CD72" i="39"/>
  <c r="CB72" i="39"/>
  <c r="CC72" i="39"/>
  <c r="CD23" i="40"/>
  <c r="CC23" i="40"/>
  <c r="CB23" i="40"/>
  <c r="CE23" i="40"/>
  <c r="CF23" i="40"/>
  <c r="CD32" i="40"/>
  <c r="CC32" i="40"/>
  <c r="CB32" i="40"/>
  <c r="CF32" i="40"/>
  <c r="CE32" i="40"/>
  <c r="CF51" i="40"/>
  <c r="CE51" i="40"/>
  <c r="CD51" i="40"/>
  <c r="CC51" i="40"/>
  <c r="CB51" i="40"/>
  <c r="CE70" i="40"/>
  <c r="CF70" i="40"/>
  <c r="CD70" i="40"/>
  <c r="CC70" i="40"/>
  <c r="CB70" i="40"/>
  <c r="CF30" i="41"/>
  <c r="CE30" i="41"/>
  <c r="CC30" i="41"/>
  <c r="CB30" i="41"/>
  <c r="CD30" i="41"/>
  <c r="CF48" i="41"/>
  <c r="CE48" i="41"/>
  <c r="CD48" i="41"/>
  <c r="CC48" i="41"/>
  <c r="CB48" i="41"/>
  <c r="CD67" i="41"/>
  <c r="CC67" i="41"/>
  <c r="CB67" i="41"/>
  <c r="CE67" i="41"/>
  <c r="CF67" i="41"/>
  <c r="CD77" i="41"/>
  <c r="CC77" i="41"/>
  <c r="CB77" i="41"/>
  <c r="CF77" i="41"/>
  <c r="CE77" i="41"/>
  <c r="CB27" i="42"/>
  <c r="CF27" i="42"/>
  <c r="CE27" i="42"/>
  <c r="CD27" i="42"/>
  <c r="CC27" i="42"/>
  <c r="CB36" i="42"/>
  <c r="CF36" i="42"/>
  <c r="CE36" i="42"/>
  <c r="CD36" i="42"/>
  <c r="CC36" i="42"/>
  <c r="CF46" i="42"/>
  <c r="CE46" i="42"/>
  <c r="CD46" i="42"/>
  <c r="CC46" i="42"/>
  <c r="CB46" i="42"/>
  <c r="CF55" i="42"/>
  <c r="CE55" i="42"/>
  <c r="CD55" i="42"/>
  <c r="CC55" i="42"/>
  <c r="CB55" i="42"/>
  <c r="CF65" i="42"/>
  <c r="CE65" i="42"/>
  <c r="CC65" i="42"/>
  <c r="CD65" i="42"/>
  <c r="CB65" i="42"/>
  <c r="CF74" i="42"/>
  <c r="CE74" i="42"/>
  <c r="CC74" i="42"/>
  <c r="CD74" i="42"/>
  <c r="CB74" i="42"/>
  <c r="CE25" i="43"/>
  <c r="CD25" i="43"/>
  <c r="CC25" i="43"/>
  <c r="CF25" i="43"/>
  <c r="CB25" i="43"/>
  <c r="CE34" i="43"/>
  <c r="CD34" i="43"/>
  <c r="CC34" i="43"/>
  <c r="CF34" i="43"/>
  <c r="CB34" i="43"/>
  <c r="CF44" i="43"/>
  <c r="CE44" i="43"/>
  <c r="CD44" i="43"/>
  <c r="CC44" i="43"/>
  <c r="CB44" i="43"/>
  <c r="CF53" i="43"/>
  <c r="CE53" i="43"/>
  <c r="CD53" i="43"/>
  <c r="CC53" i="43"/>
  <c r="CB53" i="43"/>
  <c r="CB72" i="43"/>
  <c r="CF72" i="43"/>
  <c r="CE72" i="43"/>
  <c r="CD72" i="43"/>
  <c r="CC72" i="43"/>
  <c r="CF23" i="44"/>
  <c r="CD23" i="44"/>
  <c r="CC23" i="44"/>
  <c r="CE23" i="44"/>
  <c r="CB23" i="44"/>
  <c r="CF32" i="44"/>
  <c r="CD32" i="44"/>
  <c r="CC32" i="44"/>
  <c r="CB32" i="44"/>
  <c r="CE32" i="44"/>
  <c r="CB51" i="44"/>
  <c r="CF51" i="44"/>
  <c r="CE51" i="44"/>
  <c r="CD51" i="44"/>
  <c r="CC51" i="44"/>
  <c r="CE70" i="44"/>
  <c r="CD70" i="44"/>
  <c r="CC70" i="44"/>
  <c r="CF70" i="44"/>
  <c r="CB70" i="44"/>
  <c r="CC30" i="45"/>
  <c r="CB30" i="45"/>
  <c r="CF30" i="45"/>
  <c r="CE30" i="45"/>
  <c r="CD30" i="45"/>
  <c r="CC48" i="45"/>
  <c r="CB48" i="45"/>
  <c r="CF48" i="45"/>
  <c r="CE48" i="45"/>
  <c r="CD48" i="45"/>
  <c r="CF67" i="45"/>
  <c r="CD67" i="45"/>
  <c r="CE67" i="45"/>
  <c r="CC67" i="45"/>
  <c r="CB67" i="45"/>
  <c r="CF77" i="45"/>
  <c r="CD77" i="45"/>
  <c r="CE77" i="45"/>
  <c r="CC77" i="45"/>
  <c r="CB77" i="45"/>
  <c r="CF27" i="46"/>
  <c r="CE27" i="46"/>
  <c r="CD27" i="46"/>
  <c r="CB27" i="46"/>
  <c r="CC27" i="46"/>
  <c r="CF36" i="46"/>
  <c r="CE36" i="46"/>
  <c r="CD36" i="46"/>
  <c r="CB36" i="46"/>
  <c r="CC36" i="46"/>
  <c r="CD46" i="46"/>
  <c r="CC46" i="46"/>
  <c r="CF46" i="46"/>
  <c r="CE46" i="46"/>
  <c r="CB46" i="46"/>
  <c r="CD55" i="46"/>
  <c r="CC55" i="46"/>
  <c r="CF55" i="46"/>
  <c r="CE55" i="46"/>
  <c r="CB55" i="46"/>
  <c r="CC65" i="46"/>
  <c r="CB65" i="46"/>
  <c r="CF65" i="46"/>
  <c r="CE65" i="46"/>
  <c r="CD65" i="46"/>
  <c r="CC74" i="46"/>
  <c r="CB74" i="46"/>
  <c r="CF74" i="46"/>
  <c r="CE74" i="46"/>
  <c r="CD74" i="46"/>
  <c r="CE25" i="47"/>
  <c r="CD25" i="47"/>
  <c r="CB25" i="47"/>
  <c r="CC25" i="47"/>
  <c r="CF25" i="47"/>
  <c r="CE34" i="47"/>
  <c r="CD34" i="47"/>
  <c r="CC34" i="47"/>
  <c r="CF34" i="47"/>
  <c r="CB34" i="47"/>
  <c r="CE44" i="47"/>
  <c r="CD44" i="47"/>
  <c r="CB44" i="47"/>
  <c r="CF44" i="47"/>
  <c r="CC44" i="47"/>
  <c r="CE53" i="47"/>
  <c r="CD53" i="47"/>
  <c r="CB53" i="47"/>
  <c r="CF53" i="47"/>
  <c r="CC53" i="47"/>
  <c r="CF72" i="47"/>
  <c r="CE72" i="47"/>
  <c r="CD72" i="47"/>
  <c r="CB72" i="47"/>
  <c r="CC72" i="47"/>
  <c r="CD23" i="48"/>
  <c r="CC23" i="48"/>
  <c r="CB23" i="48"/>
  <c r="CE23" i="48"/>
  <c r="CF23" i="48"/>
  <c r="CD32" i="48"/>
  <c r="CC32" i="48"/>
  <c r="CB32" i="48"/>
  <c r="CE32" i="48"/>
  <c r="CF32" i="48"/>
  <c r="CF51" i="48"/>
  <c r="CE51" i="48"/>
  <c r="CC51" i="48"/>
  <c r="CD51" i="48"/>
  <c r="CB51" i="48"/>
  <c r="CE70" i="48"/>
  <c r="CF70" i="48"/>
  <c r="CD70" i="48"/>
  <c r="CC70" i="48"/>
  <c r="CB70" i="48"/>
  <c r="CE23" i="49"/>
  <c r="CD23" i="49"/>
  <c r="CC23" i="49"/>
  <c r="CB23" i="49"/>
  <c r="CF23" i="49"/>
  <c r="CE32" i="49"/>
  <c r="CD32" i="49"/>
  <c r="CC32" i="49"/>
  <c r="CF32" i="49"/>
  <c r="CB32" i="49"/>
  <c r="CE51" i="49"/>
  <c r="CD51" i="49"/>
  <c r="CB51" i="49"/>
  <c r="CC51" i="49"/>
  <c r="CF51" i="49"/>
  <c r="CB70" i="49"/>
  <c r="CF70" i="49"/>
  <c r="CE70" i="49"/>
  <c r="CC70" i="49"/>
  <c r="CD70" i="49"/>
  <c r="CD76" i="36"/>
  <c r="CC76" i="36"/>
  <c r="CB76" i="36"/>
  <c r="CF76" i="36"/>
  <c r="CE76" i="36"/>
  <c r="CB54" i="37"/>
  <c r="CF54" i="37"/>
  <c r="CE54" i="37"/>
  <c r="CD54" i="37"/>
  <c r="CC54" i="37"/>
  <c r="CB71" i="38"/>
  <c r="CF71" i="38"/>
  <c r="CE71" i="38"/>
  <c r="CD71" i="38"/>
  <c r="CC71" i="38"/>
  <c r="CD50" i="39"/>
  <c r="CC50" i="39"/>
  <c r="CB50" i="39"/>
  <c r="CF50" i="39"/>
  <c r="CE50" i="39"/>
  <c r="CF26" i="41"/>
  <c r="CE26" i="41"/>
  <c r="CD26" i="41"/>
  <c r="CB26" i="41"/>
  <c r="CC26" i="41"/>
  <c r="CC64" i="41"/>
  <c r="CB64" i="41"/>
  <c r="CF64" i="41"/>
  <c r="CE64" i="41"/>
  <c r="CD64" i="41"/>
  <c r="CF50" i="43"/>
  <c r="CE50" i="43"/>
  <c r="CD50" i="43"/>
  <c r="CC50" i="43"/>
  <c r="CB50" i="43"/>
  <c r="CC29" i="48"/>
  <c r="CB29" i="48"/>
  <c r="CF29" i="48"/>
  <c r="CE29" i="48"/>
  <c r="CD29" i="48"/>
  <c r="CD47" i="49"/>
  <c r="CC47" i="49"/>
  <c r="CF47" i="49"/>
  <c r="CE47" i="49"/>
  <c r="CB47" i="49"/>
  <c r="CE29" i="34"/>
  <c r="CD29" i="34"/>
  <c r="CB29" i="34"/>
  <c r="CF29" i="34"/>
  <c r="CC29" i="34"/>
  <c r="CC47" i="34"/>
  <c r="CB47" i="34"/>
  <c r="CF47" i="34"/>
  <c r="CE47" i="34"/>
  <c r="CD47" i="34"/>
  <c r="CB66" i="34"/>
  <c r="CF66" i="34"/>
  <c r="CC66" i="34"/>
  <c r="CE66" i="34"/>
  <c r="CD66" i="34"/>
  <c r="CB76" i="34"/>
  <c r="CF76" i="34"/>
  <c r="CE76" i="34"/>
  <c r="CD76" i="34"/>
  <c r="CC76" i="34"/>
  <c r="CE26" i="35"/>
  <c r="CF26" i="35"/>
  <c r="CD26" i="35"/>
  <c r="CC26" i="35"/>
  <c r="CB26" i="35"/>
  <c r="CE35" i="35"/>
  <c r="CD35" i="35"/>
  <c r="CC35" i="35"/>
  <c r="CB35" i="35"/>
  <c r="CF35" i="35"/>
  <c r="CD45" i="35"/>
  <c r="CC45" i="35"/>
  <c r="CB45" i="35"/>
  <c r="CF45" i="35"/>
  <c r="CE45" i="35"/>
  <c r="CD54" i="35"/>
  <c r="CC54" i="35"/>
  <c r="CB54" i="35"/>
  <c r="CE54" i="35"/>
  <c r="CF54" i="35"/>
  <c r="CE64" i="35"/>
  <c r="CD64" i="35"/>
  <c r="CC64" i="35"/>
  <c r="CF64" i="35"/>
  <c r="CB64" i="35"/>
  <c r="CE73" i="35"/>
  <c r="CD73" i="35"/>
  <c r="CC73" i="35"/>
  <c r="CB73" i="35"/>
  <c r="CF73" i="35"/>
  <c r="CC24" i="36"/>
  <c r="CB24" i="36"/>
  <c r="CE24" i="36"/>
  <c r="CD24" i="36"/>
  <c r="CF24" i="36"/>
  <c r="CC33" i="36"/>
  <c r="CB33" i="36"/>
  <c r="CD33" i="36"/>
  <c r="CF33" i="36"/>
  <c r="CE33" i="36"/>
  <c r="CE52" i="36"/>
  <c r="CD52" i="36"/>
  <c r="CC52" i="36"/>
  <c r="CB52" i="36"/>
  <c r="CF52" i="36"/>
  <c r="CF71" i="36"/>
  <c r="CD71" i="36"/>
  <c r="CE71" i="36"/>
  <c r="CC71" i="36"/>
  <c r="CB71" i="36"/>
  <c r="CF31" i="37"/>
  <c r="CE31" i="37"/>
  <c r="CD31" i="37"/>
  <c r="CB31" i="37"/>
  <c r="CC31" i="37"/>
  <c r="CF50" i="37"/>
  <c r="CE50" i="37"/>
  <c r="CD50" i="37"/>
  <c r="CC50" i="37"/>
  <c r="CB50" i="37"/>
  <c r="CC68" i="37"/>
  <c r="CB68" i="37"/>
  <c r="CF68" i="37"/>
  <c r="CE68" i="37"/>
  <c r="CD68" i="37"/>
  <c r="CC78" i="37"/>
  <c r="CB78" i="37"/>
  <c r="CF78" i="37"/>
  <c r="CE78" i="37"/>
  <c r="CD78" i="37"/>
  <c r="CE29" i="38"/>
  <c r="CD29" i="38"/>
  <c r="CF29" i="38"/>
  <c r="CB29" i="38"/>
  <c r="CC29" i="38"/>
  <c r="CF47" i="38"/>
  <c r="CE47" i="38"/>
  <c r="CD47" i="38"/>
  <c r="CC47" i="38"/>
  <c r="CB47" i="38"/>
  <c r="CF66" i="38"/>
  <c r="CE66" i="38"/>
  <c r="CD66" i="38"/>
  <c r="CB66" i="38"/>
  <c r="CC66" i="38"/>
  <c r="CF76" i="38"/>
  <c r="CE76" i="38"/>
  <c r="CD76" i="38"/>
  <c r="CB76" i="38"/>
  <c r="CC76" i="38"/>
  <c r="CD26" i="39"/>
  <c r="CC26" i="39"/>
  <c r="CB26" i="39"/>
  <c r="CF26" i="39"/>
  <c r="CE26" i="39"/>
  <c r="CD35" i="39"/>
  <c r="CC35" i="39"/>
  <c r="CB35" i="39"/>
  <c r="CE35" i="39"/>
  <c r="CF35" i="39"/>
  <c r="CF45" i="39"/>
  <c r="CE45" i="39"/>
  <c r="CD45" i="39"/>
  <c r="CC45" i="39"/>
  <c r="CB45" i="39"/>
  <c r="CF54" i="39"/>
  <c r="CE54" i="39"/>
  <c r="CD54" i="39"/>
  <c r="CC54" i="39"/>
  <c r="CB54" i="39"/>
  <c r="CE64" i="39"/>
  <c r="CF64" i="39"/>
  <c r="CD64" i="39"/>
  <c r="CC64" i="39"/>
  <c r="CB64" i="39"/>
  <c r="CE73" i="39"/>
  <c r="CF73" i="39"/>
  <c r="CD73" i="39"/>
  <c r="CC73" i="39"/>
  <c r="CB73" i="39"/>
  <c r="CF24" i="40"/>
  <c r="CE24" i="40"/>
  <c r="CC24" i="40"/>
  <c r="CB24" i="40"/>
  <c r="CD24" i="40"/>
  <c r="CF33" i="40"/>
  <c r="CE33" i="40"/>
  <c r="CC33" i="40"/>
  <c r="CB33" i="40"/>
  <c r="CD33" i="40"/>
  <c r="CF52" i="40"/>
  <c r="CE52" i="40"/>
  <c r="CD52" i="40"/>
  <c r="CC52" i="40"/>
  <c r="CB52" i="40"/>
  <c r="CD71" i="40"/>
  <c r="CC71" i="40"/>
  <c r="CB71" i="40"/>
  <c r="CF71" i="40"/>
  <c r="CE71" i="40"/>
  <c r="CB31" i="41"/>
  <c r="CF31" i="41"/>
  <c r="CE31" i="41"/>
  <c r="CC31" i="41"/>
  <c r="CD31" i="41"/>
  <c r="CB50" i="41"/>
  <c r="CF50" i="41"/>
  <c r="CE50" i="41"/>
  <c r="CD50" i="41"/>
  <c r="CC50" i="41"/>
  <c r="CF68" i="41"/>
  <c r="CE68" i="41"/>
  <c r="CC68" i="41"/>
  <c r="CD68" i="41"/>
  <c r="CB68" i="41"/>
  <c r="CF78" i="41"/>
  <c r="CE78" i="41"/>
  <c r="CC78" i="41"/>
  <c r="CD78" i="41"/>
  <c r="CB78" i="41"/>
  <c r="CE29" i="42"/>
  <c r="CD29" i="42"/>
  <c r="CC29" i="42"/>
  <c r="CB29" i="42"/>
  <c r="CF29" i="42"/>
  <c r="CC47" i="42"/>
  <c r="CB47" i="42"/>
  <c r="CD47" i="42"/>
  <c r="CF47" i="42"/>
  <c r="CE47" i="42"/>
  <c r="CB66" i="42"/>
  <c r="CF66" i="42"/>
  <c r="CE66" i="42"/>
  <c r="CD66" i="42"/>
  <c r="CC66" i="42"/>
  <c r="CB76" i="42"/>
  <c r="CF76" i="42"/>
  <c r="CC76" i="42"/>
  <c r="CE76" i="42"/>
  <c r="CD76" i="42"/>
  <c r="CF26" i="43"/>
  <c r="CD26" i="43"/>
  <c r="CC26" i="43"/>
  <c r="CB26" i="43"/>
  <c r="CE26" i="43"/>
  <c r="CF35" i="43"/>
  <c r="CD35" i="43"/>
  <c r="CC35" i="43"/>
  <c r="CE35" i="43"/>
  <c r="CB35" i="43"/>
  <c r="CD45" i="43"/>
  <c r="CC45" i="43"/>
  <c r="CB45" i="43"/>
  <c r="CE45" i="43"/>
  <c r="CF45" i="43"/>
  <c r="CD54" i="43"/>
  <c r="CC54" i="43"/>
  <c r="CB54" i="43"/>
  <c r="CF54" i="43"/>
  <c r="CE54" i="43"/>
  <c r="CE64" i="43"/>
  <c r="CD64" i="43"/>
  <c r="CC64" i="43"/>
  <c r="CB64" i="43"/>
  <c r="CF64" i="43"/>
  <c r="CE73" i="43"/>
  <c r="CD73" i="43"/>
  <c r="CC73" i="43"/>
  <c r="CF73" i="43"/>
  <c r="CB73" i="43"/>
  <c r="CC24" i="44"/>
  <c r="CB24" i="44"/>
  <c r="CF24" i="44"/>
  <c r="CD24" i="44"/>
  <c r="CE24" i="44"/>
  <c r="CC33" i="44"/>
  <c r="CB33" i="44"/>
  <c r="CF33" i="44"/>
  <c r="CE33" i="44"/>
  <c r="CD33" i="44"/>
  <c r="CE52" i="44"/>
  <c r="CD52" i="44"/>
  <c r="CB52" i="44"/>
  <c r="CF52" i="44"/>
  <c r="CC52" i="44"/>
  <c r="CF71" i="44"/>
  <c r="CD71" i="44"/>
  <c r="CE71" i="44"/>
  <c r="CC71" i="44"/>
  <c r="CB71" i="44"/>
  <c r="CF31" i="45"/>
  <c r="CE31" i="45"/>
  <c r="CD31" i="45"/>
  <c r="CB31" i="45"/>
  <c r="CC31" i="45"/>
  <c r="CF50" i="45"/>
  <c r="CE50" i="45"/>
  <c r="CC50" i="45"/>
  <c r="CD50" i="45"/>
  <c r="CB50" i="45"/>
  <c r="CC68" i="45"/>
  <c r="CB68" i="45"/>
  <c r="CF68" i="45"/>
  <c r="CE68" i="45"/>
  <c r="CD68" i="45"/>
  <c r="CC78" i="45"/>
  <c r="CB78" i="45"/>
  <c r="CF78" i="45"/>
  <c r="CE78" i="45"/>
  <c r="CD78" i="45"/>
  <c r="CE29" i="46"/>
  <c r="CD29" i="46"/>
  <c r="CF29" i="46"/>
  <c r="CC29" i="46"/>
  <c r="CB29" i="46"/>
  <c r="CF47" i="46"/>
  <c r="CD47" i="46"/>
  <c r="CB47" i="46"/>
  <c r="CE47" i="46"/>
  <c r="CC47" i="46"/>
  <c r="CF66" i="46"/>
  <c r="CE66" i="46"/>
  <c r="CD66" i="46"/>
  <c r="CB66" i="46"/>
  <c r="CC66" i="46"/>
  <c r="CF76" i="46"/>
  <c r="CE76" i="46"/>
  <c r="CD76" i="46"/>
  <c r="CB76" i="46"/>
  <c r="CC76" i="46"/>
  <c r="CD26" i="47"/>
  <c r="CC26" i="47"/>
  <c r="CB26" i="47"/>
  <c r="CF26" i="47"/>
  <c r="CE26" i="47"/>
  <c r="CD35" i="47"/>
  <c r="CC35" i="47"/>
  <c r="CB35" i="47"/>
  <c r="CF35" i="47"/>
  <c r="CE35" i="47"/>
  <c r="CE45" i="47"/>
  <c r="CF45" i="47"/>
  <c r="CD45" i="47"/>
  <c r="CB45" i="47"/>
  <c r="CC45" i="47"/>
  <c r="CE54" i="47"/>
  <c r="CF54" i="47"/>
  <c r="CB54" i="47"/>
  <c r="CD54" i="47"/>
  <c r="CC54" i="47"/>
  <c r="CE64" i="47"/>
  <c r="CF64" i="47"/>
  <c r="CD64" i="47"/>
  <c r="CC64" i="47"/>
  <c r="CB64" i="47"/>
  <c r="CE73" i="47"/>
  <c r="CF73" i="47"/>
  <c r="CD73" i="47"/>
  <c r="CC73" i="47"/>
  <c r="CB73" i="47"/>
  <c r="CF24" i="48"/>
  <c r="CE24" i="48"/>
  <c r="CC24" i="48"/>
  <c r="CB24" i="48"/>
  <c r="CD24" i="48"/>
  <c r="CF33" i="48"/>
  <c r="CE33" i="48"/>
  <c r="CC33" i="48"/>
  <c r="CB33" i="48"/>
  <c r="CD33" i="48"/>
  <c r="CF52" i="48"/>
  <c r="CE52" i="48"/>
  <c r="CD52" i="48"/>
  <c r="CB52" i="48"/>
  <c r="CC52" i="48"/>
  <c r="CD71" i="48"/>
  <c r="CC71" i="48"/>
  <c r="CB71" i="48"/>
  <c r="CF71" i="48"/>
  <c r="CE71" i="48"/>
  <c r="CF24" i="49"/>
  <c r="CD24" i="49"/>
  <c r="CC24" i="49"/>
  <c r="CE24" i="49"/>
  <c r="CB24" i="49"/>
  <c r="CF33" i="49"/>
  <c r="CD33" i="49"/>
  <c r="CC33" i="49"/>
  <c r="CB33" i="49"/>
  <c r="CE33" i="49"/>
  <c r="CE52" i="49"/>
  <c r="CD52" i="49"/>
  <c r="CC52" i="49"/>
  <c r="CF52" i="49"/>
  <c r="CB52" i="49"/>
  <c r="CE71" i="49"/>
  <c r="CD71" i="49"/>
  <c r="CC71" i="49"/>
  <c r="CF71" i="49"/>
  <c r="CB71" i="49"/>
  <c r="DF13" i="49"/>
  <c r="DE13" i="49"/>
  <c r="DD13" i="49"/>
  <c r="DC13" i="49"/>
  <c r="DB13" i="49"/>
  <c r="CF52" i="34"/>
  <c r="CE52" i="34"/>
  <c r="CD52" i="34"/>
  <c r="CC52" i="34"/>
  <c r="CB52" i="34"/>
  <c r="CE68" i="35"/>
  <c r="CF68" i="35"/>
  <c r="CD68" i="35"/>
  <c r="CC68" i="35"/>
  <c r="CB68" i="35"/>
  <c r="CB35" i="37"/>
  <c r="CF35" i="37"/>
  <c r="CE35" i="37"/>
  <c r="CD35" i="37"/>
  <c r="CC35" i="37"/>
  <c r="CE33" i="38"/>
  <c r="CD33" i="38"/>
  <c r="CC33" i="38"/>
  <c r="CF33" i="38"/>
  <c r="CB33" i="38"/>
  <c r="CF31" i="39"/>
  <c r="CD31" i="39"/>
  <c r="CC31" i="39"/>
  <c r="CE31" i="39"/>
  <c r="CB31" i="39"/>
  <c r="CE68" i="39"/>
  <c r="CD68" i="39"/>
  <c r="CC68" i="39"/>
  <c r="CF68" i="39"/>
  <c r="CB68" i="39"/>
  <c r="CF76" i="40"/>
  <c r="CD76" i="40"/>
  <c r="CE76" i="40"/>
  <c r="CC76" i="40"/>
  <c r="CB76" i="40"/>
  <c r="CD76" i="44"/>
  <c r="CC76" i="44"/>
  <c r="CB76" i="44"/>
  <c r="CF76" i="44"/>
  <c r="CE76" i="44"/>
  <c r="CE33" i="46"/>
  <c r="CD33" i="46"/>
  <c r="CC33" i="46"/>
  <c r="CF33" i="46"/>
  <c r="CB33" i="46"/>
  <c r="CE47" i="48"/>
  <c r="CD47" i="48"/>
  <c r="CB47" i="48"/>
  <c r="CF47" i="48"/>
  <c r="CC47" i="48"/>
  <c r="CE30" i="34"/>
  <c r="CC30" i="34"/>
  <c r="CB30" i="34"/>
  <c r="CD30" i="34"/>
  <c r="CF30" i="34"/>
  <c r="CF48" i="34"/>
  <c r="CE48" i="34"/>
  <c r="CD48" i="34"/>
  <c r="CC48" i="34"/>
  <c r="CB48" i="34"/>
  <c r="CE67" i="34"/>
  <c r="CD67" i="34"/>
  <c r="CC67" i="34"/>
  <c r="CF67" i="34"/>
  <c r="CB67" i="34"/>
  <c r="CE77" i="34"/>
  <c r="CD77" i="34"/>
  <c r="CC77" i="34"/>
  <c r="CB77" i="34"/>
  <c r="CF77" i="34"/>
  <c r="CC27" i="35"/>
  <c r="CB27" i="35"/>
  <c r="CF27" i="35"/>
  <c r="CD27" i="35"/>
  <c r="CE27" i="35"/>
  <c r="CC36" i="35"/>
  <c r="CB36" i="35"/>
  <c r="CF36" i="35"/>
  <c r="CE36" i="35"/>
  <c r="CD36" i="35"/>
  <c r="CF46" i="35"/>
  <c r="CE46" i="35"/>
  <c r="CD46" i="35"/>
  <c r="CC46" i="35"/>
  <c r="CB46" i="35"/>
  <c r="CF55" i="35"/>
  <c r="CE55" i="35"/>
  <c r="CD55" i="35"/>
  <c r="CC55" i="35"/>
  <c r="CB55" i="35"/>
  <c r="CF65" i="35"/>
  <c r="CD65" i="35"/>
  <c r="CE65" i="35"/>
  <c r="CC65" i="35"/>
  <c r="CB65" i="35"/>
  <c r="CF74" i="35"/>
  <c r="CD74" i="35"/>
  <c r="CE74" i="35"/>
  <c r="CC74" i="35"/>
  <c r="CB74" i="35"/>
  <c r="CF25" i="36"/>
  <c r="CE25" i="36"/>
  <c r="CC25" i="36"/>
  <c r="CD25" i="36"/>
  <c r="CB25" i="36"/>
  <c r="CF34" i="36"/>
  <c r="CE34" i="36"/>
  <c r="CC34" i="36"/>
  <c r="CD34" i="36"/>
  <c r="CB34" i="36"/>
  <c r="CF44" i="36"/>
  <c r="CE44" i="36"/>
  <c r="CD44" i="36"/>
  <c r="CC44" i="36"/>
  <c r="CB44" i="36"/>
  <c r="CF53" i="36"/>
  <c r="CE53" i="36"/>
  <c r="CD53" i="36"/>
  <c r="CC53" i="36"/>
  <c r="CB53" i="36"/>
  <c r="CC72" i="36"/>
  <c r="CB72" i="36"/>
  <c r="CF72" i="36"/>
  <c r="CE72" i="36"/>
  <c r="CD72" i="36"/>
  <c r="CE23" i="37"/>
  <c r="CD23" i="37"/>
  <c r="CB23" i="37"/>
  <c r="CF23" i="37"/>
  <c r="CC23" i="37"/>
  <c r="CE32" i="37"/>
  <c r="CD32" i="37"/>
  <c r="CC32" i="37"/>
  <c r="CF32" i="37"/>
  <c r="CB32" i="37"/>
  <c r="CF51" i="37"/>
  <c r="CE51" i="37"/>
  <c r="CD51" i="37"/>
  <c r="CB51" i="37"/>
  <c r="CC51" i="37"/>
  <c r="CF70" i="37"/>
  <c r="CE70" i="37"/>
  <c r="CD70" i="37"/>
  <c r="CB70" i="37"/>
  <c r="CC70" i="37"/>
  <c r="CD30" i="38"/>
  <c r="CC30" i="38"/>
  <c r="CB30" i="38"/>
  <c r="CE30" i="38"/>
  <c r="CF30" i="38"/>
  <c r="CB48" i="38"/>
  <c r="CF48" i="38"/>
  <c r="CE48" i="38"/>
  <c r="CC48" i="38"/>
  <c r="CD48" i="38"/>
  <c r="CE67" i="38"/>
  <c r="CF67" i="38"/>
  <c r="CB67" i="38"/>
  <c r="CD67" i="38"/>
  <c r="CC67" i="38"/>
  <c r="CE77" i="38"/>
  <c r="CF77" i="38"/>
  <c r="CD77" i="38"/>
  <c r="CC77" i="38"/>
  <c r="CB77" i="38"/>
  <c r="CF27" i="39"/>
  <c r="CE27" i="39"/>
  <c r="CC27" i="39"/>
  <c r="CB27" i="39"/>
  <c r="CD27" i="39"/>
  <c r="CF36" i="39"/>
  <c r="CE36" i="39"/>
  <c r="CC36" i="39"/>
  <c r="CB36" i="39"/>
  <c r="CD36" i="39"/>
  <c r="CC46" i="39"/>
  <c r="CB46" i="39"/>
  <c r="CF46" i="39"/>
  <c r="CD46" i="39"/>
  <c r="CE46" i="39"/>
  <c r="CC55" i="39"/>
  <c r="CB55" i="39"/>
  <c r="CF55" i="39"/>
  <c r="CE55" i="39"/>
  <c r="CD55" i="39"/>
  <c r="CD65" i="39"/>
  <c r="CC65" i="39"/>
  <c r="CB65" i="39"/>
  <c r="CF65" i="39"/>
  <c r="CE65" i="39"/>
  <c r="CD74" i="39"/>
  <c r="CC74" i="39"/>
  <c r="CB74" i="39"/>
  <c r="CF74" i="39"/>
  <c r="CE74" i="39"/>
  <c r="CB25" i="40"/>
  <c r="CF25" i="40"/>
  <c r="CE25" i="40"/>
  <c r="CD25" i="40"/>
  <c r="CC25" i="40"/>
  <c r="CB34" i="40"/>
  <c r="CF34" i="40"/>
  <c r="CE34" i="40"/>
  <c r="CD34" i="40"/>
  <c r="CC34" i="40"/>
  <c r="CD44" i="40"/>
  <c r="CC44" i="40"/>
  <c r="CB44" i="40"/>
  <c r="CE44" i="40"/>
  <c r="CF44" i="40"/>
  <c r="CD53" i="40"/>
  <c r="CC53" i="40"/>
  <c r="CB53" i="40"/>
  <c r="CF53" i="40"/>
  <c r="CE53" i="40"/>
  <c r="CF72" i="40"/>
  <c r="CE72" i="40"/>
  <c r="CC72" i="40"/>
  <c r="CD72" i="40"/>
  <c r="CB72" i="40"/>
  <c r="CE23" i="41"/>
  <c r="CD23" i="41"/>
  <c r="CC23" i="41"/>
  <c r="CF23" i="41"/>
  <c r="CB23" i="41"/>
  <c r="CE32" i="41"/>
  <c r="CD32" i="41"/>
  <c r="CC32" i="41"/>
  <c r="CF32" i="41"/>
  <c r="CB32" i="41"/>
  <c r="CE51" i="41"/>
  <c r="CD51" i="41"/>
  <c r="CC51" i="41"/>
  <c r="CB51" i="41"/>
  <c r="CF51" i="41"/>
  <c r="CB70" i="41"/>
  <c r="CF70" i="41"/>
  <c r="CE70" i="41"/>
  <c r="CD70" i="41"/>
  <c r="CC70" i="41"/>
  <c r="CF30" i="42"/>
  <c r="CD30" i="42"/>
  <c r="CC30" i="42"/>
  <c r="CE30" i="42"/>
  <c r="CB30" i="42"/>
  <c r="CF48" i="42"/>
  <c r="CE48" i="42"/>
  <c r="CD48" i="42"/>
  <c r="CC48" i="42"/>
  <c r="CB48" i="42"/>
  <c r="CE67" i="42"/>
  <c r="CD67" i="42"/>
  <c r="CC67" i="42"/>
  <c r="CB67" i="42"/>
  <c r="CF67" i="42"/>
  <c r="CE77" i="42"/>
  <c r="CD77" i="42"/>
  <c r="CC77" i="42"/>
  <c r="CF77" i="42"/>
  <c r="CB77" i="42"/>
  <c r="CC27" i="43"/>
  <c r="CB27" i="43"/>
  <c r="CF27" i="43"/>
  <c r="CE27" i="43"/>
  <c r="CD27" i="43"/>
  <c r="CC36" i="43"/>
  <c r="CB36" i="43"/>
  <c r="CF36" i="43"/>
  <c r="CD36" i="43"/>
  <c r="CE36" i="43"/>
  <c r="CF46" i="43"/>
  <c r="CE46" i="43"/>
  <c r="CD46" i="43"/>
  <c r="CC46" i="43"/>
  <c r="CB46" i="43"/>
  <c r="CF55" i="43"/>
  <c r="CE55" i="43"/>
  <c r="CD55" i="43"/>
  <c r="CC55" i="43"/>
  <c r="CB55" i="43"/>
  <c r="CF65" i="43"/>
  <c r="CD65" i="43"/>
  <c r="CE65" i="43"/>
  <c r="CC65" i="43"/>
  <c r="CB65" i="43"/>
  <c r="CF74" i="43"/>
  <c r="CD74" i="43"/>
  <c r="CE74" i="43"/>
  <c r="CC74" i="43"/>
  <c r="CB74" i="43"/>
  <c r="CF25" i="44"/>
  <c r="CE25" i="44"/>
  <c r="CD25" i="44"/>
  <c r="CB25" i="44"/>
  <c r="CC25" i="44"/>
  <c r="CF34" i="44"/>
  <c r="CE34" i="44"/>
  <c r="CD34" i="44"/>
  <c r="CB34" i="44"/>
  <c r="CC34" i="44"/>
  <c r="CE44" i="44"/>
  <c r="CB44" i="44"/>
  <c r="CF44" i="44"/>
  <c r="CD44" i="44"/>
  <c r="CC44" i="44"/>
  <c r="CE53" i="44"/>
  <c r="CF53" i="44"/>
  <c r="CD53" i="44"/>
  <c r="CC53" i="44"/>
  <c r="CB53" i="44"/>
  <c r="CC72" i="44"/>
  <c r="CB72" i="44"/>
  <c r="CF72" i="44"/>
  <c r="CE72" i="44"/>
  <c r="CD72" i="44"/>
  <c r="CE23" i="45"/>
  <c r="CD23" i="45"/>
  <c r="CF23" i="45"/>
  <c r="CC23" i="45"/>
  <c r="CB23" i="45"/>
  <c r="CE32" i="45"/>
  <c r="CD32" i="45"/>
  <c r="CB32" i="45"/>
  <c r="CF32" i="45"/>
  <c r="CC32" i="45"/>
  <c r="CF51" i="45"/>
  <c r="CB51" i="45"/>
  <c r="CE51" i="45"/>
  <c r="CD51" i="45"/>
  <c r="CC51" i="45"/>
  <c r="CF70" i="45"/>
  <c r="CE70" i="45"/>
  <c r="CD70" i="45"/>
  <c r="CB70" i="45"/>
  <c r="CC70" i="45"/>
  <c r="CD30" i="46"/>
  <c r="CC30" i="46"/>
  <c r="CB30" i="46"/>
  <c r="CE30" i="46"/>
  <c r="CF30" i="46"/>
  <c r="CB48" i="46"/>
  <c r="CC48" i="46"/>
  <c r="CF48" i="46"/>
  <c r="CE48" i="46"/>
  <c r="CD48" i="46"/>
  <c r="CE67" i="46"/>
  <c r="CF67" i="46"/>
  <c r="CD67" i="46"/>
  <c r="CC67" i="46"/>
  <c r="CB67" i="46"/>
  <c r="CE77" i="46"/>
  <c r="CF77" i="46"/>
  <c r="CD77" i="46"/>
  <c r="CB77" i="46"/>
  <c r="CC77" i="46"/>
  <c r="CF27" i="47"/>
  <c r="CE27" i="47"/>
  <c r="CC27" i="47"/>
  <c r="CB27" i="47"/>
  <c r="CD27" i="47"/>
  <c r="CF36" i="47"/>
  <c r="CE36" i="47"/>
  <c r="CC36" i="47"/>
  <c r="CB36" i="47"/>
  <c r="CD36" i="47"/>
  <c r="CC46" i="47"/>
  <c r="CB46" i="47"/>
  <c r="CD46" i="47"/>
  <c r="CF46" i="47"/>
  <c r="CE46" i="47"/>
  <c r="CC55" i="47"/>
  <c r="CB55" i="47"/>
  <c r="CF55" i="47"/>
  <c r="CE55" i="47"/>
  <c r="CD55" i="47"/>
  <c r="CD65" i="47"/>
  <c r="CC65" i="47"/>
  <c r="CB65" i="47"/>
  <c r="CF65" i="47"/>
  <c r="CE65" i="47"/>
  <c r="CD74" i="47"/>
  <c r="CC74" i="47"/>
  <c r="CB74" i="47"/>
  <c r="CF74" i="47"/>
  <c r="CE74" i="47"/>
  <c r="CB25" i="48"/>
  <c r="CF25" i="48"/>
  <c r="CE25" i="48"/>
  <c r="CD25" i="48"/>
  <c r="CC25" i="48"/>
  <c r="CB34" i="48"/>
  <c r="CF34" i="48"/>
  <c r="CE34" i="48"/>
  <c r="CD34" i="48"/>
  <c r="CC34" i="48"/>
  <c r="CD44" i="48"/>
  <c r="CC44" i="48"/>
  <c r="CE44" i="48"/>
  <c r="CB44" i="48"/>
  <c r="CF44" i="48"/>
  <c r="CD53" i="48"/>
  <c r="CC53" i="48"/>
  <c r="CB53" i="48"/>
  <c r="CF53" i="48"/>
  <c r="CE53" i="48"/>
  <c r="CF72" i="48"/>
  <c r="CE72" i="48"/>
  <c r="CC72" i="48"/>
  <c r="CD72" i="48"/>
  <c r="CB72" i="48"/>
  <c r="CC25" i="49"/>
  <c r="CB25" i="49"/>
  <c r="CF25" i="49"/>
  <c r="CE25" i="49"/>
  <c r="CD25" i="49"/>
  <c r="CC34" i="49"/>
  <c r="CB34" i="49"/>
  <c r="CF34" i="49"/>
  <c r="CE34" i="49"/>
  <c r="CD34" i="49"/>
  <c r="CC44" i="49"/>
  <c r="CB44" i="49"/>
  <c r="CF44" i="49"/>
  <c r="CE44" i="49"/>
  <c r="CD44" i="49"/>
  <c r="CC53" i="49"/>
  <c r="CB53" i="49"/>
  <c r="CF53" i="49"/>
  <c r="CE53" i="49"/>
  <c r="CD53" i="49"/>
  <c r="CF72" i="49"/>
  <c r="CD72" i="49"/>
  <c r="CE72" i="49"/>
  <c r="CC72" i="49"/>
  <c r="CB72" i="49"/>
  <c r="DC14" i="49"/>
  <c r="DB14" i="49"/>
  <c r="DI14" i="49" s="1"/>
  <c r="BK14" i="50" s="1"/>
  <c r="DF14" i="49"/>
  <c r="DE14" i="49"/>
  <c r="DD14" i="49"/>
  <c r="CF50" i="35"/>
  <c r="CE50" i="35"/>
  <c r="CD50" i="35"/>
  <c r="CC50" i="35"/>
  <c r="CB50" i="35"/>
  <c r="CF29" i="36"/>
  <c r="CD29" i="36"/>
  <c r="CC29" i="36"/>
  <c r="CB29" i="36"/>
  <c r="CE29" i="36"/>
  <c r="CB26" i="37"/>
  <c r="CF26" i="37"/>
  <c r="CE26" i="37"/>
  <c r="CC26" i="37"/>
  <c r="CD26" i="37"/>
  <c r="CF73" i="37"/>
  <c r="CE73" i="37"/>
  <c r="CC73" i="37"/>
  <c r="CD73" i="37"/>
  <c r="CB73" i="37"/>
  <c r="CE24" i="38"/>
  <c r="CD24" i="38"/>
  <c r="CC24" i="38"/>
  <c r="CF24" i="38"/>
  <c r="CB24" i="38"/>
  <c r="CC29" i="40"/>
  <c r="CB29" i="40"/>
  <c r="CF29" i="40"/>
  <c r="CE29" i="40"/>
  <c r="CD29" i="40"/>
  <c r="CF66" i="40"/>
  <c r="CD66" i="40"/>
  <c r="CE66" i="40"/>
  <c r="CC66" i="40"/>
  <c r="CB66" i="40"/>
  <c r="CF54" i="41"/>
  <c r="CE54" i="41"/>
  <c r="CD54" i="41"/>
  <c r="CC54" i="41"/>
  <c r="CB54" i="41"/>
  <c r="CE33" i="42"/>
  <c r="CD33" i="42"/>
  <c r="CC33" i="42"/>
  <c r="CF33" i="42"/>
  <c r="CB33" i="42"/>
  <c r="CF71" i="42"/>
  <c r="CE71" i="42"/>
  <c r="CD71" i="42"/>
  <c r="CB71" i="42"/>
  <c r="CC71" i="42"/>
  <c r="CE78" i="43"/>
  <c r="CF78" i="43"/>
  <c r="CD78" i="43"/>
  <c r="CC78" i="43"/>
  <c r="CB78" i="43"/>
  <c r="CF47" i="44"/>
  <c r="CE47" i="44"/>
  <c r="CD47" i="44"/>
  <c r="CC47" i="44"/>
  <c r="CB47" i="44"/>
  <c r="CB26" i="45"/>
  <c r="CF26" i="45"/>
  <c r="CE26" i="45"/>
  <c r="CD26" i="45"/>
  <c r="CC26" i="45"/>
  <c r="CF64" i="45"/>
  <c r="CE64" i="45"/>
  <c r="CC64" i="45"/>
  <c r="CD64" i="45"/>
  <c r="CB64" i="45"/>
  <c r="CC52" i="46"/>
  <c r="CB52" i="46"/>
  <c r="CF52" i="46"/>
  <c r="CE52" i="46"/>
  <c r="CD52" i="46"/>
  <c r="CF76" i="48"/>
  <c r="CD76" i="48"/>
  <c r="CE76" i="48"/>
  <c r="CC76" i="48"/>
  <c r="CB76" i="48"/>
  <c r="CC31" i="34"/>
  <c r="CB31" i="34"/>
  <c r="CE31" i="34"/>
  <c r="CD31" i="34"/>
  <c r="CF31" i="34"/>
  <c r="CF50" i="34"/>
  <c r="CE50" i="34"/>
  <c r="CD50" i="34"/>
  <c r="CC50" i="34"/>
  <c r="CB50" i="34"/>
  <c r="CF68" i="34"/>
  <c r="CD68" i="34"/>
  <c r="CE68" i="34"/>
  <c r="CC68" i="34"/>
  <c r="CB68" i="34"/>
  <c r="CF78" i="34"/>
  <c r="CD78" i="34"/>
  <c r="CE78" i="34"/>
  <c r="CC78" i="34"/>
  <c r="CB78" i="34"/>
  <c r="CF29" i="35"/>
  <c r="CE29" i="35"/>
  <c r="CC29" i="35"/>
  <c r="CB29" i="35"/>
  <c r="CD29" i="35"/>
  <c r="CB47" i="35"/>
  <c r="CF47" i="35"/>
  <c r="CE47" i="35"/>
  <c r="CD47" i="35"/>
  <c r="CC47" i="35"/>
  <c r="CC66" i="35"/>
  <c r="CB66" i="35"/>
  <c r="CD66" i="35"/>
  <c r="CF66" i="35"/>
  <c r="CE66" i="35"/>
  <c r="CC76" i="35"/>
  <c r="CB76" i="35"/>
  <c r="CF76" i="35"/>
  <c r="CE76" i="35"/>
  <c r="CD76" i="35"/>
  <c r="CF26" i="36"/>
  <c r="CE26" i="36"/>
  <c r="CD26" i="36"/>
  <c r="CB26" i="36"/>
  <c r="CC26" i="36"/>
  <c r="CF35" i="36"/>
  <c r="CE35" i="36"/>
  <c r="CD35" i="36"/>
  <c r="CC35" i="36"/>
  <c r="CB35" i="36"/>
  <c r="CC45" i="36"/>
  <c r="CB45" i="36"/>
  <c r="CD45" i="36"/>
  <c r="CF45" i="36"/>
  <c r="CE45" i="36"/>
  <c r="CC54" i="36"/>
  <c r="CB54" i="36"/>
  <c r="CF54" i="36"/>
  <c r="CE54" i="36"/>
  <c r="CD54" i="36"/>
  <c r="CE64" i="36"/>
  <c r="CD64" i="36"/>
  <c r="CB64" i="36"/>
  <c r="CC64" i="36"/>
  <c r="CF73" i="36"/>
  <c r="CE73" i="36"/>
  <c r="CD73" i="36"/>
  <c r="CB73" i="36"/>
  <c r="CC73" i="36"/>
  <c r="CD24" i="37"/>
  <c r="CC24" i="37"/>
  <c r="CB24" i="37"/>
  <c r="CF24" i="37"/>
  <c r="CE24" i="37"/>
  <c r="CD33" i="37"/>
  <c r="CE33" i="37"/>
  <c r="CC33" i="37"/>
  <c r="CB33" i="37"/>
  <c r="CF33" i="37"/>
  <c r="CD52" i="37"/>
  <c r="CC52" i="37"/>
  <c r="CB52" i="37"/>
  <c r="CF52" i="37"/>
  <c r="CE52" i="37"/>
  <c r="CE71" i="37"/>
  <c r="CF71" i="37"/>
  <c r="CD71" i="37"/>
  <c r="CC71" i="37"/>
  <c r="CB71" i="37"/>
  <c r="CF31" i="38"/>
  <c r="CE31" i="38"/>
  <c r="CC31" i="38"/>
  <c r="CB31" i="38"/>
  <c r="CD31" i="38"/>
  <c r="CE50" i="38"/>
  <c r="CD50" i="38"/>
  <c r="CC50" i="38"/>
  <c r="CB50" i="38"/>
  <c r="CF50" i="38"/>
  <c r="CD68" i="38"/>
  <c r="CC68" i="38"/>
  <c r="CB68" i="38"/>
  <c r="CF68" i="38"/>
  <c r="CE68" i="38"/>
  <c r="CD78" i="38"/>
  <c r="CC78" i="38"/>
  <c r="CB78" i="38"/>
  <c r="CF78" i="38"/>
  <c r="CE78" i="38"/>
  <c r="CB29" i="39"/>
  <c r="CF29" i="39"/>
  <c r="CE29" i="39"/>
  <c r="CD29" i="39"/>
  <c r="CC29" i="39"/>
  <c r="CF47" i="39"/>
  <c r="CE47" i="39"/>
  <c r="CD47" i="39"/>
  <c r="CC47" i="39"/>
  <c r="CB47" i="39"/>
  <c r="CF66" i="39"/>
  <c r="CE66" i="39"/>
  <c r="CC66" i="39"/>
  <c r="CD66" i="39"/>
  <c r="CB66" i="39"/>
  <c r="CF76" i="39"/>
  <c r="CE76" i="39"/>
  <c r="CC76" i="39"/>
  <c r="CD76" i="39"/>
  <c r="CB76" i="39"/>
  <c r="CE26" i="40"/>
  <c r="CD26" i="40"/>
  <c r="CC26" i="40"/>
  <c r="CF26" i="40"/>
  <c r="CB26" i="40"/>
  <c r="CE35" i="40"/>
  <c r="CD35" i="40"/>
  <c r="CC35" i="40"/>
  <c r="CB35" i="40"/>
  <c r="CF35" i="40"/>
  <c r="CF45" i="40"/>
  <c r="CE45" i="40"/>
  <c r="CD45" i="40"/>
  <c r="CC45" i="40"/>
  <c r="CB45" i="40"/>
  <c r="CF54" i="40"/>
  <c r="CE54" i="40"/>
  <c r="CD54" i="40"/>
  <c r="CC54" i="40"/>
  <c r="CB54" i="40"/>
  <c r="CB64" i="40"/>
  <c r="CF64" i="40"/>
  <c r="CE64" i="40"/>
  <c r="CD64" i="40"/>
  <c r="CC64" i="40"/>
  <c r="CB73" i="40"/>
  <c r="CF73" i="40"/>
  <c r="CE73" i="40"/>
  <c r="CD73" i="40"/>
  <c r="CC73" i="40"/>
  <c r="CF24" i="41"/>
  <c r="CD24" i="41"/>
  <c r="CC24" i="41"/>
  <c r="CE24" i="41"/>
  <c r="CB24" i="41"/>
  <c r="CF33" i="41"/>
  <c r="CD33" i="41"/>
  <c r="CC33" i="41"/>
  <c r="CB33" i="41"/>
  <c r="CE33" i="41"/>
  <c r="CF52" i="41"/>
  <c r="CE52" i="41"/>
  <c r="CD52" i="41"/>
  <c r="CC52" i="41"/>
  <c r="CB52" i="41"/>
  <c r="CE71" i="41"/>
  <c r="CD71" i="41"/>
  <c r="CC71" i="41"/>
  <c r="CB71" i="41"/>
  <c r="CF71" i="41"/>
  <c r="CC31" i="42"/>
  <c r="CB31" i="42"/>
  <c r="CF31" i="42"/>
  <c r="CD31" i="42"/>
  <c r="CE31" i="42"/>
  <c r="CF50" i="42"/>
  <c r="CE50" i="42"/>
  <c r="CD50" i="42"/>
  <c r="CC50" i="42"/>
  <c r="CB50" i="42"/>
  <c r="CF68" i="42"/>
  <c r="CD68" i="42"/>
  <c r="CE68" i="42"/>
  <c r="CC68" i="42"/>
  <c r="CB68" i="42"/>
  <c r="CF78" i="42"/>
  <c r="CD78" i="42"/>
  <c r="CE78" i="42"/>
  <c r="CC78" i="42"/>
  <c r="CB78" i="42"/>
  <c r="CF29" i="43"/>
  <c r="CE29" i="43"/>
  <c r="CD29" i="43"/>
  <c r="CB29" i="43"/>
  <c r="CC29" i="43"/>
  <c r="CB47" i="43"/>
  <c r="CF47" i="43"/>
  <c r="CE47" i="43"/>
  <c r="CD47" i="43"/>
  <c r="CC47" i="43"/>
  <c r="CC66" i="43"/>
  <c r="CB66" i="43"/>
  <c r="CF66" i="43"/>
  <c r="CE66" i="43"/>
  <c r="CD66" i="43"/>
  <c r="CC76" i="43"/>
  <c r="CB76" i="43"/>
  <c r="CF76" i="43"/>
  <c r="CD76" i="43"/>
  <c r="CE76" i="43"/>
  <c r="CE26" i="44"/>
  <c r="CD26" i="44"/>
  <c r="CC26" i="44"/>
  <c r="CB26" i="44"/>
  <c r="CF26" i="44"/>
  <c r="CE35" i="44"/>
  <c r="CD35" i="44"/>
  <c r="CF35" i="44"/>
  <c r="CC35" i="44"/>
  <c r="CB35" i="44"/>
  <c r="CC45" i="44"/>
  <c r="CB45" i="44"/>
  <c r="CE45" i="44"/>
  <c r="CF45" i="44"/>
  <c r="CD45" i="44"/>
  <c r="CC54" i="44"/>
  <c r="CB54" i="44"/>
  <c r="CD54" i="44"/>
  <c r="CF54" i="44"/>
  <c r="CE54" i="44"/>
  <c r="CF64" i="44"/>
  <c r="CE64" i="44"/>
  <c r="CD64" i="44"/>
  <c r="CB64" i="44"/>
  <c r="CC64" i="44"/>
  <c r="CF73" i="44"/>
  <c r="CE73" i="44"/>
  <c r="CD73" i="44"/>
  <c r="CB73" i="44"/>
  <c r="CC73" i="44"/>
  <c r="CD24" i="45"/>
  <c r="CC24" i="45"/>
  <c r="CB24" i="45"/>
  <c r="CE24" i="45"/>
  <c r="CF24" i="45"/>
  <c r="CD33" i="45"/>
  <c r="CC33" i="45"/>
  <c r="CB33" i="45"/>
  <c r="CF33" i="45"/>
  <c r="CE33" i="45"/>
  <c r="CD52" i="45"/>
  <c r="CC52" i="45"/>
  <c r="CE52" i="45"/>
  <c r="CF52" i="45"/>
  <c r="CB52" i="45"/>
  <c r="CE71" i="45"/>
  <c r="CF71" i="45"/>
  <c r="CD71" i="45"/>
  <c r="CC71" i="45"/>
  <c r="CB71" i="45"/>
  <c r="CF31" i="46"/>
  <c r="CE31" i="46"/>
  <c r="CC31" i="46"/>
  <c r="CB31" i="46"/>
  <c r="CD31" i="46"/>
  <c r="CE50" i="46"/>
  <c r="CD50" i="46"/>
  <c r="CB50" i="46"/>
  <c r="CF50" i="46"/>
  <c r="CC50" i="46"/>
  <c r="CD68" i="46"/>
  <c r="CC68" i="46"/>
  <c r="CB68" i="46"/>
  <c r="CE68" i="46"/>
  <c r="CF68" i="46"/>
  <c r="CD78" i="46"/>
  <c r="CC78" i="46"/>
  <c r="CB78" i="46"/>
  <c r="CF78" i="46"/>
  <c r="CE78" i="46"/>
  <c r="CB29" i="47"/>
  <c r="CF29" i="47"/>
  <c r="CE29" i="47"/>
  <c r="CD29" i="47"/>
  <c r="CC29" i="47"/>
  <c r="CF47" i="47"/>
  <c r="CE47" i="47"/>
  <c r="CC47" i="47"/>
  <c r="CD47" i="47"/>
  <c r="CB47" i="47"/>
  <c r="CF66" i="47"/>
  <c r="CE66" i="47"/>
  <c r="CC66" i="47"/>
  <c r="CD66" i="47"/>
  <c r="CB66" i="47"/>
  <c r="CF76" i="47"/>
  <c r="CE76" i="47"/>
  <c r="CC76" i="47"/>
  <c r="CD76" i="47"/>
  <c r="CB76" i="47"/>
  <c r="CE26" i="48"/>
  <c r="CD26" i="48"/>
  <c r="CC26" i="48"/>
  <c r="CF26" i="48"/>
  <c r="CB26" i="48"/>
  <c r="CE35" i="48"/>
  <c r="CD35" i="48"/>
  <c r="CC35" i="48"/>
  <c r="CF35" i="48"/>
  <c r="CB35" i="48"/>
  <c r="CF45" i="48"/>
  <c r="CD45" i="48"/>
  <c r="CE45" i="48"/>
  <c r="CC45" i="48"/>
  <c r="CB45" i="48"/>
  <c r="CF54" i="48"/>
  <c r="CD54" i="48"/>
  <c r="CC54" i="48"/>
  <c r="CB54" i="48"/>
  <c r="CE54" i="48"/>
  <c r="CB64" i="48"/>
  <c r="CF64" i="48"/>
  <c r="CE64" i="48"/>
  <c r="CD64" i="48"/>
  <c r="CC64" i="48"/>
  <c r="CB73" i="48"/>
  <c r="CF73" i="48"/>
  <c r="CE73" i="48"/>
  <c r="CD73" i="48"/>
  <c r="CC73" i="48"/>
  <c r="CF26" i="49"/>
  <c r="CE26" i="49"/>
  <c r="CD26" i="49"/>
  <c r="CB26" i="49"/>
  <c r="CC26" i="49"/>
  <c r="CF35" i="49"/>
  <c r="CE35" i="49"/>
  <c r="CD35" i="49"/>
  <c r="CB35" i="49"/>
  <c r="CC35" i="49"/>
  <c r="CF45" i="49"/>
  <c r="CE45" i="49"/>
  <c r="CC45" i="49"/>
  <c r="CB45" i="49"/>
  <c r="CD45" i="49"/>
  <c r="CF54" i="49"/>
  <c r="CE54" i="49"/>
  <c r="CC54" i="49"/>
  <c r="CD54" i="49"/>
  <c r="CB54" i="49"/>
  <c r="CC64" i="49"/>
  <c r="CB64" i="49"/>
  <c r="CF64" i="49"/>
  <c r="CE64" i="49"/>
  <c r="CD64" i="49"/>
  <c r="CC73" i="49"/>
  <c r="CB73" i="49"/>
  <c r="CF73" i="49"/>
  <c r="CE73" i="49"/>
  <c r="CD73" i="49"/>
  <c r="CF35" i="41"/>
  <c r="CE35" i="41"/>
  <c r="CD35" i="41"/>
  <c r="CB35" i="41"/>
  <c r="CC35" i="41"/>
  <c r="CF52" i="42"/>
  <c r="CE52" i="42"/>
  <c r="CD52" i="42"/>
  <c r="CC52" i="42"/>
  <c r="CB52" i="42"/>
  <c r="CF29" i="44"/>
  <c r="CE29" i="44"/>
  <c r="CC29" i="44"/>
  <c r="CB29" i="44"/>
  <c r="CD29" i="44"/>
  <c r="CD66" i="44"/>
  <c r="CC66" i="44"/>
  <c r="CB66" i="44"/>
  <c r="CF66" i="44"/>
  <c r="CE66" i="44"/>
  <c r="CB35" i="45"/>
  <c r="CF35" i="45"/>
  <c r="CE35" i="45"/>
  <c r="CD35" i="45"/>
  <c r="CC35" i="45"/>
  <c r="CB71" i="46"/>
  <c r="CF71" i="46"/>
  <c r="CE71" i="46"/>
  <c r="CD71" i="46"/>
  <c r="CC71" i="46"/>
  <c r="CE78" i="47"/>
  <c r="CD78" i="47"/>
  <c r="CC78" i="47"/>
  <c r="CF78" i="47"/>
  <c r="CB78" i="47"/>
  <c r="CD29" i="49"/>
  <c r="CC29" i="49"/>
  <c r="CB29" i="49"/>
  <c r="CF29" i="49"/>
  <c r="CE29" i="49"/>
  <c r="CF23" i="34"/>
  <c r="CE23" i="34"/>
  <c r="CC23" i="34"/>
  <c r="CD23" i="34"/>
  <c r="CB23" i="34"/>
  <c r="CF32" i="34"/>
  <c r="CE32" i="34"/>
  <c r="CC32" i="34"/>
  <c r="CD32" i="34"/>
  <c r="CB32" i="34"/>
  <c r="CD51" i="34"/>
  <c r="CC51" i="34"/>
  <c r="CB51" i="34"/>
  <c r="CF51" i="34"/>
  <c r="CE51" i="34"/>
  <c r="CC70" i="34"/>
  <c r="CB70" i="34"/>
  <c r="CF70" i="34"/>
  <c r="CE70" i="34"/>
  <c r="CD70" i="34"/>
  <c r="CF30" i="35"/>
  <c r="CD30" i="35"/>
  <c r="CC30" i="35"/>
  <c r="CB30" i="35"/>
  <c r="CE30" i="35"/>
  <c r="CE48" i="35"/>
  <c r="CD48" i="35"/>
  <c r="CC48" i="35"/>
  <c r="CB48" i="35"/>
  <c r="CF48" i="35"/>
  <c r="CF67" i="35"/>
  <c r="CE67" i="35"/>
  <c r="CD67" i="35"/>
  <c r="CB67" i="35"/>
  <c r="CC67" i="35"/>
  <c r="CF77" i="35"/>
  <c r="CE77" i="35"/>
  <c r="CD77" i="35"/>
  <c r="CB77" i="35"/>
  <c r="CC77" i="35"/>
  <c r="CD27" i="36"/>
  <c r="CC27" i="36"/>
  <c r="CB27" i="36"/>
  <c r="CF27" i="36"/>
  <c r="CE27" i="36"/>
  <c r="CD36" i="36"/>
  <c r="CC36" i="36"/>
  <c r="CF36" i="36"/>
  <c r="CB36" i="36"/>
  <c r="CE36" i="36"/>
  <c r="CF46" i="36"/>
  <c r="CE46" i="36"/>
  <c r="CD46" i="36"/>
  <c r="CC46" i="36"/>
  <c r="CB46" i="36"/>
  <c r="CF55" i="36"/>
  <c r="CE55" i="36"/>
  <c r="CD55" i="36"/>
  <c r="CC55" i="36"/>
  <c r="CB55" i="36"/>
  <c r="CE65" i="36"/>
  <c r="CF65" i="36"/>
  <c r="CD65" i="36"/>
  <c r="CC65" i="36"/>
  <c r="CB65" i="36"/>
  <c r="CE74" i="36"/>
  <c r="CF74" i="36"/>
  <c r="CD74" i="36"/>
  <c r="CC74" i="36"/>
  <c r="CB74" i="36"/>
  <c r="CF25" i="37"/>
  <c r="CE25" i="37"/>
  <c r="CC25" i="37"/>
  <c r="CB25" i="37"/>
  <c r="CD25" i="37"/>
  <c r="CF34" i="37"/>
  <c r="CD34" i="37"/>
  <c r="CE34" i="37"/>
  <c r="CC34" i="37"/>
  <c r="CB34" i="37"/>
  <c r="CF44" i="37"/>
  <c r="CE44" i="37"/>
  <c r="CD44" i="37"/>
  <c r="CC44" i="37"/>
  <c r="CB44" i="37"/>
  <c r="CF53" i="37"/>
  <c r="CE53" i="37"/>
  <c r="CD53" i="37"/>
  <c r="CC53" i="37"/>
  <c r="CB53" i="37"/>
  <c r="CD72" i="37"/>
  <c r="CC72" i="37"/>
  <c r="CB72" i="37"/>
  <c r="CF72" i="37"/>
  <c r="CE72" i="37"/>
  <c r="CB23" i="38"/>
  <c r="CF23" i="38"/>
  <c r="CE23" i="38"/>
  <c r="CC23" i="38"/>
  <c r="CD23" i="38"/>
  <c r="CB32" i="38"/>
  <c r="CF32" i="38"/>
  <c r="CE32" i="38"/>
  <c r="CD32" i="38"/>
  <c r="CC32" i="38"/>
  <c r="CF51" i="38"/>
  <c r="CE51" i="38"/>
  <c r="CD51" i="38"/>
  <c r="CC51" i="38"/>
  <c r="CB51" i="38"/>
  <c r="CF70" i="38"/>
  <c r="CE70" i="38"/>
  <c r="CC70" i="38"/>
  <c r="CD70" i="38"/>
  <c r="CB70" i="38"/>
  <c r="CE30" i="39"/>
  <c r="CD30" i="39"/>
  <c r="CC30" i="39"/>
  <c r="CF30" i="39"/>
  <c r="CB30" i="39"/>
  <c r="CF48" i="39"/>
  <c r="CE48" i="39"/>
  <c r="CD48" i="39"/>
  <c r="CC48" i="39"/>
  <c r="CB48" i="39"/>
  <c r="CB67" i="39"/>
  <c r="CF67" i="39"/>
  <c r="CE67" i="39"/>
  <c r="CC67" i="39"/>
  <c r="CD67" i="39"/>
  <c r="CB77" i="39"/>
  <c r="CF77" i="39"/>
  <c r="CE77" i="39"/>
  <c r="CD77" i="39"/>
  <c r="CC77" i="39"/>
  <c r="CF27" i="40"/>
  <c r="CD27" i="40"/>
  <c r="CC27" i="40"/>
  <c r="CE27" i="40"/>
  <c r="CB27" i="40"/>
  <c r="CF36" i="40"/>
  <c r="CD36" i="40"/>
  <c r="CC36" i="40"/>
  <c r="CE36" i="40"/>
  <c r="CB36" i="40"/>
  <c r="CB46" i="40"/>
  <c r="CF46" i="40"/>
  <c r="CE46" i="40"/>
  <c r="CD46" i="40"/>
  <c r="CC46" i="40"/>
  <c r="CB55" i="40"/>
  <c r="CF55" i="40"/>
  <c r="CC55" i="40"/>
  <c r="CE55" i="40"/>
  <c r="CD55" i="40"/>
  <c r="CE65" i="40"/>
  <c r="CD65" i="40"/>
  <c r="CC65" i="40"/>
  <c r="CF65" i="40"/>
  <c r="CB65" i="40"/>
  <c r="CE74" i="40"/>
  <c r="CD74" i="40"/>
  <c r="CC74" i="40"/>
  <c r="CB74" i="40"/>
  <c r="CF74" i="40"/>
  <c r="CC25" i="41"/>
  <c r="CB25" i="41"/>
  <c r="CF25" i="41"/>
  <c r="CE25" i="41"/>
  <c r="CD25" i="41"/>
  <c r="CC34" i="41"/>
  <c r="CB34" i="41"/>
  <c r="CF34" i="41"/>
  <c r="CE34" i="41"/>
  <c r="CD34" i="41"/>
  <c r="CC44" i="41"/>
  <c r="CB44" i="41"/>
  <c r="CF44" i="41"/>
  <c r="CE44" i="41"/>
  <c r="CD44" i="41"/>
  <c r="CC53" i="41"/>
  <c r="CB53" i="41"/>
  <c r="CF53" i="41"/>
  <c r="CE53" i="41"/>
  <c r="CD53" i="41"/>
  <c r="CF72" i="41"/>
  <c r="CD72" i="41"/>
  <c r="CE72" i="41"/>
  <c r="CC72" i="41"/>
  <c r="CB72" i="41"/>
  <c r="CF23" i="42"/>
  <c r="CE23" i="42"/>
  <c r="CD23" i="42"/>
  <c r="CB23" i="42"/>
  <c r="CC23" i="42"/>
  <c r="CF32" i="42"/>
  <c r="CE32" i="42"/>
  <c r="CD32" i="42"/>
  <c r="CB32" i="42"/>
  <c r="CC32" i="42"/>
  <c r="CD51" i="42"/>
  <c r="CC51" i="42"/>
  <c r="CB51" i="42"/>
  <c r="CF51" i="42"/>
  <c r="CE51" i="42"/>
  <c r="CC70" i="42"/>
  <c r="CB70" i="42"/>
  <c r="CF70" i="42"/>
  <c r="CE70" i="42"/>
  <c r="CD70" i="42"/>
  <c r="CE30" i="43"/>
  <c r="CD30" i="43"/>
  <c r="CC30" i="43"/>
  <c r="CB30" i="43"/>
  <c r="CF30" i="43"/>
  <c r="CE48" i="43"/>
  <c r="CD48" i="43"/>
  <c r="CC48" i="43"/>
  <c r="CB48" i="43"/>
  <c r="CF48" i="43"/>
  <c r="CF67" i="43"/>
  <c r="CE67" i="43"/>
  <c r="CD67" i="43"/>
  <c r="CB67" i="43"/>
  <c r="CC67" i="43"/>
  <c r="CF77" i="43"/>
  <c r="CE77" i="43"/>
  <c r="CD77" i="43"/>
  <c r="CB77" i="43"/>
  <c r="CC77" i="43"/>
  <c r="CD27" i="44"/>
  <c r="CC27" i="44"/>
  <c r="CB27" i="44"/>
  <c r="CF27" i="44"/>
  <c r="CE27" i="44"/>
  <c r="CD36" i="44"/>
  <c r="CC36" i="44"/>
  <c r="CB36" i="44"/>
  <c r="CF36" i="44"/>
  <c r="CE36" i="44"/>
  <c r="CF46" i="44"/>
  <c r="CE46" i="44"/>
  <c r="CC46" i="44"/>
  <c r="CD46" i="44"/>
  <c r="CB46" i="44"/>
  <c r="CF55" i="44"/>
  <c r="CE55" i="44"/>
  <c r="CD55" i="44"/>
  <c r="CC55" i="44"/>
  <c r="CB55" i="44"/>
  <c r="CE65" i="44"/>
  <c r="CF65" i="44"/>
  <c r="CD65" i="44"/>
  <c r="CC65" i="44"/>
  <c r="CB65" i="44"/>
  <c r="CE74" i="44"/>
  <c r="CF74" i="44"/>
  <c r="CD74" i="44"/>
  <c r="CC74" i="44"/>
  <c r="CB74" i="44"/>
  <c r="CF25" i="45"/>
  <c r="CE25" i="45"/>
  <c r="CC25" i="45"/>
  <c r="CB25" i="45"/>
  <c r="CD25" i="45"/>
  <c r="CF34" i="45"/>
  <c r="CE34" i="45"/>
  <c r="CC34" i="45"/>
  <c r="CB34" i="45"/>
  <c r="CD34" i="45"/>
  <c r="CF44" i="45"/>
  <c r="CD44" i="45"/>
  <c r="CE44" i="45"/>
  <c r="CC44" i="45"/>
  <c r="CB44" i="45"/>
  <c r="CF53" i="45"/>
  <c r="CD53" i="45"/>
  <c r="CC53" i="45"/>
  <c r="CB53" i="45"/>
  <c r="CE53" i="45"/>
  <c r="CD72" i="45"/>
  <c r="CC72" i="45"/>
  <c r="CB72" i="45"/>
  <c r="CF72" i="45"/>
  <c r="CE72" i="45"/>
  <c r="CB23" i="46"/>
  <c r="CF23" i="46"/>
  <c r="CE23" i="46"/>
  <c r="CC23" i="46"/>
  <c r="CD23" i="46"/>
  <c r="CB32" i="46"/>
  <c r="CF32" i="46"/>
  <c r="CE32" i="46"/>
  <c r="CC32" i="46"/>
  <c r="CD32" i="46"/>
  <c r="CE51" i="46"/>
  <c r="CD51" i="46"/>
  <c r="CC51" i="46"/>
  <c r="CB51" i="46"/>
  <c r="CF51" i="46"/>
  <c r="CF70" i="46"/>
  <c r="CE70" i="46"/>
  <c r="CC70" i="46"/>
  <c r="CD70" i="46"/>
  <c r="CB70" i="46"/>
  <c r="CE30" i="47"/>
  <c r="CD30" i="47"/>
  <c r="CC30" i="47"/>
  <c r="CB30" i="47"/>
  <c r="CF30" i="47"/>
  <c r="CF48" i="47"/>
  <c r="CE48" i="47"/>
  <c r="CD48" i="47"/>
  <c r="CC48" i="47"/>
  <c r="CB48" i="47"/>
  <c r="CB67" i="47"/>
  <c r="CF67" i="47"/>
  <c r="CE67" i="47"/>
  <c r="CD67" i="47"/>
  <c r="CC67" i="47"/>
  <c r="CB77" i="47"/>
  <c r="CF77" i="47"/>
  <c r="CE77" i="47"/>
  <c r="CD77" i="47"/>
  <c r="CC77" i="47"/>
  <c r="CF27" i="48"/>
  <c r="CD27" i="48"/>
  <c r="CC27" i="48"/>
  <c r="CB27" i="48"/>
  <c r="CE27" i="48"/>
  <c r="CF36" i="48"/>
  <c r="CD36" i="48"/>
  <c r="CC36" i="48"/>
  <c r="CE36" i="48"/>
  <c r="CB36" i="48"/>
  <c r="CB46" i="48"/>
  <c r="CF46" i="48"/>
  <c r="CE46" i="48"/>
  <c r="CD46" i="48"/>
  <c r="CC46" i="48"/>
  <c r="CB55" i="48"/>
  <c r="CE55" i="48"/>
  <c r="CD55" i="48"/>
  <c r="CC55" i="48"/>
  <c r="CF55" i="48"/>
  <c r="CE65" i="48"/>
  <c r="CD65" i="48"/>
  <c r="CC65" i="48"/>
  <c r="CB65" i="48"/>
  <c r="CF65" i="48"/>
  <c r="CE74" i="48"/>
  <c r="CD74" i="48"/>
  <c r="CC74" i="48"/>
  <c r="CF74" i="48"/>
  <c r="CB74" i="48"/>
  <c r="CE27" i="49"/>
  <c r="CD27" i="49"/>
  <c r="CC27" i="49"/>
  <c r="CB27" i="49"/>
  <c r="CF27" i="49"/>
  <c r="CE36" i="49"/>
  <c r="CD36" i="49"/>
  <c r="CF36" i="49"/>
  <c r="CC36" i="49"/>
  <c r="CB36" i="49"/>
  <c r="CF46" i="49"/>
  <c r="CD46" i="49"/>
  <c r="CC46" i="49"/>
  <c r="CE46" i="49"/>
  <c r="CB46" i="49"/>
  <c r="CF55" i="49"/>
  <c r="CE55" i="49"/>
  <c r="CC55" i="49"/>
  <c r="CB55" i="49"/>
  <c r="CD55" i="49"/>
  <c r="CF65" i="49"/>
  <c r="CE65" i="49"/>
  <c r="CD65" i="49"/>
  <c r="CB65" i="49"/>
  <c r="CC65" i="49"/>
  <c r="CF74" i="49"/>
  <c r="CE74" i="49"/>
  <c r="CD74" i="49"/>
  <c r="CB74" i="49"/>
  <c r="CC74" i="49"/>
  <c r="DF8" i="49"/>
  <c r="DE8" i="49"/>
  <c r="DD8" i="49"/>
  <c r="DC8" i="49"/>
  <c r="DB8" i="49"/>
  <c r="CE12" i="49"/>
  <c r="CD12" i="49"/>
  <c r="CC12" i="49"/>
  <c r="CB12" i="49"/>
  <c r="CF12" i="49"/>
  <c r="CE13" i="49"/>
  <c r="CD13" i="49"/>
  <c r="CC13" i="49"/>
  <c r="CB13" i="49"/>
  <c r="CF13" i="49"/>
  <c r="CF11" i="49"/>
  <c r="CE11" i="49"/>
  <c r="CD11" i="49"/>
  <c r="CC11" i="49"/>
  <c r="CB11" i="49"/>
  <c r="CF6" i="49"/>
  <c r="CE6" i="49"/>
  <c r="CD6" i="49"/>
  <c r="CC6" i="49"/>
  <c r="CB6" i="49"/>
  <c r="CB14" i="49"/>
  <c r="CC14" i="49"/>
  <c r="CF14" i="49"/>
  <c r="CE14" i="49"/>
  <c r="CD14" i="49"/>
  <c r="CF7" i="49"/>
  <c r="CE7" i="49"/>
  <c r="CD7" i="49"/>
  <c r="CC7" i="49"/>
  <c r="CB7" i="49"/>
  <c r="CD8" i="49"/>
  <c r="CC8" i="49"/>
  <c r="CB8" i="49"/>
  <c r="CF8" i="49"/>
  <c r="CE8" i="49"/>
  <c r="CB10" i="49"/>
  <c r="CC10" i="49"/>
  <c r="CF10" i="49"/>
  <c r="CE10" i="49"/>
  <c r="CD10" i="49"/>
  <c r="CB9" i="49"/>
  <c r="CF9" i="49"/>
  <c r="CE9" i="49"/>
  <c r="CD9" i="49"/>
  <c r="CC9" i="49"/>
  <c r="AN87" i="41"/>
  <c r="DA14" i="34"/>
  <c r="Y16" i="42"/>
  <c r="Y20" i="42" s="1"/>
  <c r="DA87" i="37"/>
  <c r="BA87" i="38"/>
  <c r="L16" i="39"/>
  <c r="L85" i="39" s="1"/>
  <c r="L89" i="39" s="1"/>
  <c r="L92" i="39" s="1"/>
  <c r="L93" i="39" s="1"/>
  <c r="AW16" i="42"/>
  <c r="AW85" i="42" s="1"/>
  <c r="AW89" i="42" s="1"/>
  <c r="AW92" i="42" s="1"/>
  <c r="AW93" i="42" s="1"/>
  <c r="L16" i="47"/>
  <c r="L20" i="47" s="1"/>
  <c r="AK16" i="42"/>
  <c r="AK85" i="42" s="1"/>
  <c r="AK89" i="42" s="1"/>
  <c r="AK92" i="42" s="1"/>
  <c r="AK93" i="42" s="1"/>
  <c r="N14" i="34"/>
  <c r="J16" i="39"/>
  <c r="J85" i="39" s="1"/>
  <c r="J89" i="39" s="1"/>
  <c r="J92" i="39" s="1"/>
  <c r="J93" i="39" s="1"/>
  <c r="J16" i="47"/>
  <c r="J20" i="47" s="1"/>
  <c r="DA14" i="42"/>
  <c r="AN10" i="34"/>
  <c r="N87" i="40"/>
  <c r="AA87" i="34"/>
  <c r="AS16" i="34"/>
  <c r="AS20" i="34" s="1"/>
  <c r="M16" i="42"/>
  <c r="M20" i="42" s="1"/>
  <c r="K16" i="48"/>
  <c r="K85" i="48" s="1"/>
  <c r="K89" i="48" s="1"/>
  <c r="K92" i="48" s="1"/>
  <c r="K93" i="48" s="1"/>
  <c r="AL16" i="34"/>
  <c r="AL85" i="34" s="1"/>
  <c r="AL89" i="34" s="1"/>
  <c r="AL92" i="34" s="1"/>
  <c r="AL93" i="34" s="1"/>
  <c r="AN8" i="34"/>
  <c r="AY16" i="34"/>
  <c r="AY20" i="34" s="1"/>
  <c r="AQ16" i="34"/>
  <c r="AQ85" i="34" s="1"/>
  <c r="AQ89" i="34" s="1"/>
  <c r="AQ92" i="34" s="1"/>
  <c r="AQ93" i="34" s="1"/>
  <c r="DA10" i="38"/>
  <c r="DA14" i="41"/>
  <c r="AA8" i="42"/>
  <c r="AL16" i="42"/>
  <c r="AL20" i="42" s="1"/>
  <c r="AY16" i="42"/>
  <c r="AY20" i="42" s="1"/>
  <c r="K16" i="38"/>
  <c r="K85" i="38" s="1"/>
  <c r="K89" i="38" s="1"/>
  <c r="K92" i="38" s="1"/>
  <c r="K93" i="38" s="1"/>
  <c r="K16" i="46"/>
  <c r="K85" i="46" s="1"/>
  <c r="K89" i="46" s="1"/>
  <c r="K92" i="46" s="1"/>
  <c r="K93" i="46" s="1"/>
  <c r="AJ16" i="34"/>
  <c r="AJ85" i="34" s="1"/>
  <c r="AJ89" i="34" s="1"/>
  <c r="AJ92" i="34" s="1"/>
  <c r="AJ93" i="34" s="1"/>
  <c r="W16" i="42"/>
  <c r="W20" i="42" s="1"/>
  <c r="AM16" i="34"/>
  <c r="AM20" i="34" s="1"/>
  <c r="AE16" i="34"/>
  <c r="AE20" i="34" s="1"/>
  <c r="AZ16" i="34"/>
  <c r="AZ20" i="34" s="1"/>
  <c r="DA10" i="35"/>
  <c r="Z16" i="42"/>
  <c r="Z85" i="42" s="1"/>
  <c r="Z89" i="42" s="1"/>
  <c r="Z92" i="42" s="1"/>
  <c r="Z93" i="42" s="1"/>
  <c r="AM16" i="42"/>
  <c r="AM20" i="42" s="1"/>
  <c r="AZ16" i="42"/>
  <c r="AZ20" i="42" s="1"/>
  <c r="DA10" i="43"/>
  <c r="N8" i="44"/>
  <c r="BA14" i="34"/>
  <c r="BN14" i="34"/>
  <c r="BL16" i="34"/>
  <c r="BL20" i="34" s="1"/>
  <c r="BK16" i="34"/>
  <c r="BK20" i="34" s="1"/>
  <c r="BJ16" i="34"/>
  <c r="BJ85" i="34" s="1"/>
  <c r="BJ89" i="34" s="1"/>
  <c r="BJ92" i="34" s="1"/>
  <c r="BJ93" i="34" s="1"/>
  <c r="BB16" i="34"/>
  <c r="BB85" i="34" s="1"/>
  <c r="BB89" i="34" s="1"/>
  <c r="BB92" i="34" s="1"/>
  <c r="BB93" i="34" s="1"/>
  <c r="BN8" i="34"/>
  <c r="BH16" i="34"/>
  <c r="BH85" i="34" s="1"/>
  <c r="BH89" i="34" s="1"/>
  <c r="BH92" i="34" s="1"/>
  <c r="BH93" i="34" s="1"/>
  <c r="CA6" i="34"/>
  <c r="BZ16" i="34"/>
  <c r="BZ85" i="34" s="1"/>
  <c r="BZ89" i="34" s="1"/>
  <c r="BZ92" i="34" s="1"/>
  <c r="BZ93" i="34" s="1"/>
  <c r="BY16" i="34"/>
  <c r="BY85" i="34" s="1"/>
  <c r="BY89" i="34" s="1"/>
  <c r="BY92" i="34" s="1"/>
  <c r="BY93" i="34" s="1"/>
  <c r="BQ16" i="34"/>
  <c r="BQ85" i="34" s="1"/>
  <c r="BQ89" i="34" s="1"/>
  <c r="BQ92" i="34" s="1"/>
  <c r="BQ93" i="34" s="1"/>
  <c r="BX16" i="34"/>
  <c r="BX20" i="34" s="1"/>
  <c r="BW16" i="34"/>
  <c r="BW20" i="34" s="1"/>
  <c r="CA8" i="34"/>
  <c r="CS16" i="34"/>
  <c r="CS85" i="34" s="1"/>
  <c r="CS89" i="34" s="1"/>
  <c r="CS92" i="34" s="1"/>
  <c r="CS93" i="34" s="1"/>
  <c r="N7" i="35"/>
  <c r="DA14" i="36"/>
  <c r="BM16" i="42"/>
  <c r="BM20" i="42" s="1"/>
  <c r="BL16" i="42"/>
  <c r="BL85" i="42" s="1"/>
  <c r="BL89" i="42" s="1"/>
  <c r="BL92" i="42" s="1"/>
  <c r="BL93" i="42" s="1"/>
  <c r="BK16" i="42"/>
  <c r="BK85" i="42" s="1"/>
  <c r="BK89" i="42" s="1"/>
  <c r="BK92" i="42" s="1"/>
  <c r="BK93" i="42" s="1"/>
  <c r="BJ16" i="42"/>
  <c r="BJ85" i="42" s="1"/>
  <c r="BJ89" i="42" s="1"/>
  <c r="BJ92" i="42" s="1"/>
  <c r="BJ93" i="42" s="1"/>
  <c r="BN8" i="42"/>
  <c r="BZ16" i="42"/>
  <c r="BZ20" i="42" s="1"/>
  <c r="BY16" i="42"/>
  <c r="BY20" i="42" s="1"/>
  <c r="BX16" i="42"/>
  <c r="BX20" i="42" s="1"/>
  <c r="BW16" i="42"/>
  <c r="BW85" i="42" s="1"/>
  <c r="BW89" i="42" s="1"/>
  <c r="BW92" i="42" s="1"/>
  <c r="BW93" i="42" s="1"/>
  <c r="CA8" i="42"/>
  <c r="DA14" i="44"/>
  <c r="AN7" i="34"/>
  <c r="AX16" i="34"/>
  <c r="AX20" i="34" s="1"/>
  <c r="K16" i="42"/>
  <c r="K85" i="42" s="1"/>
  <c r="K89" i="42" s="1"/>
  <c r="K92" i="42" s="1"/>
  <c r="K93" i="42" s="1"/>
  <c r="X16" i="42"/>
  <c r="X20" i="42" s="1"/>
  <c r="AX16" i="42"/>
  <c r="AX20" i="42" s="1"/>
  <c r="J16" i="35"/>
  <c r="J85" i="35" s="1"/>
  <c r="J89" i="35" s="1"/>
  <c r="J92" i="35" s="1"/>
  <c r="J93" i="35" s="1"/>
  <c r="B16" i="35"/>
  <c r="B85" i="35" s="1"/>
  <c r="B89" i="35" s="1"/>
  <c r="B92" i="35" s="1"/>
  <c r="B93" i="35" s="1"/>
  <c r="X16" i="39"/>
  <c r="X20" i="39" s="1"/>
  <c r="Z16" i="39"/>
  <c r="Z85" i="39" s="1"/>
  <c r="Z89" i="39" s="1"/>
  <c r="Z92" i="39" s="1"/>
  <c r="Z93" i="39" s="1"/>
  <c r="AA10" i="39"/>
  <c r="Y16" i="39"/>
  <c r="Y85" i="39" s="1"/>
  <c r="Y89" i="39" s="1"/>
  <c r="Y92" i="39" s="1"/>
  <c r="Y93" i="39" s="1"/>
  <c r="W16" i="39"/>
  <c r="W85" i="39" s="1"/>
  <c r="W89" i="39" s="1"/>
  <c r="W92" i="39" s="1"/>
  <c r="W93" i="39" s="1"/>
  <c r="AM16" i="39"/>
  <c r="AM20" i="39" s="1"/>
  <c r="AL16" i="39"/>
  <c r="AL20" i="39" s="1"/>
  <c r="AK16" i="39"/>
  <c r="AK85" i="39" s="1"/>
  <c r="AK89" i="39" s="1"/>
  <c r="AK92" i="39" s="1"/>
  <c r="AK93" i="39" s="1"/>
  <c r="AZ16" i="39"/>
  <c r="AZ85" i="39" s="1"/>
  <c r="AZ89" i="39" s="1"/>
  <c r="AZ92" i="39" s="1"/>
  <c r="AZ93" i="39" s="1"/>
  <c r="AY16" i="39"/>
  <c r="AY85" i="39" s="1"/>
  <c r="AY89" i="39" s="1"/>
  <c r="AY92" i="39" s="1"/>
  <c r="AY93" i="39" s="1"/>
  <c r="AX16" i="39"/>
  <c r="AX20" i="39" s="1"/>
  <c r="AW16" i="39"/>
  <c r="AW85" i="39" s="1"/>
  <c r="AW89" i="39" s="1"/>
  <c r="AW92" i="39" s="1"/>
  <c r="AW93" i="39" s="1"/>
  <c r="BF16" i="39"/>
  <c r="BF85" i="39" s="1"/>
  <c r="BF89" i="39" s="1"/>
  <c r="BF92" i="39" s="1"/>
  <c r="BF93" i="39" s="1"/>
  <c r="BJ16" i="39"/>
  <c r="BJ20" i="39" s="1"/>
  <c r="BB16" i="39"/>
  <c r="BB85" i="39" s="1"/>
  <c r="BB89" i="39" s="1"/>
  <c r="BB92" i="39" s="1"/>
  <c r="BB93" i="39" s="1"/>
  <c r="BN9" i="39"/>
  <c r="BZ16" i="39"/>
  <c r="BZ85" i="39" s="1"/>
  <c r="BZ89" i="39" s="1"/>
  <c r="BZ92" i="39" s="1"/>
  <c r="BZ93" i="39" s="1"/>
  <c r="BY16" i="39"/>
  <c r="BY85" i="39" s="1"/>
  <c r="BY89" i="39" s="1"/>
  <c r="BY92" i="39" s="1"/>
  <c r="BY93" i="39" s="1"/>
  <c r="BX16" i="39"/>
  <c r="BX20" i="39" s="1"/>
  <c r="BW16" i="39"/>
  <c r="BW85" i="39" s="1"/>
  <c r="BW89" i="39" s="1"/>
  <c r="BW92" i="39" s="1"/>
  <c r="BW93" i="39" s="1"/>
  <c r="CA8" i="39"/>
  <c r="CQ16" i="39"/>
  <c r="CQ20" i="39" s="1"/>
  <c r="DA8" i="40"/>
  <c r="J16" i="43"/>
  <c r="J20" i="43" s="1"/>
  <c r="J16" i="45"/>
  <c r="J20" i="45" s="1"/>
  <c r="X16" i="47"/>
  <c r="X20" i="47" s="1"/>
  <c r="Z16" i="47"/>
  <c r="Z20" i="47" s="1"/>
  <c r="Y16" i="47"/>
  <c r="Y20" i="47" s="1"/>
  <c r="W16" i="47"/>
  <c r="W20" i="47" s="1"/>
  <c r="AJ16" i="47"/>
  <c r="AJ20" i="47" s="1"/>
  <c r="AM16" i="47"/>
  <c r="AM20" i="47" s="1"/>
  <c r="AL16" i="47"/>
  <c r="AL20" i="47" s="1"/>
  <c r="AK16" i="47"/>
  <c r="AK85" i="47" s="1"/>
  <c r="AK89" i="47" s="1"/>
  <c r="AK92" i="47" s="1"/>
  <c r="AK93" i="47" s="1"/>
  <c r="BA13" i="47"/>
  <c r="AY16" i="47"/>
  <c r="AY20" i="47" s="1"/>
  <c r="AX16" i="47"/>
  <c r="AX20" i="47" s="1"/>
  <c r="BA8" i="47"/>
  <c r="BM16" i="47"/>
  <c r="BM20" i="47" s="1"/>
  <c r="BL16" i="47"/>
  <c r="BL85" i="47" s="1"/>
  <c r="BL89" i="47" s="1"/>
  <c r="BL92" i="47" s="1"/>
  <c r="BL93" i="47" s="1"/>
  <c r="BK16" i="47"/>
  <c r="BK20" i="47" s="1"/>
  <c r="BJ16" i="47"/>
  <c r="BJ85" i="47" s="1"/>
  <c r="BJ89" i="47" s="1"/>
  <c r="BJ92" i="47" s="1"/>
  <c r="BJ93" i="47" s="1"/>
  <c r="BN8" i="47"/>
  <c r="BZ16" i="47"/>
  <c r="BZ85" i="47" s="1"/>
  <c r="BZ89" i="47" s="1"/>
  <c r="BZ92" i="47" s="1"/>
  <c r="BZ93" i="47" s="1"/>
  <c r="BY16" i="47"/>
  <c r="BY20" i="47" s="1"/>
  <c r="BX16" i="47"/>
  <c r="BX20" i="47" s="1"/>
  <c r="BW16" i="47"/>
  <c r="BW85" i="47" s="1"/>
  <c r="BW89" i="47" s="1"/>
  <c r="BW92" i="47" s="1"/>
  <c r="BW93" i="47" s="1"/>
  <c r="CA8" i="47"/>
  <c r="B16" i="34"/>
  <c r="B85" i="34" s="1"/>
  <c r="B89" i="34" s="1"/>
  <c r="B92" i="34" s="1"/>
  <c r="B93" i="34" s="1"/>
  <c r="M16" i="35"/>
  <c r="M20" i="35" s="1"/>
  <c r="Z16" i="36"/>
  <c r="Z85" i="36" s="1"/>
  <c r="Z89" i="36" s="1"/>
  <c r="Z92" i="36" s="1"/>
  <c r="Z93" i="36" s="1"/>
  <c r="Y16" i="36"/>
  <c r="Y20" i="36" s="1"/>
  <c r="X16" i="36"/>
  <c r="X20" i="36" s="1"/>
  <c r="AG16" i="36"/>
  <c r="AG20" i="36" s="1"/>
  <c r="AM16" i="36"/>
  <c r="AM20" i="36" s="1"/>
  <c r="AL16" i="36"/>
  <c r="AL20" i="36" s="1"/>
  <c r="AZ16" i="36"/>
  <c r="AZ85" i="36" s="1"/>
  <c r="AZ89" i="36" s="1"/>
  <c r="AZ92" i="36" s="1"/>
  <c r="AZ93" i="36" s="1"/>
  <c r="AY16" i="36"/>
  <c r="AY20" i="36" s="1"/>
  <c r="BA12" i="36"/>
  <c r="AX16" i="36"/>
  <c r="AX20" i="36" s="1"/>
  <c r="AW16" i="36"/>
  <c r="AW20" i="36" s="1"/>
  <c r="BM16" i="36"/>
  <c r="BM20" i="36" s="1"/>
  <c r="BL16" i="36"/>
  <c r="BL20" i="36" s="1"/>
  <c r="BJ16" i="36"/>
  <c r="BJ85" i="36" s="1"/>
  <c r="BJ89" i="36" s="1"/>
  <c r="BJ92" i="36" s="1"/>
  <c r="BJ93" i="36" s="1"/>
  <c r="BN8" i="36"/>
  <c r="CA13" i="36"/>
  <c r="BW16" i="36"/>
  <c r="BW85" i="36" s="1"/>
  <c r="BW89" i="36" s="1"/>
  <c r="BW92" i="36" s="1"/>
  <c r="BW93" i="36" s="1"/>
  <c r="BO16" i="36"/>
  <c r="BO85" i="36" s="1"/>
  <c r="BO89" i="36" s="1"/>
  <c r="BO92" i="36" s="1"/>
  <c r="BO93" i="36" s="1"/>
  <c r="CA9" i="36"/>
  <c r="CP16" i="36"/>
  <c r="CP85" i="36" s="1"/>
  <c r="CP89" i="36" s="1"/>
  <c r="CP92" i="36" s="1"/>
  <c r="CP93" i="36" s="1"/>
  <c r="N8" i="38"/>
  <c r="M16" i="39"/>
  <c r="M20" i="39" s="1"/>
  <c r="M16" i="43"/>
  <c r="M20" i="43" s="1"/>
  <c r="N8" i="35"/>
  <c r="L16" i="38"/>
  <c r="L20" i="38" s="1"/>
  <c r="D16" i="38"/>
  <c r="D20" i="38" s="1"/>
  <c r="W16" i="41"/>
  <c r="W20" i="41" s="1"/>
  <c r="AA8" i="41"/>
  <c r="AM16" i="41"/>
  <c r="AM20" i="41" s="1"/>
  <c r="AL16" i="41"/>
  <c r="AL20" i="41" s="1"/>
  <c r="AJ16" i="41"/>
  <c r="AJ85" i="41" s="1"/>
  <c r="AJ89" i="41" s="1"/>
  <c r="AJ92" i="41" s="1"/>
  <c r="AJ93" i="41" s="1"/>
  <c r="AN8" i="41"/>
  <c r="AZ16" i="41"/>
  <c r="AZ85" i="41" s="1"/>
  <c r="AZ89" i="41" s="1"/>
  <c r="AZ92" i="41" s="1"/>
  <c r="AZ93" i="41" s="1"/>
  <c r="AY16" i="41"/>
  <c r="AY85" i="41" s="1"/>
  <c r="AY89" i="41" s="1"/>
  <c r="AY92" i="41" s="1"/>
  <c r="AY93" i="41" s="1"/>
  <c r="BL16" i="41"/>
  <c r="BL85" i="41" s="1"/>
  <c r="BL89" i="41" s="1"/>
  <c r="BL92" i="41" s="1"/>
  <c r="BL93" i="41" s="1"/>
  <c r="BK16" i="41"/>
  <c r="BK85" i="41" s="1"/>
  <c r="BK89" i="41" s="1"/>
  <c r="BK92" i="41" s="1"/>
  <c r="BK93" i="41" s="1"/>
  <c r="BJ16" i="41"/>
  <c r="BJ85" i="41" s="1"/>
  <c r="BJ89" i="41" s="1"/>
  <c r="BJ92" i="41" s="1"/>
  <c r="BJ93" i="41" s="1"/>
  <c r="BN8" i="41"/>
  <c r="BM16" i="41"/>
  <c r="BM20" i="41" s="1"/>
  <c r="BZ16" i="41"/>
  <c r="BZ20" i="41" s="1"/>
  <c r="BX16" i="41"/>
  <c r="BX20" i="41" s="1"/>
  <c r="BW16" i="41"/>
  <c r="BW85" i="41" s="1"/>
  <c r="BW89" i="41" s="1"/>
  <c r="BW92" i="41" s="1"/>
  <c r="BW93" i="41" s="1"/>
  <c r="CA8" i="41"/>
  <c r="BY16" i="41"/>
  <c r="BY20" i="41" s="1"/>
  <c r="L16" i="42"/>
  <c r="L20" i="42" s="1"/>
  <c r="N8" i="43"/>
  <c r="U16" i="34"/>
  <c r="U20" i="34" s="1"/>
  <c r="AA12" i="34"/>
  <c r="N87" i="46"/>
  <c r="Z16" i="35"/>
  <c r="Z85" i="35" s="1"/>
  <c r="Z89" i="35" s="1"/>
  <c r="Z92" i="35" s="1"/>
  <c r="Z93" i="35" s="1"/>
  <c r="Q16" i="35"/>
  <c r="Q20" i="35" s="1"/>
  <c r="AA87" i="38"/>
  <c r="DA87" i="34"/>
  <c r="CA87" i="42"/>
  <c r="AA87" i="43"/>
  <c r="CA87" i="44"/>
  <c r="BV85" i="49"/>
  <c r="BV89" i="49" s="1"/>
  <c r="BV92" i="49" s="1"/>
  <c r="BV93" i="49" s="1"/>
  <c r="L16" i="35"/>
  <c r="L20" i="35" s="1"/>
  <c r="W16" i="44"/>
  <c r="W20" i="44" s="1"/>
  <c r="O16" i="44"/>
  <c r="O20" i="44" s="1"/>
  <c r="AA14" i="44"/>
  <c r="Z16" i="44"/>
  <c r="Z85" i="44" s="1"/>
  <c r="Z89" i="44" s="1"/>
  <c r="Z92" i="44" s="1"/>
  <c r="Z93" i="44" s="1"/>
  <c r="AA10" i="44"/>
  <c r="X16" i="44"/>
  <c r="X20" i="44" s="1"/>
  <c r="AM16" i="44"/>
  <c r="AM20" i="44" s="1"/>
  <c r="AL16" i="44"/>
  <c r="AL20" i="44" s="1"/>
  <c r="AK16" i="44"/>
  <c r="AK20" i="44" s="1"/>
  <c r="AJ16" i="44"/>
  <c r="AJ20" i="44" s="1"/>
  <c r="AN8" i="44"/>
  <c r="AU16" i="44"/>
  <c r="AU20" i="44" s="1"/>
  <c r="AZ16" i="44"/>
  <c r="AZ85" i="44" s="1"/>
  <c r="AZ89" i="44" s="1"/>
  <c r="AZ92" i="44" s="1"/>
  <c r="AZ93" i="44" s="1"/>
  <c r="AY16" i="44"/>
  <c r="AY20" i="44" s="1"/>
  <c r="AX16" i="44"/>
  <c r="AX20" i="44" s="1"/>
  <c r="AW16" i="44"/>
  <c r="AW20" i="44" s="1"/>
  <c r="BA8" i="44"/>
  <c r="BM16" i="44"/>
  <c r="BM20" i="44" s="1"/>
  <c r="BL16" i="44"/>
  <c r="BL20" i="44" s="1"/>
  <c r="BK16" i="44"/>
  <c r="BK20" i="44" s="1"/>
  <c r="BJ16" i="44"/>
  <c r="BJ20" i="44" s="1"/>
  <c r="BN8" i="44"/>
  <c r="CA6" i="44"/>
  <c r="BY16" i="44"/>
  <c r="BY20" i="44" s="1"/>
  <c r="M16" i="45"/>
  <c r="M20" i="45" s="1"/>
  <c r="DA8" i="45"/>
  <c r="N8" i="46"/>
  <c r="M16" i="47"/>
  <c r="M20" i="47" s="1"/>
  <c r="N6" i="34"/>
  <c r="M16" i="34"/>
  <c r="M20" i="34" s="1"/>
  <c r="N12" i="34"/>
  <c r="L16" i="44"/>
  <c r="L85" i="44" s="1"/>
  <c r="L89" i="44" s="1"/>
  <c r="L92" i="44" s="1"/>
  <c r="L93" i="44" s="1"/>
  <c r="L16" i="46"/>
  <c r="L20" i="46" s="1"/>
  <c r="L16" i="48"/>
  <c r="L20" i="48" s="1"/>
  <c r="N7" i="34"/>
  <c r="K16" i="35"/>
  <c r="K20" i="35" s="1"/>
  <c r="Z16" i="38"/>
  <c r="Z85" i="38" s="1"/>
  <c r="Z89" i="38" s="1"/>
  <c r="Z92" i="38" s="1"/>
  <c r="Z93" i="38" s="1"/>
  <c r="Y16" i="38"/>
  <c r="Y20" i="38" s="1"/>
  <c r="X16" i="38"/>
  <c r="X20" i="38" s="1"/>
  <c r="AA8" i="38"/>
  <c r="AM16" i="38"/>
  <c r="AM20" i="38" s="1"/>
  <c r="AH16" i="38"/>
  <c r="AH20" i="38" s="1"/>
  <c r="AY16" i="38"/>
  <c r="AY85" i="38" s="1"/>
  <c r="AY89" i="38" s="1"/>
  <c r="AY92" i="38" s="1"/>
  <c r="AY93" i="38" s="1"/>
  <c r="AQ16" i="38"/>
  <c r="AQ85" i="38" s="1"/>
  <c r="AQ89" i="38" s="1"/>
  <c r="AQ92" i="38" s="1"/>
  <c r="AQ93" i="38" s="1"/>
  <c r="AX16" i="38"/>
  <c r="AX20" i="38" s="1"/>
  <c r="AW16" i="38"/>
  <c r="AW20" i="38" s="1"/>
  <c r="BA8" i="38"/>
  <c r="AZ16" i="38"/>
  <c r="AZ85" i="38" s="1"/>
  <c r="AZ89" i="38" s="1"/>
  <c r="AZ92" i="38" s="1"/>
  <c r="AZ93" i="38" s="1"/>
  <c r="BM16" i="38"/>
  <c r="BM20" i="38" s="1"/>
  <c r="BK16" i="38"/>
  <c r="BK85" i="38" s="1"/>
  <c r="BK89" i="38" s="1"/>
  <c r="BK92" i="38" s="1"/>
  <c r="BK93" i="38" s="1"/>
  <c r="BJ16" i="38"/>
  <c r="BJ85" i="38" s="1"/>
  <c r="BJ89" i="38" s="1"/>
  <c r="BJ92" i="38" s="1"/>
  <c r="BJ93" i="38" s="1"/>
  <c r="BI16" i="38"/>
  <c r="BI20" i="38" s="1"/>
  <c r="BL16" i="38"/>
  <c r="BL85" i="38" s="1"/>
  <c r="BL89" i="38" s="1"/>
  <c r="BL92" i="38" s="1"/>
  <c r="BL93" i="38" s="1"/>
  <c r="BY16" i="38"/>
  <c r="BY85" i="38" s="1"/>
  <c r="BY89" i="38" s="1"/>
  <c r="BY92" i="38" s="1"/>
  <c r="BY93" i="38" s="1"/>
  <c r="BW16" i="38"/>
  <c r="BW20" i="38" s="1"/>
  <c r="CA12" i="38"/>
  <c r="BZ16" i="38"/>
  <c r="BZ20" i="38" s="1"/>
  <c r="BX16" i="38"/>
  <c r="BX20" i="38" s="1"/>
  <c r="BP16" i="38"/>
  <c r="BP20" i="38" s="1"/>
  <c r="DA14" i="38"/>
  <c r="K16" i="39"/>
  <c r="K85" i="39" s="1"/>
  <c r="K89" i="39" s="1"/>
  <c r="K92" i="39" s="1"/>
  <c r="K93" i="39" s="1"/>
  <c r="DA14" i="39"/>
  <c r="DA13" i="39"/>
  <c r="K16" i="41"/>
  <c r="K20" i="41" s="1"/>
  <c r="K16" i="43"/>
  <c r="K20" i="43" s="1"/>
  <c r="K16" i="44"/>
  <c r="K85" i="44" s="1"/>
  <c r="K89" i="44" s="1"/>
  <c r="K92" i="44" s="1"/>
  <c r="K93" i="44" s="1"/>
  <c r="K16" i="45"/>
  <c r="K20" i="45" s="1"/>
  <c r="Z16" i="46"/>
  <c r="Z20" i="46" s="1"/>
  <c r="Y16" i="46"/>
  <c r="Y20" i="46" s="1"/>
  <c r="X16" i="46"/>
  <c r="X20" i="46" s="1"/>
  <c r="W16" i="46"/>
  <c r="W20" i="46" s="1"/>
  <c r="AA8" i="46"/>
  <c r="AM16" i="46"/>
  <c r="AM20" i="46" s="1"/>
  <c r="AL16" i="46"/>
  <c r="AL20" i="46" s="1"/>
  <c r="AK16" i="46"/>
  <c r="AK20" i="46" s="1"/>
  <c r="AJ16" i="46"/>
  <c r="AJ20" i="46" s="1"/>
  <c r="AN8" i="46"/>
  <c r="AY16" i="46"/>
  <c r="AY20" i="46" s="1"/>
  <c r="AX16" i="46"/>
  <c r="AX20" i="46" s="1"/>
  <c r="AW16" i="46"/>
  <c r="AW85" i="46" s="1"/>
  <c r="AW89" i="46" s="1"/>
  <c r="AW92" i="46" s="1"/>
  <c r="AW93" i="46" s="1"/>
  <c r="BA8" i="46"/>
  <c r="AZ16" i="46"/>
  <c r="AZ85" i="46" s="1"/>
  <c r="AZ89" i="46" s="1"/>
  <c r="AZ92" i="46" s="1"/>
  <c r="AZ93" i="46" s="1"/>
  <c r="BM16" i="46"/>
  <c r="BM20" i="46" s="1"/>
  <c r="BK16" i="46"/>
  <c r="BK20" i="46" s="1"/>
  <c r="BJ16" i="46"/>
  <c r="BJ85" i="46" s="1"/>
  <c r="BJ89" i="46" s="1"/>
  <c r="BJ92" i="46" s="1"/>
  <c r="BJ93" i="46" s="1"/>
  <c r="BL16" i="46"/>
  <c r="BL85" i="46" s="1"/>
  <c r="BL89" i="46" s="1"/>
  <c r="BL92" i="46" s="1"/>
  <c r="BL93" i="46" s="1"/>
  <c r="BY16" i="46"/>
  <c r="BY85" i="46" s="1"/>
  <c r="BY89" i="46" s="1"/>
  <c r="BY92" i="46" s="1"/>
  <c r="BY93" i="46" s="1"/>
  <c r="BW16" i="46"/>
  <c r="BW85" i="46" s="1"/>
  <c r="BW89" i="46" s="1"/>
  <c r="BW92" i="46" s="1"/>
  <c r="BW93" i="46" s="1"/>
  <c r="BZ16" i="46"/>
  <c r="BZ85" i="46" s="1"/>
  <c r="BZ89" i="46" s="1"/>
  <c r="BZ92" i="46" s="1"/>
  <c r="BZ93" i="46" s="1"/>
  <c r="BX16" i="46"/>
  <c r="BX20" i="46" s="1"/>
  <c r="DA14" i="46"/>
  <c r="K16" i="47"/>
  <c r="K85" i="47" s="1"/>
  <c r="K89" i="47" s="1"/>
  <c r="K92" i="47" s="1"/>
  <c r="K93" i="47" s="1"/>
  <c r="DA14" i="47"/>
  <c r="DA13" i="47"/>
  <c r="N8" i="48"/>
  <c r="C16" i="34"/>
  <c r="C85" i="34" s="1"/>
  <c r="C89" i="34" s="1"/>
  <c r="C92" i="34" s="1"/>
  <c r="C93" i="34" s="1"/>
  <c r="AA9" i="35"/>
  <c r="AL16" i="35"/>
  <c r="AL85" i="35" s="1"/>
  <c r="AL89" i="35" s="1"/>
  <c r="AL92" i="35" s="1"/>
  <c r="AL93" i="35" s="1"/>
  <c r="AK16" i="35"/>
  <c r="AK20" i="35" s="1"/>
  <c r="AJ16" i="35"/>
  <c r="AJ85" i="35" s="1"/>
  <c r="AJ89" i="35" s="1"/>
  <c r="AJ92" i="35" s="1"/>
  <c r="AJ93" i="35" s="1"/>
  <c r="AB16" i="35"/>
  <c r="AB85" i="35" s="1"/>
  <c r="AB89" i="35" s="1"/>
  <c r="AB92" i="35" s="1"/>
  <c r="AB93" i="35" s="1"/>
  <c r="AN10" i="35"/>
  <c r="AN8" i="35"/>
  <c r="AM16" i="35"/>
  <c r="AM20" i="35" s="1"/>
  <c r="AZ16" i="35"/>
  <c r="AZ85" i="35" s="1"/>
  <c r="AZ89" i="35" s="1"/>
  <c r="AZ92" i="35" s="1"/>
  <c r="AZ93" i="35" s="1"/>
  <c r="AX16" i="35"/>
  <c r="AX20" i="35" s="1"/>
  <c r="AP16" i="35"/>
  <c r="AP20" i="35" s="1"/>
  <c r="AW16" i="35"/>
  <c r="AW85" i="35" s="1"/>
  <c r="AW89" i="35" s="1"/>
  <c r="AW92" i="35" s="1"/>
  <c r="AW93" i="35" s="1"/>
  <c r="BA8" i="35"/>
  <c r="AY16" i="35"/>
  <c r="AY20" i="35" s="1"/>
  <c r="BL16" i="35"/>
  <c r="BL85" i="35" s="1"/>
  <c r="BL89" i="35" s="1"/>
  <c r="BL92" i="35" s="1"/>
  <c r="BL93" i="35" s="1"/>
  <c r="BH16" i="35"/>
  <c r="BH85" i="35" s="1"/>
  <c r="BH89" i="35" s="1"/>
  <c r="BH92" i="35" s="1"/>
  <c r="BH93" i="35" s="1"/>
  <c r="BN10" i="35"/>
  <c r="BX16" i="35"/>
  <c r="BX20" i="35" s="1"/>
  <c r="CA11" i="35"/>
  <c r="BZ16" i="35"/>
  <c r="BZ20" i="35" s="1"/>
  <c r="BY16" i="35"/>
  <c r="BY85" i="35" s="1"/>
  <c r="BY89" i="35" s="1"/>
  <c r="BY92" i="35" s="1"/>
  <c r="BY93" i="35" s="1"/>
  <c r="CA8" i="35"/>
  <c r="BW16" i="35"/>
  <c r="BW20" i="35" s="1"/>
  <c r="DA14" i="35"/>
  <c r="CR16" i="35"/>
  <c r="CR20" i="35" s="1"/>
  <c r="AN14" i="36"/>
  <c r="J16" i="38"/>
  <c r="J20" i="38" s="1"/>
  <c r="J16" i="42"/>
  <c r="J20" i="42" s="1"/>
  <c r="Z16" i="43"/>
  <c r="Z85" i="43" s="1"/>
  <c r="Z89" i="43" s="1"/>
  <c r="Z92" i="43" s="1"/>
  <c r="Z93" i="43" s="1"/>
  <c r="Y16" i="43"/>
  <c r="Y20" i="43" s="1"/>
  <c r="X16" i="43"/>
  <c r="X20" i="43" s="1"/>
  <c r="W16" i="43"/>
  <c r="W85" i="43" s="1"/>
  <c r="W89" i="43" s="1"/>
  <c r="W92" i="43" s="1"/>
  <c r="W93" i="43" s="1"/>
  <c r="AA8" i="43"/>
  <c r="AN6" i="43"/>
  <c r="AM16" i="43"/>
  <c r="AM20" i="43" s="1"/>
  <c r="AZ16" i="43"/>
  <c r="AZ20" i="43" s="1"/>
  <c r="AX16" i="43"/>
  <c r="AX20" i="43" s="1"/>
  <c r="AW16" i="43"/>
  <c r="AW20" i="43" s="1"/>
  <c r="AY16" i="43"/>
  <c r="AY85" i="43" s="1"/>
  <c r="AY89" i="43" s="1"/>
  <c r="AY92" i="43" s="1"/>
  <c r="AY93" i="43" s="1"/>
  <c r="BL16" i="43"/>
  <c r="BL85" i="43" s="1"/>
  <c r="BL89" i="43" s="1"/>
  <c r="BL92" i="43" s="1"/>
  <c r="BL93" i="43" s="1"/>
  <c r="BJ16" i="43"/>
  <c r="BJ85" i="43" s="1"/>
  <c r="BJ89" i="43" s="1"/>
  <c r="BJ92" i="43" s="1"/>
  <c r="BJ93" i="43" s="1"/>
  <c r="BM16" i="43"/>
  <c r="BM20" i="43" s="1"/>
  <c r="BN8" i="43"/>
  <c r="BK16" i="43"/>
  <c r="BK85" i="43" s="1"/>
  <c r="BK89" i="43" s="1"/>
  <c r="BK92" i="43" s="1"/>
  <c r="BK93" i="43" s="1"/>
  <c r="CA14" i="43"/>
  <c r="BU16" i="43"/>
  <c r="BU85" i="43" s="1"/>
  <c r="BU89" i="43" s="1"/>
  <c r="BU92" i="43" s="1"/>
  <c r="BU93" i="43" s="1"/>
  <c r="CA10" i="43"/>
  <c r="BY16" i="43"/>
  <c r="BY85" i="43" s="1"/>
  <c r="BY89" i="43" s="1"/>
  <c r="BY92" i="43" s="1"/>
  <c r="BY93" i="43" s="1"/>
  <c r="BQ16" i="43"/>
  <c r="BQ85" i="43" s="1"/>
  <c r="BQ89" i="43" s="1"/>
  <c r="BQ92" i="43" s="1"/>
  <c r="BQ93" i="43" s="1"/>
  <c r="DA14" i="43"/>
  <c r="J16" i="44"/>
  <c r="J20" i="44" s="1"/>
  <c r="DA13" i="44"/>
  <c r="N8" i="45"/>
  <c r="J16" i="46"/>
  <c r="J20" i="46" s="1"/>
  <c r="J16" i="48"/>
  <c r="J20" i="48" s="1"/>
  <c r="N13" i="34"/>
  <c r="N9" i="35"/>
  <c r="M16" i="38"/>
  <c r="M20" i="38" s="1"/>
  <c r="M16" i="40"/>
  <c r="M20" i="40" s="1"/>
  <c r="E16" i="40"/>
  <c r="E20" i="40" s="1"/>
  <c r="Y16" i="40"/>
  <c r="Y85" i="40" s="1"/>
  <c r="Y89" i="40" s="1"/>
  <c r="Y92" i="40" s="1"/>
  <c r="Y93" i="40" s="1"/>
  <c r="X16" i="40"/>
  <c r="X20" i="40" s="1"/>
  <c r="W16" i="40"/>
  <c r="W85" i="40" s="1"/>
  <c r="W89" i="40" s="1"/>
  <c r="W92" i="40" s="1"/>
  <c r="W93" i="40" s="1"/>
  <c r="AA8" i="40"/>
  <c r="Z16" i="40"/>
  <c r="Z85" i="40" s="1"/>
  <c r="Z89" i="40" s="1"/>
  <c r="Z92" i="40" s="1"/>
  <c r="Z93" i="40" s="1"/>
  <c r="AM16" i="40"/>
  <c r="AM20" i="40" s="1"/>
  <c r="AK16" i="40"/>
  <c r="AK85" i="40" s="1"/>
  <c r="AK89" i="40" s="1"/>
  <c r="AK92" i="40" s="1"/>
  <c r="AK93" i="40" s="1"/>
  <c r="AJ16" i="40"/>
  <c r="AJ20" i="40" s="1"/>
  <c r="AL16" i="40"/>
  <c r="AL85" i="40" s="1"/>
  <c r="AL89" i="40" s="1"/>
  <c r="AL92" i="40" s="1"/>
  <c r="AL93" i="40" s="1"/>
  <c r="AY16" i="40"/>
  <c r="AY85" i="40" s="1"/>
  <c r="AY89" i="40" s="1"/>
  <c r="AY92" i="40" s="1"/>
  <c r="AY93" i="40" s="1"/>
  <c r="AW16" i="40"/>
  <c r="AW85" i="40" s="1"/>
  <c r="AW89" i="40" s="1"/>
  <c r="AW92" i="40" s="1"/>
  <c r="AW93" i="40" s="1"/>
  <c r="AZ16" i="40"/>
  <c r="AZ85" i="40" s="1"/>
  <c r="AZ89" i="40" s="1"/>
  <c r="AZ92" i="40" s="1"/>
  <c r="AZ93" i="40" s="1"/>
  <c r="AX16" i="40"/>
  <c r="AX20" i="40" s="1"/>
  <c r="BM16" i="40"/>
  <c r="BM20" i="40" s="1"/>
  <c r="BL16" i="40"/>
  <c r="BL20" i="40" s="1"/>
  <c r="BJ16" i="40"/>
  <c r="BJ85" i="40" s="1"/>
  <c r="BJ89" i="40" s="1"/>
  <c r="BJ92" i="40" s="1"/>
  <c r="BJ93" i="40" s="1"/>
  <c r="BW16" i="40"/>
  <c r="BW85" i="40" s="1"/>
  <c r="BW89" i="40" s="1"/>
  <c r="BW92" i="40" s="1"/>
  <c r="BW93" i="40" s="1"/>
  <c r="BZ16" i="40"/>
  <c r="BZ85" i="40" s="1"/>
  <c r="BZ89" i="40" s="1"/>
  <c r="BZ92" i="40" s="1"/>
  <c r="BZ93" i="40" s="1"/>
  <c r="BY16" i="40"/>
  <c r="BY85" i="40" s="1"/>
  <c r="BY89" i="40" s="1"/>
  <c r="BY92" i="40" s="1"/>
  <c r="BY93" i="40" s="1"/>
  <c r="BX16" i="40"/>
  <c r="BX20" i="40" s="1"/>
  <c r="CA8" i="40"/>
  <c r="DA14" i="40"/>
  <c r="N8" i="42"/>
  <c r="M16" i="44"/>
  <c r="M20" i="44" s="1"/>
  <c r="M16" i="46"/>
  <c r="M20" i="46" s="1"/>
  <c r="M16" i="48"/>
  <c r="M20" i="48" s="1"/>
  <c r="Y16" i="48"/>
  <c r="Y20" i="48" s="1"/>
  <c r="X16" i="48"/>
  <c r="X85" i="48" s="1"/>
  <c r="X89" i="48" s="1"/>
  <c r="X92" i="48" s="1"/>
  <c r="X93" i="48" s="1"/>
  <c r="W16" i="48"/>
  <c r="W20" i="48" s="1"/>
  <c r="AA8" i="48"/>
  <c r="Z16" i="48"/>
  <c r="Z85" i="48" s="1"/>
  <c r="Z89" i="48" s="1"/>
  <c r="Z92" i="48" s="1"/>
  <c r="Z93" i="48" s="1"/>
  <c r="AM16" i="48"/>
  <c r="AM20" i="48" s="1"/>
  <c r="AK16" i="48"/>
  <c r="AK85" i="48" s="1"/>
  <c r="AK89" i="48" s="1"/>
  <c r="AK92" i="48" s="1"/>
  <c r="AK93" i="48" s="1"/>
  <c r="AJ16" i="48"/>
  <c r="AJ20" i="48" s="1"/>
  <c r="AB16" i="48"/>
  <c r="AB20" i="48" s="1"/>
  <c r="AL16" i="48"/>
  <c r="AL20" i="48" s="1"/>
  <c r="AY16" i="48"/>
  <c r="AY20" i="48" s="1"/>
  <c r="AW16" i="48"/>
  <c r="AW20" i="48" s="1"/>
  <c r="AZ16" i="48"/>
  <c r="AZ20" i="48" s="1"/>
  <c r="AX16" i="48"/>
  <c r="AX20" i="48" s="1"/>
  <c r="BK16" i="48"/>
  <c r="BK20" i="48" s="1"/>
  <c r="BM16" i="48"/>
  <c r="BM20" i="48" s="1"/>
  <c r="BL16" i="48"/>
  <c r="BL20" i="48" s="1"/>
  <c r="BJ16" i="48"/>
  <c r="BJ20" i="48" s="1"/>
  <c r="BW16" i="48"/>
  <c r="BW20" i="48" s="1"/>
  <c r="BO16" i="48"/>
  <c r="BO20" i="48" s="1"/>
  <c r="CA14" i="48"/>
  <c r="BZ16" i="48"/>
  <c r="BZ20" i="48" s="1"/>
  <c r="BX16" i="48"/>
  <c r="BX20" i="48" s="1"/>
  <c r="DA14" i="48"/>
  <c r="D16" i="35"/>
  <c r="D20" i="35" s="1"/>
  <c r="L16" i="37"/>
  <c r="L20" i="37" s="1"/>
  <c r="Z16" i="37"/>
  <c r="Z85" i="37" s="1"/>
  <c r="Z89" i="37" s="1"/>
  <c r="Z92" i="37" s="1"/>
  <c r="Z93" i="37" s="1"/>
  <c r="X16" i="37"/>
  <c r="X20" i="37" s="1"/>
  <c r="W16" i="37"/>
  <c r="W85" i="37" s="1"/>
  <c r="W89" i="37" s="1"/>
  <c r="W92" i="37" s="1"/>
  <c r="W93" i="37" s="1"/>
  <c r="AA7" i="37"/>
  <c r="Y16" i="37"/>
  <c r="Y85" i="37" s="1"/>
  <c r="Y89" i="37" s="1"/>
  <c r="Y92" i="37" s="1"/>
  <c r="Y93" i="37" s="1"/>
  <c r="AL16" i="37"/>
  <c r="AL85" i="37" s="1"/>
  <c r="AL89" i="37" s="1"/>
  <c r="AL92" i="37" s="1"/>
  <c r="AL93" i="37" s="1"/>
  <c r="AJ16" i="37"/>
  <c r="AJ85" i="37" s="1"/>
  <c r="AJ89" i="37" s="1"/>
  <c r="AJ92" i="37" s="1"/>
  <c r="AJ93" i="37" s="1"/>
  <c r="AM16" i="37"/>
  <c r="AM20" i="37" s="1"/>
  <c r="AK16" i="37"/>
  <c r="AK85" i="37" s="1"/>
  <c r="AK89" i="37" s="1"/>
  <c r="AK92" i="37" s="1"/>
  <c r="AK93" i="37" s="1"/>
  <c r="AX16" i="37"/>
  <c r="AX20" i="37" s="1"/>
  <c r="AY16" i="37"/>
  <c r="AY20" i="37" s="1"/>
  <c r="AW16" i="37"/>
  <c r="AW85" i="37" s="1"/>
  <c r="AW89" i="37" s="1"/>
  <c r="AW92" i="37" s="1"/>
  <c r="AW93" i="37" s="1"/>
  <c r="BM16" i="37"/>
  <c r="BM20" i="37" s="1"/>
  <c r="BL16" i="37"/>
  <c r="BL85" i="37" s="1"/>
  <c r="BL89" i="37" s="1"/>
  <c r="BL92" i="37" s="1"/>
  <c r="BL93" i="37" s="1"/>
  <c r="BK16" i="37"/>
  <c r="BK85" i="37" s="1"/>
  <c r="BK89" i="37" s="1"/>
  <c r="BK92" i="37" s="1"/>
  <c r="BK93" i="37" s="1"/>
  <c r="BC16" i="37"/>
  <c r="BC85" i="37" s="1"/>
  <c r="BC89" i="37" s="1"/>
  <c r="BC92" i="37" s="1"/>
  <c r="BC93" i="37" s="1"/>
  <c r="CA6" i="37"/>
  <c r="BZ16" i="37"/>
  <c r="BZ85" i="37" s="1"/>
  <c r="BZ89" i="37" s="1"/>
  <c r="BZ92" i="37" s="1"/>
  <c r="BZ93" i="37" s="1"/>
  <c r="BY16" i="37"/>
  <c r="BY20" i="37" s="1"/>
  <c r="BQ16" i="37"/>
  <c r="BQ85" i="37" s="1"/>
  <c r="BQ89" i="37" s="1"/>
  <c r="BQ92" i="37" s="1"/>
  <c r="BQ93" i="37" s="1"/>
  <c r="BX16" i="37"/>
  <c r="BX20" i="37" s="1"/>
  <c r="BW16" i="37"/>
  <c r="BW85" i="37" s="1"/>
  <c r="BW89" i="37" s="1"/>
  <c r="BW92" i="37" s="1"/>
  <c r="BW93" i="37" s="1"/>
  <c r="CA8" i="37"/>
  <c r="DA14" i="37"/>
  <c r="N7" i="38"/>
  <c r="L16" i="43"/>
  <c r="L20" i="43" s="1"/>
  <c r="L16" i="45"/>
  <c r="L85" i="45" s="1"/>
  <c r="L89" i="45" s="1"/>
  <c r="L92" i="45" s="1"/>
  <c r="L93" i="45" s="1"/>
  <c r="Z16" i="45"/>
  <c r="Z85" i="45" s="1"/>
  <c r="Z89" i="45" s="1"/>
  <c r="Z92" i="45" s="1"/>
  <c r="Z93" i="45" s="1"/>
  <c r="X16" i="45"/>
  <c r="X20" i="45" s="1"/>
  <c r="W16" i="45"/>
  <c r="W85" i="45" s="1"/>
  <c r="W89" i="45" s="1"/>
  <c r="W92" i="45" s="1"/>
  <c r="W93" i="45" s="1"/>
  <c r="Y16" i="45"/>
  <c r="Y20" i="45" s="1"/>
  <c r="AL16" i="45"/>
  <c r="AL85" i="45" s="1"/>
  <c r="AL89" i="45" s="1"/>
  <c r="AL92" i="45" s="1"/>
  <c r="AL93" i="45" s="1"/>
  <c r="AJ16" i="45"/>
  <c r="AJ85" i="45" s="1"/>
  <c r="AJ89" i="45" s="1"/>
  <c r="AJ92" i="45" s="1"/>
  <c r="AJ93" i="45" s="1"/>
  <c r="AM16" i="45"/>
  <c r="AM20" i="45" s="1"/>
  <c r="AK16" i="45"/>
  <c r="AK20" i="45" s="1"/>
  <c r="AX16" i="45"/>
  <c r="AX20" i="45" s="1"/>
  <c r="AZ16" i="45"/>
  <c r="AY16" i="45"/>
  <c r="AY85" i="45" s="1"/>
  <c r="AY89" i="45" s="1"/>
  <c r="AY92" i="45" s="1"/>
  <c r="AY93" i="45" s="1"/>
  <c r="BA8" i="45"/>
  <c r="AW16" i="45"/>
  <c r="AW20" i="45" s="1"/>
  <c r="BJ16" i="45"/>
  <c r="BJ85" i="45" s="1"/>
  <c r="BJ89" i="45" s="1"/>
  <c r="BJ92" i="45" s="1"/>
  <c r="BJ93" i="45" s="1"/>
  <c r="BM16" i="45"/>
  <c r="BM20" i="45" s="1"/>
  <c r="BL16" i="45"/>
  <c r="BL20" i="45" s="1"/>
  <c r="BK16" i="45"/>
  <c r="BK85" i="45" s="1"/>
  <c r="BK89" i="45" s="1"/>
  <c r="BK92" i="45" s="1"/>
  <c r="BK93" i="45" s="1"/>
  <c r="BN8" i="45"/>
  <c r="BZ16" i="45"/>
  <c r="BZ85" i="45" s="1"/>
  <c r="BZ89" i="45" s="1"/>
  <c r="BZ92" i="45" s="1"/>
  <c r="BZ93" i="45" s="1"/>
  <c r="BY16" i="45"/>
  <c r="BY85" i="45" s="1"/>
  <c r="BY89" i="45" s="1"/>
  <c r="BY92" i="45" s="1"/>
  <c r="BY93" i="45" s="1"/>
  <c r="BX16" i="45"/>
  <c r="BX20" i="45" s="1"/>
  <c r="BW16" i="45"/>
  <c r="BW20" i="45" s="1"/>
  <c r="CA8" i="45"/>
  <c r="DA14" i="45"/>
  <c r="DA10" i="46"/>
  <c r="D16" i="34"/>
  <c r="D20" i="34" s="1"/>
  <c r="AN8" i="37"/>
  <c r="AA13" i="38"/>
  <c r="N8" i="47"/>
  <c r="AD16" i="34"/>
  <c r="AD85" i="34" s="1"/>
  <c r="AD89" i="34" s="1"/>
  <c r="AD92" i="34" s="1"/>
  <c r="AD93" i="34" s="1"/>
  <c r="AA8" i="36"/>
  <c r="CA87" i="34"/>
  <c r="BQ85" i="49"/>
  <c r="BQ89" i="49" s="1"/>
  <c r="BQ92" i="49" s="1"/>
  <c r="BQ93" i="49" s="1"/>
  <c r="BY85" i="49"/>
  <c r="BY89" i="49" s="1"/>
  <c r="BY92" i="49" s="1"/>
  <c r="BY93" i="49" s="1"/>
  <c r="N57" i="38"/>
  <c r="N61" i="38" s="1"/>
  <c r="BN87" i="37"/>
  <c r="BA87" i="34"/>
  <c r="BA87" i="39"/>
  <c r="AN87" i="43"/>
  <c r="DA87" i="47"/>
  <c r="CA10" i="34"/>
  <c r="AA8" i="44"/>
  <c r="CA8" i="46"/>
  <c r="AA8" i="47"/>
  <c r="N9" i="34"/>
  <c r="BA8" i="43"/>
  <c r="N57" i="45"/>
  <c r="N61" i="45" s="1"/>
  <c r="BA14" i="35"/>
  <c r="N8" i="39"/>
  <c r="BN8" i="37"/>
  <c r="BN13" i="39"/>
  <c r="AN8" i="45"/>
  <c r="E16" i="34"/>
  <c r="E20" i="34" s="1"/>
  <c r="AA87" i="39"/>
  <c r="N57" i="41"/>
  <c r="N61" i="41" s="1"/>
  <c r="N79" i="41"/>
  <c r="N83" i="41" s="1"/>
  <c r="BJ85" i="49"/>
  <c r="BJ89" i="49" s="1"/>
  <c r="BJ92" i="49" s="1"/>
  <c r="BJ93" i="49" s="1"/>
  <c r="BA8" i="34"/>
  <c r="AN8" i="39"/>
  <c r="AN8" i="40"/>
  <c r="G16" i="34"/>
  <c r="G85" i="34" s="1"/>
  <c r="G89" i="34" s="1"/>
  <c r="G92" i="34" s="1"/>
  <c r="G93" i="34" s="1"/>
  <c r="N87" i="38"/>
  <c r="BN87" i="44"/>
  <c r="AN87" i="47"/>
  <c r="AA87" i="35"/>
  <c r="AN12" i="35"/>
  <c r="BA87" i="35"/>
  <c r="BA14" i="38"/>
  <c r="AA87" i="42"/>
  <c r="CA87" i="43"/>
  <c r="AA6" i="34"/>
  <c r="P16" i="34"/>
  <c r="P20" i="34" s="1"/>
  <c r="AA14" i="34"/>
  <c r="V16" i="34"/>
  <c r="V85" i="34" s="1"/>
  <c r="V89" i="34" s="1"/>
  <c r="V92" i="34" s="1"/>
  <c r="V93" i="34" s="1"/>
  <c r="AA13" i="34"/>
  <c r="S16" i="34"/>
  <c r="S85" i="34" s="1"/>
  <c r="S89" i="34" s="1"/>
  <c r="S92" i="34" s="1"/>
  <c r="S93" i="34" s="1"/>
  <c r="AA11" i="34"/>
  <c r="Y16" i="34"/>
  <c r="Y85" i="34" s="1"/>
  <c r="Y89" i="34" s="1"/>
  <c r="Y92" i="34" s="1"/>
  <c r="Y93" i="34" s="1"/>
  <c r="BA6" i="34"/>
  <c r="AT16" i="34"/>
  <c r="AT20" i="34" s="1"/>
  <c r="BA13" i="34"/>
  <c r="BN6" i="34"/>
  <c r="BI16" i="34"/>
  <c r="BI20" i="34" s="1"/>
  <c r="AA14" i="35"/>
  <c r="R16" i="35"/>
  <c r="R85" i="35" s="1"/>
  <c r="R89" i="35" s="1"/>
  <c r="R92" i="35" s="1"/>
  <c r="R93" i="35" s="1"/>
  <c r="P16" i="35"/>
  <c r="P20" i="35" s="1"/>
  <c r="AA12" i="35"/>
  <c r="AC16" i="35"/>
  <c r="AC85" i="35" s="1"/>
  <c r="AC89" i="35" s="1"/>
  <c r="AC92" i="35" s="1"/>
  <c r="AC93" i="35" s="1"/>
  <c r="AN13" i="35"/>
  <c r="AI16" i="35"/>
  <c r="AI20" i="35" s="1"/>
  <c r="AN11" i="35"/>
  <c r="AG16" i="35"/>
  <c r="AG85" i="35" s="1"/>
  <c r="AG89" i="35" s="1"/>
  <c r="AG92" i="35" s="1"/>
  <c r="AG93" i="35" s="1"/>
  <c r="AN9" i="35"/>
  <c r="AT16" i="35"/>
  <c r="AT20" i="35" s="1"/>
  <c r="BA10" i="35"/>
  <c r="CA12" i="35"/>
  <c r="BT16" i="35"/>
  <c r="BT20" i="35" s="1"/>
  <c r="K16" i="36"/>
  <c r="K85" i="36" s="1"/>
  <c r="K89" i="36" s="1"/>
  <c r="K92" i="36" s="1"/>
  <c r="K93" i="36" s="1"/>
  <c r="N14" i="36"/>
  <c r="I16" i="36"/>
  <c r="I20" i="36" s="1"/>
  <c r="W16" i="36"/>
  <c r="W20" i="36" s="1"/>
  <c r="AA13" i="36"/>
  <c r="T16" i="36"/>
  <c r="T20" i="36" s="1"/>
  <c r="R16" i="36"/>
  <c r="R85" i="36" s="1"/>
  <c r="R89" i="36" s="1"/>
  <c r="R92" i="36" s="1"/>
  <c r="R93" i="36" s="1"/>
  <c r="AA11" i="36"/>
  <c r="AN13" i="36"/>
  <c r="AF16" i="36"/>
  <c r="AF20" i="36" s="1"/>
  <c r="AN11" i="36"/>
  <c r="AD16" i="36"/>
  <c r="AD20" i="36" s="1"/>
  <c r="AN8" i="36"/>
  <c r="CT16" i="36"/>
  <c r="CT85" i="36" s="1"/>
  <c r="CT89" i="36" s="1"/>
  <c r="CT92" i="36" s="1"/>
  <c r="CT93" i="36" s="1"/>
  <c r="CR16" i="36"/>
  <c r="CR20" i="36" s="1"/>
  <c r="D16" i="37"/>
  <c r="D20" i="37" s="1"/>
  <c r="N14" i="37"/>
  <c r="N10" i="37"/>
  <c r="H16" i="37"/>
  <c r="H20" i="37" s="1"/>
  <c r="R16" i="37"/>
  <c r="R85" i="37" s="1"/>
  <c r="R89" i="37" s="1"/>
  <c r="R92" i="37" s="1"/>
  <c r="R93" i="37" s="1"/>
  <c r="AA6" i="37"/>
  <c r="AN11" i="37"/>
  <c r="AG16" i="37"/>
  <c r="AG85" i="37" s="1"/>
  <c r="AG89" i="37" s="1"/>
  <c r="AG92" i="37" s="1"/>
  <c r="AG93" i="37" s="1"/>
  <c r="AF16" i="37"/>
  <c r="AF85" i="37" s="1"/>
  <c r="AF89" i="37" s="1"/>
  <c r="AF92" i="37" s="1"/>
  <c r="AF93" i="37" s="1"/>
  <c r="AN10" i="37"/>
  <c r="AN9" i="37"/>
  <c r="AE16" i="37"/>
  <c r="AE20" i="37" s="1"/>
  <c r="BA11" i="37"/>
  <c r="AS16" i="37"/>
  <c r="AS85" i="37" s="1"/>
  <c r="AS89" i="37" s="1"/>
  <c r="AS92" i="37" s="1"/>
  <c r="AS93" i="37" s="1"/>
  <c r="BA8" i="37"/>
  <c r="BN6" i="37"/>
  <c r="BB16" i="37"/>
  <c r="BB85" i="37" s="1"/>
  <c r="BB89" i="37" s="1"/>
  <c r="BB92" i="37" s="1"/>
  <c r="BB93" i="37" s="1"/>
  <c r="BN14" i="37"/>
  <c r="BH16" i="37"/>
  <c r="BH85" i="37" s="1"/>
  <c r="BH89" i="37" s="1"/>
  <c r="BH92" i="37" s="1"/>
  <c r="BH93" i="37" s="1"/>
  <c r="BN13" i="37"/>
  <c r="BG16" i="37"/>
  <c r="BG85" i="37" s="1"/>
  <c r="BG89" i="37" s="1"/>
  <c r="BG92" i="37" s="1"/>
  <c r="BG93" i="37" s="1"/>
  <c r="BN11" i="37"/>
  <c r="BE16" i="37"/>
  <c r="BE20" i="37" s="1"/>
  <c r="BN10" i="37"/>
  <c r="BD16" i="37"/>
  <c r="BD85" i="37" s="1"/>
  <c r="BD89" i="37" s="1"/>
  <c r="BD92" i="37" s="1"/>
  <c r="BD93" i="37" s="1"/>
  <c r="BS16" i="37"/>
  <c r="BS85" i="37" s="1"/>
  <c r="BS89" i="37" s="1"/>
  <c r="BS92" i="37" s="1"/>
  <c r="BS93" i="37" s="1"/>
  <c r="CA13" i="37"/>
  <c r="CA7" i="37"/>
  <c r="BU16" i="37"/>
  <c r="BU85" i="37" s="1"/>
  <c r="BU89" i="37" s="1"/>
  <c r="BU92" i="37" s="1"/>
  <c r="BU93" i="37" s="1"/>
  <c r="CO16" i="37"/>
  <c r="CO85" i="37" s="1"/>
  <c r="CO89" i="37" s="1"/>
  <c r="CO92" i="37" s="1"/>
  <c r="CO93" i="37" s="1"/>
  <c r="DA10" i="37"/>
  <c r="CS16" i="37"/>
  <c r="CS85" i="37" s="1"/>
  <c r="CS89" i="37" s="1"/>
  <c r="CS92" i="37" s="1"/>
  <c r="CS93" i="37" s="1"/>
  <c r="AA12" i="38"/>
  <c r="Q16" i="38"/>
  <c r="Q20" i="38" s="1"/>
  <c r="V16" i="38"/>
  <c r="V85" i="38" s="1"/>
  <c r="V89" i="38" s="1"/>
  <c r="V92" i="38" s="1"/>
  <c r="V93" i="38" s="1"/>
  <c r="AA9" i="38"/>
  <c r="AD16" i="38"/>
  <c r="AD85" i="38" s="1"/>
  <c r="AD89" i="38" s="1"/>
  <c r="AD92" i="38" s="1"/>
  <c r="AD93" i="38" s="1"/>
  <c r="AN13" i="38"/>
  <c r="AN8" i="38"/>
  <c r="AO16" i="38"/>
  <c r="AO85" i="38" s="1"/>
  <c r="AO89" i="38" s="1"/>
  <c r="AO92" i="38" s="1"/>
  <c r="AO93" i="38" s="1"/>
  <c r="BA12" i="38"/>
  <c r="AV16" i="38"/>
  <c r="AV85" i="38" s="1"/>
  <c r="AV89" i="38" s="1"/>
  <c r="AV92" i="38" s="1"/>
  <c r="AV93" i="38" s="1"/>
  <c r="BA11" i="38"/>
  <c r="AT16" i="38"/>
  <c r="AT20" i="38" s="1"/>
  <c r="BA9" i="38"/>
  <c r="N11" i="39"/>
  <c r="G16" i="39"/>
  <c r="G85" i="39" s="1"/>
  <c r="G89" i="39" s="1"/>
  <c r="G92" i="39" s="1"/>
  <c r="G93" i="39" s="1"/>
  <c r="AN13" i="39"/>
  <c r="AG16" i="39"/>
  <c r="AG85" i="39" s="1"/>
  <c r="AG89" i="39" s="1"/>
  <c r="AG92" i="39" s="1"/>
  <c r="AG93" i="39" s="1"/>
  <c r="AF16" i="39"/>
  <c r="AF85" i="39" s="1"/>
  <c r="AF89" i="39" s="1"/>
  <c r="AF92" i="39" s="1"/>
  <c r="AF93" i="39" s="1"/>
  <c r="AN12" i="39"/>
  <c r="AD16" i="39"/>
  <c r="AD85" i="39" s="1"/>
  <c r="AD89" i="39" s="1"/>
  <c r="AD92" i="39" s="1"/>
  <c r="AD93" i="39" s="1"/>
  <c r="AN10" i="39"/>
  <c r="AN7" i="39"/>
  <c r="AI16" i="39"/>
  <c r="AI20" i="39" s="1"/>
  <c r="AO16" i="39"/>
  <c r="AO85" i="39" s="1"/>
  <c r="AO89" i="39" s="1"/>
  <c r="AO92" i="39" s="1"/>
  <c r="AO93" i="39" s="1"/>
  <c r="BA9" i="39"/>
  <c r="CO16" i="39"/>
  <c r="CO85" i="39" s="1"/>
  <c r="CO89" i="39" s="1"/>
  <c r="CO92" i="39" s="1"/>
  <c r="CO93" i="39" s="1"/>
  <c r="CR16" i="39"/>
  <c r="CR20" i="39" s="1"/>
  <c r="N6" i="40"/>
  <c r="V16" i="40"/>
  <c r="V85" i="40" s="1"/>
  <c r="V89" i="40" s="1"/>
  <c r="V92" i="40" s="1"/>
  <c r="V93" i="40" s="1"/>
  <c r="AA11" i="40"/>
  <c r="AN13" i="40"/>
  <c r="AB16" i="40"/>
  <c r="AB85" i="40" s="1"/>
  <c r="AB89" i="40" s="1"/>
  <c r="AB92" i="40" s="1"/>
  <c r="AB93" i="40" s="1"/>
  <c r="AN11" i="40"/>
  <c r="AH16" i="40"/>
  <c r="AH85" i="40" s="1"/>
  <c r="AH89" i="40" s="1"/>
  <c r="AH92" i="40" s="1"/>
  <c r="AH93" i="40" s="1"/>
  <c r="AN9" i="40"/>
  <c r="AF16" i="40"/>
  <c r="AF85" i="40" s="1"/>
  <c r="AF89" i="40" s="1"/>
  <c r="AF92" i="40" s="1"/>
  <c r="AF93" i="40" s="1"/>
  <c r="AD16" i="40"/>
  <c r="AD85" i="40" s="1"/>
  <c r="AD89" i="40" s="1"/>
  <c r="AD92" i="40" s="1"/>
  <c r="AD93" i="40" s="1"/>
  <c r="AN7" i="40"/>
  <c r="CA14" i="40"/>
  <c r="BU16" i="40"/>
  <c r="BU85" i="40" s="1"/>
  <c r="BU89" i="40" s="1"/>
  <c r="BU92" i="40" s="1"/>
  <c r="BU93" i="40" s="1"/>
  <c r="CA11" i="40"/>
  <c r="BR16" i="40"/>
  <c r="BR85" i="40" s="1"/>
  <c r="BR89" i="40" s="1"/>
  <c r="BR92" i="40" s="1"/>
  <c r="BR93" i="40" s="1"/>
  <c r="CR16" i="40"/>
  <c r="CR20" i="40" s="1"/>
  <c r="N6" i="41"/>
  <c r="AN13" i="41"/>
  <c r="AE16" i="41"/>
  <c r="AE20" i="41" s="1"/>
  <c r="AK16" i="41"/>
  <c r="AK85" i="41" s="1"/>
  <c r="AK89" i="41" s="1"/>
  <c r="AK92" i="41" s="1"/>
  <c r="AK93" i="41" s="1"/>
  <c r="AQ16" i="41"/>
  <c r="AQ85" i="41" s="1"/>
  <c r="AQ89" i="41" s="1"/>
  <c r="AQ92" i="41" s="1"/>
  <c r="AQ93" i="41" s="1"/>
  <c r="BA13" i="41"/>
  <c r="AW16" i="41"/>
  <c r="AW20" i="41" s="1"/>
  <c r="BA11" i="41"/>
  <c r="AO16" i="41"/>
  <c r="AO20" i="41" s="1"/>
  <c r="AV16" i="41"/>
  <c r="AV85" i="41" s="1"/>
  <c r="AV89" i="41" s="1"/>
  <c r="AV92" i="41" s="1"/>
  <c r="AV93" i="41" s="1"/>
  <c r="BA10" i="41"/>
  <c r="AU16" i="41"/>
  <c r="AU85" i="41" s="1"/>
  <c r="AU89" i="41" s="1"/>
  <c r="AU92" i="41" s="1"/>
  <c r="AU93" i="41" s="1"/>
  <c r="BA9" i="41"/>
  <c r="BN14" i="41"/>
  <c r="BD16" i="41"/>
  <c r="BD20" i="41" s="1"/>
  <c r="BR16" i="41"/>
  <c r="BR20" i="41" s="1"/>
  <c r="CA6" i="41"/>
  <c r="BT16" i="41"/>
  <c r="BT20" i="41" s="1"/>
  <c r="CA10" i="41"/>
  <c r="DA10" i="41"/>
  <c r="CO16" i="41"/>
  <c r="CO85" i="41" s="1"/>
  <c r="CO89" i="41" s="1"/>
  <c r="CO92" i="41" s="1"/>
  <c r="CO93" i="41" s="1"/>
  <c r="H16" i="42"/>
  <c r="H20" i="42" s="1"/>
  <c r="N11" i="42"/>
  <c r="G16" i="42"/>
  <c r="G85" i="42" s="1"/>
  <c r="G89" i="42" s="1"/>
  <c r="G92" i="42" s="1"/>
  <c r="G93" i="42" s="1"/>
  <c r="N10" i="42"/>
  <c r="BA8" i="42"/>
  <c r="CQ16" i="42"/>
  <c r="CQ85" i="42" s="1"/>
  <c r="CQ89" i="42" s="1"/>
  <c r="CQ92" i="42" s="1"/>
  <c r="CQ93" i="42" s="1"/>
  <c r="BA13" i="43"/>
  <c r="AO16" i="43"/>
  <c r="AO20" i="43" s="1"/>
  <c r="BF16" i="43"/>
  <c r="BF85" i="43" s="1"/>
  <c r="BF89" i="43" s="1"/>
  <c r="BF92" i="43" s="1"/>
  <c r="BF93" i="43" s="1"/>
  <c r="BN10" i="43"/>
  <c r="CS16" i="43"/>
  <c r="CS85" i="43" s="1"/>
  <c r="CS89" i="43" s="1"/>
  <c r="CS92" i="43" s="1"/>
  <c r="CS93" i="43" s="1"/>
  <c r="CP16" i="43"/>
  <c r="CP85" i="43" s="1"/>
  <c r="CP89" i="43" s="1"/>
  <c r="CP92" i="43" s="1"/>
  <c r="CP93" i="43" s="1"/>
  <c r="H16" i="44"/>
  <c r="H85" i="44" s="1"/>
  <c r="H89" i="44" s="1"/>
  <c r="H92" i="44" s="1"/>
  <c r="H93" i="44" s="1"/>
  <c r="N13" i="44"/>
  <c r="B16" i="44"/>
  <c r="B20" i="44" s="1"/>
  <c r="N7" i="44"/>
  <c r="AN11" i="44"/>
  <c r="AD16" i="44"/>
  <c r="AD20" i="44" s="1"/>
  <c r="BE16" i="44"/>
  <c r="BE20" i="44" s="1"/>
  <c r="BN14" i="44"/>
  <c r="CO16" i="44"/>
  <c r="CO20" i="44" s="1"/>
  <c r="N10" i="45"/>
  <c r="H16" i="45"/>
  <c r="H85" i="45" s="1"/>
  <c r="H89" i="45" s="1"/>
  <c r="H92" i="45" s="1"/>
  <c r="H93" i="45" s="1"/>
  <c r="E16" i="45"/>
  <c r="E20" i="45" s="1"/>
  <c r="N7" i="45"/>
  <c r="R16" i="45"/>
  <c r="R85" i="45" s="1"/>
  <c r="R89" i="45" s="1"/>
  <c r="R92" i="45" s="1"/>
  <c r="R93" i="45" s="1"/>
  <c r="AA6" i="45"/>
  <c r="AA14" i="45"/>
  <c r="P16" i="45"/>
  <c r="P20" i="45" s="1"/>
  <c r="AA12" i="45"/>
  <c r="V16" i="45"/>
  <c r="V85" i="45" s="1"/>
  <c r="V89" i="45" s="1"/>
  <c r="V92" i="45" s="1"/>
  <c r="V93" i="45" s="1"/>
  <c r="AA9" i="45"/>
  <c r="S16" i="45"/>
  <c r="S85" i="45" s="1"/>
  <c r="S89" i="45" s="1"/>
  <c r="S92" i="45" s="1"/>
  <c r="S93" i="45" s="1"/>
  <c r="AV16" i="45"/>
  <c r="AV85" i="45" s="1"/>
  <c r="AV89" i="45" s="1"/>
  <c r="AV92" i="45" s="1"/>
  <c r="AV93" i="45" s="1"/>
  <c r="BA14" i="45"/>
  <c r="CP16" i="45"/>
  <c r="CP85" i="45" s="1"/>
  <c r="CP89" i="45" s="1"/>
  <c r="CP92" i="45" s="1"/>
  <c r="CP93" i="45" s="1"/>
  <c r="DA13" i="45"/>
  <c r="DA10" i="45"/>
  <c r="CS16" i="45"/>
  <c r="CS85" i="45" s="1"/>
  <c r="CS89" i="45" s="1"/>
  <c r="CS92" i="45" s="1"/>
  <c r="CS93" i="45" s="1"/>
  <c r="N13" i="46"/>
  <c r="F16" i="46"/>
  <c r="F20" i="46" s="1"/>
  <c r="B16" i="46"/>
  <c r="B20" i="46" s="1"/>
  <c r="N9" i="46"/>
  <c r="R16" i="46"/>
  <c r="R20" i="46" s="1"/>
  <c r="AA13" i="46"/>
  <c r="AA11" i="46"/>
  <c r="P16" i="46"/>
  <c r="P20" i="46" s="1"/>
  <c r="AA10" i="46"/>
  <c r="O16" i="46"/>
  <c r="O20" i="46" s="1"/>
  <c r="BN13" i="46"/>
  <c r="BB16" i="46"/>
  <c r="BB85" i="46" s="1"/>
  <c r="BB89" i="46" s="1"/>
  <c r="BB92" i="46" s="1"/>
  <c r="BB93" i="46" s="1"/>
  <c r="BN12" i="46"/>
  <c r="BI16" i="46"/>
  <c r="BI20" i="46" s="1"/>
  <c r="BN11" i="46"/>
  <c r="BH16" i="46"/>
  <c r="BH85" i="46" s="1"/>
  <c r="BH89" i="46" s="1"/>
  <c r="BH92" i="46" s="1"/>
  <c r="BH93" i="46" s="1"/>
  <c r="BG16" i="46"/>
  <c r="BG20" i="46" s="1"/>
  <c r="BN10" i="46"/>
  <c r="BN8" i="46"/>
  <c r="CR16" i="46"/>
  <c r="CR20" i="46" s="1"/>
  <c r="DA13" i="46"/>
  <c r="CS16" i="46"/>
  <c r="CS85" i="46" s="1"/>
  <c r="CS89" i="46" s="1"/>
  <c r="CS92" i="46" s="1"/>
  <c r="CS93" i="46" s="1"/>
  <c r="CQ16" i="46"/>
  <c r="CQ85" i="46" s="1"/>
  <c r="CQ89" i="46" s="1"/>
  <c r="CQ92" i="46" s="1"/>
  <c r="CQ93" i="46" s="1"/>
  <c r="I16" i="47"/>
  <c r="I20" i="47" s="1"/>
  <c r="N13" i="47"/>
  <c r="N7" i="47"/>
  <c r="C16" i="47"/>
  <c r="C85" i="47" s="1"/>
  <c r="C89" i="47" s="1"/>
  <c r="C92" i="47" s="1"/>
  <c r="C93" i="47" s="1"/>
  <c r="AA6" i="47"/>
  <c r="P16" i="47"/>
  <c r="P20" i="47" s="1"/>
  <c r="AA12" i="47"/>
  <c r="T16" i="47"/>
  <c r="T20" i="47" s="1"/>
  <c r="Q16" i="47"/>
  <c r="Q20" i="47" s="1"/>
  <c r="AA9" i="47"/>
  <c r="AA7" i="47"/>
  <c r="O16" i="47"/>
  <c r="O20" i="47" s="1"/>
  <c r="AU16" i="34"/>
  <c r="AU20" i="34" s="1"/>
  <c r="BA10" i="34"/>
  <c r="AW16" i="34"/>
  <c r="AW85" i="34" s="1"/>
  <c r="AW89" i="34" s="1"/>
  <c r="AW92" i="34" s="1"/>
  <c r="AW93" i="34" s="1"/>
  <c r="BG16" i="34"/>
  <c r="BG85" i="34" s="1"/>
  <c r="BG89" i="34" s="1"/>
  <c r="BG92" i="34" s="1"/>
  <c r="BG93" i="34" s="1"/>
  <c r="BO16" i="34"/>
  <c r="BO85" i="34" s="1"/>
  <c r="BO89" i="34" s="1"/>
  <c r="BO92" i="34" s="1"/>
  <c r="BO93" i="34" s="1"/>
  <c r="CA11" i="37"/>
  <c r="R16" i="34"/>
  <c r="R85" i="34" s="1"/>
  <c r="R89" i="34" s="1"/>
  <c r="R92" i="34" s="1"/>
  <c r="R93" i="34" s="1"/>
  <c r="AA8" i="34"/>
  <c r="AK16" i="34"/>
  <c r="AK85" i="34" s="1"/>
  <c r="AK89" i="34" s="1"/>
  <c r="AK92" i="34" s="1"/>
  <c r="AK93" i="34" s="1"/>
  <c r="BA9" i="34"/>
  <c r="AP16" i="34"/>
  <c r="AP20" i="34" s="1"/>
  <c r="BC16" i="34"/>
  <c r="BC85" i="34" s="1"/>
  <c r="BC89" i="34" s="1"/>
  <c r="BC92" i="34" s="1"/>
  <c r="BC93" i="34" s="1"/>
  <c r="BN10" i="34"/>
  <c r="BS16" i="34"/>
  <c r="BS85" i="34" s="1"/>
  <c r="BS89" i="34" s="1"/>
  <c r="BS92" i="34" s="1"/>
  <c r="BS93" i="34" s="1"/>
  <c r="CA14" i="34"/>
  <c r="AA6" i="35"/>
  <c r="T16" i="35"/>
  <c r="T20" i="35" s="1"/>
  <c r="X16" i="35"/>
  <c r="X20" i="35" s="1"/>
  <c r="V16" i="35"/>
  <c r="V85" i="35" s="1"/>
  <c r="V89" i="35" s="1"/>
  <c r="V92" i="35" s="1"/>
  <c r="V93" i="35" s="1"/>
  <c r="AA10" i="35"/>
  <c r="AF16" i="35"/>
  <c r="AF85" i="35" s="1"/>
  <c r="AF89" i="35" s="1"/>
  <c r="AF92" i="35" s="1"/>
  <c r="AF93" i="35" s="1"/>
  <c r="AN6" i="35"/>
  <c r="AO16" i="35"/>
  <c r="AO20" i="35" s="1"/>
  <c r="BA13" i="35"/>
  <c r="AU16" i="35"/>
  <c r="AU85" i="35" s="1"/>
  <c r="AU89" i="35" s="1"/>
  <c r="AU92" i="35" s="1"/>
  <c r="AU93" i="35" s="1"/>
  <c r="BA11" i="35"/>
  <c r="AQ16" i="35"/>
  <c r="AQ85" i="35" s="1"/>
  <c r="AQ89" i="35" s="1"/>
  <c r="AQ92" i="35" s="1"/>
  <c r="AQ93" i="35" s="1"/>
  <c r="BA7" i="35"/>
  <c r="BQ16" i="35"/>
  <c r="BQ85" i="35" s="1"/>
  <c r="BQ89" i="35" s="1"/>
  <c r="BQ92" i="35" s="1"/>
  <c r="BQ93" i="35" s="1"/>
  <c r="CA9" i="35"/>
  <c r="CT16" i="35"/>
  <c r="CT85" i="35" s="1"/>
  <c r="CT89" i="35" s="1"/>
  <c r="CT92" i="35" s="1"/>
  <c r="CT93" i="35" s="1"/>
  <c r="CO16" i="35"/>
  <c r="CO85" i="35" s="1"/>
  <c r="CO89" i="35" s="1"/>
  <c r="CO92" i="35" s="1"/>
  <c r="CO93" i="35" s="1"/>
  <c r="N6" i="36"/>
  <c r="C16" i="36"/>
  <c r="C20" i="36" s="1"/>
  <c r="N13" i="36"/>
  <c r="H16" i="36"/>
  <c r="H20" i="36" s="1"/>
  <c r="Q16" i="36"/>
  <c r="Q20" i="36" s="1"/>
  <c r="AA10" i="36"/>
  <c r="AA7" i="36"/>
  <c r="V16" i="36"/>
  <c r="V20" i="36" s="1"/>
  <c r="AC16" i="36"/>
  <c r="AC85" i="36" s="1"/>
  <c r="AC89" i="36" s="1"/>
  <c r="AC92" i="36" s="1"/>
  <c r="AC93" i="36" s="1"/>
  <c r="AN10" i="36"/>
  <c r="BG16" i="36"/>
  <c r="BG85" i="36" s="1"/>
  <c r="BG89" i="36" s="1"/>
  <c r="BG92" i="36" s="1"/>
  <c r="BG93" i="36" s="1"/>
  <c r="BD16" i="36"/>
  <c r="BD20" i="36" s="1"/>
  <c r="BN13" i="36"/>
  <c r="CQ16" i="36"/>
  <c r="CQ85" i="36" s="1"/>
  <c r="CQ89" i="36" s="1"/>
  <c r="CQ92" i="36" s="1"/>
  <c r="CQ93" i="36" s="1"/>
  <c r="N6" i="37"/>
  <c r="S16" i="37"/>
  <c r="S85" i="37" s="1"/>
  <c r="S89" i="37" s="1"/>
  <c r="S92" i="37" s="1"/>
  <c r="S93" i="37" s="1"/>
  <c r="AA8" i="37"/>
  <c r="Q16" i="37"/>
  <c r="Q85" i="37" s="1"/>
  <c r="Q89" i="37" s="1"/>
  <c r="Q92" i="37" s="1"/>
  <c r="Q93" i="37" s="1"/>
  <c r="AA14" i="37"/>
  <c r="AN14" i="37"/>
  <c r="AB16" i="37"/>
  <c r="AB20" i="37" s="1"/>
  <c r="AN12" i="37"/>
  <c r="AH16" i="37"/>
  <c r="AH20" i="37" s="1"/>
  <c r="AP16" i="37"/>
  <c r="AP20" i="37" s="1"/>
  <c r="BA6" i="37"/>
  <c r="AV16" i="37"/>
  <c r="AV85" i="37" s="1"/>
  <c r="AV89" i="37" s="1"/>
  <c r="AV92" i="37" s="1"/>
  <c r="AV93" i="37" s="1"/>
  <c r="BA14" i="37"/>
  <c r="AT16" i="37"/>
  <c r="AT20" i="37" s="1"/>
  <c r="AZ16" i="37"/>
  <c r="AZ85" i="37" s="1"/>
  <c r="AZ89" i="37" s="1"/>
  <c r="AZ92" i="37" s="1"/>
  <c r="AZ93" i="37" s="1"/>
  <c r="BA9" i="37"/>
  <c r="AQ16" i="37"/>
  <c r="AQ85" i="37" s="1"/>
  <c r="AQ89" i="37" s="1"/>
  <c r="AQ92" i="37" s="1"/>
  <c r="AQ93" i="37" s="1"/>
  <c r="BA7" i="37"/>
  <c r="AO16" i="37"/>
  <c r="AO85" i="37" s="1"/>
  <c r="AO89" i="37" s="1"/>
  <c r="AO92" i="37" s="1"/>
  <c r="AO93" i="37" s="1"/>
  <c r="CA14" i="37"/>
  <c r="BT16" i="37"/>
  <c r="BT20" i="37" s="1"/>
  <c r="BR16" i="37"/>
  <c r="BR85" i="37" s="1"/>
  <c r="BR89" i="37" s="1"/>
  <c r="BR92" i="37" s="1"/>
  <c r="BR93" i="37" s="1"/>
  <c r="CA12" i="37"/>
  <c r="BP16" i="37"/>
  <c r="BP20" i="37" s="1"/>
  <c r="CA10" i="37"/>
  <c r="N14" i="38"/>
  <c r="G16" i="38"/>
  <c r="G85" i="38" s="1"/>
  <c r="G89" i="38" s="1"/>
  <c r="G92" i="38" s="1"/>
  <c r="G93" i="38" s="1"/>
  <c r="O16" i="38"/>
  <c r="O20" i="38" s="1"/>
  <c r="AA10" i="38"/>
  <c r="AF16" i="38"/>
  <c r="AF85" i="38" s="1"/>
  <c r="AF89" i="38" s="1"/>
  <c r="AF92" i="38" s="1"/>
  <c r="AF93" i="38" s="1"/>
  <c r="AN7" i="38"/>
  <c r="BA6" i="38"/>
  <c r="AS16" i="38"/>
  <c r="AS85" i="38" s="1"/>
  <c r="AS89" i="38" s="1"/>
  <c r="AS92" i="38" s="1"/>
  <c r="AS93" i="38" s="1"/>
  <c r="BQ16" i="38"/>
  <c r="BQ85" i="38" s="1"/>
  <c r="BQ89" i="38" s="1"/>
  <c r="BQ92" i="38" s="1"/>
  <c r="BQ93" i="38" s="1"/>
  <c r="CA6" i="38"/>
  <c r="BO16" i="38"/>
  <c r="BO85" i="38" s="1"/>
  <c r="BO89" i="38" s="1"/>
  <c r="BO92" i="38" s="1"/>
  <c r="BO93" i="38" s="1"/>
  <c r="CA14" i="38"/>
  <c r="BR16" i="38"/>
  <c r="BR85" i="38" s="1"/>
  <c r="BR89" i="38" s="1"/>
  <c r="BR92" i="38" s="1"/>
  <c r="BR93" i="38" s="1"/>
  <c r="CA9" i="38"/>
  <c r="O16" i="39"/>
  <c r="O85" i="39" s="1"/>
  <c r="O89" i="39" s="1"/>
  <c r="O92" i="39" s="1"/>
  <c r="O93" i="39" s="1"/>
  <c r="AA7" i="39"/>
  <c r="BU16" i="39"/>
  <c r="BU20" i="39" s="1"/>
  <c r="CA9" i="39"/>
  <c r="BS16" i="39"/>
  <c r="BS85" i="39" s="1"/>
  <c r="BS89" i="39" s="1"/>
  <c r="BS92" i="39" s="1"/>
  <c r="BS93" i="39" s="1"/>
  <c r="CA7" i="39"/>
  <c r="CP16" i="39"/>
  <c r="CP85" i="39" s="1"/>
  <c r="CP89" i="39" s="1"/>
  <c r="CP92" i="39" s="1"/>
  <c r="CP93" i="39" s="1"/>
  <c r="N11" i="40"/>
  <c r="I16" i="40"/>
  <c r="I20" i="40" s="1"/>
  <c r="O16" i="40"/>
  <c r="O85" i="40" s="1"/>
  <c r="O89" i="40" s="1"/>
  <c r="O92" i="40" s="1"/>
  <c r="O93" i="40" s="1"/>
  <c r="AA12" i="40"/>
  <c r="U16" i="40"/>
  <c r="U85" i="40" s="1"/>
  <c r="U89" i="40" s="1"/>
  <c r="U92" i="40" s="1"/>
  <c r="U93" i="40" s="1"/>
  <c r="AA10" i="40"/>
  <c r="R16" i="40"/>
  <c r="R85" i="40" s="1"/>
  <c r="R89" i="40" s="1"/>
  <c r="R92" i="40" s="1"/>
  <c r="R93" i="40" s="1"/>
  <c r="AA7" i="40"/>
  <c r="AN6" i="40"/>
  <c r="AE16" i="40"/>
  <c r="AE20" i="40" s="1"/>
  <c r="AC16" i="40"/>
  <c r="AC85" i="40" s="1"/>
  <c r="AC89" i="40" s="1"/>
  <c r="AC92" i="40" s="1"/>
  <c r="AC93" i="40" s="1"/>
  <c r="AN14" i="40"/>
  <c r="AN12" i="40"/>
  <c r="AI16" i="40"/>
  <c r="AI20" i="40" s="1"/>
  <c r="AN10" i="40"/>
  <c r="AG16" i="40"/>
  <c r="AG85" i="40" s="1"/>
  <c r="AG89" i="40" s="1"/>
  <c r="AG92" i="40" s="1"/>
  <c r="AG93" i="40" s="1"/>
  <c r="BA13" i="40"/>
  <c r="AV16" i="40"/>
  <c r="AV85" i="40" s="1"/>
  <c r="AV89" i="40" s="1"/>
  <c r="AV92" i="40" s="1"/>
  <c r="AV93" i="40" s="1"/>
  <c r="AR16" i="40"/>
  <c r="AR85" i="40" s="1"/>
  <c r="AR89" i="40" s="1"/>
  <c r="AR92" i="40" s="1"/>
  <c r="AR93" i="40" s="1"/>
  <c r="BA9" i="40"/>
  <c r="BA7" i="40"/>
  <c r="AP16" i="40"/>
  <c r="AP20" i="40" s="1"/>
  <c r="BC16" i="40"/>
  <c r="BC85" i="40" s="1"/>
  <c r="BC89" i="40" s="1"/>
  <c r="BC92" i="40" s="1"/>
  <c r="BC93" i="40" s="1"/>
  <c r="BN6" i="40"/>
  <c r="BH16" i="40"/>
  <c r="BH85" i="40" s="1"/>
  <c r="BH89" i="40" s="1"/>
  <c r="BH92" i="40" s="1"/>
  <c r="BH93" i="40" s="1"/>
  <c r="BN13" i="40"/>
  <c r="BN12" i="40"/>
  <c r="BG16" i="40"/>
  <c r="BG85" i="40" s="1"/>
  <c r="BG89" i="40" s="1"/>
  <c r="BG92" i="40" s="1"/>
  <c r="BG93" i="40" s="1"/>
  <c r="BN10" i="40"/>
  <c r="BE16" i="40"/>
  <c r="BE20" i="40" s="1"/>
  <c r="CA10" i="40"/>
  <c r="BQ16" i="40"/>
  <c r="BQ85" i="40" s="1"/>
  <c r="BQ89" i="40" s="1"/>
  <c r="BQ92" i="40" s="1"/>
  <c r="BQ93" i="40" s="1"/>
  <c r="BP16" i="40"/>
  <c r="BP20" i="40" s="1"/>
  <c r="CA9" i="40"/>
  <c r="N13" i="41"/>
  <c r="G16" i="41"/>
  <c r="G20" i="41" s="1"/>
  <c r="T16" i="41"/>
  <c r="T20" i="41" s="1"/>
  <c r="AA14" i="41"/>
  <c r="Z16" i="41"/>
  <c r="Z85" i="41" s="1"/>
  <c r="Z89" i="41" s="1"/>
  <c r="Z92" i="41" s="1"/>
  <c r="Z93" i="41" s="1"/>
  <c r="Q16" i="41"/>
  <c r="Q20" i="41" s="1"/>
  <c r="AA11" i="41"/>
  <c r="P16" i="41"/>
  <c r="P20" i="41" s="1"/>
  <c r="AA10" i="41"/>
  <c r="BG16" i="41"/>
  <c r="BG85" i="41" s="1"/>
  <c r="BG89" i="41" s="1"/>
  <c r="BG92" i="41" s="1"/>
  <c r="BG93" i="41" s="1"/>
  <c r="BN9" i="41"/>
  <c r="BE16" i="41"/>
  <c r="BE20" i="41" s="1"/>
  <c r="BN7" i="41"/>
  <c r="CA14" i="41"/>
  <c r="BP16" i="41"/>
  <c r="BP20" i="41" s="1"/>
  <c r="CA13" i="41"/>
  <c r="BO16" i="41"/>
  <c r="BO85" i="41" s="1"/>
  <c r="BO89" i="41" s="1"/>
  <c r="BO92" i="41" s="1"/>
  <c r="BO93" i="41" s="1"/>
  <c r="BU16" i="41"/>
  <c r="BU85" i="41" s="1"/>
  <c r="BU89" i="41" s="1"/>
  <c r="BU92" i="41" s="1"/>
  <c r="BU93" i="41" s="1"/>
  <c r="CA11" i="41"/>
  <c r="CA9" i="41"/>
  <c r="BS16" i="41"/>
  <c r="BS85" i="41" s="1"/>
  <c r="BS89" i="41" s="1"/>
  <c r="BS92" i="41" s="1"/>
  <c r="BS93" i="41" s="1"/>
  <c r="CR16" i="41"/>
  <c r="CR20" i="41" s="1"/>
  <c r="I16" i="42"/>
  <c r="I20" i="42" s="1"/>
  <c r="N12" i="42"/>
  <c r="AN14" i="42"/>
  <c r="AI16" i="42"/>
  <c r="AI20" i="42" s="1"/>
  <c r="AH16" i="42"/>
  <c r="AH20" i="42" s="1"/>
  <c r="AN13" i="42"/>
  <c r="AG16" i="42"/>
  <c r="AG85" i="42" s="1"/>
  <c r="AG89" i="42" s="1"/>
  <c r="AG92" i="42" s="1"/>
  <c r="AG93" i="42" s="1"/>
  <c r="AN12" i="42"/>
  <c r="AN11" i="42"/>
  <c r="AF16" i="42"/>
  <c r="AF20" i="42" s="1"/>
  <c r="AN10" i="42"/>
  <c r="AE16" i="42"/>
  <c r="AE20" i="42" s="1"/>
  <c r="AN8" i="42"/>
  <c r="AB16" i="42"/>
  <c r="AB20" i="42" s="1"/>
  <c r="AN7" i="42"/>
  <c r="BA14" i="42"/>
  <c r="AU16" i="42"/>
  <c r="AU85" i="42" s="1"/>
  <c r="AU89" i="42" s="1"/>
  <c r="AU92" i="42" s="1"/>
  <c r="AU93" i="42" s="1"/>
  <c r="AP16" i="42"/>
  <c r="AP20" i="42" s="1"/>
  <c r="BA9" i="42"/>
  <c r="AV16" i="42"/>
  <c r="AV85" i="42" s="1"/>
  <c r="AV89" i="42" s="1"/>
  <c r="AV92" i="42" s="1"/>
  <c r="AV93" i="42" s="1"/>
  <c r="BA7" i="42"/>
  <c r="BN6" i="42"/>
  <c r="BI16" i="42"/>
  <c r="BI20" i="42" s="1"/>
  <c r="BD16" i="42"/>
  <c r="BD85" i="42" s="1"/>
  <c r="BD89" i="42" s="1"/>
  <c r="BD92" i="42" s="1"/>
  <c r="BD93" i="42" s="1"/>
  <c r="BN11" i="42"/>
  <c r="BN7" i="42"/>
  <c r="BH16" i="42"/>
  <c r="BH85" i="42" s="1"/>
  <c r="BH89" i="42" s="1"/>
  <c r="BH92" i="42" s="1"/>
  <c r="BH93" i="42" s="1"/>
  <c r="CA6" i="42"/>
  <c r="BU16" i="42"/>
  <c r="BU85" i="42" s="1"/>
  <c r="BU89" i="42" s="1"/>
  <c r="BU92" i="42" s="1"/>
  <c r="BU93" i="42" s="1"/>
  <c r="BV16" i="42"/>
  <c r="BV85" i="42" s="1"/>
  <c r="BV89" i="42" s="1"/>
  <c r="BV92" i="42" s="1"/>
  <c r="BV93" i="42" s="1"/>
  <c r="CA9" i="42"/>
  <c r="CA7" i="42"/>
  <c r="BT16" i="42"/>
  <c r="BT20" i="42" s="1"/>
  <c r="CP16" i="42"/>
  <c r="CP85" i="42" s="1"/>
  <c r="CP89" i="42" s="1"/>
  <c r="CP92" i="42" s="1"/>
  <c r="CP93" i="42" s="1"/>
  <c r="CT16" i="42"/>
  <c r="CT20" i="42" s="1"/>
  <c r="DA8" i="42"/>
  <c r="N9" i="43"/>
  <c r="I16" i="43"/>
  <c r="I20" i="43" s="1"/>
  <c r="AE16" i="43"/>
  <c r="AE20" i="43" s="1"/>
  <c r="AN7" i="43"/>
  <c r="AR16" i="43"/>
  <c r="AR85" i="43" s="1"/>
  <c r="AR89" i="43" s="1"/>
  <c r="AR92" i="43" s="1"/>
  <c r="AR93" i="43" s="1"/>
  <c r="BA6" i="43"/>
  <c r="AP16" i="43"/>
  <c r="AP20" i="43" s="1"/>
  <c r="BA14" i="43"/>
  <c r="BA9" i="43"/>
  <c r="AS16" i="43"/>
  <c r="AS85" i="43" s="1"/>
  <c r="AS89" i="43" s="1"/>
  <c r="AS92" i="43" s="1"/>
  <c r="AS93" i="43" s="1"/>
  <c r="BA7" i="43"/>
  <c r="AQ16" i="43"/>
  <c r="AQ85" i="43" s="1"/>
  <c r="AQ89" i="43" s="1"/>
  <c r="AQ92" i="43" s="1"/>
  <c r="AQ93" i="43" s="1"/>
  <c r="F16" i="44"/>
  <c r="F20" i="44" s="1"/>
  <c r="N11" i="44"/>
  <c r="N9" i="44"/>
  <c r="D16" i="44"/>
  <c r="D20" i="44" s="1"/>
  <c r="V16" i="44"/>
  <c r="V85" i="44" s="1"/>
  <c r="V89" i="44" s="1"/>
  <c r="V92" i="44" s="1"/>
  <c r="V93" i="44" s="1"/>
  <c r="AA7" i="44"/>
  <c r="AG16" i="44"/>
  <c r="AG85" i="44" s="1"/>
  <c r="AG89" i="44" s="1"/>
  <c r="AG92" i="44" s="1"/>
  <c r="AG93" i="44" s="1"/>
  <c r="AN14" i="44"/>
  <c r="AH16" i="44"/>
  <c r="AH20" i="44" s="1"/>
  <c r="AN7" i="44"/>
  <c r="AQ16" i="44"/>
  <c r="AQ20" i="44" s="1"/>
  <c r="BA12" i="44"/>
  <c r="BA9" i="44"/>
  <c r="AV16" i="44"/>
  <c r="AV20" i="44" s="1"/>
  <c r="AT16" i="44"/>
  <c r="AT20" i="44" s="1"/>
  <c r="BA7" i="44"/>
  <c r="CS16" i="44"/>
  <c r="CS20" i="44" s="1"/>
  <c r="N11" i="45"/>
  <c r="I16" i="45"/>
  <c r="I20" i="45" s="1"/>
  <c r="O16" i="45"/>
  <c r="O85" i="45" s="1"/>
  <c r="O89" i="45" s="1"/>
  <c r="O92" i="45" s="1"/>
  <c r="O93" i="45" s="1"/>
  <c r="AA13" i="45"/>
  <c r="AN13" i="45"/>
  <c r="AI16" i="45"/>
  <c r="AI20" i="45" s="1"/>
  <c r="BN6" i="45"/>
  <c r="BB16" i="45"/>
  <c r="BB85" i="45" s="1"/>
  <c r="BB89" i="45" s="1"/>
  <c r="BB92" i="45" s="1"/>
  <c r="BB93" i="45" s="1"/>
  <c r="BV16" i="45"/>
  <c r="BV85" i="45" s="1"/>
  <c r="BV89" i="45" s="1"/>
  <c r="BV92" i="45" s="1"/>
  <c r="BV93" i="45" s="1"/>
  <c r="CA6" i="45"/>
  <c r="BS16" i="45"/>
  <c r="BS85" i="45" s="1"/>
  <c r="BS89" i="45" s="1"/>
  <c r="BS92" i="45" s="1"/>
  <c r="BS93" i="45" s="1"/>
  <c r="CA13" i="45"/>
  <c r="CR16" i="45"/>
  <c r="CR20" i="45" s="1"/>
  <c r="AA9" i="46"/>
  <c r="V16" i="46"/>
  <c r="V20" i="46" s="1"/>
  <c r="AN6" i="46"/>
  <c r="AG16" i="46"/>
  <c r="AG85" i="46" s="1"/>
  <c r="AG89" i="46" s="1"/>
  <c r="AG92" i="46" s="1"/>
  <c r="AG93" i="46" s="1"/>
  <c r="AN10" i="46"/>
  <c r="AI16" i="46"/>
  <c r="AI20" i="46" s="1"/>
  <c r="AF16" i="46"/>
  <c r="AF20" i="46" s="1"/>
  <c r="AN7" i="46"/>
  <c r="AO16" i="46"/>
  <c r="AO85" i="46" s="1"/>
  <c r="AO89" i="46" s="1"/>
  <c r="AO92" i="46" s="1"/>
  <c r="AO93" i="46" s="1"/>
  <c r="BA12" i="46"/>
  <c r="AR16" i="46"/>
  <c r="AR85" i="46" s="1"/>
  <c r="AR89" i="46" s="1"/>
  <c r="AR92" i="46" s="1"/>
  <c r="AR93" i="46" s="1"/>
  <c r="BA7" i="46"/>
  <c r="BN6" i="46"/>
  <c r="BE16" i="46"/>
  <c r="BE20" i="46" s="1"/>
  <c r="BN14" i="46"/>
  <c r="BC16" i="46"/>
  <c r="BC85" i="46" s="1"/>
  <c r="BC89" i="46" s="1"/>
  <c r="BC92" i="46" s="1"/>
  <c r="BC93" i="46" s="1"/>
  <c r="BD16" i="46"/>
  <c r="BD85" i="46" s="1"/>
  <c r="BD89" i="46" s="1"/>
  <c r="BD92" i="46" s="1"/>
  <c r="BD93" i="46" s="1"/>
  <c r="BN7" i="46"/>
  <c r="BT16" i="46"/>
  <c r="BT20" i="46" s="1"/>
  <c r="CA11" i="46"/>
  <c r="CA10" i="46"/>
  <c r="BS16" i="46"/>
  <c r="BS85" i="46" s="1"/>
  <c r="BS89" i="46" s="1"/>
  <c r="BS92" i="46" s="1"/>
  <c r="BS93" i="46" s="1"/>
  <c r="CP16" i="46"/>
  <c r="CP85" i="46" s="1"/>
  <c r="CP89" i="46" s="1"/>
  <c r="CP92" i="46" s="1"/>
  <c r="CP93" i="46" s="1"/>
  <c r="S16" i="47"/>
  <c r="S20" i="47" s="1"/>
  <c r="AA11" i="47"/>
  <c r="R16" i="47"/>
  <c r="R85" i="47" s="1"/>
  <c r="R89" i="47" s="1"/>
  <c r="R92" i="47" s="1"/>
  <c r="R93" i="47" s="1"/>
  <c r="AA10" i="47"/>
  <c r="AA10" i="34"/>
  <c r="AO16" i="34"/>
  <c r="AO85" i="34" s="1"/>
  <c r="AO89" i="34" s="1"/>
  <c r="AO92" i="34" s="1"/>
  <c r="AO93" i="34" s="1"/>
  <c r="AN9" i="34"/>
  <c r="BA12" i="34"/>
  <c r="BM16" i="34"/>
  <c r="BM20" i="34" s="1"/>
  <c r="BU16" i="34"/>
  <c r="BU20" i="34" s="1"/>
  <c r="BN12" i="38"/>
  <c r="X16" i="34"/>
  <c r="X20" i="34" s="1"/>
  <c r="AA7" i="34"/>
  <c r="BA7" i="34"/>
  <c r="AV16" i="34"/>
  <c r="AV20" i="34" s="1"/>
  <c r="CP16" i="34"/>
  <c r="CP85" i="34" s="1"/>
  <c r="CP89" i="34" s="1"/>
  <c r="CP92" i="34" s="1"/>
  <c r="CP93" i="34" s="1"/>
  <c r="DA10" i="34"/>
  <c r="CR16" i="34"/>
  <c r="CR20" i="34" s="1"/>
  <c r="AA13" i="35"/>
  <c r="O16" i="35"/>
  <c r="O85" i="35" s="1"/>
  <c r="O89" i="35" s="1"/>
  <c r="O92" i="35" s="1"/>
  <c r="O93" i="35" s="1"/>
  <c r="AA11" i="35"/>
  <c r="AA8" i="35"/>
  <c r="AD16" i="35"/>
  <c r="AD85" i="35" s="1"/>
  <c r="AD89" i="35" s="1"/>
  <c r="AD92" i="35" s="1"/>
  <c r="AD93" i="35" s="1"/>
  <c r="AN14" i="35"/>
  <c r="AV16" i="35"/>
  <c r="AV85" i="35" s="1"/>
  <c r="AV89" i="35" s="1"/>
  <c r="AV92" i="35" s="1"/>
  <c r="AV93" i="35" s="1"/>
  <c r="BA12" i="35"/>
  <c r="AS16" i="35"/>
  <c r="AS85" i="35" s="1"/>
  <c r="AS89" i="35" s="1"/>
  <c r="AS92" i="35" s="1"/>
  <c r="AS93" i="35" s="1"/>
  <c r="BA9" i="35"/>
  <c r="CA7" i="35"/>
  <c r="BO16" i="35"/>
  <c r="BO85" i="35" s="1"/>
  <c r="BO89" i="35" s="1"/>
  <c r="BO92" i="35" s="1"/>
  <c r="BO93" i="35" s="1"/>
  <c r="CS16" i="35"/>
  <c r="CS85" i="35" s="1"/>
  <c r="CS89" i="35" s="1"/>
  <c r="CS92" i="35" s="1"/>
  <c r="CS93" i="35" s="1"/>
  <c r="E16" i="36"/>
  <c r="E20" i="36" s="1"/>
  <c r="N10" i="36"/>
  <c r="N7" i="36"/>
  <c r="B16" i="36"/>
  <c r="B20" i="36" s="1"/>
  <c r="AA14" i="36"/>
  <c r="U16" i="36"/>
  <c r="U20" i="36" s="1"/>
  <c r="P16" i="36"/>
  <c r="P20" i="36" s="1"/>
  <c r="AA9" i="36"/>
  <c r="AI16" i="36"/>
  <c r="AI20" i="36" s="1"/>
  <c r="AN6" i="36"/>
  <c r="AQ16" i="36"/>
  <c r="AQ85" i="36" s="1"/>
  <c r="AQ89" i="36" s="1"/>
  <c r="AQ92" i="36" s="1"/>
  <c r="AQ93" i="36" s="1"/>
  <c r="AP16" i="36"/>
  <c r="AP20" i="36" s="1"/>
  <c r="BA11" i="36"/>
  <c r="BA9" i="36"/>
  <c r="AV16" i="36"/>
  <c r="AV85" i="36" s="1"/>
  <c r="AV89" i="36" s="1"/>
  <c r="AV92" i="36" s="1"/>
  <c r="AV93" i="36" s="1"/>
  <c r="CA6" i="36"/>
  <c r="BS16" i="36"/>
  <c r="BS20" i="36" s="1"/>
  <c r="V16" i="37"/>
  <c r="V85" i="37" s="1"/>
  <c r="V89" i="37" s="1"/>
  <c r="V92" i="37" s="1"/>
  <c r="V93" i="37" s="1"/>
  <c r="AA11" i="37"/>
  <c r="T16" i="37"/>
  <c r="T20" i="37" s="1"/>
  <c r="AA9" i="37"/>
  <c r="AD16" i="37"/>
  <c r="AD85" i="37" s="1"/>
  <c r="AD89" i="37" s="1"/>
  <c r="AD92" i="37" s="1"/>
  <c r="AD93" i="37" s="1"/>
  <c r="AN6" i="37"/>
  <c r="BN12" i="37"/>
  <c r="BF16" i="37"/>
  <c r="BF85" i="37" s="1"/>
  <c r="BF89" i="37" s="1"/>
  <c r="BF92" i="37" s="1"/>
  <c r="BF93" i="37" s="1"/>
  <c r="BI16" i="37"/>
  <c r="BI20" i="37" s="1"/>
  <c r="BN7" i="37"/>
  <c r="N13" i="38"/>
  <c r="F16" i="38"/>
  <c r="F20" i="38" s="1"/>
  <c r="E16" i="38"/>
  <c r="E20" i="38" s="1"/>
  <c r="N12" i="38"/>
  <c r="W16" i="38"/>
  <c r="W20" i="38" s="1"/>
  <c r="T16" i="38"/>
  <c r="T20" i="38" s="1"/>
  <c r="AA7" i="38"/>
  <c r="AE16" i="38"/>
  <c r="AE20" i="38" s="1"/>
  <c r="AN14" i="38"/>
  <c r="AC16" i="38"/>
  <c r="AC85" i="38" s="1"/>
  <c r="AC89" i="38" s="1"/>
  <c r="AC92" i="38" s="1"/>
  <c r="AC93" i="38" s="1"/>
  <c r="AN12" i="38"/>
  <c r="AN10" i="38"/>
  <c r="AI16" i="38"/>
  <c r="AI20" i="38" s="1"/>
  <c r="AR16" i="38"/>
  <c r="AR85" i="38" s="1"/>
  <c r="AR89" i="38" s="1"/>
  <c r="AR92" i="38" s="1"/>
  <c r="AR93" i="38" s="1"/>
  <c r="BA7" i="38"/>
  <c r="BE16" i="38"/>
  <c r="BE20" i="38" s="1"/>
  <c r="BN6" i="38"/>
  <c r="BN8" i="38"/>
  <c r="BD16" i="38"/>
  <c r="BD85" i="38" s="1"/>
  <c r="BD89" i="38" s="1"/>
  <c r="BD92" i="38" s="1"/>
  <c r="BD93" i="38" s="1"/>
  <c r="BN7" i="38"/>
  <c r="CA10" i="38"/>
  <c r="BS16" i="38"/>
  <c r="BS85" i="38" s="1"/>
  <c r="BS89" i="38" s="1"/>
  <c r="BS92" i="38" s="1"/>
  <c r="BS93" i="38" s="1"/>
  <c r="CQ16" i="38"/>
  <c r="CQ85" i="38" s="1"/>
  <c r="CQ89" i="38" s="1"/>
  <c r="CQ92" i="38" s="1"/>
  <c r="CQ93" i="38" s="1"/>
  <c r="N14" i="39"/>
  <c r="B16" i="39"/>
  <c r="B20" i="39" s="1"/>
  <c r="N13" i="39"/>
  <c r="I16" i="39"/>
  <c r="I20" i="39" s="1"/>
  <c r="N12" i="39"/>
  <c r="H16" i="39"/>
  <c r="H85" i="39" s="1"/>
  <c r="H89" i="39" s="1"/>
  <c r="H92" i="39" s="1"/>
  <c r="H93" i="39" s="1"/>
  <c r="U16" i="39"/>
  <c r="U85" i="39" s="1"/>
  <c r="U89" i="39" s="1"/>
  <c r="U92" i="39" s="1"/>
  <c r="U93" i="39" s="1"/>
  <c r="AA13" i="39"/>
  <c r="AA12" i="39"/>
  <c r="T16" i="39"/>
  <c r="T20" i="39" s="1"/>
  <c r="AA11" i="39"/>
  <c r="S16" i="39"/>
  <c r="S85" i="39" s="1"/>
  <c r="S89" i="39" s="1"/>
  <c r="S92" i="39" s="1"/>
  <c r="S93" i="39" s="1"/>
  <c r="AA9" i="39"/>
  <c r="Q16" i="39"/>
  <c r="Q85" i="39" s="1"/>
  <c r="Q89" i="39" s="1"/>
  <c r="Q92" i="39" s="1"/>
  <c r="Q93" i="39" s="1"/>
  <c r="AV16" i="39"/>
  <c r="AV85" i="39" s="1"/>
  <c r="AV89" i="39" s="1"/>
  <c r="AV92" i="39" s="1"/>
  <c r="AV93" i="39" s="1"/>
  <c r="BA6" i="39"/>
  <c r="AT16" i="39"/>
  <c r="AT20" i="39" s="1"/>
  <c r="BA14" i="39"/>
  <c r="AS16" i="39"/>
  <c r="AS85" i="39" s="1"/>
  <c r="AS89" i="39" s="1"/>
  <c r="AS92" i="39" s="1"/>
  <c r="AS93" i="39" s="1"/>
  <c r="BA13" i="39"/>
  <c r="BA12" i="39"/>
  <c r="AR16" i="39"/>
  <c r="AR85" i="39" s="1"/>
  <c r="AR89" i="39" s="1"/>
  <c r="AR92" i="39" s="1"/>
  <c r="AR93" i="39" s="1"/>
  <c r="BT16" i="39"/>
  <c r="BT20" i="39" s="1"/>
  <c r="CA6" i="39"/>
  <c r="BR16" i="39"/>
  <c r="BR85" i="39" s="1"/>
  <c r="BR89" i="39" s="1"/>
  <c r="BR92" i="39" s="1"/>
  <c r="BR93" i="39" s="1"/>
  <c r="CA14" i="39"/>
  <c r="BP16" i="39"/>
  <c r="BP20" i="39" s="1"/>
  <c r="CA12" i="39"/>
  <c r="CA10" i="39"/>
  <c r="BV16" i="39"/>
  <c r="BV85" i="39" s="1"/>
  <c r="BV89" i="39" s="1"/>
  <c r="BV92" i="39" s="1"/>
  <c r="BV93" i="39" s="1"/>
  <c r="CS16" i="39"/>
  <c r="CS85" i="39" s="1"/>
  <c r="CS89" i="39" s="1"/>
  <c r="CS92" i="39" s="1"/>
  <c r="CS93" i="39" s="1"/>
  <c r="DA8" i="39"/>
  <c r="S16" i="40"/>
  <c r="S85" i="40" s="1"/>
  <c r="S89" i="40" s="1"/>
  <c r="S92" i="40" s="1"/>
  <c r="S93" i="40" s="1"/>
  <c r="AA6" i="40"/>
  <c r="BB16" i="40"/>
  <c r="BB85" i="40" s="1"/>
  <c r="BB89" i="40" s="1"/>
  <c r="BB92" i="40" s="1"/>
  <c r="BB93" i="40" s="1"/>
  <c r="BN7" i="40"/>
  <c r="CA6" i="40"/>
  <c r="BO16" i="40"/>
  <c r="BO85" i="40" s="1"/>
  <c r="BO89" i="40" s="1"/>
  <c r="BO92" i="40" s="1"/>
  <c r="BO93" i="40" s="1"/>
  <c r="CA13" i="40"/>
  <c r="BT16" i="40"/>
  <c r="BT20" i="40" s="1"/>
  <c r="CA12" i="40"/>
  <c r="BS16" i="40"/>
  <c r="BS85" i="40" s="1"/>
  <c r="BS89" i="40" s="1"/>
  <c r="BS92" i="40" s="1"/>
  <c r="BS93" i="40" s="1"/>
  <c r="BV16" i="40"/>
  <c r="BV85" i="40" s="1"/>
  <c r="BV89" i="40" s="1"/>
  <c r="BV92" i="40" s="1"/>
  <c r="BV93" i="40" s="1"/>
  <c r="CA7" i="40"/>
  <c r="CQ16" i="40"/>
  <c r="CQ85" i="40" s="1"/>
  <c r="CQ89" i="40" s="1"/>
  <c r="CQ92" i="40" s="1"/>
  <c r="CQ93" i="40" s="1"/>
  <c r="DA13" i="40"/>
  <c r="CS16" i="40"/>
  <c r="CS20" i="40" s="1"/>
  <c r="DA10" i="40"/>
  <c r="CT16" i="40"/>
  <c r="CT20" i="40" s="1"/>
  <c r="CO16" i="40"/>
  <c r="CO85" i="40" s="1"/>
  <c r="CO89" i="40" s="1"/>
  <c r="CO92" i="40" s="1"/>
  <c r="CO93" i="40" s="1"/>
  <c r="S16" i="41"/>
  <c r="S20" i="41" s="1"/>
  <c r="AA13" i="41"/>
  <c r="Y16" i="41"/>
  <c r="Y20" i="41" s="1"/>
  <c r="X16" i="41"/>
  <c r="X20" i="41" s="1"/>
  <c r="AN11" i="41"/>
  <c r="AC16" i="41"/>
  <c r="AC85" i="41" s="1"/>
  <c r="AC89" i="41" s="1"/>
  <c r="AC92" i="41" s="1"/>
  <c r="AC93" i="41" s="1"/>
  <c r="AI16" i="41"/>
  <c r="AI20" i="41" s="1"/>
  <c r="AN9" i="41"/>
  <c r="AG16" i="41"/>
  <c r="AG85" i="41" s="1"/>
  <c r="AG89" i="41" s="1"/>
  <c r="AG92" i="41" s="1"/>
  <c r="AG93" i="41" s="1"/>
  <c r="AN7" i="41"/>
  <c r="BA6" i="41"/>
  <c r="AT16" i="41"/>
  <c r="AT20" i="41" s="1"/>
  <c r="AP16" i="41"/>
  <c r="AP20" i="41" s="1"/>
  <c r="BA12" i="41"/>
  <c r="BN12" i="41"/>
  <c r="BB16" i="41"/>
  <c r="BB85" i="41" s="1"/>
  <c r="BB89" i="41" s="1"/>
  <c r="BB92" i="41" s="1"/>
  <c r="BB93" i="41" s="1"/>
  <c r="BH16" i="41"/>
  <c r="BH20" i="41" s="1"/>
  <c r="BN10" i="41"/>
  <c r="CA7" i="41"/>
  <c r="BQ16" i="41"/>
  <c r="BQ85" i="41" s="1"/>
  <c r="BQ89" i="41" s="1"/>
  <c r="BQ92" i="41" s="1"/>
  <c r="BQ93" i="41" s="1"/>
  <c r="CS16" i="41"/>
  <c r="CS20" i="41" s="1"/>
  <c r="CT16" i="41"/>
  <c r="CT85" i="41" s="1"/>
  <c r="CT89" i="41" s="1"/>
  <c r="CT92" i="41" s="1"/>
  <c r="CT93" i="41" s="1"/>
  <c r="DA13" i="41"/>
  <c r="CP16" i="41"/>
  <c r="CP85" i="41" s="1"/>
  <c r="CP89" i="41" s="1"/>
  <c r="CP92" i="41" s="1"/>
  <c r="CP93" i="41" s="1"/>
  <c r="AA14" i="42"/>
  <c r="O16" i="42"/>
  <c r="O20" i="42" s="1"/>
  <c r="AA9" i="42"/>
  <c r="R16" i="42"/>
  <c r="R85" i="42" s="1"/>
  <c r="R89" i="42" s="1"/>
  <c r="R92" i="42" s="1"/>
  <c r="R93" i="42" s="1"/>
  <c r="P16" i="42"/>
  <c r="P20" i="42" s="1"/>
  <c r="AA7" i="42"/>
  <c r="AJ16" i="42"/>
  <c r="AJ20" i="42" s="1"/>
  <c r="BA6" i="42"/>
  <c r="AO16" i="42"/>
  <c r="AO85" i="42" s="1"/>
  <c r="AO89" i="42" s="1"/>
  <c r="AO92" i="42" s="1"/>
  <c r="AO93" i="42" s="1"/>
  <c r="BA12" i="42"/>
  <c r="AS16" i="42"/>
  <c r="AS85" i="42" s="1"/>
  <c r="AS89" i="42" s="1"/>
  <c r="AS92" i="42" s="1"/>
  <c r="AS93" i="42" s="1"/>
  <c r="BN9" i="42"/>
  <c r="BB16" i="42"/>
  <c r="BB85" i="42" s="1"/>
  <c r="BB89" i="42" s="1"/>
  <c r="BB92" i="42" s="1"/>
  <c r="BB93" i="42" s="1"/>
  <c r="BR16" i="42"/>
  <c r="BR85" i="42" s="1"/>
  <c r="BR89" i="42" s="1"/>
  <c r="BR92" i="42" s="1"/>
  <c r="BR93" i="42" s="1"/>
  <c r="CA13" i="42"/>
  <c r="DA13" i="42"/>
  <c r="CO16" i="42"/>
  <c r="CO85" i="42" s="1"/>
  <c r="CO89" i="42" s="1"/>
  <c r="CO92" i="42" s="1"/>
  <c r="CO93" i="42" s="1"/>
  <c r="CS16" i="42"/>
  <c r="CS85" i="42" s="1"/>
  <c r="CS89" i="42" s="1"/>
  <c r="CS92" i="42" s="1"/>
  <c r="CS93" i="42" s="1"/>
  <c r="N6" i="43"/>
  <c r="H16" i="43"/>
  <c r="H20" i="43" s="1"/>
  <c r="C16" i="43"/>
  <c r="C20" i="43" s="1"/>
  <c r="N11" i="43"/>
  <c r="B16" i="43"/>
  <c r="B20" i="43" s="1"/>
  <c r="N10" i="43"/>
  <c r="O16" i="43"/>
  <c r="O20" i="43" s="1"/>
  <c r="AA11" i="43"/>
  <c r="U16" i="43"/>
  <c r="U85" i="43" s="1"/>
  <c r="U89" i="43" s="1"/>
  <c r="U92" i="43" s="1"/>
  <c r="U93" i="43" s="1"/>
  <c r="AA9" i="43"/>
  <c r="BA12" i="43"/>
  <c r="AV16" i="43"/>
  <c r="AV85" i="43" s="1"/>
  <c r="AV89" i="43" s="1"/>
  <c r="AV92" i="43" s="1"/>
  <c r="AV93" i="43" s="1"/>
  <c r="BA11" i="43"/>
  <c r="AU16" i="43"/>
  <c r="AU85" i="43" s="1"/>
  <c r="AU89" i="43" s="1"/>
  <c r="AU92" i="43" s="1"/>
  <c r="AU93" i="43" s="1"/>
  <c r="AT16" i="43"/>
  <c r="AT20" i="43" s="1"/>
  <c r="BA10" i="43"/>
  <c r="BE16" i="43"/>
  <c r="BE20" i="43" s="1"/>
  <c r="BN9" i="43"/>
  <c r="BC16" i="43"/>
  <c r="BC85" i="43" s="1"/>
  <c r="BC89" i="43" s="1"/>
  <c r="BC92" i="43" s="1"/>
  <c r="BC93" i="43" s="1"/>
  <c r="BN7" i="43"/>
  <c r="CT16" i="43"/>
  <c r="CT85" i="43" s="1"/>
  <c r="CT89" i="43" s="1"/>
  <c r="CT92" i="43" s="1"/>
  <c r="CT93" i="43" s="1"/>
  <c r="CO16" i="43"/>
  <c r="CO20" i="43" s="1"/>
  <c r="DA8" i="43"/>
  <c r="C16" i="44"/>
  <c r="C85" i="44" s="1"/>
  <c r="C89" i="44" s="1"/>
  <c r="C92" i="44" s="1"/>
  <c r="C93" i="44" s="1"/>
  <c r="N6" i="44"/>
  <c r="G16" i="44"/>
  <c r="G20" i="44" s="1"/>
  <c r="N12" i="44"/>
  <c r="N10" i="44"/>
  <c r="E16" i="44"/>
  <c r="E20" i="44" s="1"/>
  <c r="T16" i="44"/>
  <c r="T20" i="44" s="1"/>
  <c r="AA13" i="44"/>
  <c r="R16" i="44"/>
  <c r="R85" i="44" s="1"/>
  <c r="R89" i="44" s="1"/>
  <c r="R92" i="44" s="1"/>
  <c r="R93" i="44" s="1"/>
  <c r="AA11" i="44"/>
  <c r="AA9" i="44"/>
  <c r="P16" i="44"/>
  <c r="P20" i="44" s="1"/>
  <c r="AN12" i="44"/>
  <c r="AE16" i="44"/>
  <c r="AE20" i="44" s="1"/>
  <c r="AN10" i="44"/>
  <c r="AC16" i="44"/>
  <c r="AC85" i="44" s="1"/>
  <c r="AC89" i="44" s="1"/>
  <c r="AC92" i="44" s="1"/>
  <c r="AC93" i="44" s="1"/>
  <c r="BA10" i="44"/>
  <c r="AO16" i="44"/>
  <c r="AO20" i="44" s="1"/>
  <c r="BN6" i="44"/>
  <c r="BG16" i="44"/>
  <c r="BG20" i="44" s="1"/>
  <c r="DA10" i="44"/>
  <c r="CP16" i="44"/>
  <c r="CP20" i="44" s="1"/>
  <c r="D16" i="45"/>
  <c r="D85" i="45" s="1"/>
  <c r="D89" i="45" s="1"/>
  <c r="D92" i="45" s="1"/>
  <c r="D93" i="45" s="1"/>
  <c r="N14" i="45"/>
  <c r="G16" i="45"/>
  <c r="G20" i="45" s="1"/>
  <c r="N9" i="45"/>
  <c r="AN11" i="45"/>
  <c r="AG16" i="45"/>
  <c r="AG85" i="45" s="1"/>
  <c r="AG89" i="45" s="1"/>
  <c r="AG92" i="45" s="1"/>
  <c r="AG93" i="45" s="1"/>
  <c r="AN7" i="45"/>
  <c r="AC16" i="45"/>
  <c r="AC20" i="45" s="1"/>
  <c r="AT16" i="45"/>
  <c r="AT20" i="45" s="1"/>
  <c r="BA12" i="45"/>
  <c r="BA10" i="45"/>
  <c r="AR16" i="45"/>
  <c r="AR85" i="45" s="1"/>
  <c r="AR89" i="45" s="1"/>
  <c r="AR92" i="45" s="1"/>
  <c r="AR93" i="45" s="1"/>
  <c r="BA9" i="45"/>
  <c r="AQ16" i="45"/>
  <c r="AQ85" i="45" s="1"/>
  <c r="AQ89" i="45" s="1"/>
  <c r="AQ92" i="45" s="1"/>
  <c r="AQ93" i="45" s="1"/>
  <c r="AO16" i="45"/>
  <c r="AO20" i="45" s="1"/>
  <c r="BA7" i="45"/>
  <c r="BN14" i="45"/>
  <c r="BH16" i="45"/>
  <c r="BH20" i="45" s="1"/>
  <c r="BG16" i="45"/>
  <c r="BG20" i="45" s="1"/>
  <c r="BN13" i="45"/>
  <c r="BF16" i="45"/>
  <c r="BF85" i="45" s="1"/>
  <c r="BF89" i="45" s="1"/>
  <c r="BF92" i="45" s="1"/>
  <c r="BF93" i="45" s="1"/>
  <c r="BN12" i="45"/>
  <c r="BE16" i="45"/>
  <c r="BE20" i="45" s="1"/>
  <c r="BN11" i="45"/>
  <c r="BD16" i="45"/>
  <c r="BD20" i="45" s="1"/>
  <c r="BN10" i="45"/>
  <c r="BN9" i="45"/>
  <c r="BC16" i="45"/>
  <c r="BC85" i="45" s="1"/>
  <c r="BC89" i="45" s="1"/>
  <c r="BC92" i="45" s="1"/>
  <c r="BC93" i="45" s="1"/>
  <c r="BN7" i="45"/>
  <c r="BI16" i="45"/>
  <c r="BI20" i="45" s="1"/>
  <c r="BT16" i="45"/>
  <c r="BT20" i="45" s="1"/>
  <c r="CA14" i="45"/>
  <c r="BR16" i="45"/>
  <c r="BR85" i="45" s="1"/>
  <c r="BR89" i="45" s="1"/>
  <c r="BR92" i="45" s="1"/>
  <c r="BR93" i="45" s="1"/>
  <c r="CA12" i="45"/>
  <c r="BP16" i="45"/>
  <c r="BP20" i="45" s="1"/>
  <c r="CA10" i="45"/>
  <c r="G16" i="46"/>
  <c r="G20" i="46" s="1"/>
  <c r="N14" i="46"/>
  <c r="S16" i="46"/>
  <c r="S20" i="46" s="1"/>
  <c r="AA14" i="46"/>
  <c r="AA12" i="46"/>
  <c r="Q16" i="46"/>
  <c r="Q20" i="46" s="1"/>
  <c r="AE16" i="46"/>
  <c r="AE20" i="46" s="1"/>
  <c r="AN14" i="46"/>
  <c r="AC16" i="46"/>
  <c r="AC85" i="46" s="1"/>
  <c r="AC89" i="46" s="1"/>
  <c r="AC92" i="46" s="1"/>
  <c r="AC93" i="46" s="1"/>
  <c r="AN12" i="46"/>
  <c r="AV16" i="46"/>
  <c r="AV85" i="46" s="1"/>
  <c r="AV89" i="46" s="1"/>
  <c r="AV92" i="46" s="1"/>
  <c r="AV93" i="46" s="1"/>
  <c r="BA11" i="46"/>
  <c r="AU16" i="46"/>
  <c r="AU20" i="46" s="1"/>
  <c r="BA10" i="46"/>
  <c r="AT16" i="46"/>
  <c r="AT20" i="46" s="1"/>
  <c r="BA9" i="46"/>
  <c r="BF16" i="46"/>
  <c r="BF20" i="46" s="1"/>
  <c r="BN9" i="46"/>
  <c r="H16" i="47"/>
  <c r="H20" i="47" s="1"/>
  <c r="N12" i="47"/>
  <c r="N9" i="47"/>
  <c r="E16" i="47"/>
  <c r="E20" i="47" s="1"/>
  <c r="AA14" i="47"/>
  <c r="V16" i="47"/>
  <c r="V20" i="47" s="1"/>
  <c r="AF16" i="34"/>
  <c r="AF20" i="34" s="1"/>
  <c r="BA12" i="37"/>
  <c r="CA7" i="38"/>
  <c r="BN7" i="34"/>
  <c r="G16" i="35"/>
  <c r="G85" i="35" s="1"/>
  <c r="G89" i="35" s="1"/>
  <c r="G92" i="35" s="1"/>
  <c r="G93" i="35" s="1"/>
  <c r="S16" i="35"/>
  <c r="S85" i="35" s="1"/>
  <c r="S89" i="35" s="1"/>
  <c r="S92" i="35" s="1"/>
  <c r="S93" i="35" s="1"/>
  <c r="AC16" i="34"/>
  <c r="AC85" i="34" s="1"/>
  <c r="AC89" i="34" s="1"/>
  <c r="AC92" i="34" s="1"/>
  <c r="AC93" i="34" s="1"/>
  <c r="AN6" i="34"/>
  <c r="AN13" i="34"/>
  <c r="AI16" i="34"/>
  <c r="AI20" i="34" s="1"/>
  <c r="AN12" i="34"/>
  <c r="AH16" i="34"/>
  <c r="AH85" i="34" s="1"/>
  <c r="AH89" i="34" s="1"/>
  <c r="AH92" i="34" s="1"/>
  <c r="AH93" i="34" s="1"/>
  <c r="AR16" i="34"/>
  <c r="AR85" i="34" s="1"/>
  <c r="AR89" i="34" s="1"/>
  <c r="AR92" i="34" s="1"/>
  <c r="AR93" i="34" s="1"/>
  <c r="BA11" i="34"/>
  <c r="BT16" i="34"/>
  <c r="BT20" i="34" s="1"/>
  <c r="CA7" i="34"/>
  <c r="CO16" i="34"/>
  <c r="CO85" i="34" s="1"/>
  <c r="CO89" i="34" s="1"/>
  <c r="CO92" i="34" s="1"/>
  <c r="CO93" i="34" s="1"/>
  <c r="DA13" i="34"/>
  <c r="W16" i="35"/>
  <c r="W85" i="35" s="1"/>
  <c r="W89" i="35" s="1"/>
  <c r="W92" i="35" s="1"/>
  <c r="W93" i="35" s="1"/>
  <c r="U16" i="35"/>
  <c r="U85" i="35" s="1"/>
  <c r="U89" i="35" s="1"/>
  <c r="U92" i="35" s="1"/>
  <c r="U93" i="35" s="1"/>
  <c r="AE16" i="35"/>
  <c r="AE20" i="35" s="1"/>
  <c r="AN7" i="35"/>
  <c r="BP16" i="35"/>
  <c r="BP20" i="35" s="1"/>
  <c r="CA6" i="35"/>
  <c r="F16" i="36"/>
  <c r="F20" i="36" s="1"/>
  <c r="N11" i="36"/>
  <c r="N9" i="36"/>
  <c r="D16" i="36"/>
  <c r="D20" i="36" s="1"/>
  <c r="N8" i="36"/>
  <c r="AA12" i="36"/>
  <c r="S16" i="36"/>
  <c r="S20" i="36" s="1"/>
  <c r="AJ16" i="36"/>
  <c r="AJ20" i="36" s="1"/>
  <c r="AR16" i="36"/>
  <c r="AR85" i="36" s="1"/>
  <c r="AR89" i="36" s="1"/>
  <c r="AR92" i="36" s="1"/>
  <c r="AR93" i="36" s="1"/>
  <c r="BA13" i="36"/>
  <c r="BA8" i="36"/>
  <c r="BC16" i="36"/>
  <c r="BC85" i="36" s="1"/>
  <c r="BC89" i="36" s="1"/>
  <c r="BC92" i="36" s="1"/>
  <c r="BC93" i="36" s="1"/>
  <c r="BN12" i="36"/>
  <c r="BI16" i="36"/>
  <c r="BI20" i="36" s="1"/>
  <c r="BN10" i="36"/>
  <c r="CS16" i="36"/>
  <c r="CS85" i="36" s="1"/>
  <c r="CS89" i="36" s="1"/>
  <c r="CS92" i="36" s="1"/>
  <c r="CS93" i="36" s="1"/>
  <c r="BA10" i="37"/>
  <c r="AR16" i="37"/>
  <c r="AR85" i="37" s="1"/>
  <c r="AR89" i="37" s="1"/>
  <c r="AR92" i="37" s="1"/>
  <c r="AR93" i="37" s="1"/>
  <c r="BJ16" i="37"/>
  <c r="BJ85" i="37" s="1"/>
  <c r="BJ89" i="37" s="1"/>
  <c r="BJ92" i="37" s="1"/>
  <c r="BJ93" i="37" s="1"/>
  <c r="CP16" i="37"/>
  <c r="CP85" i="37" s="1"/>
  <c r="CP89" i="37" s="1"/>
  <c r="CP92" i="37" s="1"/>
  <c r="CP93" i="37" s="1"/>
  <c r="DA13" i="37"/>
  <c r="CR16" i="37"/>
  <c r="CR20" i="37" s="1"/>
  <c r="CT16" i="37"/>
  <c r="CT85" i="37" s="1"/>
  <c r="CT89" i="37" s="1"/>
  <c r="CT92" i="37" s="1"/>
  <c r="CT93" i="37" s="1"/>
  <c r="C16" i="38"/>
  <c r="C85" i="38" s="1"/>
  <c r="C89" i="38" s="1"/>
  <c r="C92" i="38" s="1"/>
  <c r="C93" i="38" s="1"/>
  <c r="N10" i="38"/>
  <c r="S16" i="38"/>
  <c r="S20" i="38" s="1"/>
  <c r="AA14" i="38"/>
  <c r="AG16" i="38"/>
  <c r="AG85" i="38" s="1"/>
  <c r="AG89" i="38" s="1"/>
  <c r="AG92" i="38" s="1"/>
  <c r="AG93" i="38" s="1"/>
  <c r="AN6" i="38"/>
  <c r="AK16" i="38"/>
  <c r="AK85" i="38" s="1"/>
  <c r="AK89" i="38" s="1"/>
  <c r="AK92" i="38" s="1"/>
  <c r="AK93" i="38" s="1"/>
  <c r="AU16" i="38"/>
  <c r="AU85" i="38" s="1"/>
  <c r="AU89" i="38" s="1"/>
  <c r="AU92" i="38" s="1"/>
  <c r="AU93" i="38" s="1"/>
  <c r="BA10" i="38"/>
  <c r="BC16" i="38"/>
  <c r="BC85" i="38" s="1"/>
  <c r="BC89" i="38" s="1"/>
  <c r="BC92" i="38" s="1"/>
  <c r="BC93" i="38" s="1"/>
  <c r="BN14" i="38"/>
  <c r="BH16" i="38"/>
  <c r="BH85" i="38" s="1"/>
  <c r="BH89" i="38" s="1"/>
  <c r="BH92" i="38" s="1"/>
  <c r="BH93" i="38" s="1"/>
  <c r="BN11" i="38"/>
  <c r="BF16" i="38"/>
  <c r="BF85" i="38" s="1"/>
  <c r="BF89" i="38" s="1"/>
  <c r="BF92" i="38" s="1"/>
  <c r="BF93" i="38" s="1"/>
  <c r="BN9" i="38"/>
  <c r="CA13" i="38"/>
  <c r="BV16" i="38"/>
  <c r="BV85" i="38" s="1"/>
  <c r="BV89" i="38" s="1"/>
  <c r="BV92" i="38" s="1"/>
  <c r="BV93" i="38" s="1"/>
  <c r="CA11" i="38"/>
  <c r="BT16" i="38"/>
  <c r="BT20" i="38" s="1"/>
  <c r="CS16" i="38"/>
  <c r="CS85" i="38" s="1"/>
  <c r="CS89" i="38" s="1"/>
  <c r="CS92" i="38" s="1"/>
  <c r="CS93" i="38" s="1"/>
  <c r="DA13" i="38"/>
  <c r="CT16" i="38"/>
  <c r="CT85" i="38" s="1"/>
  <c r="CT89" i="38" s="1"/>
  <c r="CT92" i="38" s="1"/>
  <c r="CT93" i="38" s="1"/>
  <c r="CO16" i="38"/>
  <c r="CO85" i="38" s="1"/>
  <c r="CO89" i="38" s="1"/>
  <c r="CO92" i="38" s="1"/>
  <c r="CO93" i="38" s="1"/>
  <c r="D16" i="39"/>
  <c r="D85" i="39" s="1"/>
  <c r="D89" i="39" s="1"/>
  <c r="D92" i="39" s="1"/>
  <c r="D93" i="39" s="1"/>
  <c r="N6" i="39"/>
  <c r="AA6" i="39"/>
  <c r="P16" i="39"/>
  <c r="P20" i="39" s="1"/>
  <c r="AN9" i="39"/>
  <c r="AC16" i="39"/>
  <c r="AC85" i="39" s="1"/>
  <c r="AC89" i="39" s="1"/>
  <c r="AC92" i="39" s="1"/>
  <c r="AC93" i="39" s="1"/>
  <c r="BA11" i="39"/>
  <c r="AQ16" i="39"/>
  <c r="AQ85" i="39" s="1"/>
  <c r="AQ89" i="39" s="1"/>
  <c r="AQ92" i="39" s="1"/>
  <c r="AQ93" i="39" s="1"/>
  <c r="BA10" i="39"/>
  <c r="AP16" i="39"/>
  <c r="AP20" i="39" s="1"/>
  <c r="BA8" i="39"/>
  <c r="CA11" i="39"/>
  <c r="BO16" i="39"/>
  <c r="BO85" i="39" s="1"/>
  <c r="BO89" i="39" s="1"/>
  <c r="BO92" i="39" s="1"/>
  <c r="BO93" i="39" s="1"/>
  <c r="CT16" i="39"/>
  <c r="CT85" i="39" s="1"/>
  <c r="CT89" i="39" s="1"/>
  <c r="CT92" i="39" s="1"/>
  <c r="CT93" i="39" s="1"/>
  <c r="N7" i="40"/>
  <c r="Q16" i="40"/>
  <c r="Q85" i="40" s="1"/>
  <c r="Q89" i="40" s="1"/>
  <c r="Q92" i="40" s="1"/>
  <c r="Q93" i="40" s="1"/>
  <c r="AA14" i="40"/>
  <c r="P16" i="40"/>
  <c r="P20" i="40" s="1"/>
  <c r="AA13" i="40"/>
  <c r="AA9" i="40"/>
  <c r="T16" i="40"/>
  <c r="T20" i="40" s="1"/>
  <c r="AQ16" i="40"/>
  <c r="AQ85" i="40" s="1"/>
  <c r="AQ89" i="40" s="1"/>
  <c r="AQ92" i="40" s="1"/>
  <c r="AQ93" i="40" s="1"/>
  <c r="BA6" i="40"/>
  <c r="BA14" i="40"/>
  <c r="AO16" i="40"/>
  <c r="AO85" i="40" s="1"/>
  <c r="AO89" i="40" s="1"/>
  <c r="AO92" i="40" s="1"/>
  <c r="AO93" i="40" s="1"/>
  <c r="BA12" i="40"/>
  <c r="AU16" i="40"/>
  <c r="AU85" i="40" s="1"/>
  <c r="AU89" i="40" s="1"/>
  <c r="AU92" i="40" s="1"/>
  <c r="AU93" i="40" s="1"/>
  <c r="BN11" i="40"/>
  <c r="BF16" i="40"/>
  <c r="BF85" i="40" s="1"/>
  <c r="BF89" i="40" s="1"/>
  <c r="BF92" i="40" s="1"/>
  <c r="BF93" i="40" s="1"/>
  <c r="BN9" i="40"/>
  <c r="BD16" i="40"/>
  <c r="BD85" i="40" s="1"/>
  <c r="BD89" i="40" s="1"/>
  <c r="BD92" i="40" s="1"/>
  <c r="BD93" i="40" s="1"/>
  <c r="BN8" i="40"/>
  <c r="CP16" i="40"/>
  <c r="CP85" i="40" s="1"/>
  <c r="CP89" i="40" s="1"/>
  <c r="CP92" i="40" s="1"/>
  <c r="CP93" i="40" s="1"/>
  <c r="N9" i="41"/>
  <c r="C16" i="41"/>
  <c r="C85" i="41" s="1"/>
  <c r="C89" i="41" s="1"/>
  <c r="C92" i="41" s="1"/>
  <c r="C93" i="41" s="1"/>
  <c r="AA6" i="41"/>
  <c r="V16" i="41"/>
  <c r="V85" i="41" s="1"/>
  <c r="V89" i="41" s="1"/>
  <c r="V92" i="41" s="1"/>
  <c r="V93" i="41" s="1"/>
  <c r="R16" i="41"/>
  <c r="R85" i="41" s="1"/>
  <c r="R89" i="41" s="1"/>
  <c r="R92" i="41" s="1"/>
  <c r="R93" i="41" s="1"/>
  <c r="AA12" i="41"/>
  <c r="AX16" i="41"/>
  <c r="AX20" i="41" s="1"/>
  <c r="CQ16" i="41"/>
  <c r="CQ85" i="41" s="1"/>
  <c r="CQ89" i="41" s="1"/>
  <c r="CQ92" i="41" s="1"/>
  <c r="CQ93" i="41" s="1"/>
  <c r="E16" i="42"/>
  <c r="E20" i="42" s="1"/>
  <c r="N6" i="42"/>
  <c r="AA13" i="42"/>
  <c r="V16" i="42"/>
  <c r="V85" i="42" s="1"/>
  <c r="V89" i="42" s="1"/>
  <c r="V92" i="42" s="1"/>
  <c r="V93" i="42" s="1"/>
  <c r="AA12" i="42"/>
  <c r="U16" i="42"/>
  <c r="U20" i="42" s="1"/>
  <c r="AA10" i="42"/>
  <c r="S16" i="42"/>
  <c r="S20" i="42" s="1"/>
  <c r="AN9" i="42"/>
  <c r="AD16" i="42"/>
  <c r="AD20" i="42" s="1"/>
  <c r="BA11" i="42"/>
  <c r="AR16" i="42"/>
  <c r="AR85" i="42" s="1"/>
  <c r="AR89" i="42" s="1"/>
  <c r="AR92" i="42" s="1"/>
  <c r="AR93" i="42" s="1"/>
  <c r="AQ16" i="42"/>
  <c r="AQ85" i="42" s="1"/>
  <c r="AQ89" i="42" s="1"/>
  <c r="AQ92" i="42" s="1"/>
  <c r="AQ93" i="42" s="1"/>
  <c r="BA10" i="42"/>
  <c r="BF16" i="42"/>
  <c r="BF85" i="42" s="1"/>
  <c r="BF89" i="42" s="1"/>
  <c r="BF92" i="42" s="1"/>
  <c r="BF93" i="42" s="1"/>
  <c r="BN13" i="42"/>
  <c r="BE16" i="42"/>
  <c r="BE20" i="42" s="1"/>
  <c r="BN12" i="42"/>
  <c r="BC16" i="42"/>
  <c r="BC85" i="42" s="1"/>
  <c r="BC89" i="42" s="1"/>
  <c r="BC92" i="42" s="1"/>
  <c r="BC93" i="42" s="1"/>
  <c r="BN10" i="42"/>
  <c r="BQ16" i="42"/>
  <c r="BQ85" i="42" s="1"/>
  <c r="BQ89" i="42" s="1"/>
  <c r="BQ92" i="42" s="1"/>
  <c r="BQ93" i="42" s="1"/>
  <c r="CA12" i="42"/>
  <c r="BP16" i="42"/>
  <c r="BP20" i="42" s="1"/>
  <c r="CA11" i="42"/>
  <c r="BO16" i="42"/>
  <c r="BO85" i="42" s="1"/>
  <c r="BO89" i="42" s="1"/>
  <c r="BO92" i="42" s="1"/>
  <c r="BO93" i="42" s="1"/>
  <c r="CA10" i="42"/>
  <c r="DA10" i="42"/>
  <c r="CR16" i="42"/>
  <c r="CR20" i="42" s="1"/>
  <c r="AA6" i="43"/>
  <c r="T16" i="43"/>
  <c r="T20" i="43" s="1"/>
  <c r="R16" i="43"/>
  <c r="R85" i="43" s="1"/>
  <c r="R89" i="43" s="1"/>
  <c r="R92" i="43" s="1"/>
  <c r="R93" i="43" s="1"/>
  <c r="AA14" i="43"/>
  <c r="Q16" i="43"/>
  <c r="Q85" i="43" s="1"/>
  <c r="Q89" i="43" s="1"/>
  <c r="Q92" i="43" s="1"/>
  <c r="Q93" i="43" s="1"/>
  <c r="AA13" i="43"/>
  <c r="P16" i="43"/>
  <c r="P20" i="43" s="1"/>
  <c r="AA12" i="43"/>
  <c r="AN11" i="43"/>
  <c r="AI16" i="43"/>
  <c r="AI20" i="43" s="1"/>
  <c r="BN13" i="43"/>
  <c r="BI16" i="43"/>
  <c r="BI20" i="43" s="1"/>
  <c r="CA6" i="43"/>
  <c r="CQ16" i="43"/>
  <c r="CQ20" i="43" s="1"/>
  <c r="DA13" i="43"/>
  <c r="CR16" i="43"/>
  <c r="CR20" i="43" s="1"/>
  <c r="I16" i="44"/>
  <c r="I20" i="44" s="1"/>
  <c r="N14" i="44"/>
  <c r="S16" i="44"/>
  <c r="S20" i="44" s="1"/>
  <c r="AA12" i="44"/>
  <c r="AI16" i="44"/>
  <c r="AI20" i="44" s="1"/>
  <c r="AN6" i="44"/>
  <c r="AF16" i="44"/>
  <c r="AF20" i="44" s="1"/>
  <c r="AN13" i="44"/>
  <c r="AN9" i="44"/>
  <c r="AB16" i="44"/>
  <c r="AB20" i="44" s="1"/>
  <c r="AS16" i="44"/>
  <c r="AS20" i="44" s="1"/>
  <c r="BA14" i="44"/>
  <c r="AR16" i="44"/>
  <c r="AR85" i="44" s="1"/>
  <c r="AR89" i="44" s="1"/>
  <c r="AR92" i="44" s="1"/>
  <c r="AR93" i="44" s="1"/>
  <c r="BA13" i="44"/>
  <c r="AP16" i="44"/>
  <c r="AP20" i="44" s="1"/>
  <c r="BA11" i="44"/>
  <c r="BD16" i="44"/>
  <c r="BD20" i="44" s="1"/>
  <c r="BN13" i="44"/>
  <c r="BC16" i="44"/>
  <c r="BC20" i="44" s="1"/>
  <c r="BN12" i="44"/>
  <c r="BB16" i="44"/>
  <c r="BB20" i="44" s="1"/>
  <c r="BN11" i="44"/>
  <c r="BI16" i="44"/>
  <c r="BI20" i="44" s="1"/>
  <c r="BN10" i="44"/>
  <c r="BH16" i="44"/>
  <c r="BH20" i="44" s="1"/>
  <c r="BN9" i="44"/>
  <c r="BN7" i="44"/>
  <c r="BF16" i="44"/>
  <c r="BF20" i="44" s="1"/>
  <c r="BQ16" i="44"/>
  <c r="BQ20" i="44" s="1"/>
  <c r="CA14" i="44"/>
  <c r="CA10" i="44"/>
  <c r="BU16" i="44"/>
  <c r="BU20" i="44" s="1"/>
  <c r="CT16" i="44"/>
  <c r="CT20" i="44" s="1"/>
  <c r="CR16" i="44"/>
  <c r="CR20" i="44" s="1"/>
  <c r="F16" i="45"/>
  <c r="F85" i="45" s="1"/>
  <c r="F89" i="45" s="1"/>
  <c r="F92" i="45" s="1"/>
  <c r="F93" i="45" s="1"/>
  <c r="N6" i="45"/>
  <c r="N13" i="45"/>
  <c r="C16" i="45"/>
  <c r="C85" i="45" s="1"/>
  <c r="C89" i="45" s="1"/>
  <c r="C92" i="45" s="1"/>
  <c r="C93" i="45" s="1"/>
  <c r="AE16" i="45"/>
  <c r="AE20" i="45" s="1"/>
  <c r="AN9" i="45"/>
  <c r="BO16" i="45"/>
  <c r="BO85" i="45" s="1"/>
  <c r="BO89" i="45" s="1"/>
  <c r="BO92" i="45" s="1"/>
  <c r="BO93" i="45" s="1"/>
  <c r="CA9" i="45"/>
  <c r="U16" i="46"/>
  <c r="U20" i="46" s="1"/>
  <c r="AA6" i="46"/>
  <c r="T16" i="46"/>
  <c r="T20" i="46" s="1"/>
  <c r="AA7" i="46"/>
  <c r="AB16" i="46"/>
  <c r="AB20" i="46" s="1"/>
  <c r="AN11" i="46"/>
  <c r="AN9" i="46"/>
  <c r="AH16" i="46"/>
  <c r="AH20" i="46" s="1"/>
  <c r="AQ16" i="46"/>
  <c r="AQ85" i="46" s="1"/>
  <c r="AQ89" i="46" s="1"/>
  <c r="AQ92" i="46" s="1"/>
  <c r="AQ93" i="46" s="1"/>
  <c r="BA14" i="46"/>
  <c r="BQ16" i="46"/>
  <c r="BQ85" i="46" s="1"/>
  <c r="BQ89" i="46" s="1"/>
  <c r="BQ92" i="46" s="1"/>
  <c r="BQ93" i="46" s="1"/>
  <c r="CA6" i="46"/>
  <c r="BO16" i="46"/>
  <c r="BO85" i="46" s="1"/>
  <c r="BO89" i="46" s="1"/>
  <c r="BO92" i="46" s="1"/>
  <c r="BO93" i="46" s="1"/>
  <c r="CA14" i="46"/>
  <c r="CA12" i="46"/>
  <c r="BU16" i="46"/>
  <c r="BU85" i="46" s="1"/>
  <c r="BU89" i="46" s="1"/>
  <c r="BU92" i="46" s="1"/>
  <c r="BU93" i="46" s="1"/>
  <c r="CA9" i="46"/>
  <c r="BR16" i="46"/>
  <c r="BR85" i="46" s="1"/>
  <c r="BR89" i="46" s="1"/>
  <c r="BR92" i="46" s="1"/>
  <c r="BR93" i="46" s="1"/>
  <c r="N10" i="47"/>
  <c r="F16" i="47"/>
  <c r="F20" i="47" s="1"/>
  <c r="AA13" i="47"/>
  <c r="U16" i="47"/>
  <c r="U20" i="47" s="1"/>
  <c r="W16" i="34"/>
  <c r="W85" i="34" s="1"/>
  <c r="W89" i="34" s="1"/>
  <c r="W92" i="34" s="1"/>
  <c r="W93" i="34" s="1"/>
  <c r="DA10" i="39"/>
  <c r="H16" i="38"/>
  <c r="H20" i="38" s="1"/>
  <c r="R16" i="39"/>
  <c r="R85" i="39" s="1"/>
  <c r="R89" i="39" s="1"/>
  <c r="R92" i="39" s="1"/>
  <c r="R93" i="39" s="1"/>
  <c r="BN9" i="34"/>
  <c r="CA12" i="34"/>
  <c r="CQ16" i="34"/>
  <c r="CQ85" i="34" s="1"/>
  <c r="CQ89" i="34" s="1"/>
  <c r="CQ92" i="34" s="1"/>
  <c r="CQ93" i="34" s="1"/>
  <c r="N10" i="35"/>
  <c r="I16" i="35"/>
  <c r="I20" i="35" s="1"/>
  <c r="Y16" i="35"/>
  <c r="Y85" i="35" s="1"/>
  <c r="Y89" i="35" s="1"/>
  <c r="Y92" i="35" s="1"/>
  <c r="Y93" i="35" s="1"/>
  <c r="AH16" i="35"/>
  <c r="AH20" i="35" s="1"/>
  <c r="DA13" i="35"/>
  <c r="BN9" i="37"/>
  <c r="N11" i="38"/>
  <c r="BU16" i="38"/>
  <c r="BU85" i="38" s="1"/>
  <c r="BU89" i="38" s="1"/>
  <c r="BU92" i="38" s="1"/>
  <c r="BU93" i="38" s="1"/>
  <c r="T16" i="34"/>
  <c r="T20" i="34" s="1"/>
  <c r="Z16" i="34"/>
  <c r="Z20" i="34" s="1"/>
  <c r="AA9" i="34"/>
  <c r="Q16" i="34"/>
  <c r="Q85" i="34" s="1"/>
  <c r="Q89" i="34" s="1"/>
  <c r="Q92" i="34" s="1"/>
  <c r="Q93" i="34" s="1"/>
  <c r="AN11" i="34"/>
  <c r="AG16" i="34"/>
  <c r="AG85" i="34" s="1"/>
  <c r="AG89" i="34" s="1"/>
  <c r="AG92" i="34" s="1"/>
  <c r="AG93" i="34" s="1"/>
  <c r="AN14" i="34"/>
  <c r="AB16" i="34"/>
  <c r="AB85" i="34" s="1"/>
  <c r="AB89" i="34" s="1"/>
  <c r="AB92" i="34" s="1"/>
  <c r="AB93" i="34" s="1"/>
  <c r="BN13" i="34"/>
  <c r="BF16" i="34"/>
  <c r="BF20" i="34" s="1"/>
  <c r="BN12" i="34"/>
  <c r="BD16" i="34"/>
  <c r="BD20" i="34" s="1"/>
  <c r="BN11" i="34"/>
  <c r="BR16" i="34"/>
  <c r="BR85" i="34" s="1"/>
  <c r="BR89" i="34" s="1"/>
  <c r="BR92" i="34" s="1"/>
  <c r="BR93" i="34" s="1"/>
  <c r="CA13" i="34"/>
  <c r="BP16" i="34"/>
  <c r="BP20" i="34" s="1"/>
  <c r="CA11" i="34"/>
  <c r="CA9" i="34"/>
  <c r="BV16" i="34"/>
  <c r="BV85" i="34" s="1"/>
  <c r="BV89" i="34" s="1"/>
  <c r="BV92" i="34" s="1"/>
  <c r="BV93" i="34" s="1"/>
  <c r="CT16" i="34"/>
  <c r="CT85" i="34" s="1"/>
  <c r="CT89" i="34" s="1"/>
  <c r="CT92" i="34" s="1"/>
  <c r="CT93" i="34" s="1"/>
  <c r="DA8" i="34"/>
  <c r="N6" i="35"/>
  <c r="H16" i="35"/>
  <c r="H20" i="35" s="1"/>
  <c r="F16" i="35"/>
  <c r="F85" i="35" s="1"/>
  <c r="F89" i="35" s="1"/>
  <c r="F92" i="35" s="1"/>
  <c r="F93" i="35" s="1"/>
  <c r="N14" i="35"/>
  <c r="E16" i="35"/>
  <c r="E20" i="35" s="1"/>
  <c r="N13" i="35"/>
  <c r="C16" i="35"/>
  <c r="C20" i="35" s="1"/>
  <c r="N11" i="35"/>
  <c r="BA6" i="35"/>
  <c r="AR16" i="35"/>
  <c r="AR20" i="35" s="1"/>
  <c r="BN6" i="35"/>
  <c r="BD16" i="35"/>
  <c r="BD20" i="35" s="1"/>
  <c r="BN14" i="35"/>
  <c r="CA14" i="35"/>
  <c r="BV16" i="35"/>
  <c r="BV85" i="35" s="1"/>
  <c r="BV89" i="35" s="1"/>
  <c r="BV92" i="35" s="1"/>
  <c r="BV93" i="35" s="1"/>
  <c r="CA13" i="35"/>
  <c r="BU16" i="35"/>
  <c r="BU20" i="35" s="1"/>
  <c r="BR16" i="35"/>
  <c r="BR85" i="35" s="1"/>
  <c r="BR89" i="35" s="1"/>
  <c r="BR92" i="35" s="1"/>
  <c r="BR93" i="35" s="1"/>
  <c r="CA10" i="35"/>
  <c r="CQ16" i="35"/>
  <c r="CQ85" i="35" s="1"/>
  <c r="CQ89" i="35" s="1"/>
  <c r="CQ92" i="35" s="1"/>
  <c r="CQ93" i="35" s="1"/>
  <c r="CP16" i="35"/>
  <c r="CP85" i="35" s="1"/>
  <c r="CP89" i="35" s="1"/>
  <c r="CP92" i="35" s="1"/>
  <c r="CP93" i="35" s="1"/>
  <c r="G16" i="36"/>
  <c r="G85" i="36" s="1"/>
  <c r="G89" i="36" s="1"/>
  <c r="G92" i="36" s="1"/>
  <c r="G93" i="36" s="1"/>
  <c r="N12" i="36"/>
  <c r="M16" i="36"/>
  <c r="M20" i="36" s="1"/>
  <c r="L16" i="36"/>
  <c r="L20" i="36" s="1"/>
  <c r="J16" i="36"/>
  <c r="J20" i="36" s="1"/>
  <c r="AA6" i="36"/>
  <c r="O16" i="36"/>
  <c r="O20" i="36" s="1"/>
  <c r="AN12" i="36"/>
  <c r="AE16" i="36"/>
  <c r="AE20" i="36" s="1"/>
  <c r="AK16" i="36"/>
  <c r="AK85" i="36" s="1"/>
  <c r="AK89" i="36" s="1"/>
  <c r="AK92" i="36" s="1"/>
  <c r="AK93" i="36" s="1"/>
  <c r="AB16" i="36"/>
  <c r="AB20" i="36" s="1"/>
  <c r="AN9" i="36"/>
  <c r="AH16" i="36"/>
  <c r="AH20" i="36" s="1"/>
  <c r="AN7" i="36"/>
  <c r="BA6" i="36"/>
  <c r="AU16" i="36"/>
  <c r="AU85" i="36" s="1"/>
  <c r="AU89" i="36" s="1"/>
  <c r="AU92" i="36" s="1"/>
  <c r="AU93" i="36" s="1"/>
  <c r="AS16" i="36"/>
  <c r="AS85" i="36" s="1"/>
  <c r="AS89" i="36" s="1"/>
  <c r="AS92" i="36" s="1"/>
  <c r="AS93" i="36" s="1"/>
  <c r="BA14" i="36"/>
  <c r="BA10" i="36"/>
  <c r="AO16" i="36"/>
  <c r="AO85" i="36" s="1"/>
  <c r="AO89" i="36" s="1"/>
  <c r="AO92" i="36" s="1"/>
  <c r="AO93" i="36" s="1"/>
  <c r="AT16" i="36"/>
  <c r="AT20" i="36" s="1"/>
  <c r="BA7" i="36"/>
  <c r="BN14" i="36"/>
  <c r="BE16" i="36"/>
  <c r="BE20" i="36" s="1"/>
  <c r="BK16" i="36"/>
  <c r="BK85" i="36" s="1"/>
  <c r="BK89" i="36" s="1"/>
  <c r="BK92" i="36" s="1"/>
  <c r="BK93" i="36" s="1"/>
  <c r="BB16" i="36"/>
  <c r="BB85" i="36" s="1"/>
  <c r="BB89" i="36" s="1"/>
  <c r="BB92" i="36" s="1"/>
  <c r="BB93" i="36" s="1"/>
  <c r="BN11" i="36"/>
  <c r="BH16" i="36"/>
  <c r="BH85" i="36" s="1"/>
  <c r="BH89" i="36" s="1"/>
  <c r="BH92" i="36" s="1"/>
  <c r="BH93" i="36" s="1"/>
  <c r="BN9" i="36"/>
  <c r="BN7" i="36"/>
  <c r="BF16" i="36"/>
  <c r="BF85" i="36" s="1"/>
  <c r="BF89" i="36" s="1"/>
  <c r="BF92" i="36" s="1"/>
  <c r="BF93" i="36" s="1"/>
  <c r="CO16" i="36"/>
  <c r="CO20" i="36" s="1"/>
  <c r="P16" i="37"/>
  <c r="P20" i="37" s="1"/>
  <c r="AA13" i="37"/>
  <c r="AA12" i="37"/>
  <c r="O16" i="37"/>
  <c r="O85" i="37" s="1"/>
  <c r="O89" i="37" s="1"/>
  <c r="O92" i="37" s="1"/>
  <c r="O93" i="37" s="1"/>
  <c r="AA10" i="37"/>
  <c r="U16" i="37"/>
  <c r="U85" i="37" s="1"/>
  <c r="U89" i="37" s="1"/>
  <c r="U92" i="37" s="1"/>
  <c r="U93" i="37" s="1"/>
  <c r="AN13" i="37"/>
  <c r="AI16" i="37"/>
  <c r="AI20" i="37" s="1"/>
  <c r="AN7" i="37"/>
  <c r="AC16" i="37"/>
  <c r="AC20" i="37" s="1"/>
  <c r="AU16" i="37"/>
  <c r="AU20" i="37" s="1"/>
  <c r="BA13" i="37"/>
  <c r="BO16" i="37"/>
  <c r="BO85" i="37" s="1"/>
  <c r="BO89" i="37" s="1"/>
  <c r="BO92" i="37" s="1"/>
  <c r="BO93" i="37" s="1"/>
  <c r="CA9" i="37"/>
  <c r="N6" i="38"/>
  <c r="I16" i="38"/>
  <c r="I20" i="38" s="1"/>
  <c r="B16" i="38"/>
  <c r="B20" i="38" s="1"/>
  <c r="N9" i="38"/>
  <c r="U16" i="38"/>
  <c r="U20" i="38" s="1"/>
  <c r="AA6" i="38"/>
  <c r="AA11" i="38"/>
  <c r="P16" i="38"/>
  <c r="P20" i="38" s="1"/>
  <c r="AL16" i="38"/>
  <c r="AL85" i="38" s="1"/>
  <c r="AL89" i="38" s="1"/>
  <c r="AL92" i="38" s="1"/>
  <c r="AL93" i="38" s="1"/>
  <c r="AJ16" i="38"/>
  <c r="AJ85" i="38" s="1"/>
  <c r="AJ89" i="38" s="1"/>
  <c r="AJ92" i="38" s="1"/>
  <c r="AJ93" i="38" s="1"/>
  <c r="AN11" i="38"/>
  <c r="AB16" i="38"/>
  <c r="AB85" i="38" s="1"/>
  <c r="AB89" i="38" s="1"/>
  <c r="AB92" i="38" s="1"/>
  <c r="AB93" i="38" s="1"/>
  <c r="AN9" i="38"/>
  <c r="AP16" i="38"/>
  <c r="AP20" i="38" s="1"/>
  <c r="BA13" i="38"/>
  <c r="BB16" i="38"/>
  <c r="BB85" i="38" s="1"/>
  <c r="BB89" i="38" s="1"/>
  <c r="BB92" i="38" s="1"/>
  <c r="BB93" i="38" s="1"/>
  <c r="BN13" i="38"/>
  <c r="BN10" i="38"/>
  <c r="BG16" i="38"/>
  <c r="BG85" i="38" s="1"/>
  <c r="BG89" i="38" s="1"/>
  <c r="BG92" i="38" s="1"/>
  <c r="BG93" i="38" s="1"/>
  <c r="CA8" i="38"/>
  <c r="CR16" i="38"/>
  <c r="CR20" i="38" s="1"/>
  <c r="CP16" i="38"/>
  <c r="CP85" i="38" s="1"/>
  <c r="CP89" i="38" s="1"/>
  <c r="CP92" i="38" s="1"/>
  <c r="CP93" i="38" s="1"/>
  <c r="F16" i="39"/>
  <c r="F85" i="39" s="1"/>
  <c r="F89" i="39" s="1"/>
  <c r="F92" i="39" s="1"/>
  <c r="F93" i="39" s="1"/>
  <c r="N10" i="39"/>
  <c r="N9" i="39"/>
  <c r="E16" i="39"/>
  <c r="E20" i="39" s="1"/>
  <c r="N7" i="39"/>
  <c r="C16" i="39"/>
  <c r="C85" i="39" s="1"/>
  <c r="C89" i="39" s="1"/>
  <c r="C92" i="39" s="1"/>
  <c r="C93" i="39" s="1"/>
  <c r="V16" i="39"/>
  <c r="V85" i="39" s="1"/>
  <c r="V89" i="39" s="1"/>
  <c r="V92" i="39" s="1"/>
  <c r="V93" i="39" s="1"/>
  <c r="AA14" i="39"/>
  <c r="AA8" i="39"/>
  <c r="AJ16" i="39"/>
  <c r="AJ85" i="39" s="1"/>
  <c r="AJ89" i="39" s="1"/>
  <c r="AJ92" i="39" s="1"/>
  <c r="AJ93" i="39" s="1"/>
  <c r="AN6" i="39"/>
  <c r="AB16" i="39"/>
  <c r="AB85" i="39" s="1"/>
  <c r="AB89" i="39" s="1"/>
  <c r="AB92" i="39" s="1"/>
  <c r="AB93" i="39" s="1"/>
  <c r="AN14" i="39"/>
  <c r="AH16" i="39"/>
  <c r="AH85" i="39" s="1"/>
  <c r="AH89" i="39" s="1"/>
  <c r="AH92" i="39" s="1"/>
  <c r="AH93" i="39" s="1"/>
  <c r="AE16" i="39"/>
  <c r="AE20" i="39" s="1"/>
  <c r="AN11" i="39"/>
  <c r="AU16" i="39"/>
  <c r="AU85" i="39" s="1"/>
  <c r="AU89" i="39" s="1"/>
  <c r="AU92" i="39" s="1"/>
  <c r="AU93" i="39" s="1"/>
  <c r="BA7" i="39"/>
  <c r="BQ16" i="39"/>
  <c r="BQ85" i="39" s="1"/>
  <c r="BQ89" i="39" s="1"/>
  <c r="BQ92" i="39" s="1"/>
  <c r="BQ93" i="39" s="1"/>
  <c r="CA13" i="39"/>
  <c r="BA11" i="40"/>
  <c r="AT16" i="40"/>
  <c r="AT20" i="40" s="1"/>
  <c r="BA10" i="40"/>
  <c r="AS16" i="40"/>
  <c r="AS20" i="40" s="1"/>
  <c r="BA8" i="40"/>
  <c r="BK16" i="40"/>
  <c r="BK85" i="40" s="1"/>
  <c r="BK89" i="40" s="1"/>
  <c r="BK92" i="40" s="1"/>
  <c r="BK93" i="40" s="1"/>
  <c r="BI16" i="40"/>
  <c r="BI20" i="40" s="1"/>
  <c r="BN14" i="40"/>
  <c r="O16" i="41"/>
  <c r="O20" i="41" s="1"/>
  <c r="AA9" i="41"/>
  <c r="AA7" i="41"/>
  <c r="U16" i="41"/>
  <c r="U20" i="41" s="1"/>
  <c r="AH16" i="41"/>
  <c r="AH85" i="41" s="1"/>
  <c r="AH89" i="41" s="1"/>
  <c r="AH92" i="41" s="1"/>
  <c r="AH93" i="41" s="1"/>
  <c r="AN6" i="41"/>
  <c r="AN14" i="41"/>
  <c r="AF16" i="41"/>
  <c r="AF85" i="41" s="1"/>
  <c r="AF89" i="41" s="1"/>
  <c r="AF92" i="41" s="1"/>
  <c r="AF93" i="41" s="1"/>
  <c r="AN12" i="41"/>
  <c r="AD16" i="41"/>
  <c r="AD85" i="41" s="1"/>
  <c r="AD89" i="41" s="1"/>
  <c r="AD92" i="41" s="1"/>
  <c r="AD93" i="41" s="1"/>
  <c r="AB16" i="41"/>
  <c r="AB85" i="41" s="1"/>
  <c r="AB89" i="41" s="1"/>
  <c r="AB92" i="41" s="1"/>
  <c r="AB93" i="41" s="1"/>
  <c r="AN10" i="41"/>
  <c r="AR16" i="41"/>
  <c r="AR85" i="41" s="1"/>
  <c r="AR89" i="41" s="1"/>
  <c r="AR92" i="41" s="1"/>
  <c r="AR93" i="41" s="1"/>
  <c r="BA14" i="41"/>
  <c r="BA8" i="41"/>
  <c r="AS16" i="41"/>
  <c r="AS20" i="41" s="1"/>
  <c r="BA7" i="41"/>
  <c r="BF16" i="41"/>
  <c r="BF20" i="41" s="1"/>
  <c r="BN6" i="41"/>
  <c r="BN13" i="41"/>
  <c r="BC16" i="41"/>
  <c r="BC85" i="41" s="1"/>
  <c r="BC89" i="41" s="1"/>
  <c r="BC92" i="41" s="1"/>
  <c r="BC93" i="41" s="1"/>
  <c r="BI16" i="41"/>
  <c r="BI20" i="41" s="1"/>
  <c r="BN11" i="41"/>
  <c r="BV16" i="41"/>
  <c r="BV85" i="41" s="1"/>
  <c r="BV89" i="41" s="1"/>
  <c r="BV92" i="41" s="1"/>
  <c r="BV93" i="41" s="1"/>
  <c r="CA12" i="41"/>
  <c r="C16" i="42"/>
  <c r="C20" i="42" s="1"/>
  <c r="N14" i="42"/>
  <c r="N13" i="42"/>
  <c r="B16" i="42"/>
  <c r="B20" i="42" s="1"/>
  <c r="F16" i="42"/>
  <c r="F20" i="42" s="1"/>
  <c r="N9" i="42"/>
  <c r="D16" i="42"/>
  <c r="D20" i="42" s="1"/>
  <c r="N7" i="42"/>
  <c r="AA6" i="42"/>
  <c r="Q16" i="42"/>
  <c r="Q20" i="42" s="1"/>
  <c r="AA11" i="42"/>
  <c r="T16" i="42"/>
  <c r="T20" i="42" s="1"/>
  <c r="AC16" i="42"/>
  <c r="AC85" i="42" s="1"/>
  <c r="AC89" i="42" s="1"/>
  <c r="AC92" i="42" s="1"/>
  <c r="AC93" i="42" s="1"/>
  <c r="AN6" i="42"/>
  <c r="BA13" i="42"/>
  <c r="AT16" i="42"/>
  <c r="AT20" i="42" s="1"/>
  <c r="BG16" i="42"/>
  <c r="BG85" i="42" s="1"/>
  <c r="BG89" i="42" s="1"/>
  <c r="BG92" i="42" s="1"/>
  <c r="BG93" i="42" s="1"/>
  <c r="BN14" i="42"/>
  <c r="CA14" i="42"/>
  <c r="BS16" i="42"/>
  <c r="BS85" i="42" s="1"/>
  <c r="BS89" i="42" s="1"/>
  <c r="BS92" i="42" s="1"/>
  <c r="BS93" i="42" s="1"/>
  <c r="F16" i="43"/>
  <c r="F20" i="43" s="1"/>
  <c r="N14" i="43"/>
  <c r="E16" i="43"/>
  <c r="E20" i="43" s="1"/>
  <c r="N13" i="43"/>
  <c r="D16" i="43"/>
  <c r="D20" i="43" s="1"/>
  <c r="N12" i="43"/>
  <c r="G16" i="43"/>
  <c r="G85" i="43" s="1"/>
  <c r="G89" i="43" s="1"/>
  <c r="G92" i="43" s="1"/>
  <c r="G93" i="43" s="1"/>
  <c r="N7" i="43"/>
  <c r="V16" i="43"/>
  <c r="V85" i="43" s="1"/>
  <c r="V89" i="43" s="1"/>
  <c r="V92" i="43" s="1"/>
  <c r="V93" i="43" s="1"/>
  <c r="AA10" i="43"/>
  <c r="AA7" i="43"/>
  <c r="S16" i="43"/>
  <c r="S85" i="43" s="1"/>
  <c r="S89" i="43" s="1"/>
  <c r="S92" i="43" s="1"/>
  <c r="S93" i="43" s="1"/>
  <c r="BN6" i="43"/>
  <c r="BD16" i="43"/>
  <c r="BD85" i="43" s="1"/>
  <c r="BD89" i="43" s="1"/>
  <c r="BD92" i="43" s="1"/>
  <c r="BD93" i="43" s="1"/>
  <c r="BN14" i="43"/>
  <c r="BB16" i="43"/>
  <c r="BB85" i="43" s="1"/>
  <c r="BB89" i="43" s="1"/>
  <c r="BB92" i="43" s="1"/>
  <c r="BB93" i="43" s="1"/>
  <c r="BN12" i="43"/>
  <c r="BH16" i="43"/>
  <c r="BH20" i="43" s="1"/>
  <c r="BG16" i="43"/>
  <c r="BG85" i="43" s="1"/>
  <c r="BG89" i="43" s="1"/>
  <c r="BG92" i="43" s="1"/>
  <c r="BG93" i="43" s="1"/>
  <c r="BN11" i="43"/>
  <c r="CQ16" i="44"/>
  <c r="CQ20" i="44" s="1"/>
  <c r="B16" i="45"/>
  <c r="B85" i="45" s="1"/>
  <c r="B89" i="45" s="1"/>
  <c r="B92" i="45" s="1"/>
  <c r="B93" i="45" s="1"/>
  <c r="N12" i="45"/>
  <c r="AA11" i="45"/>
  <c r="U16" i="45"/>
  <c r="U20" i="45" s="1"/>
  <c r="AA10" i="45"/>
  <c r="T16" i="45"/>
  <c r="T20" i="45" s="1"/>
  <c r="AA8" i="45"/>
  <c r="AA7" i="45"/>
  <c r="Q16" i="45"/>
  <c r="Q85" i="45" s="1"/>
  <c r="Q89" i="45" s="1"/>
  <c r="Q92" i="45" s="1"/>
  <c r="Q93" i="45" s="1"/>
  <c r="AD16" i="45"/>
  <c r="AD85" i="45" s="1"/>
  <c r="AD89" i="45" s="1"/>
  <c r="AD92" i="45" s="1"/>
  <c r="AD93" i="45" s="1"/>
  <c r="AN6" i="45"/>
  <c r="AN14" i="45"/>
  <c r="AB16" i="45"/>
  <c r="AB85" i="45" s="1"/>
  <c r="AB89" i="45" s="1"/>
  <c r="AB92" i="45" s="1"/>
  <c r="AB93" i="45" s="1"/>
  <c r="AN12" i="45"/>
  <c r="AH16" i="45"/>
  <c r="AH85" i="45" s="1"/>
  <c r="AH89" i="45" s="1"/>
  <c r="AH92" i="45" s="1"/>
  <c r="AH93" i="45" s="1"/>
  <c r="AN10" i="45"/>
  <c r="AF16" i="45"/>
  <c r="AF85" i="45" s="1"/>
  <c r="AF89" i="45" s="1"/>
  <c r="AF92" i="45" s="1"/>
  <c r="AF93" i="45" s="1"/>
  <c r="BA6" i="45"/>
  <c r="AP16" i="45"/>
  <c r="AP20" i="45" s="1"/>
  <c r="AU16" i="45"/>
  <c r="AU85" i="45" s="1"/>
  <c r="AU89" i="45" s="1"/>
  <c r="AU92" i="45" s="1"/>
  <c r="AU93" i="45" s="1"/>
  <c r="BA13" i="45"/>
  <c r="BA11" i="45"/>
  <c r="AS16" i="45"/>
  <c r="AS20" i="45" s="1"/>
  <c r="BQ16" i="45"/>
  <c r="BQ20" i="45" s="1"/>
  <c r="CA11" i="45"/>
  <c r="BU16" i="45"/>
  <c r="BU85" i="45" s="1"/>
  <c r="BU89" i="45" s="1"/>
  <c r="BU92" i="45" s="1"/>
  <c r="BU93" i="45" s="1"/>
  <c r="CA7" i="45"/>
  <c r="CO16" i="45"/>
  <c r="CO20" i="45" s="1"/>
  <c r="CQ16" i="45"/>
  <c r="CQ85" i="45" s="1"/>
  <c r="CQ89" i="45" s="1"/>
  <c r="CQ92" i="45" s="1"/>
  <c r="CQ93" i="45" s="1"/>
  <c r="CT16" i="45"/>
  <c r="CT85" i="45" s="1"/>
  <c r="CT89" i="45" s="1"/>
  <c r="CT92" i="45" s="1"/>
  <c r="CT93" i="45" s="1"/>
  <c r="I16" i="46"/>
  <c r="I20" i="46" s="1"/>
  <c r="N6" i="46"/>
  <c r="N12" i="46"/>
  <c r="E16" i="46"/>
  <c r="E20" i="46" s="1"/>
  <c r="N11" i="46"/>
  <c r="D16" i="46"/>
  <c r="D20" i="46" s="1"/>
  <c r="N10" i="46"/>
  <c r="C16" i="46"/>
  <c r="C20" i="46" s="1"/>
  <c r="H16" i="46"/>
  <c r="H20" i="46" s="1"/>
  <c r="N7" i="46"/>
  <c r="AD16" i="46"/>
  <c r="AD20" i="46" s="1"/>
  <c r="AN13" i="46"/>
  <c r="BA6" i="46"/>
  <c r="AS16" i="46"/>
  <c r="AS20" i="46" s="1"/>
  <c r="BA13" i="46"/>
  <c r="AP16" i="46"/>
  <c r="AP20" i="46" s="1"/>
  <c r="CA13" i="46"/>
  <c r="BV16" i="46"/>
  <c r="BV20" i="46" s="1"/>
  <c r="CA7" i="46"/>
  <c r="BP16" i="46"/>
  <c r="BP20" i="46" s="1"/>
  <c r="CT16" i="46"/>
  <c r="CT85" i="46" s="1"/>
  <c r="CT89" i="46" s="1"/>
  <c r="CT92" i="46" s="1"/>
  <c r="CT93" i="46" s="1"/>
  <c r="CO16" i="46"/>
  <c r="CO20" i="46" s="1"/>
  <c r="D16" i="47"/>
  <c r="D20" i="47" s="1"/>
  <c r="N6" i="47"/>
  <c r="N14" i="47"/>
  <c r="B16" i="47"/>
  <c r="B20" i="47" s="1"/>
  <c r="G16" i="47"/>
  <c r="G85" i="47" s="1"/>
  <c r="G89" i="47" s="1"/>
  <c r="G92" i="47" s="1"/>
  <c r="G93" i="47" s="1"/>
  <c r="N11" i="47"/>
  <c r="BE16" i="34"/>
  <c r="BE20" i="34" s="1"/>
  <c r="BS16" i="35"/>
  <c r="BS20" i="35" s="1"/>
  <c r="DA10" i="36"/>
  <c r="O16" i="34"/>
  <c r="O85" i="34" s="1"/>
  <c r="O89" i="34" s="1"/>
  <c r="O92" i="34" s="1"/>
  <c r="O93" i="34" s="1"/>
  <c r="N12" i="35"/>
  <c r="AA7" i="35"/>
  <c r="BV16" i="37"/>
  <c r="BV85" i="37" s="1"/>
  <c r="BV89" i="37" s="1"/>
  <c r="BV92" i="37" s="1"/>
  <c r="BV93" i="37" s="1"/>
  <c r="CQ16" i="37"/>
  <c r="CQ85" i="37" s="1"/>
  <c r="CQ89" i="37" s="1"/>
  <c r="CQ92" i="37" s="1"/>
  <c r="CQ93" i="37" s="1"/>
  <c r="R16" i="38"/>
  <c r="R85" i="38" s="1"/>
  <c r="R89" i="38" s="1"/>
  <c r="R92" i="38" s="1"/>
  <c r="R93" i="38" s="1"/>
  <c r="AB16" i="47"/>
  <c r="AB20" i="47" s="1"/>
  <c r="AN6" i="47"/>
  <c r="AH16" i="47"/>
  <c r="AH85" i="47" s="1"/>
  <c r="AH89" i="47" s="1"/>
  <c r="AH92" i="47" s="1"/>
  <c r="AH93" i="47" s="1"/>
  <c r="AN14" i="47"/>
  <c r="AG16" i="47"/>
  <c r="AG20" i="47" s="1"/>
  <c r="AN13" i="47"/>
  <c r="AN12" i="47"/>
  <c r="AF16" i="47"/>
  <c r="AF85" i="47" s="1"/>
  <c r="AF89" i="47" s="1"/>
  <c r="AF92" i="47" s="1"/>
  <c r="AF93" i="47" s="1"/>
  <c r="AN11" i="47"/>
  <c r="AE16" i="47"/>
  <c r="AE20" i="47" s="1"/>
  <c r="AN10" i="47"/>
  <c r="AD16" i="47"/>
  <c r="AD85" i="47" s="1"/>
  <c r="AD89" i="47" s="1"/>
  <c r="AD92" i="47" s="1"/>
  <c r="AD93" i="47" s="1"/>
  <c r="AN9" i="47"/>
  <c r="AC16" i="47"/>
  <c r="AC20" i="47" s="1"/>
  <c r="AN8" i="47"/>
  <c r="AI16" i="47"/>
  <c r="AI20" i="47" s="1"/>
  <c r="AN7" i="47"/>
  <c r="BA6" i="47"/>
  <c r="AV16" i="47"/>
  <c r="AV85" i="47" s="1"/>
  <c r="AV89" i="47" s="1"/>
  <c r="AV92" i="47" s="1"/>
  <c r="AV93" i="47" s="1"/>
  <c r="AT16" i="47"/>
  <c r="AT20" i="47" s="1"/>
  <c r="BA14" i="47"/>
  <c r="AR16" i="47"/>
  <c r="AR85" i="47" s="1"/>
  <c r="AR89" i="47" s="1"/>
  <c r="AR92" i="47" s="1"/>
  <c r="AR93" i="47" s="1"/>
  <c r="BA12" i="47"/>
  <c r="AQ16" i="47"/>
  <c r="AQ85" i="47" s="1"/>
  <c r="AQ89" i="47" s="1"/>
  <c r="AQ92" i="47" s="1"/>
  <c r="AQ93" i="47" s="1"/>
  <c r="BA11" i="47"/>
  <c r="BA10" i="47"/>
  <c r="AP16" i="47"/>
  <c r="AP20" i="47" s="1"/>
  <c r="BA9" i="47"/>
  <c r="AU16" i="47"/>
  <c r="AU85" i="47" s="1"/>
  <c r="AU89" i="47" s="1"/>
  <c r="AU92" i="47" s="1"/>
  <c r="AU93" i="47" s="1"/>
  <c r="BA7" i="47"/>
  <c r="BN6" i="47"/>
  <c r="BH16" i="47"/>
  <c r="BH20" i="47" s="1"/>
  <c r="BN14" i="47"/>
  <c r="BF16" i="47"/>
  <c r="BF85" i="47" s="1"/>
  <c r="BF89" i="47" s="1"/>
  <c r="BF92" i="47" s="1"/>
  <c r="BF93" i="47" s="1"/>
  <c r="BE16" i="47"/>
  <c r="BE20" i="47" s="1"/>
  <c r="BN13" i="47"/>
  <c r="BD16" i="47"/>
  <c r="BD85" i="47" s="1"/>
  <c r="BD89" i="47" s="1"/>
  <c r="BD92" i="47" s="1"/>
  <c r="BD93" i="47" s="1"/>
  <c r="BN12" i="47"/>
  <c r="BC16" i="47"/>
  <c r="BC20" i="47" s="1"/>
  <c r="BN11" i="47"/>
  <c r="BB16" i="47"/>
  <c r="BB85" i="47" s="1"/>
  <c r="BB89" i="47" s="1"/>
  <c r="BB92" i="47" s="1"/>
  <c r="BB93" i="47" s="1"/>
  <c r="BN10" i="47"/>
  <c r="BI16" i="47"/>
  <c r="BI20" i="47" s="1"/>
  <c r="BN9" i="47"/>
  <c r="BN7" i="47"/>
  <c r="BG16" i="47"/>
  <c r="BG85" i="47" s="1"/>
  <c r="BG89" i="47" s="1"/>
  <c r="BG92" i="47" s="1"/>
  <c r="BG93" i="47" s="1"/>
  <c r="BT16" i="47"/>
  <c r="BT20" i="47" s="1"/>
  <c r="CA6" i="47"/>
  <c r="BR16" i="47"/>
  <c r="BR20" i="47" s="1"/>
  <c r="CA14" i="47"/>
  <c r="BQ16" i="47"/>
  <c r="BQ85" i="47" s="1"/>
  <c r="BQ89" i="47" s="1"/>
  <c r="BQ92" i="47" s="1"/>
  <c r="BQ93" i="47" s="1"/>
  <c r="CA13" i="47"/>
  <c r="BP16" i="47"/>
  <c r="BP20" i="47" s="1"/>
  <c r="CA12" i="47"/>
  <c r="BO16" i="47"/>
  <c r="BO85" i="47" s="1"/>
  <c r="BO89" i="47" s="1"/>
  <c r="BO92" i="47" s="1"/>
  <c r="BO93" i="47" s="1"/>
  <c r="CA11" i="47"/>
  <c r="CA10" i="47"/>
  <c r="BV16" i="47"/>
  <c r="BV85" i="47" s="1"/>
  <c r="BV89" i="47" s="1"/>
  <c r="BV92" i="47" s="1"/>
  <c r="BV93" i="47" s="1"/>
  <c r="CA9" i="47"/>
  <c r="BU16" i="47"/>
  <c r="BU85" i="47" s="1"/>
  <c r="BU89" i="47" s="1"/>
  <c r="BU92" i="47" s="1"/>
  <c r="BU93" i="47" s="1"/>
  <c r="BS16" i="47"/>
  <c r="BS85" i="47" s="1"/>
  <c r="BS89" i="47" s="1"/>
  <c r="BS92" i="47" s="1"/>
  <c r="BS93" i="47" s="1"/>
  <c r="CA7" i="47"/>
  <c r="CO16" i="47"/>
  <c r="CO85" i="47" s="1"/>
  <c r="CO89" i="47" s="1"/>
  <c r="CO92" i="47" s="1"/>
  <c r="CO93" i="47" s="1"/>
  <c r="CP16" i="47"/>
  <c r="CP20" i="47" s="1"/>
  <c r="DA10" i="47"/>
  <c r="CQ16" i="47"/>
  <c r="CQ85" i="47" s="1"/>
  <c r="CQ89" i="47" s="1"/>
  <c r="CQ92" i="47" s="1"/>
  <c r="CQ93" i="47" s="1"/>
  <c r="CR16" i="47"/>
  <c r="CR20" i="47" s="1"/>
  <c r="CS16" i="47"/>
  <c r="CS85" i="47" s="1"/>
  <c r="CS89" i="47" s="1"/>
  <c r="CS92" i="47" s="1"/>
  <c r="CS93" i="47" s="1"/>
  <c r="CT16" i="47"/>
  <c r="CT85" i="47" s="1"/>
  <c r="CT89" i="47" s="1"/>
  <c r="CT92" i="47" s="1"/>
  <c r="CT93" i="47" s="1"/>
  <c r="N6" i="48"/>
  <c r="G16" i="48"/>
  <c r="G85" i="48" s="1"/>
  <c r="G89" i="48" s="1"/>
  <c r="G92" i="48" s="1"/>
  <c r="G93" i="48" s="1"/>
  <c r="E16" i="48"/>
  <c r="E20" i="48" s="1"/>
  <c r="N14" i="48"/>
  <c r="D16" i="48"/>
  <c r="D20" i="48" s="1"/>
  <c r="N13" i="48"/>
  <c r="C16" i="48"/>
  <c r="C85" i="48" s="1"/>
  <c r="C89" i="48" s="1"/>
  <c r="C92" i="48" s="1"/>
  <c r="C93" i="48" s="1"/>
  <c r="N12" i="48"/>
  <c r="N11" i="48"/>
  <c r="B16" i="48"/>
  <c r="B20" i="48" s="1"/>
  <c r="I16" i="48"/>
  <c r="I20" i="48" s="1"/>
  <c r="N10" i="48"/>
  <c r="H16" i="48"/>
  <c r="H20" i="48" s="1"/>
  <c r="N9" i="48"/>
  <c r="F16" i="48"/>
  <c r="F20" i="48" s="1"/>
  <c r="N7" i="48"/>
  <c r="AA6" i="48"/>
  <c r="S16" i="48"/>
  <c r="S20" i="48" s="1"/>
  <c r="Q16" i="48"/>
  <c r="Q20" i="48" s="1"/>
  <c r="AA14" i="48"/>
  <c r="P16" i="48"/>
  <c r="P20" i="48" s="1"/>
  <c r="AA13" i="48"/>
  <c r="O16" i="48"/>
  <c r="O20" i="48" s="1"/>
  <c r="AA12" i="48"/>
  <c r="V16" i="48"/>
  <c r="V85" i="48" s="1"/>
  <c r="V89" i="48" s="1"/>
  <c r="V92" i="48" s="1"/>
  <c r="V93" i="48" s="1"/>
  <c r="AA11" i="48"/>
  <c r="U16" i="48"/>
  <c r="U20" i="48" s="1"/>
  <c r="AA10" i="48"/>
  <c r="T16" i="48"/>
  <c r="T20" i="48" s="1"/>
  <c r="AA9" i="48"/>
  <c r="AA7" i="48"/>
  <c r="R16" i="48"/>
  <c r="R85" i="48" s="1"/>
  <c r="R89" i="48" s="1"/>
  <c r="R92" i="48" s="1"/>
  <c r="R93" i="48" s="1"/>
  <c r="AN6" i="48"/>
  <c r="AE16" i="48"/>
  <c r="AE20" i="48" s="1"/>
  <c r="AC16" i="48"/>
  <c r="AC20" i="48" s="1"/>
  <c r="AN14" i="48"/>
  <c r="AN12" i="48"/>
  <c r="AI16" i="48"/>
  <c r="AI20" i="48" s="1"/>
  <c r="AN11" i="48"/>
  <c r="AH16" i="48"/>
  <c r="AH20" i="48" s="1"/>
  <c r="AN10" i="48"/>
  <c r="AG16" i="48"/>
  <c r="AG85" i="48" s="1"/>
  <c r="AG89" i="48" s="1"/>
  <c r="AG92" i="48" s="1"/>
  <c r="AG93" i="48" s="1"/>
  <c r="AN9" i="48"/>
  <c r="AF16" i="48"/>
  <c r="AF20" i="48" s="1"/>
  <c r="AN8" i="48"/>
  <c r="AD16" i="48"/>
  <c r="AD20" i="48" s="1"/>
  <c r="AN7" i="48"/>
  <c r="BA6" i="48"/>
  <c r="AQ16" i="48"/>
  <c r="AQ20" i="48" s="1"/>
  <c r="AO16" i="48"/>
  <c r="AO20" i="48" s="1"/>
  <c r="BA14" i="48"/>
  <c r="BA13" i="48"/>
  <c r="AV16" i="48"/>
  <c r="AV20" i="48" s="1"/>
  <c r="AU16" i="48"/>
  <c r="AU20" i="48" s="1"/>
  <c r="BA12" i="48"/>
  <c r="AT16" i="48"/>
  <c r="AT20" i="48" s="1"/>
  <c r="BA11" i="48"/>
  <c r="BA10" i="48"/>
  <c r="AS16" i="48"/>
  <c r="AS20" i="48" s="1"/>
  <c r="BA9" i="48"/>
  <c r="AR16" i="48"/>
  <c r="AR20" i="48" s="1"/>
  <c r="BA8" i="48"/>
  <c r="BA7" i="48"/>
  <c r="AP16" i="48"/>
  <c r="AP20" i="48" s="1"/>
  <c r="BN6" i="48"/>
  <c r="BC16" i="48"/>
  <c r="BC20" i="48" s="1"/>
  <c r="BN14" i="48"/>
  <c r="BI16" i="48"/>
  <c r="BI20" i="48" s="1"/>
  <c r="BN13" i="48"/>
  <c r="BH16" i="48"/>
  <c r="BH20" i="48" s="1"/>
  <c r="BG16" i="48"/>
  <c r="BG20" i="48" s="1"/>
  <c r="BN12" i="48"/>
  <c r="BF16" i="48"/>
  <c r="BF20" i="48" s="1"/>
  <c r="BN11" i="48"/>
  <c r="BE16" i="48"/>
  <c r="BE20" i="48" s="1"/>
  <c r="BN10" i="48"/>
  <c r="BD16" i="48"/>
  <c r="BD20" i="48" s="1"/>
  <c r="BN9" i="48"/>
  <c r="BN8" i="48"/>
  <c r="BN7" i="48"/>
  <c r="BB16" i="48"/>
  <c r="BB20" i="48" s="1"/>
  <c r="BT16" i="48"/>
  <c r="BT20" i="48" s="1"/>
  <c r="CA13" i="48"/>
  <c r="BS16" i="48"/>
  <c r="BS20" i="48" s="1"/>
  <c r="CA12" i="48"/>
  <c r="BR16" i="48"/>
  <c r="BR85" i="48" s="1"/>
  <c r="BR89" i="48" s="1"/>
  <c r="BR92" i="48" s="1"/>
  <c r="BR93" i="48" s="1"/>
  <c r="CA11" i="48"/>
  <c r="CA10" i="48"/>
  <c r="BP16" i="48"/>
  <c r="BP20" i="48" s="1"/>
  <c r="CA9" i="48"/>
  <c r="CA8" i="48"/>
  <c r="CA7" i="48"/>
  <c r="BV16" i="48"/>
  <c r="BV20" i="48" s="1"/>
  <c r="CP16" i="48"/>
  <c r="CP85" i="48" s="1"/>
  <c r="CP89" i="48" s="1"/>
  <c r="CP92" i="48" s="1"/>
  <c r="CP93" i="48" s="1"/>
  <c r="CQ16" i="48"/>
  <c r="CQ20" i="48" s="1"/>
  <c r="DA13" i="48"/>
  <c r="CR16" i="48"/>
  <c r="CR20" i="48" s="1"/>
  <c r="CS16" i="48"/>
  <c r="CS20" i="48" s="1"/>
  <c r="CT16" i="48"/>
  <c r="CT20" i="48" s="1"/>
  <c r="DA10" i="48"/>
  <c r="CO16" i="48"/>
  <c r="CO20" i="48" s="1"/>
  <c r="N8" i="34"/>
  <c r="F16" i="34"/>
  <c r="F85" i="34" s="1"/>
  <c r="F89" i="34" s="1"/>
  <c r="F92" i="34" s="1"/>
  <c r="F93" i="34" s="1"/>
  <c r="N10" i="34"/>
  <c r="H16" i="34"/>
  <c r="H20" i="34" s="1"/>
  <c r="N11" i="34"/>
  <c r="I16" i="34"/>
  <c r="I20" i="34" s="1"/>
  <c r="J16" i="34"/>
  <c r="J85" i="34" s="1"/>
  <c r="J89" i="34" s="1"/>
  <c r="J92" i="34" s="1"/>
  <c r="J93" i="34" s="1"/>
  <c r="AN13" i="48"/>
  <c r="K16" i="34"/>
  <c r="K20" i="34" s="1"/>
  <c r="AN87" i="35"/>
  <c r="AA87" i="36"/>
  <c r="DA87" i="36"/>
  <c r="L16" i="34"/>
  <c r="L20" i="34" s="1"/>
  <c r="N87" i="35"/>
  <c r="BN87" i="36"/>
  <c r="AN87" i="37"/>
  <c r="BA41" i="40"/>
  <c r="BA87" i="37"/>
  <c r="CA87" i="38"/>
  <c r="N87" i="36"/>
  <c r="AN87" i="38"/>
  <c r="BN79" i="35"/>
  <c r="BN83" i="35" s="1"/>
  <c r="CA87" i="37"/>
  <c r="BN87" i="38"/>
  <c r="BN87" i="39"/>
  <c r="AN87" i="40"/>
  <c r="CA87" i="40"/>
  <c r="AA87" i="41"/>
  <c r="BA87" i="42"/>
  <c r="DA87" i="38"/>
  <c r="CA87" i="39"/>
  <c r="AN87" i="39"/>
  <c r="DA87" i="39"/>
  <c r="AA87" i="40"/>
  <c r="CA87" i="41"/>
  <c r="BN87" i="42"/>
  <c r="AN87" i="45"/>
  <c r="DA87" i="43"/>
  <c r="N87" i="45"/>
  <c r="BN87" i="45"/>
  <c r="G85" i="49"/>
  <c r="G89" i="49" s="1"/>
  <c r="G92" i="49" s="1"/>
  <c r="G93" i="49" s="1"/>
  <c r="AC85" i="49"/>
  <c r="AC89" i="49" s="1"/>
  <c r="AC92" i="49" s="1"/>
  <c r="AC93" i="49" s="1"/>
  <c r="AK85" i="49"/>
  <c r="AK89" i="49" s="1"/>
  <c r="AK92" i="49" s="1"/>
  <c r="AK93" i="49" s="1"/>
  <c r="AR85" i="49"/>
  <c r="AR89" i="49" s="1"/>
  <c r="AR92" i="49" s="1"/>
  <c r="AR93" i="49" s="1"/>
  <c r="AZ85" i="49"/>
  <c r="AZ89" i="49" s="1"/>
  <c r="AZ92" i="49" s="1"/>
  <c r="AZ93" i="49" s="1"/>
  <c r="BA87" i="48"/>
  <c r="BN87" i="49"/>
  <c r="BA79" i="47"/>
  <c r="BA83" i="47" s="1"/>
  <c r="CA87" i="47"/>
  <c r="BU85" i="49"/>
  <c r="BU89" i="49" s="1"/>
  <c r="BU92" i="49" s="1"/>
  <c r="BU93" i="49" s="1"/>
  <c r="BA87" i="36"/>
  <c r="CA87" i="36"/>
  <c r="BN87" i="35"/>
  <c r="N79" i="35"/>
  <c r="N83" i="35" s="1"/>
  <c r="CA87" i="35"/>
  <c r="AN41" i="37"/>
  <c r="AN87" i="34"/>
  <c r="DA87" i="35"/>
  <c r="N87" i="34"/>
  <c r="BN87" i="34"/>
  <c r="AA57" i="36"/>
  <c r="AA61" i="36" s="1"/>
  <c r="AN87" i="36"/>
  <c r="N87" i="37"/>
  <c r="AN79" i="35"/>
  <c r="AN83" i="35" s="1"/>
  <c r="AA87" i="37"/>
  <c r="AA79" i="44"/>
  <c r="AA83" i="44" s="1"/>
  <c r="BN57" i="46"/>
  <c r="BN61" i="46" s="1"/>
  <c r="AN57" i="49"/>
  <c r="AN61" i="49" s="1"/>
  <c r="BU20" i="49"/>
  <c r="BN79" i="41"/>
  <c r="BN83" i="41" s="1"/>
  <c r="AA79" i="45"/>
  <c r="AA83" i="45" s="1"/>
  <c r="AU85" i="49"/>
  <c r="AU89" i="49" s="1"/>
  <c r="AU92" i="49" s="1"/>
  <c r="AU93" i="49" s="1"/>
  <c r="BN87" i="40"/>
  <c r="AN79" i="42"/>
  <c r="AN83" i="42" s="1"/>
  <c r="N41" i="43"/>
  <c r="CA57" i="43"/>
  <c r="AZ85" i="45"/>
  <c r="AZ89" i="45" s="1"/>
  <c r="AZ92" i="45" s="1"/>
  <c r="AZ93" i="45" s="1"/>
  <c r="CA79" i="49"/>
  <c r="CA83" i="49" s="1"/>
  <c r="AA57" i="40"/>
  <c r="AA61" i="40" s="1"/>
  <c r="N57" i="44"/>
  <c r="N61" i="44" s="1"/>
  <c r="N79" i="44"/>
  <c r="N83" i="44" s="1"/>
  <c r="AN79" i="49"/>
  <c r="AN83" i="49" s="1"/>
  <c r="AO85" i="49"/>
  <c r="AO89" i="49" s="1"/>
  <c r="AO92" i="49" s="1"/>
  <c r="AO93" i="49" s="1"/>
  <c r="AW85" i="49"/>
  <c r="AW89" i="49" s="1"/>
  <c r="AW92" i="49" s="1"/>
  <c r="AW93" i="49" s="1"/>
  <c r="BA57" i="38"/>
  <c r="BA61" i="38" s="1"/>
  <c r="N87" i="39"/>
  <c r="BA87" i="43"/>
  <c r="BA87" i="46"/>
  <c r="N79" i="38"/>
  <c r="N83" i="38" s="1"/>
  <c r="BA79" i="40"/>
  <c r="BA83" i="40" s="1"/>
  <c r="BA41" i="47"/>
  <c r="BQ20" i="49"/>
  <c r="CT85" i="49"/>
  <c r="CT89" i="49" s="1"/>
  <c r="CT92" i="49" s="1"/>
  <c r="CT93" i="49" s="1"/>
  <c r="BN57" i="34"/>
  <c r="BN61" i="34" s="1"/>
  <c r="CA79" i="34"/>
  <c r="CA83" i="34" s="1"/>
  <c r="AA57" i="35"/>
  <c r="AA61" i="35" s="1"/>
  <c r="BA79" i="36"/>
  <c r="BA83" i="36" s="1"/>
  <c r="AA57" i="37"/>
  <c r="AA61" i="37" s="1"/>
  <c r="CA57" i="38"/>
  <c r="CA57" i="34"/>
  <c r="AN57" i="35"/>
  <c r="AN61" i="35" s="1"/>
  <c r="BA57" i="36"/>
  <c r="BA61" i="36" s="1"/>
  <c r="BN41" i="36"/>
  <c r="BN79" i="36"/>
  <c r="BN83" i="36" s="1"/>
  <c r="CA79" i="36"/>
  <c r="CA83" i="36" s="1"/>
  <c r="AA57" i="38"/>
  <c r="AA61" i="38" s="1"/>
  <c r="AA79" i="38"/>
  <c r="AA83" i="38" s="1"/>
  <c r="N79" i="34"/>
  <c r="N83" i="34" s="1"/>
  <c r="BA41" i="35"/>
  <c r="BA79" i="35"/>
  <c r="BA83" i="35" s="1"/>
  <c r="BN57" i="36"/>
  <c r="BN61" i="36" s="1"/>
  <c r="CA57" i="36"/>
  <c r="AN79" i="37"/>
  <c r="AN83" i="37" s="1"/>
  <c r="N57" i="34"/>
  <c r="N61" i="34" s="1"/>
  <c r="AA41" i="34"/>
  <c r="AA79" i="34"/>
  <c r="AA83" i="34" s="1"/>
  <c r="BA57" i="35"/>
  <c r="BA61" i="35" s="1"/>
  <c r="N57" i="36"/>
  <c r="N61" i="36" s="1"/>
  <c r="N79" i="36"/>
  <c r="N83" i="36" s="1"/>
  <c r="AN57" i="37"/>
  <c r="AN61" i="37" s="1"/>
  <c r="BA41" i="37"/>
  <c r="BA79" i="37"/>
  <c r="BA83" i="37" s="1"/>
  <c r="AN79" i="38"/>
  <c r="AN83" i="38" s="1"/>
  <c r="AA57" i="34"/>
  <c r="AA61" i="34" s="1"/>
  <c r="N57" i="35"/>
  <c r="N61" i="35" s="1"/>
  <c r="BN57" i="35"/>
  <c r="BN61" i="35" s="1"/>
  <c r="AA41" i="36"/>
  <c r="BA57" i="37"/>
  <c r="BA61" i="37" s="1"/>
  <c r="AN57" i="38"/>
  <c r="AN61" i="38" s="1"/>
  <c r="BA41" i="38"/>
  <c r="BA79" i="38"/>
  <c r="BA83" i="38" s="1"/>
  <c r="AN79" i="34"/>
  <c r="AN83" i="34" s="1"/>
  <c r="CA79" i="35"/>
  <c r="CA83" i="35" s="1"/>
  <c r="AA79" i="36"/>
  <c r="AA83" i="36" s="1"/>
  <c r="BN41" i="37"/>
  <c r="BN79" i="37"/>
  <c r="BN83" i="37" s="1"/>
  <c r="N41" i="38"/>
  <c r="AN57" i="34"/>
  <c r="AN61" i="34" s="1"/>
  <c r="BA79" i="34"/>
  <c r="BA83" i="34" s="1"/>
  <c r="CA57" i="35"/>
  <c r="N79" i="37"/>
  <c r="N83" i="37" s="1"/>
  <c r="BN57" i="37"/>
  <c r="BN61" i="37" s="1"/>
  <c r="CA79" i="37"/>
  <c r="CA83" i="37" s="1"/>
  <c r="BN79" i="38"/>
  <c r="BN83" i="38" s="1"/>
  <c r="BA57" i="34"/>
  <c r="BA61" i="34" s="1"/>
  <c r="BN79" i="34"/>
  <c r="BN83" i="34" s="1"/>
  <c r="AA79" i="35"/>
  <c r="AA83" i="35" s="1"/>
  <c r="AN57" i="36"/>
  <c r="AN61" i="36" s="1"/>
  <c r="AN79" i="36"/>
  <c r="AN83" i="36" s="1"/>
  <c r="N57" i="37"/>
  <c r="N61" i="37" s="1"/>
  <c r="AA79" i="37"/>
  <c r="AA83" i="37" s="1"/>
  <c r="CA57" i="37"/>
  <c r="BN57" i="38"/>
  <c r="BN61" i="38" s="1"/>
  <c r="CA79" i="38"/>
  <c r="CA83" i="38" s="1"/>
  <c r="BA57" i="39"/>
  <c r="BA61" i="39" s="1"/>
  <c r="CA57" i="39"/>
  <c r="AN57" i="40"/>
  <c r="AN61" i="40" s="1"/>
  <c r="BA87" i="40"/>
  <c r="BA57" i="41"/>
  <c r="BA61" i="41" s="1"/>
  <c r="BN87" i="41"/>
  <c r="N87" i="42"/>
  <c r="BA57" i="40"/>
  <c r="BA61" i="40" s="1"/>
  <c r="BN41" i="40"/>
  <c r="BN79" i="40"/>
  <c r="BN83" i="40" s="1"/>
  <c r="BN57" i="41"/>
  <c r="BN61" i="41" s="1"/>
  <c r="CA79" i="41"/>
  <c r="CA83" i="41" s="1"/>
  <c r="N57" i="42"/>
  <c r="N61" i="42" s="1"/>
  <c r="N79" i="42"/>
  <c r="N83" i="42" s="1"/>
  <c r="N79" i="39"/>
  <c r="N83" i="39" s="1"/>
  <c r="BN57" i="40"/>
  <c r="BN61" i="40" s="1"/>
  <c r="CA57" i="41"/>
  <c r="DA87" i="41"/>
  <c r="N57" i="39"/>
  <c r="N61" i="39" s="1"/>
  <c r="AA79" i="39"/>
  <c r="AA83" i="39" s="1"/>
  <c r="N41" i="40"/>
  <c r="N79" i="40"/>
  <c r="N83" i="40" s="1"/>
  <c r="CA79" i="40"/>
  <c r="CA83" i="40" s="1"/>
  <c r="DA87" i="40"/>
  <c r="AA57" i="41"/>
  <c r="AA61" i="41" s="1"/>
  <c r="AA79" i="41"/>
  <c r="AA83" i="41" s="1"/>
  <c r="AA41" i="42"/>
  <c r="AA57" i="39"/>
  <c r="AA61" i="39" s="1"/>
  <c r="N57" i="40"/>
  <c r="N61" i="40" s="1"/>
  <c r="CA57" i="40"/>
  <c r="AA57" i="42"/>
  <c r="AA61" i="42" s="1"/>
  <c r="AA79" i="42"/>
  <c r="AA83" i="42" s="1"/>
  <c r="AN79" i="39"/>
  <c r="AN83" i="39" s="1"/>
  <c r="BN41" i="39"/>
  <c r="BN79" i="39"/>
  <c r="BN83" i="39" s="1"/>
  <c r="AA41" i="40"/>
  <c r="AA79" i="40"/>
  <c r="AA83" i="40" s="1"/>
  <c r="AN41" i="41"/>
  <c r="AN79" i="41"/>
  <c r="AN83" i="41" s="1"/>
  <c r="BA87" i="41"/>
  <c r="AN87" i="42"/>
  <c r="AN57" i="39"/>
  <c r="AN61" i="39" s="1"/>
  <c r="BA41" i="39"/>
  <c r="BA79" i="39"/>
  <c r="BA83" i="39" s="1"/>
  <c r="BN57" i="39"/>
  <c r="BN61" i="39" s="1"/>
  <c r="CA79" i="39"/>
  <c r="CA83" i="39" s="1"/>
  <c r="AN79" i="40"/>
  <c r="AN83" i="40" s="1"/>
  <c r="N87" i="41"/>
  <c r="AN57" i="41"/>
  <c r="AN61" i="41" s="1"/>
  <c r="BA79" i="41"/>
  <c r="BA83" i="41" s="1"/>
  <c r="BN41" i="43"/>
  <c r="BN79" i="43"/>
  <c r="BN83" i="43" s="1"/>
  <c r="N87" i="43"/>
  <c r="BN57" i="43"/>
  <c r="BN61" i="43" s="1"/>
  <c r="CA79" i="43"/>
  <c r="CA83" i="43" s="1"/>
  <c r="N79" i="45"/>
  <c r="N83" i="45" s="1"/>
  <c r="AA87" i="45"/>
  <c r="BN87" i="47"/>
  <c r="AN57" i="42"/>
  <c r="AN61" i="42" s="1"/>
  <c r="BA79" i="42"/>
  <c r="BA83" i="42" s="1"/>
  <c r="N57" i="43"/>
  <c r="N61" i="43" s="1"/>
  <c r="N79" i="43"/>
  <c r="N83" i="43" s="1"/>
  <c r="AN87" i="44"/>
  <c r="BA57" i="44"/>
  <c r="BA61" i="44" s="1"/>
  <c r="AA57" i="45"/>
  <c r="AA61" i="45" s="1"/>
  <c r="AN79" i="45"/>
  <c r="AN83" i="45" s="1"/>
  <c r="BA87" i="45"/>
  <c r="CA87" i="46"/>
  <c r="BF85" i="49"/>
  <c r="BF89" i="49" s="1"/>
  <c r="BF92" i="49" s="1"/>
  <c r="BF93" i="49" s="1"/>
  <c r="BF20" i="49"/>
  <c r="BA57" i="42"/>
  <c r="BA61" i="42" s="1"/>
  <c r="BN79" i="42"/>
  <c r="BN83" i="42" s="1"/>
  <c r="AA79" i="43"/>
  <c r="AA83" i="43" s="1"/>
  <c r="AN41" i="44"/>
  <c r="BN57" i="44"/>
  <c r="BN61" i="44" s="1"/>
  <c r="BN79" i="44"/>
  <c r="BN83" i="44" s="1"/>
  <c r="AN57" i="45"/>
  <c r="AN61" i="45" s="1"/>
  <c r="BA79" i="45"/>
  <c r="BA83" i="45" s="1"/>
  <c r="BN57" i="42"/>
  <c r="BN61" i="42" s="1"/>
  <c r="CA79" i="42"/>
  <c r="CA83" i="42" s="1"/>
  <c r="DA87" i="42"/>
  <c r="AA57" i="43"/>
  <c r="AA61" i="43" s="1"/>
  <c r="AN41" i="43"/>
  <c r="AN79" i="43"/>
  <c r="AN83" i="43" s="1"/>
  <c r="N87" i="44"/>
  <c r="AA87" i="44"/>
  <c r="AA57" i="44"/>
  <c r="AA61" i="44" s="1"/>
  <c r="AN57" i="44"/>
  <c r="AN61" i="44" s="1"/>
  <c r="AN79" i="44"/>
  <c r="AN83" i="44" s="1"/>
  <c r="BA87" i="44"/>
  <c r="BA57" i="45"/>
  <c r="BA61" i="45" s="1"/>
  <c r="BN79" i="45"/>
  <c r="BN83" i="45" s="1"/>
  <c r="CA87" i="45"/>
  <c r="CA57" i="42"/>
  <c r="AN57" i="43"/>
  <c r="AN61" i="43" s="1"/>
  <c r="BA41" i="43"/>
  <c r="BA79" i="43"/>
  <c r="BA83" i="43" s="1"/>
  <c r="N41" i="44"/>
  <c r="AA41" i="44"/>
  <c r="CA57" i="44"/>
  <c r="CA79" i="44"/>
  <c r="CA83" i="44" s="1"/>
  <c r="DA87" i="44"/>
  <c r="BN57" i="45"/>
  <c r="BN61" i="45" s="1"/>
  <c r="BA57" i="43"/>
  <c r="BA61" i="43" s="1"/>
  <c r="BN87" i="43"/>
  <c r="BA79" i="44"/>
  <c r="BA83" i="44" s="1"/>
  <c r="CA79" i="46"/>
  <c r="CA83" i="46" s="1"/>
  <c r="DA87" i="46"/>
  <c r="AA57" i="47"/>
  <c r="AA61" i="47" s="1"/>
  <c r="AA79" i="47"/>
  <c r="AA83" i="47" s="1"/>
  <c r="BA57" i="47"/>
  <c r="BA61" i="47" s="1"/>
  <c r="BN79" i="47"/>
  <c r="BN83" i="47" s="1"/>
  <c r="AA41" i="48"/>
  <c r="BG85" i="49"/>
  <c r="BG89" i="49" s="1"/>
  <c r="BG92" i="49" s="1"/>
  <c r="BG93" i="49" s="1"/>
  <c r="N41" i="46"/>
  <c r="CA57" i="46"/>
  <c r="AN41" i="47"/>
  <c r="AN79" i="47"/>
  <c r="AN83" i="47" s="1"/>
  <c r="BN57" i="47"/>
  <c r="BN61" i="47" s="1"/>
  <c r="CA79" i="47"/>
  <c r="CA83" i="47" s="1"/>
  <c r="AN41" i="49"/>
  <c r="AS85" i="49"/>
  <c r="AS89" i="49" s="1"/>
  <c r="AS92" i="49" s="1"/>
  <c r="AS93" i="49" s="1"/>
  <c r="AS20" i="49"/>
  <c r="BA87" i="49"/>
  <c r="BA79" i="49"/>
  <c r="BA83" i="49" s="1"/>
  <c r="CO85" i="49"/>
  <c r="CO89" i="49" s="1"/>
  <c r="CO92" i="49" s="1"/>
  <c r="CO93" i="49" s="1"/>
  <c r="N57" i="46"/>
  <c r="N61" i="46" s="1"/>
  <c r="N79" i="46"/>
  <c r="N83" i="46" s="1"/>
  <c r="AA87" i="46"/>
  <c r="AN57" i="47"/>
  <c r="AN61" i="47" s="1"/>
  <c r="CA57" i="47"/>
  <c r="AN57" i="48"/>
  <c r="AN61" i="48" s="1"/>
  <c r="AN79" i="48"/>
  <c r="AN83" i="48" s="1"/>
  <c r="AD85" i="49"/>
  <c r="AD89" i="49" s="1"/>
  <c r="AD92" i="49" s="1"/>
  <c r="AD93" i="49" s="1"/>
  <c r="AL85" i="49"/>
  <c r="AL89" i="49" s="1"/>
  <c r="AL92" i="49" s="1"/>
  <c r="AL93" i="49" s="1"/>
  <c r="AL20" i="49"/>
  <c r="BJ20" i="49"/>
  <c r="BN57" i="49"/>
  <c r="BN61" i="49" s="1"/>
  <c r="CA16" i="49"/>
  <c r="CA20" i="49" s="1"/>
  <c r="BY20" i="49"/>
  <c r="CP85" i="49"/>
  <c r="CP89" i="49" s="1"/>
  <c r="CP92" i="49" s="1"/>
  <c r="CP93" i="49" s="1"/>
  <c r="AN79" i="46"/>
  <c r="AN83" i="46" s="1"/>
  <c r="BB85" i="49"/>
  <c r="BB89" i="49" s="1"/>
  <c r="BB92" i="49" s="1"/>
  <c r="BB93" i="49" s="1"/>
  <c r="BB20" i="49"/>
  <c r="CQ85" i="49"/>
  <c r="CQ89" i="49" s="1"/>
  <c r="CQ92" i="49" s="1"/>
  <c r="CQ93" i="49" s="1"/>
  <c r="CQ20" i="49"/>
  <c r="CA79" i="45"/>
  <c r="CA83" i="45" s="1"/>
  <c r="DA87" i="45"/>
  <c r="AA57" i="46"/>
  <c r="AA61" i="46" s="1"/>
  <c r="AA79" i="46"/>
  <c r="AA83" i="46" s="1"/>
  <c r="AN87" i="46"/>
  <c r="N87" i="47"/>
  <c r="BA57" i="48"/>
  <c r="BA61" i="48" s="1"/>
  <c r="BA79" i="48"/>
  <c r="BA83" i="48" s="1"/>
  <c r="BN87" i="48"/>
  <c r="V85" i="49"/>
  <c r="V89" i="49" s="1"/>
  <c r="V92" i="49" s="1"/>
  <c r="V93" i="49" s="1"/>
  <c r="AF85" i="49"/>
  <c r="AF89" i="49" s="1"/>
  <c r="AF92" i="49" s="1"/>
  <c r="AF93" i="49" s="1"/>
  <c r="AF20" i="49"/>
  <c r="AN87" i="49"/>
  <c r="AU20" i="49"/>
  <c r="BR85" i="49"/>
  <c r="BR89" i="49" s="1"/>
  <c r="BR92" i="49" s="1"/>
  <c r="BR93" i="49" s="1"/>
  <c r="BZ85" i="49"/>
  <c r="BZ89" i="49" s="1"/>
  <c r="BZ92" i="49" s="1"/>
  <c r="BZ93" i="49" s="1"/>
  <c r="CA57" i="45"/>
  <c r="AN41" i="46"/>
  <c r="BA41" i="46"/>
  <c r="BA79" i="46"/>
  <c r="BA83" i="46" s="1"/>
  <c r="BN87" i="46"/>
  <c r="N41" i="47"/>
  <c r="BN41" i="48"/>
  <c r="AG85" i="49"/>
  <c r="AG89" i="49" s="1"/>
  <c r="AG92" i="49" s="1"/>
  <c r="AG93" i="49" s="1"/>
  <c r="BA57" i="49"/>
  <c r="BA61" i="49" s="1"/>
  <c r="BD85" i="49"/>
  <c r="BD89" i="49" s="1"/>
  <c r="BD92" i="49" s="1"/>
  <c r="BD93" i="49" s="1"/>
  <c r="BD20" i="49"/>
  <c r="BL85" i="49"/>
  <c r="BL89" i="49" s="1"/>
  <c r="BL92" i="49" s="1"/>
  <c r="BL93" i="49" s="1"/>
  <c r="BS85" i="49"/>
  <c r="BS89" i="49" s="1"/>
  <c r="BS92" i="49" s="1"/>
  <c r="BS93" i="49" s="1"/>
  <c r="BS20" i="49"/>
  <c r="CA87" i="49"/>
  <c r="AN57" i="46"/>
  <c r="AN61" i="46" s="1"/>
  <c r="BA57" i="46"/>
  <c r="BA61" i="46" s="1"/>
  <c r="BN79" i="46"/>
  <c r="BN83" i="46" s="1"/>
  <c r="N57" i="47"/>
  <c r="N61" i="47" s="1"/>
  <c r="N79" i="47"/>
  <c r="N83" i="47" s="1"/>
  <c r="AA87" i="47"/>
  <c r="BA87" i="47"/>
  <c r="N41" i="48"/>
  <c r="AA79" i="48"/>
  <c r="AA83" i="48" s="1"/>
  <c r="BN57" i="48"/>
  <c r="BN61" i="48" s="1"/>
  <c r="BN79" i="48"/>
  <c r="BN83" i="48" s="1"/>
  <c r="N87" i="49"/>
  <c r="AA16" i="49"/>
  <c r="AA20" i="49" s="1"/>
  <c r="AH85" i="49"/>
  <c r="AH89" i="49" s="1"/>
  <c r="AH92" i="49" s="1"/>
  <c r="AH93" i="49" s="1"/>
  <c r="AH20" i="49"/>
  <c r="BA16" i="49"/>
  <c r="BA20" i="49" s="1"/>
  <c r="BA41" i="49"/>
  <c r="BN79" i="49"/>
  <c r="BN83" i="49" s="1"/>
  <c r="CO20" i="49"/>
  <c r="N57" i="48"/>
  <c r="N61" i="48" s="1"/>
  <c r="N79" i="48"/>
  <c r="N83" i="48" s="1"/>
  <c r="AA87" i="48"/>
  <c r="CA57" i="48"/>
  <c r="CA79" i="48"/>
  <c r="CA83" i="48" s="1"/>
  <c r="DA87" i="48"/>
  <c r="N16" i="49"/>
  <c r="C85" i="49"/>
  <c r="C89" i="49" s="1"/>
  <c r="C92" i="49" s="1"/>
  <c r="C93" i="49" s="1"/>
  <c r="K85" i="49"/>
  <c r="K89" i="49" s="1"/>
  <c r="K92" i="49" s="1"/>
  <c r="K93" i="49" s="1"/>
  <c r="AA57" i="49"/>
  <c r="AA61" i="49" s="1"/>
  <c r="AA79" i="49"/>
  <c r="AA83" i="49" s="1"/>
  <c r="AQ85" i="49"/>
  <c r="AQ89" i="49" s="1"/>
  <c r="AQ92" i="49" s="1"/>
  <c r="AQ93" i="49" s="1"/>
  <c r="AY85" i="49"/>
  <c r="AY89" i="49" s="1"/>
  <c r="AY92" i="49" s="1"/>
  <c r="AY93" i="49" s="1"/>
  <c r="AW20" i="49"/>
  <c r="BN16" i="49"/>
  <c r="BN20" i="49" s="1"/>
  <c r="BC85" i="49"/>
  <c r="BC89" i="49" s="1"/>
  <c r="BC92" i="49" s="1"/>
  <c r="BC93" i="49" s="1"/>
  <c r="BK85" i="49"/>
  <c r="BK89" i="49" s="1"/>
  <c r="BK92" i="49" s="1"/>
  <c r="BK93" i="49" s="1"/>
  <c r="BO85" i="49"/>
  <c r="BO89" i="49" s="1"/>
  <c r="BO92" i="49" s="1"/>
  <c r="BO93" i="49" s="1"/>
  <c r="BW85" i="49"/>
  <c r="BW89" i="49" s="1"/>
  <c r="BW92" i="49" s="1"/>
  <c r="BW93" i="49" s="1"/>
  <c r="AN87" i="48"/>
  <c r="N57" i="49"/>
  <c r="N61" i="49" s="1"/>
  <c r="N79" i="49"/>
  <c r="N83" i="49" s="1"/>
  <c r="R85" i="49"/>
  <c r="R89" i="49" s="1"/>
  <c r="R92" i="49" s="1"/>
  <c r="R93" i="49" s="1"/>
  <c r="Z85" i="49"/>
  <c r="Z89" i="49" s="1"/>
  <c r="Z92" i="49" s="1"/>
  <c r="Z93" i="49" s="1"/>
  <c r="AB85" i="49"/>
  <c r="AB89" i="49" s="1"/>
  <c r="AB92" i="49" s="1"/>
  <c r="AB93" i="49" s="1"/>
  <c r="AJ85" i="49"/>
  <c r="AJ89" i="49" s="1"/>
  <c r="AJ92" i="49" s="1"/>
  <c r="AJ93" i="49" s="1"/>
  <c r="AV85" i="49"/>
  <c r="AV89" i="49" s="1"/>
  <c r="AV92" i="49" s="1"/>
  <c r="AV93" i="49" s="1"/>
  <c r="AQ20" i="49"/>
  <c r="BH85" i="49"/>
  <c r="BH89" i="49" s="1"/>
  <c r="BH92" i="49" s="1"/>
  <c r="BH93" i="49" s="1"/>
  <c r="CA57" i="49"/>
  <c r="CS85" i="49"/>
  <c r="CS89" i="49" s="1"/>
  <c r="CS92" i="49" s="1"/>
  <c r="CS93" i="49" s="1"/>
  <c r="DA87" i="49"/>
  <c r="N87" i="48"/>
  <c r="AA57" i="48"/>
  <c r="AA61" i="48" s="1"/>
  <c r="CA87" i="48"/>
  <c r="AA87" i="49"/>
  <c r="AN16" i="49"/>
  <c r="AN20" i="49" s="1"/>
  <c r="AW16" i="47"/>
  <c r="AW85" i="47" s="1"/>
  <c r="AW89" i="47" s="1"/>
  <c r="AW92" i="47" s="1"/>
  <c r="AW93" i="47" s="1"/>
  <c r="AS16" i="47"/>
  <c r="AS85" i="47" s="1"/>
  <c r="AS89" i="47" s="1"/>
  <c r="AS92" i="47" s="1"/>
  <c r="AS93" i="47" s="1"/>
  <c r="AO16" i="47"/>
  <c r="AO85" i="47" s="1"/>
  <c r="AO89" i="47" s="1"/>
  <c r="AO92" i="47" s="1"/>
  <c r="AO93" i="47" s="1"/>
  <c r="BN12" i="35"/>
  <c r="BN11" i="35"/>
  <c r="BJ16" i="35"/>
  <c r="BJ85" i="35" s="1"/>
  <c r="BJ89" i="35" s="1"/>
  <c r="BJ92" i="35" s="1"/>
  <c r="BJ93" i="35" s="1"/>
  <c r="BF16" i="35"/>
  <c r="BF85" i="35" s="1"/>
  <c r="BF89" i="35" s="1"/>
  <c r="BF92" i="35" s="1"/>
  <c r="BF93" i="35" s="1"/>
  <c r="BB16" i="35"/>
  <c r="BB85" i="35" s="1"/>
  <c r="BB89" i="35" s="1"/>
  <c r="BB92" i="35" s="1"/>
  <c r="BB93" i="35" s="1"/>
  <c r="BN8" i="35"/>
  <c r="BK16" i="35"/>
  <c r="BK85" i="35" s="1"/>
  <c r="BK89" i="35" s="1"/>
  <c r="BK92" i="35" s="1"/>
  <c r="BK93" i="35" s="1"/>
  <c r="BG16" i="35"/>
  <c r="BG85" i="35" s="1"/>
  <c r="BG89" i="35" s="1"/>
  <c r="BG92" i="35" s="1"/>
  <c r="BG93" i="35" s="1"/>
  <c r="BN7" i="35"/>
  <c r="BN6" i="39"/>
  <c r="BN14" i="39"/>
  <c r="BN12" i="39"/>
  <c r="BN11" i="39"/>
  <c r="BN10" i="39"/>
  <c r="BM16" i="39"/>
  <c r="BM20" i="39" s="1"/>
  <c r="BI16" i="39"/>
  <c r="BI20" i="39" s="1"/>
  <c r="BE16" i="39"/>
  <c r="BE20" i="39" s="1"/>
  <c r="BL16" i="39"/>
  <c r="BL85" i="39" s="1"/>
  <c r="BL89" i="39" s="1"/>
  <c r="BL92" i="39" s="1"/>
  <c r="BL93" i="39" s="1"/>
  <c r="BH16" i="39"/>
  <c r="BH85" i="39" s="1"/>
  <c r="BH89" i="39" s="1"/>
  <c r="BH92" i="39" s="1"/>
  <c r="BH93" i="39" s="1"/>
  <c r="BD16" i="39"/>
  <c r="BD85" i="39" s="1"/>
  <c r="BD89" i="39" s="1"/>
  <c r="BD92" i="39" s="1"/>
  <c r="BD93" i="39" s="1"/>
  <c r="BK16" i="39"/>
  <c r="BK85" i="39" s="1"/>
  <c r="BK89" i="39" s="1"/>
  <c r="BK92" i="39" s="1"/>
  <c r="BK93" i="39" s="1"/>
  <c r="BG16" i="39"/>
  <c r="BG85" i="39" s="1"/>
  <c r="BG89" i="39" s="1"/>
  <c r="BG92" i="39" s="1"/>
  <c r="BG93" i="39" s="1"/>
  <c r="BC16" i="39"/>
  <c r="BC85" i="39" s="1"/>
  <c r="BC89" i="39" s="1"/>
  <c r="BC92" i="39" s="1"/>
  <c r="BC93" i="39" s="1"/>
  <c r="BA6" i="44"/>
  <c r="BN6" i="36"/>
  <c r="N14" i="40"/>
  <c r="N12" i="40"/>
  <c r="J16" i="40"/>
  <c r="J85" i="40" s="1"/>
  <c r="J89" i="40" s="1"/>
  <c r="J92" i="40" s="1"/>
  <c r="J93" i="40" s="1"/>
  <c r="F16" i="40"/>
  <c r="F85" i="40" s="1"/>
  <c r="F89" i="40" s="1"/>
  <c r="F92" i="40" s="1"/>
  <c r="F93" i="40" s="1"/>
  <c r="B16" i="40"/>
  <c r="B85" i="40" s="1"/>
  <c r="B89" i="40" s="1"/>
  <c r="B92" i="40" s="1"/>
  <c r="B93" i="40" s="1"/>
  <c r="N8" i="40"/>
  <c r="C16" i="40"/>
  <c r="C85" i="40" s="1"/>
  <c r="C89" i="40" s="1"/>
  <c r="C92" i="40" s="1"/>
  <c r="C93" i="40" s="1"/>
  <c r="CA13" i="43"/>
  <c r="CA12" i="43"/>
  <c r="CA11" i="43"/>
  <c r="CA8" i="43"/>
  <c r="BX16" i="43"/>
  <c r="BX20" i="43" s="1"/>
  <c r="BT16" i="43"/>
  <c r="BT20" i="43" s="1"/>
  <c r="CA7" i="43"/>
  <c r="CA14" i="36"/>
  <c r="BZ16" i="36"/>
  <c r="BZ85" i="36" s="1"/>
  <c r="BZ89" i="36" s="1"/>
  <c r="BZ92" i="36" s="1"/>
  <c r="BZ93" i="36" s="1"/>
  <c r="BV16" i="36"/>
  <c r="BV85" i="36" s="1"/>
  <c r="BV89" i="36" s="1"/>
  <c r="BV92" i="36" s="1"/>
  <c r="BV93" i="36" s="1"/>
  <c r="BR16" i="36"/>
  <c r="BR85" i="36" s="1"/>
  <c r="BR89" i="36" s="1"/>
  <c r="BR92" i="36" s="1"/>
  <c r="BR93" i="36" s="1"/>
  <c r="BY16" i="36"/>
  <c r="BY85" i="36" s="1"/>
  <c r="BY89" i="36" s="1"/>
  <c r="BY92" i="36" s="1"/>
  <c r="BY93" i="36" s="1"/>
  <c r="BU16" i="36"/>
  <c r="BU85" i="36" s="1"/>
  <c r="BU89" i="36" s="1"/>
  <c r="BU92" i="36" s="1"/>
  <c r="BU93" i="36" s="1"/>
  <c r="BQ16" i="36"/>
  <c r="BQ85" i="36" s="1"/>
  <c r="BQ89" i="36" s="1"/>
  <c r="BQ92" i="36" s="1"/>
  <c r="BQ93" i="36" s="1"/>
  <c r="BX16" i="36"/>
  <c r="BX20" i="36" s="1"/>
  <c r="BT16" i="36"/>
  <c r="BT20" i="36" s="1"/>
  <c r="BP16" i="36"/>
  <c r="BP20" i="36" s="1"/>
  <c r="N13" i="37"/>
  <c r="N12" i="37"/>
  <c r="N11" i="37"/>
  <c r="N9" i="37"/>
  <c r="N8" i="37"/>
  <c r="K16" i="37"/>
  <c r="K85" i="37" s="1"/>
  <c r="K89" i="37" s="1"/>
  <c r="K92" i="37" s="1"/>
  <c r="K93" i="37" s="1"/>
  <c r="G16" i="37"/>
  <c r="G85" i="37" s="1"/>
  <c r="G89" i="37" s="1"/>
  <c r="G92" i="37" s="1"/>
  <c r="G93" i="37" s="1"/>
  <c r="N7" i="37"/>
  <c r="N14" i="41"/>
  <c r="N12" i="41"/>
  <c r="N11" i="41"/>
  <c r="J16" i="41"/>
  <c r="J20" i="41" s="1"/>
  <c r="F16" i="41"/>
  <c r="F20" i="41" s="1"/>
  <c r="N10" i="41"/>
  <c r="N8" i="41"/>
  <c r="N7" i="41"/>
  <c r="AN14" i="43"/>
  <c r="AJ16" i="43"/>
  <c r="AJ85" i="43" s="1"/>
  <c r="AJ89" i="43" s="1"/>
  <c r="AJ92" i="43" s="1"/>
  <c r="AJ93" i="43" s="1"/>
  <c r="AF16" i="43"/>
  <c r="AF85" i="43" s="1"/>
  <c r="AF89" i="43" s="1"/>
  <c r="AF92" i="43" s="1"/>
  <c r="AF93" i="43" s="1"/>
  <c r="AB16" i="43"/>
  <c r="AB85" i="43" s="1"/>
  <c r="AB89" i="43" s="1"/>
  <c r="AB92" i="43" s="1"/>
  <c r="AB93" i="43" s="1"/>
  <c r="AK16" i="43"/>
  <c r="AK85" i="43" s="1"/>
  <c r="AK89" i="43" s="1"/>
  <c r="AK92" i="43" s="1"/>
  <c r="AK93" i="43" s="1"/>
  <c r="AG16" i="43"/>
  <c r="AG85" i="43" s="1"/>
  <c r="AG89" i="43" s="1"/>
  <c r="AG92" i="43" s="1"/>
  <c r="AG93" i="43" s="1"/>
  <c r="AC16" i="43"/>
  <c r="AC85" i="43" s="1"/>
  <c r="AC89" i="43" s="1"/>
  <c r="AC92" i="43" s="1"/>
  <c r="AC93" i="43" s="1"/>
  <c r="BZ16" i="43"/>
  <c r="BZ85" i="43" s="1"/>
  <c r="BZ89" i="43" s="1"/>
  <c r="BZ92" i="43" s="1"/>
  <c r="BZ93" i="43" s="1"/>
  <c r="BV16" i="43"/>
  <c r="BV85" i="43" s="1"/>
  <c r="BV89" i="43" s="1"/>
  <c r="BV92" i="43" s="1"/>
  <c r="BV93" i="43" s="1"/>
  <c r="BR16" i="43"/>
  <c r="BR85" i="43" s="1"/>
  <c r="BR89" i="43" s="1"/>
  <c r="BR92" i="43" s="1"/>
  <c r="BR93" i="43" s="1"/>
  <c r="CA12" i="44"/>
  <c r="CA11" i="44"/>
  <c r="BW16" i="44"/>
  <c r="BW20" i="44" s="1"/>
  <c r="BS16" i="44"/>
  <c r="BS20" i="44" s="1"/>
  <c r="BO16" i="44"/>
  <c r="BO20" i="44" s="1"/>
  <c r="BZ16" i="44"/>
  <c r="BZ85" i="44" s="1"/>
  <c r="BZ89" i="44" s="1"/>
  <c r="BZ92" i="44" s="1"/>
  <c r="BZ93" i="44" s="1"/>
  <c r="BV16" i="44"/>
  <c r="BV85" i="44" s="1"/>
  <c r="BV89" i="44" s="1"/>
  <c r="BV92" i="44" s="1"/>
  <c r="BV93" i="44" s="1"/>
  <c r="BR16" i="44"/>
  <c r="BR85" i="44" s="1"/>
  <c r="BR89" i="44" s="1"/>
  <c r="BR92" i="44" s="1"/>
  <c r="BR93" i="44" s="1"/>
  <c r="CA8" i="44"/>
  <c r="BX16" i="44"/>
  <c r="BX20" i="44" s="1"/>
  <c r="BT16" i="44"/>
  <c r="BT20" i="44" s="1"/>
  <c r="CA7" i="44"/>
  <c r="J16" i="37"/>
  <c r="J20" i="37" s="1"/>
  <c r="F16" i="37"/>
  <c r="F20" i="37" s="1"/>
  <c r="B16" i="37"/>
  <c r="B20" i="37" s="1"/>
  <c r="M16" i="37"/>
  <c r="M20" i="37" s="1"/>
  <c r="I16" i="37"/>
  <c r="I20" i="37" s="1"/>
  <c r="E16" i="37"/>
  <c r="E20" i="37" s="1"/>
  <c r="M16" i="41"/>
  <c r="M20" i="41" s="1"/>
  <c r="I16" i="41"/>
  <c r="I20" i="41" s="1"/>
  <c r="L16" i="41"/>
  <c r="L20" i="41" s="1"/>
  <c r="H16" i="41"/>
  <c r="H20" i="41" s="1"/>
  <c r="D16" i="41"/>
  <c r="D20" i="41" s="1"/>
  <c r="BY16" i="48"/>
  <c r="BY20" i="48" s="1"/>
  <c r="BU16" i="48"/>
  <c r="BU20" i="48" s="1"/>
  <c r="BQ16" i="48"/>
  <c r="BQ20" i="48" s="1"/>
  <c r="CA6" i="48"/>
  <c r="AZ16" i="47"/>
  <c r="AZ85" i="47" s="1"/>
  <c r="AZ89" i="47" s="1"/>
  <c r="AZ92" i="47" s="1"/>
  <c r="AZ93" i="47" s="1"/>
  <c r="CA9" i="44"/>
  <c r="CA13" i="44"/>
  <c r="BP16" i="44"/>
  <c r="BP20" i="44" s="1"/>
  <c r="Y16" i="44"/>
  <c r="Y85" i="44" s="1"/>
  <c r="Y89" i="44" s="1"/>
  <c r="Y92" i="44" s="1"/>
  <c r="Y93" i="44" s="1"/>
  <c r="U16" i="44"/>
  <c r="U20" i="44" s="1"/>
  <c r="Q16" i="44"/>
  <c r="Q20" i="44" s="1"/>
  <c r="AA6" i="44"/>
  <c r="CA9" i="43"/>
  <c r="BP16" i="43"/>
  <c r="BP20" i="43" s="1"/>
  <c r="BO16" i="43"/>
  <c r="BO85" i="43" s="1"/>
  <c r="BO89" i="43" s="1"/>
  <c r="BO92" i="43" s="1"/>
  <c r="BO93" i="43" s="1"/>
  <c r="BS16" i="43"/>
  <c r="BS85" i="43" s="1"/>
  <c r="BS89" i="43" s="1"/>
  <c r="BS92" i="43" s="1"/>
  <c r="BS93" i="43" s="1"/>
  <c r="BW16" i="43"/>
  <c r="BW85" i="43" s="1"/>
  <c r="BW89" i="43" s="1"/>
  <c r="BW92" i="43" s="1"/>
  <c r="BW93" i="43" s="1"/>
  <c r="AN10" i="43"/>
  <c r="AD16" i="43"/>
  <c r="AD85" i="43" s="1"/>
  <c r="AD89" i="43" s="1"/>
  <c r="AD92" i="43" s="1"/>
  <c r="AD93" i="43" s="1"/>
  <c r="AH16" i="43"/>
  <c r="AH85" i="43" s="1"/>
  <c r="AH89" i="43" s="1"/>
  <c r="AH92" i="43" s="1"/>
  <c r="AH93" i="43" s="1"/>
  <c r="AL16" i="43"/>
  <c r="AL85" i="43" s="1"/>
  <c r="AL89" i="43" s="1"/>
  <c r="AL92" i="43" s="1"/>
  <c r="AL93" i="43" s="1"/>
  <c r="AN9" i="43"/>
  <c r="AN13" i="43"/>
  <c r="AN8" i="43"/>
  <c r="AN12" i="43"/>
  <c r="AJ20" i="41"/>
  <c r="B16" i="41"/>
  <c r="B20" i="41" s="1"/>
  <c r="E16" i="41"/>
  <c r="E20" i="41" s="1"/>
  <c r="N10" i="40"/>
  <c r="D16" i="40"/>
  <c r="D85" i="40" s="1"/>
  <c r="D89" i="40" s="1"/>
  <c r="D92" i="40" s="1"/>
  <c r="D93" i="40" s="1"/>
  <c r="H16" i="40"/>
  <c r="H85" i="40" s="1"/>
  <c r="H89" i="40" s="1"/>
  <c r="H92" i="40" s="1"/>
  <c r="H93" i="40" s="1"/>
  <c r="L16" i="40"/>
  <c r="L85" i="40" s="1"/>
  <c r="L89" i="40" s="1"/>
  <c r="L92" i="40" s="1"/>
  <c r="L93" i="40" s="1"/>
  <c r="N9" i="40"/>
  <c r="N13" i="40"/>
  <c r="G16" i="40"/>
  <c r="G85" i="40" s="1"/>
  <c r="G89" i="40" s="1"/>
  <c r="G92" i="40" s="1"/>
  <c r="G93" i="40" s="1"/>
  <c r="K16" i="40"/>
  <c r="K85" i="40" s="1"/>
  <c r="K89" i="40" s="1"/>
  <c r="K92" i="40" s="1"/>
  <c r="K93" i="40" s="1"/>
  <c r="BN8" i="39"/>
  <c r="BN7" i="39"/>
  <c r="C16" i="37"/>
  <c r="C85" i="37" s="1"/>
  <c r="C89" i="37" s="1"/>
  <c r="C92" i="37" s="1"/>
  <c r="C93" i="37" s="1"/>
  <c r="CA8" i="36"/>
  <c r="CA12" i="36"/>
  <c r="CA7" i="36"/>
  <c r="CA11" i="36"/>
  <c r="CA10" i="36"/>
  <c r="BN9" i="35"/>
  <c r="BN13" i="35"/>
  <c r="BC16" i="35"/>
  <c r="BC85" i="35" s="1"/>
  <c r="BC89" i="35" s="1"/>
  <c r="BC92" i="35" s="1"/>
  <c r="BC93" i="35" s="1"/>
  <c r="BE16" i="35"/>
  <c r="BE20" i="35" s="1"/>
  <c r="BI16" i="35"/>
  <c r="BI20" i="35" s="1"/>
  <c r="BM16" i="35"/>
  <c r="BM20" i="35" s="1"/>
  <c r="C20" i="49"/>
  <c r="G20" i="49"/>
  <c r="K20" i="49"/>
  <c r="B85" i="49"/>
  <c r="B89" i="49" s="1"/>
  <c r="B92" i="49" s="1"/>
  <c r="F85" i="49"/>
  <c r="F89" i="49" s="1"/>
  <c r="F92" i="49" s="1"/>
  <c r="F93" i="49" s="1"/>
  <c r="J85" i="49"/>
  <c r="J89" i="49" s="1"/>
  <c r="J92" i="49" s="1"/>
  <c r="J93" i="49" s="1"/>
  <c r="R20" i="49"/>
  <c r="V20" i="49"/>
  <c r="Z20" i="49"/>
  <c r="Q85" i="49"/>
  <c r="Q89" i="49" s="1"/>
  <c r="Q92" i="49" s="1"/>
  <c r="Q93" i="49" s="1"/>
  <c r="U85" i="49"/>
  <c r="U89" i="49" s="1"/>
  <c r="U92" i="49" s="1"/>
  <c r="U93" i="49" s="1"/>
  <c r="Y85" i="49"/>
  <c r="Y89" i="49" s="1"/>
  <c r="Y92" i="49" s="1"/>
  <c r="Y93" i="49" s="1"/>
  <c r="AC20" i="49"/>
  <c r="AG20" i="49"/>
  <c r="AK20" i="49"/>
  <c r="AR20" i="49"/>
  <c r="AV20" i="49"/>
  <c r="AZ20" i="49"/>
  <c r="BC20" i="49"/>
  <c r="BG20" i="49"/>
  <c r="BK20" i="49"/>
  <c r="BR20" i="49"/>
  <c r="BV20" i="49"/>
  <c r="BZ20" i="49"/>
  <c r="CP20" i="49"/>
  <c r="CT20" i="49"/>
  <c r="E85" i="49"/>
  <c r="E89" i="49" s="1"/>
  <c r="E92" i="49" s="1"/>
  <c r="E93" i="49" s="1"/>
  <c r="I85" i="49"/>
  <c r="I89" i="49" s="1"/>
  <c r="I92" i="49" s="1"/>
  <c r="I93" i="49" s="1"/>
  <c r="M85" i="49"/>
  <c r="M89" i="49" s="1"/>
  <c r="M92" i="49" s="1"/>
  <c r="M93" i="49" s="1"/>
  <c r="P85" i="49"/>
  <c r="P89" i="49" s="1"/>
  <c r="P92" i="49" s="1"/>
  <c r="P93" i="49" s="1"/>
  <c r="T85" i="49"/>
  <c r="T89" i="49" s="1"/>
  <c r="T92" i="49" s="1"/>
  <c r="T93" i="49" s="1"/>
  <c r="X85" i="49"/>
  <c r="X89" i="49" s="1"/>
  <c r="X92" i="49" s="1"/>
  <c r="X93" i="49" s="1"/>
  <c r="AE85" i="49"/>
  <c r="AE89" i="49" s="1"/>
  <c r="AE92" i="49" s="1"/>
  <c r="AE93" i="49" s="1"/>
  <c r="AI85" i="49"/>
  <c r="AI89" i="49" s="1"/>
  <c r="AI92" i="49" s="1"/>
  <c r="AI93" i="49" s="1"/>
  <c r="AM85" i="49"/>
  <c r="AM89" i="49" s="1"/>
  <c r="AM92" i="49" s="1"/>
  <c r="AM93" i="49" s="1"/>
  <c r="AP85" i="49"/>
  <c r="AP89" i="49" s="1"/>
  <c r="AP92" i="49" s="1"/>
  <c r="AP93" i="49" s="1"/>
  <c r="AT85" i="49"/>
  <c r="AT89" i="49" s="1"/>
  <c r="AT92" i="49" s="1"/>
  <c r="AT93" i="49" s="1"/>
  <c r="AX85" i="49"/>
  <c r="AX89" i="49" s="1"/>
  <c r="AX92" i="49" s="1"/>
  <c r="AX93" i="49" s="1"/>
  <c r="BE85" i="49"/>
  <c r="BE89" i="49" s="1"/>
  <c r="BE92" i="49" s="1"/>
  <c r="BE93" i="49" s="1"/>
  <c r="BI85" i="49"/>
  <c r="BI89" i="49" s="1"/>
  <c r="BI92" i="49" s="1"/>
  <c r="BI93" i="49" s="1"/>
  <c r="BM85" i="49"/>
  <c r="BM89" i="49" s="1"/>
  <c r="BM92" i="49" s="1"/>
  <c r="BM93" i="49" s="1"/>
  <c r="BP85" i="49"/>
  <c r="BP89" i="49" s="1"/>
  <c r="BP92" i="49" s="1"/>
  <c r="BP93" i="49" s="1"/>
  <c r="BT85" i="49"/>
  <c r="BT89" i="49" s="1"/>
  <c r="BT92" i="49" s="1"/>
  <c r="BT93" i="49" s="1"/>
  <c r="BX85" i="49"/>
  <c r="BX89" i="49" s="1"/>
  <c r="BX92" i="49" s="1"/>
  <c r="BX93" i="49" s="1"/>
  <c r="CR85" i="49"/>
  <c r="CR89" i="49" s="1"/>
  <c r="CR92" i="49" s="1"/>
  <c r="CR93" i="49" s="1"/>
  <c r="D85" i="49"/>
  <c r="D89" i="49" s="1"/>
  <c r="D92" i="49" s="1"/>
  <c r="D93" i="49" s="1"/>
  <c r="H85" i="49"/>
  <c r="H89" i="49" s="1"/>
  <c r="H92" i="49" s="1"/>
  <c r="H93" i="49" s="1"/>
  <c r="L85" i="49"/>
  <c r="L89" i="49" s="1"/>
  <c r="L92" i="49" s="1"/>
  <c r="L93" i="49" s="1"/>
  <c r="O85" i="49"/>
  <c r="O89" i="49" s="1"/>
  <c r="O92" i="49" s="1"/>
  <c r="S85" i="49"/>
  <c r="S89" i="49" s="1"/>
  <c r="S92" i="49" s="1"/>
  <c r="S93" i="49" s="1"/>
  <c r="W85" i="49"/>
  <c r="W89" i="49" s="1"/>
  <c r="W92" i="49" s="1"/>
  <c r="W93" i="49" s="1"/>
  <c r="AZ20" i="45"/>
  <c r="BX85" i="42"/>
  <c r="BX89" i="42" s="1"/>
  <c r="BX92" i="42" s="1"/>
  <c r="BX93" i="42" s="1"/>
  <c r="BM85" i="41"/>
  <c r="BM89" i="41" s="1"/>
  <c r="BM92" i="41" s="1"/>
  <c r="BM93" i="41" s="1"/>
  <c r="DU10" i="13" l="1"/>
  <c r="DU10" i="29" s="1"/>
  <c r="DI50" i="44"/>
  <c r="AV50" i="50" s="1"/>
  <c r="BW20" i="36"/>
  <c r="CY10" i="29"/>
  <c r="DI50" i="39"/>
  <c r="AG50" i="50" s="1"/>
  <c r="DQ10" i="13"/>
  <c r="DQ10" i="29" s="1"/>
  <c r="DI50" i="38"/>
  <c r="AD50" i="50" s="1"/>
  <c r="DI31" i="45"/>
  <c r="AY31" i="50" s="1"/>
  <c r="DI31" i="39"/>
  <c r="AG31" i="50" s="1"/>
  <c r="DV13" i="46"/>
  <c r="DV13" i="43"/>
  <c r="DV13" i="34"/>
  <c r="DV13" i="38"/>
  <c r="DV13" i="33"/>
  <c r="DV13" i="41"/>
  <c r="DV13" i="14"/>
  <c r="DV13" i="35"/>
  <c r="DV13" i="45"/>
  <c r="DV13" i="32"/>
  <c r="DV13" i="48"/>
  <c r="DV13" i="15"/>
  <c r="DV13" i="47"/>
  <c r="DV13" i="37"/>
  <c r="DV13" i="44"/>
  <c r="AM85" i="42"/>
  <c r="AM89" i="42" s="1"/>
  <c r="AM92" i="42" s="1"/>
  <c r="AM93" i="42" s="1"/>
  <c r="DV8" i="13"/>
  <c r="DV13" i="13"/>
  <c r="DV10" i="13"/>
  <c r="BK20" i="37"/>
  <c r="BY20" i="40"/>
  <c r="Y85" i="48"/>
  <c r="Y89" i="48" s="1"/>
  <c r="Y92" i="48" s="1"/>
  <c r="Y93" i="48" s="1"/>
  <c r="D85" i="35"/>
  <c r="D89" i="35" s="1"/>
  <c r="D92" i="35" s="1"/>
  <c r="D93" i="35" s="1"/>
  <c r="CJ65" i="49"/>
  <c r="CV65" i="49" s="1"/>
  <c r="CI65" i="49"/>
  <c r="CU65" i="49" s="1"/>
  <c r="CN65" i="49"/>
  <c r="CZ65" i="49" s="1"/>
  <c r="CM65" i="49"/>
  <c r="CY65" i="49" s="1"/>
  <c r="CL65" i="49"/>
  <c r="CX65" i="49" s="1"/>
  <c r="CK65" i="49"/>
  <c r="CW65" i="49" s="1"/>
  <c r="CN77" i="47"/>
  <c r="CZ77" i="47" s="1"/>
  <c r="CM77" i="47"/>
  <c r="CY77" i="47" s="1"/>
  <c r="CK77" i="47"/>
  <c r="CW77" i="47" s="1"/>
  <c r="CJ77" i="47"/>
  <c r="CV77" i="47" s="1"/>
  <c r="CI77" i="47"/>
  <c r="CU77" i="47" s="1"/>
  <c r="CL77" i="47"/>
  <c r="CX77" i="47" s="1"/>
  <c r="CN66" i="35"/>
  <c r="CZ66" i="35" s="1"/>
  <c r="CM66" i="35"/>
  <c r="CY66" i="35" s="1"/>
  <c r="CL66" i="35"/>
  <c r="CX66" i="35" s="1"/>
  <c r="CK66" i="35"/>
  <c r="CW66" i="35" s="1"/>
  <c r="CJ66" i="35"/>
  <c r="CV66" i="35" s="1"/>
  <c r="CI66" i="35"/>
  <c r="CU66" i="35" s="1"/>
  <c r="CI64" i="45"/>
  <c r="CM64" i="45"/>
  <c r="CL64" i="45"/>
  <c r="CK64" i="45"/>
  <c r="CN64" i="45"/>
  <c r="CJ64" i="45"/>
  <c r="CK70" i="45"/>
  <c r="CW70" i="45" s="1"/>
  <c r="CJ70" i="45"/>
  <c r="CV70" i="45" s="1"/>
  <c r="CI70" i="45"/>
  <c r="CU70" i="45" s="1"/>
  <c r="CN70" i="45"/>
  <c r="CZ70" i="45" s="1"/>
  <c r="CM70" i="45"/>
  <c r="CY70" i="45" s="1"/>
  <c r="CL70" i="45"/>
  <c r="CX70" i="45" s="1"/>
  <c r="CN53" i="44"/>
  <c r="CZ53" i="44" s="1"/>
  <c r="CM53" i="44"/>
  <c r="CY53" i="44" s="1"/>
  <c r="CL53" i="44"/>
  <c r="CX53" i="44" s="1"/>
  <c r="CK53" i="44"/>
  <c r="CW53" i="44" s="1"/>
  <c r="CJ53" i="44"/>
  <c r="CV53" i="44" s="1"/>
  <c r="CI53" i="44"/>
  <c r="CU53" i="44" s="1"/>
  <c r="CL65" i="43"/>
  <c r="CX65" i="43" s="1"/>
  <c r="CK65" i="43"/>
  <c r="CW65" i="43" s="1"/>
  <c r="CJ65" i="43"/>
  <c r="CV65" i="43" s="1"/>
  <c r="CI65" i="43"/>
  <c r="CU65" i="43" s="1"/>
  <c r="CN65" i="43"/>
  <c r="CZ65" i="43" s="1"/>
  <c r="CM65" i="43"/>
  <c r="CY65" i="43" s="1"/>
  <c r="CN67" i="42"/>
  <c r="CZ67" i="42" s="1"/>
  <c r="CM67" i="42"/>
  <c r="CY67" i="42" s="1"/>
  <c r="CL67" i="42"/>
  <c r="CX67" i="42" s="1"/>
  <c r="CK67" i="42"/>
  <c r="CW67" i="42" s="1"/>
  <c r="CJ67" i="42"/>
  <c r="CV67" i="42" s="1"/>
  <c r="CI67" i="42"/>
  <c r="CU67" i="42" s="1"/>
  <c r="CI72" i="36"/>
  <c r="CU72" i="36" s="1"/>
  <c r="CN72" i="36"/>
  <c r="CZ72" i="36" s="1"/>
  <c r="CM72" i="36"/>
  <c r="CY72" i="36" s="1"/>
  <c r="CL72" i="36"/>
  <c r="CX72" i="36" s="1"/>
  <c r="CK72" i="36"/>
  <c r="CW72" i="36" s="1"/>
  <c r="CJ72" i="36"/>
  <c r="CV72" i="36" s="1"/>
  <c r="CN76" i="40"/>
  <c r="CZ76" i="40" s="1"/>
  <c r="CM76" i="40"/>
  <c r="CY76" i="40" s="1"/>
  <c r="CL76" i="40"/>
  <c r="CX76" i="40" s="1"/>
  <c r="CK76" i="40"/>
  <c r="CW76" i="40" s="1"/>
  <c r="CJ76" i="40"/>
  <c r="CV76" i="40" s="1"/>
  <c r="CI76" i="40"/>
  <c r="CU76" i="40" s="1"/>
  <c r="CN76" i="34"/>
  <c r="CZ76" i="34" s="1"/>
  <c r="CM76" i="34"/>
  <c r="CY76" i="34" s="1"/>
  <c r="CL76" i="34"/>
  <c r="CX76" i="34" s="1"/>
  <c r="CK76" i="34"/>
  <c r="CW76" i="34" s="1"/>
  <c r="CJ76" i="34"/>
  <c r="CV76" i="34" s="1"/>
  <c r="CI76" i="34"/>
  <c r="CU76" i="34" s="1"/>
  <c r="CJ64" i="41"/>
  <c r="CI64" i="41"/>
  <c r="CN64" i="41"/>
  <c r="CM64" i="41"/>
  <c r="CL64" i="41"/>
  <c r="CK64" i="41"/>
  <c r="CJ70" i="49"/>
  <c r="CV70" i="49" s="1"/>
  <c r="CI70" i="49"/>
  <c r="CU70" i="49" s="1"/>
  <c r="CN70" i="49"/>
  <c r="CZ70" i="49" s="1"/>
  <c r="CM70" i="49"/>
  <c r="CY70" i="49" s="1"/>
  <c r="CL70" i="49"/>
  <c r="CX70" i="49" s="1"/>
  <c r="CK70" i="49"/>
  <c r="CW70" i="49" s="1"/>
  <c r="CN32" i="49"/>
  <c r="CZ32" i="49" s="1"/>
  <c r="CJ32" i="49"/>
  <c r="CV32" i="49" s="1"/>
  <c r="CI32" i="49"/>
  <c r="CU32" i="49" s="1"/>
  <c r="CM32" i="49"/>
  <c r="CY32" i="49" s="1"/>
  <c r="CL32" i="49"/>
  <c r="CX32" i="49" s="1"/>
  <c r="CK32" i="49"/>
  <c r="CW32" i="49" s="1"/>
  <c r="CL53" i="39"/>
  <c r="CX53" i="39" s="1"/>
  <c r="CK53" i="39"/>
  <c r="CW53" i="39" s="1"/>
  <c r="CJ53" i="39"/>
  <c r="CV53" i="39" s="1"/>
  <c r="CI53" i="39"/>
  <c r="CU53" i="39" s="1"/>
  <c r="CN53" i="39"/>
  <c r="CZ53" i="39" s="1"/>
  <c r="CM53" i="39"/>
  <c r="CY53" i="39" s="1"/>
  <c r="CJ54" i="38"/>
  <c r="CV54" i="38" s="1"/>
  <c r="CI54" i="38"/>
  <c r="CU54" i="38" s="1"/>
  <c r="CN54" i="38"/>
  <c r="CZ54" i="38" s="1"/>
  <c r="CM54" i="38"/>
  <c r="CY54" i="38" s="1"/>
  <c r="CL54" i="38"/>
  <c r="CX54" i="38" s="1"/>
  <c r="CK54" i="38"/>
  <c r="CW54" i="38" s="1"/>
  <c r="CN77" i="49"/>
  <c r="CZ77" i="49" s="1"/>
  <c r="CM77" i="49"/>
  <c r="CY77" i="49" s="1"/>
  <c r="CL77" i="49"/>
  <c r="CX77" i="49" s="1"/>
  <c r="CK77" i="49"/>
  <c r="CW77" i="49" s="1"/>
  <c r="CJ77" i="49"/>
  <c r="CV77" i="49" s="1"/>
  <c r="CI77" i="49"/>
  <c r="CU77" i="49" s="1"/>
  <c r="CN67" i="48"/>
  <c r="CZ67" i="48" s="1"/>
  <c r="CM67" i="48"/>
  <c r="CY67" i="48" s="1"/>
  <c r="CL67" i="48"/>
  <c r="CX67" i="48" s="1"/>
  <c r="CK67" i="48"/>
  <c r="CW67" i="48" s="1"/>
  <c r="CJ67" i="48"/>
  <c r="CV67" i="48" s="1"/>
  <c r="CI67" i="48"/>
  <c r="CU67" i="48" s="1"/>
  <c r="CL70" i="39"/>
  <c r="CX70" i="39" s="1"/>
  <c r="CK70" i="39"/>
  <c r="CW70" i="39" s="1"/>
  <c r="CJ70" i="39"/>
  <c r="CV70" i="39" s="1"/>
  <c r="CI70" i="39"/>
  <c r="CU70" i="39" s="1"/>
  <c r="CN70" i="39"/>
  <c r="CZ70" i="39" s="1"/>
  <c r="CM70" i="39"/>
  <c r="CY70" i="39" s="1"/>
  <c r="CM65" i="37"/>
  <c r="CY65" i="37" s="1"/>
  <c r="CL65" i="37"/>
  <c r="CX65" i="37" s="1"/>
  <c r="CK65" i="37"/>
  <c r="CW65" i="37" s="1"/>
  <c r="CJ65" i="37"/>
  <c r="CV65" i="37" s="1"/>
  <c r="CI65" i="37"/>
  <c r="CU65" i="37" s="1"/>
  <c r="CN65" i="37"/>
  <c r="CZ65" i="37" s="1"/>
  <c r="CJ74" i="49"/>
  <c r="CV74" i="49" s="1"/>
  <c r="CI74" i="49"/>
  <c r="CU74" i="49" s="1"/>
  <c r="CN74" i="49"/>
  <c r="CZ74" i="49" s="1"/>
  <c r="CM74" i="49"/>
  <c r="CY74" i="49" s="1"/>
  <c r="CL74" i="49"/>
  <c r="CX74" i="49" s="1"/>
  <c r="CK74" i="49"/>
  <c r="CW74" i="49" s="1"/>
  <c r="CL70" i="42"/>
  <c r="CX70" i="42" s="1"/>
  <c r="CK70" i="42"/>
  <c r="CW70" i="42" s="1"/>
  <c r="CJ70" i="42"/>
  <c r="CV70" i="42" s="1"/>
  <c r="CI70" i="42"/>
  <c r="CU70" i="42" s="1"/>
  <c r="CN70" i="42"/>
  <c r="CZ70" i="42" s="1"/>
  <c r="CM70" i="42"/>
  <c r="CY70" i="42" s="1"/>
  <c r="CN67" i="39"/>
  <c r="CZ67" i="39" s="1"/>
  <c r="CM67" i="39"/>
  <c r="CY67" i="39" s="1"/>
  <c r="CL67" i="39"/>
  <c r="CX67" i="39" s="1"/>
  <c r="CK67" i="39"/>
  <c r="CW67" i="39" s="1"/>
  <c r="CJ67" i="39"/>
  <c r="CV67" i="39" s="1"/>
  <c r="CI67" i="39"/>
  <c r="CU67" i="39" s="1"/>
  <c r="CI67" i="35"/>
  <c r="CU67" i="35" s="1"/>
  <c r="CN67" i="35"/>
  <c r="CZ67" i="35" s="1"/>
  <c r="CM67" i="35"/>
  <c r="CY67" i="35" s="1"/>
  <c r="CL67" i="35"/>
  <c r="CX67" i="35" s="1"/>
  <c r="CK67" i="35"/>
  <c r="CW67" i="35" s="1"/>
  <c r="CJ67" i="35"/>
  <c r="CV67" i="35" s="1"/>
  <c r="CN33" i="45"/>
  <c r="CZ33" i="45" s="1"/>
  <c r="CL33" i="45"/>
  <c r="CX33" i="45" s="1"/>
  <c r="CK33" i="45"/>
  <c r="CW33" i="45" s="1"/>
  <c r="CJ33" i="45"/>
  <c r="CV33" i="45" s="1"/>
  <c r="CI33" i="45"/>
  <c r="CU33" i="45" s="1"/>
  <c r="CM33" i="45"/>
  <c r="CY33" i="45" s="1"/>
  <c r="CI64" i="44"/>
  <c r="CM64" i="44"/>
  <c r="CL64" i="44"/>
  <c r="CK64" i="44"/>
  <c r="CJ64" i="44"/>
  <c r="CN64" i="44"/>
  <c r="CN76" i="39"/>
  <c r="CZ76" i="39" s="1"/>
  <c r="CM76" i="39"/>
  <c r="CY76" i="39" s="1"/>
  <c r="CL76" i="39"/>
  <c r="CX76" i="39" s="1"/>
  <c r="CK76" i="39"/>
  <c r="CW76" i="39" s="1"/>
  <c r="CJ76" i="39"/>
  <c r="CV76" i="39" s="1"/>
  <c r="CI76" i="39"/>
  <c r="CU76" i="39" s="1"/>
  <c r="CN66" i="39"/>
  <c r="CZ66" i="39" s="1"/>
  <c r="CM66" i="39"/>
  <c r="CY66" i="39" s="1"/>
  <c r="CL66" i="39"/>
  <c r="CX66" i="39" s="1"/>
  <c r="CK66" i="39"/>
  <c r="CW66" i="39" s="1"/>
  <c r="CJ66" i="39"/>
  <c r="CV66" i="39" s="1"/>
  <c r="CI66" i="39"/>
  <c r="CU66" i="39" s="1"/>
  <c r="CK73" i="36"/>
  <c r="CW73" i="36" s="1"/>
  <c r="CJ73" i="36"/>
  <c r="CV73" i="36" s="1"/>
  <c r="CI73" i="36"/>
  <c r="CU73" i="36" s="1"/>
  <c r="CN73" i="36"/>
  <c r="CZ73" i="36" s="1"/>
  <c r="CM73" i="36"/>
  <c r="CY73" i="36" s="1"/>
  <c r="CL73" i="36"/>
  <c r="CX73" i="36" s="1"/>
  <c r="CN77" i="46"/>
  <c r="CZ77" i="46" s="1"/>
  <c r="CM77" i="46"/>
  <c r="CY77" i="46" s="1"/>
  <c r="CK77" i="46"/>
  <c r="CW77" i="46" s="1"/>
  <c r="CJ77" i="46"/>
  <c r="CV77" i="46" s="1"/>
  <c r="CI77" i="46"/>
  <c r="CU77" i="46" s="1"/>
  <c r="CL77" i="46"/>
  <c r="CX77" i="46" s="1"/>
  <c r="CN67" i="46"/>
  <c r="CZ67" i="46" s="1"/>
  <c r="CM67" i="46"/>
  <c r="CY67" i="46" s="1"/>
  <c r="CK67" i="46"/>
  <c r="CW67" i="46" s="1"/>
  <c r="CJ67" i="46"/>
  <c r="CV67" i="46" s="1"/>
  <c r="CI67" i="46"/>
  <c r="CU67" i="46" s="1"/>
  <c r="CL67" i="46"/>
  <c r="CX67" i="46" s="1"/>
  <c r="CL74" i="43"/>
  <c r="CX74" i="43" s="1"/>
  <c r="CK74" i="43"/>
  <c r="CW74" i="43" s="1"/>
  <c r="CJ74" i="43"/>
  <c r="CV74" i="43" s="1"/>
  <c r="CI74" i="43"/>
  <c r="CU74" i="43" s="1"/>
  <c r="CN74" i="43"/>
  <c r="CZ74" i="43" s="1"/>
  <c r="CM74" i="43"/>
  <c r="CY74" i="43" s="1"/>
  <c r="CI64" i="47"/>
  <c r="CM64" i="47"/>
  <c r="CL64" i="47"/>
  <c r="CK64" i="47"/>
  <c r="CN64" i="47"/>
  <c r="CJ64" i="47"/>
  <c r="CN72" i="47"/>
  <c r="CZ72" i="47" s="1"/>
  <c r="CM72" i="47"/>
  <c r="CY72" i="47" s="1"/>
  <c r="CK72" i="47"/>
  <c r="CW72" i="47" s="1"/>
  <c r="CJ72" i="47"/>
  <c r="CV72" i="47" s="1"/>
  <c r="CI72" i="47"/>
  <c r="CU72" i="47" s="1"/>
  <c r="CL72" i="47"/>
  <c r="CX72" i="47" s="1"/>
  <c r="CK74" i="46"/>
  <c r="CW74" i="46" s="1"/>
  <c r="CJ74" i="46"/>
  <c r="CV74" i="46" s="1"/>
  <c r="CI74" i="46"/>
  <c r="CU74" i="46" s="1"/>
  <c r="CN74" i="46"/>
  <c r="CZ74" i="46" s="1"/>
  <c r="CM74" i="46"/>
  <c r="CY74" i="46" s="1"/>
  <c r="CL74" i="46"/>
  <c r="CX74" i="46" s="1"/>
  <c r="CK70" i="44"/>
  <c r="CW70" i="44" s="1"/>
  <c r="CJ70" i="44"/>
  <c r="CV70" i="44" s="1"/>
  <c r="CI70" i="44"/>
  <c r="CU70" i="44" s="1"/>
  <c r="CN70" i="44"/>
  <c r="CZ70" i="44" s="1"/>
  <c r="CM70" i="44"/>
  <c r="CY70" i="44" s="1"/>
  <c r="CL70" i="44"/>
  <c r="CX70" i="44" s="1"/>
  <c r="CN67" i="41"/>
  <c r="CZ67" i="41" s="1"/>
  <c r="CM67" i="41"/>
  <c r="CY67" i="41" s="1"/>
  <c r="CL67" i="41"/>
  <c r="CX67" i="41" s="1"/>
  <c r="CK67" i="41"/>
  <c r="CW67" i="41" s="1"/>
  <c r="CJ67" i="41"/>
  <c r="CV67" i="41" s="1"/>
  <c r="CI67" i="41"/>
  <c r="CU67" i="41" s="1"/>
  <c r="CI67" i="37"/>
  <c r="CU67" i="37" s="1"/>
  <c r="CN67" i="37"/>
  <c r="CZ67" i="37" s="1"/>
  <c r="CM67" i="37"/>
  <c r="CY67" i="37" s="1"/>
  <c r="CL67" i="37"/>
  <c r="CX67" i="37" s="1"/>
  <c r="CK67" i="37"/>
  <c r="CW67" i="37" s="1"/>
  <c r="CJ67" i="37"/>
  <c r="CV67" i="37" s="1"/>
  <c r="CL76" i="49"/>
  <c r="CX76" i="49" s="1"/>
  <c r="CK76" i="49"/>
  <c r="CW76" i="49" s="1"/>
  <c r="CJ76" i="49"/>
  <c r="CV76" i="49" s="1"/>
  <c r="CI76" i="49"/>
  <c r="CU76" i="49" s="1"/>
  <c r="CN76" i="49"/>
  <c r="CZ76" i="49" s="1"/>
  <c r="CM76" i="49"/>
  <c r="CY76" i="49" s="1"/>
  <c r="CN33" i="47"/>
  <c r="CZ33" i="47" s="1"/>
  <c r="CL33" i="47"/>
  <c r="CX33" i="47" s="1"/>
  <c r="CK33" i="47"/>
  <c r="CW33" i="47" s="1"/>
  <c r="CJ33" i="47"/>
  <c r="CV33" i="47" s="1"/>
  <c r="CI33" i="47"/>
  <c r="CU33" i="47" s="1"/>
  <c r="CM33" i="47"/>
  <c r="CY33" i="47" s="1"/>
  <c r="CI64" i="46"/>
  <c r="CM64" i="46"/>
  <c r="CL64" i="46"/>
  <c r="CK64" i="46"/>
  <c r="CN64" i="46"/>
  <c r="CJ64" i="46"/>
  <c r="CM76" i="45"/>
  <c r="CY76" i="45" s="1"/>
  <c r="CL76" i="45"/>
  <c r="CX76" i="45" s="1"/>
  <c r="CK76" i="45"/>
  <c r="CW76" i="45" s="1"/>
  <c r="CI76" i="45"/>
  <c r="CU76" i="45" s="1"/>
  <c r="CN76" i="45"/>
  <c r="CZ76" i="45" s="1"/>
  <c r="CJ76" i="45"/>
  <c r="CV76" i="45" s="1"/>
  <c r="CM66" i="45"/>
  <c r="CY66" i="45" s="1"/>
  <c r="CL66" i="45"/>
  <c r="CX66" i="45" s="1"/>
  <c r="CK66" i="45"/>
  <c r="CW66" i="45" s="1"/>
  <c r="CI66" i="45"/>
  <c r="CU66" i="45" s="1"/>
  <c r="CN66" i="45"/>
  <c r="CZ66" i="45" s="1"/>
  <c r="CJ66" i="45"/>
  <c r="CV66" i="45" s="1"/>
  <c r="CJ64" i="42"/>
  <c r="CI64" i="42"/>
  <c r="CN64" i="42"/>
  <c r="CM64" i="42"/>
  <c r="CL64" i="42"/>
  <c r="CK64" i="42"/>
  <c r="CK73" i="34"/>
  <c r="CW73" i="34" s="1"/>
  <c r="CJ73" i="34"/>
  <c r="CV73" i="34" s="1"/>
  <c r="CI73" i="34"/>
  <c r="CU73" i="34" s="1"/>
  <c r="CN73" i="34"/>
  <c r="CZ73" i="34" s="1"/>
  <c r="CM73" i="34"/>
  <c r="CY73" i="34" s="1"/>
  <c r="CL73" i="34"/>
  <c r="CX73" i="34" s="1"/>
  <c r="CN30" i="49"/>
  <c r="CZ30" i="49" s="1"/>
  <c r="CM30" i="49"/>
  <c r="CY30" i="49" s="1"/>
  <c r="CL30" i="49"/>
  <c r="CX30" i="49" s="1"/>
  <c r="CK30" i="49"/>
  <c r="CW30" i="49" s="1"/>
  <c r="CJ30" i="49"/>
  <c r="CV30" i="49" s="1"/>
  <c r="CI30" i="49"/>
  <c r="CU30" i="49" s="1"/>
  <c r="CN77" i="44"/>
  <c r="CZ77" i="44" s="1"/>
  <c r="CM77" i="44"/>
  <c r="CY77" i="44" s="1"/>
  <c r="CK77" i="44"/>
  <c r="CW77" i="44" s="1"/>
  <c r="CJ77" i="44"/>
  <c r="CV77" i="44" s="1"/>
  <c r="CI77" i="44"/>
  <c r="CU77" i="44" s="1"/>
  <c r="CL77" i="44"/>
  <c r="CX77" i="44" s="1"/>
  <c r="CN67" i="44"/>
  <c r="CZ67" i="44" s="1"/>
  <c r="CM67" i="44"/>
  <c r="CY67" i="44" s="1"/>
  <c r="CK67" i="44"/>
  <c r="CW67" i="44" s="1"/>
  <c r="CJ67" i="44"/>
  <c r="CV67" i="44" s="1"/>
  <c r="CI67" i="44"/>
  <c r="CU67" i="44" s="1"/>
  <c r="CL67" i="44"/>
  <c r="CX67" i="44" s="1"/>
  <c r="CN53" i="42"/>
  <c r="CZ53" i="42" s="1"/>
  <c r="CM53" i="42"/>
  <c r="CY53" i="42" s="1"/>
  <c r="CL53" i="42"/>
  <c r="CX53" i="42" s="1"/>
  <c r="CK53" i="42"/>
  <c r="CW53" i="42" s="1"/>
  <c r="CJ53" i="42"/>
  <c r="CV53" i="42" s="1"/>
  <c r="CI53" i="42"/>
  <c r="CU53" i="42" s="1"/>
  <c r="CI72" i="38"/>
  <c r="CU72" i="38" s="1"/>
  <c r="CN72" i="38"/>
  <c r="CZ72" i="38" s="1"/>
  <c r="CM72" i="38"/>
  <c r="CY72" i="38" s="1"/>
  <c r="CL72" i="38"/>
  <c r="CX72" i="38" s="1"/>
  <c r="CK72" i="38"/>
  <c r="CW72" i="38" s="1"/>
  <c r="CJ72" i="38"/>
  <c r="CV72" i="38" s="1"/>
  <c r="CN53" i="38"/>
  <c r="CZ53" i="38" s="1"/>
  <c r="CM53" i="38"/>
  <c r="CY53" i="38" s="1"/>
  <c r="CL53" i="38"/>
  <c r="CX53" i="38" s="1"/>
  <c r="CK53" i="38"/>
  <c r="CW53" i="38" s="1"/>
  <c r="CJ53" i="38"/>
  <c r="CV53" i="38" s="1"/>
  <c r="CI53" i="38"/>
  <c r="CU53" i="38" s="1"/>
  <c r="CL53" i="41"/>
  <c r="CX53" i="41" s="1"/>
  <c r="CK53" i="41"/>
  <c r="CW53" i="41" s="1"/>
  <c r="CJ53" i="41"/>
  <c r="CV53" i="41" s="1"/>
  <c r="CI53" i="41"/>
  <c r="CU53" i="41" s="1"/>
  <c r="CN53" i="41"/>
  <c r="CZ53" i="41" s="1"/>
  <c r="CM53" i="41"/>
  <c r="CY53" i="41" s="1"/>
  <c r="CL70" i="38"/>
  <c r="CX70" i="38" s="1"/>
  <c r="CK70" i="38"/>
  <c r="CW70" i="38" s="1"/>
  <c r="CJ70" i="38"/>
  <c r="CV70" i="38" s="1"/>
  <c r="CI70" i="38"/>
  <c r="CU70" i="38" s="1"/>
  <c r="CN70" i="38"/>
  <c r="CZ70" i="38" s="1"/>
  <c r="CM70" i="38"/>
  <c r="CY70" i="38" s="1"/>
  <c r="CI77" i="35"/>
  <c r="CU77" i="35" s="1"/>
  <c r="CN77" i="35"/>
  <c r="CZ77" i="35" s="1"/>
  <c r="CM77" i="35"/>
  <c r="CY77" i="35" s="1"/>
  <c r="CL77" i="35"/>
  <c r="CX77" i="35" s="1"/>
  <c r="CK77" i="35"/>
  <c r="CW77" i="35" s="1"/>
  <c r="CJ77" i="35"/>
  <c r="CV77" i="35" s="1"/>
  <c r="CM73" i="48"/>
  <c r="CY73" i="48" s="1"/>
  <c r="CN73" i="48"/>
  <c r="CZ73" i="48" s="1"/>
  <c r="CL73" i="48"/>
  <c r="CX73" i="48" s="1"/>
  <c r="CK73" i="48"/>
  <c r="CW73" i="48" s="1"/>
  <c r="CJ73" i="48"/>
  <c r="CV73" i="48" s="1"/>
  <c r="CI73" i="48"/>
  <c r="CU73" i="48" s="1"/>
  <c r="CJ54" i="48"/>
  <c r="CV54" i="48" s="1"/>
  <c r="CI54" i="48"/>
  <c r="CU54" i="48" s="1"/>
  <c r="CN54" i="48"/>
  <c r="CZ54" i="48" s="1"/>
  <c r="CM54" i="48"/>
  <c r="CY54" i="48" s="1"/>
  <c r="CL54" i="48"/>
  <c r="CX54" i="48" s="1"/>
  <c r="CK54" i="48"/>
  <c r="CW54" i="48" s="1"/>
  <c r="CN76" i="43"/>
  <c r="CZ76" i="43" s="1"/>
  <c r="CM76" i="43"/>
  <c r="CY76" i="43" s="1"/>
  <c r="CL76" i="43"/>
  <c r="CX76" i="43" s="1"/>
  <c r="CK76" i="43"/>
  <c r="CW76" i="43" s="1"/>
  <c r="CJ76" i="43"/>
  <c r="CV76" i="43" s="1"/>
  <c r="CI76" i="43"/>
  <c r="CU76" i="43" s="1"/>
  <c r="CJ64" i="40"/>
  <c r="CI64" i="40"/>
  <c r="CN64" i="40"/>
  <c r="CM64" i="40"/>
  <c r="CL64" i="40"/>
  <c r="CK64" i="40"/>
  <c r="CJ54" i="36"/>
  <c r="CV54" i="36" s="1"/>
  <c r="CI54" i="36"/>
  <c r="CU54" i="36" s="1"/>
  <c r="CN54" i="36"/>
  <c r="CZ54" i="36" s="1"/>
  <c r="CM54" i="36"/>
  <c r="CY54" i="36" s="1"/>
  <c r="CL54" i="36"/>
  <c r="CX54" i="36" s="1"/>
  <c r="CK54" i="36"/>
  <c r="CW54" i="36" s="1"/>
  <c r="CN66" i="40"/>
  <c r="CZ66" i="40" s="1"/>
  <c r="CM66" i="40"/>
  <c r="CY66" i="40" s="1"/>
  <c r="CL66" i="40"/>
  <c r="CX66" i="40" s="1"/>
  <c r="CK66" i="40"/>
  <c r="CW66" i="40" s="1"/>
  <c r="CJ66" i="40"/>
  <c r="CV66" i="40" s="1"/>
  <c r="CI66" i="40"/>
  <c r="CU66" i="40" s="1"/>
  <c r="CN34" i="49"/>
  <c r="CZ34" i="49" s="1"/>
  <c r="CL34" i="49"/>
  <c r="CX34" i="49" s="1"/>
  <c r="CK34" i="49"/>
  <c r="CW34" i="49" s="1"/>
  <c r="CJ34" i="49"/>
  <c r="CV34" i="49" s="1"/>
  <c r="CI34" i="49"/>
  <c r="CU34" i="49" s="1"/>
  <c r="CM34" i="49"/>
  <c r="CY34" i="49" s="1"/>
  <c r="CN72" i="44"/>
  <c r="CZ72" i="44" s="1"/>
  <c r="CM72" i="44"/>
  <c r="CY72" i="44" s="1"/>
  <c r="CK72" i="44"/>
  <c r="CW72" i="44" s="1"/>
  <c r="CJ72" i="44"/>
  <c r="CV72" i="44" s="1"/>
  <c r="CI72" i="44"/>
  <c r="CU72" i="44" s="1"/>
  <c r="CL72" i="44"/>
  <c r="CX72" i="44" s="1"/>
  <c r="CM30" i="42"/>
  <c r="CY30" i="42" s="1"/>
  <c r="CL30" i="42"/>
  <c r="CX30" i="42" s="1"/>
  <c r="CJ30" i="42"/>
  <c r="CV30" i="42" s="1"/>
  <c r="CI30" i="42"/>
  <c r="CU30" i="42" s="1"/>
  <c r="CN30" i="42"/>
  <c r="CZ30" i="42" s="1"/>
  <c r="CK30" i="42"/>
  <c r="CW30" i="42" s="1"/>
  <c r="CL74" i="39"/>
  <c r="CX74" i="39" s="1"/>
  <c r="CK74" i="39"/>
  <c r="CW74" i="39" s="1"/>
  <c r="CJ74" i="39"/>
  <c r="CV74" i="39" s="1"/>
  <c r="CI74" i="39"/>
  <c r="CU74" i="39" s="1"/>
  <c r="CN74" i="39"/>
  <c r="CZ74" i="39" s="1"/>
  <c r="CM74" i="39"/>
  <c r="CY74" i="39" s="1"/>
  <c r="CN66" i="38"/>
  <c r="CZ66" i="38" s="1"/>
  <c r="CM66" i="38"/>
  <c r="CY66" i="38" s="1"/>
  <c r="CL66" i="38"/>
  <c r="CX66" i="38" s="1"/>
  <c r="CK66" i="38"/>
  <c r="CW66" i="38" s="1"/>
  <c r="CJ66" i="38"/>
  <c r="CV66" i="38" s="1"/>
  <c r="CI66" i="38"/>
  <c r="CU66" i="38" s="1"/>
  <c r="CN54" i="35"/>
  <c r="CZ54" i="35" s="1"/>
  <c r="CM54" i="35"/>
  <c r="CY54" i="35" s="1"/>
  <c r="CL54" i="35"/>
  <c r="CX54" i="35" s="1"/>
  <c r="CK54" i="35"/>
  <c r="CW54" i="35" s="1"/>
  <c r="CJ54" i="35"/>
  <c r="CV54" i="35" s="1"/>
  <c r="CI54" i="35"/>
  <c r="CU54" i="35" s="1"/>
  <c r="CN66" i="34"/>
  <c r="CZ66" i="34" s="1"/>
  <c r="CM66" i="34"/>
  <c r="CY66" i="34" s="1"/>
  <c r="CL66" i="34"/>
  <c r="CX66" i="34" s="1"/>
  <c r="CK66" i="34"/>
  <c r="CW66" i="34" s="1"/>
  <c r="CJ66" i="34"/>
  <c r="CV66" i="34" s="1"/>
  <c r="CI66" i="34"/>
  <c r="CU66" i="34" s="1"/>
  <c r="CN76" i="36"/>
  <c r="CZ76" i="36" s="1"/>
  <c r="CM76" i="36"/>
  <c r="CY76" i="36" s="1"/>
  <c r="CL76" i="36"/>
  <c r="CX76" i="36" s="1"/>
  <c r="CK76" i="36"/>
  <c r="CW76" i="36" s="1"/>
  <c r="CJ76" i="36"/>
  <c r="CV76" i="36" s="1"/>
  <c r="CI76" i="36"/>
  <c r="CU76" i="36" s="1"/>
  <c r="CL70" i="40"/>
  <c r="CX70" i="40" s="1"/>
  <c r="CK70" i="40"/>
  <c r="CW70" i="40" s="1"/>
  <c r="CJ70" i="40"/>
  <c r="CV70" i="40" s="1"/>
  <c r="CI70" i="40"/>
  <c r="CU70" i="40" s="1"/>
  <c r="CN70" i="40"/>
  <c r="CZ70" i="40" s="1"/>
  <c r="CM70" i="40"/>
  <c r="CY70" i="40" s="1"/>
  <c r="CL65" i="38"/>
  <c r="CX65" i="38" s="1"/>
  <c r="CK65" i="38"/>
  <c r="CW65" i="38" s="1"/>
  <c r="CJ65" i="38"/>
  <c r="CV65" i="38" s="1"/>
  <c r="CI65" i="38"/>
  <c r="CU65" i="38" s="1"/>
  <c r="CN65" i="38"/>
  <c r="CZ65" i="38" s="1"/>
  <c r="CM65" i="38"/>
  <c r="CY65" i="38" s="1"/>
  <c r="CI77" i="37"/>
  <c r="CU77" i="37" s="1"/>
  <c r="CN77" i="37"/>
  <c r="CZ77" i="37" s="1"/>
  <c r="CM77" i="37"/>
  <c r="CY77" i="37" s="1"/>
  <c r="CL77" i="37"/>
  <c r="CX77" i="37" s="1"/>
  <c r="CK77" i="37"/>
  <c r="CW77" i="37" s="1"/>
  <c r="CJ77" i="37"/>
  <c r="CV77" i="37" s="1"/>
  <c r="CN76" i="41"/>
  <c r="CZ76" i="41" s="1"/>
  <c r="CM76" i="41"/>
  <c r="CY76" i="41" s="1"/>
  <c r="CL76" i="41"/>
  <c r="CX76" i="41" s="1"/>
  <c r="CK76" i="41"/>
  <c r="CW76" i="41" s="1"/>
  <c r="CJ76" i="41"/>
  <c r="CV76" i="41" s="1"/>
  <c r="CI76" i="41"/>
  <c r="CU76" i="41" s="1"/>
  <c r="CK73" i="38"/>
  <c r="CW73" i="38" s="1"/>
  <c r="CJ73" i="38"/>
  <c r="CV73" i="38" s="1"/>
  <c r="CI73" i="38"/>
  <c r="CU73" i="38" s="1"/>
  <c r="CN73" i="38"/>
  <c r="CZ73" i="38" s="1"/>
  <c r="CM73" i="38"/>
  <c r="CY73" i="38" s="1"/>
  <c r="CL73" i="38"/>
  <c r="CX73" i="38" s="1"/>
  <c r="CN33" i="35"/>
  <c r="CZ33" i="35" s="1"/>
  <c r="CL33" i="35"/>
  <c r="CX33" i="35" s="1"/>
  <c r="CK33" i="35"/>
  <c r="CW33" i="35" s="1"/>
  <c r="CJ33" i="35"/>
  <c r="CV33" i="35" s="1"/>
  <c r="CI33" i="35"/>
  <c r="CU33" i="35" s="1"/>
  <c r="CM33" i="35"/>
  <c r="CY33" i="35" s="1"/>
  <c r="CI73" i="45"/>
  <c r="CU73" i="45" s="1"/>
  <c r="CM73" i="45"/>
  <c r="CY73" i="45" s="1"/>
  <c r="CL73" i="45"/>
  <c r="CX73" i="45" s="1"/>
  <c r="CK73" i="45"/>
  <c r="CW73" i="45" s="1"/>
  <c r="CN73" i="45"/>
  <c r="CZ73" i="45" s="1"/>
  <c r="CJ73" i="45"/>
  <c r="CV73" i="45" s="1"/>
  <c r="CK64" i="37"/>
  <c r="CJ64" i="37"/>
  <c r="CI64" i="37"/>
  <c r="CN64" i="37"/>
  <c r="CM64" i="37"/>
  <c r="CL64" i="37"/>
  <c r="CK70" i="47"/>
  <c r="CW70" i="47" s="1"/>
  <c r="CJ70" i="47"/>
  <c r="CV70" i="47" s="1"/>
  <c r="CI70" i="47"/>
  <c r="CU70" i="47" s="1"/>
  <c r="CN70" i="47"/>
  <c r="CZ70" i="47" s="1"/>
  <c r="CM70" i="47"/>
  <c r="CY70" i="47" s="1"/>
  <c r="CL70" i="47"/>
  <c r="CX70" i="47" s="1"/>
  <c r="CN72" i="46"/>
  <c r="CZ72" i="46" s="1"/>
  <c r="CM72" i="46"/>
  <c r="CY72" i="46" s="1"/>
  <c r="CK72" i="46"/>
  <c r="CW72" i="46" s="1"/>
  <c r="CJ72" i="46"/>
  <c r="CV72" i="46" s="1"/>
  <c r="CI72" i="46"/>
  <c r="CU72" i="46" s="1"/>
  <c r="CL72" i="46"/>
  <c r="CX72" i="46" s="1"/>
  <c r="CI34" i="46"/>
  <c r="CU34" i="46" s="1"/>
  <c r="CN34" i="46"/>
  <c r="CZ34" i="46" s="1"/>
  <c r="CM34" i="46"/>
  <c r="CY34" i="46" s="1"/>
  <c r="CL34" i="46"/>
  <c r="CX34" i="46" s="1"/>
  <c r="CK34" i="46"/>
  <c r="CW34" i="46" s="1"/>
  <c r="CJ34" i="46"/>
  <c r="CV34" i="46" s="1"/>
  <c r="CK65" i="45"/>
  <c r="CW65" i="45" s="1"/>
  <c r="CJ65" i="45"/>
  <c r="CV65" i="45" s="1"/>
  <c r="CI65" i="45"/>
  <c r="CU65" i="45" s="1"/>
  <c r="CN65" i="45"/>
  <c r="CZ65" i="45" s="1"/>
  <c r="CM65" i="45"/>
  <c r="CY65" i="45" s="1"/>
  <c r="CL65" i="45"/>
  <c r="CX65" i="45" s="1"/>
  <c r="CL65" i="41"/>
  <c r="CX65" i="41" s="1"/>
  <c r="CK65" i="41"/>
  <c r="CW65" i="41" s="1"/>
  <c r="CJ65" i="41"/>
  <c r="CV65" i="41" s="1"/>
  <c r="CI65" i="41"/>
  <c r="CU65" i="41" s="1"/>
  <c r="CN65" i="41"/>
  <c r="CZ65" i="41" s="1"/>
  <c r="CM65" i="41"/>
  <c r="CY65" i="41" s="1"/>
  <c r="CI72" i="34"/>
  <c r="CU72" i="34" s="1"/>
  <c r="CN72" i="34"/>
  <c r="CZ72" i="34" s="1"/>
  <c r="CM72" i="34"/>
  <c r="CY72" i="34" s="1"/>
  <c r="CL72" i="34"/>
  <c r="CX72" i="34" s="1"/>
  <c r="CK72" i="34"/>
  <c r="CW72" i="34" s="1"/>
  <c r="CJ72" i="34"/>
  <c r="CV72" i="34" s="1"/>
  <c r="CN67" i="47"/>
  <c r="CZ67" i="47" s="1"/>
  <c r="CM67" i="47"/>
  <c r="CY67" i="47" s="1"/>
  <c r="CK67" i="47"/>
  <c r="CW67" i="47" s="1"/>
  <c r="CJ67" i="47"/>
  <c r="CV67" i="47" s="1"/>
  <c r="CI67" i="47"/>
  <c r="CU67" i="47" s="1"/>
  <c r="CL67" i="47"/>
  <c r="CX67" i="47" s="1"/>
  <c r="CK30" i="47"/>
  <c r="CW30" i="47" s="1"/>
  <c r="CJ30" i="47"/>
  <c r="CV30" i="47" s="1"/>
  <c r="CN30" i="47"/>
  <c r="CZ30" i="47" s="1"/>
  <c r="CM30" i="47"/>
  <c r="CY30" i="47" s="1"/>
  <c r="CL30" i="47"/>
  <c r="CX30" i="47" s="1"/>
  <c r="CI30" i="47"/>
  <c r="CU30" i="47" s="1"/>
  <c r="CN67" i="43"/>
  <c r="CZ67" i="43" s="1"/>
  <c r="CM67" i="43"/>
  <c r="CY67" i="43" s="1"/>
  <c r="CL67" i="43"/>
  <c r="CX67" i="43" s="1"/>
  <c r="CK67" i="43"/>
  <c r="CW67" i="43" s="1"/>
  <c r="CJ67" i="43"/>
  <c r="CV67" i="43" s="1"/>
  <c r="CI67" i="43"/>
  <c r="CU67" i="43" s="1"/>
  <c r="CI72" i="37"/>
  <c r="CU72" i="37" s="1"/>
  <c r="CN72" i="37"/>
  <c r="CZ72" i="37" s="1"/>
  <c r="CM72" i="37"/>
  <c r="CY72" i="37" s="1"/>
  <c r="CL72" i="37"/>
  <c r="CX72" i="37" s="1"/>
  <c r="CK72" i="37"/>
  <c r="CW72" i="37" s="1"/>
  <c r="CJ72" i="37"/>
  <c r="CV72" i="37" s="1"/>
  <c r="CL53" i="37"/>
  <c r="CX53" i="37" s="1"/>
  <c r="CK53" i="37"/>
  <c r="CW53" i="37" s="1"/>
  <c r="CJ53" i="37"/>
  <c r="CV53" i="37" s="1"/>
  <c r="CI53" i="37"/>
  <c r="CU53" i="37" s="1"/>
  <c r="CN53" i="37"/>
  <c r="CZ53" i="37" s="1"/>
  <c r="CM53" i="37"/>
  <c r="CY53" i="37" s="1"/>
  <c r="CM74" i="36"/>
  <c r="CY74" i="36" s="1"/>
  <c r="CL74" i="36"/>
  <c r="CX74" i="36" s="1"/>
  <c r="CK74" i="36"/>
  <c r="CW74" i="36" s="1"/>
  <c r="CJ74" i="36"/>
  <c r="CV74" i="36" s="1"/>
  <c r="CI74" i="36"/>
  <c r="CU74" i="36" s="1"/>
  <c r="CN74" i="36"/>
  <c r="CZ74" i="36" s="1"/>
  <c r="CK32" i="34"/>
  <c r="CW32" i="34" s="1"/>
  <c r="CJ32" i="34"/>
  <c r="CV32" i="34" s="1"/>
  <c r="CN32" i="34"/>
  <c r="CZ32" i="34" s="1"/>
  <c r="CM32" i="34"/>
  <c r="CY32" i="34" s="1"/>
  <c r="CL32" i="34"/>
  <c r="CX32" i="34" s="1"/>
  <c r="CI32" i="34"/>
  <c r="CU32" i="34" s="1"/>
  <c r="CN73" i="49"/>
  <c r="CZ73" i="49" s="1"/>
  <c r="CM73" i="49"/>
  <c r="CY73" i="49" s="1"/>
  <c r="CL73" i="49"/>
  <c r="CX73" i="49" s="1"/>
  <c r="CK73" i="49"/>
  <c r="CW73" i="49" s="1"/>
  <c r="CJ73" i="49"/>
  <c r="CV73" i="49" s="1"/>
  <c r="CI73" i="49"/>
  <c r="CU73" i="49" s="1"/>
  <c r="CN54" i="49"/>
  <c r="CZ54" i="49" s="1"/>
  <c r="CM54" i="49"/>
  <c r="CY54" i="49" s="1"/>
  <c r="CL54" i="49"/>
  <c r="CX54" i="49" s="1"/>
  <c r="CK54" i="49"/>
  <c r="CW54" i="49" s="1"/>
  <c r="CJ54" i="49"/>
  <c r="CV54" i="49" s="1"/>
  <c r="CI54" i="49"/>
  <c r="CU54" i="49" s="1"/>
  <c r="CM76" i="48"/>
  <c r="CY76" i="48" s="1"/>
  <c r="CL76" i="48"/>
  <c r="CX76" i="48" s="1"/>
  <c r="CK76" i="48"/>
  <c r="CW76" i="48" s="1"/>
  <c r="CI76" i="48"/>
  <c r="CU76" i="48" s="1"/>
  <c r="CN76" i="48"/>
  <c r="CZ76" i="48" s="1"/>
  <c r="CJ76" i="48"/>
  <c r="CV76" i="48" s="1"/>
  <c r="CN54" i="41"/>
  <c r="CZ54" i="41" s="1"/>
  <c r="CM54" i="41"/>
  <c r="CY54" i="41" s="1"/>
  <c r="CL54" i="41"/>
  <c r="CX54" i="41" s="1"/>
  <c r="CK54" i="41"/>
  <c r="CW54" i="41" s="1"/>
  <c r="CJ54" i="41"/>
  <c r="CV54" i="41" s="1"/>
  <c r="CI54" i="41"/>
  <c r="CU54" i="41" s="1"/>
  <c r="CK73" i="37"/>
  <c r="CW73" i="37" s="1"/>
  <c r="CJ73" i="37"/>
  <c r="CV73" i="37" s="1"/>
  <c r="CI73" i="37"/>
  <c r="CU73" i="37" s="1"/>
  <c r="CN73" i="37"/>
  <c r="CZ73" i="37" s="1"/>
  <c r="CM73" i="37"/>
  <c r="CY73" i="37" s="1"/>
  <c r="CL73" i="37"/>
  <c r="CX73" i="37" s="1"/>
  <c r="CN72" i="40"/>
  <c r="CZ72" i="40" s="1"/>
  <c r="CM72" i="40"/>
  <c r="CY72" i="40" s="1"/>
  <c r="CL72" i="40"/>
  <c r="CX72" i="40" s="1"/>
  <c r="CK72" i="40"/>
  <c r="CW72" i="40" s="1"/>
  <c r="CJ72" i="40"/>
  <c r="CV72" i="40" s="1"/>
  <c r="CI72" i="40"/>
  <c r="CU72" i="40" s="1"/>
  <c r="CM33" i="49"/>
  <c r="CY33" i="49" s="1"/>
  <c r="CL33" i="49"/>
  <c r="CX33" i="49" s="1"/>
  <c r="CJ33" i="49"/>
  <c r="CV33" i="49" s="1"/>
  <c r="CI33" i="49"/>
  <c r="CU33" i="49" s="1"/>
  <c r="CN33" i="49"/>
  <c r="CZ33" i="49" s="1"/>
  <c r="CK33" i="49"/>
  <c r="CW33" i="49" s="1"/>
  <c r="CI73" i="47"/>
  <c r="CU73" i="47" s="1"/>
  <c r="CM73" i="47"/>
  <c r="CY73" i="47" s="1"/>
  <c r="CL73" i="47"/>
  <c r="CX73" i="47" s="1"/>
  <c r="CK73" i="47"/>
  <c r="CW73" i="47" s="1"/>
  <c r="CN73" i="47"/>
  <c r="CZ73" i="47" s="1"/>
  <c r="CJ73" i="47"/>
  <c r="CV73" i="47" s="1"/>
  <c r="CN33" i="44"/>
  <c r="CZ33" i="44" s="1"/>
  <c r="CL33" i="44"/>
  <c r="CX33" i="44" s="1"/>
  <c r="CK33" i="44"/>
  <c r="CW33" i="44" s="1"/>
  <c r="CJ33" i="44"/>
  <c r="CV33" i="44" s="1"/>
  <c r="CI33" i="44"/>
  <c r="CU33" i="44" s="1"/>
  <c r="CM33" i="44"/>
  <c r="CY33" i="44" s="1"/>
  <c r="CJ73" i="43"/>
  <c r="CV73" i="43" s="1"/>
  <c r="CI73" i="43"/>
  <c r="CU73" i="43" s="1"/>
  <c r="CN73" i="43"/>
  <c r="CZ73" i="43" s="1"/>
  <c r="CM73" i="43"/>
  <c r="CY73" i="43" s="1"/>
  <c r="CL73" i="43"/>
  <c r="CX73" i="43" s="1"/>
  <c r="CK73" i="43"/>
  <c r="CW73" i="43" s="1"/>
  <c r="CI64" i="43"/>
  <c r="CN64" i="43"/>
  <c r="CM64" i="43"/>
  <c r="CL64" i="43"/>
  <c r="CK64" i="43"/>
  <c r="CJ64" i="43"/>
  <c r="CN76" i="38"/>
  <c r="CZ76" i="38" s="1"/>
  <c r="CM76" i="38"/>
  <c r="CY76" i="38" s="1"/>
  <c r="CL76" i="38"/>
  <c r="CX76" i="38" s="1"/>
  <c r="CK76" i="38"/>
  <c r="CW76" i="38" s="1"/>
  <c r="CJ76" i="38"/>
  <c r="CV76" i="38" s="1"/>
  <c r="CI76" i="38"/>
  <c r="CU76" i="38" s="1"/>
  <c r="CL53" i="47"/>
  <c r="CX53" i="47" s="1"/>
  <c r="CK53" i="47"/>
  <c r="CW53" i="47" s="1"/>
  <c r="CJ53" i="47"/>
  <c r="CV53" i="47" s="1"/>
  <c r="CI53" i="47"/>
  <c r="CU53" i="47" s="1"/>
  <c r="CN53" i="47"/>
  <c r="CZ53" i="47" s="1"/>
  <c r="CM53" i="47"/>
  <c r="CY53" i="47" s="1"/>
  <c r="CN67" i="45"/>
  <c r="CZ67" i="45" s="1"/>
  <c r="CM67" i="45"/>
  <c r="CY67" i="45" s="1"/>
  <c r="CK67" i="45"/>
  <c r="CW67" i="45" s="1"/>
  <c r="CJ67" i="45"/>
  <c r="CV67" i="45" s="1"/>
  <c r="CI67" i="45"/>
  <c r="CU67" i="45" s="1"/>
  <c r="CL67" i="45"/>
  <c r="CX67" i="45" s="1"/>
  <c r="CI30" i="37"/>
  <c r="CU30" i="37" s="1"/>
  <c r="CN30" i="37"/>
  <c r="CZ30" i="37" s="1"/>
  <c r="CM30" i="37"/>
  <c r="CY30" i="37" s="1"/>
  <c r="CL30" i="37"/>
  <c r="CX30" i="37" s="1"/>
  <c r="CK30" i="37"/>
  <c r="CW30" i="37" s="1"/>
  <c r="CJ30" i="37"/>
  <c r="CV30" i="37" s="1"/>
  <c r="CL53" i="35"/>
  <c r="CX53" i="35" s="1"/>
  <c r="CK53" i="35"/>
  <c r="CW53" i="35" s="1"/>
  <c r="CJ53" i="35"/>
  <c r="CV53" i="35" s="1"/>
  <c r="CI53" i="35"/>
  <c r="CU53" i="35" s="1"/>
  <c r="CN53" i="35"/>
  <c r="CZ53" i="35" s="1"/>
  <c r="CM53" i="35"/>
  <c r="CY53" i="35" s="1"/>
  <c r="CM74" i="34"/>
  <c r="CY74" i="34" s="1"/>
  <c r="CL74" i="34"/>
  <c r="CX74" i="34" s="1"/>
  <c r="CK74" i="34"/>
  <c r="CW74" i="34" s="1"/>
  <c r="CJ74" i="34"/>
  <c r="CV74" i="34" s="1"/>
  <c r="CI74" i="34"/>
  <c r="CU74" i="34" s="1"/>
  <c r="CN74" i="34"/>
  <c r="CZ74" i="34" s="1"/>
  <c r="CM65" i="34"/>
  <c r="CY65" i="34" s="1"/>
  <c r="CL65" i="34"/>
  <c r="CX65" i="34" s="1"/>
  <c r="CK65" i="34"/>
  <c r="CW65" i="34" s="1"/>
  <c r="CJ65" i="34"/>
  <c r="CV65" i="34" s="1"/>
  <c r="CI65" i="34"/>
  <c r="CU65" i="34" s="1"/>
  <c r="CN65" i="34"/>
  <c r="CZ65" i="34" s="1"/>
  <c r="CN66" i="41"/>
  <c r="CZ66" i="41" s="1"/>
  <c r="CM66" i="41"/>
  <c r="CY66" i="41" s="1"/>
  <c r="CL66" i="41"/>
  <c r="CX66" i="41" s="1"/>
  <c r="CK66" i="41"/>
  <c r="CW66" i="41" s="1"/>
  <c r="CJ66" i="41"/>
  <c r="CV66" i="41" s="1"/>
  <c r="CI66" i="41"/>
  <c r="CU66" i="41" s="1"/>
  <c r="CJ54" i="34"/>
  <c r="CV54" i="34" s="1"/>
  <c r="CI54" i="34"/>
  <c r="CU54" i="34" s="1"/>
  <c r="CN54" i="34"/>
  <c r="CZ54" i="34" s="1"/>
  <c r="CM54" i="34"/>
  <c r="CY54" i="34" s="1"/>
  <c r="CL54" i="34"/>
  <c r="CX54" i="34" s="1"/>
  <c r="CK54" i="34"/>
  <c r="CW54" i="34" s="1"/>
  <c r="CN67" i="49"/>
  <c r="CZ67" i="49" s="1"/>
  <c r="CM67" i="49"/>
  <c r="CY67" i="49" s="1"/>
  <c r="CL67" i="49"/>
  <c r="CX67" i="49" s="1"/>
  <c r="CK67" i="49"/>
  <c r="CW67" i="49" s="1"/>
  <c r="CJ67" i="49"/>
  <c r="CV67" i="49" s="1"/>
  <c r="CI67" i="49"/>
  <c r="CU67" i="49" s="1"/>
  <c r="CN53" i="46"/>
  <c r="CZ53" i="46" s="1"/>
  <c r="CM53" i="46"/>
  <c r="CY53" i="46" s="1"/>
  <c r="CL53" i="46"/>
  <c r="CX53" i="46" s="1"/>
  <c r="CK53" i="46"/>
  <c r="CW53" i="46" s="1"/>
  <c r="CJ53" i="46"/>
  <c r="CV53" i="46" s="1"/>
  <c r="CI53" i="46"/>
  <c r="CU53" i="46" s="1"/>
  <c r="CK30" i="44"/>
  <c r="CW30" i="44" s="1"/>
  <c r="CJ30" i="44"/>
  <c r="CV30" i="44" s="1"/>
  <c r="CN30" i="44"/>
  <c r="CZ30" i="44" s="1"/>
  <c r="CM30" i="44"/>
  <c r="CY30" i="44" s="1"/>
  <c r="CL30" i="44"/>
  <c r="CX30" i="44" s="1"/>
  <c r="CI30" i="44"/>
  <c r="CU30" i="44" s="1"/>
  <c r="CK32" i="43"/>
  <c r="CW32" i="43" s="1"/>
  <c r="CJ32" i="43"/>
  <c r="CV32" i="43" s="1"/>
  <c r="CN32" i="43"/>
  <c r="CZ32" i="43" s="1"/>
  <c r="CM32" i="43"/>
  <c r="CY32" i="43" s="1"/>
  <c r="CL32" i="43"/>
  <c r="CX32" i="43" s="1"/>
  <c r="CI32" i="43"/>
  <c r="CU32" i="43" s="1"/>
  <c r="CL74" i="41"/>
  <c r="CX74" i="41" s="1"/>
  <c r="CK74" i="41"/>
  <c r="CW74" i="41" s="1"/>
  <c r="CJ74" i="41"/>
  <c r="CV74" i="41" s="1"/>
  <c r="CI74" i="41"/>
  <c r="CU74" i="41" s="1"/>
  <c r="CN74" i="41"/>
  <c r="CZ74" i="41" s="1"/>
  <c r="CM74" i="41"/>
  <c r="CY74" i="41" s="1"/>
  <c r="CN77" i="40"/>
  <c r="CZ77" i="40" s="1"/>
  <c r="CM77" i="40"/>
  <c r="CY77" i="40" s="1"/>
  <c r="CL77" i="40"/>
  <c r="CX77" i="40" s="1"/>
  <c r="CK77" i="40"/>
  <c r="CW77" i="40" s="1"/>
  <c r="CJ77" i="40"/>
  <c r="CV77" i="40" s="1"/>
  <c r="CI77" i="40"/>
  <c r="CU77" i="40" s="1"/>
  <c r="CK30" i="40"/>
  <c r="CW30" i="40" s="1"/>
  <c r="CJ30" i="40"/>
  <c r="CV30" i="40" s="1"/>
  <c r="CN30" i="40"/>
  <c r="CZ30" i="40" s="1"/>
  <c r="CM30" i="40"/>
  <c r="CY30" i="40" s="1"/>
  <c r="CL30" i="40"/>
  <c r="CX30" i="40" s="1"/>
  <c r="CI30" i="40"/>
  <c r="CU30" i="40" s="1"/>
  <c r="CN54" i="45"/>
  <c r="CZ54" i="45" s="1"/>
  <c r="CM54" i="45"/>
  <c r="CY54" i="45" s="1"/>
  <c r="CL54" i="45"/>
  <c r="CX54" i="45" s="1"/>
  <c r="CK54" i="45"/>
  <c r="CW54" i="45" s="1"/>
  <c r="CJ54" i="45"/>
  <c r="CV54" i="45" s="1"/>
  <c r="CI54" i="45"/>
  <c r="CU54" i="45" s="1"/>
  <c r="CK70" i="46"/>
  <c r="CW70" i="46" s="1"/>
  <c r="CJ70" i="46"/>
  <c r="CV70" i="46" s="1"/>
  <c r="CI70" i="46"/>
  <c r="CU70" i="46" s="1"/>
  <c r="CN70" i="46"/>
  <c r="CZ70" i="46" s="1"/>
  <c r="CM70" i="46"/>
  <c r="CY70" i="46" s="1"/>
  <c r="CL70" i="46"/>
  <c r="CX70" i="46" s="1"/>
  <c r="CI34" i="45"/>
  <c r="CU34" i="45" s="1"/>
  <c r="CN34" i="45"/>
  <c r="CZ34" i="45" s="1"/>
  <c r="CM34" i="45"/>
  <c r="CY34" i="45" s="1"/>
  <c r="CL34" i="45"/>
  <c r="CX34" i="45" s="1"/>
  <c r="CK34" i="45"/>
  <c r="CW34" i="45" s="1"/>
  <c r="CJ34" i="45"/>
  <c r="CV34" i="45" s="1"/>
  <c r="CN77" i="43"/>
  <c r="CZ77" i="43" s="1"/>
  <c r="CM77" i="43"/>
  <c r="CY77" i="43" s="1"/>
  <c r="CL77" i="43"/>
  <c r="CX77" i="43" s="1"/>
  <c r="CK77" i="43"/>
  <c r="CW77" i="43" s="1"/>
  <c r="CJ77" i="43"/>
  <c r="CV77" i="43" s="1"/>
  <c r="CI77" i="43"/>
  <c r="CU77" i="43" s="1"/>
  <c r="CM65" i="36"/>
  <c r="CY65" i="36" s="1"/>
  <c r="CL65" i="36"/>
  <c r="CX65" i="36" s="1"/>
  <c r="CK65" i="36"/>
  <c r="CW65" i="36" s="1"/>
  <c r="CJ65" i="36"/>
  <c r="CV65" i="36" s="1"/>
  <c r="CI65" i="36"/>
  <c r="CU65" i="36" s="1"/>
  <c r="CN65" i="36"/>
  <c r="CZ65" i="36" s="1"/>
  <c r="CN72" i="49"/>
  <c r="CZ72" i="49" s="1"/>
  <c r="CM72" i="49"/>
  <c r="CY72" i="49" s="1"/>
  <c r="CL72" i="49"/>
  <c r="CX72" i="49" s="1"/>
  <c r="CK72" i="49"/>
  <c r="CW72" i="49" s="1"/>
  <c r="CJ72" i="49"/>
  <c r="CV72" i="49" s="1"/>
  <c r="CI72" i="49"/>
  <c r="CU72" i="49" s="1"/>
  <c r="CK74" i="47"/>
  <c r="CW74" i="47" s="1"/>
  <c r="CJ74" i="47"/>
  <c r="CV74" i="47" s="1"/>
  <c r="CI74" i="47"/>
  <c r="CU74" i="47" s="1"/>
  <c r="CN74" i="47"/>
  <c r="CZ74" i="47" s="1"/>
  <c r="CM74" i="47"/>
  <c r="CY74" i="47" s="1"/>
  <c r="CL74" i="47"/>
  <c r="CX74" i="47" s="1"/>
  <c r="CN54" i="47"/>
  <c r="CZ54" i="47" s="1"/>
  <c r="CM54" i="47"/>
  <c r="CY54" i="47" s="1"/>
  <c r="CL54" i="47"/>
  <c r="CX54" i="47" s="1"/>
  <c r="CK54" i="47"/>
  <c r="CW54" i="47" s="1"/>
  <c r="CJ54" i="47"/>
  <c r="CV54" i="47" s="1"/>
  <c r="CI54" i="47"/>
  <c r="CU54" i="47" s="1"/>
  <c r="CN76" i="42"/>
  <c r="CZ76" i="42" s="1"/>
  <c r="CM76" i="42"/>
  <c r="CY76" i="42" s="1"/>
  <c r="CL76" i="42"/>
  <c r="CX76" i="42" s="1"/>
  <c r="CK76" i="42"/>
  <c r="CW76" i="42" s="1"/>
  <c r="CJ76" i="42"/>
  <c r="CV76" i="42" s="1"/>
  <c r="CI76" i="42"/>
  <c r="CU76" i="42" s="1"/>
  <c r="CJ70" i="48"/>
  <c r="CV70" i="48" s="1"/>
  <c r="CI70" i="48"/>
  <c r="CU70" i="48" s="1"/>
  <c r="CN70" i="48"/>
  <c r="CZ70" i="48" s="1"/>
  <c r="CM70" i="48"/>
  <c r="CY70" i="48" s="1"/>
  <c r="CL70" i="48"/>
  <c r="CX70" i="48" s="1"/>
  <c r="CK70" i="48"/>
  <c r="CW70" i="48" s="1"/>
  <c r="CI34" i="47"/>
  <c r="CU34" i="47" s="1"/>
  <c r="CN34" i="47"/>
  <c r="CZ34" i="47" s="1"/>
  <c r="CM34" i="47"/>
  <c r="CY34" i="47" s="1"/>
  <c r="CL34" i="47"/>
  <c r="CX34" i="47" s="1"/>
  <c r="CK34" i="47"/>
  <c r="CW34" i="47" s="1"/>
  <c r="CJ34" i="47"/>
  <c r="CV34" i="47" s="1"/>
  <c r="CK65" i="46"/>
  <c r="CW65" i="46" s="1"/>
  <c r="CJ65" i="46"/>
  <c r="CV65" i="46" s="1"/>
  <c r="CI65" i="46"/>
  <c r="CU65" i="46" s="1"/>
  <c r="CN65" i="46"/>
  <c r="CZ65" i="46" s="1"/>
  <c r="CM65" i="46"/>
  <c r="CY65" i="46" s="1"/>
  <c r="CL65" i="46"/>
  <c r="CX65" i="46" s="1"/>
  <c r="CN77" i="45"/>
  <c r="CZ77" i="45" s="1"/>
  <c r="CM77" i="45"/>
  <c r="CY77" i="45" s="1"/>
  <c r="CK77" i="45"/>
  <c r="CW77" i="45" s="1"/>
  <c r="CJ77" i="45"/>
  <c r="CV77" i="45" s="1"/>
  <c r="CI77" i="45"/>
  <c r="CU77" i="45" s="1"/>
  <c r="CL77" i="45"/>
  <c r="CX77" i="45" s="1"/>
  <c r="CN76" i="37"/>
  <c r="CZ76" i="37" s="1"/>
  <c r="CM76" i="37"/>
  <c r="CY76" i="37" s="1"/>
  <c r="CL76" i="37"/>
  <c r="CX76" i="37" s="1"/>
  <c r="CK76" i="37"/>
  <c r="CW76" i="37" s="1"/>
  <c r="CJ76" i="37"/>
  <c r="CV76" i="37" s="1"/>
  <c r="CI76" i="37"/>
  <c r="CU76" i="37" s="1"/>
  <c r="CN72" i="42"/>
  <c r="CZ72" i="42" s="1"/>
  <c r="CM72" i="42"/>
  <c r="CY72" i="42" s="1"/>
  <c r="CL72" i="42"/>
  <c r="CX72" i="42" s="1"/>
  <c r="CK72" i="42"/>
  <c r="CW72" i="42" s="1"/>
  <c r="CJ72" i="42"/>
  <c r="CV72" i="42" s="1"/>
  <c r="CI72" i="42"/>
  <c r="CU72" i="42" s="1"/>
  <c r="CM70" i="35"/>
  <c r="CY70" i="35" s="1"/>
  <c r="CL70" i="35"/>
  <c r="CX70" i="35" s="1"/>
  <c r="CK70" i="35"/>
  <c r="CW70" i="35" s="1"/>
  <c r="CJ70" i="35"/>
  <c r="CV70" i="35" s="1"/>
  <c r="CI70" i="35"/>
  <c r="CU70" i="35" s="1"/>
  <c r="CN70" i="35"/>
  <c r="CZ70" i="35" s="1"/>
  <c r="CL66" i="49"/>
  <c r="CX66" i="49" s="1"/>
  <c r="CK66" i="49"/>
  <c r="CW66" i="49" s="1"/>
  <c r="CJ66" i="49"/>
  <c r="CV66" i="49" s="1"/>
  <c r="CI66" i="49"/>
  <c r="CU66" i="49" s="1"/>
  <c r="CN66" i="49"/>
  <c r="CZ66" i="49" s="1"/>
  <c r="CM66" i="49"/>
  <c r="CY66" i="49" s="1"/>
  <c r="CN72" i="45"/>
  <c r="CZ72" i="45" s="1"/>
  <c r="CM72" i="45"/>
  <c r="CY72" i="45" s="1"/>
  <c r="CK72" i="45"/>
  <c r="CW72" i="45" s="1"/>
  <c r="CJ72" i="45"/>
  <c r="CV72" i="45" s="1"/>
  <c r="CI72" i="45"/>
  <c r="CU72" i="45" s="1"/>
  <c r="CL72" i="45"/>
  <c r="CX72" i="45" s="1"/>
  <c r="CL53" i="45"/>
  <c r="CX53" i="45" s="1"/>
  <c r="CK53" i="45"/>
  <c r="CW53" i="45" s="1"/>
  <c r="CJ53" i="45"/>
  <c r="CV53" i="45" s="1"/>
  <c r="CI53" i="45"/>
  <c r="CU53" i="45" s="1"/>
  <c r="CN53" i="45"/>
  <c r="CZ53" i="45" s="1"/>
  <c r="CM53" i="45"/>
  <c r="CY53" i="45" s="1"/>
  <c r="CK74" i="44"/>
  <c r="CW74" i="44" s="1"/>
  <c r="CJ74" i="44"/>
  <c r="CV74" i="44" s="1"/>
  <c r="CI74" i="44"/>
  <c r="CU74" i="44" s="1"/>
  <c r="CN74" i="44"/>
  <c r="CZ74" i="44" s="1"/>
  <c r="CM74" i="44"/>
  <c r="CY74" i="44" s="1"/>
  <c r="CL74" i="44"/>
  <c r="CX74" i="44" s="1"/>
  <c r="CL74" i="40"/>
  <c r="CX74" i="40" s="1"/>
  <c r="CK74" i="40"/>
  <c r="CW74" i="40" s="1"/>
  <c r="CJ74" i="40"/>
  <c r="CV74" i="40" s="1"/>
  <c r="CI74" i="40"/>
  <c r="CU74" i="40" s="1"/>
  <c r="CN74" i="40"/>
  <c r="CZ74" i="40" s="1"/>
  <c r="CM74" i="40"/>
  <c r="CY74" i="40" s="1"/>
  <c r="CL65" i="40"/>
  <c r="CX65" i="40" s="1"/>
  <c r="CK65" i="40"/>
  <c r="CW65" i="40" s="1"/>
  <c r="CJ65" i="40"/>
  <c r="CV65" i="40" s="1"/>
  <c r="CI65" i="40"/>
  <c r="CU65" i="40" s="1"/>
  <c r="CN65" i="40"/>
  <c r="CZ65" i="40" s="1"/>
  <c r="CM65" i="40"/>
  <c r="CY65" i="40" s="1"/>
  <c r="CM66" i="44"/>
  <c r="CY66" i="44" s="1"/>
  <c r="CL66" i="44"/>
  <c r="CX66" i="44" s="1"/>
  <c r="CK66" i="44"/>
  <c r="CW66" i="44" s="1"/>
  <c r="CI66" i="44"/>
  <c r="CU66" i="44" s="1"/>
  <c r="CN66" i="44"/>
  <c r="CZ66" i="44" s="1"/>
  <c r="CJ66" i="44"/>
  <c r="CV66" i="44" s="1"/>
  <c r="CM76" i="47"/>
  <c r="CY76" i="47" s="1"/>
  <c r="CL76" i="47"/>
  <c r="CX76" i="47" s="1"/>
  <c r="CK76" i="47"/>
  <c r="CW76" i="47" s="1"/>
  <c r="CI76" i="47"/>
  <c r="CU76" i="47" s="1"/>
  <c r="CN76" i="47"/>
  <c r="CZ76" i="47" s="1"/>
  <c r="CJ76" i="47"/>
  <c r="CV76" i="47" s="1"/>
  <c r="CM66" i="47"/>
  <c r="CY66" i="47" s="1"/>
  <c r="CL66" i="47"/>
  <c r="CX66" i="47" s="1"/>
  <c r="CK66" i="47"/>
  <c r="CW66" i="47" s="1"/>
  <c r="CI66" i="47"/>
  <c r="CU66" i="47" s="1"/>
  <c r="CN66" i="47"/>
  <c r="CZ66" i="47" s="1"/>
  <c r="CJ66" i="47"/>
  <c r="CV66" i="47" s="1"/>
  <c r="CI73" i="44"/>
  <c r="CU73" i="44" s="1"/>
  <c r="CM73" i="44"/>
  <c r="CY73" i="44" s="1"/>
  <c r="CL73" i="44"/>
  <c r="CX73" i="44" s="1"/>
  <c r="CK73" i="44"/>
  <c r="CW73" i="44" s="1"/>
  <c r="CN73" i="44"/>
  <c r="CZ73" i="44" s="1"/>
  <c r="CJ73" i="44"/>
  <c r="CV73" i="44" s="1"/>
  <c r="CN66" i="43"/>
  <c r="CZ66" i="43" s="1"/>
  <c r="CM66" i="43"/>
  <c r="CY66" i="43" s="1"/>
  <c r="CL66" i="43"/>
  <c r="CX66" i="43" s="1"/>
  <c r="CK66" i="43"/>
  <c r="CW66" i="43" s="1"/>
  <c r="CJ66" i="43"/>
  <c r="CV66" i="43" s="1"/>
  <c r="CI66" i="43"/>
  <c r="CU66" i="43" s="1"/>
  <c r="CJ54" i="40"/>
  <c r="CV54" i="40" s="1"/>
  <c r="CI54" i="40"/>
  <c r="CU54" i="40" s="1"/>
  <c r="CN54" i="40"/>
  <c r="CZ54" i="40" s="1"/>
  <c r="CM54" i="40"/>
  <c r="CY54" i="40" s="1"/>
  <c r="CL54" i="40"/>
  <c r="CX54" i="40" s="1"/>
  <c r="CK54" i="40"/>
  <c r="CW54" i="40" s="1"/>
  <c r="CK64" i="36"/>
  <c r="CJ64" i="36"/>
  <c r="CI64" i="36"/>
  <c r="CN64" i="36"/>
  <c r="CM64" i="36"/>
  <c r="CL64" i="36"/>
  <c r="CN72" i="48"/>
  <c r="CZ72" i="48" s="1"/>
  <c r="CM72" i="48"/>
  <c r="CY72" i="48" s="1"/>
  <c r="CL72" i="48"/>
  <c r="CX72" i="48" s="1"/>
  <c r="CK72" i="48"/>
  <c r="CW72" i="48" s="1"/>
  <c r="CJ72" i="48"/>
  <c r="CV72" i="48" s="1"/>
  <c r="CI72" i="48"/>
  <c r="CU72" i="48" s="1"/>
  <c r="CN53" i="40"/>
  <c r="CZ53" i="40" s="1"/>
  <c r="CM53" i="40"/>
  <c r="CY53" i="40" s="1"/>
  <c r="CL53" i="40"/>
  <c r="CX53" i="40" s="1"/>
  <c r="CK53" i="40"/>
  <c r="CW53" i="40" s="1"/>
  <c r="CJ53" i="40"/>
  <c r="CV53" i="40" s="1"/>
  <c r="CI53" i="40"/>
  <c r="CU53" i="40" s="1"/>
  <c r="CL65" i="39"/>
  <c r="CX65" i="39" s="1"/>
  <c r="CK65" i="39"/>
  <c r="CW65" i="39" s="1"/>
  <c r="CJ65" i="39"/>
  <c r="CV65" i="39" s="1"/>
  <c r="CI65" i="39"/>
  <c r="CU65" i="39" s="1"/>
  <c r="CN65" i="39"/>
  <c r="CZ65" i="39" s="1"/>
  <c r="CM65" i="39"/>
  <c r="CY65" i="39" s="1"/>
  <c r="CI30" i="38"/>
  <c r="CU30" i="38" s="1"/>
  <c r="CN30" i="38"/>
  <c r="CZ30" i="38" s="1"/>
  <c r="CM30" i="38"/>
  <c r="CY30" i="38" s="1"/>
  <c r="CL30" i="38"/>
  <c r="CX30" i="38" s="1"/>
  <c r="CK30" i="38"/>
  <c r="CW30" i="38" s="1"/>
  <c r="CJ30" i="38"/>
  <c r="CV30" i="38" s="1"/>
  <c r="CK34" i="36"/>
  <c r="CW34" i="36" s="1"/>
  <c r="CJ34" i="36"/>
  <c r="CV34" i="36" s="1"/>
  <c r="CN34" i="36"/>
  <c r="CZ34" i="36" s="1"/>
  <c r="CM34" i="36"/>
  <c r="CY34" i="36" s="1"/>
  <c r="CL34" i="36"/>
  <c r="CX34" i="36" s="1"/>
  <c r="CI34" i="36"/>
  <c r="CU34" i="36" s="1"/>
  <c r="CM76" i="44"/>
  <c r="CY76" i="44" s="1"/>
  <c r="CL76" i="44"/>
  <c r="CX76" i="44" s="1"/>
  <c r="CK76" i="44"/>
  <c r="CW76" i="44" s="1"/>
  <c r="CI76" i="44"/>
  <c r="CU76" i="44" s="1"/>
  <c r="CN76" i="44"/>
  <c r="CZ76" i="44" s="1"/>
  <c r="CJ76" i="44"/>
  <c r="CV76" i="44" s="1"/>
  <c r="CJ64" i="39"/>
  <c r="CI64" i="39"/>
  <c r="CN64" i="39"/>
  <c r="CM64" i="39"/>
  <c r="CL64" i="39"/>
  <c r="CK64" i="39"/>
  <c r="CK30" i="45"/>
  <c r="CW30" i="45" s="1"/>
  <c r="CJ30" i="45"/>
  <c r="CV30" i="45" s="1"/>
  <c r="CN30" i="45"/>
  <c r="CZ30" i="45" s="1"/>
  <c r="CM30" i="45"/>
  <c r="CY30" i="45" s="1"/>
  <c r="CL30" i="45"/>
  <c r="CX30" i="45" s="1"/>
  <c r="CI30" i="45"/>
  <c r="CU30" i="45" s="1"/>
  <c r="CL53" i="43"/>
  <c r="CX53" i="43" s="1"/>
  <c r="CK53" i="43"/>
  <c r="CW53" i="43" s="1"/>
  <c r="CJ53" i="43"/>
  <c r="CV53" i="43" s="1"/>
  <c r="CI53" i="43"/>
  <c r="CU53" i="43" s="1"/>
  <c r="CN53" i="43"/>
  <c r="CZ53" i="43" s="1"/>
  <c r="CM53" i="43"/>
  <c r="CY53" i="43" s="1"/>
  <c r="CL74" i="42"/>
  <c r="CX74" i="42" s="1"/>
  <c r="CK74" i="42"/>
  <c r="CW74" i="42" s="1"/>
  <c r="CJ74" i="42"/>
  <c r="CV74" i="42" s="1"/>
  <c r="CI74" i="42"/>
  <c r="CU74" i="42" s="1"/>
  <c r="CN74" i="42"/>
  <c r="CZ74" i="42" s="1"/>
  <c r="CM74" i="42"/>
  <c r="CY74" i="42" s="1"/>
  <c r="CL65" i="42"/>
  <c r="CX65" i="42" s="1"/>
  <c r="CK65" i="42"/>
  <c r="CW65" i="42" s="1"/>
  <c r="CJ65" i="42"/>
  <c r="CV65" i="42" s="1"/>
  <c r="CI65" i="42"/>
  <c r="CU65" i="42" s="1"/>
  <c r="CN65" i="42"/>
  <c r="CZ65" i="42" s="1"/>
  <c r="CM65" i="42"/>
  <c r="CY65" i="42" s="1"/>
  <c r="CN77" i="41"/>
  <c r="CZ77" i="41" s="1"/>
  <c r="CM77" i="41"/>
  <c r="CY77" i="41" s="1"/>
  <c r="CL77" i="41"/>
  <c r="CX77" i="41" s="1"/>
  <c r="CK77" i="41"/>
  <c r="CW77" i="41" s="1"/>
  <c r="CJ77" i="41"/>
  <c r="CV77" i="41" s="1"/>
  <c r="CI77" i="41"/>
  <c r="CU77" i="41" s="1"/>
  <c r="CI72" i="35"/>
  <c r="CU72" i="35" s="1"/>
  <c r="CN72" i="35"/>
  <c r="CZ72" i="35" s="1"/>
  <c r="CM72" i="35"/>
  <c r="CY72" i="35" s="1"/>
  <c r="CL72" i="35"/>
  <c r="CX72" i="35" s="1"/>
  <c r="CK72" i="35"/>
  <c r="CW72" i="35" s="1"/>
  <c r="CJ72" i="35"/>
  <c r="CV72" i="35" s="1"/>
  <c r="CJ73" i="42"/>
  <c r="CV73" i="42" s="1"/>
  <c r="CI73" i="42"/>
  <c r="CU73" i="42" s="1"/>
  <c r="CN73" i="42"/>
  <c r="CZ73" i="42" s="1"/>
  <c r="CM73" i="42"/>
  <c r="CY73" i="42" s="1"/>
  <c r="CL73" i="42"/>
  <c r="CX73" i="42" s="1"/>
  <c r="CK73" i="42"/>
  <c r="CW73" i="42" s="1"/>
  <c r="CJ64" i="38"/>
  <c r="CI64" i="38"/>
  <c r="CN64" i="38"/>
  <c r="CM64" i="38"/>
  <c r="CL64" i="38"/>
  <c r="CK64" i="38"/>
  <c r="CN66" i="37"/>
  <c r="CZ66" i="37" s="1"/>
  <c r="CM66" i="37"/>
  <c r="CY66" i="37" s="1"/>
  <c r="CL66" i="37"/>
  <c r="CX66" i="37" s="1"/>
  <c r="CK66" i="37"/>
  <c r="CW66" i="37" s="1"/>
  <c r="CJ66" i="37"/>
  <c r="CV66" i="37" s="1"/>
  <c r="CI66" i="37"/>
  <c r="CU66" i="37" s="1"/>
  <c r="CK64" i="34"/>
  <c r="CJ64" i="34"/>
  <c r="CI64" i="34"/>
  <c r="CN64" i="34"/>
  <c r="CM64" i="34"/>
  <c r="CL64" i="34"/>
  <c r="CN77" i="48"/>
  <c r="CZ77" i="48" s="1"/>
  <c r="CM77" i="48"/>
  <c r="CY77" i="48" s="1"/>
  <c r="CK77" i="48"/>
  <c r="CW77" i="48" s="1"/>
  <c r="CJ77" i="48"/>
  <c r="CV77" i="48" s="1"/>
  <c r="CI77" i="48"/>
  <c r="CU77" i="48" s="1"/>
  <c r="CL77" i="48"/>
  <c r="CX77" i="48" s="1"/>
  <c r="CM74" i="37"/>
  <c r="CY74" i="37" s="1"/>
  <c r="CL74" i="37"/>
  <c r="CX74" i="37" s="1"/>
  <c r="CK74" i="37"/>
  <c r="CW74" i="37" s="1"/>
  <c r="CJ74" i="37"/>
  <c r="CV74" i="37" s="1"/>
  <c r="CI74" i="37"/>
  <c r="CU74" i="37" s="1"/>
  <c r="CN74" i="37"/>
  <c r="CZ74" i="37" s="1"/>
  <c r="CK74" i="48"/>
  <c r="CW74" i="48" s="1"/>
  <c r="CJ74" i="48"/>
  <c r="CV74" i="48" s="1"/>
  <c r="CI74" i="48"/>
  <c r="CU74" i="48" s="1"/>
  <c r="CN74" i="48"/>
  <c r="CZ74" i="48" s="1"/>
  <c r="CM74" i="48"/>
  <c r="CY74" i="48" s="1"/>
  <c r="CL74" i="48"/>
  <c r="CX74" i="48" s="1"/>
  <c r="CK65" i="44"/>
  <c r="CW65" i="44" s="1"/>
  <c r="CJ65" i="44"/>
  <c r="CV65" i="44" s="1"/>
  <c r="CI65" i="44"/>
  <c r="CU65" i="44" s="1"/>
  <c r="CN65" i="44"/>
  <c r="CZ65" i="44" s="1"/>
  <c r="CM65" i="44"/>
  <c r="CY65" i="44" s="1"/>
  <c r="CL65" i="44"/>
  <c r="CX65" i="44" s="1"/>
  <c r="CN77" i="39"/>
  <c r="CZ77" i="39" s="1"/>
  <c r="CM77" i="39"/>
  <c r="CY77" i="39" s="1"/>
  <c r="CL77" i="39"/>
  <c r="CX77" i="39" s="1"/>
  <c r="CK77" i="39"/>
  <c r="CW77" i="39" s="1"/>
  <c r="CJ77" i="39"/>
  <c r="CV77" i="39" s="1"/>
  <c r="CI77" i="39"/>
  <c r="CU77" i="39" s="1"/>
  <c r="CN64" i="48"/>
  <c r="CM64" i="48"/>
  <c r="CL64" i="48"/>
  <c r="CK64" i="48"/>
  <c r="CJ64" i="48"/>
  <c r="CI64" i="48"/>
  <c r="CJ54" i="44"/>
  <c r="CV54" i="44" s="1"/>
  <c r="CI54" i="44"/>
  <c r="CU54" i="44" s="1"/>
  <c r="CN54" i="44"/>
  <c r="CZ54" i="44" s="1"/>
  <c r="CM54" i="44"/>
  <c r="CY54" i="44" s="1"/>
  <c r="CL54" i="44"/>
  <c r="CX54" i="44" s="1"/>
  <c r="CK54" i="44"/>
  <c r="CW54" i="44" s="1"/>
  <c r="CJ73" i="40"/>
  <c r="CV73" i="40" s="1"/>
  <c r="CI73" i="40"/>
  <c r="CU73" i="40" s="1"/>
  <c r="CN73" i="40"/>
  <c r="CZ73" i="40" s="1"/>
  <c r="CM73" i="40"/>
  <c r="CY73" i="40" s="1"/>
  <c r="CL73" i="40"/>
  <c r="CX73" i="40" s="1"/>
  <c r="CK73" i="40"/>
  <c r="CW73" i="40" s="1"/>
  <c r="CN76" i="35"/>
  <c r="CZ76" i="35" s="1"/>
  <c r="CM76" i="35"/>
  <c r="CY76" i="35" s="1"/>
  <c r="CL76" i="35"/>
  <c r="CX76" i="35" s="1"/>
  <c r="CK76" i="35"/>
  <c r="CW76" i="35" s="1"/>
  <c r="CJ76" i="35"/>
  <c r="CV76" i="35" s="1"/>
  <c r="CI76" i="35"/>
  <c r="CU76" i="35" s="1"/>
  <c r="CL70" i="41"/>
  <c r="CX70" i="41" s="1"/>
  <c r="CK70" i="41"/>
  <c r="CW70" i="41" s="1"/>
  <c r="CJ70" i="41"/>
  <c r="CV70" i="41" s="1"/>
  <c r="CI70" i="41"/>
  <c r="CU70" i="41" s="1"/>
  <c r="CN70" i="41"/>
  <c r="CZ70" i="41" s="1"/>
  <c r="CM70" i="41"/>
  <c r="CY70" i="41" s="1"/>
  <c r="CI77" i="38"/>
  <c r="CU77" i="38" s="1"/>
  <c r="CN77" i="38"/>
  <c r="CZ77" i="38" s="1"/>
  <c r="CM77" i="38"/>
  <c r="CY77" i="38" s="1"/>
  <c r="CL77" i="38"/>
  <c r="CX77" i="38" s="1"/>
  <c r="CK77" i="38"/>
  <c r="CW77" i="38" s="1"/>
  <c r="CJ77" i="38"/>
  <c r="CV77" i="38" s="1"/>
  <c r="CM70" i="37"/>
  <c r="CY70" i="37" s="1"/>
  <c r="CL70" i="37"/>
  <c r="CX70" i="37" s="1"/>
  <c r="CK70" i="37"/>
  <c r="CW70" i="37" s="1"/>
  <c r="CJ70" i="37"/>
  <c r="CV70" i="37" s="1"/>
  <c r="CI70" i="37"/>
  <c r="CU70" i="37" s="1"/>
  <c r="CN70" i="37"/>
  <c r="CZ70" i="37" s="1"/>
  <c r="CM65" i="35"/>
  <c r="CY65" i="35" s="1"/>
  <c r="CL65" i="35"/>
  <c r="CX65" i="35" s="1"/>
  <c r="CK65" i="35"/>
  <c r="CW65" i="35" s="1"/>
  <c r="CJ65" i="35"/>
  <c r="CV65" i="35" s="1"/>
  <c r="CI65" i="35"/>
  <c r="CU65" i="35" s="1"/>
  <c r="CN65" i="35"/>
  <c r="CZ65" i="35" s="1"/>
  <c r="CI77" i="34"/>
  <c r="CU77" i="34" s="1"/>
  <c r="CN77" i="34"/>
  <c r="CZ77" i="34" s="1"/>
  <c r="CM77" i="34"/>
  <c r="CY77" i="34" s="1"/>
  <c r="CL77" i="34"/>
  <c r="CX77" i="34" s="1"/>
  <c r="CK77" i="34"/>
  <c r="CW77" i="34" s="1"/>
  <c r="CJ77" i="34"/>
  <c r="CV77" i="34" s="1"/>
  <c r="CI67" i="34"/>
  <c r="CU67" i="34" s="1"/>
  <c r="CN67" i="34"/>
  <c r="CZ67" i="34" s="1"/>
  <c r="CM67" i="34"/>
  <c r="CY67" i="34" s="1"/>
  <c r="CL67" i="34"/>
  <c r="CX67" i="34" s="1"/>
  <c r="CK67" i="34"/>
  <c r="CW67" i="34" s="1"/>
  <c r="CJ67" i="34"/>
  <c r="CV67" i="34" s="1"/>
  <c r="CN33" i="46"/>
  <c r="CZ33" i="46" s="1"/>
  <c r="CL33" i="46"/>
  <c r="CX33" i="46" s="1"/>
  <c r="CK33" i="46"/>
  <c r="CW33" i="46" s="1"/>
  <c r="CJ33" i="46"/>
  <c r="CV33" i="46" s="1"/>
  <c r="CI33" i="46"/>
  <c r="CU33" i="46" s="1"/>
  <c r="CM33" i="46"/>
  <c r="CY33" i="46" s="1"/>
  <c r="CM66" i="46"/>
  <c r="CY66" i="46" s="1"/>
  <c r="CL66" i="46"/>
  <c r="CX66" i="46" s="1"/>
  <c r="CK66" i="46"/>
  <c r="CW66" i="46" s="1"/>
  <c r="CI66" i="46"/>
  <c r="CU66" i="46" s="1"/>
  <c r="CN66" i="46"/>
  <c r="CZ66" i="46" s="1"/>
  <c r="CJ66" i="46"/>
  <c r="CV66" i="46" s="1"/>
  <c r="CN54" i="43"/>
  <c r="CZ54" i="43" s="1"/>
  <c r="CM54" i="43"/>
  <c r="CY54" i="43" s="1"/>
  <c r="CL54" i="43"/>
  <c r="CX54" i="43" s="1"/>
  <c r="CK54" i="43"/>
  <c r="CW54" i="43" s="1"/>
  <c r="CJ54" i="43"/>
  <c r="CV54" i="43" s="1"/>
  <c r="CI54" i="43"/>
  <c r="CU54" i="43" s="1"/>
  <c r="CN54" i="39"/>
  <c r="CZ54" i="39" s="1"/>
  <c r="CM54" i="39"/>
  <c r="CY54" i="39" s="1"/>
  <c r="CL54" i="39"/>
  <c r="CX54" i="39" s="1"/>
  <c r="CK54" i="39"/>
  <c r="CW54" i="39" s="1"/>
  <c r="CJ54" i="39"/>
  <c r="CV54" i="39" s="1"/>
  <c r="CI54" i="39"/>
  <c r="CU54" i="39" s="1"/>
  <c r="CK73" i="35"/>
  <c r="CW73" i="35" s="1"/>
  <c r="CJ73" i="35"/>
  <c r="CV73" i="35" s="1"/>
  <c r="CI73" i="35"/>
  <c r="CU73" i="35" s="1"/>
  <c r="CN73" i="35"/>
  <c r="CZ73" i="35" s="1"/>
  <c r="CM73" i="35"/>
  <c r="CY73" i="35" s="1"/>
  <c r="CL73" i="35"/>
  <c r="CX73" i="35" s="1"/>
  <c r="CM70" i="36"/>
  <c r="CY70" i="36" s="1"/>
  <c r="CL70" i="36"/>
  <c r="CX70" i="36" s="1"/>
  <c r="CK70" i="36"/>
  <c r="CW70" i="36" s="1"/>
  <c r="CJ70" i="36"/>
  <c r="CV70" i="36" s="1"/>
  <c r="CI70" i="36"/>
  <c r="CU70" i="36" s="1"/>
  <c r="CN70" i="36"/>
  <c r="CZ70" i="36" s="1"/>
  <c r="CI73" i="46"/>
  <c r="CU73" i="46" s="1"/>
  <c r="CM73" i="46"/>
  <c r="CY73" i="46" s="1"/>
  <c r="CL73" i="46"/>
  <c r="CX73" i="46" s="1"/>
  <c r="CK73" i="46"/>
  <c r="CW73" i="46" s="1"/>
  <c r="CJ73" i="46"/>
  <c r="CV73" i="46" s="1"/>
  <c r="CN73" i="46"/>
  <c r="CZ73" i="46" s="1"/>
  <c r="CJ54" i="46"/>
  <c r="CV54" i="46" s="1"/>
  <c r="CI54" i="46"/>
  <c r="CU54" i="46" s="1"/>
  <c r="CN54" i="46"/>
  <c r="CZ54" i="46" s="1"/>
  <c r="CM54" i="46"/>
  <c r="CY54" i="46" s="1"/>
  <c r="CL54" i="46"/>
  <c r="CX54" i="46" s="1"/>
  <c r="CK54" i="46"/>
  <c r="CW54" i="46" s="1"/>
  <c r="CL70" i="43"/>
  <c r="CX70" i="43" s="1"/>
  <c r="CK70" i="43"/>
  <c r="CW70" i="43" s="1"/>
  <c r="CJ70" i="43"/>
  <c r="CV70" i="43" s="1"/>
  <c r="CI70" i="43"/>
  <c r="CU70" i="43" s="1"/>
  <c r="CN70" i="43"/>
  <c r="CZ70" i="43" s="1"/>
  <c r="CM70" i="43"/>
  <c r="CY70" i="43" s="1"/>
  <c r="CN67" i="40"/>
  <c r="CZ67" i="40" s="1"/>
  <c r="CM67" i="40"/>
  <c r="CY67" i="40" s="1"/>
  <c r="CL67" i="40"/>
  <c r="CX67" i="40" s="1"/>
  <c r="CK67" i="40"/>
  <c r="CW67" i="40" s="1"/>
  <c r="CJ67" i="40"/>
  <c r="CV67" i="40" s="1"/>
  <c r="CI67" i="40"/>
  <c r="CU67" i="40" s="1"/>
  <c r="CM30" i="36"/>
  <c r="CY30" i="36" s="1"/>
  <c r="CL30" i="36"/>
  <c r="CX30" i="36" s="1"/>
  <c r="CJ30" i="36"/>
  <c r="CV30" i="36" s="1"/>
  <c r="CI30" i="36"/>
  <c r="CU30" i="36" s="1"/>
  <c r="CN30" i="36"/>
  <c r="CZ30" i="36" s="1"/>
  <c r="CK30" i="36"/>
  <c r="CW30" i="36" s="1"/>
  <c r="CJ65" i="48"/>
  <c r="CV65" i="48" s="1"/>
  <c r="CI65" i="48"/>
  <c r="CU65" i="48" s="1"/>
  <c r="CN65" i="48"/>
  <c r="CZ65" i="48" s="1"/>
  <c r="CM65" i="48"/>
  <c r="CY65" i="48" s="1"/>
  <c r="CL65" i="48"/>
  <c r="CX65" i="48" s="1"/>
  <c r="CK65" i="48"/>
  <c r="CW65" i="48" s="1"/>
  <c r="CN72" i="41"/>
  <c r="CZ72" i="41" s="1"/>
  <c r="CM72" i="41"/>
  <c r="CY72" i="41" s="1"/>
  <c r="CL72" i="41"/>
  <c r="CX72" i="41" s="1"/>
  <c r="CK72" i="41"/>
  <c r="CW72" i="41" s="1"/>
  <c r="CJ72" i="41"/>
  <c r="CV72" i="41" s="1"/>
  <c r="CI72" i="41"/>
  <c r="CU72" i="41" s="1"/>
  <c r="CM70" i="34"/>
  <c r="CY70" i="34" s="1"/>
  <c r="CL70" i="34"/>
  <c r="CX70" i="34" s="1"/>
  <c r="CK70" i="34"/>
  <c r="CW70" i="34" s="1"/>
  <c r="CJ70" i="34"/>
  <c r="CV70" i="34" s="1"/>
  <c r="CI70" i="34"/>
  <c r="CU70" i="34" s="1"/>
  <c r="CN70" i="34"/>
  <c r="CZ70" i="34" s="1"/>
  <c r="CN64" i="49"/>
  <c r="CM64" i="49"/>
  <c r="CL64" i="49"/>
  <c r="CK64" i="49"/>
  <c r="CJ64" i="49"/>
  <c r="CI64" i="49"/>
  <c r="CL53" i="49"/>
  <c r="CX53" i="49" s="1"/>
  <c r="CK53" i="49"/>
  <c r="CW53" i="49" s="1"/>
  <c r="CJ53" i="49"/>
  <c r="CV53" i="49" s="1"/>
  <c r="CI53" i="49"/>
  <c r="CU53" i="49" s="1"/>
  <c r="CN53" i="49"/>
  <c r="CZ53" i="49" s="1"/>
  <c r="CM53" i="49"/>
  <c r="CY53" i="49" s="1"/>
  <c r="CN53" i="48"/>
  <c r="CZ53" i="48" s="1"/>
  <c r="CM53" i="48"/>
  <c r="CY53" i="48" s="1"/>
  <c r="CL53" i="48"/>
  <c r="CX53" i="48" s="1"/>
  <c r="CK53" i="48"/>
  <c r="CW53" i="48" s="1"/>
  <c r="CJ53" i="48"/>
  <c r="CV53" i="48" s="1"/>
  <c r="CI53" i="48"/>
  <c r="CU53" i="48" s="1"/>
  <c r="CK65" i="47"/>
  <c r="CW65" i="47" s="1"/>
  <c r="CJ65" i="47"/>
  <c r="CV65" i="47" s="1"/>
  <c r="CI65" i="47"/>
  <c r="CU65" i="47" s="1"/>
  <c r="CN65" i="47"/>
  <c r="CZ65" i="47" s="1"/>
  <c r="CM65" i="47"/>
  <c r="CY65" i="47" s="1"/>
  <c r="CL65" i="47"/>
  <c r="CX65" i="47" s="1"/>
  <c r="CK30" i="46"/>
  <c r="CW30" i="46" s="1"/>
  <c r="CJ30" i="46"/>
  <c r="CV30" i="46" s="1"/>
  <c r="CN30" i="46"/>
  <c r="CZ30" i="46" s="1"/>
  <c r="CM30" i="46"/>
  <c r="CY30" i="46" s="1"/>
  <c r="CL30" i="46"/>
  <c r="CX30" i="46" s="1"/>
  <c r="CI30" i="46"/>
  <c r="CU30" i="46" s="1"/>
  <c r="CN77" i="42"/>
  <c r="CZ77" i="42" s="1"/>
  <c r="CM77" i="42"/>
  <c r="CY77" i="42" s="1"/>
  <c r="CL77" i="42"/>
  <c r="CX77" i="42" s="1"/>
  <c r="CK77" i="42"/>
  <c r="CW77" i="42" s="1"/>
  <c r="CJ77" i="42"/>
  <c r="CV77" i="42" s="1"/>
  <c r="CI77" i="42"/>
  <c r="CU77" i="42" s="1"/>
  <c r="CN67" i="38"/>
  <c r="CZ67" i="38" s="1"/>
  <c r="CM67" i="38"/>
  <c r="CY67" i="38" s="1"/>
  <c r="CL67" i="38"/>
  <c r="CX67" i="38" s="1"/>
  <c r="CK67" i="38"/>
  <c r="CW67" i="38" s="1"/>
  <c r="CJ67" i="38"/>
  <c r="CV67" i="38" s="1"/>
  <c r="CI67" i="38"/>
  <c r="CU67" i="38" s="1"/>
  <c r="CN53" i="36"/>
  <c r="CZ53" i="36" s="1"/>
  <c r="CM53" i="36"/>
  <c r="CY53" i="36" s="1"/>
  <c r="CL53" i="36"/>
  <c r="CX53" i="36" s="1"/>
  <c r="CK53" i="36"/>
  <c r="CW53" i="36" s="1"/>
  <c r="CJ53" i="36"/>
  <c r="CV53" i="36" s="1"/>
  <c r="CI53" i="36"/>
  <c r="CU53" i="36" s="1"/>
  <c r="CM74" i="35"/>
  <c r="CY74" i="35" s="1"/>
  <c r="CL74" i="35"/>
  <c r="CX74" i="35" s="1"/>
  <c r="CK74" i="35"/>
  <c r="CW74" i="35" s="1"/>
  <c r="CJ74" i="35"/>
  <c r="CV74" i="35" s="1"/>
  <c r="CI74" i="35"/>
  <c r="CU74" i="35" s="1"/>
  <c r="CN74" i="35"/>
  <c r="CZ74" i="35" s="1"/>
  <c r="CM33" i="38"/>
  <c r="CY33" i="38" s="1"/>
  <c r="CL33" i="38"/>
  <c r="CX33" i="38" s="1"/>
  <c r="CJ33" i="38"/>
  <c r="CV33" i="38" s="1"/>
  <c r="CI33" i="38"/>
  <c r="CU33" i="38" s="1"/>
  <c r="CN33" i="38"/>
  <c r="CZ33" i="38" s="1"/>
  <c r="CK33" i="38"/>
  <c r="CW33" i="38" s="1"/>
  <c r="CM76" i="46"/>
  <c r="CY76" i="46" s="1"/>
  <c r="CL76" i="46"/>
  <c r="CX76" i="46" s="1"/>
  <c r="CK76" i="46"/>
  <c r="CW76" i="46" s="1"/>
  <c r="CI76" i="46"/>
  <c r="CU76" i="46" s="1"/>
  <c r="CN76" i="46"/>
  <c r="CZ76" i="46" s="1"/>
  <c r="CJ76" i="46"/>
  <c r="CV76" i="46" s="1"/>
  <c r="CN66" i="42"/>
  <c r="CZ66" i="42" s="1"/>
  <c r="CM66" i="42"/>
  <c r="CY66" i="42" s="1"/>
  <c r="CL66" i="42"/>
  <c r="CX66" i="42" s="1"/>
  <c r="CK66" i="42"/>
  <c r="CW66" i="42" s="1"/>
  <c r="CJ66" i="42"/>
  <c r="CV66" i="42" s="1"/>
  <c r="CI66" i="42"/>
  <c r="CU66" i="42" s="1"/>
  <c r="CJ73" i="39"/>
  <c r="CV73" i="39" s="1"/>
  <c r="CI73" i="39"/>
  <c r="CU73" i="39" s="1"/>
  <c r="CN73" i="39"/>
  <c r="CZ73" i="39" s="1"/>
  <c r="CM73" i="39"/>
  <c r="CY73" i="39" s="1"/>
  <c r="CL73" i="39"/>
  <c r="CX73" i="39" s="1"/>
  <c r="CK73" i="39"/>
  <c r="CW73" i="39" s="1"/>
  <c r="CI33" i="36"/>
  <c r="CU33" i="36" s="1"/>
  <c r="CN33" i="36"/>
  <c r="CZ33" i="36" s="1"/>
  <c r="CM33" i="36"/>
  <c r="CY33" i="36" s="1"/>
  <c r="CL33" i="36"/>
  <c r="CX33" i="36" s="1"/>
  <c r="CK33" i="36"/>
  <c r="CW33" i="36" s="1"/>
  <c r="CJ33" i="36"/>
  <c r="CV33" i="36" s="1"/>
  <c r="CK64" i="35"/>
  <c r="CJ64" i="35"/>
  <c r="CI64" i="35"/>
  <c r="CN64" i="35"/>
  <c r="CM64" i="35"/>
  <c r="CL64" i="35"/>
  <c r="CN54" i="37"/>
  <c r="CZ54" i="37" s="1"/>
  <c r="CM54" i="37"/>
  <c r="CY54" i="37" s="1"/>
  <c r="CL54" i="37"/>
  <c r="CX54" i="37" s="1"/>
  <c r="CK54" i="37"/>
  <c r="CW54" i="37" s="1"/>
  <c r="CJ54" i="37"/>
  <c r="CV54" i="37" s="1"/>
  <c r="CI54" i="37"/>
  <c r="CU54" i="37" s="1"/>
  <c r="CN72" i="43"/>
  <c r="CZ72" i="43" s="1"/>
  <c r="CM72" i="43"/>
  <c r="CY72" i="43" s="1"/>
  <c r="CL72" i="43"/>
  <c r="CX72" i="43" s="1"/>
  <c r="CK72" i="43"/>
  <c r="CW72" i="43" s="1"/>
  <c r="CJ72" i="43"/>
  <c r="CV72" i="43" s="1"/>
  <c r="CI72" i="43"/>
  <c r="CU72" i="43" s="1"/>
  <c r="CN72" i="39"/>
  <c r="CZ72" i="39" s="1"/>
  <c r="CM72" i="39"/>
  <c r="CY72" i="39" s="1"/>
  <c r="CL72" i="39"/>
  <c r="CX72" i="39" s="1"/>
  <c r="CK72" i="39"/>
  <c r="CW72" i="39" s="1"/>
  <c r="CJ72" i="39"/>
  <c r="CV72" i="39" s="1"/>
  <c r="CI72" i="39"/>
  <c r="CU72" i="39" s="1"/>
  <c r="CM74" i="38"/>
  <c r="CY74" i="38" s="1"/>
  <c r="CL74" i="38"/>
  <c r="CX74" i="38" s="1"/>
  <c r="CK74" i="38"/>
  <c r="CW74" i="38" s="1"/>
  <c r="CJ74" i="38"/>
  <c r="CV74" i="38" s="1"/>
  <c r="CI74" i="38"/>
  <c r="CU74" i="38" s="1"/>
  <c r="CN74" i="38"/>
  <c r="CZ74" i="38" s="1"/>
  <c r="CJ54" i="42"/>
  <c r="CV54" i="42" s="1"/>
  <c r="CI54" i="42"/>
  <c r="CU54" i="42" s="1"/>
  <c r="CN54" i="42"/>
  <c r="CZ54" i="42" s="1"/>
  <c r="CM54" i="42"/>
  <c r="CY54" i="42" s="1"/>
  <c r="CL54" i="42"/>
  <c r="CX54" i="42" s="1"/>
  <c r="CK54" i="42"/>
  <c r="CW54" i="42" s="1"/>
  <c r="CJ73" i="41"/>
  <c r="CV73" i="41" s="1"/>
  <c r="CI73" i="41"/>
  <c r="CU73" i="41" s="1"/>
  <c r="CN73" i="41"/>
  <c r="CZ73" i="41" s="1"/>
  <c r="CM73" i="41"/>
  <c r="CY73" i="41" s="1"/>
  <c r="CL73" i="41"/>
  <c r="CX73" i="41" s="1"/>
  <c r="CK73" i="41"/>
  <c r="CW73" i="41" s="1"/>
  <c r="CK74" i="45"/>
  <c r="CW74" i="45" s="1"/>
  <c r="CJ74" i="45"/>
  <c r="CV74" i="45" s="1"/>
  <c r="CI74" i="45"/>
  <c r="CU74" i="45" s="1"/>
  <c r="CN74" i="45"/>
  <c r="CZ74" i="45" s="1"/>
  <c r="CM74" i="45"/>
  <c r="CY74" i="45" s="1"/>
  <c r="CL74" i="45"/>
  <c r="CX74" i="45" s="1"/>
  <c r="CN34" i="38"/>
  <c r="CZ34" i="38" s="1"/>
  <c r="CL34" i="38"/>
  <c r="CX34" i="38" s="1"/>
  <c r="CK34" i="38"/>
  <c r="CW34" i="38" s="1"/>
  <c r="CJ34" i="38"/>
  <c r="CV34" i="38" s="1"/>
  <c r="CI34" i="38"/>
  <c r="CU34" i="38" s="1"/>
  <c r="CM34" i="38"/>
  <c r="CY34" i="38" s="1"/>
  <c r="CI77" i="36"/>
  <c r="CU77" i="36" s="1"/>
  <c r="CN77" i="36"/>
  <c r="CZ77" i="36" s="1"/>
  <c r="CM77" i="36"/>
  <c r="CY77" i="36" s="1"/>
  <c r="CL77" i="36"/>
  <c r="CX77" i="36" s="1"/>
  <c r="CK77" i="36"/>
  <c r="CW77" i="36" s="1"/>
  <c r="CJ77" i="36"/>
  <c r="CV77" i="36" s="1"/>
  <c r="CI67" i="36"/>
  <c r="CU67" i="36" s="1"/>
  <c r="CN67" i="36"/>
  <c r="CZ67" i="36" s="1"/>
  <c r="CM67" i="36"/>
  <c r="CY67" i="36" s="1"/>
  <c r="CL67" i="36"/>
  <c r="CX67" i="36" s="1"/>
  <c r="CK67" i="36"/>
  <c r="CW67" i="36" s="1"/>
  <c r="CJ67" i="36"/>
  <c r="CV67" i="36" s="1"/>
  <c r="CN53" i="34"/>
  <c r="CZ53" i="34" s="1"/>
  <c r="CM53" i="34"/>
  <c r="CY53" i="34" s="1"/>
  <c r="CL53" i="34"/>
  <c r="CX53" i="34" s="1"/>
  <c r="CK53" i="34"/>
  <c r="CW53" i="34" s="1"/>
  <c r="CJ53" i="34"/>
  <c r="CV53" i="34" s="1"/>
  <c r="CI53" i="34"/>
  <c r="CU53" i="34" s="1"/>
  <c r="CL66" i="48"/>
  <c r="CX66" i="48" s="1"/>
  <c r="CK66" i="48"/>
  <c r="CW66" i="48" s="1"/>
  <c r="CJ66" i="48"/>
  <c r="CV66" i="48" s="1"/>
  <c r="CI66" i="48"/>
  <c r="CU66" i="48" s="1"/>
  <c r="CN66" i="48"/>
  <c r="CZ66" i="48" s="1"/>
  <c r="CM66" i="48"/>
  <c r="CY66" i="48" s="1"/>
  <c r="CN66" i="36"/>
  <c r="CZ66" i="36" s="1"/>
  <c r="CM66" i="36"/>
  <c r="CY66" i="36" s="1"/>
  <c r="CL66" i="36"/>
  <c r="CX66" i="36" s="1"/>
  <c r="CK66" i="36"/>
  <c r="CW66" i="36" s="1"/>
  <c r="CJ66" i="36"/>
  <c r="CV66" i="36" s="1"/>
  <c r="CI66" i="36"/>
  <c r="CU66" i="36" s="1"/>
  <c r="CM34" i="48"/>
  <c r="CY34" i="48" s="1"/>
  <c r="CL34" i="48"/>
  <c r="CX34" i="48" s="1"/>
  <c r="CK34" i="48"/>
  <c r="CW34" i="48" s="1"/>
  <c r="CJ34" i="48"/>
  <c r="CV34" i="48" s="1"/>
  <c r="CI34" i="48"/>
  <c r="CU34" i="48" s="1"/>
  <c r="CN34" i="48"/>
  <c r="CZ34" i="48" s="1"/>
  <c r="CK33" i="48"/>
  <c r="CW33" i="48" s="1"/>
  <c r="CJ33" i="48"/>
  <c r="CV33" i="48" s="1"/>
  <c r="CI33" i="48"/>
  <c r="CU33" i="48" s="1"/>
  <c r="CM33" i="48"/>
  <c r="CY33" i="48" s="1"/>
  <c r="CN33" i="48"/>
  <c r="CZ33" i="48" s="1"/>
  <c r="CL33" i="48"/>
  <c r="CX33" i="48" s="1"/>
  <c r="CK34" i="44"/>
  <c r="CW34" i="44" s="1"/>
  <c r="CJ34" i="44"/>
  <c r="CV34" i="44" s="1"/>
  <c r="CI34" i="44"/>
  <c r="CU34" i="44" s="1"/>
  <c r="CN34" i="44"/>
  <c r="CZ34" i="44" s="1"/>
  <c r="CM34" i="44"/>
  <c r="CY34" i="44" s="1"/>
  <c r="CL34" i="44"/>
  <c r="CX34" i="44" s="1"/>
  <c r="CN34" i="43"/>
  <c r="CZ34" i="43" s="1"/>
  <c r="CM34" i="43"/>
  <c r="CY34" i="43" s="1"/>
  <c r="CL34" i="43"/>
  <c r="CX34" i="43" s="1"/>
  <c r="CK34" i="43"/>
  <c r="CW34" i="43" s="1"/>
  <c r="CJ34" i="43"/>
  <c r="CV34" i="43" s="1"/>
  <c r="CI34" i="43"/>
  <c r="CU34" i="43" s="1"/>
  <c r="CM33" i="43"/>
  <c r="CY33" i="43" s="1"/>
  <c r="CL33" i="43"/>
  <c r="CX33" i="43" s="1"/>
  <c r="CK33" i="43"/>
  <c r="CW33" i="43" s="1"/>
  <c r="CI33" i="43"/>
  <c r="CU33" i="43" s="1"/>
  <c r="CJ33" i="43"/>
  <c r="CV33" i="43" s="1"/>
  <c r="CN33" i="43"/>
  <c r="CZ33" i="43" s="1"/>
  <c r="CI33" i="42"/>
  <c r="CU33" i="42" s="1"/>
  <c r="CK33" i="42"/>
  <c r="CW33" i="42" s="1"/>
  <c r="CL33" i="42"/>
  <c r="CX33" i="42" s="1"/>
  <c r="CN33" i="42"/>
  <c r="CZ33" i="42" s="1"/>
  <c r="CM33" i="42"/>
  <c r="CY33" i="42" s="1"/>
  <c r="CJ33" i="42"/>
  <c r="CV33" i="42" s="1"/>
  <c r="CK34" i="42"/>
  <c r="CW34" i="42" s="1"/>
  <c r="CJ34" i="42"/>
  <c r="CV34" i="42" s="1"/>
  <c r="CI34" i="42"/>
  <c r="CU34" i="42" s="1"/>
  <c r="CM34" i="42"/>
  <c r="CY34" i="42" s="1"/>
  <c r="CN34" i="42"/>
  <c r="CZ34" i="42" s="1"/>
  <c r="CL34" i="42"/>
  <c r="CX34" i="42" s="1"/>
  <c r="CM34" i="41"/>
  <c r="CY34" i="41" s="1"/>
  <c r="CL34" i="41"/>
  <c r="CX34" i="41" s="1"/>
  <c r="CK34" i="41"/>
  <c r="CW34" i="41" s="1"/>
  <c r="CJ34" i="41"/>
  <c r="CV34" i="41" s="1"/>
  <c r="CI34" i="41"/>
  <c r="CU34" i="41" s="1"/>
  <c r="CN34" i="41"/>
  <c r="CZ34" i="41" s="1"/>
  <c r="CK33" i="41"/>
  <c r="CW33" i="41" s="1"/>
  <c r="CJ33" i="41"/>
  <c r="CV33" i="41" s="1"/>
  <c r="CL33" i="41"/>
  <c r="CX33" i="41" s="1"/>
  <c r="CI33" i="41"/>
  <c r="CU33" i="41" s="1"/>
  <c r="CM33" i="41"/>
  <c r="CY33" i="41" s="1"/>
  <c r="CN33" i="41"/>
  <c r="CZ33" i="41" s="1"/>
  <c r="CI34" i="40"/>
  <c r="CU34" i="40" s="1"/>
  <c r="CM34" i="40"/>
  <c r="CY34" i="40" s="1"/>
  <c r="CK34" i="40"/>
  <c r="CW34" i="40" s="1"/>
  <c r="CN34" i="40"/>
  <c r="CZ34" i="40" s="1"/>
  <c r="CJ34" i="40"/>
  <c r="CV34" i="40" s="1"/>
  <c r="CL34" i="40"/>
  <c r="CX34" i="40" s="1"/>
  <c r="CI33" i="40"/>
  <c r="CU33" i="40" s="1"/>
  <c r="CN33" i="40"/>
  <c r="CZ33" i="40" s="1"/>
  <c r="CM33" i="40"/>
  <c r="CY33" i="40" s="1"/>
  <c r="CL33" i="40"/>
  <c r="CX33" i="40" s="1"/>
  <c r="CK33" i="40"/>
  <c r="CW33" i="40" s="1"/>
  <c r="CJ33" i="40"/>
  <c r="CV33" i="40" s="1"/>
  <c r="CI33" i="39"/>
  <c r="CU33" i="39" s="1"/>
  <c r="CM33" i="39"/>
  <c r="CY33" i="39" s="1"/>
  <c r="CN33" i="39"/>
  <c r="CZ33" i="39" s="1"/>
  <c r="CL33" i="39"/>
  <c r="CX33" i="39" s="1"/>
  <c r="CK33" i="39"/>
  <c r="CW33" i="39" s="1"/>
  <c r="CJ33" i="39"/>
  <c r="CV33" i="39" s="1"/>
  <c r="CK34" i="39"/>
  <c r="CW34" i="39" s="1"/>
  <c r="CJ34" i="39"/>
  <c r="CV34" i="39" s="1"/>
  <c r="CI34" i="39"/>
  <c r="CU34" i="39" s="1"/>
  <c r="CN34" i="39"/>
  <c r="CZ34" i="39" s="1"/>
  <c r="CL34" i="39"/>
  <c r="CX34" i="39" s="1"/>
  <c r="CM34" i="39"/>
  <c r="CY34" i="39" s="1"/>
  <c r="CL34" i="37"/>
  <c r="CX34" i="37" s="1"/>
  <c r="CK34" i="37"/>
  <c r="CW34" i="37" s="1"/>
  <c r="CN34" i="37"/>
  <c r="CZ34" i="37" s="1"/>
  <c r="CM34" i="37"/>
  <c r="CY34" i="37" s="1"/>
  <c r="CJ34" i="37"/>
  <c r="CV34" i="37" s="1"/>
  <c r="CI34" i="37"/>
  <c r="CU34" i="37" s="1"/>
  <c r="CM33" i="37"/>
  <c r="CY33" i="37" s="1"/>
  <c r="CL33" i="37"/>
  <c r="CX33" i="37" s="1"/>
  <c r="CI33" i="37"/>
  <c r="CU33" i="37" s="1"/>
  <c r="CK33" i="37"/>
  <c r="CW33" i="37" s="1"/>
  <c r="CJ33" i="37"/>
  <c r="CV33" i="37" s="1"/>
  <c r="CN33" i="37"/>
  <c r="CZ33" i="37" s="1"/>
  <c r="CK34" i="35"/>
  <c r="CW34" i="35" s="1"/>
  <c r="CJ34" i="35"/>
  <c r="CV34" i="35" s="1"/>
  <c r="CI34" i="35"/>
  <c r="CU34" i="35" s="1"/>
  <c r="CL34" i="35"/>
  <c r="CX34" i="35" s="1"/>
  <c r="CN34" i="35"/>
  <c r="CZ34" i="35" s="1"/>
  <c r="CM34" i="35"/>
  <c r="CY34" i="35" s="1"/>
  <c r="CM33" i="34"/>
  <c r="CY33" i="34" s="1"/>
  <c r="CL33" i="34"/>
  <c r="CX33" i="34" s="1"/>
  <c r="CK33" i="34"/>
  <c r="CW33" i="34" s="1"/>
  <c r="CJ33" i="34"/>
  <c r="CV33" i="34" s="1"/>
  <c r="CI33" i="34"/>
  <c r="CU33" i="34" s="1"/>
  <c r="CN33" i="34"/>
  <c r="CZ33" i="34" s="1"/>
  <c r="CK34" i="34"/>
  <c r="CW34" i="34" s="1"/>
  <c r="CN34" i="34"/>
  <c r="CZ34" i="34" s="1"/>
  <c r="CM34" i="34"/>
  <c r="CY34" i="34" s="1"/>
  <c r="CL34" i="34"/>
  <c r="CX34" i="34" s="1"/>
  <c r="CJ34" i="34"/>
  <c r="CV34" i="34" s="1"/>
  <c r="CI34" i="34"/>
  <c r="CU34" i="34" s="1"/>
  <c r="CI32" i="35"/>
  <c r="CU32" i="35" s="1"/>
  <c r="CN32" i="35"/>
  <c r="CZ32" i="35" s="1"/>
  <c r="CM32" i="35"/>
  <c r="CY32" i="35" s="1"/>
  <c r="CL32" i="35"/>
  <c r="CX32" i="35" s="1"/>
  <c r="CJ32" i="35"/>
  <c r="CV32" i="35" s="1"/>
  <c r="CK32" i="35"/>
  <c r="CW32" i="35" s="1"/>
  <c r="CI32" i="36"/>
  <c r="CU32" i="36" s="1"/>
  <c r="CM32" i="36"/>
  <c r="CY32" i="36" s="1"/>
  <c r="CN32" i="36"/>
  <c r="CZ32" i="36" s="1"/>
  <c r="CL32" i="36"/>
  <c r="CX32" i="36" s="1"/>
  <c r="CK32" i="36"/>
  <c r="CW32" i="36" s="1"/>
  <c r="CJ32" i="36"/>
  <c r="CV32" i="36" s="1"/>
  <c r="CN32" i="37"/>
  <c r="CZ32" i="37" s="1"/>
  <c r="CM32" i="37"/>
  <c r="CY32" i="37" s="1"/>
  <c r="CL32" i="37"/>
  <c r="CX32" i="37" s="1"/>
  <c r="CK32" i="37"/>
  <c r="CW32" i="37" s="1"/>
  <c r="CJ32" i="37"/>
  <c r="CV32" i="37" s="1"/>
  <c r="CI32" i="37"/>
  <c r="CU32" i="37" s="1"/>
  <c r="CM32" i="38"/>
  <c r="CY32" i="38" s="1"/>
  <c r="CL32" i="38"/>
  <c r="CX32" i="38" s="1"/>
  <c r="CK32" i="38"/>
  <c r="CW32" i="38" s="1"/>
  <c r="CJ32" i="38"/>
  <c r="CV32" i="38" s="1"/>
  <c r="CI32" i="38"/>
  <c r="CU32" i="38" s="1"/>
  <c r="CN32" i="38"/>
  <c r="CZ32" i="38" s="1"/>
  <c r="CK32" i="39"/>
  <c r="CW32" i="39" s="1"/>
  <c r="CJ32" i="39"/>
  <c r="CV32" i="39" s="1"/>
  <c r="CI32" i="39"/>
  <c r="CU32" i="39" s="1"/>
  <c r="CN32" i="39"/>
  <c r="CZ32" i="39" s="1"/>
  <c r="CL32" i="39"/>
  <c r="CX32" i="39" s="1"/>
  <c r="CM32" i="39"/>
  <c r="CY32" i="39" s="1"/>
  <c r="CK32" i="40"/>
  <c r="CW32" i="40" s="1"/>
  <c r="CJ32" i="40"/>
  <c r="CV32" i="40" s="1"/>
  <c r="CI32" i="40"/>
  <c r="CU32" i="40" s="1"/>
  <c r="CN32" i="40"/>
  <c r="CZ32" i="40" s="1"/>
  <c r="CL32" i="40"/>
  <c r="CX32" i="40" s="1"/>
  <c r="CM32" i="40"/>
  <c r="CY32" i="40" s="1"/>
  <c r="CI32" i="41"/>
  <c r="CU32" i="41" s="1"/>
  <c r="CJ32" i="41"/>
  <c r="CV32" i="41" s="1"/>
  <c r="CN32" i="41"/>
  <c r="CZ32" i="41" s="1"/>
  <c r="CM32" i="41"/>
  <c r="CY32" i="41" s="1"/>
  <c r="CL32" i="41"/>
  <c r="CX32" i="41" s="1"/>
  <c r="CK32" i="41"/>
  <c r="CW32" i="41" s="1"/>
  <c r="CI32" i="42"/>
  <c r="CU32" i="42" s="1"/>
  <c r="CN32" i="42"/>
  <c r="CZ32" i="42" s="1"/>
  <c r="CM32" i="42"/>
  <c r="CY32" i="42" s="1"/>
  <c r="CK32" i="42"/>
  <c r="CW32" i="42" s="1"/>
  <c r="CL32" i="42"/>
  <c r="CX32" i="42" s="1"/>
  <c r="CJ32" i="42"/>
  <c r="CV32" i="42" s="1"/>
  <c r="CN32" i="44"/>
  <c r="CZ32" i="44" s="1"/>
  <c r="CM32" i="44"/>
  <c r="CY32" i="44" s="1"/>
  <c r="CK32" i="44"/>
  <c r="CW32" i="44" s="1"/>
  <c r="CL32" i="44"/>
  <c r="CX32" i="44" s="1"/>
  <c r="CJ32" i="44"/>
  <c r="CV32" i="44" s="1"/>
  <c r="CI32" i="44"/>
  <c r="CU32" i="44" s="1"/>
  <c r="CM32" i="45"/>
  <c r="CY32" i="45" s="1"/>
  <c r="CL32" i="45"/>
  <c r="CX32" i="45" s="1"/>
  <c r="CK32" i="45"/>
  <c r="CW32" i="45" s="1"/>
  <c r="CJ32" i="45"/>
  <c r="CV32" i="45" s="1"/>
  <c r="CN32" i="45"/>
  <c r="CZ32" i="45" s="1"/>
  <c r="CI32" i="45"/>
  <c r="CU32" i="45" s="1"/>
  <c r="CK32" i="46"/>
  <c r="CW32" i="46" s="1"/>
  <c r="CJ32" i="46"/>
  <c r="CV32" i="46" s="1"/>
  <c r="CI32" i="46"/>
  <c r="CU32" i="46" s="1"/>
  <c r="CN32" i="46"/>
  <c r="CZ32" i="46" s="1"/>
  <c r="CL32" i="46"/>
  <c r="CX32" i="46" s="1"/>
  <c r="CM32" i="46"/>
  <c r="CY32" i="46" s="1"/>
  <c r="CI32" i="47"/>
  <c r="CU32" i="47" s="1"/>
  <c r="CN32" i="47"/>
  <c r="CZ32" i="47" s="1"/>
  <c r="CM32" i="47"/>
  <c r="CY32" i="47" s="1"/>
  <c r="CL32" i="47"/>
  <c r="CX32" i="47" s="1"/>
  <c r="CJ32" i="47"/>
  <c r="CV32" i="47" s="1"/>
  <c r="CK32" i="47"/>
  <c r="CW32" i="47" s="1"/>
  <c r="CI32" i="48"/>
  <c r="CU32" i="48" s="1"/>
  <c r="CN32" i="48"/>
  <c r="CZ32" i="48" s="1"/>
  <c r="CM32" i="48"/>
  <c r="CY32" i="48" s="1"/>
  <c r="CL32" i="48"/>
  <c r="CX32" i="48" s="1"/>
  <c r="CK32" i="48"/>
  <c r="CW32" i="48" s="1"/>
  <c r="CJ32" i="48"/>
  <c r="CV32" i="48" s="1"/>
  <c r="CK30" i="48"/>
  <c r="CW30" i="48" s="1"/>
  <c r="CJ30" i="48"/>
  <c r="CV30" i="48" s="1"/>
  <c r="CI30" i="48"/>
  <c r="CU30" i="48" s="1"/>
  <c r="CN30" i="48"/>
  <c r="CZ30" i="48" s="1"/>
  <c r="CL30" i="48"/>
  <c r="CX30" i="48" s="1"/>
  <c r="CM30" i="48"/>
  <c r="CY30" i="48" s="1"/>
  <c r="CK30" i="43"/>
  <c r="CW30" i="43" s="1"/>
  <c r="CJ30" i="43"/>
  <c r="CV30" i="43" s="1"/>
  <c r="CI30" i="43"/>
  <c r="CU30" i="43" s="1"/>
  <c r="CN30" i="43"/>
  <c r="CZ30" i="43" s="1"/>
  <c r="CL30" i="43"/>
  <c r="CX30" i="43" s="1"/>
  <c r="CM30" i="43"/>
  <c r="CY30" i="43" s="1"/>
  <c r="CM30" i="41"/>
  <c r="CY30" i="41" s="1"/>
  <c r="CL30" i="41"/>
  <c r="CX30" i="41" s="1"/>
  <c r="CN30" i="41"/>
  <c r="CZ30" i="41" s="1"/>
  <c r="CK30" i="41"/>
  <c r="CW30" i="41" s="1"/>
  <c r="CJ30" i="41"/>
  <c r="CV30" i="41" s="1"/>
  <c r="CI30" i="41"/>
  <c r="CU30" i="41" s="1"/>
  <c r="CN30" i="39"/>
  <c r="CZ30" i="39" s="1"/>
  <c r="CM30" i="39"/>
  <c r="CY30" i="39" s="1"/>
  <c r="CL30" i="39"/>
  <c r="CX30" i="39" s="1"/>
  <c r="CI30" i="39"/>
  <c r="CU30" i="39" s="1"/>
  <c r="CK30" i="39"/>
  <c r="CW30" i="39" s="1"/>
  <c r="CJ30" i="39"/>
  <c r="CV30" i="39" s="1"/>
  <c r="CM30" i="35"/>
  <c r="CY30" i="35" s="1"/>
  <c r="CN30" i="35"/>
  <c r="CZ30" i="35" s="1"/>
  <c r="CL30" i="35"/>
  <c r="CX30" i="35" s="1"/>
  <c r="CK30" i="35"/>
  <c r="CW30" i="35" s="1"/>
  <c r="CJ30" i="35"/>
  <c r="CV30" i="35" s="1"/>
  <c r="CI30" i="35"/>
  <c r="CU30" i="35" s="1"/>
  <c r="CM30" i="34"/>
  <c r="CY30" i="34" s="1"/>
  <c r="CL30" i="34"/>
  <c r="CX30" i="34" s="1"/>
  <c r="CK30" i="34"/>
  <c r="CW30" i="34" s="1"/>
  <c r="CJ30" i="34"/>
  <c r="CV30" i="34" s="1"/>
  <c r="CN30" i="34"/>
  <c r="CZ30" i="34" s="1"/>
  <c r="CI30" i="34"/>
  <c r="CU30" i="34" s="1"/>
  <c r="DK68" i="40"/>
  <c r="DJ68" i="40"/>
  <c r="DO68" i="40"/>
  <c r="DN68" i="40"/>
  <c r="DM68" i="40"/>
  <c r="DL68" i="40"/>
  <c r="DT68" i="40"/>
  <c r="DR68" i="40"/>
  <c r="DQ68" i="40"/>
  <c r="DU68" i="40"/>
  <c r="DS68" i="40"/>
  <c r="DP68" i="40"/>
  <c r="DL71" i="36"/>
  <c r="DK71" i="36"/>
  <c r="DJ71" i="36"/>
  <c r="DO71" i="36"/>
  <c r="DN71" i="36"/>
  <c r="DM71" i="36"/>
  <c r="DP71" i="36"/>
  <c r="DT71" i="36"/>
  <c r="DS71" i="36"/>
  <c r="DQ71" i="36"/>
  <c r="DR71" i="36"/>
  <c r="DU71" i="36"/>
  <c r="DO71" i="34"/>
  <c r="DK71" i="34"/>
  <c r="DJ71" i="34"/>
  <c r="DN71" i="34"/>
  <c r="DM71" i="34"/>
  <c r="DL71" i="34"/>
  <c r="DR71" i="34"/>
  <c r="DU71" i="34"/>
  <c r="DS71" i="34"/>
  <c r="DQ71" i="34"/>
  <c r="DP71" i="34"/>
  <c r="DT71" i="34"/>
  <c r="DO78" i="47"/>
  <c r="DM78" i="47"/>
  <c r="DL78" i="47"/>
  <c r="DK78" i="47"/>
  <c r="DJ78" i="47"/>
  <c r="DN78" i="47"/>
  <c r="DR78" i="47"/>
  <c r="DS78" i="47"/>
  <c r="DQ78" i="47"/>
  <c r="DU78" i="47"/>
  <c r="DP78" i="47"/>
  <c r="DT78" i="47"/>
  <c r="DO68" i="47"/>
  <c r="DM68" i="47"/>
  <c r="DL68" i="47"/>
  <c r="DK68" i="47"/>
  <c r="DJ68" i="47"/>
  <c r="DN68" i="47"/>
  <c r="DU68" i="47"/>
  <c r="DT68" i="47"/>
  <c r="DR68" i="47"/>
  <c r="DP68" i="47"/>
  <c r="DQ68" i="47"/>
  <c r="DS68" i="47"/>
  <c r="DO71" i="45"/>
  <c r="DM71" i="45"/>
  <c r="DL71" i="45"/>
  <c r="DN71" i="45"/>
  <c r="DK71" i="45"/>
  <c r="DJ71" i="45"/>
  <c r="DS71" i="45"/>
  <c r="DQ71" i="45"/>
  <c r="DP71" i="45"/>
  <c r="DR71" i="45"/>
  <c r="DT71" i="45"/>
  <c r="DU71" i="45"/>
  <c r="DO68" i="34"/>
  <c r="DK68" i="34"/>
  <c r="DJ68" i="34"/>
  <c r="DM68" i="34"/>
  <c r="DL68" i="34"/>
  <c r="DN68" i="34"/>
  <c r="DQ68" i="34"/>
  <c r="DR68" i="34"/>
  <c r="DS68" i="34"/>
  <c r="DT68" i="34"/>
  <c r="DP68" i="34"/>
  <c r="DU68" i="34"/>
  <c r="DO68" i="43"/>
  <c r="DM68" i="43"/>
  <c r="DL68" i="43"/>
  <c r="DN68" i="43"/>
  <c r="DK68" i="43"/>
  <c r="DJ68" i="43"/>
  <c r="DP68" i="43"/>
  <c r="DU68" i="43"/>
  <c r="DT68" i="43"/>
  <c r="DS68" i="43"/>
  <c r="DQ68" i="43"/>
  <c r="DR68" i="43"/>
  <c r="DO78" i="49"/>
  <c r="DM78" i="49"/>
  <c r="DL78" i="49"/>
  <c r="DN78" i="49"/>
  <c r="DK78" i="49"/>
  <c r="DJ78" i="49"/>
  <c r="DR78" i="49"/>
  <c r="DQ78" i="49"/>
  <c r="DT78" i="49"/>
  <c r="DS78" i="49"/>
  <c r="DP78" i="49"/>
  <c r="DU78" i="49"/>
  <c r="DM68" i="44"/>
  <c r="DL68" i="44"/>
  <c r="DK68" i="44"/>
  <c r="DN68" i="44"/>
  <c r="DJ68" i="44"/>
  <c r="DO68" i="44"/>
  <c r="DS68" i="44"/>
  <c r="DP68" i="44"/>
  <c r="DR68" i="44"/>
  <c r="DU68" i="44"/>
  <c r="DQ68" i="44"/>
  <c r="DT68" i="44"/>
  <c r="DO71" i="43"/>
  <c r="DM71" i="43"/>
  <c r="DL71" i="43"/>
  <c r="DN71" i="43"/>
  <c r="DK71" i="43"/>
  <c r="DJ71" i="43"/>
  <c r="DS71" i="43"/>
  <c r="DQ71" i="43"/>
  <c r="DP71" i="43"/>
  <c r="DR71" i="43"/>
  <c r="DT71" i="43"/>
  <c r="DU71" i="43"/>
  <c r="DJ71" i="38"/>
  <c r="DN71" i="38"/>
  <c r="DM71" i="38"/>
  <c r="DO71" i="38"/>
  <c r="DL71" i="38"/>
  <c r="DK71" i="38"/>
  <c r="DS71" i="38"/>
  <c r="DQ71" i="38"/>
  <c r="DP71" i="38"/>
  <c r="DR71" i="38"/>
  <c r="DU71" i="38"/>
  <c r="DT71" i="38"/>
  <c r="DO71" i="41"/>
  <c r="DN71" i="41"/>
  <c r="DM71" i="41"/>
  <c r="DK71" i="41"/>
  <c r="DJ71" i="41"/>
  <c r="DL71" i="41"/>
  <c r="DP71" i="41"/>
  <c r="DT71" i="41"/>
  <c r="DR71" i="41"/>
  <c r="DU71" i="41"/>
  <c r="DS71" i="41"/>
  <c r="DQ71" i="41"/>
  <c r="DJ78" i="38"/>
  <c r="DN78" i="38"/>
  <c r="DM78" i="38"/>
  <c r="DO78" i="38"/>
  <c r="DL78" i="38"/>
  <c r="DK78" i="38"/>
  <c r="DT78" i="38"/>
  <c r="DP78" i="38"/>
  <c r="DR78" i="38"/>
  <c r="DQ78" i="38"/>
  <c r="DU78" i="38"/>
  <c r="DS78" i="38"/>
  <c r="DO78" i="34"/>
  <c r="DN78" i="34"/>
  <c r="DK78" i="34"/>
  <c r="DJ78" i="34"/>
  <c r="DL78" i="34"/>
  <c r="DM78" i="34"/>
  <c r="DP78" i="34"/>
  <c r="DT78" i="34"/>
  <c r="DS78" i="34"/>
  <c r="DQ78" i="34"/>
  <c r="DR78" i="34"/>
  <c r="DU78" i="34"/>
  <c r="DO68" i="45"/>
  <c r="DM68" i="45"/>
  <c r="DL68" i="45"/>
  <c r="DJ68" i="45"/>
  <c r="DK68" i="45"/>
  <c r="DN68" i="45"/>
  <c r="DT68" i="45"/>
  <c r="DR68" i="45"/>
  <c r="DU68" i="45"/>
  <c r="DP68" i="45"/>
  <c r="DQ68" i="45"/>
  <c r="DS68" i="45"/>
  <c r="DO78" i="43"/>
  <c r="DM78" i="43"/>
  <c r="DL78" i="43"/>
  <c r="DN78" i="43"/>
  <c r="DS78" i="43"/>
  <c r="DK78" i="43"/>
  <c r="DJ78" i="43"/>
  <c r="DR78" i="43"/>
  <c r="DT78" i="43"/>
  <c r="DQ78" i="43"/>
  <c r="DP78" i="43"/>
  <c r="DU78" i="43"/>
  <c r="DO78" i="45"/>
  <c r="DM78" i="45"/>
  <c r="DL78" i="45"/>
  <c r="DN78" i="45"/>
  <c r="DJ78" i="45"/>
  <c r="DK78" i="45"/>
  <c r="DR78" i="45"/>
  <c r="DU78" i="45"/>
  <c r="DQ78" i="45"/>
  <c r="DT78" i="45"/>
  <c r="DS78" i="45"/>
  <c r="DP78" i="45"/>
  <c r="DM78" i="46"/>
  <c r="DL78" i="46"/>
  <c r="DK78" i="46"/>
  <c r="DO78" i="46"/>
  <c r="DN78" i="46"/>
  <c r="DJ78" i="46"/>
  <c r="DR78" i="46"/>
  <c r="DQ78" i="46"/>
  <c r="DT78" i="46"/>
  <c r="DS78" i="46"/>
  <c r="DP78" i="46"/>
  <c r="DU78" i="46"/>
  <c r="DN68" i="37"/>
  <c r="DM68" i="37"/>
  <c r="DL68" i="37"/>
  <c r="DJ68" i="37"/>
  <c r="DO68" i="37"/>
  <c r="DK68" i="37"/>
  <c r="DT68" i="37"/>
  <c r="DU68" i="37"/>
  <c r="DP68" i="37"/>
  <c r="DR68" i="37"/>
  <c r="DQ68" i="37"/>
  <c r="DS68" i="37"/>
  <c r="DO78" i="41"/>
  <c r="DN78" i="41"/>
  <c r="DM78" i="41"/>
  <c r="DK78" i="41"/>
  <c r="DJ78" i="41"/>
  <c r="DL78" i="41"/>
  <c r="DQ78" i="41"/>
  <c r="DT78" i="41"/>
  <c r="DP78" i="41"/>
  <c r="DR78" i="41"/>
  <c r="DU78" i="41"/>
  <c r="DS78" i="41"/>
  <c r="DK71" i="42"/>
  <c r="DJ71" i="42"/>
  <c r="DO71" i="42"/>
  <c r="DN71" i="42"/>
  <c r="DM71" i="42"/>
  <c r="DL71" i="42"/>
  <c r="DP71" i="42"/>
  <c r="DT71" i="42"/>
  <c r="DS71" i="42"/>
  <c r="DU71" i="42"/>
  <c r="DQ71" i="42"/>
  <c r="DR71" i="42"/>
  <c r="DL78" i="36"/>
  <c r="DK78" i="36"/>
  <c r="DJ78" i="36"/>
  <c r="DO78" i="36"/>
  <c r="DN78" i="36"/>
  <c r="DM78" i="36"/>
  <c r="DU78" i="36"/>
  <c r="DT78" i="36"/>
  <c r="DS78" i="36"/>
  <c r="DP78" i="36"/>
  <c r="DQ78" i="36"/>
  <c r="DR78" i="36"/>
  <c r="DN68" i="39"/>
  <c r="DM68" i="39"/>
  <c r="DL68" i="39"/>
  <c r="DJ68" i="39"/>
  <c r="DO68" i="39"/>
  <c r="DK68" i="39"/>
  <c r="DS68" i="39"/>
  <c r="DT68" i="39"/>
  <c r="DP68" i="39"/>
  <c r="DR68" i="39"/>
  <c r="DU68" i="39"/>
  <c r="DQ68" i="39"/>
  <c r="DK78" i="35"/>
  <c r="DO78" i="35"/>
  <c r="DN78" i="35"/>
  <c r="DM78" i="35"/>
  <c r="DL78" i="35"/>
  <c r="DJ78" i="35"/>
  <c r="DR78" i="35"/>
  <c r="DQ78" i="35"/>
  <c r="DP78" i="35"/>
  <c r="DU78" i="35"/>
  <c r="DT78" i="35"/>
  <c r="DS78" i="35"/>
  <c r="DM68" i="46"/>
  <c r="DL68" i="46"/>
  <c r="DK68" i="46"/>
  <c r="DO68" i="46"/>
  <c r="DN68" i="46"/>
  <c r="DJ68" i="46"/>
  <c r="DU68" i="46"/>
  <c r="DT68" i="46"/>
  <c r="DP68" i="46"/>
  <c r="DR68" i="46"/>
  <c r="DQ68" i="46"/>
  <c r="DS68" i="46"/>
  <c r="DO68" i="49"/>
  <c r="DM68" i="49"/>
  <c r="DL68" i="49"/>
  <c r="DN68" i="49"/>
  <c r="DK68" i="49"/>
  <c r="DJ68" i="49"/>
  <c r="DR68" i="49"/>
  <c r="DS68" i="49"/>
  <c r="DP68" i="49"/>
  <c r="DQ68" i="49"/>
  <c r="DU68" i="49"/>
  <c r="DT68" i="49"/>
  <c r="DO71" i="47"/>
  <c r="DM71" i="47"/>
  <c r="DL71" i="47"/>
  <c r="DN71" i="47"/>
  <c r="DJ71" i="47"/>
  <c r="DK71" i="47"/>
  <c r="DQ71" i="47"/>
  <c r="DT71" i="47"/>
  <c r="DU71" i="47"/>
  <c r="DS71" i="47"/>
  <c r="DP71" i="47"/>
  <c r="DR71" i="47"/>
  <c r="DO71" i="35"/>
  <c r="DN71" i="35"/>
  <c r="DL71" i="35"/>
  <c r="DK71" i="35"/>
  <c r="DM71" i="35"/>
  <c r="DJ71" i="35"/>
  <c r="DR71" i="35"/>
  <c r="DT71" i="35"/>
  <c r="DU71" i="35"/>
  <c r="DQ71" i="35"/>
  <c r="DP71" i="35"/>
  <c r="DS71" i="35"/>
  <c r="DN71" i="37"/>
  <c r="DM71" i="37"/>
  <c r="DL71" i="37"/>
  <c r="DJ71" i="37"/>
  <c r="DO71" i="37"/>
  <c r="DK71" i="37"/>
  <c r="DT71" i="37"/>
  <c r="DU71" i="37"/>
  <c r="DS71" i="37"/>
  <c r="DQ71" i="37"/>
  <c r="DP71" i="37"/>
  <c r="DR71" i="37"/>
  <c r="DK78" i="42"/>
  <c r="DJ78" i="42"/>
  <c r="DO78" i="42"/>
  <c r="DN78" i="42"/>
  <c r="DL78" i="42"/>
  <c r="DM78" i="42"/>
  <c r="DT78" i="42"/>
  <c r="DS78" i="42"/>
  <c r="DP78" i="42"/>
  <c r="DQ78" i="42"/>
  <c r="DR78" i="42"/>
  <c r="DU78" i="42"/>
  <c r="DK68" i="42"/>
  <c r="DJ68" i="42"/>
  <c r="DO68" i="42"/>
  <c r="DN68" i="42"/>
  <c r="DL68" i="42"/>
  <c r="DM68" i="42"/>
  <c r="DP68" i="42"/>
  <c r="DQ68" i="42"/>
  <c r="DU68" i="42"/>
  <c r="DT68" i="42"/>
  <c r="DR68" i="42"/>
  <c r="DS68" i="42"/>
  <c r="DM68" i="48"/>
  <c r="DL68" i="48"/>
  <c r="DK68" i="48"/>
  <c r="DO68" i="48"/>
  <c r="DN68" i="48"/>
  <c r="DJ68" i="48"/>
  <c r="DQ68" i="48"/>
  <c r="DS68" i="48"/>
  <c r="DT68" i="48"/>
  <c r="DU68" i="48"/>
  <c r="DP68" i="48"/>
  <c r="DR68" i="48"/>
  <c r="DM71" i="46"/>
  <c r="DL71" i="46"/>
  <c r="DK71" i="46"/>
  <c r="DN71" i="46"/>
  <c r="DJ71" i="46"/>
  <c r="DO71" i="46"/>
  <c r="DR71" i="46"/>
  <c r="DQ71" i="46"/>
  <c r="DT71" i="46"/>
  <c r="DS71" i="46"/>
  <c r="DU71" i="46"/>
  <c r="DP71" i="46"/>
  <c r="DO71" i="49"/>
  <c r="DM71" i="49"/>
  <c r="DL71" i="49"/>
  <c r="DK71" i="49"/>
  <c r="DJ71" i="49"/>
  <c r="DN71" i="49"/>
  <c r="DU71" i="49"/>
  <c r="DR71" i="49"/>
  <c r="DT71" i="49"/>
  <c r="DS71" i="49"/>
  <c r="DQ71" i="49"/>
  <c r="DP71" i="49"/>
  <c r="DO68" i="35"/>
  <c r="DN68" i="35"/>
  <c r="DL68" i="35"/>
  <c r="DK68" i="35"/>
  <c r="DJ68" i="35"/>
  <c r="DM68" i="35"/>
  <c r="DP68" i="35"/>
  <c r="DQ68" i="35"/>
  <c r="DT68" i="35"/>
  <c r="DU68" i="35"/>
  <c r="DR68" i="35"/>
  <c r="DS68" i="35"/>
  <c r="DM71" i="44"/>
  <c r="DL71" i="44"/>
  <c r="DK71" i="44"/>
  <c r="DO71" i="44"/>
  <c r="DJ71" i="44"/>
  <c r="DN71" i="44"/>
  <c r="DT71" i="44"/>
  <c r="DP71" i="44"/>
  <c r="DR71" i="44"/>
  <c r="DS71" i="44"/>
  <c r="DU71" i="44"/>
  <c r="DQ71" i="44"/>
  <c r="DJ68" i="38"/>
  <c r="DN68" i="38"/>
  <c r="DM68" i="38"/>
  <c r="DK68" i="38"/>
  <c r="DL68" i="38"/>
  <c r="DO68" i="38"/>
  <c r="DU68" i="38"/>
  <c r="DS68" i="38"/>
  <c r="DR68" i="38"/>
  <c r="DP68" i="38"/>
  <c r="DQ68" i="38"/>
  <c r="DT68" i="38"/>
  <c r="DN71" i="39"/>
  <c r="DM71" i="39"/>
  <c r="DL71" i="39"/>
  <c r="DJ71" i="39"/>
  <c r="DO71" i="39"/>
  <c r="DK71" i="39"/>
  <c r="DQ71" i="39"/>
  <c r="DR71" i="39"/>
  <c r="DU71" i="39"/>
  <c r="DS71" i="39"/>
  <c r="DT71" i="39"/>
  <c r="DP71" i="39"/>
  <c r="DO78" i="37"/>
  <c r="DN78" i="37"/>
  <c r="DL78" i="37"/>
  <c r="DK78" i="37"/>
  <c r="DM78" i="37"/>
  <c r="DJ78" i="37"/>
  <c r="DR78" i="37"/>
  <c r="DU78" i="37"/>
  <c r="DQ78" i="37"/>
  <c r="DT78" i="37"/>
  <c r="DS78" i="37"/>
  <c r="DP78" i="37"/>
  <c r="DK71" i="40"/>
  <c r="DJ71" i="40"/>
  <c r="DO71" i="40"/>
  <c r="DN71" i="40"/>
  <c r="DM71" i="40"/>
  <c r="DL71" i="40"/>
  <c r="DP71" i="40"/>
  <c r="DT71" i="40"/>
  <c r="DU71" i="40"/>
  <c r="DQ71" i="40"/>
  <c r="DR71" i="40"/>
  <c r="DS71" i="40"/>
  <c r="DM78" i="48"/>
  <c r="DL78" i="48"/>
  <c r="DK78" i="48"/>
  <c r="DO78" i="48"/>
  <c r="DN78" i="48"/>
  <c r="DJ78" i="48"/>
  <c r="DT78" i="48"/>
  <c r="DS78" i="48"/>
  <c r="DR78" i="48"/>
  <c r="DU78" i="48"/>
  <c r="DQ78" i="48"/>
  <c r="DP78" i="48"/>
  <c r="DK78" i="40"/>
  <c r="DJ78" i="40"/>
  <c r="DO78" i="40"/>
  <c r="DN78" i="40"/>
  <c r="DL78" i="40"/>
  <c r="DM78" i="40"/>
  <c r="DP78" i="40"/>
  <c r="DU78" i="40"/>
  <c r="DQ78" i="40"/>
  <c r="DR78" i="40"/>
  <c r="DS78" i="40"/>
  <c r="DT78" i="40"/>
  <c r="DM71" i="48"/>
  <c r="DL71" i="48"/>
  <c r="DK71" i="48"/>
  <c r="DO71" i="48"/>
  <c r="DN71" i="48"/>
  <c r="DJ71" i="48"/>
  <c r="DQ71" i="48"/>
  <c r="DT71" i="48"/>
  <c r="DU71" i="48"/>
  <c r="DS71" i="48"/>
  <c r="DP71" i="48"/>
  <c r="DR71" i="48"/>
  <c r="DO68" i="41"/>
  <c r="DN68" i="41"/>
  <c r="DM68" i="41"/>
  <c r="DK68" i="41"/>
  <c r="DJ68" i="41"/>
  <c r="DL68" i="41"/>
  <c r="DQ68" i="41"/>
  <c r="DP68" i="41"/>
  <c r="DU68" i="41"/>
  <c r="DT68" i="41"/>
  <c r="DR68" i="41"/>
  <c r="DS68" i="41"/>
  <c r="DM78" i="44"/>
  <c r="DL78" i="44"/>
  <c r="DK78" i="44"/>
  <c r="DN78" i="44"/>
  <c r="DJ78" i="44"/>
  <c r="DR78" i="44"/>
  <c r="DO78" i="44"/>
  <c r="DU78" i="44"/>
  <c r="DP78" i="44"/>
  <c r="DQ78" i="44"/>
  <c r="DT78" i="44"/>
  <c r="DS78" i="44"/>
  <c r="DL68" i="36"/>
  <c r="DK68" i="36"/>
  <c r="DJ68" i="36"/>
  <c r="DO68" i="36"/>
  <c r="DN68" i="36"/>
  <c r="DM68" i="36"/>
  <c r="DT68" i="36"/>
  <c r="DU68" i="36"/>
  <c r="DS68" i="36"/>
  <c r="DQ68" i="36"/>
  <c r="DP68" i="36"/>
  <c r="DR68" i="36"/>
  <c r="DN78" i="39"/>
  <c r="DM78" i="39"/>
  <c r="DL78" i="39"/>
  <c r="DJ78" i="39"/>
  <c r="DO78" i="39"/>
  <c r="DK78" i="39"/>
  <c r="DR78" i="39"/>
  <c r="DS78" i="39"/>
  <c r="DQ78" i="39"/>
  <c r="DT78" i="39"/>
  <c r="DP78" i="39"/>
  <c r="DU78" i="39"/>
  <c r="DO48" i="38"/>
  <c r="DN48" i="38"/>
  <c r="DL48" i="38"/>
  <c r="DK48" i="38"/>
  <c r="DM48" i="38"/>
  <c r="DJ48" i="38"/>
  <c r="DP48" i="38"/>
  <c r="DR48" i="38"/>
  <c r="DU48" i="38"/>
  <c r="DQ48" i="38"/>
  <c r="DS48" i="38"/>
  <c r="DT48" i="38"/>
  <c r="DJ56" i="49"/>
  <c r="DN56" i="49"/>
  <c r="DM56" i="49"/>
  <c r="DK56" i="49"/>
  <c r="DO56" i="49"/>
  <c r="DL56" i="49"/>
  <c r="DP56" i="49"/>
  <c r="DS56" i="49"/>
  <c r="DR56" i="49"/>
  <c r="DU56" i="49"/>
  <c r="DQ56" i="49"/>
  <c r="DT56" i="49"/>
  <c r="DO52" i="40"/>
  <c r="DM52" i="40"/>
  <c r="DL52" i="40"/>
  <c r="DN52" i="40"/>
  <c r="DK52" i="40"/>
  <c r="DJ52" i="40"/>
  <c r="DU52" i="40"/>
  <c r="DS52" i="40"/>
  <c r="DT52" i="40"/>
  <c r="DR52" i="40"/>
  <c r="DP52" i="40"/>
  <c r="DQ52" i="40"/>
  <c r="DM51" i="40"/>
  <c r="DL51" i="40"/>
  <c r="DK51" i="40"/>
  <c r="DO51" i="40"/>
  <c r="DN51" i="40"/>
  <c r="DJ51" i="40"/>
  <c r="DS51" i="40"/>
  <c r="DQ51" i="40"/>
  <c r="DR51" i="40"/>
  <c r="DT51" i="40"/>
  <c r="DP51" i="40"/>
  <c r="DU51" i="40"/>
  <c r="DJ56" i="47"/>
  <c r="DO56" i="47"/>
  <c r="DN56" i="47"/>
  <c r="DM56" i="47"/>
  <c r="DK56" i="47"/>
  <c r="DL56" i="47"/>
  <c r="DP56" i="47"/>
  <c r="DT56" i="47"/>
  <c r="DR56" i="47"/>
  <c r="DS56" i="47"/>
  <c r="DU56" i="47"/>
  <c r="DQ56" i="47"/>
  <c r="DK51" i="43"/>
  <c r="DJ51" i="43"/>
  <c r="DO51" i="43"/>
  <c r="DN51" i="43"/>
  <c r="DL51" i="43"/>
  <c r="DM51" i="43"/>
  <c r="DT51" i="43"/>
  <c r="DQ51" i="43"/>
  <c r="DP51" i="43"/>
  <c r="DU51" i="43"/>
  <c r="DR51" i="43"/>
  <c r="DS51" i="43"/>
  <c r="DJ52" i="49"/>
  <c r="DN52" i="49"/>
  <c r="DM52" i="49"/>
  <c r="DO52" i="49"/>
  <c r="DL52" i="49"/>
  <c r="DK52" i="49"/>
  <c r="DS52" i="49"/>
  <c r="DT52" i="49"/>
  <c r="DR52" i="49"/>
  <c r="DQ52" i="49"/>
  <c r="DP52" i="49"/>
  <c r="DU52" i="49"/>
  <c r="DO56" i="42"/>
  <c r="DM56" i="42"/>
  <c r="DL56" i="42"/>
  <c r="DN56" i="42"/>
  <c r="DJ56" i="42"/>
  <c r="DK56" i="42"/>
  <c r="DS56" i="42"/>
  <c r="DR56" i="42"/>
  <c r="DT56" i="42"/>
  <c r="DU56" i="42"/>
  <c r="DP56" i="42"/>
  <c r="DQ56" i="42"/>
  <c r="DJ50" i="46"/>
  <c r="DO50" i="46"/>
  <c r="DN50" i="46"/>
  <c r="DM50" i="46"/>
  <c r="DL50" i="46"/>
  <c r="DK50" i="46"/>
  <c r="DT50" i="46"/>
  <c r="DS50" i="46"/>
  <c r="DR50" i="46"/>
  <c r="DQ50" i="46"/>
  <c r="DU50" i="46"/>
  <c r="DP50" i="46"/>
  <c r="DO56" i="40"/>
  <c r="DM56" i="40"/>
  <c r="DL56" i="40"/>
  <c r="DJ56" i="40"/>
  <c r="DK56" i="40"/>
  <c r="DN56" i="40"/>
  <c r="DT56" i="40"/>
  <c r="DS56" i="40"/>
  <c r="DQ56" i="40"/>
  <c r="DU56" i="40"/>
  <c r="DR56" i="40"/>
  <c r="DP56" i="40"/>
  <c r="DO51" i="36"/>
  <c r="DM51" i="36"/>
  <c r="DL51" i="36"/>
  <c r="DN51" i="36"/>
  <c r="DK51" i="36"/>
  <c r="DJ51" i="36"/>
  <c r="DT51" i="36"/>
  <c r="DS51" i="36"/>
  <c r="DQ51" i="36"/>
  <c r="DR51" i="36"/>
  <c r="DP51" i="36"/>
  <c r="DU51" i="36"/>
  <c r="DO50" i="44"/>
  <c r="DN50" i="44"/>
  <c r="DM50" i="44"/>
  <c r="DK50" i="44"/>
  <c r="DJ50" i="44"/>
  <c r="DL50" i="44"/>
  <c r="DT50" i="44"/>
  <c r="DU50" i="44"/>
  <c r="DP50" i="44"/>
  <c r="DS50" i="44"/>
  <c r="DR50" i="44"/>
  <c r="DQ50" i="44"/>
  <c r="DM56" i="35"/>
  <c r="DL56" i="35"/>
  <c r="DK56" i="35"/>
  <c r="DN56" i="35"/>
  <c r="DJ56" i="35"/>
  <c r="DO56" i="35"/>
  <c r="DP56" i="35"/>
  <c r="DT56" i="35"/>
  <c r="DR56" i="35"/>
  <c r="DS56" i="35"/>
  <c r="DQ56" i="35"/>
  <c r="DU56" i="35"/>
  <c r="DK48" i="44"/>
  <c r="DJ48" i="44"/>
  <c r="DO48" i="44"/>
  <c r="DN48" i="44"/>
  <c r="DM48" i="44"/>
  <c r="DL48" i="44"/>
  <c r="DP48" i="44"/>
  <c r="DQ48" i="44"/>
  <c r="DT48" i="44"/>
  <c r="DS48" i="44"/>
  <c r="DR48" i="44"/>
  <c r="DU48" i="44"/>
  <c r="DO50" i="39"/>
  <c r="DM50" i="39"/>
  <c r="DL50" i="39"/>
  <c r="DK50" i="39"/>
  <c r="DJ50" i="39"/>
  <c r="DN50" i="39"/>
  <c r="DR50" i="39"/>
  <c r="DS50" i="39"/>
  <c r="DT50" i="39"/>
  <c r="DP50" i="39"/>
  <c r="DQ50" i="39"/>
  <c r="DU50" i="39"/>
  <c r="DO51" i="38"/>
  <c r="DN51" i="38"/>
  <c r="DL51" i="38"/>
  <c r="DK51" i="38"/>
  <c r="DM51" i="38"/>
  <c r="DJ51" i="38"/>
  <c r="DT51" i="38"/>
  <c r="DS51" i="38"/>
  <c r="DQ51" i="38"/>
  <c r="DR51" i="38"/>
  <c r="DP51" i="38"/>
  <c r="DU51" i="38"/>
  <c r="DL52" i="39"/>
  <c r="DK52" i="39"/>
  <c r="DJ52" i="39"/>
  <c r="DO52" i="39"/>
  <c r="DN52" i="39"/>
  <c r="DM52" i="39"/>
  <c r="DS52" i="39"/>
  <c r="DQ52" i="39"/>
  <c r="DP52" i="39"/>
  <c r="DR52" i="39"/>
  <c r="DT52" i="39"/>
  <c r="DU52" i="39"/>
  <c r="DO48" i="36"/>
  <c r="DN48" i="36"/>
  <c r="DL48" i="36"/>
  <c r="DK48" i="36"/>
  <c r="DM48" i="36"/>
  <c r="DJ48" i="36"/>
  <c r="DP48" i="36"/>
  <c r="DT48" i="36"/>
  <c r="DU48" i="36"/>
  <c r="DQ48" i="36"/>
  <c r="DS48" i="36"/>
  <c r="DR48" i="36"/>
  <c r="DN48" i="47"/>
  <c r="DM48" i="47"/>
  <c r="DL48" i="47"/>
  <c r="DK48" i="47"/>
  <c r="DJ48" i="47"/>
  <c r="DO48" i="47"/>
  <c r="DS48" i="47"/>
  <c r="DU48" i="47"/>
  <c r="DQ48" i="47"/>
  <c r="DR48" i="47"/>
  <c r="DT48" i="47"/>
  <c r="DP48" i="47"/>
  <c r="DO56" i="41"/>
  <c r="DM56" i="41"/>
  <c r="DL56" i="41"/>
  <c r="DN56" i="41"/>
  <c r="DK56" i="41"/>
  <c r="DJ56" i="41"/>
  <c r="DU56" i="41"/>
  <c r="DQ56" i="41"/>
  <c r="DP56" i="41"/>
  <c r="DS56" i="41"/>
  <c r="DR56" i="41"/>
  <c r="DT56" i="41"/>
  <c r="DN51" i="48"/>
  <c r="DM51" i="48"/>
  <c r="DL51" i="48"/>
  <c r="DJ51" i="48"/>
  <c r="DK51" i="48"/>
  <c r="DO51" i="48"/>
  <c r="DR51" i="48"/>
  <c r="DQ51" i="48"/>
  <c r="DT51" i="48"/>
  <c r="DP51" i="48"/>
  <c r="DS51" i="48"/>
  <c r="DU51" i="48"/>
  <c r="DO52" i="43"/>
  <c r="DN52" i="43"/>
  <c r="DM52" i="43"/>
  <c r="DK52" i="43"/>
  <c r="DJ52" i="43"/>
  <c r="DL52" i="43"/>
  <c r="DR52" i="43"/>
  <c r="DS52" i="43"/>
  <c r="DQ52" i="43"/>
  <c r="DU52" i="43"/>
  <c r="DT52" i="43"/>
  <c r="DP52" i="43"/>
  <c r="DJ50" i="48"/>
  <c r="DN50" i="48"/>
  <c r="DM50" i="48"/>
  <c r="DO50" i="48"/>
  <c r="DL50" i="48"/>
  <c r="DK50" i="48"/>
  <c r="DR50" i="48"/>
  <c r="DT50" i="48"/>
  <c r="DQ50" i="48"/>
  <c r="DS50" i="48"/>
  <c r="DP50" i="48"/>
  <c r="DU50" i="48"/>
  <c r="DN51" i="46"/>
  <c r="DM51" i="46"/>
  <c r="DL51" i="46"/>
  <c r="DK51" i="46"/>
  <c r="DJ51" i="46"/>
  <c r="DO51" i="46"/>
  <c r="DQ51" i="46"/>
  <c r="DP51" i="46"/>
  <c r="DT51" i="46"/>
  <c r="DR51" i="46"/>
  <c r="DS51" i="46"/>
  <c r="DU51" i="46"/>
  <c r="DM48" i="40"/>
  <c r="DL48" i="40"/>
  <c r="DK48" i="40"/>
  <c r="DO48" i="40"/>
  <c r="DN48" i="40"/>
  <c r="DJ48" i="40"/>
  <c r="DU48" i="40"/>
  <c r="DP48" i="40"/>
  <c r="DQ48" i="40"/>
  <c r="DT48" i="40"/>
  <c r="DS48" i="40"/>
  <c r="DR48" i="40"/>
  <c r="DM56" i="34"/>
  <c r="DL56" i="34"/>
  <c r="DO56" i="34"/>
  <c r="DK56" i="34"/>
  <c r="DJ56" i="34"/>
  <c r="DN56" i="34"/>
  <c r="DR56" i="34"/>
  <c r="DT56" i="34"/>
  <c r="DU56" i="34"/>
  <c r="DS56" i="34"/>
  <c r="DQ56" i="34"/>
  <c r="DP56" i="34"/>
  <c r="DN51" i="49"/>
  <c r="DM51" i="49"/>
  <c r="DL51" i="49"/>
  <c r="DJ51" i="49"/>
  <c r="DS51" i="49"/>
  <c r="DO51" i="49"/>
  <c r="DK51" i="49"/>
  <c r="DU51" i="49"/>
  <c r="DT51" i="49"/>
  <c r="DP51" i="49"/>
  <c r="DQ51" i="49"/>
  <c r="DR51" i="49"/>
  <c r="DM51" i="41"/>
  <c r="DL51" i="41"/>
  <c r="DK51" i="41"/>
  <c r="DO51" i="41"/>
  <c r="DJ51" i="41"/>
  <c r="DN51" i="41"/>
  <c r="DQ51" i="41"/>
  <c r="DU51" i="41"/>
  <c r="DT51" i="41"/>
  <c r="DP51" i="41"/>
  <c r="DR51" i="41"/>
  <c r="DS51" i="41"/>
  <c r="DM52" i="36"/>
  <c r="DL52" i="36"/>
  <c r="DK52" i="36"/>
  <c r="DN52" i="36"/>
  <c r="DJ52" i="36"/>
  <c r="DO52" i="36"/>
  <c r="DR52" i="36"/>
  <c r="DU52" i="36"/>
  <c r="DP52" i="36"/>
  <c r="DQ52" i="36"/>
  <c r="DT52" i="36"/>
  <c r="DS52" i="36"/>
  <c r="DJ56" i="48"/>
  <c r="DO56" i="48"/>
  <c r="DN56" i="48"/>
  <c r="DM56" i="48"/>
  <c r="DK56" i="48"/>
  <c r="DL56" i="48"/>
  <c r="DS56" i="48"/>
  <c r="DT56" i="48"/>
  <c r="DR56" i="48"/>
  <c r="DQ56" i="48"/>
  <c r="DP56" i="48"/>
  <c r="DU56" i="48"/>
  <c r="DM51" i="34"/>
  <c r="DN51" i="34"/>
  <c r="DL51" i="34"/>
  <c r="DK51" i="34"/>
  <c r="DO51" i="34"/>
  <c r="DJ51" i="34"/>
  <c r="DP51" i="34"/>
  <c r="DQ51" i="34"/>
  <c r="DU51" i="34"/>
  <c r="DT51" i="34"/>
  <c r="DS51" i="34"/>
  <c r="DR51" i="34"/>
  <c r="DO50" i="40"/>
  <c r="DM50" i="40"/>
  <c r="DL50" i="40"/>
  <c r="DN50" i="40"/>
  <c r="DK50" i="40"/>
  <c r="DJ50" i="40"/>
  <c r="DQ50" i="40"/>
  <c r="DT50" i="40"/>
  <c r="DP50" i="40"/>
  <c r="DS50" i="40"/>
  <c r="DU50" i="40"/>
  <c r="DR50" i="40"/>
  <c r="DN51" i="45"/>
  <c r="DM51" i="45"/>
  <c r="DL51" i="45"/>
  <c r="DK51" i="45"/>
  <c r="DJ51" i="45"/>
  <c r="DO51" i="45"/>
  <c r="DT51" i="45"/>
  <c r="DQ51" i="45"/>
  <c r="DU51" i="45"/>
  <c r="DR51" i="45"/>
  <c r="DP51" i="45"/>
  <c r="DS51" i="45"/>
  <c r="DM48" i="39"/>
  <c r="DL48" i="39"/>
  <c r="DK48" i="39"/>
  <c r="DN48" i="39"/>
  <c r="DJ48" i="39"/>
  <c r="DO48" i="39"/>
  <c r="DP48" i="39"/>
  <c r="DU48" i="39"/>
  <c r="DQ48" i="39"/>
  <c r="DS48" i="39"/>
  <c r="DR48" i="39"/>
  <c r="DT48" i="39"/>
  <c r="DM52" i="35"/>
  <c r="DL52" i="35"/>
  <c r="DK52" i="35"/>
  <c r="DO52" i="35"/>
  <c r="DN52" i="35"/>
  <c r="DJ52" i="35"/>
  <c r="DQ52" i="35"/>
  <c r="DP52" i="35"/>
  <c r="DT52" i="35"/>
  <c r="DS52" i="35"/>
  <c r="DR52" i="35"/>
  <c r="DU52" i="35"/>
  <c r="DJ52" i="46"/>
  <c r="DO52" i="46"/>
  <c r="DN52" i="46"/>
  <c r="DM52" i="46"/>
  <c r="DK52" i="46"/>
  <c r="DL52" i="46"/>
  <c r="DU52" i="46"/>
  <c r="DP52" i="46"/>
  <c r="DQ52" i="46"/>
  <c r="DT52" i="46"/>
  <c r="DS52" i="46"/>
  <c r="DR52" i="46"/>
  <c r="DO51" i="35"/>
  <c r="DM51" i="35"/>
  <c r="DL51" i="35"/>
  <c r="DJ51" i="35"/>
  <c r="DN51" i="35"/>
  <c r="DK51" i="35"/>
  <c r="DU51" i="35"/>
  <c r="DQ51" i="35"/>
  <c r="DT51" i="35"/>
  <c r="DP51" i="35"/>
  <c r="DS51" i="35"/>
  <c r="DR51" i="35"/>
  <c r="DO52" i="44"/>
  <c r="DN52" i="44"/>
  <c r="DM52" i="44"/>
  <c r="DK52" i="44"/>
  <c r="DJ52" i="44"/>
  <c r="DL52" i="44"/>
  <c r="DQ52" i="44"/>
  <c r="DU52" i="44"/>
  <c r="DS52" i="44"/>
  <c r="DT52" i="44"/>
  <c r="DR52" i="44"/>
  <c r="DP52" i="44"/>
  <c r="DO51" i="39"/>
  <c r="DL51" i="39"/>
  <c r="DN51" i="39"/>
  <c r="DM51" i="39"/>
  <c r="DK51" i="39"/>
  <c r="DJ51" i="39"/>
  <c r="DU51" i="39"/>
  <c r="DQ51" i="39"/>
  <c r="DT51" i="39"/>
  <c r="DR51" i="39"/>
  <c r="DP51" i="39"/>
  <c r="DS51" i="39"/>
  <c r="DL56" i="39"/>
  <c r="DK56" i="39"/>
  <c r="DJ56" i="39"/>
  <c r="DO56" i="39"/>
  <c r="DN56" i="39"/>
  <c r="DM56" i="39"/>
  <c r="DT56" i="39"/>
  <c r="DR56" i="39"/>
  <c r="DS56" i="39"/>
  <c r="DQ56" i="39"/>
  <c r="DP56" i="39"/>
  <c r="DU56" i="39"/>
  <c r="DO50" i="42"/>
  <c r="DN50" i="42"/>
  <c r="DM50" i="42"/>
  <c r="DK50" i="42"/>
  <c r="DJ50" i="42"/>
  <c r="DL50" i="42"/>
  <c r="DP50" i="42"/>
  <c r="DR50" i="42"/>
  <c r="DS50" i="42"/>
  <c r="DU50" i="42"/>
  <c r="DQ50" i="42"/>
  <c r="DT50" i="42"/>
  <c r="DO56" i="44"/>
  <c r="DN56" i="44"/>
  <c r="DM56" i="44"/>
  <c r="DK56" i="44"/>
  <c r="DJ56" i="44"/>
  <c r="DL56" i="44"/>
  <c r="DS56" i="44"/>
  <c r="DQ56" i="44"/>
  <c r="DP56" i="44"/>
  <c r="DR56" i="44"/>
  <c r="DU56" i="44"/>
  <c r="DT56" i="44"/>
  <c r="DK48" i="42"/>
  <c r="DJ48" i="42"/>
  <c r="DO48" i="42"/>
  <c r="DN48" i="42"/>
  <c r="DM48" i="42"/>
  <c r="DL48" i="42"/>
  <c r="DP48" i="42"/>
  <c r="DT48" i="42"/>
  <c r="DQ48" i="42"/>
  <c r="DR48" i="42"/>
  <c r="DU48" i="42"/>
  <c r="DS48" i="42"/>
  <c r="DL52" i="38"/>
  <c r="DK52" i="38"/>
  <c r="DJ52" i="38"/>
  <c r="DO52" i="38"/>
  <c r="DN52" i="38"/>
  <c r="DM52" i="38"/>
  <c r="DU52" i="38"/>
  <c r="DP52" i="38"/>
  <c r="DT52" i="38"/>
  <c r="DQ52" i="38"/>
  <c r="DS52" i="38"/>
  <c r="DR52" i="38"/>
  <c r="DM50" i="35"/>
  <c r="DL50" i="35"/>
  <c r="DK50" i="35"/>
  <c r="DO50" i="35"/>
  <c r="DJ50" i="35"/>
  <c r="DN50" i="35"/>
  <c r="DT50" i="35"/>
  <c r="DR50" i="35"/>
  <c r="DP50" i="35"/>
  <c r="DU50" i="35"/>
  <c r="DS50" i="35"/>
  <c r="DQ50" i="35"/>
  <c r="DL56" i="37"/>
  <c r="DK56" i="37"/>
  <c r="DJ56" i="37"/>
  <c r="DO56" i="37"/>
  <c r="DN56" i="37"/>
  <c r="DM56" i="37"/>
  <c r="DT56" i="37"/>
  <c r="DP56" i="37"/>
  <c r="DU56" i="37"/>
  <c r="DR56" i="37"/>
  <c r="DQ56" i="37"/>
  <c r="DS56" i="37"/>
  <c r="DO48" i="35"/>
  <c r="DM48" i="35"/>
  <c r="DL48" i="35"/>
  <c r="DK48" i="35"/>
  <c r="DJ48" i="35"/>
  <c r="DN48" i="35"/>
  <c r="DT48" i="35"/>
  <c r="DP48" i="35"/>
  <c r="DU48" i="35"/>
  <c r="DQ48" i="35"/>
  <c r="DS48" i="35"/>
  <c r="DR48" i="35"/>
  <c r="DJ50" i="49"/>
  <c r="DN50" i="49"/>
  <c r="DM50" i="49"/>
  <c r="DK50" i="49"/>
  <c r="DO50" i="49"/>
  <c r="DL50" i="49"/>
  <c r="DT50" i="49"/>
  <c r="DS50" i="49"/>
  <c r="DR50" i="49"/>
  <c r="DU50" i="49"/>
  <c r="DQ50" i="49"/>
  <c r="DP50" i="49"/>
  <c r="DO52" i="42"/>
  <c r="DM52" i="42"/>
  <c r="DL52" i="42"/>
  <c r="DN52" i="42"/>
  <c r="DK52" i="42"/>
  <c r="DJ52" i="42"/>
  <c r="DS52" i="42"/>
  <c r="DU52" i="42"/>
  <c r="DP52" i="42"/>
  <c r="DT52" i="42"/>
  <c r="DQ52" i="42"/>
  <c r="DR52" i="42"/>
  <c r="DK48" i="43"/>
  <c r="DJ48" i="43"/>
  <c r="DO48" i="43"/>
  <c r="DN48" i="43"/>
  <c r="DM48" i="43"/>
  <c r="DL48" i="43"/>
  <c r="DT48" i="43"/>
  <c r="DS48" i="43"/>
  <c r="DP48" i="43"/>
  <c r="DQ48" i="43"/>
  <c r="DU48" i="43"/>
  <c r="DR48" i="43"/>
  <c r="DO51" i="37"/>
  <c r="DN51" i="37"/>
  <c r="DL51" i="37"/>
  <c r="DK51" i="37"/>
  <c r="DJ51" i="37"/>
  <c r="DM51" i="37"/>
  <c r="DP51" i="37"/>
  <c r="DQ51" i="37"/>
  <c r="DT51" i="37"/>
  <c r="DU51" i="37"/>
  <c r="DR51" i="37"/>
  <c r="DS51" i="37"/>
  <c r="DO48" i="37"/>
  <c r="DN48" i="37"/>
  <c r="DL48" i="37"/>
  <c r="DK48" i="37"/>
  <c r="DM48" i="37"/>
  <c r="DJ48" i="37"/>
  <c r="DP48" i="37"/>
  <c r="DU48" i="37"/>
  <c r="DT48" i="37"/>
  <c r="DR48" i="37"/>
  <c r="DQ48" i="37"/>
  <c r="DS48" i="37"/>
  <c r="DN48" i="48"/>
  <c r="DM48" i="48"/>
  <c r="DL48" i="48"/>
  <c r="DJ48" i="48"/>
  <c r="DO48" i="48"/>
  <c r="DK48" i="48"/>
  <c r="DP48" i="48"/>
  <c r="DS48" i="48"/>
  <c r="DU48" i="48"/>
  <c r="DR48" i="48"/>
  <c r="DT48" i="48"/>
  <c r="DQ48" i="48"/>
  <c r="DL50" i="38"/>
  <c r="DK50" i="38"/>
  <c r="DJ50" i="38"/>
  <c r="DO50" i="38"/>
  <c r="DN50" i="38"/>
  <c r="DM50" i="38"/>
  <c r="DQ50" i="38"/>
  <c r="DP50" i="38"/>
  <c r="DR50" i="38"/>
  <c r="DU50" i="38"/>
  <c r="DS50" i="38"/>
  <c r="DT50" i="38"/>
  <c r="DK51" i="44"/>
  <c r="DJ51" i="44"/>
  <c r="DO51" i="44"/>
  <c r="DN51" i="44"/>
  <c r="DM51" i="44"/>
  <c r="DL51" i="44"/>
  <c r="DS51" i="44"/>
  <c r="DP51" i="44"/>
  <c r="DR51" i="44"/>
  <c r="DU51" i="44"/>
  <c r="DT51" i="44"/>
  <c r="DQ51" i="44"/>
  <c r="DJ50" i="47"/>
  <c r="DO50" i="47"/>
  <c r="DN50" i="47"/>
  <c r="DM50" i="47"/>
  <c r="DL50" i="47"/>
  <c r="DK50" i="47"/>
  <c r="DT50" i="47"/>
  <c r="DU50" i="47"/>
  <c r="DQ50" i="47"/>
  <c r="DS50" i="47"/>
  <c r="DR50" i="47"/>
  <c r="DP50" i="47"/>
  <c r="DJ56" i="46"/>
  <c r="DO56" i="46"/>
  <c r="DN56" i="46"/>
  <c r="DM56" i="46"/>
  <c r="DL56" i="46"/>
  <c r="DK56" i="46"/>
  <c r="DR56" i="46"/>
  <c r="DU56" i="46"/>
  <c r="DT56" i="46"/>
  <c r="DS56" i="46"/>
  <c r="DQ56" i="46"/>
  <c r="DP56" i="46"/>
  <c r="DL50" i="36"/>
  <c r="DK50" i="36"/>
  <c r="DJ50" i="36"/>
  <c r="DO50" i="36"/>
  <c r="DN50" i="36"/>
  <c r="DM50" i="36"/>
  <c r="DQ50" i="36"/>
  <c r="DP50" i="36"/>
  <c r="DT50" i="36"/>
  <c r="DR50" i="36"/>
  <c r="DS50" i="36"/>
  <c r="DU50" i="36"/>
  <c r="DJ50" i="45"/>
  <c r="DO50" i="45"/>
  <c r="DN50" i="45"/>
  <c r="DM50" i="45"/>
  <c r="DL50" i="45"/>
  <c r="DK50" i="45"/>
  <c r="DT50" i="45"/>
  <c r="DU50" i="45"/>
  <c r="DP50" i="45"/>
  <c r="DS50" i="45"/>
  <c r="DQ50" i="45"/>
  <c r="DR50" i="45"/>
  <c r="DM48" i="34"/>
  <c r="DL48" i="34"/>
  <c r="DK48" i="34"/>
  <c r="DJ48" i="34"/>
  <c r="DO48" i="34"/>
  <c r="DN48" i="34"/>
  <c r="DR48" i="34"/>
  <c r="DU48" i="34"/>
  <c r="DQ48" i="34"/>
  <c r="DT48" i="34"/>
  <c r="DS48" i="34"/>
  <c r="DP48" i="34"/>
  <c r="DN48" i="45"/>
  <c r="DM48" i="45"/>
  <c r="DL48" i="45"/>
  <c r="DK48" i="45"/>
  <c r="DJ48" i="45"/>
  <c r="DO48" i="45"/>
  <c r="DQ48" i="45"/>
  <c r="DR48" i="45"/>
  <c r="DS48" i="45"/>
  <c r="DP48" i="45"/>
  <c r="DT48" i="45"/>
  <c r="DU48" i="45"/>
  <c r="DO52" i="41"/>
  <c r="DM52" i="41"/>
  <c r="DL52" i="41"/>
  <c r="DJ52" i="41"/>
  <c r="DN52" i="41"/>
  <c r="DK52" i="41"/>
  <c r="DS52" i="41"/>
  <c r="DP52" i="41"/>
  <c r="DQ52" i="41"/>
  <c r="DT52" i="41"/>
  <c r="DR52" i="41"/>
  <c r="DU52" i="41"/>
  <c r="DO56" i="45"/>
  <c r="DN56" i="45"/>
  <c r="DM56" i="45"/>
  <c r="DK56" i="45"/>
  <c r="DJ56" i="45"/>
  <c r="DL56" i="45"/>
  <c r="DT56" i="45"/>
  <c r="DP56" i="45"/>
  <c r="DS56" i="45"/>
  <c r="DQ56" i="45"/>
  <c r="DR56" i="45"/>
  <c r="DU56" i="45"/>
  <c r="DJ52" i="47"/>
  <c r="DO52" i="47"/>
  <c r="DN52" i="47"/>
  <c r="DM52" i="47"/>
  <c r="DL52" i="47"/>
  <c r="DK52" i="47"/>
  <c r="DR52" i="47"/>
  <c r="DP52" i="47"/>
  <c r="DQ52" i="47"/>
  <c r="DS52" i="47"/>
  <c r="DT52" i="47"/>
  <c r="DU52" i="47"/>
  <c r="DM52" i="34"/>
  <c r="DL52" i="34"/>
  <c r="DO52" i="34"/>
  <c r="DN52" i="34"/>
  <c r="DK52" i="34"/>
  <c r="DJ52" i="34"/>
  <c r="DR52" i="34"/>
  <c r="DS52" i="34"/>
  <c r="DT52" i="34"/>
  <c r="DU52" i="34"/>
  <c r="DQ52" i="34"/>
  <c r="DP52" i="34"/>
  <c r="DK51" i="42"/>
  <c r="DJ51" i="42"/>
  <c r="DO51" i="42"/>
  <c r="DN51" i="42"/>
  <c r="DM51" i="42"/>
  <c r="DL51" i="42"/>
  <c r="DU51" i="42"/>
  <c r="DS51" i="42"/>
  <c r="DT51" i="42"/>
  <c r="DR51" i="42"/>
  <c r="DQ51" i="42"/>
  <c r="DP51" i="42"/>
  <c r="DL56" i="38"/>
  <c r="DK56" i="38"/>
  <c r="DJ56" i="38"/>
  <c r="DO56" i="38"/>
  <c r="DN56" i="38"/>
  <c r="DM56" i="38"/>
  <c r="DT56" i="38"/>
  <c r="DU56" i="38"/>
  <c r="DS56" i="38"/>
  <c r="DP56" i="38"/>
  <c r="DQ56" i="38"/>
  <c r="DR56" i="38"/>
  <c r="DO50" i="43"/>
  <c r="DN50" i="43"/>
  <c r="DM50" i="43"/>
  <c r="DK50" i="43"/>
  <c r="DJ50" i="43"/>
  <c r="DL50" i="43"/>
  <c r="DU50" i="43"/>
  <c r="DP50" i="43"/>
  <c r="DS50" i="43"/>
  <c r="DT50" i="43"/>
  <c r="DR50" i="43"/>
  <c r="DQ50" i="43"/>
  <c r="DN48" i="49"/>
  <c r="DM48" i="49"/>
  <c r="DL48" i="49"/>
  <c r="DJ48" i="49"/>
  <c r="DO48" i="49"/>
  <c r="DK48" i="49"/>
  <c r="DU48" i="49"/>
  <c r="DQ48" i="49"/>
  <c r="DR48" i="49"/>
  <c r="DS48" i="49"/>
  <c r="DT48" i="49"/>
  <c r="DP48" i="49"/>
  <c r="DL52" i="37"/>
  <c r="DK52" i="37"/>
  <c r="DJ52" i="37"/>
  <c r="DO52" i="37"/>
  <c r="DN52" i="37"/>
  <c r="DM52" i="37"/>
  <c r="DR52" i="37"/>
  <c r="DP52" i="37"/>
  <c r="DS52" i="37"/>
  <c r="DU52" i="37"/>
  <c r="DT52" i="37"/>
  <c r="DQ52" i="37"/>
  <c r="DJ52" i="48"/>
  <c r="DN52" i="48"/>
  <c r="DM52" i="48"/>
  <c r="DL52" i="48"/>
  <c r="DO52" i="48"/>
  <c r="DK52" i="48"/>
  <c r="DT52" i="48"/>
  <c r="DP52" i="48"/>
  <c r="DS52" i="48"/>
  <c r="DQ52" i="48"/>
  <c r="DU52" i="48"/>
  <c r="DR52" i="48"/>
  <c r="DM50" i="34"/>
  <c r="DL50" i="34"/>
  <c r="DN50" i="34"/>
  <c r="DK50" i="34"/>
  <c r="DJ50" i="34"/>
  <c r="DO50" i="34"/>
  <c r="DQ50" i="34"/>
  <c r="DP50" i="34"/>
  <c r="DR50" i="34"/>
  <c r="DS50" i="34"/>
  <c r="DT50" i="34"/>
  <c r="DU50" i="34"/>
  <c r="DL50" i="37"/>
  <c r="DK50" i="37"/>
  <c r="DJ50" i="37"/>
  <c r="DO50" i="37"/>
  <c r="DM50" i="37"/>
  <c r="DN50" i="37"/>
  <c r="DR50" i="37"/>
  <c r="DS50" i="37"/>
  <c r="DU50" i="37"/>
  <c r="DP50" i="37"/>
  <c r="DT50" i="37"/>
  <c r="DQ50" i="37"/>
  <c r="DM56" i="36"/>
  <c r="DL56" i="36"/>
  <c r="DK56" i="36"/>
  <c r="DO56" i="36"/>
  <c r="DN56" i="36"/>
  <c r="DJ56" i="36"/>
  <c r="DR56" i="36"/>
  <c r="DP56" i="36"/>
  <c r="DQ56" i="36"/>
  <c r="DT56" i="36"/>
  <c r="DU56" i="36"/>
  <c r="DS56" i="36"/>
  <c r="DN48" i="46"/>
  <c r="DM48" i="46"/>
  <c r="DL48" i="46"/>
  <c r="DK48" i="46"/>
  <c r="DJ48" i="46"/>
  <c r="DO48" i="46"/>
  <c r="DT48" i="46"/>
  <c r="DQ48" i="46"/>
  <c r="DR48" i="46"/>
  <c r="DS48" i="46"/>
  <c r="DU48" i="46"/>
  <c r="DP48" i="46"/>
  <c r="DO50" i="41"/>
  <c r="DM50" i="41"/>
  <c r="DL50" i="41"/>
  <c r="DK50" i="41"/>
  <c r="DJ50" i="41"/>
  <c r="DN50" i="41"/>
  <c r="DR50" i="41"/>
  <c r="DS50" i="41"/>
  <c r="DU50" i="41"/>
  <c r="DT50" i="41"/>
  <c r="DP50" i="41"/>
  <c r="DQ50" i="41"/>
  <c r="DN51" i="47"/>
  <c r="DM51" i="47"/>
  <c r="DL51" i="47"/>
  <c r="DK51" i="47"/>
  <c r="DJ51" i="47"/>
  <c r="DO51" i="47"/>
  <c r="DT51" i="47"/>
  <c r="DU51" i="47"/>
  <c r="DQ51" i="47"/>
  <c r="DP51" i="47"/>
  <c r="DR51" i="47"/>
  <c r="DS51" i="47"/>
  <c r="DO56" i="43"/>
  <c r="DN56" i="43"/>
  <c r="DM56" i="43"/>
  <c r="DK56" i="43"/>
  <c r="DJ56" i="43"/>
  <c r="DL56" i="43"/>
  <c r="DT56" i="43"/>
  <c r="DQ56" i="43"/>
  <c r="DU56" i="43"/>
  <c r="DP56" i="43"/>
  <c r="DS56" i="43"/>
  <c r="DR56" i="43"/>
  <c r="DM48" i="41"/>
  <c r="DL48" i="41"/>
  <c r="DK48" i="41"/>
  <c r="DN48" i="41"/>
  <c r="DJ48" i="41"/>
  <c r="DO48" i="41"/>
  <c r="DT48" i="41"/>
  <c r="DS48" i="41"/>
  <c r="DR48" i="41"/>
  <c r="DP48" i="41"/>
  <c r="DU48" i="41"/>
  <c r="DQ48" i="41"/>
  <c r="DO52" i="45"/>
  <c r="DN52" i="45"/>
  <c r="DM52" i="45"/>
  <c r="DK52" i="45"/>
  <c r="DJ52" i="45"/>
  <c r="DL52" i="45"/>
  <c r="DP52" i="45"/>
  <c r="DS52" i="45"/>
  <c r="DQ52" i="45"/>
  <c r="DR52" i="45"/>
  <c r="DT52" i="45"/>
  <c r="DU52" i="45"/>
  <c r="DO31" i="41"/>
  <c r="DN31" i="41"/>
  <c r="DK31" i="41"/>
  <c r="DJ31" i="41"/>
  <c r="DM31" i="41"/>
  <c r="DL31" i="41"/>
  <c r="DR31" i="41"/>
  <c r="DT31" i="41"/>
  <c r="DP31" i="41"/>
  <c r="DQ31" i="41"/>
  <c r="DU31" i="41"/>
  <c r="DS31" i="41"/>
  <c r="DJ36" i="46"/>
  <c r="DO36" i="46"/>
  <c r="DN36" i="46"/>
  <c r="DM36" i="46"/>
  <c r="DL36" i="46"/>
  <c r="DK36" i="46"/>
  <c r="DS36" i="46"/>
  <c r="DP36" i="46"/>
  <c r="DR36" i="46"/>
  <c r="DT36" i="46"/>
  <c r="DU36" i="46"/>
  <c r="DQ36" i="46"/>
  <c r="DN31" i="38"/>
  <c r="DL31" i="38"/>
  <c r="DK31" i="38"/>
  <c r="DJ31" i="38"/>
  <c r="DO31" i="38"/>
  <c r="DM31" i="38"/>
  <c r="DQ31" i="38"/>
  <c r="DT31" i="38"/>
  <c r="DU31" i="38"/>
  <c r="DP31" i="38"/>
  <c r="DR31" i="38"/>
  <c r="DS31" i="38"/>
  <c r="DJ35" i="37"/>
  <c r="DO35" i="37"/>
  <c r="DN35" i="37"/>
  <c r="DM35" i="37"/>
  <c r="DL35" i="37"/>
  <c r="DK35" i="37"/>
  <c r="DS35" i="37"/>
  <c r="DU35" i="37"/>
  <c r="DQ35" i="37"/>
  <c r="DT35" i="37"/>
  <c r="DR35" i="37"/>
  <c r="DP35" i="37"/>
  <c r="DN31" i="39"/>
  <c r="DN35" i="38"/>
  <c r="DL35" i="38"/>
  <c r="DK35" i="38"/>
  <c r="DJ35" i="38"/>
  <c r="DO35" i="38"/>
  <c r="DM35" i="38"/>
  <c r="DS35" i="38"/>
  <c r="DP35" i="38"/>
  <c r="DU35" i="38"/>
  <c r="DQ35" i="38"/>
  <c r="DT35" i="38"/>
  <c r="DR35" i="38"/>
  <c r="DO31" i="40"/>
  <c r="DN31" i="40"/>
  <c r="DK31" i="40"/>
  <c r="DJ31" i="40"/>
  <c r="DM31" i="40"/>
  <c r="DL31" i="40"/>
  <c r="DU31" i="40"/>
  <c r="DQ31" i="40"/>
  <c r="DP31" i="40"/>
  <c r="DS31" i="40"/>
  <c r="DT31" i="40"/>
  <c r="DR31" i="40"/>
  <c r="DN35" i="47"/>
  <c r="DM35" i="47"/>
  <c r="DL35" i="47"/>
  <c r="DK35" i="47"/>
  <c r="DJ35" i="47"/>
  <c r="DO35" i="47"/>
  <c r="DU35" i="47"/>
  <c r="DR35" i="47"/>
  <c r="DS35" i="47"/>
  <c r="DP35" i="47"/>
  <c r="DT35" i="47"/>
  <c r="DQ35" i="47"/>
  <c r="DK36" i="34"/>
  <c r="DO36" i="34"/>
  <c r="DN36" i="34"/>
  <c r="DL36" i="34"/>
  <c r="DJ36" i="34"/>
  <c r="DM36" i="34"/>
  <c r="DU36" i="34"/>
  <c r="DR36" i="34"/>
  <c r="DP36" i="34"/>
  <c r="DS36" i="34"/>
  <c r="DQ36" i="34"/>
  <c r="DT36" i="34"/>
  <c r="DO35" i="42"/>
  <c r="DN35" i="42"/>
  <c r="DK35" i="42"/>
  <c r="DJ35" i="42"/>
  <c r="DM35" i="42"/>
  <c r="DL35" i="42"/>
  <c r="DR35" i="42"/>
  <c r="DS35" i="42"/>
  <c r="DP35" i="42"/>
  <c r="DU35" i="42"/>
  <c r="DT35" i="42"/>
  <c r="DQ35" i="42"/>
  <c r="DN36" i="37"/>
  <c r="DL36" i="37"/>
  <c r="DK36" i="37"/>
  <c r="DJ36" i="37"/>
  <c r="DM36" i="37"/>
  <c r="DO36" i="37"/>
  <c r="DP36" i="37"/>
  <c r="DU36" i="37"/>
  <c r="DQ36" i="37"/>
  <c r="DS36" i="37"/>
  <c r="DR36" i="37"/>
  <c r="DT36" i="37"/>
  <c r="DN31" i="49"/>
  <c r="DM31" i="49"/>
  <c r="DL31" i="49"/>
  <c r="DK31" i="49"/>
  <c r="DJ31" i="49"/>
  <c r="DO31" i="49"/>
  <c r="DP31" i="49"/>
  <c r="DR31" i="49"/>
  <c r="DQ31" i="49"/>
  <c r="DS31" i="49"/>
  <c r="DU31" i="49"/>
  <c r="DT31" i="49"/>
  <c r="DJ35" i="35"/>
  <c r="DO35" i="35"/>
  <c r="DN35" i="35"/>
  <c r="DM35" i="35"/>
  <c r="DL35" i="35"/>
  <c r="DK35" i="35"/>
  <c r="DP35" i="35"/>
  <c r="DT35" i="35"/>
  <c r="DU35" i="35"/>
  <c r="DQ35" i="35"/>
  <c r="DS35" i="35"/>
  <c r="DR35" i="35"/>
  <c r="DN36" i="36"/>
  <c r="DL36" i="36"/>
  <c r="DK36" i="36"/>
  <c r="DJ36" i="36"/>
  <c r="DM36" i="36"/>
  <c r="DO36" i="36"/>
  <c r="DT36" i="36"/>
  <c r="DS36" i="36"/>
  <c r="DQ36" i="36"/>
  <c r="DR36" i="36"/>
  <c r="DU36" i="36"/>
  <c r="DP36" i="36"/>
  <c r="DJ35" i="44"/>
  <c r="DO35" i="44"/>
  <c r="DN35" i="44"/>
  <c r="DM35" i="44"/>
  <c r="DL35" i="44"/>
  <c r="DK35" i="44"/>
  <c r="DS35" i="44"/>
  <c r="DQ35" i="44"/>
  <c r="DP35" i="44"/>
  <c r="DU35" i="44"/>
  <c r="DT35" i="44"/>
  <c r="DR35" i="44"/>
  <c r="DM36" i="42"/>
  <c r="DL36" i="42"/>
  <c r="DK36" i="42"/>
  <c r="DJ36" i="42"/>
  <c r="DO36" i="42"/>
  <c r="DN36" i="42"/>
  <c r="DP36" i="42"/>
  <c r="DT36" i="42"/>
  <c r="DS36" i="42"/>
  <c r="DQ36" i="42"/>
  <c r="DU36" i="42"/>
  <c r="DR36" i="42"/>
  <c r="DJ31" i="44"/>
  <c r="DO31" i="44"/>
  <c r="DN31" i="44"/>
  <c r="DM31" i="44"/>
  <c r="DL31" i="44"/>
  <c r="DK31" i="44"/>
  <c r="DS31" i="44"/>
  <c r="DU31" i="44"/>
  <c r="DQ31" i="44"/>
  <c r="DT31" i="44"/>
  <c r="DP31" i="44"/>
  <c r="DR31" i="44"/>
  <c r="DN36" i="43"/>
  <c r="DM36" i="43"/>
  <c r="DL36" i="43"/>
  <c r="DK36" i="43"/>
  <c r="DJ36" i="43"/>
  <c r="DO36" i="43"/>
  <c r="DP36" i="43"/>
  <c r="DQ36" i="43"/>
  <c r="DU36" i="43"/>
  <c r="DS36" i="43"/>
  <c r="DR36" i="43"/>
  <c r="DT36" i="43"/>
  <c r="DN36" i="35"/>
  <c r="DL36" i="35"/>
  <c r="DK36" i="35"/>
  <c r="DJ36" i="35"/>
  <c r="DM36" i="35"/>
  <c r="DO36" i="35"/>
  <c r="DT36" i="35"/>
  <c r="DR36" i="35"/>
  <c r="DP36" i="35"/>
  <c r="DQ36" i="35"/>
  <c r="DU36" i="35"/>
  <c r="DS36" i="35"/>
  <c r="DN35" i="49"/>
  <c r="DM35" i="49"/>
  <c r="DL35" i="49"/>
  <c r="DK35" i="49"/>
  <c r="DJ35" i="49"/>
  <c r="DO35" i="49"/>
  <c r="DS35" i="49"/>
  <c r="DU35" i="49"/>
  <c r="DT35" i="49"/>
  <c r="DP35" i="49"/>
  <c r="DQ35" i="49"/>
  <c r="DR35" i="49"/>
  <c r="DO31" i="45"/>
  <c r="DR31" i="45"/>
  <c r="DP31" i="45"/>
  <c r="DJ36" i="40"/>
  <c r="DO36" i="40"/>
  <c r="DN36" i="40"/>
  <c r="DM36" i="40"/>
  <c r="DL36" i="40"/>
  <c r="DK36" i="40"/>
  <c r="DR36" i="40"/>
  <c r="DS36" i="40"/>
  <c r="DP36" i="40"/>
  <c r="DU36" i="40"/>
  <c r="DT36" i="40"/>
  <c r="DQ36" i="40"/>
  <c r="DO35" i="40"/>
  <c r="DN35" i="40"/>
  <c r="DK35" i="40"/>
  <c r="DJ35" i="40"/>
  <c r="DM35" i="40"/>
  <c r="DL35" i="40"/>
  <c r="DT35" i="40"/>
  <c r="DQ35" i="40"/>
  <c r="DR35" i="40"/>
  <c r="DS35" i="40"/>
  <c r="DP35" i="40"/>
  <c r="DU35" i="40"/>
  <c r="DJ36" i="47"/>
  <c r="DO36" i="47"/>
  <c r="DN36" i="47"/>
  <c r="DM36" i="47"/>
  <c r="DL36" i="47"/>
  <c r="DK36" i="47"/>
  <c r="DP36" i="47"/>
  <c r="DS36" i="47"/>
  <c r="DQ36" i="47"/>
  <c r="DU36" i="47"/>
  <c r="DT36" i="47"/>
  <c r="DR36" i="47"/>
  <c r="DN35" i="39"/>
  <c r="DL35" i="39"/>
  <c r="DK35" i="39"/>
  <c r="DJ35" i="39"/>
  <c r="DO35" i="39"/>
  <c r="DM35" i="39"/>
  <c r="DQ35" i="39"/>
  <c r="DT35" i="39"/>
  <c r="DU35" i="39"/>
  <c r="DR35" i="39"/>
  <c r="DP35" i="39"/>
  <c r="DS35" i="39"/>
  <c r="DO35" i="34"/>
  <c r="DM35" i="34"/>
  <c r="DK35" i="34"/>
  <c r="DJ35" i="34"/>
  <c r="DN35" i="34"/>
  <c r="DL35" i="34"/>
  <c r="DP35" i="34"/>
  <c r="DU35" i="34"/>
  <c r="DT35" i="34"/>
  <c r="DQ35" i="34"/>
  <c r="DS35" i="34"/>
  <c r="DR35" i="34"/>
  <c r="DN35" i="48"/>
  <c r="DM35" i="48"/>
  <c r="DL35" i="48"/>
  <c r="DK35" i="48"/>
  <c r="DJ35" i="48"/>
  <c r="DO35" i="48"/>
  <c r="DR35" i="48"/>
  <c r="DS35" i="48"/>
  <c r="DP35" i="48"/>
  <c r="DU35" i="48"/>
  <c r="DQ35" i="48"/>
  <c r="DT35" i="48"/>
  <c r="DJ36" i="38"/>
  <c r="DO36" i="38"/>
  <c r="DN36" i="38"/>
  <c r="DK36" i="38"/>
  <c r="DM36" i="38"/>
  <c r="DL36" i="38"/>
  <c r="DQ36" i="38"/>
  <c r="DS36" i="38"/>
  <c r="DU36" i="38"/>
  <c r="DT36" i="38"/>
  <c r="DR36" i="38"/>
  <c r="DP36" i="38"/>
  <c r="DO31" i="34"/>
  <c r="DM31" i="34"/>
  <c r="DK31" i="34"/>
  <c r="DJ31" i="34"/>
  <c r="DN31" i="34"/>
  <c r="DL31" i="34"/>
  <c r="DP31" i="34"/>
  <c r="DR31" i="34"/>
  <c r="DT31" i="34"/>
  <c r="DU31" i="34"/>
  <c r="DS31" i="34"/>
  <c r="DQ31" i="34"/>
  <c r="DJ31" i="37"/>
  <c r="DO31" i="37"/>
  <c r="DN31" i="37"/>
  <c r="DK31" i="37"/>
  <c r="DM31" i="37"/>
  <c r="DL31" i="37"/>
  <c r="DR31" i="37"/>
  <c r="DP31" i="37"/>
  <c r="DQ31" i="37"/>
  <c r="DU31" i="37"/>
  <c r="DS31" i="37"/>
  <c r="DT31" i="37"/>
  <c r="DN36" i="45"/>
  <c r="DM36" i="45"/>
  <c r="DL36" i="45"/>
  <c r="DK36" i="45"/>
  <c r="DJ36" i="45"/>
  <c r="DO36" i="45"/>
  <c r="DS36" i="45"/>
  <c r="DR36" i="45"/>
  <c r="DT36" i="45"/>
  <c r="DP36" i="45"/>
  <c r="DQ36" i="45"/>
  <c r="DU36" i="45"/>
  <c r="DO31" i="42"/>
  <c r="DN31" i="42"/>
  <c r="DK31" i="42"/>
  <c r="DJ31" i="42"/>
  <c r="DM31" i="42"/>
  <c r="DL31" i="42"/>
  <c r="DT31" i="42"/>
  <c r="DQ31" i="42"/>
  <c r="DU31" i="42"/>
  <c r="DP31" i="42"/>
  <c r="DR31" i="42"/>
  <c r="DS31" i="42"/>
  <c r="DN31" i="48"/>
  <c r="DM31" i="48"/>
  <c r="DL31" i="48"/>
  <c r="DK31" i="48"/>
  <c r="DJ31" i="48"/>
  <c r="DO31" i="48"/>
  <c r="DP31" i="48"/>
  <c r="DS31" i="48"/>
  <c r="DT31" i="48"/>
  <c r="DR31" i="48"/>
  <c r="DQ31" i="48"/>
  <c r="DU31" i="48"/>
  <c r="DJ36" i="39"/>
  <c r="DO36" i="39"/>
  <c r="DN36" i="39"/>
  <c r="DK36" i="39"/>
  <c r="DM36" i="39"/>
  <c r="DL36" i="39"/>
  <c r="DQ36" i="39"/>
  <c r="DS36" i="39"/>
  <c r="DT36" i="39"/>
  <c r="DR36" i="39"/>
  <c r="DP36" i="39"/>
  <c r="DU36" i="39"/>
  <c r="DN31" i="47"/>
  <c r="DM31" i="47"/>
  <c r="DL31" i="47"/>
  <c r="DK31" i="47"/>
  <c r="DJ31" i="47"/>
  <c r="DO31" i="47"/>
  <c r="DS31" i="47"/>
  <c r="DR31" i="47"/>
  <c r="DP31" i="47"/>
  <c r="DT31" i="47"/>
  <c r="DU31" i="47"/>
  <c r="DQ31" i="47"/>
  <c r="DO35" i="41"/>
  <c r="DN35" i="41"/>
  <c r="DK35" i="41"/>
  <c r="DJ35" i="41"/>
  <c r="DM35" i="41"/>
  <c r="DL35" i="41"/>
  <c r="DU35" i="41"/>
  <c r="DS35" i="41"/>
  <c r="DT35" i="41"/>
  <c r="DR35" i="41"/>
  <c r="DQ35" i="41"/>
  <c r="DP35" i="41"/>
  <c r="DJ31" i="35"/>
  <c r="DO31" i="35"/>
  <c r="DN31" i="35"/>
  <c r="DK31" i="35"/>
  <c r="DM31" i="35"/>
  <c r="DL31" i="35"/>
  <c r="DQ31" i="35"/>
  <c r="DT31" i="35"/>
  <c r="DU31" i="35"/>
  <c r="DS31" i="35"/>
  <c r="DR31" i="35"/>
  <c r="DP31" i="35"/>
  <c r="DJ36" i="48"/>
  <c r="DO36" i="48"/>
  <c r="DN36" i="48"/>
  <c r="DM36" i="48"/>
  <c r="DL36" i="48"/>
  <c r="DK36" i="48"/>
  <c r="DS36" i="48"/>
  <c r="DQ36" i="48"/>
  <c r="DT36" i="48"/>
  <c r="DU36" i="48"/>
  <c r="DR36" i="48"/>
  <c r="DP36" i="48"/>
  <c r="DJ31" i="36"/>
  <c r="DO31" i="36"/>
  <c r="DN31" i="36"/>
  <c r="DM31" i="36"/>
  <c r="DL31" i="36"/>
  <c r="DK31" i="36"/>
  <c r="DU31" i="36"/>
  <c r="DP31" i="36"/>
  <c r="DT31" i="36"/>
  <c r="DR31" i="36"/>
  <c r="DQ31" i="36"/>
  <c r="DS31" i="36"/>
  <c r="DN35" i="46"/>
  <c r="DM35" i="46"/>
  <c r="DL35" i="46"/>
  <c r="DK35" i="46"/>
  <c r="DJ35" i="46"/>
  <c r="DO35" i="46"/>
  <c r="DT35" i="46"/>
  <c r="DR35" i="46"/>
  <c r="DU35" i="46"/>
  <c r="DQ35" i="46"/>
  <c r="DS35" i="46"/>
  <c r="DP35" i="46"/>
  <c r="DJ35" i="36"/>
  <c r="DO35" i="36"/>
  <c r="DN35" i="36"/>
  <c r="DK35" i="36"/>
  <c r="DM35" i="36"/>
  <c r="DL35" i="36"/>
  <c r="DR35" i="36"/>
  <c r="DQ35" i="36"/>
  <c r="DS35" i="36"/>
  <c r="DP35" i="36"/>
  <c r="DU35" i="36"/>
  <c r="DT35" i="36"/>
  <c r="DJ31" i="43"/>
  <c r="DO31" i="43"/>
  <c r="DN31" i="43"/>
  <c r="DM31" i="43"/>
  <c r="DL31" i="43"/>
  <c r="DK31" i="43"/>
  <c r="DP31" i="43"/>
  <c r="DQ31" i="43"/>
  <c r="DT31" i="43"/>
  <c r="DU31" i="43"/>
  <c r="DR31" i="43"/>
  <c r="DS31" i="43"/>
  <c r="DN31" i="46"/>
  <c r="DM31" i="46"/>
  <c r="DL31" i="46"/>
  <c r="DK31" i="46"/>
  <c r="DJ31" i="46"/>
  <c r="DO31" i="46"/>
  <c r="DS31" i="46"/>
  <c r="DP31" i="46"/>
  <c r="DT31" i="46"/>
  <c r="DQ31" i="46"/>
  <c r="DU31" i="46"/>
  <c r="DR31" i="46"/>
  <c r="DJ35" i="45"/>
  <c r="DO35" i="45"/>
  <c r="DN35" i="45"/>
  <c r="DM35" i="45"/>
  <c r="DL35" i="45"/>
  <c r="DK35" i="45"/>
  <c r="DT35" i="45"/>
  <c r="DP35" i="45"/>
  <c r="DR35" i="45"/>
  <c r="DS35" i="45"/>
  <c r="DU35" i="45"/>
  <c r="DQ35" i="45"/>
  <c r="DJ35" i="43"/>
  <c r="DO35" i="43"/>
  <c r="DN35" i="43"/>
  <c r="DM35" i="43"/>
  <c r="DL35" i="43"/>
  <c r="DK35" i="43"/>
  <c r="DU35" i="43"/>
  <c r="DS35" i="43"/>
  <c r="DQ35" i="43"/>
  <c r="DT35" i="43"/>
  <c r="DP35" i="43"/>
  <c r="DR35" i="43"/>
  <c r="DJ36" i="49"/>
  <c r="DO36" i="49"/>
  <c r="DN36" i="49"/>
  <c r="DM36" i="49"/>
  <c r="DL36" i="49"/>
  <c r="DK36" i="49"/>
  <c r="DP36" i="49"/>
  <c r="DQ36" i="49"/>
  <c r="DU36" i="49"/>
  <c r="DS36" i="49"/>
  <c r="DT36" i="49"/>
  <c r="DR36" i="49"/>
  <c r="DM36" i="41"/>
  <c r="DL36" i="41"/>
  <c r="DK36" i="41"/>
  <c r="DJ36" i="41"/>
  <c r="DO36" i="41"/>
  <c r="DN36" i="41"/>
  <c r="DR36" i="41"/>
  <c r="DP36" i="41"/>
  <c r="DU36" i="41"/>
  <c r="DQ36" i="41"/>
  <c r="DS36" i="41"/>
  <c r="DT36" i="41"/>
  <c r="DN36" i="44"/>
  <c r="DM36" i="44"/>
  <c r="DL36" i="44"/>
  <c r="DK36" i="44"/>
  <c r="DJ36" i="44"/>
  <c r="DO36" i="44"/>
  <c r="DQ36" i="44"/>
  <c r="DT36" i="44"/>
  <c r="DS36" i="44"/>
  <c r="DU36" i="44"/>
  <c r="DR36" i="44"/>
  <c r="DP36" i="44"/>
  <c r="J85" i="38"/>
  <c r="J89" i="38" s="1"/>
  <c r="J92" i="38" s="1"/>
  <c r="J93" i="38" s="1"/>
  <c r="BZ85" i="35"/>
  <c r="BZ89" i="35" s="1"/>
  <c r="BZ92" i="35" s="1"/>
  <c r="BZ93" i="35" s="1"/>
  <c r="AJ20" i="35"/>
  <c r="AW20" i="35"/>
  <c r="BJ20" i="46"/>
  <c r="Y85" i="46"/>
  <c r="Y89" i="46" s="1"/>
  <c r="Y92" i="46" s="1"/>
  <c r="Y93" i="46" s="1"/>
  <c r="BL20" i="42"/>
  <c r="BM85" i="36"/>
  <c r="BM89" i="36" s="1"/>
  <c r="BM92" i="36" s="1"/>
  <c r="BM93" i="36" s="1"/>
  <c r="AW85" i="45"/>
  <c r="AW89" i="45" s="1"/>
  <c r="AW92" i="45" s="1"/>
  <c r="AW93" i="45" s="1"/>
  <c r="BQ20" i="43"/>
  <c r="AY85" i="42"/>
  <c r="AY89" i="42" s="1"/>
  <c r="AY92" i="42" s="1"/>
  <c r="AY93" i="42" s="1"/>
  <c r="BY20" i="34"/>
  <c r="BJ20" i="43"/>
  <c r="DK14" i="49"/>
  <c r="DJ14" i="49"/>
  <c r="DO14" i="49"/>
  <c r="DN14" i="49"/>
  <c r="DM14" i="49"/>
  <c r="DL14" i="49"/>
  <c r="DR14" i="49"/>
  <c r="DQ14" i="49"/>
  <c r="DP14" i="49"/>
  <c r="DT14" i="49"/>
  <c r="DS14" i="49"/>
  <c r="DU14" i="49"/>
  <c r="W85" i="44"/>
  <c r="W89" i="44" s="1"/>
  <c r="W92" i="44" s="1"/>
  <c r="W93" i="44" s="1"/>
  <c r="I85" i="44"/>
  <c r="I89" i="44" s="1"/>
  <c r="I92" i="44" s="1"/>
  <c r="I93" i="44" s="1"/>
  <c r="BK85" i="34"/>
  <c r="BK89" i="34" s="1"/>
  <c r="BK92" i="34" s="1"/>
  <c r="BK93" i="34" s="1"/>
  <c r="M85" i="43"/>
  <c r="M89" i="43" s="1"/>
  <c r="M92" i="43" s="1"/>
  <c r="M93" i="43" s="1"/>
  <c r="AL85" i="39"/>
  <c r="AL89" i="39" s="1"/>
  <c r="AL92" i="39" s="1"/>
  <c r="AL93" i="39" s="1"/>
  <c r="BY20" i="35"/>
  <c r="AM85" i="36"/>
  <c r="AM89" i="36" s="1"/>
  <c r="AM92" i="36" s="1"/>
  <c r="AM93" i="36" s="1"/>
  <c r="AL85" i="47"/>
  <c r="AL89" i="47" s="1"/>
  <c r="AL92" i="47" s="1"/>
  <c r="AL93" i="47" s="1"/>
  <c r="AK85" i="44"/>
  <c r="AK89" i="44" s="1"/>
  <c r="AK92" i="44" s="1"/>
  <c r="AK93" i="44" s="1"/>
  <c r="C20" i="34"/>
  <c r="K20" i="42"/>
  <c r="AZ85" i="34"/>
  <c r="AZ89" i="34" s="1"/>
  <c r="AZ92" i="34" s="1"/>
  <c r="AZ93" i="34" s="1"/>
  <c r="BM85" i="40"/>
  <c r="BM89" i="40" s="1"/>
  <c r="BM92" i="40" s="1"/>
  <c r="BM93" i="40" s="1"/>
  <c r="BB20" i="39"/>
  <c r="M85" i="40"/>
  <c r="M89" i="40" s="1"/>
  <c r="M92" i="40" s="1"/>
  <c r="M93" i="40" s="1"/>
  <c r="AO20" i="34"/>
  <c r="BW20" i="47"/>
  <c r="BM85" i="47"/>
  <c r="BM89" i="47" s="1"/>
  <c r="BM92" i="47" s="1"/>
  <c r="BM93" i="47" s="1"/>
  <c r="AJ85" i="47"/>
  <c r="AJ89" i="47" s="1"/>
  <c r="AJ92" i="47" s="1"/>
  <c r="AJ93" i="47" s="1"/>
  <c r="BL85" i="36"/>
  <c r="BL89" i="36" s="1"/>
  <c r="BL92" i="36" s="1"/>
  <c r="BL93" i="36" s="1"/>
  <c r="AB20" i="35"/>
  <c r="BX85" i="34"/>
  <c r="BX89" i="34" s="1"/>
  <c r="BX92" i="34" s="1"/>
  <c r="BX93" i="34" s="1"/>
  <c r="U85" i="34"/>
  <c r="U89" i="34" s="1"/>
  <c r="U92" i="34" s="1"/>
  <c r="U93" i="34" s="1"/>
  <c r="AY20" i="41"/>
  <c r="AX85" i="37"/>
  <c r="AX89" i="37" s="1"/>
  <c r="AX92" i="37" s="1"/>
  <c r="AX93" i="37" s="1"/>
  <c r="X85" i="38"/>
  <c r="X89" i="38" s="1"/>
  <c r="X92" i="38" s="1"/>
  <c r="X93" i="38" s="1"/>
  <c r="AH20" i="40"/>
  <c r="AY85" i="35"/>
  <c r="AY89" i="35" s="1"/>
  <c r="AY92" i="35" s="1"/>
  <c r="AY93" i="35" s="1"/>
  <c r="BS85" i="35"/>
  <c r="BS89" i="35" s="1"/>
  <c r="BS92" i="35" s="1"/>
  <c r="BS93" i="35" s="1"/>
  <c r="M85" i="42"/>
  <c r="M89" i="42" s="1"/>
  <c r="M92" i="42" s="1"/>
  <c r="M93" i="42" s="1"/>
  <c r="AZ20" i="39"/>
  <c r="AO85" i="35"/>
  <c r="AO89" i="35" s="1"/>
  <c r="AO92" i="35" s="1"/>
  <c r="AO93" i="35" s="1"/>
  <c r="AV85" i="44"/>
  <c r="AV89" i="44" s="1"/>
  <c r="AV92" i="44" s="1"/>
  <c r="AV93" i="44" s="1"/>
  <c r="DE14" i="43"/>
  <c r="DD14" i="43"/>
  <c r="DC14" i="43"/>
  <c r="DB14" i="43"/>
  <c r="DI14" i="43" s="1"/>
  <c r="AS14" i="50" s="1"/>
  <c r="DF14" i="43"/>
  <c r="DE13" i="39"/>
  <c r="DD13" i="39"/>
  <c r="DC13" i="39"/>
  <c r="DB13" i="39"/>
  <c r="DF13" i="39"/>
  <c r="DI13" i="39" s="1"/>
  <c r="DC8" i="45"/>
  <c r="DB8" i="45"/>
  <c r="DF8" i="45"/>
  <c r="DE8" i="45"/>
  <c r="DD8" i="45"/>
  <c r="DI8" i="45" s="1"/>
  <c r="CM24" i="49"/>
  <c r="CY24" i="49" s="1"/>
  <c r="CN24" i="49"/>
  <c r="CZ24" i="49" s="1"/>
  <c r="CL24" i="49"/>
  <c r="CX24" i="49" s="1"/>
  <c r="CK24" i="49"/>
  <c r="CW24" i="49" s="1"/>
  <c r="CJ24" i="49"/>
  <c r="CV24" i="49" s="1"/>
  <c r="CI24" i="49"/>
  <c r="CU24" i="49" s="1"/>
  <c r="CJ47" i="37"/>
  <c r="CV47" i="37" s="1"/>
  <c r="CI47" i="37"/>
  <c r="CU47" i="37" s="1"/>
  <c r="CN47" i="37"/>
  <c r="CZ47" i="37" s="1"/>
  <c r="CM47" i="37"/>
  <c r="CY47" i="37" s="1"/>
  <c r="CL47" i="37"/>
  <c r="CX47" i="37" s="1"/>
  <c r="CK47" i="37"/>
  <c r="CW47" i="37" s="1"/>
  <c r="AM85" i="37"/>
  <c r="AM89" i="37" s="1"/>
  <c r="AM92" i="37" s="1"/>
  <c r="AM93" i="37" s="1"/>
  <c r="BX85" i="40"/>
  <c r="BX89" i="40" s="1"/>
  <c r="BX92" i="40" s="1"/>
  <c r="BX93" i="40" s="1"/>
  <c r="L85" i="46"/>
  <c r="L89" i="46" s="1"/>
  <c r="L92" i="46" s="1"/>
  <c r="L93" i="46" s="1"/>
  <c r="CR85" i="47"/>
  <c r="CR89" i="47" s="1"/>
  <c r="CR92" i="47" s="1"/>
  <c r="CR93" i="47" s="1"/>
  <c r="AS20" i="35"/>
  <c r="BZ85" i="41"/>
  <c r="BZ89" i="41" s="1"/>
  <c r="BZ92" i="41" s="1"/>
  <c r="BZ93" i="41" s="1"/>
  <c r="DB13" i="40"/>
  <c r="DF13" i="40"/>
  <c r="DI13" i="40" s="1"/>
  <c r="DE13" i="40"/>
  <c r="DD13" i="40"/>
  <c r="DC13" i="40"/>
  <c r="DF10" i="37"/>
  <c r="DE10" i="37"/>
  <c r="DD10" i="37"/>
  <c r="DC10" i="37"/>
  <c r="DB10" i="37"/>
  <c r="DE10" i="46"/>
  <c r="DC10" i="46"/>
  <c r="DB10" i="46"/>
  <c r="DF10" i="46"/>
  <c r="DD10" i="46"/>
  <c r="DB14" i="47"/>
  <c r="DI14" i="47" s="1"/>
  <c r="BE14" i="50" s="1"/>
  <c r="DF14" i="47"/>
  <c r="DE14" i="47"/>
  <c r="DC14" i="47"/>
  <c r="DD14" i="47"/>
  <c r="DF14" i="39"/>
  <c r="DE14" i="39"/>
  <c r="DD14" i="39"/>
  <c r="DC14" i="39"/>
  <c r="DB14" i="39"/>
  <c r="DI14" i="39" s="1"/>
  <c r="AG14" i="50" s="1"/>
  <c r="DD10" i="43"/>
  <c r="DC10" i="43"/>
  <c r="DB10" i="43"/>
  <c r="DF10" i="43"/>
  <c r="DE10" i="43"/>
  <c r="CN55" i="48"/>
  <c r="CZ55" i="48" s="1"/>
  <c r="CL55" i="48"/>
  <c r="CX55" i="48" s="1"/>
  <c r="CK55" i="48"/>
  <c r="CW55" i="48" s="1"/>
  <c r="CJ55" i="48"/>
  <c r="CV55" i="48" s="1"/>
  <c r="CI55" i="48"/>
  <c r="CU55" i="48" s="1"/>
  <c r="CM55" i="48"/>
  <c r="CY55" i="48" s="1"/>
  <c r="CL25" i="45"/>
  <c r="CX25" i="45" s="1"/>
  <c r="CK25" i="45"/>
  <c r="CW25" i="45" s="1"/>
  <c r="CJ25" i="45"/>
  <c r="CV25" i="45" s="1"/>
  <c r="CI25" i="45"/>
  <c r="CU25" i="45" s="1"/>
  <c r="CM25" i="45"/>
  <c r="CY25" i="45" s="1"/>
  <c r="CN25" i="45"/>
  <c r="CZ25" i="45" s="1"/>
  <c r="CI27" i="44"/>
  <c r="CU27" i="44" s="1"/>
  <c r="CM27" i="44"/>
  <c r="CY27" i="44" s="1"/>
  <c r="CL27" i="44"/>
  <c r="CX27" i="44" s="1"/>
  <c r="CK27" i="44"/>
  <c r="CW27" i="44" s="1"/>
  <c r="CJ27" i="44"/>
  <c r="CV27" i="44" s="1"/>
  <c r="CN27" i="44"/>
  <c r="CZ27" i="44" s="1"/>
  <c r="CN25" i="37"/>
  <c r="CZ25" i="37" s="1"/>
  <c r="CM25" i="37"/>
  <c r="CY25" i="37" s="1"/>
  <c r="CL25" i="37"/>
  <c r="CX25" i="37" s="1"/>
  <c r="CK25" i="37"/>
  <c r="CW25" i="37" s="1"/>
  <c r="CJ25" i="37"/>
  <c r="CV25" i="37" s="1"/>
  <c r="CI25" i="37"/>
  <c r="CU25" i="37" s="1"/>
  <c r="CI27" i="36"/>
  <c r="CU27" i="36" s="1"/>
  <c r="CN27" i="36"/>
  <c r="CZ27" i="36" s="1"/>
  <c r="CM27" i="36"/>
  <c r="CY27" i="36" s="1"/>
  <c r="CL27" i="36"/>
  <c r="CX27" i="36" s="1"/>
  <c r="CK27" i="36"/>
  <c r="CW27" i="36" s="1"/>
  <c r="CJ27" i="36"/>
  <c r="CV27" i="36" s="1"/>
  <c r="CM29" i="49"/>
  <c r="CY29" i="49" s="1"/>
  <c r="CJ29" i="49"/>
  <c r="CV29" i="49" s="1"/>
  <c r="CI29" i="49"/>
  <c r="CU29" i="49" s="1"/>
  <c r="CN29" i="49"/>
  <c r="CZ29" i="49" s="1"/>
  <c r="CL29" i="49"/>
  <c r="CX29" i="49" s="1"/>
  <c r="CK29" i="49"/>
  <c r="CW29" i="49" s="1"/>
  <c r="CL45" i="48"/>
  <c r="CX45" i="48" s="1"/>
  <c r="CJ45" i="48"/>
  <c r="CV45" i="48" s="1"/>
  <c r="CI45" i="48"/>
  <c r="CU45" i="48" s="1"/>
  <c r="CN45" i="48"/>
  <c r="CZ45" i="48" s="1"/>
  <c r="CM45" i="48"/>
  <c r="CY45" i="48" s="1"/>
  <c r="CK45" i="48"/>
  <c r="CW45" i="48" s="1"/>
  <c r="CM24" i="45"/>
  <c r="CY24" i="45" s="1"/>
  <c r="CI24" i="45"/>
  <c r="CU24" i="45" s="1"/>
  <c r="CN24" i="45"/>
  <c r="CZ24" i="45" s="1"/>
  <c r="CJ24" i="45"/>
  <c r="CV24" i="45" s="1"/>
  <c r="CL24" i="45"/>
  <c r="CX24" i="45" s="1"/>
  <c r="CK24" i="45"/>
  <c r="CW24" i="45" s="1"/>
  <c r="CL45" i="44"/>
  <c r="CX45" i="44" s="1"/>
  <c r="CJ45" i="44"/>
  <c r="CV45" i="44" s="1"/>
  <c r="CI45" i="44"/>
  <c r="CU45" i="44" s="1"/>
  <c r="CM45" i="44"/>
  <c r="CY45" i="44" s="1"/>
  <c r="CK45" i="44"/>
  <c r="CW45" i="44" s="1"/>
  <c r="CN45" i="44"/>
  <c r="CZ45" i="44" s="1"/>
  <c r="CK29" i="40"/>
  <c r="CW29" i="40" s="1"/>
  <c r="CI29" i="40"/>
  <c r="CU29" i="40" s="1"/>
  <c r="CN29" i="40"/>
  <c r="CZ29" i="40" s="1"/>
  <c r="CJ29" i="40"/>
  <c r="CV29" i="40" s="1"/>
  <c r="CM29" i="40"/>
  <c r="CY29" i="40" s="1"/>
  <c r="CL29" i="40"/>
  <c r="CX29" i="40" s="1"/>
  <c r="CI26" i="37"/>
  <c r="CU26" i="37" s="1"/>
  <c r="CK26" i="37"/>
  <c r="CW26" i="37" s="1"/>
  <c r="CJ26" i="37"/>
  <c r="CV26" i="37" s="1"/>
  <c r="CN26" i="37"/>
  <c r="CZ26" i="37" s="1"/>
  <c r="CM26" i="37"/>
  <c r="CY26" i="37" s="1"/>
  <c r="CL26" i="37"/>
  <c r="CX26" i="37" s="1"/>
  <c r="CJ44" i="48"/>
  <c r="CV44" i="48" s="1"/>
  <c r="CN44" i="48"/>
  <c r="CZ44" i="48" s="1"/>
  <c r="CM44" i="48"/>
  <c r="CY44" i="48" s="1"/>
  <c r="CK44" i="48"/>
  <c r="CW44" i="48" s="1"/>
  <c r="CI44" i="48"/>
  <c r="CU44" i="48" s="1"/>
  <c r="CL44" i="48"/>
  <c r="CX44" i="48" s="1"/>
  <c r="CM25" i="44"/>
  <c r="CY25" i="44" s="1"/>
  <c r="CN25" i="44"/>
  <c r="CZ25" i="44" s="1"/>
  <c r="CL25" i="44"/>
  <c r="CX25" i="44" s="1"/>
  <c r="CK25" i="44"/>
  <c r="CW25" i="44" s="1"/>
  <c r="CJ25" i="44"/>
  <c r="CV25" i="44" s="1"/>
  <c r="CI25" i="44"/>
  <c r="CU25" i="44" s="1"/>
  <c r="CJ44" i="40"/>
  <c r="CV44" i="40" s="1"/>
  <c r="CN44" i="40"/>
  <c r="CZ44" i="40" s="1"/>
  <c r="CM44" i="40"/>
  <c r="CY44" i="40" s="1"/>
  <c r="CL44" i="40"/>
  <c r="CX44" i="40" s="1"/>
  <c r="CK44" i="40"/>
  <c r="CW44" i="40" s="1"/>
  <c r="CI44" i="40"/>
  <c r="CU44" i="40" s="1"/>
  <c r="CK24" i="40"/>
  <c r="CW24" i="40" s="1"/>
  <c r="CN24" i="40"/>
  <c r="CZ24" i="40" s="1"/>
  <c r="CM24" i="40"/>
  <c r="CY24" i="40" s="1"/>
  <c r="CL24" i="40"/>
  <c r="CX24" i="40" s="1"/>
  <c r="CJ24" i="40"/>
  <c r="CV24" i="40" s="1"/>
  <c r="CI24" i="40"/>
  <c r="CU24" i="40" s="1"/>
  <c r="CJ46" i="46"/>
  <c r="CV46" i="46" s="1"/>
  <c r="CN46" i="46"/>
  <c r="CZ46" i="46" s="1"/>
  <c r="CM46" i="46"/>
  <c r="CY46" i="46" s="1"/>
  <c r="CI46" i="46"/>
  <c r="CU46" i="46" s="1"/>
  <c r="CL46" i="46"/>
  <c r="CX46" i="46" s="1"/>
  <c r="CK46" i="46"/>
  <c r="CW46" i="46" s="1"/>
  <c r="CJ46" i="38"/>
  <c r="CV46" i="38" s="1"/>
  <c r="CI46" i="38"/>
  <c r="CU46" i="38" s="1"/>
  <c r="CN46" i="38"/>
  <c r="CZ46" i="38" s="1"/>
  <c r="CM46" i="38"/>
  <c r="CY46" i="38" s="1"/>
  <c r="CK46" i="38"/>
  <c r="CW46" i="38" s="1"/>
  <c r="CL46" i="38"/>
  <c r="CX46" i="38" s="1"/>
  <c r="CN45" i="45"/>
  <c r="CZ45" i="45" s="1"/>
  <c r="CL45" i="45"/>
  <c r="CX45" i="45" s="1"/>
  <c r="CK45" i="45"/>
  <c r="CW45" i="45" s="1"/>
  <c r="CJ45" i="45"/>
  <c r="CV45" i="45" s="1"/>
  <c r="CI45" i="45"/>
  <c r="CU45" i="45" s="1"/>
  <c r="CM45" i="45"/>
  <c r="CY45" i="45" s="1"/>
  <c r="CN45" i="42"/>
  <c r="CZ45" i="42" s="1"/>
  <c r="CM45" i="42"/>
  <c r="CY45" i="42" s="1"/>
  <c r="CL45" i="42"/>
  <c r="CX45" i="42" s="1"/>
  <c r="CK45" i="42"/>
  <c r="CW45" i="42" s="1"/>
  <c r="CJ45" i="42"/>
  <c r="CV45" i="42" s="1"/>
  <c r="CI45" i="42"/>
  <c r="CU45" i="42" s="1"/>
  <c r="CM29" i="41"/>
  <c r="CY29" i="41" s="1"/>
  <c r="CN29" i="41"/>
  <c r="CZ29" i="41" s="1"/>
  <c r="CL29" i="41"/>
  <c r="CX29" i="41" s="1"/>
  <c r="CK29" i="41"/>
  <c r="CW29" i="41" s="1"/>
  <c r="CJ29" i="41"/>
  <c r="CV29" i="41" s="1"/>
  <c r="CI29" i="41"/>
  <c r="CU29" i="41" s="1"/>
  <c r="CK26" i="38"/>
  <c r="CW26" i="38" s="1"/>
  <c r="CN26" i="38"/>
  <c r="CZ26" i="38" s="1"/>
  <c r="CM26" i="38"/>
  <c r="CY26" i="38" s="1"/>
  <c r="CL26" i="38"/>
  <c r="CX26" i="38" s="1"/>
  <c r="CJ26" i="38"/>
  <c r="CV26" i="38" s="1"/>
  <c r="CI26" i="38"/>
  <c r="CU26" i="38" s="1"/>
  <c r="CN47" i="40"/>
  <c r="CZ47" i="40" s="1"/>
  <c r="CM47" i="40"/>
  <c r="CY47" i="40" s="1"/>
  <c r="CL47" i="40"/>
  <c r="CX47" i="40" s="1"/>
  <c r="CK47" i="40"/>
  <c r="CW47" i="40" s="1"/>
  <c r="CI47" i="40"/>
  <c r="CU47" i="40" s="1"/>
  <c r="CJ47" i="40"/>
  <c r="CV47" i="40" s="1"/>
  <c r="DF8" i="39"/>
  <c r="DE8" i="39"/>
  <c r="DD8" i="39"/>
  <c r="DC8" i="39"/>
  <c r="DB8" i="39"/>
  <c r="DF13" i="47"/>
  <c r="DE13" i="47"/>
  <c r="DD13" i="47"/>
  <c r="DC13" i="47"/>
  <c r="DB13" i="47"/>
  <c r="CN29" i="35"/>
  <c r="CZ29" i="35" s="1"/>
  <c r="CJ29" i="35"/>
  <c r="CV29" i="35" s="1"/>
  <c r="CI29" i="35"/>
  <c r="CU29" i="35" s="1"/>
  <c r="CM29" i="35"/>
  <c r="CY29" i="35" s="1"/>
  <c r="CL29" i="35"/>
  <c r="CX29" i="35" s="1"/>
  <c r="CK29" i="35"/>
  <c r="CW29" i="35" s="1"/>
  <c r="CK25" i="39"/>
  <c r="CW25" i="39" s="1"/>
  <c r="CL25" i="39"/>
  <c r="CX25" i="39" s="1"/>
  <c r="CJ25" i="39"/>
  <c r="CV25" i="39" s="1"/>
  <c r="CI25" i="39"/>
  <c r="CU25" i="39" s="1"/>
  <c r="CN25" i="39"/>
  <c r="CZ25" i="39" s="1"/>
  <c r="CM25" i="39"/>
  <c r="CY25" i="39" s="1"/>
  <c r="CJ47" i="45"/>
  <c r="CV47" i="45" s="1"/>
  <c r="CN47" i="45"/>
  <c r="CZ47" i="45" s="1"/>
  <c r="CM47" i="45"/>
  <c r="CY47" i="45" s="1"/>
  <c r="CL47" i="45"/>
  <c r="CX47" i="45" s="1"/>
  <c r="CK47" i="45"/>
  <c r="CW47" i="45" s="1"/>
  <c r="CI47" i="45"/>
  <c r="CU47" i="45" s="1"/>
  <c r="CL23" i="43"/>
  <c r="CX23" i="43" s="1"/>
  <c r="CK23" i="43"/>
  <c r="CW23" i="43" s="1"/>
  <c r="CJ23" i="43"/>
  <c r="CV23" i="43" s="1"/>
  <c r="CI23" i="43"/>
  <c r="CU23" i="43" s="1"/>
  <c r="CN23" i="43"/>
  <c r="CZ23" i="43" s="1"/>
  <c r="CM23" i="43"/>
  <c r="CY23" i="43" s="1"/>
  <c r="AK20" i="42"/>
  <c r="AJ85" i="44"/>
  <c r="AJ89" i="44" s="1"/>
  <c r="AJ92" i="44" s="1"/>
  <c r="AJ93" i="44" s="1"/>
  <c r="AG85" i="36"/>
  <c r="AG89" i="36" s="1"/>
  <c r="AG92" i="36" s="1"/>
  <c r="AG93" i="36" s="1"/>
  <c r="DB8" i="34"/>
  <c r="DF8" i="34"/>
  <c r="DE8" i="34"/>
  <c r="DD8" i="34"/>
  <c r="DC8" i="34"/>
  <c r="DD13" i="34"/>
  <c r="DC13" i="34"/>
  <c r="DB13" i="34"/>
  <c r="DF13" i="34"/>
  <c r="DE13" i="34"/>
  <c r="DF14" i="48"/>
  <c r="DE14" i="48"/>
  <c r="DD14" i="48"/>
  <c r="DC14" i="48"/>
  <c r="DB14" i="48"/>
  <c r="DI14" i="48" s="1"/>
  <c r="BH14" i="50" s="1"/>
  <c r="DF14" i="42"/>
  <c r="DE14" i="42"/>
  <c r="DD14" i="42"/>
  <c r="DC14" i="42"/>
  <c r="DB14" i="42"/>
  <c r="DI14" i="42" s="1"/>
  <c r="AP14" i="50" s="1"/>
  <c r="CL44" i="41"/>
  <c r="CX44" i="41" s="1"/>
  <c r="CJ44" i="41"/>
  <c r="CV44" i="41" s="1"/>
  <c r="CI44" i="41"/>
  <c r="CU44" i="41" s="1"/>
  <c r="CN44" i="41"/>
  <c r="CZ44" i="41" s="1"/>
  <c r="CM44" i="41"/>
  <c r="CY44" i="41" s="1"/>
  <c r="CK44" i="41"/>
  <c r="CW44" i="41" s="1"/>
  <c r="CJ23" i="34"/>
  <c r="CV23" i="34" s="1"/>
  <c r="CN23" i="34"/>
  <c r="CZ23" i="34" s="1"/>
  <c r="CM23" i="34"/>
  <c r="CY23" i="34" s="1"/>
  <c r="CL23" i="34"/>
  <c r="CX23" i="34" s="1"/>
  <c r="CK23" i="34"/>
  <c r="CW23" i="34" s="1"/>
  <c r="CI23" i="34"/>
  <c r="CU23" i="34" s="1"/>
  <c r="CN45" i="49"/>
  <c r="CZ45" i="49" s="1"/>
  <c r="CL45" i="49"/>
  <c r="CX45" i="49" s="1"/>
  <c r="CK45" i="49"/>
  <c r="CW45" i="49" s="1"/>
  <c r="CJ45" i="49"/>
  <c r="CV45" i="49" s="1"/>
  <c r="CI45" i="49"/>
  <c r="CU45" i="49" s="1"/>
  <c r="CM45" i="49"/>
  <c r="CY45" i="49" s="1"/>
  <c r="CN26" i="48"/>
  <c r="CZ26" i="48" s="1"/>
  <c r="CM26" i="48"/>
  <c r="CY26" i="48" s="1"/>
  <c r="CL26" i="48"/>
  <c r="CX26" i="48" s="1"/>
  <c r="CJ26" i="48"/>
  <c r="CV26" i="48" s="1"/>
  <c r="CI26" i="48"/>
  <c r="CU26" i="48" s="1"/>
  <c r="CK26" i="48"/>
  <c r="CW26" i="48" s="1"/>
  <c r="CN26" i="36"/>
  <c r="CZ26" i="36" s="1"/>
  <c r="CM26" i="36"/>
  <c r="CY26" i="36" s="1"/>
  <c r="CL26" i="36"/>
  <c r="CX26" i="36" s="1"/>
  <c r="CK26" i="36"/>
  <c r="CW26" i="36" s="1"/>
  <c r="CJ26" i="36"/>
  <c r="CV26" i="36" s="1"/>
  <c r="CI26" i="36"/>
  <c r="CU26" i="36" s="1"/>
  <c r="CN47" i="35"/>
  <c r="CZ47" i="35" s="1"/>
  <c r="CM47" i="35"/>
  <c r="CY47" i="35" s="1"/>
  <c r="CL47" i="35"/>
  <c r="CX47" i="35" s="1"/>
  <c r="CK47" i="35"/>
  <c r="CW47" i="35" s="1"/>
  <c r="CJ47" i="35"/>
  <c r="CV47" i="35" s="1"/>
  <c r="CI47" i="35"/>
  <c r="CU47" i="35" s="1"/>
  <c r="CN47" i="44"/>
  <c r="CZ47" i="44" s="1"/>
  <c r="CM47" i="44"/>
  <c r="CY47" i="44" s="1"/>
  <c r="CL47" i="44"/>
  <c r="CX47" i="44" s="1"/>
  <c r="CK47" i="44"/>
  <c r="CW47" i="44" s="1"/>
  <c r="CJ47" i="44"/>
  <c r="CV47" i="44" s="1"/>
  <c r="CI47" i="44"/>
  <c r="CU47" i="44" s="1"/>
  <c r="CL46" i="47"/>
  <c r="CX46" i="47" s="1"/>
  <c r="CJ46" i="47"/>
  <c r="CV46" i="47" s="1"/>
  <c r="CI46" i="47"/>
  <c r="CU46" i="47" s="1"/>
  <c r="CN46" i="47"/>
  <c r="CZ46" i="47" s="1"/>
  <c r="CM46" i="47"/>
  <c r="CY46" i="47" s="1"/>
  <c r="CK46" i="47"/>
  <c r="CW46" i="47" s="1"/>
  <c r="CK23" i="45"/>
  <c r="CW23" i="45" s="1"/>
  <c r="CN23" i="45"/>
  <c r="CZ23" i="45" s="1"/>
  <c r="CM23" i="45"/>
  <c r="CY23" i="45" s="1"/>
  <c r="CL23" i="45"/>
  <c r="CX23" i="45" s="1"/>
  <c r="CJ23" i="45"/>
  <c r="CV23" i="45" s="1"/>
  <c r="CI23" i="45"/>
  <c r="CU23" i="45" s="1"/>
  <c r="CN27" i="43"/>
  <c r="CZ27" i="43" s="1"/>
  <c r="CM27" i="43"/>
  <c r="CY27" i="43" s="1"/>
  <c r="CL27" i="43"/>
  <c r="CX27" i="43" s="1"/>
  <c r="CK27" i="43"/>
  <c r="CW27" i="43" s="1"/>
  <c r="CJ27" i="43"/>
  <c r="CV27" i="43" s="1"/>
  <c r="CI27" i="43"/>
  <c r="CU27" i="43" s="1"/>
  <c r="CK23" i="41"/>
  <c r="CW23" i="41" s="1"/>
  <c r="CN23" i="41"/>
  <c r="CZ23" i="41" s="1"/>
  <c r="CM23" i="41"/>
  <c r="CY23" i="41" s="1"/>
  <c r="CL23" i="41"/>
  <c r="CX23" i="41" s="1"/>
  <c r="CJ23" i="41"/>
  <c r="CV23" i="41" s="1"/>
  <c r="CI23" i="41"/>
  <c r="CU23" i="41" s="1"/>
  <c r="CL46" i="39"/>
  <c r="CX46" i="39" s="1"/>
  <c r="CJ46" i="39"/>
  <c r="CV46" i="39" s="1"/>
  <c r="CI46" i="39"/>
  <c r="CU46" i="39" s="1"/>
  <c r="CN46" i="39"/>
  <c r="CZ46" i="39" s="1"/>
  <c r="CM46" i="39"/>
  <c r="CY46" i="39" s="1"/>
  <c r="CK46" i="39"/>
  <c r="CW46" i="39" s="1"/>
  <c r="CK27" i="35"/>
  <c r="CW27" i="35" s="1"/>
  <c r="CJ27" i="35"/>
  <c r="CV27" i="35" s="1"/>
  <c r="CI27" i="35"/>
  <c r="CU27" i="35" s="1"/>
  <c r="CN27" i="35"/>
  <c r="CZ27" i="35" s="1"/>
  <c r="CM27" i="35"/>
  <c r="CY27" i="35" s="1"/>
  <c r="CL27" i="35"/>
  <c r="CX27" i="35" s="1"/>
  <c r="CL29" i="42"/>
  <c r="CX29" i="42" s="1"/>
  <c r="CK29" i="42"/>
  <c r="CW29" i="42" s="1"/>
  <c r="CJ29" i="42"/>
  <c r="CV29" i="42" s="1"/>
  <c r="CI29" i="42"/>
  <c r="CU29" i="42" s="1"/>
  <c r="CN29" i="42"/>
  <c r="CZ29" i="42" s="1"/>
  <c r="CM29" i="42"/>
  <c r="CY29" i="42" s="1"/>
  <c r="CM26" i="39"/>
  <c r="CY26" i="39" s="1"/>
  <c r="CN26" i="39"/>
  <c r="CZ26" i="39" s="1"/>
  <c r="CL26" i="39"/>
  <c r="CX26" i="39" s="1"/>
  <c r="CK26" i="39"/>
  <c r="CW26" i="39" s="1"/>
  <c r="CJ26" i="39"/>
  <c r="CV26" i="39" s="1"/>
  <c r="CI26" i="39"/>
  <c r="CU26" i="39" s="1"/>
  <c r="CL47" i="38"/>
  <c r="CX47" i="38" s="1"/>
  <c r="CK47" i="38"/>
  <c r="CW47" i="38" s="1"/>
  <c r="CJ47" i="38"/>
  <c r="CV47" i="38" s="1"/>
  <c r="CI47" i="38"/>
  <c r="CU47" i="38" s="1"/>
  <c r="CN47" i="38"/>
  <c r="CZ47" i="38" s="1"/>
  <c r="CM47" i="38"/>
  <c r="CY47" i="38" s="1"/>
  <c r="CL47" i="34"/>
  <c r="CX47" i="34" s="1"/>
  <c r="CK47" i="34"/>
  <c r="CW47" i="34" s="1"/>
  <c r="CJ47" i="34"/>
  <c r="CV47" i="34" s="1"/>
  <c r="CI47" i="34"/>
  <c r="CU47" i="34" s="1"/>
  <c r="CM47" i="34"/>
  <c r="CY47" i="34" s="1"/>
  <c r="CN47" i="34"/>
  <c r="CZ47" i="34" s="1"/>
  <c r="CK23" i="49"/>
  <c r="CW23" i="49" s="1"/>
  <c r="CM23" i="49"/>
  <c r="CY23" i="49" s="1"/>
  <c r="CL23" i="49"/>
  <c r="CX23" i="49" s="1"/>
  <c r="CJ23" i="49"/>
  <c r="CV23" i="49" s="1"/>
  <c r="CI23" i="49"/>
  <c r="CU23" i="49" s="1"/>
  <c r="CN23" i="49"/>
  <c r="CZ23" i="49" s="1"/>
  <c r="CK25" i="47"/>
  <c r="CW25" i="47" s="1"/>
  <c r="CN25" i="47"/>
  <c r="CZ25" i="47" s="1"/>
  <c r="CM25" i="47"/>
  <c r="CY25" i="47" s="1"/>
  <c r="CL25" i="47"/>
  <c r="CX25" i="47" s="1"/>
  <c r="CJ25" i="47"/>
  <c r="CV25" i="47" s="1"/>
  <c r="CI25" i="47"/>
  <c r="CU25" i="47" s="1"/>
  <c r="CI23" i="44"/>
  <c r="CU23" i="44" s="1"/>
  <c r="CJ23" i="44"/>
  <c r="CV23" i="44" s="1"/>
  <c r="CN23" i="44"/>
  <c r="CZ23" i="44" s="1"/>
  <c r="CK23" i="44"/>
  <c r="CW23" i="44" s="1"/>
  <c r="CM23" i="44"/>
  <c r="CY23" i="44" s="1"/>
  <c r="CL23" i="44"/>
  <c r="CX23" i="44" s="1"/>
  <c r="CJ55" i="38"/>
  <c r="CV55" i="38" s="1"/>
  <c r="CI55" i="38"/>
  <c r="CU55" i="38" s="1"/>
  <c r="CN55" i="38"/>
  <c r="CZ55" i="38" s="1"/>
  <c r="CM55" i="38"/>
  <c r="CY55" i="38" s="1"/>
  <c r="CK55" i="38"/>
  <c r="CW55" i="38" s="1"/>
  <c r="CL55" i="38"/>
  <c r="CX55" i="38" s="1"/>
  <c r="CK25" i="35"/>
  <c r="CW25" i="35" s="1"/>
  <c r="CN25" i="35"/>
  <c r="CZ25" i="35" s="1"/>
  <c r="CM25" i="35"/>
  <c r="CY25" i="35" s="1"/>
  <c r="CL25" i="35"/>
  <c r="CX25" i="35" s="1"/>
  <c r="CJ25" i="35"/>
  <c r="CV25" i="35" s="1"/>
  <c r="CI25" i="35"/>
  <c r="CU25" i="35" s="1"/>
  <c r="CM29" i="45"/>
  <c r="CY29" i="45" s="1"/>
  <c r="CL29" i="45"/>
  <c r="CX29" i="45" s="1"/>
  <c r="CK29" i="45"/>
  <c r="CW29" i="45" s="1"/>
  <c r="CJ29" i="45"/>
  <c r="CV29" i="45" s="1"/>
  <c r="CI29" i="45"/>
  <c r="CU29" i="45" s="1"/>
  <c r="CN29" i="45"/>
  <c r="CZ29" i="45" s="1"/>
  <c r="CK26" i="42"/>
  <c r="CW26" i="42" s="1"/>
  <c r="CN26" i="42"/>
  <c r="CZ26" i="42" s="1"/>
  <c r="CM26" i="42"/>
  <c r="CY26" i="42" s="1"/>
  <c r="CL26" i="42"/>
  <c r="CX26" i="42" s="1"/>
  <c r="CJ26" i="42"/>
  <c r="CV26" i="42" s="1"/>
  <c r="CI26" i="42"/>
  <c r="CU26" i="42" s="1"/>
  <c r="CN47" i="36"/>
  <c r="CZ47" i="36" s="1"/>
  <c r="CM47" i="36"/>
  <c r="CY47" i="36" s="1"/>
  <c r="CL47" i="36"/>
  <c r="CX47" i="36" s="1"/>
  <c r="CK47" i="36"/>
  <c r="CW47" i="36" s="1"/>
  <c r="CJ47" i="36"/>
  <c r="CV47" i="36" s="1"/>
  <c r="CI47" i="36"/>
  <c r="CU47" i="36" s="1"/>
  <c r="CJ23" i="47"/>
  <c r="CV23" i="47" s="1"/>
  <c r="CI23" i="47"/>
  <c r="CU23" i="47" s="1"/>
  <c r="CN23" i="47"/>
  <c r="CZ23" i="47" s="1"/>
  <c r="CM23" i="47"/>
  <c r="CY23" i="47" s="1"/>
  <c r="CK23" i="47"/>
  <c r="CW23" i="47" s="1"/>
  <c r="CL23" i="47"/>
  <c r="CX23" i="47" s="1"/>
  <c r="CN55" i="41"/>
  <c r="CZ55" i="41" s="1"/>
  <c r="CM55" i="41"/>
  <c r="CY55" i="41" s="1"/>
  <c r="CL55" i="41"/>
  <c r="CX55" i="41" s="1"/>
  <c r="CK55" i="41"/>
  <c r="CW55" i="41" s="1"/>
  <c r="CJ55" i="41"/>
  <c r="CV55" i="41" s="1"/>
  <c r="CI55" i="41"/>
  <c r="CU55" i="41" s="1"/>
  <c r="CN23" i="39"/>
  <c r="CZ23" i="39" s="1"/>
  <c r="CM23" i="39"/>
  <c r="CY23" i="39" s="1"/>
  <c r="CL23" i="39"/>
  <c r="CX23" i="39" s="1"/>
  <c r="CK23" i="39"/>
  <c r="CW23" i="39" s="1"/>
  <c r="CJ23" i="39"/>
  <c r="CV23" i="39" s="1"/>
  <c r="CI23" i="39"/>
  <c r="CU23" i="39" s="1"/>
  <c r="CN46" i="44"/>
  <c r="CZ46" i="44" s="1"/>
  <c r="CL46" i="44"/>
  <c r="CX46" i="44" s="1"/>
  <c r="CK46" i="44"/>
  <c r="CW46" i="44" s="1"/>
  <c r="CJ46" i="44"/>
  <c r="CV46" i="44" s="1"/>
  <c r="CI46" i="44"/>
  <c r="CU46" i="44" s="1"/>
  <c r="CM46" i="44"/>
  <c r="CY46" i="44" s="1"/>
  <c r="CN47" i="43"/>
  <c r="CZ47" i="43" s="1"/>
  <c r="CL47" i="43"/>
  <c r="CX47" i="43" s="1"/>
  <c r="CK47" i="43"/>
  <c r="CW47" i="43" s="1"/>
  <c r="CJ47" i="43"/>
  <c r="CV47" i="43" s="1"/>
  <c r="CI47" i="43"/>
  <c r="CU47" i="43" s="1"/>
  <c r="CM47" i="43"/>
  <c r="CY47" i="43" s="1"/>
  <c r="CK24" i="36"/>
  <c r="CW24" i="36" s="1"/>
  <c r="CN24" i="36"/>
  <c r="CZ24" i="36" s="1"/>
  <c r="CM24" i="36"/>
  <c r="CY24" i="36" s="1"/>
  <c r="CI24" i="36"/>
  <c r="CU24" i="36" s="1"/>
  <c r="CL24" i="36"/>
  <c r="CX24" i="36" s="1"/>
  <c r="CJ24" i="36"/>
  <c r="CV24" i="36" s="1"/>
  <c r="CK25" i="43"/>
  <c r="CW25" i="43" s="1"/>
  <c r="CI25" i="43"/>
  <c r="CU25" i="43" s="1"/>
  <c r="CN25" i="43"/>
  <c r="CZ25" i="43" s="1"/>
  <c r="CM25" i="43"/>
  <c r="CY25" i="43" s="1"/>
  <c r="CL25" i="43"/>
  <c r="CX25" i="43" s="1"/>
  <c r="CJ25" i="43"/>
  <c r="CV25" i="43" s="1"/>
  <c r="W20" i="45"/>
  <c r="AC85" i="47"/>
  <c r="AC89" i="47" s="1"/>
  <c r="AC92" i="47" s="1"/>
  <c r="AC93" i="47" s="1"/>
  <c r="AY85" i="46"/>
  <c r="AY89" i="46" s="1"/>
  <c r="AY92" i="46" s="1"/>
  <c r="AY93" i="46" s="1"/>
  <c r="DE13" i="48"/>
  <c r="DD13" i="48"/>
  <c r="DC13" i="48"/>
  <c r="DB13" i="48"/>
  <c r="DF13" i="48"/>
  <c r="DF10" i="47"/>
  <c r="DE10" i="47"/>
  <c r="DD10" i="47"/>
  <c r="DB10" i="47"/>
  <c r="DC10" i="47"/>
  <c r="DE13" i="38"/>
  <c r="DC13" i="38"/>
  <c r="DB13" i="38"/>
  <c r="DF13" i="38"/>
  <c r="DD13" i="38"/>
  <c r="DE10" i="44"/>
  <c r="DD10" i="44"/>
  <c r="DC10" i="44"/>
  <c r="DB10" i="44"/>
  <c r="DF10" i="44"/>
  <c r="DF13" i="42"/>
  <c r="DE13" i="42"/>
  <c r="DD13" i="42"/>
  <c r="DC13" i="42"/>
  <c r="DB13" i="42"/>
  <c r="DI13" i="42" s="1"/>
  <c r="DF10" i="45"/>
  <c r="DE10" i="45"/>
  <c r="DD10" i="45"/>
  <c r="DC10" i="45"/>
  <c r="DB10" i="45"/>
  <c r="DF14" i="45"/>
  <c r="DE14" i="45"/>
  <c r="DD14" i="45"/>
  <c r="DC14" i="45"/>
  <c r="DB14" i="45"/>
  <c r="DI14" i="45" s="1"/>
  <c r="AY14" i="50" s="1"/>
  <c r="DF14" i="46"/>
  <c r="DD14" i="46"/>
  <c r="DC14" i="46"/>
  <c r="DB14" i="46"/>
  <c r="DI14" i="46" s="1"/>
  <c r="BB14" i="50" s="1"/>
  <c r="DE14" i="46"/>
  <c r="DF14" i="34"/>
  <c r="DE14" i="34"/>
  <c r="DD14" i="34"/>
  <c r="DC14" i="34"/>
  <c r="DB14" i="34"/>
  <c r="DI14" i="34" s="1"/>
  <c r="R14" i="50" s="1"/>
  <c r="CM23" i="42"/>
  <c r="CY23" i="42" s="1"/>
  <c r="CN23" i="42"/>
  <c r="CZ23" i="42" s="1"/>
  <c r="CL23" i="42"/>
  <c r="CX23" i="42" s="1"/>
  <c r="CK23" i="42"/>
  <c r="CW23" i="42" s="1"/>
  <c r="CJ23" i="42"/>
  <c r="CV23" i="42" s="1"/>
  <c r="CI23" i="42"/>
  <c r="CU23" i="42" s="1"/>
  <c r="CN25" i="41"/>
  <c r="CZ25" i="41" s="1"/>
  <c r="CM25" i="41"/>
  <c r="CY25" i="41" s="1"/>
  <c r="CL25" i="41"/>
  <c r="CX25" i="41" s="1"/>
  <c r="CK25" i="41"/>
  <c r="CW25" i="41" s="1"/>
  <c r="CJ25" i="41"/>
  <c r="CV25" i="41" s="1"/>
  <c r="CI25" i="41"/>
  <c r="CU25" i="41" s="1"/>
  <c r="CK29" i="44"/>
  <c r="CW29" i="44" s="1"/>
  <c r="CN29" i="44"/>
  <c r="CZ29" i="44" s="1"/>
  <c r="CM29" i="44"/>
  <c r="CY29" i="44" s="1"/>
  <c r="CL29" i="44"/>
  <c r="CX29" i="44" s="1"/>
  <c r="CJ29" i="44"/>
  <c r="CV29" i="44" s="1"/>
  <c r="CI29" i="44"/>
  <c r="CU29" i="44" s="1"/>
  <c r="CI26" i="49"/>
  <c r="CU26" i="49" s="1"/>
  <c r="CM26" i="49"/>
  <c r="CY26" i="49" s="1"/>
  <c r="CL26" i="49"/>
  <c r="CX26" i="49" s="1"/>
  <c r="CK26" i="49"/>
  <c r="CW26" i="49" s="1"/>
  <c r="CJ26" i="49"/>
  <c r="CV26" i="49" s="1"/>
  <c r="CN26" i="49"/>
  <c r="CZ26" i="49" s="1"/>
  <c r="CL45" i="40"/>
  <c r="CX45" i="40" s="1"/>
  <c r="CJ45" i="40"/>
  <c r="CV45" i="40" s="1"/>
  <c r="CI45" i="40"/>
  <c r="CU45" i="40" s="1"/>
  <c r="CN45" i="40"/>
  <c r="CZ45" i="40" s="1"/>
  <c r="CM45" i="40"/>
  <c r="CY45" i="40" s="1"/>
  <c r="CK45" i="40"/>
  <c r="CW45" i="40" s="1"/>
  <c r="CM24" i="37"/>
  <c r="CY24" i="37" s="1"/>
  <c r="CN24" i="37"/>
  <c r="CZ24" i="37" s="1"/>
  <c r="CL24" i="37"/>
  <c r="CX24" i="37" s="1"/>
  <c r="CK24" i="37"/>
  <c r="CW24" i="37" s="1"/>
  <c r="CJ24" i="37"/>
  <c r="CV24" i="37" s="1"/>
  <c r="CI24" i="37"/>
  <c r="CU24" i="37" s="1"/>
  <c r="CL45" i="36"/>
  <c r="CX45" i="36" s="1"/>
  <c r="CK45" i="36"/>
  <c r="CW45" i="36" s="1"/>
  <c r="CJ45" i="36"/>
  <c r="CV45" i="36" s="1"/>
  <c r="CI45" i="36"/>
  <c r="CU45" i="36" s="1"/>
  <c r="CM45" i="36"/>
  <c r="CY45" i="36" s="1"/>
  <c r="CN45" i="36"/>
  <c r="CZ45" i="36" s="1"/>
  <c r="CK24" i="38"/>
  <c r="CW24" i="38" s="1"/>
  <c r="CJ24" i="38"/>
  <c r="CV24" i="38" s="1"/>
  <c r="CI24" i="38"/>
  <c r="CU24" i="38" s="1"/>
  <c r="CM24" i="38"/>
  <c r="CY24" i="38" s="1"/>
  <c r="CL24" i="38"/>
  <c r="CX24" i="38" s="1"/>
  <c r="CN24" i="38"/>
  <c r="CZ24" i="38" s="1"/>
  <c r="CK29" i="36"/>
  <c r="CW29" i="36" s="1"/>
  <c r="CL29" i="36"/>
  <c r="CX29" i="36" s="1"/>
  <c r="CJ29" i="36"/>
  <c r="CV29" i="36" s="1"/>
  <c r="CI29" i="36"/>
  <c r="CU29" i="36" s="1"/>
  <c r="CN29" i="36"/>
  <c r="CZ29" i="36" s="1"/>
  <c r="CM29" i="36"/>
  <c r="CY29" i="36" s="1"/>
  <c r="CL55" i="47"/>
  <c r="CX55" i="47" s="1"/>
  <c r="CJ55" i="47"/>
  <c r="CV55" i="47" s="1"/>
  <c r="CI55" i="47"/>
  <c r="CU55" i="47" s="1"/>
  <c r="CN55" i="47"/>
  <c r="CZ55" i="47" s="1"/>
  <c r="CM55" i="47"/>
  <c r="CY55" i="47" s="1"/>
  <c r="CK55" i="47"/>
  <c r="CW55" i="47" s="1"/>
  <c r="CL55" i="39"/>
  <c r="CX55" i="39" s="1"/>
  <c r="CK55" i="39"/>
  <c r="CW55" i="39" s="1"/>
  <c r="CJ55" i="39"/>
  <c r="CV55" i="39" s="1"/>
  <c r="CI55" i="39"/>
  <c r="CU55" i="39" s="1"/>
  <c r="CN55" i="39"/>
  <c r="CZ55" i="39" s="1"/>
  <c r="CM55" i="39"/>
  <c r="CY55" i="39" s="1"/>
  <c r="CN47" i="48"/>
  <c r="CZ47" i="48" s="1"/>
  <c r="CM47" i="48"/>
  <c r="CY47" i="48" s="1"/>
  <c r="CL47" i="48"/>
  <c r="CX47" i="48" s="1"/>
  <c r="CK47" i="48"/>
  <c r="CW47" i="48" s="1"/>
  <c r="CJ47" i="48"/>
  <c r="CV47" i="48" s="1"/>
  <c r="CI47" i="48"/>
  <c r="CU47" i="48" s="1"/>
  <c r="CJ47" i="49"/>
  <c r="CV47" i="49" s="1"/>
  <c r="CN47" i="49"/>
  <c r="CZ47" i="49" s="1"/>
  <c r="CM47" i="49"/>
  <c r="CY47" i="49" s="1"/>
  <c r="CL47" i="49"/>
  <c r="CX47" i="49" s="1"/>
  <c r="CK47" i="49"/>
  <c r="CW47" i="49" s="1"/>
  <c r="CI47" i="49"/>
  <c r="CU47" i="49" s="1"/>
  <c r="CJ55" i="46"/>
  <c r="CV55" i="46" s="1"/>
  <c r="CN55" i="46"/>
  <c r="CZ55" i="46" s="1"/>
  <c r="CM55" i="46"/>
  <c r="CY55" i="46" s="1"/>
  <c r="CL55" i="46"/>
  <c r="CX55" i="46" s="1"/>
  <c r="CK55" i="46"/>
  <c r="CW55" i="46" s="1"/>
  <c r="CI55" i="46"/>
  <c r="CU55" i="46" s="1"/>
  <c r="CM27" i="42"/>
  <c r="CY27" i="42" s="1"/>
  <c r="CI27" i="42"/>
  <c r="CU27" i="42" s="1"/>
  <c r="CN27" i="42"/>
  <c r="CZ27" i="42" s="1"/>
  <c r="CL27" i="42"/>
  <c r="CX27" i="42" s="1"/>
  <c r="CK27" i="42"/>
  <c r="CW27" i="42" s="1"/>
  <c r="CJ27" i="42"/>
  <c r="CV27" i="42" s="1"/>
  <c r="CI23" i="36"/>
  <c r="CU23" i="36" s="1"/>
  <c r="CN23" i="36"/>
  <c r="CZ23" i="36" s="1"/>
  <c r="CM23" i="36"/>
  <c r="CY23" i="36" s="1"/>
  <c r="CL23" i="36"/>
  <c r="CX23" i="36" s="1"/>
  <c r="CK23" i="36"/>
  <c r="CW23" i="36" s="1"/>
  <c r="CJ23" i="36"/>
  <c r="CV23" i="36" s="1"/>
  <c r="CJ27" i="34"/>
  <c r="CV27" i="34" s="1"/>
  <c r="CN27" i="34"/>
  <c r="CZ27" i="34" s="1"/>
  <c r="CM27" i="34"/>
  <c r="CY27" i="34" s="1"/>
  <c r="CL27" i="34"/>
  <c r="CX27" i="34" s="1"/>
  <c r="CK27" i="34"/>
  <c r="CW27" i="34" s="1"/>
  <c r="CI27" i="34"/>
  <c r="CU27" i="34" s="1"/>
  <c r="CN45" i="34"/>
  <c r="CZ45" i="34" s="1"/>
  <c r="CM45" i="34"/>
  <c r="CY45" i="34" s="1"/>
  <c r="CL45" i="34"/>
  <c r="CX45" i="34" s="1"/>
  <c r="CK45" i="34"/>
  <c r="CW45" i="34" s="1"/>
  <c r="CJ45" i="34"/>
  <c r="CV45" i="34" s="1"/>
  <c r="CI45" i="34"/>
  <c r="CU45" i="34" s="1"/>
  <c r="CN26" i="34"/>
  <c r="CZ26" i="34" s="1"/>
  <c r="CM26" i="34"/>
  <c r="CY26" i="34" s="1"/>
  <c r="CL26" i="34"/>
  <c r="CX26" i="34" s="1"/>
  <c r="CK26" i="34"/>
  <c r="CW26" i="34" s="1"/>
  <c r="CJ26" i="34"/>
  <c r="CV26" i="34" s="1"/>
  <c r="CI26" i="34"/>
  <c r="CU26" i="34" s="1"/>
  <c r="CN46" i="45"/>
  <c r="CZ46" i="45" s="1"/>
  <c r="CM46" i="45"/>
  <c r="CY46" i="45" s="1"/>
  <c r="CL46" i="45"/>
  <c r="CX46" i="45" s="1"/>
  <c r="CK46" i="45"/>
  <c r="CW46" i="45" s="1"/>
  <c r="CJ46" i="45"/>
  <c r="CV46" i="45" s="1"/>
  <c r="CI46" i="45"/>
  <c r="CU46" i="45" s="1"/>
  <c r="CN46" i="41"/>
  <c r="CZ46" i="41" s="1"/>
  <c r="CM46" i="41"/>
  <c r="CY46" i="41" s="1"/>
  <c r="CL46" i="41"/>
  <c r="CX46" i="41" s="1"/>
  <c r="CK46" i="41"/>
  <c r="CW46" i="41" s="1"/>
  <c r="CJ46" i="41"/>
  <c r="CV46" i="41" s="1"/>
  <c r="CI46" i="41"/>
  <c r="CU46" i="41" s="1"/>
  <c r="CN44" i="34"/>
  <c r="CZ44" i="34" s="1"/>
  <c r="CM44" i="34"/>
  <c r="CY44" i="34" s="1"/>
  <c r="CL44" i="34"/>
  <c r="CX44" i="34" s="1"/>
  <c r="CK44" i="34"/>
  <c r="CW44" i="34" s="1"/>
  <c r="CJ44" i="34"/>
  <c r="CV44" i="34" s="1"/>
  <c r="CI44" i="34"/>
  <c r="CU44" i="34" s="1"/>
  <c r="CK27" i="49"/>
  <c r="CW27" i="49" s="1"/>
  <c r="CN27" i="49"/>
  <c r="CZ27" i="49" s="1"/>
  <c r="CM27" i="49"/>
  <c r="CY27" i="49" s="1"/>
  <c r="CL27" i="49"/>
  <c r="CX27" i="49" s="1"/>
  <c r="CJ27" i="49"/>
  <c r="CV27" i="49" s="1"/>
  <c r="CI27" i="49"/>
  <c r="CU27" i="49" s="1"/>
  <c r="CM25" i="36"/>
  <c r="CY25" i="36" s="1"/>
  <c r="CK25" i="36"/>
  <c r="CW25" i="36" s="1"/>
  <c r="CJ25" i="36"/>
  <c r="CV25" i="36" s="1"/>
  <c r="CI25" i="36"/>
  <c r="CU25" i="36" s="1"/>
  <c r="CN25" i="36"/>
  <c r="CZ25" i="36" s="1"/>
  <c r="CL25" i="36"/>
  <c r="CX25" i="36" s="1"/>
  <c r="CL47" i="42"/>
  <c r="CX47" i="42" s="1"/>
  <c r="CJ47" i="42"/>
  <c r="CV47" i="42" s="1"/>
  <c r="CI47" i="42"/>
  <c r="CU47" i="42" s="1"/>
  <c r="CK47" i="42"/>
  <c r="CW47" i="42" s="1"/>
  <c r="CN47" i="42"/>
  <c r="CZ47" i="42" s="1"/>
  <c r="CM47" i="42"/>
  <c r="CY47" i="42" s="1"/>
  <c r="CI24" i="42"/>
  <c r="CU24" i="42" s="1"/>
  <c r="CN24" i="42"/>
  <c r="CZ24" i="42" s="1"/>
  <c r="CM24" i="42"/>
  <c r="CY24" i="42" s="1"/>
  <c r="CL24" i="42"/>
  <c r="CX24" i="42" s="1"/>
  <c r="CK24" i="42"/>
  <c r="CW24" i="42" s="1"/>
  <c r="CJ24" i="42"/>
  <c r="CV24" i="42" s="1"/>
  <c r="CN23" i="35"/>
  <c r="CZ23" i="35" s="1"/>
  <c r="CM23" i="35"/>
  <c r="CY23" i="35" s="1"/>
  <c r="CL23" i="35"/>
  <c r="CX23" i="35" s="1"/>
  <c r="CK23" i="35"/>
  <c r="CW23" i="35" s="1"/>
  <c r="CJ23" i="35"/>
  <c r="CV23" i="35" s="1"/>
  <c r="CI23" i="35"/>
  <c r="CU23" i="35" s="1"/>
  <c r="AZ20" i="38"/>
  <c r="CP20" i="36"/>
  <c r="D85" i="38"/>
  <c r="D89" i="38" s="1"/>
  <c r="D92" i="38" s="1"/>
  <c r="D93" i="38" s="1"/>
  <c r="O85" i="44"/>
  <c r="O89" i="44" s="1"/>
  <c r="O92" i="44" s="1"/>
  <c r="O93" i="44" s="1"/>
  <c r="X85" i="46"/>
  <c r="X89" i="46" s="1"/>
  <c r="X92" i="46" s="1"/>
  <c r="X93" i="46" s="1"/>
  <c r="BJ85" i="48"/>
  <c r="BJ89" i="48" s="1"/>
  <c r="BJ92" i="48" s="1"/>
  <c r="BJ93" i="48" s="1"/>
  <c r="AY20" i="45"/>
  <c r="DF10" i="36"/>
  <c r="DE10" i="36"/>
  <c r="DD10" i="36"/>
  <c r="DC10" i="36"/>
  <c r="DB10" i="36"/>
  <c r="DD13" i="46"/>
  <c r="DB13" i="46"/>
  <c r="DE13" i="46"/>
  <c r="DC13" i="46"/>
  <c r="DF13" i="46"/>
  <c r="DF13" i="45"/>
  <c r="DE13" i="45"/>
  <c r="DD13" i="45"/>
  <c r="DC13" i="45"/>
  <c r="DB13" i="45"/>
  <c r="DE14" i="38"/>
  <c r="DD14" i="38"/>
  <c r="DC14" i="38"/>
  <c r="DB14" i="38"/>
  <c r="DI14" i="38" s="1"/>
  <c r="AD14" i="50" s="1"/>
  <c r="DF14" i="38"/>
  <c r="DF14" i="44"/>
  <c r="DE14" i="44"/>
  <c r="DD14" i="44"/>
  <c r="DC14" i="44"/>
  <c r="DB14" i="44"/>
  <c r="DI14" i="44" s="1"/>
  <c r="AV14" i="50" s="1"/>
  <c r="CI27" i="48"/>
  <c r="CU27" i="48" s="1"/>
  <c r="CK27" i="48"/>
  <c r="CW27" i="48" s="1"/>
  <c r="CJ27" i="48"/>
  <c r="CV27" i="48" s="1"/>
  <c r="CM27" i="48"/>
  <c r="CY27" i="48" s="1"/>
  <c r="CL27" i="48"/>
  <c r="CX27" i="48" s="1"/>
  <c r="CN27" i="48"/>
  <c r="CZ27" i="48" s="1"/>
  <c r="CN55" i="40"/>
  <c r="CZ55" i="40" s="1"/>
  <c r="CL55" i="40"/>
  <c r="CX55" i="40" s="1"/>
  <c r="CK55" i="40"/>
  <c r="CW55" i="40" s="1"/>
  <c r="CJ55" i="40"/>
  <c r="CV55" i="40" s="1"/>
  <c r="CI55" i="40"/>
  <c r="CU55" i="40" s="1"/>
  <c r="CM55" i="40"/>
  <c r="CY55" i="40" s="1"/>
  <c r="CI27" i="40"/>
  <c r="CU27" i="40" s="1"/>
  <c r="CN27" i="40"/>
  <c r="CZ27" i="40" s="1"/>
  <c r="CM27" i="40"/>
  <c r="CY27" i="40" s="1"/>
  <c r="CL27" i="40"/>
  <c r="CX27" i="40" s="1"/>
  <c r="CK27" i="40"/>
  <c r="CW27" i="40" s="1"/>
  <c r="CJ27" i="40"/>
  <c r="CV27" i="40" s="1"/>
  <c r="CI29" i="47"/>
  <c r="CU29" i="47" s="1"/>
  <c r="CN29" i="47"/>
  <c r="CZ29" i="47" s="1"/>
  <c r="CM29" i="47"/>
  <c r="CY29" i="47" s="1"/>
  <c r="CL29" i="47"/>
  <c r="CX29" i="47" s="1"/>
  <c r="CK29" i="47"/>
  <c r="CW29" i="47" s="1"/>
  <c r="CJ29" i="47"/>
  <c r="CV29" i="47" s="1"/>
  <c r="CM24" i="41"/>
  <c r="CY24" i="41" s="1"/>
  <c r="CK24" i="41"/>
  <c r="CW24" i="41" s="1"/>
  <c r="CJ24" i="41"/>
  <c r="CV24" i="41" s="1"/>
  <c r="CI24" i="41"/>
  <c r="CU24" i="41" s="1"/>
  <c r="CN24" i="41"/>
  <c r="CZ24" i="41" s="1"/>
  <c r="CL24" i="41"/>
  <c r="CX24" i="41" s="1"/>
  <c r="CL26" i="40"/>
  <c r="CX26" i="40" s="1"/>
  <c r="CK26" i="40"/>
  <c r="CW26" i="40" s="1"/>
  <c r="CJ26" i="40"/>
  <c r="CV26" i="40" s="1"/>
  <c r="CI26" i="40"/>
  <c r="CU26" i="40" s="1"/>
  <c r="CN26" i="40"/>
  <c r="CZ26" i="40" s="1"/>
  <c r="CM26" i="40"/>
  <c r="CY26" i="40" s="1"/>
  <c r="CL44" i="49"/>
  <c r="CX44" i="49" s="1"/>
  <c r="CJ44" i="49"/>
  <c r="CV44" i="49" s="1"/>
  <c r="CI44" i="49"/>
  <c r="CU44" i="49" s="1"/>
  <c r="CK44" i="49"/>
  <c r="CW44" i="49" s="1"/>
  <c r="CN44" i="49"/>
  <c r="CZ44" i="49" s="1"/>
  <c r="CM44" i="49"/>
  <c r="CY44" i="49" s="1"/>
  <c r="CM25" i="48"/>
  <c r="CY25" i="48" s="1"/>
  <c r="CN25" i="48"/>
  <c r="CZ25" i="48" s="1"/>
  <c r="CL25" i="48"/>
  <c r="CX25" i="48" s="1"/>
  <c r="CK25" i="48"/>
  <c r="CW25" i="48" s="1"/>
  <c r="CJ25" i="48"/>
  <c r="CV25" i="48" s="1"/>
  <c r="CI25" i="48"/>
  <c r="CU25" i="48" s="1"/>
  <c r="CM27" i="47"/>
  <c r="CY27" i="47" s="1"/>
  <c r="CL27" i="47"/>
  <c r="CX27" i="47" s="1"/>
  <c r="CK27" i="47"/>
  <c r="CW27" i="47" s="1"/>
  <c r="CJ27" i="47"/>
  <c r="CV27" i="47" s="1"/>
  <c r="CI27" i="47"/>
  <c r="CU27" i="47" s="1"/>
  <c r="CN27" i="47"/>
  <c r="CZ27" i="47" s="1"/>
  <c r="CM25" i="40"/>
  <c r="CY25" i="40" s="1"/>
  <c r="CI25" i="40"/>
  <c r="CU25" i="40" s="1"/>
  <c r="CN25" i="40"/>
  <c r="CZ25" i="40" s="1"/>
  <c r="CL25" i="40"/>
  <c r="CX25" i="40" s="1"/>
  <c r="CK25" i="40"/>
  <c r="CW25" i="40" s="1"/>
  <c r="CJ25" i="40"/>
  <c r="CV25" i="40" s="1"/>
  <c r="CI27" i="39"/>
  <c r="CU27" i="39" s="1"/>
  <c r="CN27" i="39"/>
  <c r="CZ27" i="39" s="1"/>
  <c r="CM27" i="39"/>
  <c r="CY27" i="39" s="1"/>
  <c r="CL27" i="39"/>
  <c r="CX27" i="39" s="1"/>
  <c r="CK27" i="39"/>
  <c r="CW27" i="39" s="1"/>
  <c r="CJ27" i="39"/>
  <c r="CV27" i="39" s="1"/>
  <c r="CK23" i="37"/>
  <c r="CW23" i="37" s="1"/>
  <c r="CJ23" i="37"/>
  <c r="CV23" i="37" s="1"/>
  <c r="CI23" i="37"/>
  <c r="CU23" i="37" s="1"/>
  <c r="CN23" i="37"/>
  <c r="CZ23" i="37" s="1"/>
  <c r="CM23" i="37"/>
  <c r="CY23" i="37" s="1"/>
  <c r="CL23" i="37"/>
  <c r="CX23" i="37" s="1"/>
  <c r="CJ45" i="47"/>
  <c r="CV45" i="47" s="1"/>
  <c r="CN45" i="47"/>
  <c r="CZ45" i="47" s="1"/>
  <c r="CM45" i="47"/>
  <c r="CY45" i="47" s="1"/>
  <c r="CK45" i="47"/>
  <c r="CW45" i="47" s="1"/>
  <c r="CI45" i="47"/>
  <c r="CU45" i="47" s="1"/>
  <c r="CL45" i="47"/>
  <c r="CX45" i="47" s="1"/>
  <c r="CJ29" i="46"/>
  <c r="CV29" i="46" s="1"/>
  <c r="CI29" i="46"/>
  <c r="CU29" i="46" s="1"/>
  <c r="CN29" i="46"/>
  <c r="CZ29" i="46" s="1"/>
  <c r="CM29" i="46"/>
  <c r="CY29" i="46" s="1"/>
  <c r="CL29" i="46"/>
  <c r="CX29" i="46" s="1"/>
  <c r="CK29" i="46"/>
  <c r="CW29" i="46" s="1"/>
  <c r="CJ45" i="43"/>
  <c r="CV45" i="43" s="1"/>
  <c r="CN45" i="43"/>
  <c r="CZ45" i="43" s="1"/>
  <c r="CM45" i="43"/>
  <c r="CY45" i="43" s="1"/>
  <c r="CL45" i="43"/>
  <c r="CX45" i="43" s="1"/>
  <c r="CK45" i="43"/>
  <c r="CW45" i="43" s="1"/>
  <c r="CI45" i="43"/>
  <c r="CU45" i="43" s="1"/>
  <c r="CM26" i="43"/>
  <c r="CY26" i="43" s="1"/>
  <c r="CL26" i="43"/>
  <c r="CX26" i="43" s="1"/>
  <c r="CK26" i="43"/>
  <c r="CW26" i="43" s="1"/>
  <c r="CJ26" i="43"/>
  <c r="CV26" i="43" s="1"/>
  <c r="CI26" i="43"/>
  <c r="CU26" i="43" s="1"/>
  <c r="CN26" i="43"/>
  <c r="CZ26" i="43" s="1"/>
  <c r="CI26" i="41"/>
  <c r="CU26" i="41" s="1"/>
  <c r="CN26" i="41"/>
  <c r="CZ26" i="41" s="1"/>
  <c r="CM26" i="41"/>
  <c r="CY26" i="41" s="1"/>
  <c r="CL26" i="41"/>
  <c r="CX26" i="41" s="1"/>
  <c r="CK26" i="41"/>
  <c r="CW26" i="41" s="1"/>
  <c r="CJ26" i="41"/>
  <c r="CV26" i="41" s="1"/>
  <c r="CI23" i="48"/>
  <c r="CU23" i="48" s="1"/>
  <c r="CN23" i="48"/>
  <c r="CZ23" i="48" s="1"/>
  <c r="CM23" i="48"/>
  <c r="CY23" i="48" s="1"/>
  <c r="CL23" i="48"/>
  <c r="CX23" i="48" s="1"/>
  <c r="CK23" i="48"/>
  <c r="CW23" i="48" s="1"/>
  <c r="CJ23" i="48"/>
  <c r="CV23" i="48" s="1"/>
  <c r="CM27" i="46"/>
  <c r="CY27" i="46" s="1"/>
  <c r="CN27" i="46"/>
  <c r="CZ27" i="46" s="1"/>
  <c r="CL27" i="46"/>
  <c r="CX27" i="46" s="1"/>
  <c r="CK27" i="46"/>
  <c r="CW27" i="46" s="1"/>
  <c r="CJ27" i="46"/>
  <c r="CV27" i="46" s="1"/>
  <c r="CI27" i="46"/>
  <c r="CU27" i="46" s="1"/>
  <c r="CI23" i="40"/>
  <c r="CU23" i="40" s="1"/>
  <c r="CL23" i="40"/>
  <c r="CX23" i="40" s="1"/>
  <c r="CK23" i="40"/>
  <c r="CW23" i="40" s="1"/>
  <c r="CJ23" i="40"/>
  <c r="CV23" i="40" s="1"/>
  <c r="CM23" i="40"/>
  <c r="CY23" i="40" s="1"/>
  <c r="CN23" i="40"/>
  <c r="CZ23" i="40" s="1"/>
  <c r="CM27" i="38"/>
  <c r="CY27" i="38" s="1"/>
  <c r="CK27" i="38"/>
  <c r="CW27" i="38" s="1"/>
  <c r="CJ27" i="38"/>
  <c r="CV27" i="38" s="1"/>
  <c r="CI27" i="38"/>
  <c r="CU27" i="38" s="1"/>
  <c r="CN27" i="38"/>
  <c r="CZ27" i="38" s="1"/>
  <c r="CL27" i="38"/>
  <c r="CX27" i="38" s="1"/>
  <c r="CN24" i="46"/>
  <c r="CZ24" i="46" s="1"/>
  <c r="CM24" i="46"/>
  <c r="CY24" i="46" s="1"/>
  <c r="CL24" i="46"/>
  <c r="CX24" i="46" s="1"/>
  <c r="CK24" i="46"/>
  <c r="CW24" i="46" s="1"/>
  <c r="CJ24" i="46"/>
  <c r="CV24" i="46" s="1"/>
  <c r="CI24" i="46"/>
  <c r="CU24" i="46" s="1"/>
  <c r="CN45" i="46"/>
  <c r="CZ45" i="46" s="1"/>
  <c r="CM45" i="46"/>
  <c r="CY45" i="46" s="1"/>
  <c r="CL45" i="46"/>
  <c r="CX45" i="46" s="1"/>
  <c r="CK45" i="46"/>
  <c r="CW45" i="46" s="1"/>
  <c r="CJ45" i="46"/>
  <c r="CV45" i="46" s="1"/>
  <c r="CI45" i="46"/>
  <c r="CU45" i="46" s="1"/>
  <c r="CN44" i="42"/>
  <c r="CZ44" i="42" s="1"/>
  <c r="CL44" i="42"/>
  <c r="CX44" i="42" s="1"/>
  <c r="CK44" i="42"/>
  <c r="CW44" i="42" s="1"/>
  <c r="CJ44" i="42"/>
  <c r="CV44" i="42" s="1"/>
  <c r="CI44" i="42"/>
  <c r="CU44" i="42" s="1"/>
  <c r="CM44" i="42"/>
  <c r="CY44" i="42" s="1"/>
  <c r="CN44" i="38"/>
  <c r="CZ44" i="38" s="1"/>
  <c r="CM44" i="38"/>
  <c r="CY44" i="38" s="1"/>
  <c r="CL44" i="38"/>
  <c r="CX44" i="38" s="1"/>
  <c r="CK44" i="38"/>
  <c r="CW44" i="38" s="1"/>
  <c r="CJ44" i="38"/>
  <c r="CV44" i="38" s="1"/>
  <c r="CI44" i="38"/>
  <c r="CU44" i="38" s="1"/>
  <c r="CN45" i="41"/>
  <c r="CZ45" i="41" s="1"/>
  <c r="CL45" i="41"/>
  <c r="CX45" i="41" s="1"/>
  <c r="CK45" i="41"/>
  <c r="CW45" i="41" s="1"/>
  <c r="CJ45" i="41"/>
  <c r="CV45" i="41" s="1"/>
  <c r="CI45" i="41"/>
  <c r="CU45" i="41" s="1"/>
  <c r="CM45" i="41"/>
  <c r="CY45" i="41" s="1"/>
  <c r="DF8" i="43"/>
  <c r="DI8" i="43" s="1"/>
  <c r="DE8" i="43"/>
  <c r="DD8" i="43"/>
  <c r="DC8" i="43"/>
  <c r="DB8" i="43"/>
  <c r="DF14" i="37"/>
  <c r="DE14" i="37"/>
  <c r="DD14" i="37"/>
  <c r="DB14" i="37"/>
  <c r="DI14" i="37" s="1"/>
  <c r="AA14" i="50" s="1"/>
  <c r="DC14" i="37"/>
  <c r="CI26" i="45"/>
  <c r="CU26" i="45" s="1"/>
  <c r="CN26" i="45"/>
  <c r="CZ26" i="45" s="1"/>
  <c r="CM26" i="45"/>
  <c r="CY26" i="45" s="1"/>
  <c r="CL26" i="45"/>
  <c r="CX26" i="45" s="1"/>
  <c r="CK26" i="45"/>
  <c r="CW26" i="45" s="1"/>
  <c r="CJ26" i="45"/>
  <c r="CV26" i="45" s="1"/>
  <c r="CM26" i="47"/>
  <c r="CY26" i="47" s="1"/>
  <c r="CJ26" i="47"/>
  <c r="CV26" i="47" s="1"/>
  <c r="CI26" i="47"/>
  <c r="CU26" i="47" s="1"/>
  <c r="CN26" i="47"/>
  <c r="CZ26" i="47" s="1"/>
  <c r="CL26" i="47"/>
  <c r="CX26" i="47" s="1"/>
  <c r="CK26" i="47"/>
  <c r="CW26" i="47" s="1"/>
  <c r="CK29" i="48"/>
  <c r="CW29" i="48" s="1"/>
  <c r="CN29" i="48"/>
  <c r="CZ29" i="48" s="1"/>
  <c r="CM29" i="48"/>
  <c r="CY29" i="48" s="1"/>
  <c r="CL29" i="48"/>
  <c r="CX29" i="48" s="1"/>
  <c r="CJ29" i="48"/>
  <c r="CV29" i="48" s="1"/>
  <c r="CI29" i="48"/>
  <c r="CU29" i="48" s="1"/>
  <c r="CN44" i="39"/>
  <c r="CZ44" i="39" s="1"/>
  <c r="CM44" i="39"/>
  <c r="CY44" i="39" s="1"/>
  <c r="CL44" i="39"/>
  <c r="CX44" i="39" s="1"/>
  <c r="CK44" i="39"/>
  <c r="CW44" i="39" s="1"/>
  <c r="CJ44" i="39"/>
  <c r="CV44" i="39" s="1"/>
  <c r="CI44" i="39"/>
  <c r="CU44" i="39" s="1"/>
  <c r="W85" i="42"/>
  <c r="W89" i="42" s="1"/>
  <c r="W92" i="42" s="1"/>
  <c r="W93" i="42" s="1"/>
  <c r="AE85" i="34"/>
  <c r="AE89" i="34" s="1"/>
  <c r="AE92" i="34" s="1"/>
  <c r="AE93" i="34" s="1"/>
  <c r="L85" i="37"/>
  <c r="L89" i="37" s="1"/>
  <c r="L92" i="37" s="1"/>
  <c r="L93" i="37" s="1"/>
  <c r="Z20" i="40"/>
  <c r="AF85" i="48"/>
  <c r="AF89" i="48" s="1"/>
  <c r="AF92" i="48" s="1"/>
  <c r="AF93" i="48" s="1"/>
  <c r="DF10" i="48"/>
  <c r="DE10" i="48"/>
  <c r="DD10" i="48"/>
  <c r="DC10" i="48"/>
  <c r="DB10" i="48"/>
  <c r="DC13" i="43"/>
  <c r="DB13" i="43"/>
  <c r="DF13" i="43"/>
  <c r="DE13" i="43"/>
  <c r="DD13" i="43"/>
  <c r="DF10" i="34"/>
  <c r="DE10" i="34"/>
  <c r="DD10" i="34"/>
  <c r="DC10" i="34"/>
  <c r="DB10" i="34"/>
  <c r="DD8" i="42"/>
  <c r="DC8" i="42"/>
  <c r="DB8" i="42"/>
  <c r="DF8" i="42"/>
  <c r="DI8" i="42" s="1"/>
  <c r="DE8" i="42"/>
  <c r="DB14" i="35"/>
  <c r="DI14" i="35" s="1"/>
  <c r="U14" i="50" s="1"/>
  <c r="DF14" i="35"/>
  <c r="DE14" i="35"/>
  <c r="DD14" i="35"/>
  <c r="DC14" i="35"/>
  <c r="CN55" i="49"/>
  <c r="CZ55" i="49" s="1"/>
  <c r="CM55" i="49"/>
  <c r="CY55" i="49" s="1"/>
  <c r="CL55" i="49"/>
  <c r="CX55" i="49" s="1"/>
  <c r="CK55" i="49"/>
  <c r="CW55" i="49" s="1"/>
  <c r="CJ55" i="49"/>
  <c r="CV55" i="49" s="1"/>
  <c r="CI55" i="49"/>
  <c r="CU55" i="49" s="1"/>
  <c r="CN55" i="44"/>
  <c r="CZ55" i="44" s="1"/>
  <c r="CL55" i="44"/>
  <c r="CX55" i="44" s="1"/>
  <c r="CK55" i="44"/>
  <c r="CW55" i="44" s="1"/>
  <c r="CJ55" i="44"/>
  <c r="CV55" i="44" s="1"/>
  <c r="CI55" i="44"/>
  <c r="CU55" i="44" s="1"/>
  <c r="CM55" i="44"/>
  <c r="CY55" i="44" s="1"/>
  <c r="CN55" i="36"/>
  <c r="CZ55" i="36" s="1"/>
  <c r="CM55" i="36"/>
  <c r="CY55" i="36" s="1"/>
  <c r="CL55" i="36"/>
  <c r="CX55" i="36" s="1"/>
  <c r="CK55" i="36"/>
  <c r="CW55" i="36" s="1"/>
  <c r="CJ55" i="36"/>
  <c r="CV55" i="36" s="1"/>
  <c r="CI55" i="36"/>
  <c r="CU55" i="36" s="1"/>
  <c r="CN47" i="47"/>
  <c r="CZ47" i="47" s="1"/>
  <c r="CL47" i="47"/>
  <c r="CX47" i="47" s="1"/>
  <c r="CK47" i="47"/>
  <c r="CW47" i="47" s="1"/>
  <c r="CJ47" i="47"/>
  <c r="CV47" i="47" s="1"/>
  <c r="CI47" i="47"/>
  <c r="CU47" i="47" s="1"/>
  <c r="CM47" i="47"/>
  <c r="CY47" i="47" s="1"/>
  <c r="CJ25" i="49"/>
  <c r="CV25" i="49" s="1"/>
  <c r="CI25" i="49"/>
  <c r="CU25" i="49" s="1"/>
  <c r="CN25" i="49"/>
  <c r="CZ25" i="49" s="1"/>
  <c r="CM25" i="49"/>
  <c r="CY25" i="49" s="1"/>
  <c r="CK25" i="49"/>
  <c r="CW25" i="49" s="1"/>
  <c r="CL25" i="49"/>
  <c r="CX25" i="49" s="1"/>
  <c r="CL55" i="43"/>
  <c r="CX55" i="43" s="1"/>
  <c r="CJ55" i="43"/>
  <c r="CV55" i="43" s="1"/>
  <c r="CI55" i="43"/>
  <c r="CU55" i="43" s="1"/>
  <c r="CM55" i="43"/>
  <c r="CY55" i="43" s="1"/>
  <c r="CK55" i="43"/>
  <c r="CW55" i="43" s="1"/>
  <c r="CN55" i="43"/>
  <c r="CZ55" i="43" s="1"/>
  <c r="CL55" i="35"/>
  <c r="CX55" i="35" s="1"/>
  <c r="CK55" i="35"/>
  <c r="CW55" i="35" s="1"/>
  <c r="CJ55" i="35"/>
  <c r="CV55" i="35" s="1"/>
  <c r="CI55" i="35"/>
  <c r="CU55" i="35" s="1"/>
  <c r="CN55" i="35"/>
  <c r="CZ55" i="35" s="1"/>
  <c r="CM55" i="35"/>
  <c r="CY55" i="35" s="1"/>
  <c r="CM26" i="35"/>
  <c r="CY26" i="35" s="1"/>
  <c r="CN26" i="35"/>
  <c r="CZ26" i="35" s="1"/>
  <c r="CL26" i="35"/>
  <c r="CX26" i="35" s="1"/>
  <c r="CJ26" i="35"/>
  <c r="CV26" i="35" s="1"/>
  <c r="CI26" i="35"/>
  <c r="CU26" i="35" s="1"/>
  <c r="CK26" i="35"/>
  <c r="CW26" i="35" s="1"/>
  <c r="CL29" i="34"/>
  <c r="CX29" i="34" s="1"/>
  <c r="CJ29" i="34"/>
  <c r="CV29" i="34" s="1"/>
  <c r="CI29" i="34"/>
  <c r="CU29" i="34" s="1"/>
  <c r="CN29" i="34"/>
  <c r="CZ29" i="34" s="1"/>
  <c r="CM29" i="34"/>
  <c r="CY29" i="34" s="1"/>
  <c r="CK29" i="34"/>
  <c r="CW29" i="34" s="1"/>
  <c r="CJ55" i="42"/>
  <c r="CV55" i="42" s="1"/>
  <c r="CN55" i="42"/>
  <c r="CZ55" i="42" s="1"/>
  <c r="CM55" i="42"/>
  <c r="CY55" i="42" s="1"/>
  <c r="CK55" i="42"/>
  <c r="CW55" i="42" s="1"/>
  <c r="CI55" i="42"/>
  <c r="CU55" i="42" s="1"/>
  <c r="CL55" i="42"/>
  <c r="CX55" i="42" s="1"/>
  <c r="CJ55" i="34"/>
  <c r="CV55" i="34" s="1"/>
  <c r="CI55" i="34"/>
  <c r="CU55" i="34" s="1"/>
  <c r="CN55" i="34"/>
  <c r="CZ55" i="34" s="1"/>
  <c r="CM55" i="34"/>
  <c r="CY55" i="34" s="1"/>
  <c r="CL55" i="34"/>
  <c r="CX55" i="34" s="1"/>
  <c r="CK55" i="34"/>
  <c r="CW55" i="34" s="1"/>
  <c r="CN45" i="37"/>
  <c r="CZ45" i="37" s="1"/>
  <c r="CM45" i="37"/>
  <c r="CY45" i="37" s="1"/>
  <c r="CL45" i="37"/>
  <c r="CX45" i="37" s="1"/>
  <c r="CK45" i="37"/>
  <c r="CW45" i="37" s="1"/>
  <c r="CJ45" i="37"/>
  <c r="CV45" i="37" s="1"/>
  <c r="CI45" i="37"/>
  <c r="CU45" i="37" s="1"/>
  <c r="CI24" i="47"/>
  <c r="CU24" i="47" s="1"/>
  <c r="CM24" i="47"/>
  <c r="CY24" i="47" s="1"/>
  <c r="CL24" i="47"/>
  <c r="CX24" i="47" s="1"/>
  <c r="CK24" i="47"/>
  <c r="CW24" i="47" s="1"/>
  <c r="CJ24" i="47"/>
  <c r="CV24" i="47" s="1"/>
  <c r="CN24" i="47"/>
  <c r="CZ24" i="47" s="1"/>
  <c r="CI24" i="43"/>
  <c r="CU24" i="43" s="1"/>
  <c r="CN24" i="43"/>
  <c r="CZ24" i="43" s="1"/>
  <c r="CM24" i="43"/>
  <c r="CY24" i="43" s="1"/>
  <c r="CL24" i="43"/>
  <c r="CX24" i="43" s="1"/>
  <c r="CK24" i="43"/>
  <c r="CW24" i="43" s="1"/>
  <c r="CJ24" i="43"/>
  <c r="CV24" i="43" s="1"/>
  <c r="CJ47" i="41"/>
  <c r="CV47" i="41" s="1"/>
  <c r="CN47" i="41"/>
  <c r="CZ47" i="41" s="1"/>
  <c r="CM47" i="41"/>
  <c r="CY47" i="41" s="1"/>
  <c r="CI47" i="41"/>
  <c r="CU47" i="41" s="1"/>
  <c r="CL47" i="41"/>
  <c r="CX47" i="41" s="1"/>
  <c r="CK47" i="41"/>
  <c r="CW47" i="41" s="1"/>
  <c r="CN45" i="38"/>
  <c r="CZ45" i="38" s="1"/>
  <c r="CM45" i="38"/>
  <c r="CY45" i="38" s="1"/>
  <c r="CL45" i="38"/>
  <c r="CX45" i="38" s="1"/>
  <c r="CK45" i="38"/>
  <c r="CW45" i="38" s="1"/>
  <c r="CJ45" i="38"/>
  <c r="CV45" i="38" s="1"/>
  <c r="CI45" i="38"/>
  <c r="CU45" i="38" s="1"/>
  <c r="CM29" i="37"/>
  <c r="CY29" i="37" s="1"/>
  <c r="CN29" i="37"/>
  <c r="CZ29" i="37" s="1"/>
  <c r="CL29" i="37"/>
  <c r="CX29" i="37" s="1"/>
  <c r="CJ29" i="37"/>
  <c r="CV29" i="37" s="1"/>
  <c r="CI29" i="37"/>
  <c r="CU29" i="37" s="1"/>
  <c r="CK29" i="37"/>
  <c r="CW29" i="37" s="1"/>
  <c r="CN44" i="46"/>
  <c r="CZ44" i="46" s="1"/>
  <c r="CL44" i="46"/>
  <c r="CX44" i="46" s="1"/>
  <c r="CK44" i="46"/>
  <c r="CW44" i="46" s="1"/>
  <c r="CJ44" i="46"/>
  <c r="CV44" i="46" s="1"/>
  <c r="CI44" i="46"/>
  <c r="CU44" i="46" s="1"/>
  <c r="CM44" i="46"/>
  <c r="CY44" i="46" s="1"/>
  <c r="CI25" i="46"/>
  <c r="CU25" i="46" s="1"/>
  <c r="CJ25" i="46"/>
  <c r="CV25" i="46" s="1"/>
  <c r="CN25" i="46"/>
  <c r="CZ25" i="46" s="1"/>
  <c r="CK25" i="46"/>
  <c r="CW25" i="46" s="1"/>
  <c r="CM25" i="46"/>
  <c r="CY25" i="46" s="1"/>
  <c r="CL25" i="46"/>
  <c r="CX25" i="46" s="1"/>
  <c r="CK27" i="45"/>
  <c r="CW27" i="45" s="1"/>
  <c r="CI27" i="45"/>
  <c r="CU27" i="45" s="1"/>
  <c r="CN27" i="45"/>
  <c r="CZ27" i="45" s="1"/>
  <c r="CM27" i="45"/>
  <c r="CY27" i="45" s="1"/>
  <c r="CL27" i="45"/>
  <c r="CX27" i="45" s="1"/>
  <c r="CJ27" i="45"/>
  <c r="CV27" i="45" s="1"/>
  <c r="CN46" i="37"/>
  <c r="CZ46" i="37" s="1"/>
  <c r="CM46" i="37"/>
  <c r="CY46" i="37" s="1"/>
  <c r="CL46" i="37"/>
  <c r="CX46" i="37" s="1"/>
  <c r="CK46" i="37"/>
  <c r="CW46" i="37" s="1"/>
  <c r="CJ46" i="37"/>
  <c r="CV46" i="37" s="1"/>
  <c r="CI46" i="37"/>
  <c r="CU46" i="37" s="1"/>
  <c r="CK27" i="37"/>
  <c r="CW27" i="37" s="1"/>
  <c r="CN27" i="37"/>
  <c r="CZ27" i="37" s="1"/>
  <c r="CM27" i="37"/>
  <c r="CY27" i="37" s="1"/>
  <c r="CL27" i="37"/>
  <c r="CX27" i="37" s="1"/>
  <c r="CJ27" i="37"/>
  <c r="CV27" i="37" s="1"/>
  <c r="CI27" i="37"/>
  <c r="CU27" i="37" s="1"/>
  <c r="CL24" i="34"/>
  <c r="CX24" i="34" s="1"/>
  <c r="CJ24" i="34"/>
  <c r="CV24" i="34" s="1"/>
  <c r="CI24" i="34"/>
  <c r="CU24" i="34" s="1"/>
  <c r="CK24" i="34"/>
  <c r="CW24" i="34" s="1"/>
  <c r="CN24" i="34"/>
  <c r="CZ24" i="34" s="1"/>
  <c r="CM24" i="34"/>
  <c r="CY24" i="34" s="1"/>
  <c r="CN46" i="49"/>
  <c r="CZ46" i="49" s="1"/>
  <c r="CM46" i="49"/>
  <c r="CY46" i="49" s="1"/>
  <c r="CL46" i="49"/>
  <c r="CX46" i="49" s="1"/>
  <c r="CK46" i="49"/>
  <c r="CW46" i="49" s="1"/>
  <c r="CJ46" i="49"/>
  <c r="CV46" i="49" s="1"/>
  <c r="CI46" i="49"/>
  <c r="CU46" i="49" s="1"/>
  <c r="BM85" i="43"/>
  <c r="BM89" i="43" s="1"/>
  <c r="BM92" i="43" s="1"/>
  <c r="BM93" i="43" s="1"/>
  <c r="DF13" i="35"/>
  <c r="DE13" i="35"/>
  <c r="DD13" i="35"/>
  <c r="DC13" i="35"/>
  <c r="DB13" i="35"/>
  <c r="DF10" i="42"/>
  <c r="DE10" i="42"/>
  <c r="DD10" i="42"/>
  <c r="DC10" i="42"/>
  <c r="DB10" i="42"/>
  <c r="DF13" i="37"/>
  <c r="DE13" i="37"/>
  <c r="DD13" i="37"/>
  <c r="DC13" i="37"/>
  <c r="DB13" i="37"/>
  <c r="DB13" i="41"/>
  <c r="DF13" i="41"/>
  <c r="DE13" i="41"/>
  <c r="DD13" i="41"/>
  <c r="DC13" i="41"/>
  <c r="DD10" i="40"/>
  <c r="DC10" i="40"/>
  <c r="DB10" i="40"/>
  <c r="DF10" i="40"/>
  <c r="DE10" i="40"/>
  <c r="DC10" i="41"/>
  <c r="DB10" i="41"/>
  <c r="DF10" i="41"/>
  <c r="DE10" i="41"/>
  <c r="DD10" i="41"/>
  <c r="DD14" i="40"/>
  <c r="DC14" i="40"/>
  <c r="DB14" i="40"/>
  <c r="DI14" i="40" s="1"/>
  <c r="AJ14" i="50" s="1"/>
  <c r="DF14" i="40"/>
  <c r="DE14" i="40"/>
  <c r="DD13" i="44"/>
  <c r="DC13" i="44"/>
  <c r="DB13" i="44"/>
  <c r="DF13" i="44"/>
  <c r="DE13" i="44"/>
  <c r="DF8" i="40"/>
  <c r="DE8" i="40"/>
  <c r="DD8" i="40"/>
  <c r="DC8" i="40"/>
  <c r="DB8" i="40"/>
  <c r="DF10" i="35"/>
  <c r="DE10" i="35"/>
  <c r="DD10" i="35"/>
  <c r="DC10" i="35"/>
  <c r="DB10" i="35"/>
  <c r="DD14" i="41"/>
  <c r="DC14" i="41"/>
  <c r="DB14" i="41"/>
  <c r="DI14" i="41" s="1"/>
  <c r="AM14" i="50" s="1"/>
  <c r="DF14" i="41"/>
  <c r="DE14" i="41"/>
  <c r="CN46" i="48"/>
  <c r="CZ46" i="48" s="1"/>
  <c r="CL46" i="48"/>
  <c r="CX46" i="48" s="1"/>
  <c r="CK46" i="48"/>
  <c r="CW46" i="48" s="1"/>
  <c r="CJ46" i="48"/>
  <c r="CV46" i="48" s="1"/>
  <c r="CI46" i="48"/>
  <c r="CU46" i="48" s="1"/>
  <c r="CM46" i="48"/>
  <c r="CY46" i="48" s="1"/>
  <c r="CM23" i="46"/>
  <c r="CY23" i="46" s="1"/>
  <c r="CL23" i="46"/>
  <c r="CX23" i="46" s="1"/>
  <c r="CK23" i="46"/>
  <c r="CW23" i="46" s="1"/>
  <c r="CJ23" i="46"/>
  <c r="CV23" i="46" s="1"/>
  <c r="CI23" i="46"/>
  <c r="CU23" i="46" s="1"/>
  <c r="CN23" i="46"/>
  <c r="CZ23" i="46" s="1"/>
  <c r="CN46" i="40"/>
  <c r="CZ46" i="40" s="1"/>
  <c r="CL46" i="40"/>
  <c r="CX46" i="40" s="1"/>
  <c r="CK46" i="40"/>
  <c r="CW46" i="40" s="1"/>
  <c r="CJ46" i="40"/>
  <c r="CV46" i="40" s="1"/>
  <c r="CI46" i="40"/>
  <c r="CU46" i="40" s="1"/>
  <c r="CM46" i="40"/>
  <c r="CY46" i="40" s="1"/>
  <c r="CM23" i="38"/>
  <c r="CY23" i="38" s="1"/>
  <c r="CN23" i="38"/>
  <c r="CZ23" i="38" s="1"/>
  <c r="CL23" i="38"/>
  <c r="CX23" i="38" s="1"/>
  <c r="CK23" i="38"/>
  <c r="CW23" i="38" s="1"/>
  <c r="CJ23" i="38"/>
  <c r="CV23" i="38" s="1"/>
  <c r="CI23" i="38"/>
  <c r="CU23" i="38" s="1"/>
  <c r="CI29" i="43"/>
  <c r="CU29" i="43" s="1"/>
  <c r="CJ29" i="43"/>
  <c r="CV29" i="43" s="1"/>
  <c r="CN29" i="43"/>
  <c r="CZ29" i="43" s="1"/>
  <c r="CM29" i="43"/>
  <c r="CY29" i="43" s="1"/>
  <c r="CL29" i="43"/>
  <c r="CX29" i="43" s="1"/>
  <c r="CK29" i="43"/>
  <c r="CW29" i="43" s="1"/>
  <c r="CN47" i="39"/>
  <c r="CZ47" i="39" s="1"/>
  <c r="CL47" i="39"/>
  <c r="CX47" i="39" s="1"/>
  <c r="CK47" i="39"/>
  <c r="CW47" i="39" s="1"/>
  <c r="CJ47" i="39"/>
  <c r="CV47" i="39" s="1"/>
  <c r="CI47" i="39"/>
  <c r="CU47" i="39" s="1"/>
  <c r="CM47" i="39"/>
  <c r="CY47" i="39" s="1"/>
  <c r="CI29" i="39"/>
  <c r="CU29" i="39" s="1"/>
  <c r="CL29" i="39"/>
  <c r="CX29" i="39" s="1"/>
  <c r="CK29" i="39"/>
  <c r="CW29" i="39" s="1"/>
  <c r="CJ29" i="39"/>
  <c r="CV29" i="39" s="1"/>
  <c r="CN29" i="39"/>
  <c r="CZ29" i="39" s="1"/>
  <c r="CM29" i="39"/>
  <c r="CY29" i="39" s="1"/>
  <c r="CJ44" i="44"/>
  <c r="CV44" i="44" s="1"/>
  <c r="CN44" i="44"/>
  <c r="CZ44" i="44" s="1"/>
  <c r="CM44" i="44"/>
  <c r="CY44" i="44" s="1"/>
  <c r="CL44" i="44"/>
  <c r="CX44" i="44" s="1"/>
  <c r="CK44" i="44"/>
  <c r="CW44" i="44" s="1"/>
  <c r="CI44" i="44"/>
  <c r="CU44" i="44" s="1"/>
  <c r="CK24" i="44"/>
  <c r="CW24" i="44" s="1"/>
  <c r="CM24" i="44"/>
  <c r="CY24" i="44" s="1"/>
  <c r="CL24" i="44"/>
  <c r="CX24" i="44" s="1"/>
  <c r="CJ24" i="44"/>
  <c r="CV24" i="44" s="1"/>
  <c r="CI24" i="44"/>
  <c r="CU24" i="44" s="1"/>
  <c r="CN24" i="44"/>
  <c r="CZ24" i="44" s="1"/>
  <c r="CJ45" i="35"/>
  <c r="CV45" i="35" s="1"/>
  <c r="CI45" i="35"/>
  <c r="CU45" i="35" s="1"/>
  <c r="CN45" i="35"/>
  <c r="CZ45" i="35" s="1"/>
  <c r="CM45" i="35"/>
  <c r="CY45" i="35" s="1"/>
  <c r="CL45" i="35"/>
  <c r="CX45" i="35" s="1"/>
  <c r="CK45" i="35"/>
  <c r="CW45" i="35" s="1"/>
  <c r="CN44" i="47"/>
  <c r="CZ44" i="47" s="1"/>
  <c r="CM44" i="47"/>
  <c r="CY44" i="47" s="1"/>
  <c r="CL44" i="47"/>
  <c r="CX44" i="47" s="1"/>
  <c r="CK44" i="47"/>
  <c r="CW44" i="47" s="1"/>
  <c r="CJ44" i="47"/>
  <c r="CV44" i="47" s="1"/>
  <c r="CI44" i="47"/>
  <c r="CU44" i="47" s="1"/>
  <c r="CI25" i="38"/>
  <c r="CU25" i="38" s="1"/>
  <c r="CN25" i="38"/>
  <c r="CZ25" i="38" s="1"/>
  <c r="CM25" i="38"/>
  <c r="CY25" i="38" s="1"/>
  <c r="CL25" i="38"/>
  <c r="CX25" i="38" s="1"/>
  <c r="CK25" i="38"/>
  <c r="CW25" i="38" s="1"/>
  <c r="CJ25" i="38"/>
  <c r="CV25" i="38" s="1"/>
  <c r="CN55" i="37"/>
  <c r="CZ55" i="37" s="1"/>
  <c r="CM55" i="37"/>
  <c r="CY55" i="37" s="1"/>
  <c r="CL55" i="37"/>
  <c r="CX55" i="37" s="1"/>
  <c r="CK55" i="37"/>
  <c r="CW55" i="37" s="1"/>
  <c r="CJ55" i="37"/>
  <c r="CV55" i="37" s="1"/>
  <c r="CI55" i="37"/>
  <c r="CU55" i="37" s="1"/>
  <c r="CN25" i="34"/>
  <c r="CZ25" i="34" s="1"/>
  <c r="CL25" i="34"/>
  <c r="CX25" i="34" s="1"/>
  <c r="CK25" i="34"/>
  <c r="CW25" i="34" s="1"/>
  <c r="CJ25" i="34"/>
  <c r="CV25" i="34" s="1"/>
  <c r="CI25" i="34"/>
  <c r="CU25" i="34" s="1"/>
  <c r="CM25" i="34"/>
  <c r="CY25" i="34" s="1"/>
  <c r="DF10" i="39"/>
  <c r="DE10" i="39"/>
  <c r="DD10" i="39"/>
  <c r="DC10" i="39"/>
  <c r="DB10" i="39"/>
  <c r="CJ26" i="44"/>
  <c r="CV26" i="44" s="1"/>
  <c r="CI26" i="44"/>
  <c r="CU26" i="44" s="1"/>
  <c r="CN26" i="44"/>
  <c r="CZ26" i="44" s="1"/>
  <c r="CM26" i="44"/>
  <c r="CY26" i="44" s="1"/>
  <c r="CL26" i="44"/>
  <c r="CX26" i="44" s="1"/>
  <c r="CK26" i="44"/>
  <c r="CW26" i="44" s="1"/>
  <c r="BZ20" i="45"/>
  <c r="AL85" i="48"/>
  <c r="AL89" i="48" s="1"/>
  <c r="AL92" i="48" s="1"/>
  <c r="AL93" i="48" s="1"/>
  <c r="BJ85" i="39"/>
  <c r="BJ89" i="39" s="1"/>
  <c r="BJ92" i="39" s="1"/>
  <c r="BJ93" i="39" s="1"/>
  <c r="DF14" i="36"/>
  <c r="DE14" i="36"/>
  <c r="DD14" i="36"/>
  <c r="DC14" i="36"/>
  <c r="DB14" i="36"/>
  <c r="DI14" i="36" s="1"/>
  <c r="X14" i="50" s="1"/>
  <c r="DD10" i="38"/>
  <c r="DF10" i="38"/>
  <c r="DE10" i="38"/>
  <c r="DB10" i="38"/>
  <c r="DC10" i="38"/>
  <c r="CL44" i="45"/>
  <c r="CX44" i="45" s="1"/>
  <c r="CJ44" i="45"/>
  <c r="CV44" i="45" s="1"/>
  <c r="CI44" i="45"/>
  <c r="CU44" i="45" s="1"/>
  <c r="CN44" i="45"/>
  <c r="CZ44" i="45" s="1"/>
  <c r="CM44" i="45"/>
  <c r="CY44" i="45" s="1"/>
  <c r="CK44" i="45"/>
  <c r="CW44" i="45" s="1"/>
  <c r="CL44" i="37"/>
  <c r="CX44" i="37" s="1"/>
  <c r="CK44" i="37"/>
  <c r="CW44" i="37" s="1"/>
  <c r="CJ44" i="37"/>
  <c r="CV44" i="37" s="1"/>
  <c r="CI44" i="37"/>
  <c r="CU44" i="37" s="1"/>
  <c r="CN44" i="37"/>
  <c r="CZ44" i="37" s="1"/>
  <c r="CM44" i="37"/>
  <c r="CY44" i="37" s="1"/>
  <c r="CN46" i="36"/>
  <c r="CZ46" i="36" s="1"/>
  <c r="CM46" i="36"/>
  <c r="CY46" i="36" s="1"/>
  <c r="CL46" i="36"/>
  <c r="CX46" i="36" s="1"/>
  <c r="CK46" i="36"/>
  <c r="CW46" i="36" s="1"/>
  <c r="CJ46" i="36"/>
  <c r="CV46" i="36" s="1"/>
  <c r="CI46" i="36"/>
  <c r="CU46" i="36" s="1"/>
  <c r="CL46" i="43"/>
  <c r="CX46" i="43" s="1"/>
  <c r="CJ46" i="43"/>
  <c r="CV46" i="43" s="1"/>
  <c r="CI46" i="43"/>
  <c r="CU46" i="43" s="1"/>
  <c r="CM46" i="43"/>
  <c r="CY46" i="43" s="1"/>
  <c r="CK46" i="43"/>
  <c r="CW46" i="43" s="1"/>
  <c r="CN46" i="43"/>
  <c r="CZ46" i="43" s="1"/>
  <c r="CJ44" i="36"/>
  <c r="CV44" i="36" s="1"/>
  <c r="CI44" i="36"/>
  <c r="CU44" i="36" s="1"/>
  <c r="CN44" i="36"/>
  <c r="CZ44" i="36" s="1"/>
  <c r="CM44" i="36"/>
  <c r="CY44" i="36" s="1"/>
  <c r="CL44" i="36"/>
  <c r="CX44" i="36" s="1"/>
  <c r="CK44" i="36"/>
  <c r="CW44" i="36" s="1"/>
  <c r="CL46" i="35"/>
  <c r="CX46" i="35" s="1"/>
  <c r="CK46" i="35"/>
  <c r="CW46" i="35" s="1"/>
  <c r="CJ46" i="35"/>
  <c r="CV46" i="35" s="1"/>
  <c r="CI46" i="35"/>
  <c r="CU46" i="35" s="1"/>
  <c r="CN46" i="35"/>
  <c r="CZ46" i="35" s="1"/>
  <c r="CM46" i="35"/>
  <c r="CY46" i="35" s="1"/>
  <c r="CK24" i="48"/>
  <c r="CW24" i="48" s="1"/>
  <c r="CJ24" i="48"/>
  <c r="CV24" i="48" s="1"/>
  <c r="CI24" i="48"/>
  <c r="CU24" i="48" s="1"/>
  <c r="CN24" i="48"/>
  <c r="CZ24" i="48" s="1"/>
  <c r="CM24" i="48"/>
  <c r="CY24" i="48" s="1"/>
  <c r="CL24" i="48"/>
  <c r="CX24" i="48" s="1"/>
  <c r="CL47" i="46"/>
  <c r="CX47" i="46" s="1"/>
  <c r="CJ47" i="46"/>
  <c r="CV47" i="46" s="1"/>
  <c r="CI47" i="46"/>
  <c r="CU47" i="46" s="1"/>
  <c r="CN47" i="46"/>
  <c r="CZ47" i="46" s="1"/>
  <c r="CM47" i="46"/>
  <c r="CY47" i="46" s="1"/>
  <c r="CK47" i="46"/>
  <c r="CW47" i="46" s="1"/>
  <c r="CJ45" i="39"/>
  <c r="CV45" i="39" s="1"/>
  <c r="CN45" i="39"/>
  <c r="CZ45" i="39" s="1"/>
  <c r="CM45" i="39"/>
  <c r="CY45" i="39" s="1"/>
  <c r="CL45" i="39"/>
  <c r="CX45" i="39" s="1"/>
  <c r="CI45" i="39"/>
  <c r="CU45" i="39" s="1"/>
  <c r="CK45" i="39"/>
  <c r="CW45" i="39" s="1"/>
  <c r="CN29" i="38"/>
  <c r="CZ29" i="38" s="1"/>
  <c r="CM29" i="38"/>
  <c r="CY29" i="38" s="1"/>
  <c r="CL29" i="38"/>
  <c r="CX29" i="38" s="1"/>
  <c r="CK29" i="38"/>
  <c r="CW29" i="38" s="1"/>
  <c r="CJ29" i="38"/>
  <c r="CV29" i="38" s="1"/>
  <c r="CI29" i="38"/>
  <c r="CU29" i="38" s="1"/>
  <c r="CN44" i="43"/>
  <c r="CZ44" i="43" s="1"/>
  <c r="CM44" i="43"/>
  <c r="CY44" i="43" s="1"/>
  <c r="CL44" i="43"/>
  <c r="CX44" i="43" s="1"/>
  <c r="CK44" i="43"/>
  <c r="CW44" i="43" s="1"/>
  <c r="CJ44" i="43"/>
  <c r="CV44" i="43" s="1"/>
  <c r="CI44" i="43"/>
  <c r="CU44" i="43" s="1"/>
  <c r="CJ46" i="42"/>
  <c r="CV46" i="42" s="1"/>
  <c r="CN46" i="42"/>
  <c r="CZ46" i="42" s="1"/>
  <c r="CM46" i="42"/>
  <c r="CY46" i="42" s="1"/>
  <c r="CL46" i="42"/>
  <c r="CX46" i="42" s="1"/>
  <c r="CK46" i="42"/>
  <c r="CW46" i="42" s="1"/>
  <c r="CI46" i="42"/>
  <c r="CU46" i="42" s="1"/>
  <c r="CN44" i="35"/>
  <c r="CZ44" i="35" s="1"/>
  <c r="CM44" i="35"/>
  <c r="CY44" i="35" s="1"/>
  <c r="CL44" i="35"/>
  <c r="CX44" i="35" s="1"/>
  <c r="CK44" i="35"/>
  <c r="CW44" i="35" s="1"/>
  <c r="CI44" i="35"/>
  <c r="CU44" i="35" s="1"/>
  <c r="CJ44" i="35"/>
  <c r="CV44" i="35" s="1"/>
  <c r="CJ46" i="34"/>
  <c r="CV46" i="34" s="1"/>
  <c r="CI46" i="34"/>
  <c r="CU46" i="34" s="1"/>
  <c r="CN46" i="34"/>
  <c r="CZ46" i="34" s="1"/>
  <c r="CM46" i="34"/>
  <c r="CY46" i="34" s="1"/>
  <c r="CL46" i="34"/>
  <c r="CX46" i="34" s="1"/>
  <c r="CK46" i="34"/>
  <c r="CW46" i="34" s="1"/>
  <c r="CK26" i="46"/>
  <c r="CW26" i="46" s="1"/>
  <c r="CM26" i="46"/>
  <c r="CY26" i="46" s="1"/>
  <c r="CL26" i="46"/>
  <c r="CX26" i="46" s="1"/>
  <c r="CJ26" i="46"/>
  <c r="CV26" i="46" s="1"/>
  <c r="CI26" i="46"/>
  <c r="CU26" i="46" s="1"/>
  <c r="CN26" i="46"/>
  <c r="CZ26" i="46" s="1"/>
  <c r="CI24" i="39"/>
  <c r="CU24" i="39" s="1"/>
  <c r="CN24" i="39"/>
  <c r="CZ24" i="39" s="1"/>
  <c r="CM24" i="39"/>
  <c r="CY24" i="39" s="1"/>
  <c r="CL24" i="39"/>
  <c r="CX24" i="39" s="1"/>
  <c r="CK24" i="39"/>
  <c r="CW24" i="39" s="1"/>
  <c r="CJ24" i="39"/>
  <c r="CV24" i="39" s="1"/>
  <c r="CI24" i="35"/>
  <c r="CU24" i="35" s="1"/>
  <c r="CK24" i="35"/>
  <c r="CW24" i="35" s="1"/>
  <c r="CJ24" i="35"/>
  <c r="CV24" i="35" s="1"/>
  <c r="CN24" i="35"/>
  <c r="CZ24" i="35" s="1"/>
  <c r="CM24" i="35"/>
  <c r="CY24" i="35" s="1"/>
  <c r="CL24" i="35"/>
  <c r="CX24" i="35" s="1"/>
  <c r="CN55" i="45"/>
  <c r="CZ55" i="45" s="1"/>
  <c r="CM55" i="45"/>
  <c r="CY55" i="45" s="1"/>
  <c r="CL55" i="45"/>
  <c r="CX55" i="45" s="1"/>
  <c r="CK55" i="45"/>
  <c r="CW55" i="45" s="1"/>
  <c r="CJ55" i="45"/>
  <c r="CV55" i="45" s="1"/>
  <c r="CI55" i="45"/>
  <c r="CU55" i="45" s="1"/>
  <c r="CI25" i="42"/>
  <c r="CU25" i="42" s="1"/>
  <c r="CL25" i="42"/>
  <c r="CX25" i="42" s="1"/>
  <c r="CK25" i="42"/>
  <c r="CW25" i="42" s="1"/>
  <c r="CJ25" i="42"/>
  <c r="CV25" i="42" s="1"/>
  <c r="CM25" i="42"/>
  <c r="CY25" i="42" s="1"/>
  <c r="CN25" i="42"/>
  <c r="CZ25" i="42" s="1"/>
  <c r="CK27" i="41"/>
  <c r="CW27" i="41" s="1"/>
  <c r="CL27" i="41"/>
  <c r="CX27" i="41" s="1"/>
  <c r="CJ27" i="41"/>
  <c r="CV27" i="41" s="1"/>
  <c r="CI27" i="41"/>
  <c r="CU27" i="41" s="1"/>
  <c r="CN27" i="41"/>
  <c r="CZ27" i="41" s="1"/>
  <c r="CM27" i="41"/>
  <c r="CY27" i="41" s="1"/>
  <c r="H85" i="42"/>
  <c r="H89" i="42" s="1"/>
  <c r="H92" i="42" s="1"/>
  <c r="H93" i="42" s="1"/>
  <c r="CO20" i="39"/>
  <c r="BS20" i="34"/>
  <c r="Y20" i="34"/>
  <c r="CS20" i="38"/>
  <c r="BZ85" i="48"/>
  <c r="BZ89" i="48" s="1"/>
  <c r="BZ92" i="48" s="1"/>
  <c r="BZ93" i="48" s="1"/>
  <c r="G85" i="41"/>
  <c r="G89" i="41" s="1"/>
  <c r="G92" i="41" s="1"/>
  <c r="G93" i="41" s="1"/>
  <c r="S85" i="41"/>
  <c r="S89" i="41" s="1"/>
  <c r="S92" i="41" s="1"/>
  <c r="S93" i="41" s="1"/>
  <c r="AU20" i="43"/>
  <c r="BP85" i="42"/>
  <c r="BP89" i="42" s="1"/>
  <c r="BP92" i="42" s="1"/>
  <c r="BP93" i="42" s="1"/>
  <c r="AC20" i="35"/>
  <c r="O85" i="48"/>
  <c r="O89" i="48" s="1"/>
  <c r="O92" i="48" s="1"/>
  <c r="O93" i="48" s="1"/>
  <c r="F85" i="48"/>
  <c r="F89" i="48" s="1"/>
  <c r="F92" i="48" s="1"/>
  <c r="F93" i="48" s="1"/>
  <c r="CO20" i="41"/>
  <c r="R85" i="46"/>
  <c r="R89" i="46" s="1"/>
  <c r="R92" i="46" s="1"/>
  <c r="R93" i="46" s="1"/>
  <c r="CT85" i="40"/>
  <c r="CT89" i="40" s="1"/>
  <c r="CT92" i="40" s="1"/>
  <c r="CT93" i="40" s="1"/>
  <c r="BH85" i="41"/>
  <c r="BH89" i="41" s="1"/>
  <c r="BH92" i="41" s="1"/>
  <c r="BH93" i="41" s="1"/>
  <c r="G85" i="46"/>
  <c r="G89" i="46" s="1"/>
  <c r="G92" i="46" s="1"/>
  <c r="G93" i="46" s="1"/>
  <c r="BG20" i="37"/>
  <c r="M85" i="41"/>
  <c r="M89" i="41" s="1"/>
  <c r="M92" i="41" s="1"/>
  <c r="M93" i="41" s="1"/>
  <c r="Q20" i="45"/>
  <c r="AF85" i="34"/>
  <c r="AF89" i="34" s="1"/>
  <c r="AF92" i="34" s="1"/>
  <c r="AF93" i="34" s="1"/>
  <c r="AG20" i="46"/>
  <c r="C20" i="47"/>
  <c r="AC20" i="34"/>
  <c r="C85" i="46"/>
  <c r="C89" i="46" s="1"/>
  <c r="C92" i="46" s="1"/>
  <c r="C93" i="46" s="1"/>
  <c r="AE85" i="35"/>
  <c r="AE89" i="35" s="1"/>
  <c r="AE92" i="35" s="1"/>
  <c r="AE93" i="35" s="1"/>
  <c r="H85" i="37"/>
  <c r="H89" i="37" s="1"/>
  <c r="H92" i="37" s="1"/>
  <c r="H93" i="37" s="1"/>
  <c r="K20" i="38"/>
  <c r="CP20" i="45"/>
  <c r="J85" i="47"/>
  <c r="J89" i="47" s="1"/>
  <c r="J92" i="47" s="1"/>
  <c r="J93" i="47" s="1"/>
  <c r="B20" i="34"/>
  <c r="BO20" i="35"/>
  <c r="D85" i="44"/>
  <c r="D89" i="44" s="1"/>
  <c r="D92" i="44" s="1"/>
  <c r="D93" i="44" s="1"/>
  <c r="AC20" i="46"/>
  <c r="BF20" i="45"/>
  <c r="G20" i="34"/>
  <c r="AI85" i="39"/>
  <c r="AI89" i="39" s="1"/>
  <c r="AI92" i="39" s="1"/>
  <c r="AI93" i="39" s="1"/>
  <c r="BC20" i="43"/>
  <c r="CS85" i="48"/>
  <c r="CS89" i="48" s="1"/>
  <c r="CS92" i="48" s="1"/>
  <c r="CS93" i="48" s="1"/>
  <c r="BU20" i="42"/>
  <c r="BO20" i="47"/>
  <c r="C85" i="43"/>
  <c r="C89" i="43" s="1"/>
  <c r="C92" i="43" s="1"/>
  <c r="C93" i="43" s="1"/>
  <c r="AL85" i="41"/>
  <c r="AL89" i="41" s="1"/>
  <c r="AL92" i="41" s="1"/>
  <c r="AL93" i="41" s="1"/>
  <c r="AB85" i="47"/>
  <c r="AB89" i="47" s="1"/>
  <c r="AB92" i="47" s="1"/>
  <c r="AB93" i="47" s="1"/>
  <c r="BR85" i="47"/>
  <c r="BR89" i="47" s="1"/>
  <c r="BR92" i="47" s="1"/>
  <c r="BR93" i="47" s="1"/>
  <c r="R20" i="34"/>
  <c r="BT85" i="34"/>
  <c r="BT89" i="34" s="1"/>
  <c r="BT92" i="34" s="1"/>
  <c r="BT93" i="34" s="1"/>
  <c r="R20" i="35"/>
  <c r="X85" i="39"/>
  <c r="X89" i="39" s="1"/>
  <c r="X92" i="39" s="1"/>
  <c r="X93" i="39" s="1"/>
  <c r="AT85" i="40"/>
  <c r="AT89" i="40" s="1"/>
  <c r="AT92" i="40" s="1"/>
  <c r="AT93" i="40" s="1"/>
  <c r="AG20" i="42"/>
  <c r="J85" i="43"/>
  <c r="J89" i="43" s="1"/>
  <c r="J92" i="43" s="1"/>
  <c r="J93" i="43" s="1"/>
  <c r="CT20" i="47"/>
  <c r="BJ20" i="34"/>
  <c r="AQ20" i="38"/>
  <c r="BG85" i="48"/>
  <c r="BG89" i="48" s="1"/>
  <c r="BG92" i="48" s="1"/>
  <c r="BG93" i="48" s="1"/>
  <c r="BF85" i="46"/>
  <c r="BF89" i="46" s="1"/>
  <c r="BF92" i="46" s="1"/>
  <c r="BF93" i="46" s="1"/>
  <c r="BK85" i="47"/>
  <c r="BK89" i="47" s="1"/>
  <c r="BK92" i="47" s="1"/>
  <c r="BK93" i="47" s="1"/>
  <c r="AH85" i="37"/>
  <c r="AH89" i="37" s="1"/>
  <c r="AH92" i="37" s="1"/>
  <c r="AH93" i="37" s="1"/>
  <c r="BR20" i="42"/>
  <c r="I85" i="34"/>
  <c r="I89" i="34" s="1"/>
  <c r="I92" i="34" s="1"/>
  <c r="I93" i="34" s="1"/>
  <c r="AR20" i="36"/>
  <c r="T85" i="45"/>
  <c r="T89" i="45" s="1"/>
  <c r="T92" i="45" s="1"/>
  <c r="T93" i="45" s="1"/>
  <c r="BS85" i="48"/>
  <c r="BS89" i="48" s="1"/>
  <c r="BS92" i="48" s="1"/>
  <c r="BS93" i="48" s="1"/>
  <c r="CP20" i="48"/>
  <c r="T85" i="48"/>
  <c r="T89" i="48" s="1"/>
  <c r="T92" i="48" s="1"/>
  <c r="T93" i="48" s="1"/>
  <c r="G85" i="44"/>
  <c r="G89" i="44" s="1"/>
  <c r="G92" i="44" s="1"/>
  <c r="G93" i="44" s="1"/>
  <c r="AW85" i="41"/>
  <c r="AW89" i="41" s="1"/>
  <c r="AW92" i="41" s="1"/>
  <c r="AW93" i="41" s="1"/>
  <c r="E85" i="34"/>
  <c r="E89" i="34" s="1"/>
  <c r="E92" i="34" s="1"/>
  <c r="E93" i="34" s="1"/>
  <c r="BZ20" i="39"/>
  <c r="AX85" i="42"/>
  <c r="AX89" i="42" s="1"/>
  <c r="AX92" i="42" s="1"/>
  <c r="AX93" i="42" s="1"/>
  <c r="I85" i="45"/>
  <c r="I89" i="45" s="1"/>
  <c r="I92" i="45" s="1"/>
  <c r="I93" i="45" s="1"/>
  <c r="CR85" i="46"/>
  <c r="CR89" i="46" s="1"/>
  <c r="CR92" i="46" s="1"/>
  <c r="CR93" i="46" s="1"/>
  <c r="O85" i="47"/>
  <c r="O89" i="47" s="1"/>
  <c r="O92" i="47" s="1"/>
  <c r="O93" i="47" s="1"/>
  <c r="AR20" i="47"/>
  <c r="AB20" i="39"/>
  <c r="H20" i="44"/>
  <c r="B20" i="45"/>
  <c r="BQ20" i="46"/>
  <c r="CC13" i="44"/>
  <c r="CB13" i="44"/>
  <c r="CF13" i="44"/>
  <c r="CE13" i="44"/>
  <c r="CD13" i="44"/>
  <c r="CA61" i="46"/>
  <c r="CA41" i="45"/>
  <c r="CF9" i="41"/>
  <c r="CE9" i="41"/>
  <c r="CD9" i="41"/>
  <c r="CC9" i="41"/>
  <c r="CB9" i="41"/>
  <c r="CE11" i="37"/>
  <c r="CD11" i="37"/>
  <c r="CC11" i="37"/>
  <c r="CB11" i="37"/>
  <c r="CF11" i="37"/>
  <c r="CB10" i="43"/>
  <c r="CF10" i="43"/>
  <c r="CE10" i="43"/>
  <c r="CD10" i="43"/>
  <c r="CC10" i="43"/>
  <c r="CC6" i="44"/>
  <c r="CB6" i="44"/>
  <c r="CF6" i="44"/>
  <c r="CE6" i="44"/>
  <c r="CD6" i="44"/>
  <c r="CB7" i="48"/>
  <c r="CF7" i="48"/>
  <c r="CC7" i="48"/>
  <c r="CE7" i="48"/>
  <c r="CD7" i="48"/>
  <c r="CF9" i="45"/>
  <c r="CE9" i="45"/>
  <c r="CD9" i="45"/>
  <c r="CC9" i="45"/>
  <c r="CB9" i="45"/>
  <c r="CF6" i="43"/>
  <c r="CE6" i="43"/>
  <c r="CD6" i="43"/>
  <c r="CC6" i="43"/>
  <c r="CB6" i="43"/>
  <c r="CE11" i="39"/>
  <c r="CD11" i="39"/>
  <c r="CC11" i="39"/>
  <c r="CB11" i="39"/>
  <c r="CF11" i="39"/>
  <c r="CF13" i="40"/>
  <c r="CE13" i="40"/>
  <c r="CD13" i="40"/>
  <c r="CC13" i="40"/>
  <c r="CB13" i="40"/>
  <c r="CC8" i="45"/>
  <c r="CB8" i="45"/>
  <c r="CF8" i="45"/>
  <c r="CD8" i="45"/>
  <c r="CE8" i="45"/>
  <c r="CF8" i="34"/>
  <c r="CE8" i="34"/>
  <c r="CD8" i="34"/>
  <c r="CB8" i="34"/>
  <c r="CC8" i="34"/>
  <c r="CK12" i="49"/>
  <c r="CW12" i="49" s="1"/>
  <c r="CN12" i="49"/>
  <c r="CZ12" i="49" s="1"/>
  <c r="CM12" i="49"/>
  <c r="CY12" i="49" s="1"/>
  <c r="CL12" i="49"/>
  <c r="CX12" i="49" s="1"/>
  <c r="CJ12" i="49"/>
  <c r="CV12" i="49" s="1"/>
  <c r="CI12" i="49"/>
  <c r="CU12" i="49" s="1"/>
  <c r="CR85" i="35"/>
  <c r="CR89" i="35" s="1"/>
  <c r="CR92" i="35" s="1"/>
  <c r="CR93" i="35" s="1"/>
  <c r="K20" i="37"/>
  <c r="M85" i="39"/>
  <c r="M89" i="39" s="1"/>
  <c r="M92" i="39" s="1"/>
  <c r="M93" i="39" s="1"/>
  <c r="T85" i="41"/>
  <c r="T89" i="41" s="1"/>
  <c r="T92" i="41" s="1"/>
  <c r="T93" i="41" s="1"/>
  <c r="BE85" i="45"/>
  <c r="BE89" i="45" s="1"/>
  <c r="BE92" i="45" s="1"/>
  <c r="BE93" i="45" s="1"/>
  <c r="AM85" i="47"/>
  <c r="AM89" i="47" s="1"/>
  <c r="AM92" i="47" s="1"/>
  <c r="AM93" i="47" s="1"/>
  <c r="CC12" i="36"/>
  <c r="CB12" i="36"/>
  <c r="CF12" i="36"/>
  <c r="CD12" i="36"/>
  <c r="CE12" i="36"/>
  <c r="L20" i="39"/>
  <c r="BO20" i="39"/>
  <c r="Y20" i="40"/>
  <c r="CF11" i="43"/>
  <c r="CE11" i="43"/>
  <c r="CD11" i="43"/>
  <c r="CC11" i="43"/>
  <c r="CB11" i="43"/>
  <c r="BK85" i="48"/>
  <c r="BK89" i="48" s="1"/>
  <c r="BK92" i="48" s="1"/>
  <c r="BK93" i="48" s="1"/>
  <c r="CA61" i="47"/>
  <c r="CA41" i="39"/>
  <c r="CA61" i="39"/>
  <c r="CA41" i="35"/>
  <c r="CA61" i="36"/>
  <c r="CD8" i="48"/>
  <c r="CC8" i="48"/>
  <c r="CB8" i="48"/>
  <c r="CE8" i="48"/>
  <c r="CF8" i="48"/>
  <c r="CE13" i="48"/>
  <c r="CD13" i="48"/>
  <c r="CC13" i="48"/>
  <c r="CF13" i="48"/>
  <c r="CB13" i="48"/>
  <c r="CF9" i="37"/>
  <c r="CE9" i="37"/>
  <c r="CD9" i="37"/>
  <c r="CC9" i="37"/>
  <c r="CB9" i="37"/>
  <c r="CE12" i="46"/>
  <c r="CD12" i="46"/>
  <c r="CC12" i="46"/>
  <c r="CB12" i="46"/>
  <c r="CF12" i="46"/>
  <c r="CC11" i="42"/>
  <c r="CB11" i="42"/>
  <c r="CF11" i="42"/>
  <c r="CE11" i="42"/>
  <c r="CD11" i="42"/>
  <c r="CF10" i="40"/>
  <c r="CE10" i="40"/>
  <c r="CD10" i="40"/>
  <c r="CC10" i="40"/>
  <c r="CB10" i="40"/>
  <c r="CD14" i="37"/>
  <c r="CC14" i="37"/>
  <c r="CB14" i="37"/>
  <c r="CF14" i="37"/>
  <c r="CE14" i="37"/>
  <c r="CD9" i="35"/>
  <c r="CC9" i="35"/>
  <c r="CB9" i="35"/>
  <c r="CF9" i="35"/>
  <c r="CE9" i="35"/>
  <c r="CE6" i="41"/>
  <c r="CD6" i="41"/>
  <c r="CC6" i="41"/>
  <c r="CB6" i="41"/>
  <c r="CF6" i="41"/>
  <c r="AY85" i="47"/>
  <c r="AY89" i="47" s="1"/>
  <c r="AY92" i="47" s="1"/>
  <c r="AY93" i="47" s="1"/>
  <c r="CB14" i="48"/>
  <c r="CF14" i="48"/>
  <c r="CE14" i="48"/>
  <c r="CD14" i="48"/>
  <c r="CC14" i="48"/>
  <c r="CF14" i="43"/>
  <c r="CE14" i="43"/>
  <c r="CD14" i="43"/>
  <c r="CC14" i="43"/>
  <c r="CB14" i="43"/>
  <c r="CD8" i="41"/>
  <c r="CC8" i="41"/>
  <c r="CB8" i="41"/>
  <c r="CF8" i="41"/>
  <c r="CE8" i="41"/>
  <c r="CF13" i="36"/>
  <c r="CE13" i="36"/>
  <c r="CD13" i="36"/>
  <c r="CC13" i="36"/>
  <c r="CB13" i="36"/>
  <c r="CL11" i="49"/>
  <c r="CX11" i="49" s="1"/>
  <c r="CI11" i="49"/>
  <c r="CU11" i="49" s="1"/>
  <c r="CN11" i="49"/>
  <c r="CZ11" i="49" s="1"/>
  <c r="CM11" i="49"/>
  <c r="CY11" i="49" s="1"/>
  <c r="CJ11" i="49"/>
  <c r="CV11" i="49" s="1"/>
  <c r="CK11" i="49"/>
  <c r="CW11" i="49" s="1"/>
  <c r="CC14" i="36"/>
  <c r="CB14" i="36"/>
  <c r="CF14" i="36"/>
  <c r="CD14" i="36"/>
  <c r="CE14" i="36"/>
  <c r="CA61" i="37"/>
  <c r="CF9" i="39"/>
  <c r="CE9" i="39"/>
  <c r="CD9" i="39"/>
  <c r="CC9" i="39"/>
  <c r="CB9" i="39"/>
  <c r="CB9" i="44"/>
  <c r="CF9" i="44"/>
  <c r="CE9" i="44"/>
  <c r="CD9" i="44"/>
  <c r="CC9" i="44"/>
  <c r="CB6" i="48"/>
  <c r="CC6" i="48"/>
  <c r="CF6" i="48"/>
  <c r="CE6" i="48"/>
  <c r="CD6" i="48"/>
  <c r="CA41" i="43"/>
  <c r="CB7" i="47"/>
  <c r="CF7" i="47"/>
  <c r="CE7" i="47"/>
  <c r="CD7" i="47"/>
  <c r="CC7" i="47"/>
  <c r="CC12" i="47"/>
  <c r="CB12" i="47"/>
  <c r="CE12" i="47"/>
  <c r="CD12" i="47"/>
  <c r="CF12" i="47"/>
  <c r="CF12" i="41"/>
  <c r="CE12" i="41"/>
  <c r="CD12" i="41"/>
  <c r="CC12" i="41"/>
  <c r="CB12" i="41"/>
  <c r="CB13" i="35"/>
  <c r="CF13" i="35"/>
  <c r="CE13" i="35"/>
  <c r="CD13" i="35"/>
  <c r="CC13" i="35"/>
  <c r="CE13" i="34"/>
  <c r="CD13" i="34"/>
  <c r="CC13" i="34"/>
  <c r="CB13" i="34"/>
  <c r="CF13" i="34"/>
  <c r="CF13" i="38"/>
  <c r="CE13" i="38"/>
  <c r="CD13" i="38"/>
  <c r="CC13" i="38"/>
  <c r="CB13" i="38"/>
  <c r="CC12" i="45"/>
  <c r="CB12" i="45"/>
  <c r="CF12" i="45"/>
  <c r="CE12" i="45"/>
  <c r="CD12" i="45"/>
  <c r="CB6" i="39"/>
  <c r="CF6" i="39"/>
  <c r="CE6" i="39"/>
  <c r="CD6" i="39"/>
  <c r="CC6" i="39"/>
  <c r="CF6" i="36"/>
  <c r="CE6" i="36"/>
  <c r="CD6" i="36"/>
  <c r="CC6" i="36"/>
  <c r="CB6" i="36"/>
  <c r="CF11" i="41"/>
  <c r="CE11" i="41"/>
  <c r="CD11" i="41"/>
  <c r="CC11" i="41"/>
  <c r="CB11" i="41"/>
  <c r="BT85" i="37"/>
  <c r="BT89" i="37" s="1"/>
  <c r="BT92" i="37" s="1"/>
  <c r="BT93" i="37" s="1"/>
  <c r="AY85" i="44"/>
  <c r="AY89" i="44" s="1"/>
  <c r="AY92" i="44" s="1"/>
  <c r="AY93" i="44" s="1"/>
  <c r="AM85" i="45"/>
  <c r="AM89" i="45" s="1"/>
  <c r="AM92" i="45" s="1"/>
  <c r="AM93" i="45" s="1"/>
  <c r="X85" i="47"/>
  <c r="X89" i="47" s="1"/>
  <c r="X92" i="47" s="1"/>
  <c r="X93" i="47" s="1"/>
  <c r="G20" i="47"/>
  <c r="H85" i="48"/>
  <c r="H89" i="48" s="1"/>
  <c r="H92" i="48" s="1"/>
  <c r="H93" i="48" s="1"/>
  <c r="CF8" i="36"/>
  <c r="CE8" i="36"/>
  <c r="CD8" i="36"/>
  <c r="CC8" i="36"/>
  <c r="CB8" i="36"/>
  <c r="AJ20" i="39"/>
  <c r="CE12" i="43"/>
  <c r="CD12" i="43"/>
  <c r="CC12" i="43"/>
  <c r="CB12" i="43"/>
  <c r="CF12" i="43"/>
  <c r="AR85" i="48"/>
  <c r="AR89" i="48" s="1"/>
  <c r="AR92" i="48" s="1"/>
  <c r="AR93" i="48" s="1"/>
  <c r="P85" i="48"/>
  <c r="P89" i="48" s="1"/>
  <c r="P92" i="48" s="1"/>
  <c r="P93" i="48" s="1"/>
  <c r="CA41" i="47"/>
  <c r="CA41" i="42"/>
  <c r="CA41" i="41"/>
  <c r="BU85" i="39"/>
  <c r="BU89" i="39" s="1"/>
  <c r="BU92" i="39" s="1"/>
  <c r="BU93" i="39" s="1"/>
  <c r="CF9" i="48"/>
  <c r="CB9" i="48"/>
  <c r="CE9" i="48"/>
  <c r="CD9" i="48"/>
  <c r="CC9" i="48"/>
  <c r="CF13" i="47"/>
  <c r="CE13" i="47"/>
  <c r="CD13" i="47"/>
  <c r="CC13" i="47"/>
  <c r="CB13" i="47"/>
  <c r="CD7" i="46"/>
  <c r="CB7" i="46"/>
  <c r="CF7" i="46"/>
  <c r="CE7" i="46"/>
  <c r="CC7" i="46"/>
  <c r="CC8" i="38"/>
  <c r="CB8" i="38"/>
  <c r="CF8" i="38"/>
  <c r="CE8" i="38"/>
  <c r="CD8" i="38"/>
  <c r="CF14" i="35"/>
  <c r="CE14" i="35"/>
  <c r="CD14" i="35"/>
  <c r="CC14" i="35"/>
  <c r="CB14" i="35"/>
  <c r="CF14" i="46"/>
  <c r="CD14" i="46"/>
  <c r="CC14" i="46"/>
  <c r="CB14" i="46"/>
  <c r="CE14" i="46"/>
  <c r="CF6" i="35"/>
  <c r="CE6" i="35"/>
  <c r="CD6" i="35"/>
  <c r="CC6" i="35"/>
  <c r="CB6" i="35"/>
  <c r="CC7" i="38"/>
  <c r="CB7" i="38"/>
  <c r="CF7" i="38"/>
  <c r="CE7" i="38"/>
  <c r="CD7" i="38"/>
  <c r="CE14" i="45"/>
  <c r="CD14" i="45"/>
  <c r="CC14" i="45"/>
  <c r="CB14" i="45"/>
  <c r="CF14" i="45"/>
  <c r="CC6" i="40"/>
  <c r="CB6" i="40"/>
  <c r="CF6" i="40"/>
  <c r="CE6" i="40"/>
  <c r="CD6" i="40"/>
  <c r="CC7" i="42"/>
  <c r="CB7" i="42"/>
  <c r="CF7" i="42"/>
  <c r="CE7" i="42"/>
  <c r="CD7" i="42"/>
  <c r="CE11" i="40"/>
  <c r="CD11" i="40"/>
  <c r="CC11" i="40"/>
  <c r="CB11" i="40"/>
  <c r="CF11" i="40"/>
  <c r="CE12" i="35"/>
  <c r="CD12" i="35"/>
  <c r="CC12" i="35"/>
  <c r="CB12" i="35"/>
  <c r="CF12" i="35"/>
  <c r="CB8" i="42"/>
  <c r="CF8" i="42"/>
  <c r="CE8" i="42"/>
  <c r="CD8" i="42"/>
  <c r="CC8" i="42"/>
  <c r="CL6" i="49"/>
  <c r="CX6" i="49" s="1"/>
  <c r="CJ6" i="49"/>
  <c r="CV6" i="49" s="1"/>
  <c r="CI6" i="49"/>
  <c r="CU6" i="49" s="1"/>
  <c r="CM6" i="49"/>
  <c r="CY6" i="49" s="1"/>
  <c r="CN6" i="49"/>
  <c r="CZ6" i="49" s="1"/>
  <c r="CK6" i="49"/>
  <c r="CW6" i="49" s="1"/>
  <c r="CE11" i="44"/>
  <c r="CD11" i="44"/>
  <c r="CC11" i="44"/>
  <c r="CB11" i="44"/>
  <c r="CF11" i="44"/>
  <c r="CE12" i="48"/>
  <c r="CD12" i="48"/>
  <c r="CC12" i="48"/>
  <c r="CB12" i="48"/>
  <c r="CF12" i="48"/>
  <c r="CD9" i="46"/>
  <c r="CB9" i="46"/>
  <c r="CF9" i="46"/>
  <c r="CE9" i="46"/>
  <c r="CC9" i="46"/>
  <c r="CF10" i="42"/>
  <c r="CE10" i="42"/>
  <c r="CD10" i="42"/>
  <c r="CC10" i="42"/>
  <c r="CB10" i="42"/>
  <c r="CC10" i="41"/>
  <c r="CB10" i="41"/>
  <c r="CF10" i="41"/>
  <c r="CE10" i="41"/>
  <c r="CD10" i="41"/>
  <c r="S20" i="40"/>
  <c r="CD9" i="43"/>
  <c r="CC9" i="43"/>
  <c r="CB9" i="43"/>
  <c r="CF9" i="43"/>
  <c r="CE9" i="43"/>
  <c r="CE8" i="44"/>
  <c r="CD8" i="44"/>
  <c r="CC8" i="44"/>
  <c r="CB8" i="44"/>
  <c r="CF8" i="44"/>
  <c r="CF12" i="44"/>
  <c r="CE12" i="44"/>
  <c r="CD12" i="44"/>
  <c r="CC12" i="44"/>
  <c r="CB12" i="44"/>
  <c r="CF8" i="43"/>
  <c r="CE8" i="43"/>
  <c r="CD8" i="43"/>
  <c r="CC8" i="43"/>
  <c r="CB8" i="43"/>
  <c r="CC13" i="43"/>
  <c r="CB13" i="43"/>
  <c r="CF13" i="43"/>
  <c r="CE13" i="43"/>
  <c r="CD13" i="43"/>
  <c r="CF9" i="47"/>
  <c r="CE9" i="47"/>
  <c r="CD9" i="47"/>
  <c r="CC9" i="47"/>
  <c r="CB9" i="47"/>
  <c r="CF10" i="39"/>
  <c r="CE10" i="39"/>
  <c r="CD10" i="39"/>
  <c r="CC10" i="39"/>
  <c r="CB10" i="39"/>
  <c r="CF8" i="35"/>
  <c r="CE8" i="35"/>
  <c r="CD8" i="35"/>
  <c r="CC8" i="35"/>
  <c r="CB8" i="35"/>
  <c r="BI85" i="34"/>
  <c r="BI89" i="34" s="1"/>
  <c r="BI92" i="34" s="1"/>
  <c r="BI93" i="34" s="1"/>
  <c r="Z20" i="36"/>
  <c r="BM85" i="42"/>
  <c r="BM89" i="42" s="1"/>
  <c r="BM92" i="42" s="1"/>
  <c r="BM93" i="42" s="1"/>
  <c r="O20" i="35"/>
  <c r="CF11" i="36"/>
  <c r="CE11" i="36"/>
  <c r="CD11" i="36"/>
  <c r="CC11" i="36"/>
  <c r="CB11" i="36"/>
  <c r="CA61" i="45"/>
  <c r="CA41" i="40"/>
  <c r="CA41" i="36"/>
  <c r="CA61" i="38"/>
  <c r="CA41" i="49"/>
  <c r="CF10" i="48"/>
  <c r="CE10" i="48"/>
  <c r="CD10" i="48"/>
  <c r="CC10" i="48"/>
  <c r="CB10" i="48"/>
  <c r="CF14" i="47"/>
  <c r="CD14" i="47"/>
  <c r="CC14" i="47"/>
  <c r="CB14" i="47"/>
  <c r="CE14" i="47"/>
  <c r="CF13" i="46"/>
  <c r="CE13" i="46"/>
  <c r="CD13" i="46"/>
  <c r="CC13" i="46"/>
  <c r="CB13" i="46"/>
  <c r="CB12" i="34"/>
  <c r="CF12" i="34"/>
  <c r="CE12" i="34"/>
  <c r="CD12" i="34"/>
  <c r="CC12" i="34"/>
  <c r="CC6" i="46"/>
  <c r="CF6" i="46"/>
  <c r="CB6" i="46"/>
  <c r="CE6" i="46"/>
  <c r="CD6" i="46"/>
  <c r="CC7" i="34"/>
  <c r="CB7" i="34"/>
  <c r="CE7" i="34"/>
  <c r="CF7" i="34"/>
  <c r="CD7" i="34"/>
  <c r="CB13" i="42"/>
  <c r="CF13" i="42"/>
  <c r="CE13" i="42"/>
  <c r="CD13" i="42"/>
  <c r="CC13" i="42"/>
  <c r="CF12" i="39"/>
  <c r="CE12" i="39"/>
  <c r="CD12" i="39"/>
  <c r="CC12" i="39"/>
  <c r="CB12" i="39"/>
  <c r="CF10" i="46"/>
  <c r="CE10" i="46"/>
  <c r="CD10" i="46"/>
  <c r="CC10" i="46"/>
  <c r="CB10" i="46"/>
  <c r="CF10" i="37"/>
  <c r="CE10" i="37"/>
  <c r="CD10" i="37"/>
  <c r="CC10" i="37"/>
  <c r="CB10" i="37"/>
  <c r="CC14" i="40"/>
  <c r="CB14" i="40"/>
  <c r="CF14" i="40"/>
  <c r="CD14" i="40"/>
  <c r="CE14" i="40"/>
  <c r="CF12" i="38"/>
  <c r="CE12" i="38"/>
  <c r="CD12" i="38"/>
  <c r="CC12" i="38"/>
  <c r="CB12" i="38"/>
  <c r="CL9" i="49"/>
  <c r="CX9" i="49" s="1"/>
  <c r="CN9" i="49"/>
  <c r="CZ9" i="49" s="1"/>
  <c r="CM9" i="49"/>
  <c r="CY9" i="49" s="1"/>
  <c r="CK9" i="49"/>
  <c r="CW9" i="49" s="1"/>
  <c r="CI9" i="49"/>
  <c r="CU9" i="49" s="1"/>
  <c r="CJ9" i="49"/>
  <c r="CV9" i="49" s="1"/>
  <c r="CA41" i="46"/>
  <c r="CC10" i="36"/>
  <c r="CB10" i="36"/>
  <c r="CF10" i="36"/>
  <c r="CE10" i="36"/>
  <c r="CD10" i="36"/>
  <c r="Y85" i="36"/>
  <c r="Y89" i="36" s="1"/>
  <c r="Y92" i="36" s="1"/>
  <c r="Y93" i="36" s="1"/>
  <c r="CA61" i="44"/>
  <c r="CA41" i="44"/>
  <c r="CA61" i="34"/>
  <c r="CD12" i="42"/>
  <c r="CC12" i="42"/>
  <c r="CB12" i="42"/>
  <c r="CF12" i="42"/>
  <c r="CE12" i="42"/>
  <c r="CF7" i="40"/>
  <c r="CE7" i="40"/>
  <c r="CD7" i="40"/>
  <c r="CC7" i="40"/>
  <c r="CB7" i="40"/>
  <c r="CF13" i="45"/>
  <c r="CE13" i="45"/>
  <c r="CD13" i="45"/>
  <c r="CC13" i="45"/>
  <c r="CB13" i="45"/>
  <c r="CF13" i="41"/>
  <c r="CE13" i="41"/>
  <c r="CD13" i="41"/>
  <c r="CC13" i="41"/>
  <c r="CB13" i="41"/>
  <c r="CF9" i="38"/>
  <c r="CE9" i="38"/>
  <c r="CD9" i="38"/>
  <c r="CC9" i="38"/>
  <c r="CB9" i="38"/>
  <c r="CB14" i="34"/>
  <c r="CF14" i="34"/>
  <c r="CE14" i="34"/>
  <c r="CD14" i="34"/>
  <c r="CC14" i="34"/>
  <c r="CE8" i="46"/>
  <c r="CD8" i="46"/>
  <c r="CC8" i="46"/>
  <c r="CB8" i="46"/>
  <c r="CF8" i="46"/>
  <c r="CF8" i="40"/>
  <c r="CE8" i="40"/>
  <c r="CD8" i="40"/>
  <c r="CC8" i="40"/>
  <c r="CB8" i="40"/>
  <c r="CC8" i="47"/>
  <c r="CD8" i="47"/>
  <c r="CB8" i="47"/>
  <c r="CF8" i="47"/>
  <c r="CE8" i="47"/>
  <c r="K20" i="36"/>
  <c r="BX85" i="39"/>
  <c r="BX89" i="39" s="1"/>
  <c r="BX92" i="39" s="1"/>
  <c r="BX93" i="39" s="1"/>
  <c r="AR20" i="43"/>
  <c r="K20" i="44"/>
  <c r="BI85" i="48"/>
  <c r="BI89" i="48" s="1"/>
  <c r="BI92" i="48" s="1"/>
  <c r="BI93" i="48" s="1"/>
  <c r="Y20" i="35"/>
  <c r="BJ20" i="36"/>
  <c r="CF7" i="36"/>
  <c r="CE7" i="36"/>
  <c r="CD7" i="36"/>
  <c r="CC7" i="36"/>
  <c r="CB7" i="36"/>
  <c r="BW20" i="42"/>
  <c r="CF7" i="44"/>
  <c r="CE7" i="44"/>
  <c r="CD7" i="44"/>
  <c r="CC7" i="44"/>
  <c r="CB7" i="44"/>
  <c r="CB7" i="43"/>
  <c r="CF7" i="43"/>
  <c r="CE7" i="43"/>
  <c r="CD7" i="43"/>
  <c r="CC7" i="43"/>
  <c r="CA61" i="49"/>
  <c r="AV85" i="48"/>
  <c r="AV89" i="48" s="1"/>
  <c r="AV92" i="48" s="1"/>
  <c r="AV93" i="48" s="1"/>
  <c r="CA61" i="41"/>
  <c r="CA41" i="38"/>
  <c r="CA41" i="34"/>
  <c r="CE11" i="48"/>
  <c r="CF11" i="48"/>
  <c r="CD11" i="48"/>
  <c r="CC11" i="48"/>
  <c r="CB11" i="48"/>
  <c r="CC10" i="47"/>
  <c r="CD10" i="47"/>
  <c r="CB10" i="47"/>
  <c r="CF10" i="47"/>
  <c r="CE10" i="47"/>
  <c r="CB11" i="45"/>
  <c r="CF11" i="45"/>
  <c r="CE11" i="45"/>
  <c r="CD11" i="45"/>
  <c r="CC11" i="45"/>
  <c r="CF14" i="42"/>
  <c r="CE14" i="42"/>
  <c r="CD14" i="42"/>
  <c r="CC14" i="42"/>
  <c r="CB14" i="42"/>
  <c r="CF10" i="35"/>
  <c r="CE10" i="35"/>
  <c r="CD10" i="35"/>
  <c r="CC10" i="35"/>
  <c r="CB10" i="35"/>
  <c r="CE9" i="34"/>
  <c r="CD9" i="34"/>
  <c r="CC9" i="34"/>
  <c r="CB9" i="34"/>
  <c r="CF9" i="34"/>
  <c r="CF10" i="44"/>
  <c r="CE10" i="44"/>
  <c r="CD10" i="44"/>
  <c r="CC10" i="44"/>
  <c r="CB10" i="44"/>
  <c r="CC10" i="38"/>
  <c r="CB10" i="38"/>
  <c r="CF10" i="38"/>
  <c r="CE10" i="38"/>
  <c r="CD10" i="38"/>
  <c r="CF11" i="46"/>
  <c r="CD11" i="46"/>
  <c r="CC11" i="46"/>
  <c r="CB11" i="46"/>
  <c r="CE11" i="46"/>
  <c r="CF6" i="45"/>
  <c r="CE6" i="45"/>
  <c r="CD6" i="45"/>
  <c r="CC6" i="45"/>
  <c r="CB6" i="45"/>
  <c r="CC14" i="41"/>
  <c r="CB14" i="41"/>
  <c r="CF14" i="41"/>
  <c r="CE14" i="41"/>
  <c r="CD14" i="41"/>
  <c r="CB7" i="39"/>
  <c r="CF7" i="39"/>
  <c r="CE7" i="39"/>
  <c r="CD7" i="39"/>
  <c r="CC7" i="39"/>
  <c r="CE14" i="38"/>
  <c r="CD14" i="38"/>
  <c r="CC14" i="38"/>
  <c r="CB14" i="38"/>
  <c r="CF14" i="38"/>
  <c r="CF7" i="37"/>
  <c r="CE7" i="37"/>
  <c r="CD7" i="37"/>
  <c r="CC7" i="37"/>
  <c r="CB7" i="37"/>
  <c r="CF10" i="34"/>
  <c r="CE10" i="34"/>
  <c r="CD10" i="34"/>
  <c r="CC10" i="34"/>
  <c r="CB10" i="34"/>
  <c r="CF8" i="37"/>
  <c r="CE8" i="37"/>
  <c r="CD8" i="37"/>
  <c r="CC8" i="37"/>
  <c r="CB8" i="37"/>
  <c r="CI7" i="49"/>
  <c r="CU7" i="49" s="1"/>
  <c r="CN7" i="49"/>
  <c r="CZ7" i="49" s="1"/>
  <c r="CM7" i="49"/>
  <c r="CY7" i="49" s="1"/>
  <c r="CJ7" i="49"/>
  <c r="CV7" i="49" s="1"/>
  <c r="CL7" i="49"/>
  <c r="CX7" i="49" s="1"/>
  <c r="CK7" i="49"/>
  <c r="CW7" i="49" s="1"/>
  <c r="CA41" i="37"/>
  <c r="CF13" i="39"/>
  <c r="CE13" i="39"/>
  <c r="CD13" i="39"/>
  <c r="CC13" i="39"/>
  <c r="CB13" i="39"/>
  <c r="CF6" i="38"/>
  <c r="CE6" i="38"/>
  <c r="CD6" i="38"/>
  <c r="CC6" i="38"/>
  <c r="CB6" i="38"/>
  <c r="CA61" i="40"/>
  <c r="CF7" i="45"/>
  <c r="CE7" i="45"/>
  <c r="CD7" i="45"/>
  <c r="CC7" i="45"/>
  <c r="CB7" i="45"/>
  <c r="CF7" i="41"/>
  <c r="CE7" i="41"/>
  <c r="CD7" i="41"/>
  <c r="CC7" i="41"/>
  <c r="CB7" i="41"/>
  <c r="CF9" i="42"/>
  <c r="CE9" i="42"/>
  <c r="CD9" i="42"/>
  <c r="CC9" i="42"/>
  <c r="CB9" i="42"/>
  <c r="CF6" i="37"/>
  <c r="CE6" i="37"/>
  <c r="CD6" i="37"/>
  <c r="CC6" i="37"/>
  <c r="CB6" i="37"/>
  <c r="Z20" i="35"/>
  <c r="AI85" i="36"/>
  <c r="AI89" i="36" s="1"/>
  <c r="AI92" i="36" s="1"/>
  <c r="AI93" i="36" s="1"/>
  <c r="BV20" i="37"/>
  <c r="AX85" i="39"/>
  <c r="AX89" i="39" s="1"/>
  <c r="AX92" i="39" s="1"/>
  <c r="AX93" i="39" s="1"/>
  <c r="AT85" i="42"/>
  <c r="AT89" i="42" s="1"/>
  <c r="AT92" i="42" s="1"/>
  <c r="AT93" i="42" s="1"/>
  <c r="L85" i="43"/>
  <c r="L89" i="43" s="1"/>
  <c r="L92" i="43" s="1"/>
  <c r="L93" i="43" s="1"/>
  <c r="BG20" i="47"/>
  <c r="CQ20" i="37"/>
  <c r="S20" i="43"/>
  <c r="CQ20" i="45"/>
  <c r="CA61" i="48"/>
  <c r="CA41" i="48"/>
  <c r="CA61" i="42"/>
  <c r="AZ85" i="42"/>
  <c r="AZ89" i="42" s="1"/>
  <c r="AZ92" i="42" s="1"/>
  <c r="AZ93" i="42" s="1"/>
  <c r="CA61" i="35"/>
  <c r="CA61" i="43"/>
  <c r="BD85" i="34"/>
  <c r="BD89" i="34" s="1"/>
  <c r="BD92" i="34" s="1"/>
  <c r="BD93" i="34" s="1"/>
  <c r="CB11" i="47"/>
  <c r="CF11" i="47"/>
  <c r="CE11" i="47"/>
  <c r="CD11" i="47"/>
  <c r="CC11" i="47"/>
  <c r="CF6" i="47"/>
  <c r="CE6" i="47"/>
  <c r="CD6" i="47"/>
  <c r="CB6" i="47"/>
  <c r="CC6" i="47"/>
  <c r="CD11" i="34"/>
  <c r="CC11" i="34"/>
  <c r="CB11" i="34"/>
  <c r="CF11" i="34"/>
  <c r="CE11" i="34"/>
  <c r="CF14" i="44"/>
  <c r="CE14" i="44"/>
  <c r="CD14" i="44"/>
  <c r="CC14" i="44"/>
  <c r="CB14" i="44"/>
  <c r="CF11" i="38"/>
  <c r="CE11" i="38"/>
  <c r="CD11" i="38"/>
  <c r="CC11" i="38"/>
  <c r="CB11" i="38"/>
  <c r="CE10" i="45"/>
  <c r="CD10" i="45"/>
  <c r="CC10" i="45"/>
  <c r="CB10" i="45"/>
  <c r="CF10" i="45"/>
  <c r="CF12" i="40"/>
  <c r="CE12" i="40"/>
  <c r="CD12" i="40"/>
  <c r="CC12" i="40"/>
  <c r="CB12" i="40"/>
  <c r="CD14" i="39"/>
  <c r="CC14" i="39"/>
  <c r="CB14" i="39"/>
  <c r="CF14" i="39"/>
  <c r="CE14" i="39"/>
  <c r="CF7" i="35"/>
  <c r="CE7" i="35"/>
  <c r="CD7" i="35"/>
  <c r="CC7" i="35"/>
  <c r="CB7" i="35"/>
  <c r="CE6" i="42"/>
  <c r="CD6" i="42"/>
  <c r="CC6" i="42"/>
  <c r="CB6" i="42"/>
  <c r="CF6" i="42"/>
  <c r="CE9" i="40"/>
  <c r="CD9" i="40"/>
  <c r="CC9" i="40"/>
  <c r="CB9" i="40"/>
  <c r="CF9" i="40"/>
  <c r="CD12" i="37"/>
  <c r="CC12" i="37"/>
  <c r="CB12" i="37"/>
  <c r="CF12" i="37"/>
  <c r="CE12" i="37"/>
  <c r="CF13" i="37"/>
  <c r="CE13" i="37"/>
  <c r="CD13" i="37"/>
  <c r="CC13" i="37"/>
  <c r="CB13" i="37"/>
  <c r="CD11" i="35"/>
  <c r="CC11" i="35"/>
  <c r="CB11" i="35"/>
  <c r="CF11" i="35"/>
  <c r="CE11" i="35"/>
  <c r="CF9" i="36"/>
  <c r="CE9" i="36"/>
  <c r="CD9" i="36"/>
  <c r="CC9" i="36"/>
  <c r="CB9" i="36"/>
  <c r="CC8" i="39"/>
  <c r="CB8" i="39"/>
  <c r="CF8" i="39"/>
  <c r="CE8" i="39"/>
  <c r="CD8" i="39"/>
  <c r="CB6" i="34"/>
  <c r="CF6" i="34"/>
  <c r="CD6" i="34"/>
  <c r="CE6" i="34"/>
  <c r="CC6" i="34"/>
  <c r="BM85" i="38"/>
  <c r="BM89" i="38" s="1"/>
  <c r="BM92" i="38" s="1"/>
  <c r="BM93" i="38" s="1"/>
  <c r="AX85" i="40"/>
  <c r="AX89" i="40" s="1"/>
  <c r="AX92" i="40" s="1"/>
  <c r="AX93" i="40" s="1"/>
  <c r="L85" i="48"/>
  <c r="L89" i="48" s="1"/>
  <c r="L92" i="48" s="1"/>
  <c r="L93" i="48" s="1"/>
  <c r="BY20" i="45"/>
  <c r="J85" i="44"/>
  <c r="J89" i="44" s="1"/>
  <c r="J92" i="44" s="1"/>
  <c r="J93" i="44" s="1"/>
  <c r="AM85" i="38"/>
  <c r="AM89" i="38" s="1"/>
  <c r="AM92" i="38" s="1"/>
  <c r="AM93" i="38" s="1"/>
  <c r="BX85" i="41"/>
  <c r="BX89" i="41" s="1"/>
  <c r="BX92" i="41" s="1"/>
  <c r="BX93" i="41" s="1"/>
  <c r="AL85" i="36"/>
  <c r="AL89" i="36" s="1"/>
  <c r="AL92" i="36" s="1"/>
  <c r="AL93" i="36" s="1"/>
  <c r="Z20" i="37"/>
  <c r="AM85" i="40"/>
  <c r="AM89" i="40" s="1"/>
  <c r="AM92" i="40" s="1"/>
  <c r="AM93" i="40" s="1"/>
  <c r="X85" i="42"/>
  <c r="X89" i="42" s="1"/>
  <c r="X92" i="42" s="1"/>
  <c r="X93" i="42" s="1"/>
  <c r="AX85" i="46"/>
  <c r="AX89" i="46" s="1"/>
  <c r="AX92" i="46" s="1"/>
  <c r="AX93" i="46" s="1"/>
  <c r="BL20" i="47"/>
  <c r="AK20" i="39"/>
  <c r="M85" i="38"/>
  <c r="M89" i="38" s="1"/>
  <c r="M92" i="38" s="1"/>
  <c r="M93" i="38" s="1"/>
  <c r="BQ20" i="34"/>
  <c r="Y85" i="45"/>
  <c r="Y89" i="45" s="1"/>
  <c r="Y92" i="45" s="1"/>
  <c r="Y93" i="45" s="1"/>
  <c r="BZ85" i="38"/>
  <c r="BZ89" i="38" s="1"/>
  <c r="BZ92" i="38" s="1"/>
  <c r="BZ93" i="38" s="1"/>
  <c r="BL85" i="44"/>
  <c r="BL89" i="44" s="1"/>
  <c r="BL92" i="44" s="1"/>
  <c r="BL93" i="44" s="1"/>
  <c r="K20" i="48"/>
  <c r="BY20" i="46"/>
  <c r="T85" i="36"/>
  <c r="T89" i="36" s="1"/>
  <c r="T92" i="36" s="1"/>
  <c r="T93" i="36" s="1"/>
  <c r="AR20" i="39"/>
  <c r="R20" i="43"/>
  <c r="M85" i="48"/>
  <c r="M89" i="48" s="1"/>
  <c r="M92" i="48" s="1"/>
  <c r="M93" i="48" s="1"/>
  <c r="CO20" i="37"/>
  <c r="AW20" i="39"/>
  <c r="AD85" i="36"/>
  <c r="AD89" i="36" s="1"/>
  <c r="AD92" i="36" s="1"/>
  <c r="AD93" i="36" s="1"/>
  <c r="BM85" i="46"/>
  <c r="BM89" i="46" s="1"/>
  <c r="BM92" i="46" s="1"/>
  <c r="BM93" i="46" s="1"/>
  <c r="AP85" i="41"/>
  <c r="AP89" i="41" s="1"/>
  <c r="AP92" i="41" s="1"/>
  <c r="AP93" i="41" s="1"/>
  <c r="AO20" i="42"/>
  <c r="BE85" i="38"/>
  <c r="BE89" i="38" s="1"/>
  <c r="BE92" i="38" s="1"/>
  <c r="BE93" i="38" s="1"/>
  <c r="F85" i="38"/>
  <c r="F89" i="38" s="1"/>
  <c r="F92" i="38" s="1"/>
  <c r="F93" i="38" s="1"/>
  <c r="J85" i="46"/>
  <c r="J89" i="46" s="1"/>
  <c r="J92" i="46" s="1"/>
  <c r="J93" i="46" s="1"/>
  <c r="J20" i="35"/>
  <c r="BF20" i="42"/>
  <c r="BG85" i="46"/>
  <c r="BG89" i="46" s="1"/>
  <c r="BG92" i="46" s="1"/>
  <c r="BG93" i="46" s="1"/>
  <c r="BK85" i="46"/>
  <c r="BK89" i="46" s="1"/>
  <c r="BK92" i="46" s="1"/>
  <c r="BK93" i="46" s="1"/>
  <c r="L85" i="38"/>
  <c r="L89" i="38" s="1"/>
  <c r="L92" i="38" s="1"/>
  <c r="L93" i="38" s="1"/>
  <c r="BV20" i="39"/>
  <c r="AJ85" i="46"/>
  <c r="AJ89" i="46" s="1"/>
  <c r="AJ92" i="46" s="1"/>
  <c r="AJ93" i="46" s="1"/>
  <c r="BQ20" i="41"/>
  <c r="BY20" i="43"/>
  <c r="AK85" i="45"/>
  <c r="AK89" i="45" s="1"/>
  <c r="AK92" i="45" s="1"/>
  <c r="AK93" i="45" s="1"/>
  <c r="BD85" i="45"/>
  <c r="BD89" i="45" s="1"/>
  <c r="BD92" i="45" s="1"/>
  <c r="BD93" i="45" s="1"/>
  <c r="AY85" i="34"/>
  <c r="AY89" i="34" s="1"/>
  <c r="AY92" i="34" s="1"/>
  <c r="AY93" i="34" s="1"/>
  <c r="AD20" i="37"/>
  <c r="CQ20" i="40"/>
  <c r="Z85" i="47"/>
  <c r="Z89" i="47" s="1"/>
  <c r="Z92" i="47" s="1"/>
  <c r="Z93" i="47" s="1"/>
  <c r="AC85" i="45"/>
  <c r="AC89" i="45" s="1"/>
  <c r="AC92" i="45" s="1"/>
  <c r="AC93" i="45" s="1"/>
  <c r="K85" i="45"/>
  <c r="K89" i="45" s="1"/>
  <c r="K92" i="45" s="1"/>
  <c r="K93" i="45" s="1"/>
  <c r="T85" i="34"/>
  <c r="T89" i="34" s="1"/>
  <c r="T92" i="34" s="1"/>
  <c r="T93" i="34" s="1"/>
  <c r="AC20" i="36"/>
  <c r="V20" i="41"/>
  <c r="BB20" i="37"/>
  <c r="BL20" i="41"/>
  <c r="AJ20" i="45"/>
  <c r="E85" i="36"/>
  <c r="E89" i="36" s="1"/>
  <c r="E92" i="36" s="1"/>
  <c r="E93" i="36" s="1"/>
  <c r="AU85" i="46"/>
  <c r="AU89" i="46" s="1"/>
  <c r="AU92" i="46" s="1"/>
  <c r="AU93" i="46" s="1"/>
  <c r="Q85" i="35"/>
  <c r="Q89" i="35" s="1"/>
  <c r="Q92" i="35" s="1"/>
  <c r="Q93" i="35" s="1"/>
  <c r="G20" i="37"/>
  <c r="BD20" i="37"/>
  <c r="AK20" i="38"/>
  <c r="BF20" i="36"/>
  <c r="CS85" i="41"/>
  <c r="CS89" i="41" s="1"/>
  <c r="CS92" i="41" s="1"/>
  <c r="CS93" i="41" s="1"/>
  <c r="AV20" i="36"/>
  <c r="P85" i="38"/>
  <c r="P89" i="38" s="1"/>
  <c r="P92" i="38" s="1"/>
  <c r="P93" i="38" s="1"/>
  <c r="AT85" i="45"/>
  <c r="AT89" i="45" s="1"/>
  <c r="AT92" i="45" s="1"/>
  <c r="AT93" i="45" s="1"/>
  <c r="BZ20" i="46"/>
  <c r="I85" i="35"/>
  <c r="I89" i="35" s="1"/>
  <c r="I92" i="35" s="1"/>
  <c r="I93" i="35" s="1"/>
  <c r="BC20" i="36"/>
  <c r="BT85" i="35"/>
  <c r="BT89" i="35" s="1"/>
  <c r="BT92" i="35" s="1"/>
  <c r="BT93" i="35" s="1"/>
  <c r="AK20" i="36"/>
  <c r="E85" i="38"/>
  <c r="E89" i="38" s="1"/>
  <c r="E92" i="38" s="1"/>
  <c r="E93" i="38" s="1"/>
  <c r="H85" i="41"/>
  <c r="H89" i="41" s="1"/>
  <c r="H92" i="41" s="1"/>
  <c r="H93" i="41" s="1"/>
  <c r="T85" i="44"/>
  <c r="T89" i="44" s="1"/>
  <c r="T92" i="44" s="1"/>
  <c r="T93" i="44" s="1"/>
  <c r="CO85" i="43"/>
  <c r="CO89" i="43" s="1"/>
  <c r="CO92" i="43" s="1"/>
  <c r="CO93" i="43" s="1"/>
  <c r="W20" i="37"/>
  <c r="AY20" i="38"/>
  <c r="AY85" i="37"/>
  <c r="AY89" i="37" s="1"/>
  <c r="AY92" i="37" s="1"/>
  <c r="AY93" i="37" s="1"/>
  <c r="BL85" i="40"/>
  <c r="BL89" i="40" s="1"/>
  <c r="BL92" i="40" s="1"/>
  <c r="BL93" i="40" s="1"/>
  <c r="BJ20" i="45"/>
  <c r="BY85" i="37"/>
  <c r="BY89" i="37" s="1"/>
  <c r="BY92" i="37" s="1"/>
  <c r="BY93" i="37" s="1"/>
  <c r="BR20" i="35"/>
  <c r="BJ20" i="38"/>
  <c r="K85" i="43"/>
  <c r="K89" i="43" s="1"/>
  <c r="K92" i="43" s="1"/>
  <c r="K93" i="43" s="1"/>
  <c r="AY85" i="36"/>
  <c r="AY89" i="36" s="1"/>
  <c r="AY92" i="36" s="1"/>
  <c r="AY93" i="36" s="1"/>
  <c r="W85" i="41"/>
  <c r="W89" i="41" s="1"/>
  <c r="W92" i="41" s="1"/>
  <c r="W93" i="41" s="1"/>
  <c r="Z20" i="43"/>
  <c r="BJ85" i="44"/>
  <c r="BJ89" i="44" s="1"/>
  <c r="BJ92" i="44" s="1"/>
  <c r="BJ93" i="44" s="1"/>
  <c r="BH20" i="35"/>
  <c r="BW85" i="45"/>
  <c r="BW89" i="45" s="1"/>
  <c r="BW92" i="45" s="1"/>
  <c r="BW93" i="45" s="1"/>
  <c r="AM85" i="35"/>
  <c r="AM89" i="35" s="1"/>
  <c r="AM92" i="35" s="1"/>
  <c r="AM93" i="35" s="1"/>
  <c r="AR20" i="41"/>
  <c r="AX85" i="43"/>
  <c r="AX89" i="43" s="1"/>
  <c r="AX92" i="43" s="1"/>
  <c r="AX93" i="43" s="1"/>
  <c r="AM85" i="46"/>
  <c r="AM89" i="46" s="1"/>
  <c r="AM92" i="46" s="1"/>
  <c r="AM93" i="46" s="1"/>
  <c r="AK20" i="47"/>
  <c r="Z20" i="48"/>
  <c r="BP85" i="38"/>
  <c r="BP89" i="38" s="1"/>
  <c r="BP92" i="38" s="1"/>
  <c r="BP93" i="38" s="1"/>
  <c r="E85" i="40"/>
  <c r="E89" i="40" s="1"/>
  <c r="E92" i="40" s="1"/>
  <c r="E93" i="40" s="1"/>
  <c r="AZ20" i="44"/>
  <c r="M85" i="35"/>
  <c r="M89" i="35" s="1"/>
  <c r="M92" i="35" s="1"/>
  <c r="M93" i="35" s="1"/>
  <c r="BT85" i="44"/>
  <c r="BT89" i="44" s="1"/>
  <c r="BT92" i="44" s="1"/>
  <c r="BT93" i="44" s="1"/>
  <c r="K20" i="46"/>
  <c r="AX85" i="34"/>
  <c r="AX89" i="34" s="1"/>
  <c r="AX92" i="34" s="1"/>
  <c r="AX93" i="34" s="1"/>
  <c r="AP85" i="39"/>
  <c r="AP89" i="39" s="1"/>
  <c r="AP92" i="39" s="1"/>
  <c r="AP93" i="39" s="1"/>
  <c r="AI85" i="46"/>
  <c r="AI89" i="46" s="1"/>
  <c r="AI92" i="46" s="1"/>
  <c r="AI93" i="46" s="1"/>
  <c r="Y85" i="47"/>
  <c r="Y89" i="47" s="1"/>
  <c r="Y92" i="47" s="1"/>
  <c r="Y93" i="47" s="1"/>
  <c r="AK20" i="48"/>
  <c r="AF20" i="37"/>
  <c r="AB20" i="38"/>
  <c r="BF20" i="39"/>
  <c r="BS20" i="46"/>
  <c r="CT85" i="44"/>
  <c r="CT89" i="44" s="1"/>
  <c r="CT92" i="44" s="1"/>
  <c r="CT93" i="44" s="1"/>
  <c r="V85" i="36"/>
  <c r="V89" i="36" s="1"/>
  <c r="V92" i="36" s="1"/>
  <c r="V93" i="36" s="1"/>
  <c r="CT20" i="34"/>
  <c r="AX85" i="36"/>
  <c r="AX89" i="36" s="1"/>
  <c r="AX92" i="36" s="1"/>
  <c r="AX93" i="36" s="1"/>
  <c r="L85" i="42"/>
  <c r="L89" i="42" s="1"/>
  <c r="L92" i="42" s="1"/>
  <c r="L93" i="42" s="1"/>
  <c r="K20" i="39"/>
  <c r="AC20" i="42"/>
  <c r="BH85" i="44"/>
  <c r="BH89" i="44" s="1"/>
  <c r="BH92" i="44" s="1"/>
  <c r="BH93" i="44" s="1"/>
  <c r="L85" i="47"/>
  <c r="L89" i="47" s="1"/>
  <c r="L92" i="47" s="1"/>
  <c r="L93" i="47" s="1"/>
  <c r="AD20" i="38"/>
  <c r="BU20" i="40"/>
  <c r="BL85" i="45"/>
  <c r="BL89" i="45" s="1"/>
  <c r="BL92" i="45" s="1"/>
  <c r="BL93" i="45" s="1"/>
  <c r="P85" i="41"/>
  <c r="P89" i="41" s="1"/>
  <c r="P92" i="41" s="1"/>
  <c r="P93" i="41" s="1"/>
  <c r="I85" i="43"/>
  <c r="I89" i="43" s="1"/>
  <c r="I92" i="43" s="1"/>
  <c r="I93" i="43" s="1"/>
  <c r="AE85" i="36"/>
  <c r="AE89" i="36" s="1"/>
  <c r="AE92" i="36" s="1"/>
  <c r="AE93" i="36" s="1"/>
  <c r="AX85" i="44"/>
  <c r="AX89" i="44" s="1"/>
  <c r="AX92" i="44" s="1"/>
  <c r="AX93" i="44" s="1"/>
  <c r="M85" i="34"/>
  <c r="M89" i="34" s="1"/>
  <c r="M92" i="34" s="1"/>
  <c r="M93" i="34" s="1"/>
  <c r="BX85" i="35"/>
  <c r="BX89" i="35" s="1"/>
  <c r="BX92" i="35" s="1"/>
  <c r="BX93" i="35" s="1"/>
  <c r="W85" i="36"/>
  <c r="W89" i="36" s="1"/>
  <c r="W92" i="36" s="1"/>
  <c r="W93" i="36" s="1"/>
  <c r="BG20" i="38"/>
  <c r="Y85" i="42"/>
  <c r="Y89" i="42" s="1"/>
  <c r="Y92" i="42" s="1"/>
  <c r="Y93" i="42" s="1"/>
  <c r="X85" i="43"/>
  <c r="X89" i="43" s="1"/>
  <c r="X92" i="43" s="1"/>
  <c r="X93" i="43" s="1"/>
  <c r="BD85" i="44"/>
  <c r="BD89" i="44" s="1"/>
  <c r="BD92" i="44" s="1"/>
  <c r="BD93" i="44" s="1"/>
  <c r="AM85" i="44"/>
  <c r="AM89" i="44" s="1"/>
  <c r="AM92" i="44" s="1"/>
  <c r="AM93" i="44" s="1"/>
  <c r="M85" i="46"/>
  <c r="M89" i="46" s="1"/>
  <c r="M92" i="46" s="1"/>
  <c r="M93" i="46" s="1"/>
  <c r="AJ20" i="34"/>
  <c r="CQ20" i="34"/>
  <c r="CQ20" i="36"/>
  <c r="W20" i="39"/>
  <c r="AY20" i="43"/>
  <c r="BZ85" i="42"/>
  <c r="BZ89" i="42" s="1"/>
  <c r="BZ92" i="42" s="1"/>
  <c r="BZ93" i="42" s="1"/>
  <c r="BI85" i="42"/>
  <c r="BI89" i="42" s="1"/>
  <c r="BI92" i="42" s="1"/>
  <c r="BI93" i="42" s="1"/>
  <c r="AV20" i="39"/>
  <c r="CT20" i="37"/>
  <c r="AP85" i="40"/>
  <c r="AP89" i="40" s="1"/>
  <c r="AP92" i="40" s="1"/>
  <c r="AP93" i="40" s="1"/>
  <c r="BI85" i="41"/>
  <c r="BI89" i="41" s="1"/>
  <c r="BI92" i="41" s="1"/>
  <c r="BI93" i="41" s="1"/>
  <c r="AI85" i="43"/>
  <c r="AI89" i="43" s="1"/>
  <c r="AI92" i="43" s="1"/>
  <c r="AI93" i="43" s="1"/>
  <c r="BX85" i="37"/>
  <c r="BX89" i="37" s="1"/>
  <c r="BX92" i="37" s="1"/>
  <c r="BX93" i="37" s="1"/>
  <c r="AE85" i="38"/>
  <c r="AE89" i="38" s="1"/>
  <c r="AE92" i="38" s="1"/>
  <c r="AE93" i="38" s="1"/>
  <c r="AI85" i="40"/>
  <c r="AI89" i="40" s="1"/>
  <c r="AI92" i="40" s="1"/>
  <c r="AI93" i="40" s="1"/>
  <c r="AM85" i="41"/>
  <c r="AM89" i="41" s="1"/>
  <c r="AM92" i="41" s="1"/>
  <c r="AM93" i="41" s="1"/>
  <c r="B85" i="41"/>
  <c r="B89" i="41" s="1"/>
  <c r="B92" i="41" s="1"/>
  <c r="B93" i="41" s="1"/>
  <c r="I85" i="42"/>
  <c r="I89" i="42" s="1"/>
  <c r="I92" i="42" s="1"/>
  <c r="I93" i="42" s="1"/>
  <c r="T85" i="43"/>
  <c r="T89" i="43" s="1"/>
  <c r="T92" i="43" s="1"/>
  <c r="T93" i="43" s="1"/>
  <c r="AQ20" i="34"/>
  <c r="CS20" i="34"/>
  <c r="U20" i="39"/>
  <c r="CO20" i="40"/>
  <c r="AS20" i="43"/>
  <c r="L20" i="45"/>
  <c r="BO20" i="46"/>
  <c r="BY85" i="47"/>
  <c r="BY89" i="47" s="1"/>
  <c r="BY92" i="47" s="1"/>
  <c r="BY93" i="47" s="1"/>
  <c r="BD85" i="41"/>
  <c r="BD89" i="41" s="1"/>
  <c r="BD92" i="41" s="1"/>
  <c r="BD93" i="41" s="1"/>
  <c r="BE85" i="46"/>
  <c r="BE89" i="46" s="1"/>
  <c r="BE92" i="46" s="1"/>
  <c r="BE93" i="46" s="1"/>
  <c r="BL20" i="38"/>
  <c r="AB20" i="40"/>
  <c r="AK85" i="46"/>
  <c r="AK89" i="46" s="1"/>
  <c r="AK92" i="46" s="1"/>
  <c r="AK93" i="46" s="1"/>
  <c r="AS85" i="40"/>
  <c r="AS89" i="40" s="1"/>
  <c r="AS92" i="40" s="1"/>
  <c r="AS93" i="40" s="1"/>
  <c r="Z20" i="38"/>
  <c r="BO20" i="36"/>
  <c r="O20" i="37"/>
  <c r="BU20" i="38"/>
  <c r="AB85" i="46"/>
  <c r="AB89" i="46" s="1"/>
  <c r="AB92" i="46" s="1"/>
  <c r="AB93" i="46" s="1"/>
  <c r="AX85" i="47"/>
  <c r="AX89" i="47" s="1"/>
  <c r="AX92" i="47" s="1"/>
  <c r="AX93" i="47" s="1"/>
  <c r="BX85" i="48"/>
  <c r="BX89" i="48" s="1"/>
  <c r="BX92" i="48" s="1"/>
  <c r="BX93" i="48" s="1"/>
  <c r="AM85" i="34"/>
  <c r="AM89" i="34" s="1"/>
  <c r="AM92" i="34" s="1"/>
  <c r="AM93" i="34" s="1"/>
  <c r="T85" i="37"/>
  <c r="T89" i="37" s="1"/>
  <c r="T92" i="37" s="1"/>
  <c r="T93" i="37" s="1"/>
  <c r="B85" i="44"/>
  <c r="B89" i="44" s="1"/>
  <c r="B92" i="44" s="1"/>
  <c r="B93" i="44" s="1"/>
  <c r="AE85" i="45"/>
  <c r="AE89" i="45" s="1"/>
  <c r="AE92" i="45" s="1"/>
  <c r="AE93" i="45" s="1"/>
  <c r="Y20" i="37"/>
  <c r="CQ20" i="38"/>
  <c r="AY20" i="40"/>
  <c r="BC20" i="35"/>
  <c r="BG20" i="40"/>
  <c r="BK20" i="42"/>
  <c r="Q85" i="42"/>
  <c r="Q89" i="42" s="1"/>
  <c r="Q92" i="42" s="1"/>
  <c r="Q93" i="42" s="1"/>
  <c r="BK20" i="43"/>
  <c r="M85" i="44"/>
  <c r="M89" i="44" s="1"/>
  <c r="M92" i="44" s="1"/>
  <c r="M93" i="44" s="1"/>
  <c r="BX85" i="46"/>
  <c r="BX89" i="46" s="1"/>
  <c r="BX92" i="46" s="1"/>
  <c r="BX93" i="46" s="1"/>
  <c r="AE85" i="47"/>
  <c r="AE89" i="47" s="1"/>
  <c r="AE92" i="47" s="1"/>
  <c r="AE93" i="47" s="1"/>
  <c r="BB20" i="34"/>
  <c r="BQ20" i="37"/>
  <c r="BH20" i="38"/>
  <c r="Y20" i="39"/>
  <c r="AL20" i="40"/>
  <c r="BW20" i="41"/>
  <c r="BU20" i="43"/>
  <c r="O20" i="45"/>
  <c r="BS20" i="45"/>
  <c r="BJ20" i="47"/>
  <c r="AW85" i="43"/>
  <c r="AW89" i="43" s="1"/>
  <c r="AW92" i="43" s="1"/>
  <c r="AW93" i="43" s="1"/>
  <c r="AS85" i="34"/>
  <c r="AS89" i="34" s="1"/>
  <c r="AS92" i="34" s="1"/>
  <c r="AS93" i="34" s="1"/>
  <c r="AZ20" i="35"/>
  <c r="X85" i="37"/>
  <c r="X89" i="37" s="1"/>
  <c r="X92" i="37" s="1"/>
  <c r="X93" i="37" s="1"/>
  <c r="AG20" i="38"/>
  <c r="AK20" i="40"/>
  <c r="BC20" i="42"/>
  <c r="Z20" i="42"/>
  <c r="AL20" i="34"/>
  <c r="Y85" i="43"/>
  <c r="Y89" i="43" s="1"/>
  <c r="Y92" i="43" s="1"/>
  <c r="Y93" i="43" s="1"/>
  <c r="BW85" i="35"/>
  <c r="BW89" i="35" s="1"/>
  <c r="BW92" i="35" s="1"/>
  <c r="BW93" i="35" s="1"/>
  <c r="BW85" i="34"/>
  <c r="BW89" i="34" s="1"/>
  <c r="BW92" i="34" s="1"/>
  <c r="BW93" i="34" s="1"/>
  <c r="AZ85" i="43"/>
  <c r="AZ89" i="43" s="1"/>
  <c r="AZ92" i="43" s="1"/>
  <c r="AZ93" i="43" s="1"/>
  <c r="P85" i="45"/>
  <c r="P89" i="45" s="1"/>
  <c r="P92" i="45" s="1"/>
  <c r="P93" i="45" s="1"/>
  <c r="BI85" i="46"/>
  <c r="BI89" i="46" s="1"/>
  <c r="BI92" i="46" s="1"/>
  <c r="BI93" i="46" s="1"/>
  <c r="AW85" i="48"/>
  <c r="AW89" i="48" s="1"/>
  <c r="AW92" i="48" s="1"/>
  <c r="AW93" i="48" s="1"/>
  <c r="AH20" i="41"/>
  <c r="AL20" i="45"/>
  <c r="J85" i="45"/>
  <c r="J89" i="45" s="1"/>
  <c r="J92" i="45" s="1"/>
  <c r="J93" i="45" s="1"/>
  <c r="AH85" i="38"/>
  <c r="AH89" i="38" s="1"/>
  <c r="AH92" i="38" s="1"/>
  <c r="AH93" i="38" s="1"/>
  <c r="CO85" i="44"/>
  <c r="CO89" i="44" s="1"/>
  <c r="CO92" i="44" s="1"/>
  <c r="CO93" i="44" s="1"/>
  <c r="BX85" i="45"/>
  <c r="BX89" i="45" s="1"/>
  <c r="BX92" i="45" s="1"/>
  <c r="BX93" i="45" s="1"/>
  <c r="AL85" i="46"/>
  <c r="AL89" i="46" s="1"/>
  <c r="AL92" i="46" s="1"/>
  <c r="AL93" i="46" s="1"/>
  <c r="BR20" i="46"/>
  <c r="CS20" i="36"/>
  <c r="AW20" i="46"/>
  <c r="BW20" i="46"/>
  <c r="BD85" i="35"/>
  <c r="BD89" i="35" s="1"/>
  <c r="BD92" i="35" s="1"/>
  <c r="BD93" i="35" s="1"/>
  <c r="BH20" i="36"/>
  <c r="X85" i="35"/>
  <c r="X89" i="35" s="1"/>
  <c r="X92" i="35" s="1"/>
  <c r="X93" i="35" s="1"/>
  <c r="CR85" i="41"/>
  <c r="CR89" i="41" s="1"/>
  <c r="CR92" i="41" s="1"/>
  <c r="CR93" i="41" s="1"/>
  <c r="J85" i="42"/>
  <c r="J89" i="42" s="1"/>
  <c r="J92" i="42" s="1"/>
  <c r="J93" i="42" s="1"/>
  <c r="P85" i="34"/>
  <c r="P89" i="34" s="1"/>
  <c r="P92" i="34" s="1"/>
  <c r="P93" i="34" s="1"/>
  <c r="AB85" i="42"/>
  <c r="AB89" i="42" s="1"/>
  <c r="AB92" i="42" s="1"/>
  <c r="AB93" i="42" s="1"/>
  <c r="AM85" i="48"/>
  <c r="AM89" i="48" s="1"/>
  <c r="AM92" i="48" s="1"/>
  <c r="AM93" i="48" s="1"/>
  <c r="BL20" i="35"/>
  <c r="V20" i="34"/>
  <c r="V20" i="35"/>
  <c r="M85" i="36"/>
  <c r="M89" i="36" s="1"/>
  <c r="M92" i="36" s="1"/>
  <c r="M93" i="36" s="1"/>
  <c r="BI85" i="38"/>
  <c r="BI89" i="38" s="1"/>
  <c r="BI92" i="38" s="1"/>
  <c r="BI93" i="38" s="1"/>
  <c r="T85" i="40"/>
  <c r="T89" i="40" s="1"/>
  <c r="T92" i="40" s="1"/>
  <c r="T93" i="40" s="1"/>
  <c r="BP85" i="41"/>
  <c r="BP89" i="41" s="1"/>
  <c r="BP92" i="41" s="1"/>
  <c r="BP93" i="41" s="1"/>
  <c r="AL85" i="42"/>
  <c r="AL89" i="42" s="1"/>
  <c r="AL92" i="42" s="1"/>
  <c r="AL93" i="42" s="1"/>
  <c r="V20" i="44"/>
  <c r="BM85" i="45"/>
  <c r="BM89" i="45" s="1"/>
  <c r="BM92" i="45" s="1"/>
  <c r="BM93" i="45" s="1"/>
  <c r="AZ20" i="46"/>
  <c r="AW20" i="37"/>
  <c r="BW20" i="39"/>
  <c r="AW20" i="42"/>
  <c r="Z20" i="39"/>
  <c r="BI85" i="40"/>
  <c r="BI89" i="40" s="1"/>
  <c r="BI92" i="40" s="1"/>
  <c r="BI93" i="40" s="1"/>
  <c r="BK20" i="41"/>
  <c r="BV20" i="42"/>
  <c r="X85" i="44"/>
  <c r="X89" i="44" s="1"/>
  <c r="X92" i="44" s="1"/>
  <c r="X93" i="44" s="1"/>
  <c r="BH20" i="34"/>
  <c r="AD20" i="35"/>
  <c r="AY20" i="39"/>
  <c r="BY20" i="39"/>
  <c r="U20" i="40"/>
  <c r="BB85" i="44"/>
  <c r="BB89" i="44" s="1"/>
  <c r="BB92" i="44" s="1"/>
  <c r="BB93" i="44" s="1"/>
  <c r="AX85" i="45"/>
  <c r="AX89" i="45" s="1"/>
  <c r="AX92" i="45" s="1"/>
  <c r="AX93" i="45" s="1"/>
  <c r="D85" i="48"/>
  <c r="D89" i="48" s="1"/>
  <c r="D92" i="48" s="1"/>
  <c r="D93" i="48" s="1"/>
  <c r="B20" i="35"/>
  <c r="W20" i="43"/>
  <c r="CS20" i="47"/>
  <c r="Z85" i="46"/>
  <c r="Z89" i="46" s="1"/>
  <c r="Z92" i="46" s="1"/>
  <c r="Z93" i="46" s="1"/>
  <c r="X85" i="36"/>
  <c r="X89" i="36" s="1"/>
  <c r="X92" i="36" s="1"/>
  <c r="X93" i="36" s="1"/>
  <c r="BX85" i="47"/>
  <c r="BX89" i="47" s="1"/>
  <c r="BX92" i="47" s="1"/>
  <c r="BX93" i="47" s="1"/>
  <c r="BL20" i="37"/>
  <c r="W20" i="40"/>
  <c r="CO20" i="47"/>
  <c r="AS85" i="46"/>
  <c r="AS89" i="46" s="1"/>
  <c r="AS92" i="46" s="1"/>
  <c r="AS93" i="46" s="1"/>
  <c r="BC85" i="47"/>
  <c r="BC89" i="47" s="1"/>
  <c r="BC92" i="47" s="1"/>
  <c r="BC93" i="47" s="1"/>
  <c r="AW85" i="38"/>
  <c r="AW89" i="38" s="1"/>
  <c r="AW92" i="38" s="1"/>
  <c r="AW93" i="38" s="1"/>
  <c r="H85" i="38"/>
  <c r="H89" i="38" s="1"/>
  <c r="H92" i="38" s="1"/>
  <c r="H93" i="38" s="1"/>
  <c r="BV20" i="38"/>
  <c r="BZ20" i="34"/>
  <c r="AP85" i="35"/>
  <c r="AP89" i="35" s="1"/>
  <c r="AP92" i="35" s="1"/>
  <c r="AP93" i="35" s="1"/>
  <c r="AM85" i="39"/>
  <c r="AM89" i="39" s="1"/>
  <c r="AM92" i="39" s="1"/>
  <c r="AM93" i="39" s="1"/>
  <c r="BZ20" i="40"/>
  <c r="BK20" i="45"/>
  <c r="CT20" i="46"/>
  <c r="BT85" i="47"/>
  <c r="BT89" i="47" s="1"/>
  <c r="BT92" i="47" s="1"/>
  <c r="BT93" i="47" s="1"/>
  <c r="BD85" i="48"/>
  <c r="BD89" i="48" s="1"/>
  <c r="BD92" i="48" s="1"/>
  <c r="BD93" i="48" s="1"/>
  <c r="AJ85" i="48"/>
  <c r="AJ89" i="48" s="1"/>
  <c r="AJ92" i="48" s="1"/>
  <c r="AJ93" i="48" s="1"/>
  <c r="AH20" i="45"/>
  <c r="V85" i="46"/>
  <c r="V89" i="46" s="1"/>
  <c r="V92" i="46" s="1"/>
  <c r="V93" i="46" s="1"/>
  <c r="H85" i="34"/>
  <c r="H89" i="34" s="1"/>
  <c r="H92" i="34" s="1"/>
  <c r="H93" i="34" s="1"/>
  <c r="AW85" i="36"/>
  <c r="AW89" i="36" s="1"/>
  <c r="AW92" i="36" s="1"/>
  <c r="AW93" i="36" s="1"/>
  <c r="Y85" i="41"/>
  <c r="Y89" i="41" s="1"/>
  <c r="Y92" i="41" s="1"/>
  <c r="Y93" i="41" s="1"/>
  <c r="D85" i="43"/>
  <c r="D89" i="43" s="1"/>
  <c r="D92" i="43" s="1"/>
  <c r="D93" i="43" s="1"/>
  <c r="K20" i="47"/>
  <c r="BW20" i="37"/>
  <c r="BY20" i="38"/>
  <c r="AD20" i="43"/>
  <c r="BY85" i="42"/>
  <c r="BY89" i="42" s="1"/>
  <c r="BY92" i="42" s="1"/>
  <c r="BY93" i="42" s="1"/>
  <c r="BI85" i="36"/>
  <c r="BI89" i="36" s="1"/>
  <c r="BI92" i="36" s="1"/>
  <c r="BI93" i="36" s="1"/>
  <c r="AW85" i="44"/>
  <c r="AW89" i="44" s="1"/>
  <c r="AW92" i="44" s="1"/>
  <c r="AW93" i="44" s="1"/>
  <c r="AV20" i="45"/>
  <c r="D85" i="46"/>
  <c r="D89" i="46" s="1"/>
  <c r="D92" i="46" s="1"/>
  <c r="D93" i="46" s="1"/>
  <c r="BM85" i="48"/>
  <c r="BM89" i="48" s="1"/>
  <c r="BM92" i="48" s="1"/>
  <c r="BM93" i="48" s="1"/>
  <c r="AO20" i="38"/>
  <c r="CO20" i="38"/>
  <c r="BV85" i="48"/>
  <c r="BV89" i="48" s="1"/>
  <c r="BV92" i="48" s="1"/>
  <c r="BV93" i="48" s="1"/>
  <c r="AS85" i="45"/>
  <c r="AS89" i="45" s="1"/>
  <c r="AS92" i="45" s="1"/>
  <c r="AS93" i="45" s="1"/>
  <c r="BT85" i="40"/>
  <c r="BT89" i="40" s="1"/>
  <c r="BT92" i="40" s="1"/>
  <c r="BT93" i="40" s="1"/>
  <c r="BG20" i="42"/>
  <c r="AL85" i="44"/>
  <c r="AL89" i="44" s="1"/>
  <c r="AL92" i="44" s="1"/>
  <c r="AL93" i="44" s="1"/>
  <c r="U85" i="46"/>
  <c r="U89" i="46" s="1"/>
  <c r="U92" i="46" s="1"/>
  <c r="U93" i="46" s="1"/>
  <c r="BS20" i="37"/>
  <c r="AW20" i="40"/>
  <c r="AK85" i="35"/>
  <c r="AK89" i="35" s="1"/>
  <c r="AK92" i="35" s="1"/>
  <c r="AK93" i="35" s="1"/>
  <c r="CP20" i="37"/>
  <c r="Y85" i="38"/>
  <c r="Y89" i="38" s="1"/>
  <c r="Y92" i="38" s="1"/>
  <c r="Y93" i="38" s="1"/>
  <c r="BP85" i="34"/>
  <c r="BP89" i="34" s="1"/>
  <c r="BP92" i="34" s="1"/>
  <c r="BP93" i="34" s="1"/>
  <c r="S85" i="38"/>
  <c r="S89" i="38" s="1"/>
  <c r="S92" i="38" s="1"/>
  <c r="S93" i="38" s="1"/>
  <c r="P85" i="40"/>
  <c r="P89" i="40" s="1"/>
  <c r="P92" i="40" s="1"/>
  <c r="P93" i="40" s="1"/>
  <c r="BQ85" i="44"/>
  <c r="BQ89" i="44" s="1"/>
  <c r="BQ92" i="44" s="1"/>
  <c r="BQ93" i="44" s="1"/>
  <c r="Z20" i="45"/>
  <c r="BL20" i="43"/>
  <c r="BC20" i="34"/>
  <c r="W85" i="47"/>
  <c r="W89" i="47" s="1"/>
  <c r="W92" i="47" s="1"/>
  <c r="W93" i="47" s="1"/>
  <c r="BZ20" i="47"/>
  <c r="BZ20" i="37"/>
  <c r="CT20" i="38"/>
  <c r="AZ20" i="41"/>
  <c r="AT85" i="48"/>
  <c r="AT89" i="48" s="1"/>
  <c r="AT92" i="48" s="1"/>
  <c r="AT93" i="48" s="1"/>
  <c r="Q20" i="34"/>
  <c r="AL20" i="35"/>
  <c r="BJ20" i="42"/>
  <c r="BB20" i="46"/>
  <c r="BK85" i="44"/>
  <c r="BK89" i="44" s="1"/>
  <c r="BK92" i="44" s="1"/>
  <c r="BK93" i="44" s="1"/>
  <c r="CQ85" i="39"/>
  <c r="CQ89" i="39" s="1"/>
  <c r="CQ92" i="39" s="1"/>
  <c r="CQ93" i="39" s="1"/>
  <c r="B85" i="39"/>
  <c r="B89" i="39" s="1"/>
  <c r="B92" i="39" s="1"/>
  <c r="B93" i="39" s="1"/>
  <c r="K85" i="41"/>
  <c r="K89" i="41" s="1"/>
  <c r="K92" i="41" s="1"/>
  <c r="K93" i="41" s="1"/>
  <c r="AX85" i="35"/>
  <c r="AX89" i="35" s="1"/>
  <c r="AX92" i="35" s="1"/>
  <c r="AX93" i="35" s="1"/>
  <c r="AZ20" i="36"/>
  <c r="Z20" i="44"/>
  <c r="BL85" i="48"/>
  <c r="BL89" i="48" s="1"/>
  <c r="BL92" i="48" s="1"/>
  <c r="BL93" i="48" s="1"/>
  <c r="CQ20" i="35"/>
  <c r="CQ20" i="42"/>
  <c r="BB20" i="43"/>
  <c r="L20" i="44"/>
  <c r="BL20" i="46"/>
  <c r="BF20" i="47"/>
  <c r="BX85" i="38"/>
  <c r="BX89" i="38" s="1"/>
  <c r="BX92" i="38" s="1"/>
  <c r="BX93" i="38" s="1"/>
  <c r="U85" i="38"/>
  <c r="U89" i="38" s="1"/>
  <c r="U92" i="38" s="1"/>
  <c r="U93" i="38" s="1"/>
  <c r="AM85" i="43"/>
  <c r="AM89" i="43" s="1"/>
  <c r="AM92" i="43" s="1"/>
  <c r="AM93" i="43" s="1"/>
  <c r="M85" i="45"/>
  <c r="M89" i="45" s="1"/>
  <c r="M92" i="45" s="1"/>
  <c r="M93" i="45" s="1"/>
  <c r="AU20" i="41"/>
  <c r="BH85" i="45"/>
  <c r="BH89" i="45" s="1"/>
  <c r="BH92" i="45" s="1"/>
  <c r="BH93" i="45" s="1"/>
  <c r="AU85" i="37"/>
  <c r="AU89" i="37" s="1"/>
  <c r="AU92" i="37" s="1"/>
  <c r="AU93" i="37" s="1"/>
  <c r="BL85" i="34"/>
  <c r="BL89" i="34" s="1"/>
  <c r="BL92" i="34" s="1"/>
  <c r="BL93" i="34" s="1"/>
  <c r="J20" i="39"/>
  <c r="BV20" i="34"/>
  <c r="AU85" i="44"/>
  <c r="AU89" i="44" s="1"/>
  <c r="AU92" i="44" s="1"/>
  <c r="AU93" i="44" s="1"/>
  <c r="AY85" i="48"/>
  <c r="AY89" i="48" s="1"/>
  <c r="AY92" i="48" s="1"/>
  <c r="AY93" i="48" s="1"/>
  <c r="BJ20" i="40"/>
  <c r="CP85" i="47"/>
  <c r="CP89" i="47" s="1"/>
  <c r="CP92" i="47" s="1"/>
  <c r="CP93" i="47" s="1"/>
  <c r="AO85" i="43"/>
  <c r="AO89" i="43" s="1"/>
  <c r="AO92" i="43" s="1"/>
  <c r="AO93" i="43" s="1"/>
  <c r="BY85" i="41"/>
  <c r="BY89" i="41" s="1"/>
  <c r="BY92" i="41" s="1"/>
  <c r="BY93" i="41" s="1"/>
  <c r="E85" i="35"/>
  <c r="E89" i="35" s="1"/>
  <c r="E92" i="35" s="1"/>
  <c r="E93" i="35" s="1"/>
  <c r="C20" i="45"/>
  <c r="AL20" i="37"/>
  <c r="AO20" i="37"/>
  <c r="AN16" i="34"/>
  <c r="AN20" i="34" s="1"/>
  <c r="AB85" i="37"/>
  <c r="AB89" i="37" s="1"/>
  <c r="AB92" i="37" s="1"/>
  <c r="AB93" i="37" s="1"/>
  <c r="AP85" i="38"/>
  <c r="AP89" i="38" s="1"/>
  <c r="AP92" i="38" s="1"/>
  <c r="AP93" i="38" s="1"/>
  <c r="G20" i="38"/>
  <c r="AJ85" i="42"/>
  <c r="AJ89" i="42" s="1"/>
  <c r="AJ92" i="42" s="1"/>
  <c r="AJ93" i="42" s="1"/>
  <c r="O20" i="39"/>
  <c r="BI85" i="35"/>
  <c r="BI89" i="35" s="1"/>
  <c r="BI92" i="35" s="1"/>
  <c r="BI93" i="35" s="1"/>
  <c r="R20" i="36"/>
  <c r="AT85" i="44"/>
  <c r="AT89" i="44" s="1"/>
  <c r="AT92" i="44" s="1"/>
  <c r="AT93" i="44" s="1"/>
  <c r="AG20" i="44"/>
  <c r="AF85" i="46"/>
  <c r="AF89" i="46" s="1"/>
  <c r="AF92" i="46" s="1"/>
  <c r="AF93" i="46" s="1"/>
  <c r="Q20" i="43"/>
  <c r="BO20" i="42"/>
  <c r="AB85" i="36"/>
  <c r="AB89" i="36" s="1"/>
  <c r="AB92" i="36" s="1"/>
  <c r="AB93" i="36" s="1"/>
  <c r="BD20" i="42"/>
  <c r="AD20" i="47"/>
  <c r="AI85" i="35"/>
  <c r="AI89" i="35" s="1"/>
  <c r="AI92" i="35" s="1"/>
  <c r="AI93" i="35" s="1"/>
  <c r="C20" i="37"/>
  <c r="AE85" i="43"/>
  <c r="AE89" i="43" s="1"/>
  <c r="AE92" i="43" s="1"/>
  <c r="AE93" i="43" s="1"/>
  <c r="BH85" i="43"/>
  <c r="BH89" i="43" s="1"/>
  <c r="BH92" i="43" s="1"/>
  <c r="BH93" i="43" s="1"/>
  <c r="D85" i="37"/>
  <c r="D89" i="37" s="1"/>
  <c r="D92" i="37" s="1"/>
  <c r="D93" i="37" s="1"/>
  <c r="BC20" i="38"/>
  <c r="CP20" i="43"/>
  <c r="BE85" i="44"/>
  <c r="BE89" i="44" s="1"/>
  <c r="BE92" i="44" s="1"/>
  <c r="BE93" i="44" s="1"/>
  <c r="AG20" i="45"/>
  <c r="Q20" i="39"/>
  <c r="AQ20" i="45"/>
  <c r="CO85" i="46"/>
  <c r="CO89" i="46" s="1"/>
  <c r="CO92" i="46" s="1"/>
  <c r="CO93" i="46" s="1"/>
  <c r="N16" i="38"/>
  <c r="N85" i="38" s="1"/>
  <c r="N89" i="38" s="1"/>
  <c r="AN16" i="40"/>
  <c r="AN20" i="40" s="1"/>
  <c r="AT85" i="38"/>
  <c r="AT89" i="38" s="1"/>
  <c r="AT92" i="38" s="1"/>
  <c r="AT93" i="38" s="1"/>
  <c r="P85" i="44"/>
  <c r="P89" i="44" s="1"/>
  <c r="P92" i="44" s="1"/>
  <c r="P93" i="44" s="1"/>
  <c r="B85" i="46"/>
  <c r="B89" i="46" s="1"/>
  <c r="B92" i="46" s="1"/>
  <c r="B93" i="46" s="1"/>
  <c r="AX85" i="48"/>
  <c r="AX89" i="48" s="1"/>
  <c r="AX92" i="48" s="1"/>
  <c r="AX93" i="48" s="1"/>
  <c r="AQ20" i="39"/>
  <c r="AT85" i="37"/>
  <c r="AT89" i="37" s="1"/>
  <c r="AT92" i="37" s="1"/>
  <c r="AT93" i="37" s="1"/>
  <c r="AP85" i="34"/>
  <c r="AP89" i="34" s="1"/>
  <c r="AP92" i="34" s="1"/>
  <c r="AP93" i="34" s="1"/>
  <c r="CT20" i="35"/>
  <c r="AG20" i="40"/>
  <c r="D85" i="41"/>
  <c r="D89" i="41" s="1"/>
  <c r="D92" i="41" s="1"/>
  <c r="D93" i="41" s="1"/>
  <c r="R20" i="45"/>
  <c r="AS20" i="38"/>
  <c r="AU20" i="39"/>
  <c r="BW20" i="40"/>
  <c r="AQ20" i="47"/>
  <c r="X20" i="48"/>
  <c r="D85" i="34"/>
  <c r="D89" i="34" s="1"/>
  <c r="D92" i="34" s="1"/>
  <c r="D93" i="34" s="1"/>
  <c r="BG85" i="44"/>
  <c r="BG89" i="44" s="1"/>
  <c r="BG92" i="44" s="1"/>
  <c r="BG93" i="44" s="1"/>
  <c r="AI85" i="47"/>
  <c r="AI89" i="47" s="1"/>
  <c r="AI92" i="47" s="1"/>
  <c r="AI93" i="47" s="1"/>
  <c r="CP20" i="41"/>
  <c r="BT85" i="42"/>
  <c r="BT89" i="42" s="1"/>
  <c r="BT92" i="42" s="1"/>
  <c r="BT93" i="42" s="1"/>
  <c r="BI85" i="45"/>
  <c r="BI89" i="45" s="1"/>
  <c r="BI92" i="45" s="1"/>
  <c r="BI93" i="45" s="1"/>
  <c r="U85" i="47"/>
  <c r="U89" i="47" s="1"/>
  <c r="U92" i="47" s="1"/>
  <c r="U93" i="47" s="1"/>
  <c r="AI85" i="48"/>
  <c r="AI89" i="48" s="1"/>
  <c r="AI92" i="48" s="1"/>
  <c r="AI93" i="48" s="1"/>
  <c r="BY20" i="36"/>
  <c r="D20" i="39"/>
  <c r="H85" i="36"/>
  <c r="H89" i="36" s="1"/>
  <c r="H92" i="36" s="1"/>
  <c r="H93" i="36" s="1"/>
  <c r="BE85" i="37"/>
  <c r="BE89" i="37" s="1"/>
  <c r="BE92" i="37" s="1"/>
  <c r="BE93" i="37" s="1"/>
  <c r="AV20" i="43"/>
  <c r="AB85" i="44"/>
  <c r="AB89" i="44" s="1"/>
  <c r="AB92" i="44" s="1"/>
  <c r="AB93" i="44" s="1"/>
  <c r="AJ20" i="37"/>
  <c r="AD20" i="39"/>
  <c r="D85" i="36"/>
  <c r="D89" i="36" s="1"/>
  <c r="D92" i="36" s="1"/>
  <c r="D93" i="36" s="1"/>
  <c r="BC20" i="37"/>
  <c r="BC20" i="40"/>
  <c r="R20" i="41"/>
  <c r="BO85" i="48"/>
  <c r="BO89" i="48" s="1"/>
  <c r="BO92" i="48" s="1"/>
  <c r="BO93" i="48" s="1"/>
  <c r="BD20" i="40"/>
  <c r="BU20" i="41"/>
  <c r="BS20" i="43"/>
  <c r="R20" i="38"/>
  <c r="AT85" i="39"/>
  <c r="AT89" i="39" s="1"/>
  <c r="AT92" i="39" s="1"/>
  <c r="AT93" i="39" s="1"/>
  <c r="E85" i="39"/>
  <c r="E89" i="39" s="1"/>
  <c r="E92" i="39" s="1"/>
  <c r="E93" i="39" s="1"/>
  <c r="AZ20" i="40"/>
  <c r="AT85" i="41"/>
  <c r="AT89" i="41" s="1"/>
  <c r="AT92" i="41" s="1"/>
  <c r="AT93" i="41" s="1"/>
  <c r="BM85" i="44"/>
  <c r="BM89" i="44" s="1"/>
  <c r="BM92" i="44" s="1"/>
  <c r="BM93" i="44" s="1"/>
  <c r="BT85" i="45"/>
  <c r="BT89" i="45" s="1"/>
  <c r="BT92" i="45" s="1"/>
  <c r="BT93" i="45" s="1"/>
  <c r="CT20" i="45"/>
  <c r="J85" i="48"/>
  <c r="J89" i="48" s="1"/>
  <c r="J92" i="48" s="1"/>
  <c r="J93" i="48" s="1"/>
  <c r="AU20" i="36"/>
  <c r="AZ85" i="48"/>
  <c r="AZ89" i="48" s="1"/>
  <c r="AZ92" i="48" s="1"/>
  <c r="AZ93" i="48" s="1"/>
  <c r="CT85" i="48"/>
  <c r="CT89" i="48" s="1"/>
  <c r="CT92" i="48" s="1"/>
  <c r="CT93" i="48" s="1"/>
  <c r="BC85" i="44"/>
  <c r="BC89" i="44" s="1"/>
  <c r="BC92" i="44" s="1"/>
  <c r="BC93" i="44" s="1"/>
  <c r="BQ85" i="45"/>
  <c r="BQ89" i="45" s="1"/>
  <c r="BQ92" i="45" s="1"/>
  <c r="BQ93" i="45" s="1"/>
  <c r="N16" i="48"/>
  <c r="N85" i="48" s="1"/>
  <c r="N89" i="48" s="1"/>
  <c r="N16" i="46"/>
  <c r="N85" i="46" s="1"/>
  <c r="N89" i="46" s="1"/>
  <c r="BA16" i="35"/>
  <c r="BA20" i="35" s="1"/>
  <c r="AJ85" i="40"/>
  <c r="AJ89" i="40" s="1"/>
  <c r="AJ92" i="40" s="1"/>
  <c r="AJ93" i="40" s="1"/>
  <c r="BE85" i="34"/>
  <c r="BE89" i="34" s="1"/>
  <c r="BE92" i="34" s="1"/>
  <c r="BE93" i="34" s="1"/>
  <c r="L85" i="35"/>
  <c r="L89" i="35" s="1"/>
  <c r="L92" i="35" s="1"/>
  <c r="L93" i="35" s="1"/>
  <c r="BP85" i="35"/>
  <c r="BP89" i="35" s="1"/>
  <c r="BP92" i="35" s="1"/>
  <c r="BP93" i="35" s="1"/>
  <c r="L85" i="36"/>
  <c r="L89" i="36" s="1"/>
  <c r="L92" i="36" s="1"/>
  <c r="L93" i="36" s="1"/>
  <c r="BE85" i="36"/>
  <c r="BE89" i="36" s="1"/>
  <c r="BE92" i="36" s="1"/>
  <c r="BE93" i="36" s="1"/>
  <c r="F85" i="37"/>
  <c r="F89" i="37" s="1"/>
  <c r="F92" i="37" s="1"/>
  <c r="F93" i="37" s="1"/>
  <c r="AX85" i="38"/>
  <c r="AX89" i="38" s="1"/>
  <c r="AX92" i="38" s="1"/>
  <c r="AX93" i="38" s="1"/>
  <c r="T85" i="42"/>
  <c r="T89" i="42" s="1"/>
  <c r="T92" i="42" s="1"/>
  <c r="T93" i="42" s="1"/>
  <c r="V20" i="42"/>
  <c r="B85" i="43"/>
  <c r="B89" i="43" s="1"/>
  <c r="B92" i="43" s="1"/>
  <c r="S85" i="44"/>
  <c r="S89" i="44" s="1"/>
  <c r="S92" i="44" s="1"/>
  <c r="S93" i="44" s="1"/>
  <c r="AV20" i="46"/>
  <c r="BW85" i="48"/>
  <c r="BW89" i="48" s="1"/>
  <c r="BW92" i="48" s="1"/>
  <c r="BW93" i="48" s="1"/>
  <c r="BJ20" i="41"/>
  <c r="BO20" i="45"/>
  <c r="AO85" i="45"/>
  <c r="AO89" i="45" s="1"/>
  <c r="AO92" i="45" s="1"/>
  <c r="AO93" i="45" s="1"/>
  <c r="L85" i="34"/>
  <c r="L89" i="34" s="1"/>
  <c r="L92" i="34" s="1"/>
  <c r="L93" i="34" s="1"/>
  <c r="BW85" i="38"/>
  <c r="BW89" i="38" s="1"/>
  <c r="BW92" i="38" s="1"/>
  <c r="BW93" i="38" s="1"/>
  <c r="BT85" i="38"/>
  <c r="BT89" i="38" s="1"/>
  <c r="BT92" i="38" s="1"/>
  <c r="BT93" i="38" s="1"/>
  <c r="BK20" i="38"/>
  <c r="AC20" i="38"/>
  <c r="CT20" i="43"/>
  <c r="BY85" i="44"/>
  <c r="BY89" i="44" s="1"/>
  <c r="BY92" i="44" s="1"/>
  <c r="BY93" i="44" s="1"/>
  <c r="X85" i="45"/>
  <c r="X89" i="45" s="1"/>
  <c r="X92" i="45" s="1"/>
  <c r="X93" i="45" s="1"/>
  <c r="AD85" i="48"/>
  <c r="AD89" i="48" s="1"/>
  <c r="AD92" i="48" s="1"/>
  <c r="AD93" i="48" s="1"/>
  <c r="AU85" i="48"/>
  <c r="AU89" i="48" s="1"/>
  <c r="AU92" i="48" s="1"/>
  <c r="AU93" i="48" s="1"/>
  <c r="AB85" i="48"/>
  <c r="AB89" i="48" s="1"/>
  <c r="AB92" i="48" s="1"/>
  <c r="AB93" i="48" s="1"/>
  <c r="CO20" i="34"/>
  <c r="BH85" i="47"/>
  <c r="BH89" i="47" s="1"/>
  <c r="BH92" i="47" s="1"/>
  <c r="BH93" i="47" s="1"/>
  <c r="X85" i="40"/>
  <c r="X89" i="40" s="1"/>
  <c r="X92" i="40" s="1"/>
  <c r="X93" i="40" s="1"/>
  <c r="B85" i="42"/>
  <c r="B89" i="42" s="1"/>
  <c r="B92" i="42" s="1"/>
  <c r="B93" i="42" s="1"/>
  <c r="W85" i="46"/>
  <c r="W89" i="46" s="1"/>
  <c r="W92" i="46" s="1"/>
  <c r="W93" i="46" s="1"/>
  <c r="W85" i="48"/>
  <c r="W89" i="48" s="1"/>
  <c r="W92" i="48" s="1"/>
  <c r="W93" i="48" s="1"/>
  <c r="CA16" i="42"/>
  <c r="CA20" i="42" s="1"/>
  <c r="AK20" i="37"/>
  <c r="BT85" i="39"/>
  <c r="BT89" i="39" s="1"/>
  <c r="BT92" i="39" s="1"/>
  <c r="BT93" i="39" s="1"/>
  <c r="AS85" i="44"/>
  <c r="AS89" i="44" s="1"/>
  <c r="AS92" i="44" s="1"/>
  <c r="AS93" i="44" s="1"/>
  <c r="S85" i="46"/>
  <c r="S89" i="46" s="1"/>
  <c r="S92" i="46" s="1"/>
  <c r="S93" i="46" s="1"/>
  <c r="BH85" i="48"/>
  <c r="BH89" i="48" s="1"/>
  <c r="BH92" i="48" s="1"/>
  <c r="BH93" i="48" s="1"/>
  <c r="BR20" i="48"/>
  <c r="AU20" i="40"/>
  <c r="K85" i="35"/>
  <c r="K89" i="35" s="1"/>
  <c r="K92" i="35" s="1"/>
  <c r="K93" i="35" s="1"/>
  <c r="BM85" i="37"/>
  <c r="BM89" i="37" s="1"/>
  <c r="BM92" i="37" s="1"/>
  <c r="BM93" i="37" s="1"/>
  <c r="BC20" i="41"/>
  <c r="G20" i="42"/>
  <c r="BI85" i="43"/>
  <c r="BI89" i="43" s="1"/>
  <c r="BI92" i="43" s="1"/>
  <c r="BI93" i="43" s="1"/>
  <c r="CQ85" i="44"/>
  <c r="CQ89" i="44" s="1"/>
  <c r="CQ92" i="44" s="1"/>
  <c r="CQ93" i="44" s="1"/>
  <c r="CS20" i="39"/>
  <c r="AF20" i="47"/>
  <c r="W20" i="34"/>
  <c r="C85" i="35"/>
  <c r="C89" i="35" s="1"/>
  <c r="C92" i="35" s="1"/>
  <c r="C93" i="35" s="1"/>
  <c r="AA16" i="45"/>
  <c r="AA85" i="45" s="1"/>
  <c r="AA89" i="45" s="1"/>
  <c r="AA16" i="38"/>
  <c r="AA20" i="38" s="1"/>
  <c r="CP20" i="34"/>
  <c r="H85" i="47"/>
  <c r="H89" i="47" s="1"/>
  <c r="H92" i="47" s="1"/>
  <c r="H93" i="47" s="1"/>
  <c r="M85" i="47"/>
  <c r="M89" i="47" s="1"/>
  <c r="M92" i="47" s="1"/>
  <c r="M93" i="47" s="1"/>
  <c r="BO20" i="37"/>
  <c r="BO20" i="40"/>
  <c r="BD20" i="43"/>
  <c r="N16" i="42"/>
  <c r="N20" i="42" s="1"/>
  <c r="AN16" i="37"/>
  <c r="AN85" i="37" s="1"/>
  <c r="AN89" i="37" s="1"/>
  <c r="BA16" i="38"/>
  <c r="BA20" i="38" s="1"/>
  <c r="L85" i="41"/>
  <c r="L89" i="41" s="1"/>
  <c r="L92" i="41" s="1"/>
  <c r="L93" i="41" s="1"/>
  <c r="BT85" i="41"/>
  <c r="BT89" i="41" s="1"/>
  <c r="BT92" i="41" s="1"/>
  <c r="BT93" i="41" s="1"/>
  <c r="F85" i="43"/>
  <c r="F89" i="43" s="1"/>
  <c r="F92" i="43" s="1"/>
  <c r="F93" i="43" s="1"/>
  <c r="BW85" i="44"/>
  <c r="BW89" i="44" s="1"/>
  <c r="BW92" i="44" s="1"/>
  <c r="BW93" i="44" s="1"/>
  <c r="BY85" i="48"/>
  <c r="BY89" i="48" s="1"/>
  <c r="BY92" i="48" s="1"/>
  <c r="BY93" i="48" s="1"/>
  <c r="W20" i="35"/>
  <c r="BF20" i="38"/>
  <c r="S20" i="39"/>
  <c r="BD20" i="46"/>
  <c r="N16" i="34"/>
  <c r="N20" i="34" s="1"/>
  <c r="CA16" i="47"/>
  <c r="CA85" i="47" s="1"/>
  <c r="CA89" i="47" s="1"/>
  <c r="AA16" i="36"/>
  <c r="AA20" i="36" s="1"/>
  <c r="BA16" i="39"/>
  <c r="BA85" i="39" s="1"/>
  <c r="BA89" i="39" s="1"/>
  <c r="BX85" i="44"/>
  <c r="BX89" i="44" s="1"/>
  <c r="BX92" i="44" s="1"/>
  <c r="BX93" i="44" s="1"/>
  <c r="BR20" i="43"/>
  <c r="S85" i="47"/>
  <c r="S89" i="47" s="1"/>
  <c r="S92" i="47" s="1"/>
  <c r="S93" i="47" s="1"/>
  <c r="Z85" i="34"/>
  <c r="Z89" i="34" s="1"/>
  <c r="Z92" i="34" s="1"/>
  <c r="Z93" i="34" s="1"/>
  <c r="E85" i="37"/>
  <c r="E89" i="37" s="1"/>
  <c r="E92" i="37" s="1"/>
  <c r="E93" i="37" s="1"/>
  <c r="BG20" i="36"/>
  <c r="BP85" i="44"/>
  <c r="BP89" i="44" s="1"/>
  <c r="BP92" i="44" s="1"/>
  <c r="BP93" i="44" s="1"/>
  <c r="V20" i="45"/>
  <c r="AD20" i="34"/>
  <c r="Y20" i="44"/>
  <c r="H20" i="45"/>
  <c r="S20" i="45"/>
  <c r="AO20" i="46"/>
  <c r="AG20" i="35"/>
  <c r="G20" i="36"/>
  <c r="V20" i="39"/>
  <c r="V85" i="47"/>
  <c r="V89" i="47" s="1"/>
  <c r="V92" i="47" s="1"/>
  <c r="V93" i="47" s="1"/>
  <c r="AT85" i="34"/>
  <c r="AT89" i="34" s="1"/>
  <c r="AT92" i="34" s="1"/>
  <c r="AT93" i="34" s="1"/>
  <c r="R20" i="39"/>
  <c r="AP85" i="42"/>
  <c r="AP89" i="42" s="1"/>
  <c r="AP92" i="42" s="1"/>
  <c r="AP93" i="42" s="1"/>
  <c r="O20" i="34"/>
  <c r="S85" i="42"/>
  <c r="S89" i="42" s="1"/>
  <c r="S92" i="42" s="1"/>
  <c r="S93" i="42" s="1"/>
  <c r="E85" i="42"/>
  <c r="E89" i="42" s="1"/>
  <c r="E92" i="42" s="1"/>
  <c r="E93" i="42" s="1"/>
  <c r="F85" i="44"/>
  <c r="F89" i="44" s="1"/>
  <c r="F92" i="44" s="1"/>
  <c r="F93" i="44" s="1"/>
  <c r="BE85" i="47"/>
  <c r="BE89" i="47" s="1"/>
  <c r="BE92" i="47" s="1"/>
  <c r="BE93" i="47" s="1"/>
  <c r="BU20" i="36"/>
  <c r="BO20" i="38"/>
  <c r="AD20" i="40"/>
  <c r="BV85" i="46"/>
  <c r="BV89" i="46" s="1"/>
  <c r="BV92" i="46" s="1"/>
  <c r="BV93" i="46" s="1"/>
  <c r="AT85" i="35"/>
  <c r="AT89" i="35" s="1"/>
  <c r="AT92" i="35" s="1"/>
  <c r="AT93" i="35" s="1"/>
  <c r="T85" i="35"/>
  <c r="T89" i="35" s="1"/>
  <c r="T92" i="35" s="1"/>
  <c r="T93" i="35" s="1"/>
  <c r="AT85" i="36"/>
  <c r="AT89" i="36" s="1"/>
  <c r="AT92" i="36" s="1"/>
  <c r="AT93" i="36" s="1"/>
  <c r="BC20" i="39"/>
  <c r="AV20" i="42"/>
  <c r="BU85" i="44"/>
  <c r="BU89" i="44" s="1"/>
  <c r="BU92" i="44" s="1"/>
  <c r="BU93" i="44" s="1"/>
  <c r="BC20" i="45"/>
  <c r="BT85" i="46"/>
  <c r="BT89" i="46" s="1"/>
  <c r="BT92" i="46" s="1"/>
  <c r="BT93" i="46" s="1"/>
  <c r="F85" i="46"/>
  <c r="F89" i="46" s="1"/>
  <c r="F92" i="46" s="1"/>
  <c r="F93" i="46" s="1"/>
  <c r="AQ20" i="37"/>
  <c r="AU20" i="47"/>
  <c r="AC85" i="48"/>
  <c r="AC89" i="48" s="1"/>
  <c r="AC92" i="48" s="1"/>
  <c r="AC93" i="48" s="1"/>
  <c r="AG85" i="47"/>
  <c r="AG89" i="47" s="1"/>
  <c r="AG92" i="47" s="1"/>
  <c r="AG93" i="47" s="1"/>
  <c r="AN16" i="39"/>
  <c r="AN85" i="39" s="1"/>
  <c r="AN89" i="39" s="1"/>
  <c r="BA16" i="36"/>
  <c r="BA20" i="36" s="1"/>
  <c r="AN16" i="36"/>
  <c r="AG20" i="37"/>
  <c r="V20" i="40"/>
  <c r="AP85" i="43"/>
  <c r="AP89" i="43" s="1"/>
  <c r="AP92" i="43" s="1"/>
  <c r="AP93" i="43" s="1"/>
  <c r="BP85" i="46"/>
  <c r="BP89" i="46" s="1"/>
  <c r="BP92" i="46" s="1"/>
  <c r="BP93" i="46" s="1"/>
  <c r="AR20" i="46"/>
  <c r="AS85" i="48"/>
  <c r="AS89" i="48" s="1"/>
  <c r="AS92" i="48" s="1"/>
  <c r="AS93" i="48" s="1"/>
  <c r="BE85" i="48"/>
  <c r="BE89" i="48" s="1"/>
  <c r="BE92" i="48" s="1"/>
  <c r="BE93" i="48" s="1"/>
  <c r="I85" i="48"/>
  <c r="I89" i="48" s="1"/>
  <c r="I92" i="48" s="1"/>
  <c r="I93" i="48" s="1"/>
  <c r="BS20" i="38"/>
  <c r="BD20" i="47"/>
  <c r="N85" i="49"/>
  <c r="N89" i="49" s="1"/>
  <c r="C85" i="42"/>
  <c r="C89" i="42" s="1"/>
  <c r="C92" i="42" s="1"/>
  <c r="C93" i="42" s="1"/>
  <c r="AV85" i="34"/>
  <c r="AV89" i="34" s="1"/>
  <c r="AV92" i="34" s="1"/>
  <c r="AV93" i="34" s="1"/>
  <c r="AC85" i="37"/>
  <c r="AC89" i="37" s="1"/>
  <c r="AC92" i="37" s="1"/>
  <c r="AC93" i="37" s="1"/>
  <c r="C85" i="36"/>
  <c r="C89" i="36" s="1"/>
  <c r="C92" i="36" s="1"/>
  <c r="C93" i="36" s="1"/>
  <c r="O85" i="36"/>
  <c r="O89" i="36" s="1"/>
  <c r="O92" i="36" s="1"/>
  <c r="BX85" i="36"/>
  <c r="BX89" i="36" s="1"/>
  <c r="BX92" i="36" s="1"/>
  <c r="BX93" i="36" s="1"/>
  <c r="AR20" i="38"/>
  <c r="AR20" i="40"/>
  <c r="E85" i="43"/>
  <c r="E89" i="43" s="1"/>
  <c r="E92" i="43" s="1"/>
  <c r="E93" i="43" s="1"/>
  <c r="BG20" i="43"/>
  <c r="BP85" i="47"/>
  <c r="BP89" i="47" s="1"/>
  <c r="BP92" i="47" s="1"/>
  <c r="BP93" i="47" s="1"/>
  <c r="E85" i="48"/>
  <c r="E89" i="48" s="1"/>
  <c r="E92" i="48" s="1"/>
  <c r="E93" i="48" s="1"/>
  <c r="U20" i="35"/>
  <c r="F20" i="39"/>
  <c r="O20" i="40"/>
  <c r="BB20" i="41"/>
  <c r="BF85" i="34"/>
  <c r="BF89" i="34" s="1"/>
  <c r="BF92" i="34" s="1"/>
  <c r="BF93" i="34" s="1"/>
  <c r="BR20" i="38"/>
  <c r="AE85" i="39"/>
  <c r="AE89" i="39" s="1"/>
  <c r="AE92" i="39" s="1"/>
  <c r="AE93" i="39" s="1"/>
  <c r="CP20" i="39"/>
  <c r="BV20" i="40"/>
  <c r="K20" i="40"/>
  <c r="CR85" i="43"/>
  <c r="CR89" i="43" s="1"/>
  <c r="CR92" i="43" s="1"/>
  <c r="CR93" i="43" s="1"/>
  <c r="AQ85" i="44"/>
  <c r="AQ89" i="44" s="1"/>
  <c r="AQ92" i="44" s="1"/>
  <c r="AQ93" i="44" s="1"/>
  <c r="AR20" i="45"/>
  <c r="R20" i="47"/>
  <c r="F20" i="34"/>
  <c r="S20" i="34"/>
  <c r="AF20" i="35"/>
  <c r="H20" i="39"/>
  <c r="AO20" i="40"/>
  <c r="AQ20" i="41"/>
  <c r="BQ20" i="42"/>
  <c r="BS20" i="47"/>
  <c r="BF85" i="41"/>
  <c r="BF89" i="41" s="1"/>
  <c r="BF92" i="41" s="1"/>
  <c r="BF93" i="41" s="1"/>
  <c r="AV20" i="35"/>
  <c r="BZ20" i="36"/>
  <c r="AJ85" i="36"/>
  <c r="AJ89" i="36" s="1"/>
  <c r="AJ92" i="36" s="1"/>
  <c r="AJ93" i="36" s="1"/>
  <c r="BE85" i="39"/>
  <c r="BE89" i="39" s="1"/>
  <c r="BE92" i="39" s="1"/>
  <c r="BE93" i="39" s="1"/>
  <c r="BK20" i="40"/>
  <c r="AO85" i="44"/>
  <c r="AO89" i="44" s="1"/>
  <c r="AO92" i="44" s="1"/>
  <c r="BV20" i="45"/>
  <c r="U85" i="48"/>
  <c r="U89" i="48" s="1"/>
  <c r="U92" i="48" s="1"/>
  <c r="U93" i="48" s="1"/>
  <c r="BQ20" i="35"/>
  <c r="BJ20" i="37"/>
  <c r="BB20" i="42"/>
  <c r="CS20" i="43"/>
  <c r="AB20" i="45"/>
  <c r="CO85" i="45"/>
  <c r="CO89" i="45" s="1"/>
  <c r="CO92" i="45" s="1"/>
  <c r="CO93" i="45" s="1"/>
  <c r="BA16" i="48"/>
  <c r="BA85" i="48" s="1"/>
  <c r="BA89" i="48" s="1"/>
  <c r="BN16" i="47"/>
  <c r="BN20" i="47" s="1"/>
  <c r="BA16" i="47"/>
  <c r="BA85" i="47" s="1"/>
  <c r="BA89" i="47" s="1"/>
  <c r="AN16" i="47"/>
  <c r="AN85" i="47" s="1"/>
  <c r="AN89" i="47" s="1"/>
  <c r="CA16" i="46"/>
  <c r="CA20" i="46" s="1"/>
  <c r="AA16" i="43"/>
  <c r="AA85" i="43" s="1"/>
  <c r="AA89" i="43" s="1"/>
  <c r="BA16" i="41"/>
  <c r="BA85" i="41" s="1"/>
  <c r="BA89" i="41" s="1"/>
  <c r="CA16" i="34"/>
  <c r="CA20" i="34" s="1"/>
  <c r="BN16" i="34"/>
  <c r="BN20" i="34" s="1"/>
  <c r="N16" i="47"/>
  <c r="N20" i="47" s="1"/>
  <c r="AA16" i="42"/>
  <c r="AA20" i="42" s="1"/>
  <c r="BN16" i="45"/>
  <c r="BN85" i="45" s="1"/>
  <c r="BN89" i="45" s="1"/>
  <c r="N16" i="43"/>
  <c r="N85" i="43" s="1"/>
  <c r="N89" i="43" s="1"/>
  <c r="AA16" i="39"/>
  <c r="AA85" i="39" s="1"/>
  <c r="AA89" i="39" s="1"/>
  <c r="N16" i="39"/>
  <c r="N85" i="39" s="1"/>
  <c r="N89" i="39" s="1"/>
  <c r="AA16" i="47"/>
  <c r="AA20" i="47" s="1"/>
  <c r="BN16" i="46"/>
  <c r="BN20" i="46" s="1"/>
  <c r="BA16" i="43"/>
  <c r="BA85" i="43" s="1"/>
  <c r="BA89" i="43" s="1"/>
  <c r="BA16" i="42"/>
  <c r="BA20" i="42" s="1"/>
  <c r="CA16" i="39"/>
  <c r="CA85" i="39" s="1"/>
  <c r="CA89" i="39" s="1"/>
  <c r="BA16" i="37"/>
  <c r="BA20" i="37" s="1"/>
  <c r="N16" i="36"/>
  <c r="AA16" i="35"/>
  <c r="AA20" i="35" s="1"/>
  <c r="CA16" i="41"/>
  <c r="CA20" i="41" s="1"/>
  <c r="CA16" i="37"/>
  <c r="CA20" i="37" s="1"/>
  <c r="AN16" i="35"/>
  <c r="AN85" i="35" s="1"/>
  <c r="AN89" i="35" s="1"/>
  <c r="AH85" i="36"/>
  <c r="AH89" i="36" s="1"/>
  <c r="AH92" i="36" s="1"/>
  <c r="AH93" i="36" s="1"/>
  <c r="AF85" i="36"/>
  <c r="AF89" i="36" s="1"/>
  <c r="AF92" i="36" s="1"/>
  <c r="AF93" i="36" s="1"/>
  <c r="AV20" i="37"/>
  <c r="J85" i="37"/>
  <c r="J89" i="37" s="1"/>
  <c r="J92" i="37" s="1"/>
  <c r="J93" i="37" s="1"/>
  <c r="AC20" i="40"/>
  <c r="H85" i="43"/>
  <c r="H89" i="43" s="1"/>
  <c r="H92" i="43" s="1"/>
  <c r="H93" i="43" s="1"/>
  <c r="E85" i="46"/>
  <c r="E89" i="46" s="1"/>
  <c r="E92" i="46" s="1"/>
  <c r="E93" i="46" s="1"/>
  <c r="I85" i="47"/>
  <c r="I89" i="47" s="1"/>
  <c r="I92" i="47" s="1"/>
  <c r="I93" i="47" s="1"/>
  <c r="F85" i="47"/>
  <c r="F89" i="47" s="1"/>
  <c r="F92" i="47" s="1"/>
  <c r="F93" i="47" s="1"/>
  <c r="Q85" i="48"/>
  <c r="Q89" i="48" s="1"/>
  <c r="Q92" i="48" s="1"/>
  <c r="Q93" i="48" s="1"/>
  <c r="BO20" i="34"/>
  <c r="BU20" i="37"/>
  <c r="BB20" i="40"/>
  <c r="AQ20" i="42"/>
  <c r="CT85" i="42"/>
  <c r="CT89" i="42" s="1"/>
  <c r="CT92" i="42" s="1"/>
  <c r="CT93" i="42" s="1"/>
  <c r="BN16" i="48"/>
  <c r="BN20" i="48" s="1"/>
  <c r="AN16" i="48"/>
  <c r="AN20" i="48" s="1"/>
  <c r="AA16" i="48"/>
  <c r="AA85" i="48" s="1"/>
  <c r="AA89" i="48" s="1"/>
  <c r="CA16" i="45"/>
  <c r="CA20" i="45" s="1"/>
  <c r="AN16" i="45"/>
  <c r="AN85" i="45" s="1"/>
  <c r="AN89" i="45" s="1"/>
  <c r="AA16" i="41"/>
  <c r="AA85" i="41" s="1"/>
  <c r="AA89" i="41" s="1"/>
  <c r="AA16" i="46"/>
  <c r="AA85" i="46" s="1"/>
  <c r="AA89" i="46" s="1"/>
  <c r="N16" i="45"/>
  <c r="N20" i="45" s="1"/>
  <c r="BN16" i="44"/>
  <c r="BN20" i="44" s="1"/>
  <c r="AN16" i="44"/>
  <c r="AN85" i="44" s="1"/>
  <c r="AN89" i="44" s="1"/>
  <c r="BA16" i="40"/>
  <c r="BA85" i="40" s="1"/>
  <c r="BA89" i="40" s="1"/>
  <c r="BA16" i="46"/>
  <c r="BA85" i="46" s="1"/>
  <c r="BA89" i="46" s="1"/>
  <c r="AN16" i="41"/>
  <c r="AN85" i="41" s="1"/>
  <c r="AN89" i="41" s="1"/>
  <c r="AA16" i="40"/>
  <c r="AA20" i="40" s="1"/>
  <c r="BN16" i="38"/>
  <c r="BN85" i="38" s="1"/>
  <c r="BN89" i="38" s="1"/>
  <c r="AA16" i="34"/>
  <c r="AA85" i="34" s="1"/>
  <c r="AA89" i="34" s="1"/>
  <c r="BN16" i="42"/>
  <c r="BN85" i="42" s="1"/>
  <c r="BN89" i="42" s="1"/>
  <c r="BN16" i="41"/>
  <c r="BN20" i="41" s="1"/>
  <c r="BN16" i="40"/>
  <c r="BN85" i="40" s="1"/>
  <c r="BN89" i="40" s="1"/>
  <c r="N16" i="44"/>
  <c r="N85" i="44" s="1"/>
  <c r="N89" i="44" s="1"/>
  <c r="BN16" i="43"/>
  <c r="BN20" i="43" s="1"/>
  <c r="BN16" i="37"/>
  <c r="BN85" i="37" s="1"/>
  <c r="BN89" i="37" s="1"/>
  <c r="AA16" i="37"/>
  <c r="AA20" i="37" s="1"/>
  <c r="P85" i="36"/>
  <c r="P89" i="36" s="1"/>
  <c r="P92" i="36" s="1"/>
  <c r="P93" i="36" s="1"/>
  <c r="Q85" i="41"/>
  <c r="Q89" i="41" s="1"/>
  <c r="Q92" i="41" s="1"/>
  <c r="Q93" i="41" s="1"/>
  <c r="AD85" i="44"/>
  <c r="AD89" i="44" s="1"/>
  <c r="AD92" i="44" s="1"/>
  <c r="AD93" i="44" s="1"/>
  <c r="O85" i="46"/>
  <c r="O89" i="46" s="1"/>
  <c r="O92" i="46" s="1"/>
  <c r="O93" i="46" s="1"/>
  <c r="Q85" i="47"/>
  <c r="Q89" i="47" s="1"/>
  <c r="Q92" i="47" s="1"/>
  <c r="Q93" i="47" s="1"/>
  <c r="B85" i="47"/>
  <c r="B89" i="47" s="1"/>
  <c r="B92" i="47" s="1"/>
  <c r="B93" i="47" s="1"/>
  <c r="AJ20" i="38"/>
  <c r="AU20" i="38"/>
  <c r="BS20" i="41"/>
  <c r="BA16" i="45"/>
  <c r="BA20" i="45" s="1"/>
  <c r="AN16" i="42"/>
  <c r="AN20" i="42" s="1"/>
  <c r="CA16" i="35"/>
  <c r="CA20" i="35" s="1"/>
  <c r="N16" i="35"/>
  <c r="N20" i="35" s="1"/>
  <c r="AN16" i="38"/>
  <c r="AN85" i="38" s="1"/>
  <c r="AN89" i="38" s="1"/>
  <c r="AN16" i="46"/>
  <c r="AN85" i="46" s="1"/>
  <c r="AN89" i="46" s="1"/>
  <c r="CA16" i="40"/>
  <c r="CA20" i="40" s="1"/>
  <c r="BA16" i="34"/>
  <c r="BA20" i="34" s="1"/>
  <c r="T85" i="38"/>
  <c r="T89" i="38" s="1"/>
  <c r="T92" i="38" s="1"/>
  <c r="T93" i="38" s="1"/>
  <c r="V20" i="38"/>
  <c r="C20" i="38"/>
  <c r="C20" i="40"/>
  <c r="P85" i="42"/>
  <c r="P89" i="42" s="1"/>
  <c r="P92" i="42" s="1"/>
  <c r="P93" i="42" s="1"/>
  <c r="AF20" i="40"/>
  <c r="BF20" i="40"/>
  <c r="CT20" i="36"/>
  <c r="AV20" i="41"/>
  <c r="CS85" i="44"/>
  <c r="CS89" i="44" s="1"/>
  <c r="CS92" i="44" s="1"/>
  <c r="CS93" i="44" s="1"/>
  <c r="AC20" i="44"/>
  <c r="AP85" i="45"/>
  <c r="AP89" i="45" s="1"/>
  <c r="AP92" i="45" s="1"/>
  <c r="AP93" i="45" s="1"/>
  <c r="BT85" i="48"/>
  <c r="BT89" i="48" s="1"/>
  <c r="BT92" i="48" s="1"/>
  <c r="BT93" i="48" s="1"/>
  <c r="Q20" i="37"/>
  <c r="BH20" i="40"/>
  <c r="CS20" i="45"/>
  <c r="BQ20" i="47"/>
  <c r="BM85" i="34"/>
  <c r="BM89" i="34" s="1"/>
  <c r="BM92" i="34" s="1"/>
  <c r="BM93" i="34" s="1"/>
  <c r="CR85" i="36"/>
  <c r="CR89" i="36" s="1"/>
  <c r="CR92" i="36" s="1"/>
  <c r="CR93" i="36" s="1"/>
  <c r="BP85" i="37"/>
  <c r="BP89" i="37" s="1"/>
  <c r="BP92" i="37" s="1"/>
  <c r="BP93" i="37" s="1"/>
  <c r="AI85" i="41"/>
  <c r="AI89" i="41" s="1"/>
  <c r="AI92" i="41" s="1"/>
  <c r="AI93" i="41" s="1"/>
  <c r="R20" i="42"/>
  <c r="AP85" i="44"/>
  <c r="AP89" i="44" s="1"/>
  <c r="AP92" i="44" s="1"/>
  <c r="AP93" i="44" s="1"/>
  <c r="AT85" i="47"/>
  <c r="AT89" i="47" s="1"/>
  <c r="AT92" i="47" s="1"/>
  <c r="AT93" i="47" s="1"/>
  <c r="BP85" i="48"/>
  <c r="BP89" i="48" s="1"/>
  <c r="BP92" i="48" s="1"/>
  <c r="BP93" i="48" s="1"/>
  <c r="F20" i="35"/>
  <c r="BS85" i="36"/>
  <c r="BS89" i="36" s="1"/>
  <c r="BS92" i="36" s="1"/>
  <c r="BS93" i="36" s="1"/>
  <c r="BU85" i="34"/>
  <c r="BU89" i="34" s="1"/>
  <c r="BU92" i="34" s="1"/>
  <c r="BU93" i="34" s="1"/>
  <c r="AI85" i="34"/>
  <c r="AI89" i="34" s="1"/>
  <c r="AI92" i="34" s="1"/>
  <c r="AI93" i="34" s="1"/>
  <c r="BR20" i="34"/>
  <c r="AR20" i="34"/>
  <c r="V20" i="37"/>
  <c r="AG20" i="39"/>
  <c r="G20" i="39"/>
  <c r="BE85" i="41"/>
  <c r="BE89" i="41" s="1"/>
  <c r="BE92" i="41" s="1"/>
  <c r="BE93" i="41" s="1"/>
  <c r="AE85" i="41"/>
  <c r="AE89" i="41" s="1"/>
  <c r="AE92" i="41" s="1"/>
  <c r="AE93" i="41" s="1"/>
  <c r="E85" i="41"/>
  <c r="E89" i="41" s="1"/>
  <c r="E92" i="41" s="1"/>
  <c r="E93" i="41" s="1"/>
  <c r="C20" i="41"/>
  <c r="AI85" i="42"/>
  <c r="AI89" i="42" s="1"/>
  <c r="AI92" i="42" s="1"/>
  <c r="AI93" i="42" s="1"/>
  <c r="AR20" i="42"/>
  <c r="G20" i="43"/>
  <c r="BV20" i="44"/>
  <c r="C20" i="44"/>
  <c r="AI85" i="45"/>
  <c r="AI89" i="45" s="1"/>
  <c r="AI92" i="45" s="1"/>
  <c r="AI93" i="45" s="1"/>
  <c r="BR20" i="45"/>
  <c r="H85" i="46"/>
  <c r="H89" i="46" s="1"/>
  <c r="H92" i="46" s="1"/>
  <c r="H93" i="46" s="1"/>
  <c r="AT85" i="46"/>
  <c r="AT89" i="46" s="1"/>
  <c r="AT92" i="46" s="1"/>
  <c r="AT93" i="46" s="1"/>
  <c r="T85" i="46"/>
  <c r="T89" i="46" s="1"/>
  <c r="T92" i="46" s="1"/>
  <c r="T93" i="46" s="1"/>
  <c r="CP20" i="46"/>
  <c r="BC20" i="46"/>
  <c r="D85" i="47"/>
  <c r="D89" i="47" s="1"/>
  <c r="D92" i="47" s="1"/>
  <c r="D93" i="47" s="1"/>
  <c r="AP85" i="47"/>
  <c r="AP89" i="47" s="1"/>
  <c r="AP92" i="47" s="1"/>
  <c r="AP93" i="47" s="1"/>
  <c r="P85" i="47"/>
  <c r="P89" i="47" s="1"/>
  <c r="P92" i="47" s="1"/>
  <c r="P93" i="47" s="1"/>
  <c r="AZ20" i="47"/>
  <c r="BB85" i="48"/>
  <c r="BB89" i="48" s="1"/>
  <c r="BB92" i="48" s="1"/>
  <c r="BB93" i="48" s="1"/>
  <c r="AG20" i="48"/>
  <c r="V20" i="48"/>
  <c r="C20" i="48"/>
  <c r="N20" i="49"/>
  <c r="AN85" i="49"/>
  <c r="AN89" i="49" s="1"/>
  <c r="AH20" i="34"/>
  <c r="AQ20" i="36"/>
  <c r="U20" i="37"/>
  <c r="AF20" i="39"/>
  <c r="AO20" i="39"/>
  <c r="BD20" i="39"/>
  <c r="BQ20" i="39"/>
  <c r="AD20" i="41"/>
  <c r="BH20" i="42"/>
  <c r="AB20" i="43"/>
  <c r="BF20" i="43"/>
  <c r="AA16" i="44"/>
  <c r="AU20" i="45"/>
  <c r="BB20" i="45"/>
  <c r="BU20" i="45"/>
  <c r="CS20" i="46"/>
  <c r="BU20" i="47"/>
  <c r="O85" i="43"/>
  <c r="O89" i="43" s="1"/>
  <c r="O92" i="43" s="1"/>
  <c r="O93" i="43" s="1"/>
  <c r="CP85" i="44"/>
  <c r="CP89" i="44" s="1"/>
  <c r="CP92" i="44" s="1"/>
  <c r="CP93" i="44" s="1"/>
  <c r="AS85" i="41"/>
  <c r="AS89" i="41" s="1"/>
  <c r="AS92" i="41" s="1"/>
  <c r="AS93" i="41" s="1"/>
  <c r="CS85" i="40"/>
  <c r="CS89" i="40" s="1"/>
  <c r="CS92" i="40" s="1"/>
  <c r="CS93" i="40" s="1"/>
  <c r="BR85" i="41"/>
  <c r="BR89" i="41" s="1"/>
  <c r="BR92" i="41" s="1"/>
  <c r="BR93" i="41" s="1"/>
  <c r="AR85" i="35"/>
  <c r="AR89" i="35" s="1"/>
  <c r="AR92" i="35" s="1"/>
  <c r="AR93" i="35" s="1"/>
  <c r="AH85" i="35"/>
  <c r="AH89" i="35" s="1"/>
  <c r="AH92" i="35" s="1"/>
  <c r="AH93" i="35" s="1"/>
  <c r="AO85" i="48"/>
  <c r="AO89" i="48" s="1"/>
  <c r="AO92" i="48" s="1"/>
  <c r="AS20" i="37"/>
  <c r="U85" i="45"/>
  <c r="U89" i="45" s="1"/>
  <c r="U92" i="45" s="1"/>
  <c r="U93" i="45" s="1"/>
  <c r="BP85" i="39"/>
  <c r="BP89" i="39" s="1"/>
  <c r="BP92" i="39" s="1"/>
  <c r="BP93" i="39" s="1"/>
  <c r="U85" i="41"/>
  <c r="U89" i="41" s="1"/>
  <c r="U92" i="41" s="1"/>
  <c r="U93" i="41" s="1"/>
  <c r="AH85" i="42"/>
  <c r="AH89" i="42" s="1"/>
  <c r="AH92" i="42" s="1"/>
  <c r="AH93" i="42" s="1"/>
  <c r="D85" i="42"/>
  <c r="D89" i="42" s="1"/>
  <c r="D92" i="42" s="1"/>
  <c r="D93" i="42" s="1"/>
  <c r="AC20" i="43"/>
  <c r="AQ85" i="48"/>
  <c r="AQ89" i="48" s="1"/>
  <c r="AQ92" i="48" s="1"/>
  <c r="AQ93" i="48" s="1"/>
  <c r="AO20" i="36"/>
  <c r="BB20" i="36"/>
  <c r="BH20" i="46"/>
  <c r="AH20" i="47"/>
  <c r="G85" i="45"/>
  <c r="G89" i="45" s="1"/>
  <c r="G92" i="45" s="1"/>
  <c r="G93" i="45" s="1"/>
  <c r="AP85" i="37"/>
  <c r="AP89" i="37" s="1"/>
  <c r="AP92" i="37" s="1"/>
  <c r="AP93" i="37" s="1"/>
  <c r="AZ20" i="37"/>
  <c r="BP85" i="40"/>
  <c r="BP89" i="40" s="1"/>
  <c r="BP92" i="40" s="1"/>
  <c r="BP93" i="40" s="1"/>
  <c r="T85" i="47"/>
  <c r="T89" i="47" s="1"/>
  <c r="T92" i="47" s="1"/>
  <c r="T93" i="47" s="1"/>
  <c r="AH85" i="48"/>
  <c r="AH89" i="48" s="1"/>
  <c r="AH92" i="48" s="1"/>
  <c r="AH93" i="48" s="1"/>
  <c r="AP85" i="48"/>
  <c r="AP89" i="48" s="1"/>
  <c r="AP92" i="48" s="1"/>
  <c r="AP93" i="48" s="1"/>
  <c r="BF85" i="48"/>
  <c r="BF89" i="48" s="1"/>
  <c r="BF92" i="48" s="1"/>
  <c r="BF93" i="48" s="1"/>
  <c r="AQ20" i="40"/>
  <c r="BQ20" i="40"/>
  <c r="P85" i="35"/>
  <c r="P89" i="35" s="1"/>
  <c r="P92" i="35" s="1"/>
  <c r="P93" i="35" s="1"/>
  <c r="CP20" i="35"/>
  <c r="AP85" i="36"/>
  <c r="AP89" i="36" s="1"/>
  <c r="AP92" i="36" s="1"/>
  <c r="AP93" i="36" s="1"/>
  <c r="BV20" i="36"/>
  <c r="J85" i="36"/>
  <c r="J89" i="36" s="1"/>
  <c r="J92" i="36" s="1"/>
  <c r="J93" i="36" s="1"/>
  <c r="I85" i="37"/>
  <c r="I89" i="37" s="1"/>
  <c r="I92" i="37" s="1"/>
  <c r="I93" i="37" s="1"/>
  <c r="BR20" i="37"/>
  <c r="AR20" i="37"/>
  <c r="R20" i="37"/>
  <c r="W85" i="38"/>
  <c r="W89" i="38" s="1"/>
  <c r="W92" i="38" s="1"/>
  <c r="W93" i="38" s="1"/>
  <c r="AI85" i="38"/>
  <c r="AI89" i="38" s="1"/>
  <c r="AI92" i="38" s="1"/>
  <c r="AI93" i="38" s="1"/>
  <c r="I85" i="38"/>
  <c r="I89" i="38" s="1"/>
  <c r="I92" i="38" s="1"/>
  <c r="I93" i="38" s="1"/>
  <c r="AV20" i="38"/>
  <c r="AC20" i="39"/>
  <c r="C20" i="39"/>
  <c r="AV20" i="40"/>
  <c r="AK20" i="41"/>
  <c r="Z20" i="41"/>
  <c r="BE85" i="42"/>
  <c r="BE89" i="42" s="1"/>
  <c r="BE92" i="42" s="1"/>
  <c r="BE93" i="42" s="1"/>
  <c r="AE85" i="42"/>
  <c r="AE89" i="42" s="1"/>
  <c r="AE92" i="42" s="1"/>
  <c r="AE93" i="42" s="1"/>
  <c r="BX85" i="43"/>
  <c r="BX89" i="43" s="1"/>
  <c r="BX92" i="43" s="1"/>
  <c r="BX93" i="43" s="1"/>
  <c r="AT85" i="43"/>
  <c r="AT89" i="43" s="1"/>
  <c r="AT92" i="43" s="1"/>
  <c r="AT93" i="43" s="1"/>
  <c r="V20" i="43"/>
  <c r="AH85" i="44"/>
  <c r="AH89" i="44" s="1"/>
  <c r="AH92" i="44" s="1"/>
  <c r="AH93" i="44" s="1"/>
  <c r="BR20" i="44"/>
  <c r="E85" i="45"/>
  <c r="E89" i="45" s="1"/>
  <c r="E92" i="45" s="1"/>
  <c r="E93" i="45" s="1"/>
  <c r="AH85" i="46"/>
  <c r="AH89" i="46" s="1"/>
  <c r="AH92" i="46" s="1"/>
  <c r="AH93" i="46" s="1"/>
  <c r="AP85" i="46"/>
  <c r="AP89" i="46" s="1"/>
  <c r="AP92" i="46" s="1"/>
  <c r="AP93" i="46" s="1"/>
  <c r="P85" i="46"/>
  <c r="P89" i="46" s="1"/>
  <c r="P92" i="46" s="1"/>
  <c r="P93" i="46" s="1"/>
  <c r="BV20" i="47"/>
  <c r="AV20" i="47"/>
  <c r="R20" i="48"/>
  <c r="S20" i="35"/>
  <c r="BJ20" i="35"/>
  <c r="CS20" i="35"/>
  <c r="AS20" i="36"/>
  <c r="BF20" i="37"/>
  <c r="BB20" i="38"/>
  <c r="AH20" i="39"/>
  <c r="BS20" i="39"/>
  <c r="L20" i="40"/>
  <c r="BS20" i="40"/>
  <c r="AS20" i="42"/>
  <c r="CS20" i="42"/>
  <c r="D20" i="45"/>
  <c r="BU20" i="46"/>
  <c r="AS20" i="47"/>
  <c r="CA16" i="48"/>
  <c r="CA20" i="48" s="1"/>
  <c r="BN16" i="36"/>
  <c r="BN20" i="36" s="1"/>
  <c r="BC85" i="48"/>
  <c r="BC89" i="48" s="1"/>
  <c r="BC92" i="48" s="1"/>
  <c r="BC93" i="48" s="1"/>
  <c r="CQ85" i="43"/>
  <c r="CQ89" i="43" s="1"/>
  <c r="CQ92" i="43" s="1"/>
  <c r="CQ93" i="43" s="1"/>
  <c r="BG85" i="45"/>
  <c r="BG89" i="45" s="1"/>
  <c r="BG92" i="45" s="1"/>
  <c r="BG93" i="45" s="1"/>
  <c r="BD85" i="36"/>
  <c r="BD89" i="36" s="1"/>
  <c r="BD92" i="36" s="1"/>
  <c r="BD93" i="36" s="1"/>
  <c r="CO85" i="36"/>
  <c r="CO89" i="36" s="1"/>
  <c r="CO92" i="36" s="1"/>
  <c r="CO93" i="36" s="1"/>
  <c r="AE85" i="46"/>
  <c r="AE89" i="46" s="1"/>
  <c r="AE92" i="46" s="1"/>
  <c r="AE93" i="46" s="1"/>
  <c r="CP20" i="38"/>
  <c r="I85" i="39"/>
  <c r="I89" i="39" s="1"/>
  <c r="I92" i="39" s="1"/>
  <c r="I93" i="39" s="1"/>
  <c r="BE85" i="43"/>
  <c r="BE89" i="43" s="1"/>
  <c r="BE92" i="43" s="1"/>
  <c r="BE93" i="43" s="1"/>
  <c r="AF20" i="38"/>
  <c r="AB20" i="41"/>
  <c r="BU85" i="35"/>
  <c r="BU89" i="35" s="1"/>
  <c r="BU92" i="35" s="1"/>
  <c r="BU93" i="35" s="1"/>
  <c r="K85" i="34"/>
  <c r="K89" i="34" s="1"/>
  <c r="K92" i="34" s="1"/>
  <c r="K93" i="34" s="1"/>
  <c r="CA16" i="38"/>
  <c r="P85" i="37"/>
  <c r="P89" i="37" s="1"/>
  <c r="P92" i="37" s="1"/>
  <c r="P93" i="37" s="1"/>
  <c r="I85" i="41"/>
  <c r="I89" i="41" s="1"/>
  <c r="I92" i="41" s="1"/>
  <c r="I93" i="41" s="1"/>
  <c r="AR20" i="44"/>
  <c r="BP85" i="45"/>
  <c r="BP89" i="45" s="1"/>
  <c r="BP92" i="45" s="1"/>
  <c r="BP93" i="45" s="1"/>
  <c r="G20" i="48"/>
  <c r="AW20" i="34"/>
  <c r="AQ20" i="35"/>
  <c r="S20" i="37"/>
  <c r="U20" i="43"/>
  <c r="AQ20" i="46"/>
  <c r="CR85" i="34"/>
  <c r="CR89" i="34" s="1"/>
  <c r="CR92" i="34" s="1"/>
  <c r="CR93" i="34" s="1"/>
  <c r="AK20" i="34"/>
  <c r="H85" i="35"/>
  <c r="H89" i="35" s="1"/>
  <c r="H92" i="35" s="1"/>
  <c r="H93" i="35" s="1"/>
  <c r="BT85" i="36"/>
  <c r="BT89" i="36" s="1"/>
  <c r="BT92" i="36" s="1"/>
  <c r="BT93" i="36" s="1"/>
  <c r="I85" i="36"/>
  <c r="I89" i="36" s="1"/>
  <c r="I92" i="36" s="1"/>
  <c r="I93" i="36" s="1"/>
  <c r="BR20" i="36"/>
  <c r="U85" i="36"/>
  <c r="U89" i="36" s="1"/>
  <c r="U92" i="36" s="1"/>
  <c r="U93" i="36" s="1"/>
  <c r="F85" i="36"/>
  <c r="F89" i="36" s="1"/>
  <c r="F92" i="36" s="1"/>
  <c r="F93" i="36" s="1"/>
  <c r="BI85" i="37"/>
  <c r="BI89" i="37" s="1"/>
  <c r="BI92" i="37" s="1"/>
  <c r="BI93" i="37" s="1"/>
  <c r="AI85" i="37"/>
  <c r="AI89" i="37" s="1"/>
  <c r="AI92" i="37" s="1"/>
  <c r="AI93" i="37" s="1"/>
  <c r="CR85" i="38"/>
  <c r="CR89" i="38" s="1"/>
  <c r="CR92" i="38" s="1"/>
  <c r="CR93" i="38" s="1"/>
  <c r="Q85" i="38"/>
  <c r="Q89" i="38" s="1"/>
  <c r="Q92" i="38" s="1"/>
  <c r="Q93" i="38" s="1"/>
  <c r="B85" i="38"/>
  <c r="B89" i="38" s="1"/>
  <c r="B92" i="38" s="1"/>
  <c r="CR85" i="39"/>
  <c r="CR89" i="39" s="1"/>
  <c r="CR92" i="39" s="1"/>
  <c r="CR93" i="39" s="1"/>
  <c r="T85" i="39"/>
  <c r="T89" i="39" s="1"/>
  <c r="T92" i="39" s="1"/>
  <c r="T93" i="39" s="1"/>
  <c r="CT20" i="39"/>
  <c r="I85" i="40"/>
  <c r="I89" i="40" s="1"/>
  <c r="I92" i="40" s="1"/>
  <c r="I93" i="40" s="1"/>
  <c r="BR20" i="40"/>
  <c r="R20" i="40"/>
  <c r="O85" i="41"/>
  <c r="O89" i="41" s="1"/>
  <c r="O92" i="41" s="1"/>
  <c r="O93" i="41" s="1"/>
  <c r="AX85" i="41"/>
  <c r="AX89" i="41" s="1"/>
  <c r="AX92" i="41" s="1"/>
  <c r="AX93" i="41" s="1"/>
  <c r="X85" i="41"/>
  <c r="X89" i="41" s="1"/>
  <c r="X92" i="41" s="1"/>
  <c r="X93" i="41" s="1"/>
  <c r="CT20" i="41"/>
  <c r="BG20" i="41"/>
  <c r="AG20" i="41"/>
  <c r="CR85" i="42"/>
  <c r="CR89" i="42" s="1"/>
  <c r="CR92" i="42" s="1"/>
  <c r="CR93" i="42" s="1"/>
  <c r="U85" i="42"/>
  <c r="U89" i="42" s="1"/>
  <c r="U92" i="42" s="1"/>
  <c r="U93" i="42" s="1"/>
  <c r="F85" i="42"/>
  <c r="F89" i="42" s="1"/>
  <c r="F92" i="42" s="1"/>
  <c r="F93" i="42" s="1"/>
  <c r="BP85" i="43"/>
  <c r="BP89" i="43" s="1"/>
  <c r="BP92" i="43" s="1"/>
  <c r="BP93" i="43" s="1"/>
  <c r="P85" i="43"/>
  <c r="P89" i="43" s="1"/>
  <c r="P92" i="43" s="1"/>
  <c r="P93" i="43" s="1"/>
  <c r="BI85" i="44"/>
  <c r="BI89" i="44" s="1"/>
  <c r="BI92" i="44" s="1"/>
  <c r="BI93" i="44" s="1"/>
  <c r="AI85" i="44"/>
  <c r="AI89" i="44" s="1"/>
  <c r="AI92" i="44" s="1"/>
  <c r="AI93" i="44" s="1"/>
  <c r="AF85" i="44"/>
  <c r="AF89" i="44" s="1"/>
  <c r="AF92" i="44" s="1"/>
  <c r="AF93" i="44" s="1"/>
  <c r="R20" i="44"/>
  <c r="AD85" i="46"/>
  <c r="AD89" i="46" s="1"/>
  <c r="AD92" i="46" s="1"/>
  <c r="AD93" i="46" s="1"/>
  <c r="CQ85" i="48"/>
  <c r="CQ89" i="48" s="1"/>
  <c r="CQ92" i="48" s="1"/>
  <c r="CQ93" i="48" s="1"/>
  <c r="AA85" i="49"/>
  <c r="AA89" i="49" s="1"/>
  <c r="CA85" i="49"/>
  <c r="CA89" i="49" s="1"/>
  <c r="J20" i="34"/>
  <c r="AU20" i="35"/>
  <c r="BH20" i="37"/>
  <c r="BH20" i="39"/>
  <c r="BL20" i="39"/>
  <c r="F20" i="40"/>
  <c r="Q20" i="40"/>
  <c r="AF20" i="41"/>
  <c r="BO20" i="41"/>
  <c r="CQ20" i="41"/>
  <c r="AU20" i="42"/>
  <c r="BS20" i="42"/>
  <c r="F20" i="45"/>
  <c r="AD20" i="45"/>
  <c r="BB20" i="47"/>
  <c r="AO85" i="41"/>
  <c r="AO89" i="41" s="1"/>
  <c r="AO92" i="41" s="1"/>
  <c r="AO93" i="41" s="1"/>
  <c r="AU85" i="34"/>
  <c r="AU89" i="34" s="1"/>
  <c r="AU92" i="34" s="1"/>
  <c r="AU93" i="34" s="1"/>
  <c r="CP20" i="42"/>
  <c r="B85" i="48"/>
  <c r="B89" i="48" s="1"/>
  <c r="B92" i="48" s="1"/>
  <c r="BN85" i="49"/>
  <c r="BN89" i="49" s="1"/>
  <c r="BV20" i="41"/>
  <c r="Q85" i="46"/>
  <c r="Q89" i="46" s="1"/>
  <c r="Q92" i="46" s="1"/>
  <c r="Q93" i="46" s="1"/>
  <c r="CQ20" i="47"/>
  <c r="BA16" i="44"/>
  <c r="BA85" i="44" s="1"/>
  <c r="BA89" i="44" s="1"/>
  <c r="S85" i="36"/>
  <c r="S89" i="36" s="1"/>
  <c r="S92" i="36" s="1"/>
  <c r="S93" i="36" s="1"/>
  <c r="BR20" i="39"/>
  <c r="CP20" i="40"/>
  <c r="AD85" i="42"/>
  <c r="AD89" i="42" s="1"/>
  <c r="AD92" i="42" s="1"/>
  <c r="AD93" i="42" s="1"/>
  <c r="X85" i="34"/>
  <c r="X89" i="34" s="1"/>
  <c r="X92" i="34" s="1"/>
  <c r="X93" i="34" s="1"/>
  <c r="BG20" i="34"/>
  <c r="AG20" i="34"/>
  <c r="BV20" i="35"/>
  <c r="G20" i="35"/>
  <c r="BK20" i="36"/>
  <c r="Q85" i="36"/>
  <c r="Q89" i="36" s="1"/>
  <c r="Q92" i="36" s="1"/>
  <c r="Q93" i="36" s="1"/>
  <c r="B85" i="36"/>
  <c r="B89" i="36" s="1"/>
  <c r="B92" i="36" s="1"/>
  <c r="B93" i="36" s="1"/>
  <c r="CR85" i="37"/>
  <c r="CR89" i="37" s="1"/>
  <c r="CR92" i="37" s="1"/>
  <c r="CR93" i="37" s="1"/>
  <c r="AE85" i="37"/>
  <c r="AE89" i="37" s="1"/>
  <c r="AE92" i="37" s="1"/>
  <c r="AE93" i="37" s="1"/>
  <c r="O85" i="38"/>
  <c r="O89" i="38" s="1"/>
  <c r="O92" i="38" s="1"/>
  <c r="O93" i="38" s="1"/>
  <c r="P85" i="39"/>
  <c r="P89" i="39" s="1"/>
  <c r="P92" i="39" s="1"/>
  <c r="P93" i="39" s="1"/>
  <c r="CR85" i="40"/>
  <c r="CR89" i="40" s="1"/>
  <c r="CR92" i="40" s="1"/>
  <c r="CR93" i="40" s="1"/>
  <c r="BE85" i="40"/>
  <c r="BE89" i="40" s="1"/>
  <c r="BE92" i="40" s="1"/>
  <c r="BE93" i="40" s="1"/>
  <c r="AE85" i="40"/>
  <c r="AE89" i="40" s="1"/>
  <c r="AE92" i="40" s="1"/>
  <c r="AE93" i="40" s="1"/>
  <c r="AC20" i="41"/>
  <c r="O85" i="42"/>
  <c r="O89" i="42" s="1"/>
  <c r="O92" i="42" s="1"/>
  <c r="O93" i="42" s="1"/>
  <c r="AF85" i="42"/>
  <c r="AF89" i="42" s="1"/>
  <c r="AF92" i="42" s="1"/>
  <c r="AF93" i="42" s="1"/>
  <c r="BV20" i="43"/>
  <c r="CR85" i="44"/>
  <c r="CR89" i="44" s="1"/>
  <c r="CR92" i="44" s="1"/>
  <c r="CR93" i="44" s="1"/>
  <c r="AE85" i="44"/>
  <c r="AE89" i="44" s="1"/>
  <c r="AE92" i="44" s="1"/>
  <c r="AE93" i="44" s="1"/>
  <c r="E85" i="44"/>
  <c r="E89" i="44" s="1"/>
  <c r="E92" i="44" s="1"/>
  <c r="E93" i="44" s="1"/>
  <c r="BF85" i="44"/>
  <c r="BF89" i="44" s="1"/>
  <c r="BF92" i="44" s="1"/>
  <c r="BF93" i="44" s="1"/>
  <c r="CR85" i="45"/>
  <c r="CR89" i="45" s="1"/>
  <c r="CR92" i="45" s="1"/>
  <c r="CR93" i="45" s="1"/>
  <c r="I85" i="46"/>
  <c r="I89" i="46" s="1"/>
  <c r="I92" i="46" s="1"/>
  <c r="I93" i="46" s="1"/>
  <c r="BI85" i="47"/>
  <c r="BI89" i="47" s="1"/>
  <c r="BI92" i="47" s="1"/>
  <c r="BI93" i="47" s="1"/>
  <c r="E85" i="47"/>
  <c r="E89" i="47" s="1"/>
  <c r="E92" i="47" s="1"/>
  <c r="E93" i="47" s="1"/>
  <c r="S85" i="48"/>
  <c r="S89" i="48" s="1"/>
  <c r="S92" i="48" s="1"/>
  <c r="S93" i="48" s="1"/>
  <c r="CR85" i="48"/>
  <c r="CR89" i="48" s="1"/>
  <c r="CR92" i="48" s="1"/>
  <c r="CR93" i="48" s="1"/>
  <c r="AE85" i="48"/>
  <c r="AE89" i="48" s="1"/>
  <c r="AE92" i="48" s="1"/>
  <c r="AE93" i="48" s="1"/>
  <c r="CO85" i="48"/>
  <c r="CO89" i="48" s="1"/>
  <c r="CO92" i="48" s="1"/>
  <c r="CO93" i="48" s="1"/>
  <c r="AB20" i="34"/>
  <c r="CO20" i="35"/>
  <c r="CS20" i="37"/>
  <c r="AL20" i="38"/>
  <c r="BD20" i="38"/>
  <c r="BQ20" i="38"/>
  <c r="AS20" i="39"/>
  <c r="B20" i="40"/>
  <c r="CO20" i="42"/>
  <c r="AQ20" i="43"/>
  <c r="AF20" i="45"/>
  <c r="CQ20" i="46"/>
  <c r="N16" i="37"/>
  <c r="N20" i="37" s="1"/>
  <c r="BA85" i="49"/>
  <c r="BA89" i="49" s="1"/>
  <c r="CA16" i="43"/>
  <c r="CA20" i="43" s="1"/>
  <c r="BZ20" i="44"/>
  <c r="AF20" i="43"/>
  <c r="AW20" i="47"/>
  <c r="F85" i="41"/>
  <c r="F89" i="41" s="1"/>
  <c r="F92" i="41" s="1"/>
  <c r="F93" i="41" s="1"/>
  <c r="BQ85" i="48"/>
  <c r="BQ89" i="48" s="1"/>
  <c r="BQ92" i="48" s="1"/>
  <c r="BQ93" i="48" s="1"/>
  <c r="J20" i="40"/>
  <c r="BK20" i="35"/>
  <c r="BP85" i="36"/>
  <c r="BP89" i="36" s="1"/>
  <c r="BP92" i="36" s="1"/>
  <c r="BP93" i="36" s="1"/>
  <c r="BM85" i="39"/>
  <c r="BM89" i="39" s="1"/>
  <c r="BM92" i="39" s="1"/>
  <c r="BM93" i="39" s="1"/>
  <c r="BT85" i="43"/>
  <c r="BT89" i="43" s="1"/>
  <c r="BT92" i="43" s="1"/>
  <c r="BT93" i="43" s="1"/>
  <c r="BF20" i="35"/>
  <c r="U85" i="44"/>
  <c r="U89" i="44" s="1"/>
  <c r="U92" i="44" s="1"/>
  <c r="U93" i="44" s="1"/>
  <c r="CA16" i="44"/>
  <c r="CA85" i="44" s="1"/>
  <c r="CA89" i="44" s="1"/>
  <c r="AO20" i="47"/>
  <c r="N16" i="41"/>
  <c r="N85" i="41" s="1"/>
  <c r="N89" i="41" s="1"/>
  <c r="BE85" i="35"/>
  <c r="BE89" i="35" s="1"/>
  <c r="BE92" i="35" s="1"/>
  <c r="BE93" i="35" s="1"/>
  <c r="B85" i="37"/>
  <c r="B89" i="37" s="1"/>
  <c r="B92" i="37" s="1"/>
  <c r="BK20" i="39"/>
  <c r="G20" i="40"/>
  <c r="BS85" i="44"/>
  <c r="BS89" i="44" s="1"/>
  <c r="BS92" i="44" s="1"/>
  <c r="BS93" i="44" s="1"/>
  <c r="H20" i="40"/>
  <c r="AH20" i="43"/>
  <c r="Q85" i="44"/>
  <c r="Q89" i="44" s="1"/>
  <c r="Q92" i="44" s="1"/>
  <c r="Q93" i="44" s="1"/>
  <c r="AK20" i="43"/>
  <c r="BQ20" i="36"/>
  <c r="AN16" i="43"/>
  <c r="AN20" i="43" s="1"/>
  <c r="BG20" i="35"/>
  <c r="BU85" i="48"/>
  <c r="BU89" i="48" s="1"/>
  <c r="BU92" i="48" s="1"/>
  <c r="BU93" i="48" s="1"/>
  <c r="CA16" i="36"/>
  <c r="CA20" i="36" s="1"/>
  <c r="BN16" i="39"/>
  <c r="BN20" i="39" s="1"/>
  <c r="N16" i="40"/>
  <c r="N85" i="40" s="1"/>
  <c r="N89" i="40" s="1"/>
  <c r="BM85" i="35"/>
  <c r="BM89" i="35" s="1"/>
  <c r="BM92" i="35" s="1"/>
  <c r="BM93" i="35" s="1"/>
  <c r="M85" i="37"/>
  <c r="M89" i="37" s="1"/>
  <c r="M92" i="37" s="1"/>
  <c r="M93" i="37" s="1"/>
  <c r="BI85" i="39"/>
  <c r="BI89" i="39" s="1"/>
  <c r="BI92" i="39" s="1"/>
  <c r="BI93" i="39" s="1"/>
  <c r="BG20" i="39"/>
  <c r="J85" i="41"/>
  <c r="J89" i="41" s="1"/>
  <c r="J92" i="41" s="1"/>
  <c r="J93" i="41" s="1"/>
  <c r="AG20" i="43"/>
  <c r="BO85" i="44"/>
  <c r="BO89" i="44" s="1"/>
  <c r="BO92" i="44" s="1"/>
  <c r="BB20" i="35"/>
  <c r="BN16" i="35"/>
  <c r="BN85" i="35" s="1"/>
  <c r="BN89" i="35" s="1"/>
  <c r="BO20" i="43"/>
  <c r="BZ20" i="43"/>
  <c r="AJ20" i="43"/>
  <c r="BW20" i="43"/>
  <c r="AL20" i="43"/>
  <c r="D20" i="40"/>
  <c r="BN92" i="49"/>
  <c r="BN93" i="49" s="1"/>
  <c r="AN92" i="49"/>
  <c r="AN93" i="49" s="1"/>
  <c r="BA92" i="49"/>
  <c r="BA93" i="49" s="1"/>
  <c r="N92" i="49"/>
  <c r="N93" i="49" s="1"/>
  <c r="B93" i="49"/>
  <c r="AA92" i="49"/>
  <c r="AA93" i="49" s="1"/>
  <c r="O93" i="49"/>
  <c r="CA92" i="49"/>
  <c r="CA93" i="49" s="1"/>
  <c r="DT31" i="39" l="1"/>
  <c r="DS31" i="45"/>
  <c r="DM31" i="45"/>
  <c r="DS31" i="39"/>
  <c r="DK31" i="39"/>
  <c r="DQ31" i="45"/>
  <c r="DN31" i="45"/>
  <c r="DU31" i="39"/>
  <c r="DL31" i="39"/>
  <c r="DT31" i="45"/>
  <c r="DQ31" i="39"/>
  <c r="DJ31" i="45"/>
  <c r="DM31" i="39"/>
  <c r="DK31" i="45"/>
  <c r="DO31" i="39"/>
  <c r="DR31" i="39"/>
  <c r="DU31" i="45"/>
  <c r="DL31" i="45"/>
  <c r="DP31" i="39"/>
  <c r="DJ31" i="39"/>
  <c r="CK8" i="47"/>
  <c r="CW8" i="47" s="1"/>
  <c r="CJ8" i="47"/>
  <c r="CV8" i="47" s="1"/>
  <c r="CI8" i="47"/>
  <c r="CU8" i="47" s="1"/>
  <c r="CN8" i="47"/>
  <c r="CZ8" i="47" s="1"/>
  <c r="CL8" i="47"/>
  <c r="CX8" i="47" s="1"/>
  <c r="CM8" i="47"/>
  <c r="CY8" i="47" s="1"/>
  <c r="CM8" i="36"/>
  <c r="CY8" i="36" s="1"/>
  <c r="CL8" i="36"/>
  <c r="CX8" i="36" s="1"/>
  <c r="CK8" i="36"/>
  <c r="CW8" i="36" s="1"/>
  <c r="CJ8" i="36"/>
  <c r="CV8" i="36" s="1"/>
  <c r="CN8" i="36"/>
  <c r="CZ8" i="36" s="1"/>
  <c r="CI8" i="36"/>
  <c r="CU8" i="36" s="1"/>
  <c r="CJ8" i="41"/>
  <c r="CV8" i="41" s="1"/>
  <c r="CN8" i="41"/>
  <c r="CZ8" i="41" s="1"/>
  <c r="CM8" i="41"/>
  <c r="CY8" i="41" s="1"/>
  <c r="CL8" i="41"/>
  <c r="CX8" i="41" s="1"/>
  <c r="CK8" i="41"/>
  <c r="CW8" i="41" s="1"/>
  <c r="CI8" i="41"/>
  <c r="CU8" i="41" s="1"/>
  <c r="CI8" i="46"/>
  <c r="CU8" i="46" s="1"/>
  <c r="CN8" i="46"/>
  <c r="CZ8" i="46" s="1"/>
  <c r="DU8" i="46" s="1"/>
  <c r="CL8" i="46"/>
  <c r="CX8" i="46" s="1"/>
  <c r="DS8" i="46" s="1"/>
  <c r="CM8" i="46"/>
  <c r="CY8" i="46" s="1"/>
  <c r="DT8" i="46" s="1"/>
  <c r="CJ8" i="46"/>
  <c r="CV8" i="46" s="1"/>
  <c r="DQ8" i="46" s="1"/>
  <c r="CK8" i="46"/>
  <c r="CW8" i="46" s="1"/>
  <c r="DR8" i="46" s="1"/>
  <c r="CI8" i="38"/>
  <c r="CU8" i="38" s="1"/>
  <c r="CJ8" i="38"/>
  <c r="CV8" i="38" s="1"/>
  <c r="CN8" i="38"/>
  <c r="CZ8" i="38" s="1"/>
  <c r="CM8" i="38"/>
  <c r="CY8" i="38" s="1"/>
  <c r="CL8" i="38"/>
  <c r="CX8" i="38" s="1"/>
  <c r="CK8" i="38"/>
  <c r="CW8" i="38" s="1"/>
  <c r="CJ8" i="37"/>
  <c r="CV8" i="37" s="1"/>
  <c r="CN8" i="37"/>
  <c r="CZ8" i="37" s="1"/>
  <c r="CM8" i="37"/>
  <c r="CY8" i="37" s="1"/>
  <c r="CL8" i="37"/>
  <c r="CX8" i="37" s="1"/>
  <c r="CK8" i="37"/>
  <c r="CW8" i="37" s="1"/>
  <c r="CI8" i="37"/>
  <c r="CU8" i="37" s="1"/>
  <c r="CI13" i="36"/>
  <c r="CU13" i="36" s="1"/>
  <c r="CJ13" i="36"/>
  <c r="CV13" i="36" s="1"/>
  <c r="CN13" i="36"/>
  <c r="CZ13" i="36" s="1"/>
  <c r="CL13" i="36"/>
  <c r="CX13" i="36" s="1"/>
  <c r="CM13" i="36"/>
  <c r="CY13" i="36" s="1"/>
  <c r="CK13" i="36"/>
  <c r="CW13" i="36" s="1"/>
  <c r="CM8" i="44"/>
  <c r="CY8" i="44" s="1"/>
  <c r="DT8" i="44" s="1"/>
  <c r="CL8" i="44"/>
  <c r="CX8" i="44" s="1"/>
  <c r="DS8" i="44" s="1"/>
  <c r="CK8" i="44"/>
  <c r="CW8" i="44" s="1"/>
  <c r="DR8" i="44" s="1"/>
  <c r="CN8" i="44"/>
  <c r="CZ8" i="44" s="1"/>
  <c r="DU8" i="44" s="1"/>
  <c r="CJ8" i="44"/>
  <c r="CV8" i="44" s="1"/>
  <c r="DQ8" i="44" s="1"/>
  <c r="CI8" i="44"/>
  <c r="CU8" i="44" s="1"/>
  <c r="CM8" i="48"/>
  <c r="CY8" i="48" s="1"/>
  <c r="CL8" i="48"/>
  <c r="CX8" i="48" s="1"/>
  <c r="CK8" i="48"/>
  <c r="CW8" i="48" s="1"/>
  <c r="CJ8" i="48"/>
  <c r="CV8" i="48" s="1"/>
  <c r="CI8" i="48"/>
  <c r="CU8" i="48" s="1"/>
  <c r="CN8" i="48"/>
  <c r="CZ8" i="48" s="1"/>
  <c r="CK8" i="35"/>
  <c r="CW8" i="35" s="1"/>
  <c r="CN8" i="35"/>
  <c r="CZ8" i="35" s="1"/>
  <c r="CJ8" i="35"/>
  <c r="CV8" i="35" s="1"/>
  <c r="CL8" i="35"/>
  <c r="CX8" i="35" s="1"/>
  <c r="CI8" i="35"/>
  <c r="CU8" i="35" s="1"/>
  <c r="CM8" i="35"/>
  <c r="CY8" i="35" s="1"/>
  <c r="DV56" i="49"/>
  <c r="AY8" i="50"/>
  <c r="DU8" i="45"/>
  <c r="DP8" i="45"/>
  <c r="DT8" i="45"/>
  <c r="DL8" i="45"/>
  <c r="DS8" i="45"/>
  <c r="DK8" i="45"/>
  <c r="DQ8" i="45"/>
  <c r="DO8" i="45"/>
  <c r="DJ8" i="45"/>
  <c r="DR8" i="45"/>
  <c r="DN8" i="45"/>
  <c r="DM8" i="45"/>
  <c r="AS8" i="50"/>
  <c r="DK8" i="43"/>
  <c r="DS8" i="43"/>
  <c r="DJ8" i="43"/>
  <c r="DO8" i="43"/>
  <c r="DU8" i="43"/>
  <c r="DR8" i="43"/>
  <c r="DQ8" i="43"/>
  <c r="DN8" i="43"/>
  <c r="DL8" i="43"/>
  <c r="DT8" i="43"/>
  <c r="DM8" i="43"/>
  <c r="DP8" i="43"/>
  <c r="AP8" i="50"/>
  <c r="DS8" i="42"/>
  <c r="DP8" i="42"/>
  <c r="DO8" i="42"/>
  <c r="DL8" i="42"/>
  <c r="DN8" i="42"/>
  <c r="DR8" i="42"/>
  <c r="DK8" i="42"/>
  <c r="DT8" i="42"/>
  <c r="DQ8" i="42"/>
  <c r="DJ8" i="42"/>
  <c r="DM8" i="42"/>
  <c r="DU8" i="42"/>
  <c r="AP13" i="50"/>
  <c r="DN13" i="42"/>
  <c r="DM13" i="42"/>
  <c r="DJ13" i="42"/>
  <c r="DR13" i="42"/>
  <c r="DO13" i="42"/>
  <c r="DL13" i="42"/>
  <c r="DQ13" i="42"/>
  <c r="DU13" i="42"/>
  <c r="DK13" i="42"/>
  <c r="DT13" i="42"/>
  <c r="DS13" i="42"/>
  <c r="DP13" i="42"/>
  <c r="AJ13" i="50"/>
  <c r="DN13" i="40"/>
  <c r="DS13" i="40"/>
  <c r="DU13" i="40"/>
  <c r="DL13" i="40"/>
  <c r="DO13" i="40"/>
  <c r="DP13" i="40"/>
  <c r="DJ13" i="40"/>
  <c r="DM13" i="40"/>
  <c r="DQ13" i="40"/>
  <c r="DR13" i="40"/>
  <c r="DK13" i="40"/>
  <c r="DT13" i="40"/>
  <c r="AG13" i="50"/>
  <c r="DL13" i="39"/>
  <c r="DU13" i="39"/>
  <c r="DQ13" i="39"/>
  <c r="DK13" i="39"/>
  <c r="DP13" i="39"/>
  <c r="DT13" i="39"/>
  <c r="DN13" i="39"/>
  <c r="DO13" i="39"/>
  <c r="DM13" i="39"/>
  <c r="DR13" i="39"/>
  <c r="DJ13" i="39"/>
  <c r="DS13" i="39"/>
  <c r="DV56" i="48"/>
  <c r="DV56" i="47"/>
  <c r="DV56" i="46"/>
  <c r="DV56" i="45"/>
  <c r="DV56" i="44"/>
  <c r="DV56" i="43"/>
  <c r="DV56" i="42"/>
  <c r="DV56" i="41"/>
  <c r="DV56" i="40"/>
  <c r="DV56" i="39"/>
  <c r="DV56" i="38"/>
  <c r="DV56" i="37"/>
  <c r="DV56" i="35"/>
  <c r="DV56" i="34"/>
  <c r="DV56" i="36"/>
  <c r="CW37" i="35"/>
  <c r="CV37" i="46"/>
  <c r="CV37" i="36"/>
  <c r="CY37" i="40"/>
  <c r="CY37" i="36"/>
  <c r="CW37" i="40"/>
  <c r="CV37" i="35"/>
  <c r="CY37" i="38"/>
  <c r="CU37" i="46"/>
  <c r="CU37" i="40"/>
  <c r="CW37" i="37"/>
  <c r="CX37" i="35"/>
  <c r="CW37" i="36"/>
  <c r="CV37" i="39"/>
  <c r="CV37" i="47"/>
  <c r="CW37" i="49"/>
  <c r="CY37" i="41"/>
  <c r="CX37" i="43"/>
  <c r="CY37" i="35"/>
  <c r="CX37" i="36"/>
  <c r="CW37" i="46"/>
  <c r="CV37" i="40"/>
  <c r="CZ37" i="38"/>
  <c r="CZ37" i="46"/>
  <c r="CX37" i="40"/>
  <c r="CV37" i="48"/>
  <c r="CV37" i="37"/>
  <c r="CU37" i="39"/>
  <c r="CU37" i="47"/>
  <c r="CX37" i="44"/>
  <c r="CY37" i="49"/>
  <c r="CX37" i="41"/>
  <c r="CZ37" i="34"/>
  <c r="CW37" i="43"/>
  <c r="CX37" i="48"/>
  <c r="CU37" i="42"/>
  <c r="CW37" i="39"/>
  <c r="CW37" i="44"/>
  <c r="CZ37" i="41"/>
  <c r="CU37" i="45"/>
  <c r="CY37" i="48"/>
  <c r="CZ37" i="35"/>
  <c r="CV37" i="42"/>
  <c r="CX37" i="39"/>
  <c r="CZ37" i="44"/>
  <c r="CW37" i="41"/>
  <c r="CV37" i="45"/>
  <c r="CU37" i="38"/>
  <c r="CX37" i="46"/>
  <c r="CZ37" i="40"/>
  <c r="CZ37" i="48"/>
  <c r="CX37" i="37"/>
  <c r="CZ37" i="36"/>
  <c r="CW37" i="42"/>
  <c r="CY37" i="39"/>
  <c r="CX37" i="47"/>
  <c r="CV37" i="44"/>
  <c r="CZ37" i="49"/>
  <c r="CX37" i="45"/>
  <c r="CU37" i="34"/>
  <c r="CY37" i="43"/>
  <c r="CV37" i="38"/>
  <c r="CY37" i="46"/>
  <c r="CU37" i="48"/>
  <c r="CY37" i="37"/>
  <c r="CU37" i="36"/>
  <c r="CX37" i="42"/>
  <c r="CZ37" i="39"/>
  <c r="CW37" i="47"/>
  <c r="CU37" i="44"/>
  <c r="CU37" i="49"/>
  <c r="CY37" i="45"/>
  <c r="CW37" i="34"/>
  <c r="CZ37" i="43"/>
  <c r="CW37" i="48"/>
  <c r="CY37" i="44"/>
  <c r="CW37" i="38"/>
  <c r="CZ37" i="37"/>
  <c r="CU37" i="35"/>
  <c r="CZ37" i="42"/>
  <c r="CY37" i="47"/>
  <c r="CV37" i="49"/>
  <c r="CU37" i="41"/>
  <c r="CZ37" i="45"/>
  <c r="CX37" i="34"/>
  <c r="CU37" i="43"/>
  <c r="CV37" i="34"/>
  <c r="CX37" i="38"/>
  <c r="CU37" i="37"/>
  <c r="CY37" i="42"/>
  <c r="CZ37" i="47"/>
  <c r="CX37" i="49"/>
  <c r="CV37" i="41"/>
  <c r="CW37" i="45"/>
  <c r="CY37" i="34"/>
  <c r="CV37" i="43"/>
  <c r="DA73" i="47"/>
  <c r="DF73" i="47" s="1"/>
  <c r="DA66" i="47"/>
  <c r="DC66" i="47" s="1"/>
  <c r="DA74" i="40"/>
  <c r="DB74" i="40" s="1"/>
  <c r="DI74" i="40" s="1"/>
  <c r="DA66" i="49"/>
  <c r="DE66" i="49" s="1"/>
  <c r="DA65" i="41"/>
  <c r="DE65" i="41" s="1"/>
  <c r="DA70" i="40"/>
  <c r="DF70" i="40" s="1"/>
  <c r="DA70" i="38"/>
  <c r="DE70" i="38" s="1"/>
  <c r="DA73" i="41"/>
  <c r="DC73" i="41" s="1"/>
  <c r="DA73" i="39"/>
  <c r="DD73" i="39" s="1"/>
  <c r="DA33" i="38"/>
  <c r="DC33" i="38" s="1"/>
  <c r="DA67" i="38"/>
  <c r="DC67" i="38" s="1"/>
  <c r="DA53" i="48"/>
  <c r="DC53" i="48" s="1"/>
  <c r="DA53" i="49"/>
  <c r="DB53" i="49" s="1"/>
  <c r="DI53" i="49" s="1"/>
  <c r="DA72" i="41"/>
  <c r="DC72" i="41" s="1"/>
  <c r="DA34" i="36"/>
  <c r="DF34" i="36" s="1"/>
  <c r="DA72" i="48"/>
  <c r="DC72" i="48" s="1"/>
  <c r="DA54" i="40"/>
  <c r="DF54" i="40" s="1"/>
  <c r="DA76" i="37"/>
  <c r="DC76" i="37" s="1"/>
  <c r="DA72" i="49"/>
  <c r="DE72" i="49" s="1"/>
  <c r="DA67" i="49"/>
  <c r="DF67" i="49" s="1"/>
  <c r="DA73" i="49"/>
  <c r="DE73" i="49" s="1"/>
  <c r="DA54" i="35"/>
  <c r="DE54" i="35" s="1"/>
  <c r="DA54" i="48"/>
  <c r="DD54" i="48" s="1"/>
  <c r="DA30" i="49"/>
  <c r="DD30" i="49" s="1"/>
  <c r="DA67" i="48"/>
  <c r="DF67" i="48" s="1"/>
  <c r="DA54" i="38"/>
  <c r="DE54" i="38" s="1"/>
  <c r="DA76" i="40"/>
  <c r="DC76" i="40" s="1"/>
  <c r="DA53" i="44"/>
  <c r="DE53" i="44" s="1"/>
  <c r="DA70" i="34"/>
  <c r="DE70" i="34" s="1"/>
  <c r="DA70" i="36"/>
  <c r="DB70" i="36" s="1"/>
  <c r="DA73" i="35"/>
  <c r="DE73" i="35" s="1"/>
  <c r="DA67" i="34"/>
  <c r="DC67" i="34" s="1"/>
  <c r="DA65" i="35"/>
  <c r="DF65" i="35" s="1"/>
  <c r="DA77" i="38"/>
  <c r="DD77" i="38" s="1"/>
  <c r="DA65" i="44"/>
  <c r="DD65" i="44" s="1"/>
  <c r="DA77" i="48"/>
  <c r="DD77" i="48" s="1"/>
  <c r="DA70" i="46"/>
  <c r="DD70" i="46" s="1"/>
  <c r="DA65" i="34"/>
  <c r="DD65" i="34" s="1"/>
  <c r="DA67" i="45"/>
  <c r="DE67" i="45" s="1"/>
  <c r="DA73" i="37"/>
  <c r="DB73" i="37" s="1"/>
  <c r="DI73" i="37" s="1"/>
  <c r="DA67" i="47"/>
  <c r="DF67" i="47" s="1"/>
  <c r="DA77" i="44"/>
  <c r="DC77" i="44" s="1"/>
  <c r="DA67" i="46"/>
  <c r="DF67" i="46" s="1"/>
  <c r="DA72" i="43"/>
  <c r="CV64" i="35"/>
  <c r="CJ79" i="35"/>
  <c r="DA30" i="46"/>
  <c r="CU64" i="49"/>
  <c r="CI79" i="49"/>
  <c r="DA54" i="43"/>
  <c r="DA66" i="46"/>
  <c r="DA73" i="40"/>
  <c r="CU64" i="48"/>
  <c r="CI79" i="48"/>
  <c r="CV64" i="34"/>
  <c r="CJ79" i="34"/>
  <c r="CW64" i="38"/>
  <c r="CK79" i="38"/>
  <c r="DA74" i="42"/>
  <c r="CW64" i="39"/>
  <c r="CK79" i="39"/>
  <c r="DA76" i="44"/>
  <c r="DA66" i="44"/>
  <c r="DA53" i="45"/>
  <c r="DA70" i="48"/>
  <c r="DA54" i="47"/>
  <c r="DA77" i="43"/>
  <c r="DA30" i="40"/>
  <c r="DA30" i="44"/>
  <c r="DA66" i="41"/>
  <c r="CV64" i="43"/>
  <c r="CJ79" i="43"/>
  <c r="DA53" i="37"/>
  <c r="DA30" i="47"/>
  <c r="CX64" i="37"/>
  <c r="CL79" i="37"/>
  <c r="DA76" i="41"/>
  <c r="DA76" i="36"/>
  <c r="DA30" i="42"/>
  <c r="DA66" i="40"/>
  <c r="CU64" i="40"/>
  <c r="CI79" i="40"/>
  <c r="CW64" i="42"/>
  <c r="CK79" i="42"/>
  <c r="DA66" i="45"/>
  <c r="DA76" i="49"/>
  <c r="DA66" i="39"/>
  <c r="CY64" i="44"/>
  <c r="CM79" i="44"/>
  <c r="DA70" i="39"/>
  <c r="DA53" i="39"/>
  <c r="CW64" i="41"/>
  <c r="CK79" i="41"/>
  <c r="DA67" i="42"/>
  <c r="DA65" i="43"/>
  <c r="CV64" i="45"/>
  <c r="CJ79" i="45"/>
  <c r="CW64" i="35"/>
  <c r="CK79" i="35"/>
  <c r="DA74" i="35"/>
  <c r="DA65" i="47"/>
  <c r="CV64" i="49"/>
  <c r="CJ79" i="49"/>
  <c r="CV64" i="48"/>
  <c r="CJ79" i="48"/>
  <c r="DA74" i="37"/>
  <c r="CW64" i="34"/>
  <c r="CK79" i="34"/>
  <c r="CX64" i="38"/>
  <c r="CL79" i="38"/>
  <c r="DA72" i="35"/>
  <c r="CX64" i="39"/>
  <c r="CL79" i="39"/>
  <c r="DA73" i="44"/>
  <c r="DA70" i="35"/>
  <c r="DA74" i="47"/>
  <c r="CW64" i="43"/>
  <c r="CK79" i="43"/>
  <c r="DA74" i="36"/>
  <c r="DA72" i="37"/>
  <c r="DA72" i="34"/>
  <c r="CY64" i="37"/>
  <c r="CM79" i="37"/>
  <c r="CV64" i="40"/>
  <c r="CJ79" i="40"/>
  <c r="DA77" i="35"/>
  <c r="DA72" i="38"/>
  <c r="DA67" i="44"/>
  <c r="CX64" i="42"/>
  <c r="CL79" i="42"/>
  <c r="DA33" i="47"/>
  <c r="DA67" i="37"/>
  <c r="DA74" i="46"/>
  <c r="CU64" i="44"/>
  <c r="CI79" i="44"/>
  <c r="DA65" i="37"/>
  <c r="CX64" i="41"/>
  <c r="CL79" i="41"/>
  <c r="CZ64" i="45"/>
  <c r="CN79" i="45"/>
  <c r="DA53" i="34"/>
  <c r="DA54" i="42"/>
  <c r="DA72" i="39"/>
  <c r="DA77" i="42"/>
  <c r="CW64" i="49"/>
  <c r="CK79" i="49"/>
  <c r="DA30" i="36"/>
  <c r="DA54" i="39"/>
  <c r="DA70" i="41"/>
  <c r="CW64" i="48"/>
  <c r="CK79" i="48"/>
  <c r="DA66" i="37"/>
  <c r="CY64" i="38"/>
  <c r="CM79" i="38"/>
  <c r="DA73" i="42"/>
  <c r="DA77" i="41"/>
  <c r="DA65" i="42"/>
  <c r="DA30" i="45"/>
  <c r="CY64" i="39"/>
  <c r="CM79" i="39"/>
  <c r="DA65" i="39"/>
  <c r="CX64" i="36"/>
  <c r="CL79" i="36"/>
  <c r="DA76" i="47"/>
  <c r="DA76" i="42"/>
  <c r="DA54" i="45"/>
  <c r="DA32" i="43"/>
  <c r="DA76" i="38"/>
  <c r="CX64" i="43"/>
  <c r="CL79" i="43"/>
  <c r="DA73" i="43"/>
  <c r="DA33" i="49"/>
  <c r="DA54" i="41"/>
  <c r="DA76" i="48"/>
  <c r="DA32" i="34"/>
  <c r="DA67" i="43"/>
  <c r="CZ64" i="37"/>
  <c r="CN79" i="37"/>
  <c r="DA66" i="38"/>
  <c r="DA74" i="39"/>
  <c r="DA54" i="36"/>
  <c r="DA76" i="43"/>
  <c r="DA53" i="41"/>
  <c r="DA53" i="42"/>
  <c r="CY64" i="42"/>
  <c r="CM79" i="42"/>
  <c r="CV64" i="46"/>
  <c r="CJ79" i="46"/>
  <c r="DA67" i="41"/>
  <c r="CV64" i="47"/>
  <c r="CJ79" i="47"/>
  <c r="DA74" i="43"/>
  <c r="DA77" i="49"/>
  <c r="CY64" i="41"/>
  <c r="CM79" i="41"/>
  <c r="CW64" i="45"/>
  <c r="CK79" i="45"/>
  <c r="DA77" i="36"/>
  <c r="CX64" i="49"/>
  <c r="CL79" i="49"/>
  <c r="CX64" i="48"/>
  <c r="CL79" i="48"/>
  <c r="CZ64" i="38"/>
  <c r="CN79" i="38"/>
  <c r="CZ64" i="39"/>
  <c r="CN79" i="39"/>
  <c r="CY64" i="36"/>
  <c r="CM79" i="36"/>
  <c r="DA74" i="44"/>
  <c r="DA77" i="45"/>
  <c r="DA65" i="46"/>
  <c r="DA34" i="47"/>
  <c r="DA65" i="36"/>
  <c r="DA34" i="45"/>
  <c r="CY64" i="43"/>
  <c r="CM79" i="43"/>
  <c r="DA65" i="45"/>
  <c r="DA34" i="46"/>
  <c r="CU64" i="37"/>
  <c r="CI79" i="37"/>
  <c r="DA73" i="45"/>
  <c r="DA77" i="37"/>
  <c r="DA34" i="49"/>
  <c r="CZ64" i="42"/>
  <c r="CN79" i="42"/>
  <c r="CZ64" i="46"/>
  <c r="CN79" i="46"/>
  <c r="DA70" i="44"/>
  <c r="CZ64" i="47"/>
  <c r="CN79" i="47"/>
  <c r="DA33" i="45"/>
  <c r="CZ64" i="41"/>
  <c r="CN79" i="41"/>
  <c r="CX64" i="45"/>
  <c r="CL79" i="45"/>
  <c r="CX64" i="35"/>
  <c r="CL79" i="35"/>
  <c r="DD53" i="49"/>
  <c r="CY64" i="49"/>
  <c r="CM79" i="49"/>
  <c r="CY64" i="48"/>
  <c r="CM79" i="48"/>
  <c r="CX64" i="34"/>
  <c r="CL79" i="34"/>
  <c r="CU64" i="38"/>
  <c r="CI79" i="38"/>
  <c r="CU64" i="39"/>
  <c r="CI79" i="39"/>
  <c r="CZ64" i="36"/>
  <c r="CN79" i="36"/>
  <c r="DD66" i="49"/>
  <c r="DB67" i="49"/>
  <c r="DI67" i="49" s="1"/>
  <c r="DA53" i="35"/>
  <c r="CZ64" i="43"/>
  <c r="CN79" i="43"/>
  <c r="CV64" i="37"/>
  <c r="CJ79" i="37"/>
  <c r="CW64" i="40"/>
  <c r="CK79" i="40"/>
  <c r="CU64" i="42"/>
  <c r="CI79" i="42"/>
  <c r="CW64" i="46"/>
  <c r="CK79" i="46"/>
  <c r="CW64" i="47"/>
  <c r="CK79" i="47"/>
  <c r="CZ64" i="44"/>
  <c r="CN79" i="44"/>
  <c r="CU64" i="41"/>
  <c r="CI79" i="41"/>
  <c r="CY64" i="45"/>
  <c r="CM79" i="45"/>
  <c r="DA67" i="36"/>
  <c r="DA34" i="38"/>
  <c r="DA74" i="45"/>
  <c r="DA74" i="38"/>
  <c r="CY64" i="35"/>
  <c r="CM79" i="35"/>
  <c r="CZ64" i="49"/>
  <c r="CN79" i="49"/>
  <c r="DA73" i="46"/>
  <c r="DA33" i="46"/>
  <c r="DA77" i="34"/>
  <c r="DA70" i="37"/>
  <c r="CZ64" i="48"/>
  <c r="CN79" i="48"/>
  <c r="DA74" i="48"/>
  <c r="CY64" i="34"/>
  <c r="CM79" i="34"/>
  <c r="CV64" i="38"/>
  <c r="CJ79" i="38"/>
  <c r="CV64" i="39"/>
  <c r="CJ79" i="39"/>
  <c r="CU64" i="36"/>
  <c r="CI79" i="36"/>
  <c r="DA72" i="45"/>
  <c r="DA74" i="34"/>
  <c r="DA30" i="37"/>
  <c r="CU64" i="43"/>
  <c r="CI79" i="43"/>
  <c r="DA33" i="44"/>
  <c r="DA72" i="46"/>
  <c r="DA70" i="47"/>
  <c r="CW64" i="37"/>
  <c r="CK79" i="37"/>
  <c r="DA33" i="35"/>
  <c r="DA73" i="38"/>
  <c r="DA72" i="44"/>
  <c r="CX64" i="40"/>
  <c r="CL79" i="40"/>
  <c r="DA73" i="34"/>
  <c r="CV64" i="42"/>
  <c r="CJ79" i="42"/>
  <c r="CX64" i="46"/>
  <c r="CL79" i="46"/>
  <c r="DA72" i="47"/>
  <c r="CX64" i="47"/>
  <c r="CL79" i="47"/>
  <c r="DA77" i="46"/>
  <c r="DA73" i="36"/>
  <c r="CV64" i="44"/>
  <c r="CJ79" i="44"/>
  <c r="DA67" i="35"/>
  <c r="CV64" i="41"/>
  <c r="CJ79" i="41"/>
  <c r="DA70" i="45"/>
  <c r="CU64" i="45"/>
  <c r="CI79" i="45"/>
  <c r="DA77" i="47"/>
  <c r="DA66" i="36"/>
  <c r="DA66" i="48"/>
  <c r="DA54" i="37"/>
  <c r="CZ64" i="35"/>
  <c r="CN79" i="35"/>
  <c r="DA66" i="42"/>
  <c r="DA76" i="46"/>
  <c r="DA53" i="36"/>
  <c r="DA65" i="48"/>
  <c r="DA67" i="40"/>
  <c r="DA70" i="43"/>
  <c r="DA54" i="46"/>
  <c r="DA76" i="35"/>
  <c r="DA54" i="44"/>
  <c r="DA77" i="39"/>
  <c r="CZ64" i="34"/>
  <c r="CN79" i="34"/>
  <c r="DA53" i="43"/>
  <c r="DA53" i="40"/>
  <c r="CV64" i="36"/>
  <c r="CJ79" i="36"/>
  <c r="DA66" i="43"/>
  <c r="DA65" i="40"/>
  <c r="DA72" i="42"/>
  <c r="DA77" i="40"/>
  <c r="DA74" i="41"/>
  <c r="DA53" i="46"/>
  <c r="DA54" i="34"/>
  <c r="DA53" i="47"/>
  <c r="DA72" i="40"/>
  <c r="DA54" i="49"/>
  <c r="DA65" i="38"/>
  <c r="DA66" i="34"/>
  <c r="CY64" i="40"/>
  <c r="CM79" i="40"/>
  <c r="DA73" i="48"/>
  <c r="DA53" i="38"/>
  <c r="DA76" i="45"/>
  <c r="CY64" i="46"/>
  <c r="CM79" i="46"/>
  <c r="CY64" i="47"/>
  <c r="CM79" i="47"/>
  <c r="DA76" i="39"/>
  <c r="CW64" i="44"/>
  <c r="CK79" i="44"/>
  <c r="DA67" i="39"/>
  <c r="DA70" i="42"/>
  <c r="DA74" i="49"/>
  <c r="DA70" i="49"/>
  <c r="DA76" i="34"/>
  <c r="DA66" i="35"/>
  <c r="DA65" i="49"/>
  <c r="CU64" i="35"/>
  <c r="CI79" i="35"/>
  <c r="DA33" i="36"/>
  <c r="CU64" i="34"/>
  <c r="CI79" i="34"/>
  <c r="DA30" i="38"/>
  <c r="CW64" i="36"/>
  <c r="CK79" i="36"/>
  <c r="CZ64" i="40"/>
  <c r="CN79" i="40"/>
  <c r="CU64" i="46"/>
  <c r="CI79" i="46"/>
  <c r="CU64" i="47"/>
  <c r="CI79" i="47"/>
  <c r="CX64" i="44"/>
  <c r="CL79" i="44"/>
  <c r="DA32" i="49"/>
  <c r="DA72" i="36"/>
  <c r="DA32" i="36"/>
  <c r="DB32" i="36" s="1"/>
  <c r="DA32" i="47"/>
  <c r="DD32" i="47" s="1"/>
  <c r="DA34" i="48"/>
  <c r="DF34" i="48" s="1"/>
  <c r="DA32" i="45"/>
  <c r="DD32" i="45" s="1"/>
  <c r="DA34" i="41"/>
  <c r="DB34" i="41" s="1"/>
  <c r="DA32" i="38"/>
  <c r="DC32" i="38" s="1"/>
  <c r="DA33" i="34"/>
  <c r="DD33" i="34" s="1"/>
  <c r="DA32" i="48"/>
  <c r="DF32" i="48" s="1"/>
  <c r="DA33" i="48"/>
  <c r="DA34" i="44"/>
  <c r="DA34" i="43"/>
  <c r="DA33" i="43"/>
  <c r="DA32" i="42"/>
  <c r="DC32" i="42" s="1"/>
  <c r="DA34" i="42"/>
  <c r="DA33" i="42"/>
  <c r="DA33" i="41"/>
  <c r="DA33" i="40"/>
  <c r="DA34" i="40"/>
  <c r="DA34" i="39"/>
  <c r="DA33" i="39"/>
  <c r="DA34" i="37"/>
  <c r="DA33" i="37"/>
  <c r="DA34" i="35"/>
  <c r="DA30" i="34"/>
  <c r="DE30" i="34" s="1"/>
  <c r="DA34" i="34"/>
  <c r="DA32" i="35"/>
  <c r="DA32" i="37"/>
  <c r="DA32" i="39"/>
  <c r="DA32" i="40"/>
  <c r="DA32" i="41"/>
  <c r="DA32" i="44"/>
  <c r="DA32" i="46"/>
  <c r="DA30" i="39"/>
  <c r="DE30" i="39" s="1"/>
  <c r="DA30" i="48"/>
  <c r="DA30" i="43"/>
  <c r="DA30" i="41"/>
  <c r="DA30" i="35"/>
  <c r="DV52" i="40"/>
  <c r="DV48" i="38"/>
  <c r="DV48" i="35"/>
  <c r="DV52" i="36"/>
  <c r="DV48" i="37"/>
  <c r="DV48" i="41"/>
  <c r="DV50" i="41"/>
  <c r="DV48" i="49"/>
  <c r="DV50" i="36"/>
  <c r="DV50" i="38"/>
  <c r="DV52" i="39"/>
  <c r="DV52" i="34"/>
  <c r="DV52" i="42"/>
  <c r="DV48" i="42"/>
  <c r="DV48" i="36"/>
  <c r="DV48" i="46"/>
  <c r="DV50" i="34"/>
  <c r="DV52" i="48"/>
  <c r="DV50" i="43"/>
  <c r="DV52" i="47"/>
  <c r="DV50" i="45"/>
  <c r="DV50" i="47"/>
  <c r="DV50" i="49"/>
  <c r="DV50" i="48"/>
  <c r="DV52" i="43"/>
  <c r="DV50" i="44"/>
  <c r="DV50" i="46"/>
  <c r="DV52" i="49"/>
  <c r="DV52" i="41"/>
  <c r="DV48" i="34"/>
  <c r="DV48" i="48"/>
  <c r="DV50" i="37"/>
  <c r="DV52" i="37"/>
  <c r="DV52" i="38"/>
  <c r="DV48" i="43"/>
  <c r="DV52" i="35"/>
  <c r="DV50" i="40"/>
  <c r="DV48" i="40"/>
  <c r="DV48" i="44"/>
  <c r="DV52" i="45"/>
  <c r="DV48" i="45"/>
  <c r="DV50" i="35"/>
  <c r="DV50" i="42"/>
  <c r="DV52" i="44"/>
  <c r="DV52" i="46"/>
  <c r="DV48" i="39"/>
  <c r="DV48" i="47"/>
  <c r="DV50" i="39"/>
  <c r="DV35" i="35"/>
  <c r="DV35" i="42"/>
  <c r="DV36" i="49"/>
  <c r="DJ14" i="40"/>
  <c r="DP14" i="40"/>
  <c r="DO14" i="40"/>
  <c r="DU14" i="40"/>
  <c r="DS14" i="40"/>
  <c r="DL14" i="40"/>
  <c r="DT14" i="40"/>
  <c r="DM14" i="40"/>
  <c r="DR14" i="40"/>
  <c r="DK14" i="40"/>
  <c r="DQ14" i="40"/>
  <c r="DN14" i="40"/>
  <c r="DS14" i="44"/>
  <c r="DN14" i="44"/>
  <c r="DP14" i="44"/>
  <c r="DM14" i="44"/>
  <c r="DK14" i="44"/>
  <c r="DR14" i="44"/>
  <c r="DT14" i="44"/>
  <c r="DJ14" i="44"/>
  <c r="DO14" i="44"/>
  <c r="DL14" i="44"/>
  <c r="DU14" i="44"/>
  <c r="DQ14" i="44"/>
  <c r="DV36" i="34"/>
  <c r="DV35" i="36"/>
  <c r="DV36" i="45"/>
  <c r="DV36" i="44"/>
  <c r="DV35" i="45"/>
  <c r="DV35" i="41"/>
  <c r="DV35" i="44"/>
  <c r="DV36" i="46"/>
  <c r="DV36" i="47"/>
  <c r="DV35" i="40"/>
  <c r="DM14" i="46"/>
  <c r="DS14" i="46"/>
  <c r="DL14" i="46"/>
  <c r="DK14" i="46"/>
  <c r="DR14" i="46"/>
  <c r="DP14" i="46"/>
  <c r="DN14" i="46"/>
  <c r="DT14" i="46"/>
  <c r="DQ14" i="46"/>
  <c r="DO14" i="46"/>
  <c r="DJ14" i="46"/>
  <c r="DU14" i="46"/>
  <c r="DV35" i="49"/>
  <c r="DV35" i="37"/>
  <c r="DJ14" i="35"/>
  <c r="DT14" i="35"/>
  <c r="DP14" i="35"/>
  <c r="DO14" i="35"/>
  <c r="DU14" i="35"/>
  <c r="DS14" i="35"/>
  <c r="DN14" i="35"/>
  <c r="DK14" i="35"/>
  <c r="DQ14" i="35"/>
  <c r="DR14" i="35"/>
  <c r="DM14" i="35"/>
  <c r="DL14" i="35"/>
  <c r="DM14" i="37"/>
  <c r="DJ14" i="37"/>
  <c r="DQ14" i="37"/>
  <c r="DL14" i="37"/>
  <c r="DP14" i="37"/>
  <c r="DT14" i="37"/>
  <c r="DS14" i="37"/>
  <c r="DN14" i="37"/>
  <c r="DO14" i="37"/>
  <c r="DR14" i="37"/>
  <c r="DU14" i="37"/>
  <c r="DK14" i="37"/>
  <c r="DL14" i="39"/>
  <c r="DR14" i="39"/>
  <c r="DS14" i="39"/>
  <c r="DP14" i="39"/>
  <c r="DU14" i="39"/>
  <c r="DN14" i="39"/>
  <c r="DJ14" i="39"/>
  <c r="DK14" i="39"/>
  <c r="DQ14" i="39"/>
  <c r="DM14" i="39"/>
  <c r="DO14" i="39"/>
  <c r="DT14" i="39"/>
  <c r="DL14" i="43"/>
  <c r="DK14" i="43"/>
  <c r="DQ14" i="43"/>
  <c r="DN14" i="43"/>
  <c r="DP14" i="43"/>
  <c r="DU14" i="43"/>
  <c r="DR14" i="43"/>
  <c r="DM14" i="43"/>
  <c r="DJ14" i="43"/>
  <c r="DO14" i="43"/>
  <c r="DT14" i="43"/>
  <c r="DS14" i="43"/>
  <c r="DV36" i="42"/>
  <c r="DV36" i="36"/>
  <c r="DV35" i="43"/>
  <c r="DV36" i="40"/>
  <c r="DQ14" i="36"/>
  <c r="DT14" i="36"/>
  <c r="DL14" i="36"/>
  <c r="DR14" i="36"/>
  <c r="DS14" i="36"/>
  <c r="DO14" i="36"/>
  <c r="DK14" i="36"/>
  <c r="DJ14" i="36"/>
  <c r="DP14" i="36"/>
  <c r="DN14" i="36"/>
  <c r="DM14" i="36"/>
  <c r="DU14" i="36"/>
  <c r="DN14" i="34"/>
  <c r="DO14" i="34"/>
  <c r="DL14" i="34"/>
  <c r="DK14" i="34"/>
  <c r="DR14" i="34"/>
  <c r="DQ14" i="34"/>
  <c r="DP14" i="34"/>
  <c r="DU14" i="34"/>
  <c r="DJ14" i="34"/>
  <c r="DM14" i="34"/>
  <c r="DT14" i="34"/>
  <c r="DS14" i="34"/>
  <c r="DU14" i="42"/>
  <c r="DS14" i="42"/>
  <c r="DR14" i="42"/>
  <c r="DN14" i="42"/>
  <c r="DM14" i="42"/>
  <c r="DT14" i="42"/>
  <c r="DP14" i="42"/>
  <c r="DJ14" i="42"/>
  <c r="DK14" i="42"/>
  <c r="DQ14" i="42"/>
  <c r="DL14" i="42"/>
  <c r="DO14" i="42"/>
  <c r="DM14" i="47"/>
  <c r="DL14" i="47"/>
  <c r="DR14" i="47"/>
  <c r="DP14" i="47"/>
  <c r="DO14" i="47"/>
  <c r="DS14" i="47"/>
  <c r="DJ14" i="47"/>
  <c r="DN14" i="47"/>
  <c r="DQ14" i="47"/>
  <c r="DU14" i="47"/>
  <c r="DT14" i="47"/>
  <c r="DK14" i="47"/>
  <c r="DV36" i="37"/>
  <c r="DV35" i="46"/>
  <c r="DV35" i="34"/>
  <c r="DV36" i="48"/>
  <c r="DM14" i="38"/>
  <c r="DO14" i="38"/>
  <c r="DN14" i="38"/>
  <c r="DT14" i="38"/>
  <c r="DQ14" i="38"/>
  <c r="DR14" i="38"/>
  <c r="DU14" i="38"/>
  <c r="DL14" i="38"/>
  <c r="DP14" i="38"/>
  <c r="DJ14" i="38"/>
  <c r="DS14" i="38"/>
  <c r="DK14" i="38"/>
  <c r="DR14" i="45"/>
  <c r="DU14" i="45"/>
  <c r="DO14" i="45"/>
  <c r="DT14" i="45"/>
  <c r="DM14" i="45"/>
  <c r="DQ14" i="45"/>
  <c r="DJ14" i="45"/>
  <c r="DP14" i="45"/>
  <c r="DN14" i="45"/>
  <c r="DK14" i="45"/>
  <c r="DL14" i="45"/>
  <c r="DS14" i="45"/>
  <c r="DJ14" i="48"/>
  <c r="DP14" i="48"/>
  <c r="DL14" i="48"/>
  <c r="DQ14" i="48"/>
  <c r="DO14" i="48"/>
  <c r="DR14" i="48"/>
  <c r="DS14" i="48"/>
  <c r="DK14" i="48"/>
  <c r="DN14" i="48"/>
  <c r="DM14" i="48"/>
  <c r="DT14" i="48"/>
  <c r="DU14" i="48"/>
  <c r="DV35" i="38"/>
  <c r="DV36" i="38"/>
  <c r="DV35" i="47"/>
  <c r="DS14" i="41"/>
  <c r="DQ14" i="41"/>
  <c r="DP14" i="41"/>
  <c r="DJ14" i="41"/>
  <c r="DK14" i="41"/>
  <c r="DT14" i="41"/>
  <c r="DU14" i="41"/>
  <c r="DR14" i="41"/>
  <c r="DO14" i="41"/>
  <c r="DN14" i="41"/>
  <c r="DM14" i="41"/>
  <c r="DL14" i="41"/>
  <c r="DV36" i="35"/>
  <c r="DV35" i="39"/>
  <c r="DV36" i="39"/>
  <c r="DV36" i="43"/>
  <c r="DV35" i="48"/>
  <c r="DV14" i="49"/>
  <c r="DV36" i="41"/>
  <c r="CY57" i="44"/>
  <c r="CA20" i="47"/>
  <c r="CY57" i="43"/>
  <c r="CW57" i="36"/>
  <c r="CY57" i="47"/>
  <c r="CX57" i="44"/>
  <c r="CY57" i="36"/>
  <c r="CY57" i="37"/>
  <c r="CZ57" i="35"/>
  <c r="CX57" i="43"/>
  <c r="CW57" i="47"/>
  <c r="DA24" i="34"/>
  <c r="CW57" i="44"/>
  <c r="CW57" i="35"/>
  <c r="DA47" i="40"/>
  <c r="DA45" i="45"/>
  <c r="CV57" i="48"/>
  <c r="DA45" i="44"/>
  <c r="DA45" i="42"/>
  <c r="CX57" i="36"/>
  <c r="DA25" i="46"/>
  <c r="CX57" i="35"/>
  <c r="CZ57" i="36"/>
  <c r="DA55" i="42"/>
  <c r="DA29" i="34"/>
  <c r="DA55" i="44"/>
  <c r="DA46" i="45"/>
  <c r="DA47" i="48"/>
  <c r="DA55" i="39"/>
  <c r="DA45" i="36"/>
  <c r="CY57" i="35"/>
  <c r="DA46" i="35"/>
  <c r="DA46" i="36"/>
  <c r="CV57" i="45"/>
  <c r="CV57" i="44"/>
  <c r="CV57" i="43"/>
  <c r="CV57" i="37"/>
  <c r="DA47" i="45"/>
  <c r="DA26" i="41"/>
  <c r="CZ57" i="49"/>
  <c r="DA27" i="48"/>
  <c r="DA46" i="44"/>
  <c r="DA46" i="39"/>
  <c r="DA46" i="47"/>
  <c r="CY57" i="41"/>
  <c r="DA29" i="48"/>
  <c r="DA25" i="48"/>
  <c r="DA27" i="43"/>
  <c r="DA47" i="35"/>
  <c r="DA47" i="37"/>
  <c r="CX57" i="47"/>
  <c r="CZ57" i="43"/>
  <c r="DA55" i="37"/>
  <c r="DA24" i="49"/>
  <c r="DA9" i="49"/>
  <c r="DA11" i="49"/>
  <c r="DA24" i="35"/>
  <c r="DA26" i="46"/>
  <c r="CV57" i="36"/>
  <c r="CX57" i="45"/>
  <c r="CV57" i="46"/>
  <c r="DA25" i="49"/>
  <c r="DA55" i="36"/>
  <c r="CY57" i="42"/>
  <c r="DA29" i="46"/>
  <c r="DA25" i="40"/>
  <c r="CW57" i="49"/>
  <c r="DA24" i="42"/>
  <c r="CZ57" i="34"/>
  <c r="DA25" i="43"/>
  <c r="DA25" i="35"/>
  <c r="DA47" i="34"/>
  <c r="DA23" i="34"/>
  <c r="CZ57" i="41"/>
  <c r="DA29" i="35"/>
  <c r="DA46" i="38"/>
  <c r="DA24" i="40"/>
  <c r="CX57" i="40"/>
  <c r="DA25" i="45"/>
  <c r="DA44" i="36"/>
  <c r="CU57" i="36"/>
  <c r="CW16" i="49"/>
  <c r="DA46" i="34"/>
  <c r="DA46" i="42"/>
  <c r="CW57" i="43"/>
  <c r="CW57" i="37"/>
  <c r="CZ57" i="47"/>
  <c r="DA24" i="44"/>
  <c r="DA29" i="39"/>
  <c r="DA46" i="48"/>
  <c r="DA46" i="49"/>
  <c r="CW57" i="46"/>
  <c r="DA24" i="47"/>
  <c r="DA55" i="43"/>
  <c r="DA26" i="47"/>
  <c r="DA26" i="45"/>
  <c r="CU57" i="42"/>
  <c r="DA44" i="42"/>
  <c r="DA23" i="48"/>
  <c r="DA26" i="43"/>
  <c r="DA44" i="49"/>
  <c r="CU57" i="49"/>
  <c r="DA25" i="36"/>
  <c r="DA46" i="41"/>
  <c r="DA27" i="34"/>
  <c r="DA27" i="42"/>
  <c r="DA47" i="49"/>
  <c r="DA23" i="42"/>
  <c r="DA47" i="43"/>
  <c r="DA23" i="44"/>
  <c r="DA23" i="49"/>
  <c r="DA27" i="35"/>
  <c r="CU57" i="41"/>
  <c r="DA44" i="41"/>
  <c r="DA25" i="39"/>
  <c r="CY57" i="40"/>
  <c r="DA29" i="49"/>
  <c r="DA27" i="36"/>
  <c r="CU57" i="46"/>
  <c r="DA44" i="46"/>
  <c r="CZ57" i="38"/>
  <c r="CY57" i="34"/>
  <c r="CZ16" i="49"/>
  <c r="DA24" i="48"/>
  <c r="CX57" i="37"/>
  <c r="CZ57" i="44"/>
  <c r="CX57" i="46"/>
  <c r="DA45" i="38"/>
  <c r="DA47" i="41"/>
  <c r="DA45" i="37"/>
  <c r="DA55" i="35"/>
  <c r="CU57" i="39"/>
  <c r="DA44" i="39"/>
  <c r="CU57" i="38"/>
  <c r="DA44" i="38"/>
  <c r="CV57" i="42"/>
  <c r="CV57" i="49"/>
  <c r="DA24" i="38"/>
  <c r="DA55" i="41"/>
  <c r="DA55" i="38"/>
  <c r="DA25" i="47"/>
  <c r="DA26" i="39"/>
  <c r="DA29" i="42"/>
  <c r="DA23" i="41"/>
  <c r="DA47" i="44"/>
  <c r="CV57" i="41"/>
  <c r="DA29" i="41"/>
  <c r="CZ57" i="40"/>
  <c r="CX57" i="48"/>
  <c r="DA29" i="40"/>
  <c r="DA25" i="37"/>
  <c r="CU57" i="43"/>
  <c r="DA44" i="43"/>
  <c r="CU57" i="37"/>
  <c r="DA44" i="37"/>
  <c r="DA7" i="49"/>
  <c r="CY16" i="49"/>
  <c r="DA27" i="41"/>
  <c r="CV57" i="35"/>
  <c r="CW57" i="45"/>
  <c r="DA26" i="44"/>
  <c r="DA25" i="34"/>
  <c r="DA25" i="38"/>
  <c r="DA47" i="39"/>
  <c r="DA23" i="46"/>
  <c r="CZ57" i="46"/>
  <c r="DA24" i="43"/>
  <c r="DA26" i="35"/>
  <c r="DA47" i="47"/>
  <c r="CV57" i="39"/>
  <c r="CV57" i="38"/>
  <c r="CW57" i="42"/>
  <c r="DA45" i="47"/>
  <c r="DA23" i="37"/>
  <c r="DA27" i="39"/>
  <c r="DA27" i="47"/>
  <c r="CX57" i="49"/>
  <c r="DA27" i="40"/>
  <c r="CU57" i="34"/>
  <c r="DA44" i="34"/>
  <c r="DA45" i="34"/>
  <c r="DA55" i="46"/>
  <c r="DA29" i="36"/>
  <c r="DA24" i="37"/>
  <c r="DA25" i="41"/>
  <c r="DA29" i="45"/>
  <c r="DA45" i="49"/>
  <c r="CX57" i="41"/>
  <c r="CV57" i="40"/>
  <c r="DA44" i="48"/>
  <c r="CU57" i="48"/>
  <c r="DA45" i="48"/>
  <c r="CZ57" i="39"/>
  <c r="CW57" i="40"/>
  <c r="CU16" i="49"/>
  <c r="DA6" i="49"/>
  <c r="DA25" i="42"/>
  <c r="CU57" i="35"/>
  <c r="DA44" i="35"/>
  <c r="DA45" i="39"/>
  <c r="DA47" i="46"/>
  <c r="DA46" i="43"/>
  <c r="CY57" i="45"/>
  <c r="CU57" i="47"/>
  <c r="DA44" i="47"/>
  <c r="DA46" i="37"/>
  <c r="DA55" i="34"/>
  <c r="DA55" i="49"/>
  <c r="CW57" i="39"/>
  <c r="CW57" i="38"/>
  <c r="CX57" i="42"/>
  <c r="DA24" i="46"/>
  <c r="DA27" i="38"/>
  <c r="DA24" i="41"/>
  <c r="DA47" i="42"/>
  <c r="CV57" i="34"/>
  <c r="DA23" i="36"/>
  <c r="DA45" i="40"/>
  <c r="DA26" i="49"/>
  <c r="DA24" i="36"/>
  <c r="DA23" i="39"/>
  <c r="DA23" i="47"/>
  <c r="DA26" i="42"/>
  <c r="DA26" i="38"/>
  <c r="DA46" i="46"/>
  <c r="DA25" i="44"/>
  <c r="CW57" i="48"/>
  <c r="CV16" i="49"/>
  <c r="DA12" i="49"/>
  <c r="DA55" i="45"/>
  <c r="DA29" i="38"/>
  <c r="CZ57" i="45"/>
  <c r="CV57" i="47"/>
  <c r="DA29" i="43"/>
  <c r="DA46" i="40"/>
  <c r="DA29" i="37"/>
  <c r="CX57" i="39"/>
  <c r="DA45" i="41"/>
  <c r="CX57" i="38"/>
  <c r="CZ57" i="42"/>
  <c r="DA23" i="40"/>
  <c r="DA29" i="47"/>
  <c r="DA55" i="40"/>
  <c r="DA23" i="35"/>
  <c r="DA27" i="49"/>
  <c r="CW57" i="34"/>
  <c r="DA26" i="34"/>
  <c r="DA29" i="44"/>
  <c r="DA26" i="48"/>
  <c r="DA23" i="43"/>
  <c r="CY57" i="48"/>
  <c r="DA26" i="37"/>
  <c r="DA27" i="44"/>
  <c r="DA55" i="48"/>
  <c r="CX16" i="49"/>
  <c r="DA24" i="39"/>
  <c r="CZ57" i="37"/>
  <c r="CU57" i="45"/>
  <c r="DA44" i="45"/>
  <c r="DA45" i="35"/>
  <c r="DA44" i="44"/>
  <c r="CU57" i="44"/>
  <c r="DA23" i="38"/>
  <c r="DA27" i="37"/>
  <c r="DA27" i="45"/>
  <c r="CY57" i="46"/>
  <c r="CY57" i="39"/>
  <c r="CY57" i="38"/>
  <c r="DA45" i="46"/>
  <c r="DA27" i="46"/>
  <c r="DA45" i="43"/>
  <c r="CY57" i="49"/>
  <c r="DA26" i="40"/>
  <c r="CX57" i="34"/>
  <c r="DA55" i="47"/>
  <c r="DA47" i="36"/>
  <c r="DA47" i="38"/>
  <c r="DA23" i="45"/>
  <c r="DA26" i="36"/>
  <c r="CW57" i="41"/>
  <c r="DA44" i="40"/>
  <c r="CU57" i="40"/>
  <c r="CZ57" i="48"/>
  <c r="DA24" i="45"/>
  <c r="N20" i="43"/>
  <c r="BA20" i="39"/>
  <c r="CA85" i="46"/>
  <c r="CA89" i="46" s="1"/>
  <c r="CA20" i="39"/>
  <c r="CL11" i="48"/>
  <c r="CX11" i="48" s="1"/>
  <c r="CN11" i="48"/>
  <c r="CZ11" i="48" s="1"/>
  <c r="CM11" i="48"/>
  <c r="CY11" i="48" s="1"/>
  <c r="CI11" i="48"/>
  <c r="CU11" i="48" s="1"/>
  <c r="CK11" i="48"/>
  <c r="CW11" i="48" s="1"/>
  <c r="CJ11" i="48"/>
  <c r="CV11" i="48" s="1"/>
  <c r="CL11" i="34"/>
  <c r="CX11" i="34" s="1"/>
  <c r="CN11" i="34"/>
  <c r="CZ11" i="34" s="1"/>
  <c r="CM11" i="34"/>
  <c r="CY11" i="34" s="1"/>
  <c r="CK11" i="34"/>
  <c r="CW11" i="34" s="1"/>
  <c r="CJ11" i="34"/>
  <c r="CV11" i="34" s="1"/>
  <c r="CI11" i="34"/>
  <c r="CU11" i="34" s="1"/>
  <c r="CB79" i="42"/>
  <c r="CF79" i="42"/>
  <c r="CE79" i="42"/>
  <c r="CD79" i="42"/>
  <c r="CC79" i="42"/>
  <c r="CL11" i="46"/>
  <c r="CX11" i="46" s="1"/>
  <c r="CK11" i="46"/>
  <c r="CW11" i="46" s="1"/>
  <c r="CN11" i="46"/>
  <c r="CZ11" i="46" s="1"/>
  <c r="CI11" i="46"/>
  <c r="CU11" i="46" s="1"/>
  <c r="CM11" i="46"/>
  <c r="CY11" i="46" s="1"/>
  <c r="CJ11" i="46"/>
  <c r="CV11" i="46" s="1"/>
  <c r="CL7" i="43"/>
  <c r="CX7" i="43" s="1"/>
  <c r="CK7" i="43"/>
  <c r="CW7" i="43" s="1"/>
  <c r="CJ7" i="43"/>
  <c r="CV7" i="43" s="1"/>
  <c r="CI7" i="43"/>
  <c r="CU7" i="43" s="1"/>
  <c r="CN7" i="43"/>
  <c r="CZ7" i="43" s="1"/>
  <c r="CM7" i="43"/>
  <c r="CY7" i="43" s="1"/>
  <c r="CK11" i="40"/>
  <c r="CW11" i="40" s="1"/>
  <c r="CJ11" i="40"/>
  <c r="CV11" i="40" s="1"/>
  <c r="CI11" i="40"/>
  <c r="CU11" i="40" s="1"/>
  <c r="CN11" i="40"/>
  <c r="CZ11" i="40" s="1"/>
  <c r="CM11" i="40"/>
  <c r="CY11" i="40" s="1"/>
  <c r="CL11" i="40"/>
  <c r="CX11" i="40" s="1"/>
  <c r="CM6" i="35"/>
  <c r="CY6" i="35" s="1"/>
  <c r="CN6" i="35"/>
  <c r="CZ6" i="35" s="1"/>
  <c r="CI6" i="35"/>
  <c r="CU6" i="35" s="1"/>
  <c r="CJ6" i="35"/>
  <c r="CV6" i="35" s="1"/>
  <c r="CL6" i="35"/>
  <c r="CX6" i="35" s="1"/>
  <c r="CK6" i="35"/>
  <c r="CW6" i="35" s="1"/>
  <c r="CI12" i="43"/>
  <c r="CU12" i="43" s="1"/>
  <c r="CN12" i="43"/>
  <c r="CZ12" i="43" s="1"/>
  <c r="CM12" i="43"/>
  <c r="CY12" i="43" s="1"/>
  <c r="CL12" i="43"/>
  <c r="CX12" i="43" s="1"/>
  <c r="CK12" i="43"/>
  <c r="CW12" i="43" s="1"/>
  <c r="CJ12" i="43"/>
  <c r="CV12" i="43" s="1"/>
  <c r="CI6" i="36"/>
  <c r="CU6" i="36" s="1"/>
  <c r="CJ6" i="36"/>
  <c r="CV6" i="36" s="1"/>
  <c r="CN6" i="36"/>
  <c r="CZ6" i="36" s="1"/>
  <c r="CM6" i="36"/>
  <c r="CY6" i="36" s="1"/>
  <c r="CK6" i="36"/>
  <c r="CW6" i="36" s="1"/>
  <c r="CL6" i="36"/>
  <c r="CX6" i="36" s="1"/>
  <c r="CI9" i="37"/>
  <c r="CU9" i="37" s="1"/>
  <c r="CJ9" i="37"/>
  <c r="CV9" i="37" s="1"/>
  <c r="CN9" i="37"/>
  <c r="CZ9" i="37" s="1"/>
  <c r="CM9" i="37"/>
  <c r="CY9" i="37" s="1"/>
  <c r="CL9" i="37"/>
  <c r="CX9" i="37" s="1"/>
  <c r="CK9" i="37"/>
  <c r="CW9" i="37" s="1"/>
  <c r="CE79" i="36"/>
  <c r="CD79" i="36"/>
  <c r="CC79" i="36"/>
  <c r="CB79" i="36"/>
  <c r="CF79" i="36"/>
  <c r="CB79" i="47"/>
  <c r="CF79" i="47"/>
  <c r="CE79" i="47"/>
  <c r="CD79" i="47"/>
  <c r="CC79" i="47"/>
  <c r="CL6" i="43"/>
  <c r="CX6" i="43" s="1"/>
  <c r="CN6" i="43"/>
  <c r="CZ6" i="43" s="1"/>
  <c r="CM6" i="43"/>
  <c r="CY6" i="43" s="1"/>
  <c r="CK6" i="43"/>
  <c r="CW6" i="43" s="1"/>
  <c r="CI6" i="43"/>
  <c r="CU6" i="43" s="1"/>
  <c r="CJ6" i="43"/>
  <c r="CV6" i="43" s="1"/>
  <c r="CN6" i="44"/>
  <c r="CZ6" i="44" s="1"/>
  <c r="CL6" i="44"/>
  <c r="CX6" i="44" s="1"/>
  <c r="CJ6" i="44"/>
  <c r="CV6" i="44" s="1"/>
  <c r="CI6" i="44"/>
  <c r="CU6" i="44" s="1"/>
  <c r="CK6" i="44"/>
  <c r="CW6" i="44" s="1"/>
  <c r="CM6" i="44"/>
  <c r="CY6" i="44" s="1"/>
  <c r="CI11" i="37"/>
  <c r="CU11" i="37" s="1"/>
  <c r="CN11" i="37"/>
  <c r="CZ11" i="37" s="1"/>
  <c r="CM11" i="37"/>
  <c r="CY11" i="37" s="1"/>
  <c r="CK11" i="37"/>
  <c r="CW11" i="37" s="1"/>
  <c r="CJ11" i="37"/>
  <c r="CV11" i="37" s="1"/>
  <c r="CL11" i="37"/>
  <c r="CX11" i="37" s="1"/>
  <c r="CM9" i="41"/>
  <c r="CY9" i="41" s="1"/>
  <c r="CN9" i="41"/>
  <c r="CZ9" i="41" s="1"/>
  <c r="CI9" i="41"/>
  <c r="CU9" i="41" s="1"/>
  <c r="CJ9" i="41"/>
  <c r="CV9" i="41" s="1"/>
  <c r="CK9" i="41"/>
  <c r="CW9" i="41" s="1"/>
  <c r="CL9" i="41"/>
  <c r="CX9" i="41" s="1"/>
  <c r="CN6" i="48"/>
  <c r="CZ6" i="48" s="1"/>
  <c r="CK6" i="48"/>
  <c r="CW6" i="48" s="1"/>
  <c r="CJ6" i="48"/>
  <c r="CV6" i="48" s="1"/>
  <c r="CI6" i="48"/>
  <c r="CU6" i="48" s="1"/>
  <c r="CL6" i="48"/>
  <c r="CX6" i="48" s="1"/>
  <c r="CM6" i="48"/>
  <c r="CY6" i="48" s="1"/>
  <c r="CI12" i="46"/>
  <c r="CU12" i="46" s="1"/>
  <c r="CN12" i="46"/>
  <c r="CZ12" i="46" s="1"/>
  <c r="CM12" i="46"/>
  <c r="CY12" i="46" s="1"/>
  <c r="CL12" i="46"/>
  <c r="CX12" i="46" s="1"/>
  <c r="CK12" i="46"/>
  <c r="CW12" i="46" s="1"/>
  <c r="CJ12" i="46"/>
  <c r="CV12" i="46" s="1"/>
  <c r="CN11" i="35"/>
  <c r="CZ11" i="35" s="1"/>
  <c r="CJ11" i="35"/>
  <c r="CV11" i="35" s="1"/>
  <c r="CI11" i="35"/>
  <c r="CU11" i="35" s="1"/>
  <c r="CK11" i="35"/>
  <c r="CW11" i="35" s="1"/>
  <c r="CL11" i="35"/>
  <c r="CX11" i="35" s="1"/>
  <c r="CM11" i="35"/>
  <c r="CY11" i="35" s="1"/>
  <c r="CF79" i="35"/>
  <c r="CE79" i="35"/>
  <c r="CC79" i="35"/>
  <c r="CD79" i="35"/>
  <c r="CB79" i="35"/>
  <c r="CN6" i="37"/>
  <c r="CZ6" i="37" s="1"/>
  <c r="CM6" i="37"/>
  <c r="CY6" i="37" s="1"/>
  <c r="CJ6" i="37"/>
  <c r="CV6" i="37" s="1"/>
  <c r="CI6" i="37"/>
  <c r="CU6" i="37" s="1"/>
  <c r="CK6" i="37"/>
  <c r="CW6" i="37" s="1"/>
  <c r="CL6" i="37"/>
  <c r="CX6" i="37" s="1"/>
  <c r="CM11" i="45"/>
  <c r="CY11" i="45" s="1"/>
  <c r="CL11" i="45"/>
  <c r="CX11" i="45" s="1"/>
  <c r="CJ11" i="45"/>
  <c r="CV11" i="45" s="1"/>
  <c r="CI11" i="45"/>
  <c r="CU11" i="45" s="1"/>
  <c r="CN11" i="45"/>
  <c r="CZ11" i="45" s="1"/>
  <c r="CK11" i="45"/>
  <c r="CW11" i="45" s="1"/>
  <c r="CM7" i="34"/>
  <c r="CY7" i="34" s="1"/>
  <c r="CL7" i="34"/>
  <c r="CX7" i="34" s="1"/>
  <c r="CK7" i="34"/>
  <c r="CW7" i="34" s="1"/>
  <c r="CJ7" i="34"/>
  <c r="CV7" i="34" s="1"/>
  <c r="CI7" i="34"/>
  <c r="CU7" i="34" s="1"/>
  <c r="CN7" i="34"/>
  <c r="CZ7" i="34" s="1"/>
  <c r="CF79" i="38"/>
  <c r="CE79" i="38"/>
  <c r="CD79" i="38"/>
  <c r="CC79" i="38"/>
  <c r="CB79" i="38"/>
  <c r="CN6" i="39"/>
  <c r="CZ6" i="39" s="1"/>
  <c r="CK6" i="39"/>
  <c r="CW6" i="39" s="1"/>
  <c r="CJ6" i="39"/>
  <c r="CV6" i="39" s="1"/>
  <c r="CI6" i="39"/>
  <c r="CU6" i="39" s="1"/>
  <c r="CL6" i="39"/>
  <c r="CX6" i="39" s="1"/>
  <c r="CM6" i="39"/>
  <c r="CY6" i="39" s="1"/>
  <c r="CD79" i="37"/>
  <c r="CC79" i="37"/>
  <c r="CB79" i="37"/>
  <c r="CF79" i="37"/>
  <c r="CE79" i="37"/>
  <c r="CJ9" i="45"/>
  <c r="CV9" i="45" s="1"/>
  <c r="CI9" i="45"/>
  <c r="CU9" i="45" s="1"/>
  <c r="CN9" i="45"/>
  <c r="CZ9" i="45" s="1"/>
  <c r="CM9" i="45"/>
  <c r="CY9" i="45" s="1"/>
  <c r="CK9" i="45"/>
  <c r="CW9" i="45" s="1"/>
  <c r="CL9" i="45"/>
  <c r="CX9" i="45" s="1"/>
  <c r="CN12" i="37"/>
  <c r="CZ12" i="37" s="1"/>
  <c r="CM12" i="37"/>
  <c r="CY12" i="37" s="1"/>
  <c r="CL12" i="37"/>
  <c r="CX12" i="37" s="1"/>
  <c r="CK12" i="37"/>
  <c r="CW12" i="37" s="1"/>
  <c r="CJ12" i="37"/>
  <c r="CV12" i="37" s="1"/>
  <c r="CI12" i="37"/>
  <c r="CU12" i="37" s="1"/>
  <c r="CK9" i="42"/>
  <c r="CW9" i="42" s="1"/>
  <c r="CJ9" i="42"/>
  <c r="CV9" i="42" s="1"/>
  <c r="CN9" i="42"/>
  <c r="CZ9" i="42" s="1"/>
  <c r="CM9" i="42"/>
  <c r="CY9" i="42" s="1"/>
  <c r="CL9" i="42"/>
  <c r="CX9" i="42" s="1"/>
  <c r="CI9" i="42"/>
  <c r="CU9" i="42" s="1"/>
  <c r="CF79" i="40"/>
  <c r="CE79" i="40"/>
  <c r="CD79" i="40"/>
  <c r="CC79" i="40"/>
  <c r="CB79" i="40"/>
  <c r="CN6" i="38"/>
  <c r="CZ6" i="38" s="1"/>
  <c r="CI6" i="38"/>
  <c r="CU6" i="38" s="1"/>
  <c r="CK6" i="38"/>
  <c r="CW6" i="38" s="1"/>
  <c r="CL6" i="38"/>
  <c r="CX6" i="38" s="1"/>
  <c r="CM6" i="38"/>
  <c r="CY6" i="38" s="1"/>
  <c r="CJ6" i="38"/>
  <c r="CV6" i="38" s="1"/>
  <c r="CM7" i="37"/>
  <c r="CY7" i="37" s="1"/>
  <c r="CN7" i="37"/>
  <c r="CZ7" i="37" s="1"/>
  <c r="CJ7" i="37"/>
  <c r="CV7" i="37" s="1"/>
  <c r="CI7" i="37"/>
  <c r="CU7" i="37" s="1"/>
  <c r="CL7" i="37"/>
  <c r="CX7" i="37" s="1"/>
  <c r="CK7" i="37"/>
  <c r="CW7" i="37" s="1"/>
  <c r="CK6" i="45"/>
  <c r="CW6" i="45" s="1"/>
  <c r="CL6" i="45"/>
  <c r="CX6" i="45" s="1"/>
  <c r="CI6" i="45"/>
  <c r="CU6" i="45" s="1"/>
  <c r="CJ6" i="45"/>
  <c r="CV6" i="45" s="1"/>
  <c r="CN6" i="45"/>
  <c r="CZ6" i="45" s="1"/>
  <c r="CM6" i="45"/>
  <c r="CY6" i="45" s="1"/>
  <c r="CF79" i="44"/>
  <c r="CE79" i="44"/>
  <c r="CD79" i="44"/>
  <c r="CC79" i="44"/>
  <c r="CB79" i="44"/>
  <c r="CL12" i="39"/>
  <c r="CX12" i="39" s="1"/>
  <c r="CI12" i="39"/>
  <c r="CU12" i="39" s="1"/>
  <c r="CN12" i="39"/>
  <c r="CZ12" i="39" s="1"/>
  <c r="CM12" i="39"/>
  <c r="CY12" i="39" s="1"/>
  <c r="CK12" i="39"/>
  <c r="CW12" i="39" s="1"/>
  <c r="CJ12" i="39"/>
  <c r="CV12" i="39" s="1"/>
  <c r="CJ9" i="43"/>
  <c r="CV9" i="43" s="1"/>
  <c r="CN9" i="43"/>
  <c r="CZ9" i="43" s="1"/>
  <c r="CM9" i="43"/>
  <c r="CY9" i="43" s="1"/>
  <c r="CL9" i="43"/>
  <c r="CX9" i="43" s="1"/>
  <c r="CK9" i="43"/>
  <c r="CW9" i="43" s="1"/>
  <c r="CI9" i="43"/>
  <c r="CU9" i="43" s="1"/>
  <c r="CN12" i="35"/>
  <c r="CZ12" i="35" s="1"/>
  <c r="CM12" i="35"/>
  <c r="CY12" i="35" s="1"/>
  <c r="CL12" i="35"/>
  <c r="CX12" i="35" s="1"/>
  <c r="CK12" i="35"/>
  <c r="CW12" i="35" s="1"/>
  <c r="CJ12" i="35"/>
  <c r="CV12" i="35" s="1"/>
  <c r="CI12" i="35"/>
  <c r="CU12" i="35" s="1"/>
  <c r="CK9" i="48"/>
  <c r="CW9" i="48" s="1"/>
  <c r="CJ9" i="48"/>
  <c r="CV9" i="48" s="1"/>
  <c r="CI9" i="48"/>
  <c r="CU9" i="48" s="1"/>
  <c r="CL9" i="48"/>
  <c r="CX9" i="48" s="1"/>
  <c r="CN9" i="48"/>
  <c r="CZ9" i="48" s="1"/>
  <c r="CM9" i="48"/>
  <c r="CY9" i="48" s="1"/>
  <c r="CK12" i="41"/>
  <c r="CW12" i="41" s="1"/>
  <c r="CJ12" i="41"/>
  <c r="CV12" i="41" s="1"/>
  <c r="CN12" i="41"/>
  <c r="CZ12" i="41" s="1"/>
  <c r="CM12" i="41"/>
  <c r="CY12" i="41" s="1"/>
  <c r="CL12" i="41"/>
  <c r="CX12" i="41" s="1"/>
  <c r="CI12" i="41"/>
  <c r="CU12" i="41" s="1"/>
  <c r="CL11" i="43"/>
  <c r="CX11" i="43" s="1"/>
  <c r="CI11" i="43"/>
  <c r="CU11" i="43" s="1"/>
  <c r="CN11" i="43"/>
  <c r="CZ11" i="43" s="1"/>
  <c r="CM11" i="43"/>
  <c r="CY11" i="43" s="1"/>
  <c r="CK11" i="43"/>
  <c r="CW11" i="43" s="1"/>
  <c r="CJ11" i="43"/>
  <c r="CV11" i="43" s="1"/>
  <c r="CI6" i="46"/>
  <c r="CU6" i="46" s="1"/>
  <c r="CK6" i="46"/>
  <c r="CW6" i="46" s="1"/>
  <c r="CJ6" i="46"/>
  <c r="CV6" i="46" s="1"/>
  <c r="CN6" i="46"/>
  <c r="CZ6" i="46" s="1"/>
  <c r="CM6" i="46"/>
  <c r="CY6" i="46" s="1"/>
  <c r="CL6" i="46"/>
  <c r="CX6" i="46" s="1"/>
  <c r="CB79" i="43"/>
  <c r="CF79" i="43"/>
  <c r="CE79" i="43"/>
  <c r="CD79" i="43"/>
  <c r="CC79" i="43"/>
  <c r="CK7" i="39"/>
  <c r="CW7" i="39" s="1"/>
  <c r="CM7" i="39"/>
  <c r="CY7" i="39" s="1"/>
  <c r="CL7" i="39"/>
  <c r="CX7" i="39" s="1"/>
  <c r="CN7" i="39"/>
  <c r="CZ7" i="39" s="1"/>
  <c r="CI7" i="39"/>
  <c r="CU7" i="39" s="1"/>
  <c r="CJ7" i="39"/>
  <c r="CV7" i="39" s="1"/>
  <c r="CM7" i="40"/>
  <c r="CY7" i="40" s="1"/>
  <c r="CL7" i="40"/>
  <c r="CX7" i="40" s="1"/>
  <c r="CK7" i="40"/>
  <c r="CW7" i="40" s="1"/>
  <c r="CN7" i="40"/>
  <c r="CZ7" i="40" s="1"/>
  <c r="CJ7" i="40"/>
  <c r="CV7" i="40" s="1"/>
  <c r="CI7" i="40"/>
  <c r="CU7" i="40" s="1"/>
  <c r="CF79" i="45"/>
  <c r="CE79" i="45"/>
  <c r="CD79" i="45"/>
  <c r="CC79" i="45"/>
  <c r="CB79" i="45"/>
  <c r="CN12" i="44"/>
  <c r="CZ12" i="44" s="1"/>
  <c r="CM12" i="44"/>
  <c r="CY12" i="44" s="1"/>
  <c r="CL12" i="44"/>
  <c r="CX12" i="44" s="1"/>
  <c r="CK12" i="44"/>
  <c r="CW12" i="44" s="1"/>
  <c r="CJ12" i="44"/>
  <c r="CV12" i="44" s="1"/>
  <c r="CI12" i="44"/>
  <c r="CU12" i="44" s="1"/>
  <c r="CN9" i="46"/>
  <c r="CZ9" i="46" s="1"/>
  <c r="CL9" i="46"/>
  <c r="CX9" i="46" s="1"/>
  <c r="CK9" i="46"/>
  <c r="CW9" i="46" s="1"/>
  <c r="CJ9" i="46"/>
  <c r="CV9" i="46" s="1"/>
  <c r="CI9" i="46"/>
  <c r="CU9" i="46" s="1"/>
  <c r="CM9" i="46"/>
  <c r="CY9" i="46" s="1"/>
  <c r="CN11" i="41"/>
  <c r="CZ11" i="41" s="1"/>
  <c r="CJ11" i="41"/>
  <c r="CV11" i="41" s="1"/>
  <c r="CI11" i="41"/>
  <c r="CU11" i="41" s="1"/>
  <c r="CM11" i="41"/>
  <c r="CY11" i="41" s="1"/>
  <c r="CK11" i="41"/>
  <c r="CW11" i="41" s="1"/>
  <c r="CL11" i="41"/>
  <c r="CX11" i="41" s="1"/>
  <c r="CN12" i="47"/>
  <c r="CZ12" i="47" s="1"/>
  <c r="CM12" i="47"/>
  <c r="CY12" i="47" s="1"/>
  <c r="CL12" i="47"/>
  <c r="CX12" i="47" s="1"/>
  <c r="CK12" i="47"/>
  <c r="CW12" i="47" s="1"/>
  <c r="CJ12" i="47"/>
  <c r="CV12" i="47" s="1"/>
  <c r="CI12" i="47"/>
  <c r="CU12" i="47" s="1"/>
  <c r="CM7" i="47"/>
  <c r="CY7" i="47" s="1"/>
  <c r="CN7" i="47"/>
  <c r="CZ7" i="47" s="1"/>
  <c r="CI7" i="47"/>
  <c r="CU7" i="47" s="1"/>
  <c r="CL7" i="47"/>
  <c r="CX7" i="47" s="1"/>
  <c r="CK7" i="47"/>
  <c r="CW7" i="47" s="1"/>
  <c r="CJ7" i="47"/>
  <c r="CV7" i="47" s="1"/>
  <c r="CI9" i="44"/>
  <c r="CU9" i="44" s="1"/>
  <c r="CM9" i="44"/>
  <c r="CY9" i="44" s="1"/>
  <c r="CL9" i="44"/>
  <c r="CX9" i="44" s="1"/>
  <c r="CK9" i="44"/>
  <c r="CW9" i="44" s="1"/>
  <c r="CJ9" i="44"/>
  <c r="CV9" i="44" s="1"/>
  <c r="CN9" i="44"/>
  <c r="CZ9" i="44" s="1"/>
  <c r="CM9" i="39"/>
  <c r="CY9" i="39" s="1"/>
  <c r="CJ9" i="39"/>
  <c r="CV9" i="39" s="1"/>
  <c r="CI9" i="39"/>
  <c r="CU9" i="39" s="1"/>
  <c r="CN9" i="39"/>
  <c r="CZ9" i="39" s="1"/>
  <c r="CL9" i="39"/>
  <c r="CX9" i="39" s="1"/>
  <c r="CK9" i="39"/>
  <c r="CW9" i="39" s="1"/>
  <c r="CJ7" i="41"/>
  <c r="CV7" i="41" s="1"/>
  <c r="CN7" i="41"/>
  <c r="CZ7" i="41" s="1"/>
  <c r="CM7" i="41"/>
  <c r="CY7" i="41" s="1"/>
  <c r="CL7" i="41"/>
  <c r="CX7" i="41" s="1"/>
  <c r="CI7" i="41"/>
  <c r="CU7" i="41" s="1"/>
  <c r="CK7" i="41"/>
  <c r="CW7" i="41" s="1"/>
  <c r="CN6" i="34"/>
  <c r="CZ6" i="34" s="1"/>
  <c r="CJ6" i="34"/>
  <c r="CV6" i="34" s="1"/>
  <c r="CI6" i="34"/>
  <c r="CU6" i="34" s="1"/>
  <c r="CM6" i="34"/>
  <c r="CY6" i="34" s="1"/>
  <c r="CK6" i="34"/>
  <c r="CW6" i="34" s="1"/>
  <c r="CL6" i="34"/>
  <c r="CX6" i="34" s="1"/>
  <c r="CL6" i="42"/>
  <c r="CX6" i="42" s="1"/>
  <c r="CN6" i="42"/>
  <c r="CZ6" i="42" s="1"/>
  <c r="CM6" i="42"/>
  <c r="CY6" i="42" s="1"/>
  <c r="CK6" i="42"/>
  <c r="CW6" i="42" s="1"/>
  <c r="CJ6" i="42"/>
  <c r="CV6" i="42" s="1"/>
  <c r="CI6" i="42"/>
  <c r="CU6" i="42" s="1"/>
  <c r="CJ7" i="35"/>
  <c r="CV7" i="35" s="1"/>
  <c r="CL7" i="35"/>
  <c r="CX7" i="35" s="1"/>
  <c r="CK7" i="35"/>
  <c r="CW7" i="35" s="1"/>
  <c r="CI7" i="35"/>
  <c r="CU7" i="35" s="1"/>
  <c r="CN7" i="35"/>
  <c r="CZ7" i="35" s="1"/>
  <c r="CM7" i="35"/>
  <c r="CY7" i="35" s="1"/>
  <c r="CN11" i="38"/>
  <c r="CZ11" i="38" s="1"/>
  <c r="CJ11" i="38"/>
  <c r="CV11" i="38" s="1"/>
  <c r="CI11" i="38"/>
  <c r="CU11" i="38" s="1"/>
  <c r="CM11" i="38"/>
  <c r="CY11" i="38" s="1"/>
  <c r="CL11" i="38"/>
  <c r="CX11" i="38" s="1"/>
  <c r="CK11" i="38"/>
  <c r="CW11" i="38" s="1"/>
  <c r="CN6" i="47"/>
  <c r="CZ6" i="47" s="1"/>
  <c r="CK6" i="47"/>
  <c r="CW6" i="47" s="1"/>
  <c r="CJ6" i="47"/>
  <c r="CV6" i="47" s="1"/>
  <c r="CI6" i="47"/>
  <c r="CU6" i="47" s="1"/>
  <c r="CL6" i="47"/>
  <c r="CX6" i="47" s="1"/>
  <c r="CM6" i="47"/>
  <c r="CY6" i="47" s="1"/>
  <c r="CI11" i="47"/>
  <c r="CU11" i="47" s="1"/>
  <c r="CK11" i="47"/>
  <c r="CW11" i="47" s="1"/>
  <c r="CJ11" i="47"/>
  <c r="CV11" i="47" s="1"/>
  <c r="CM11" i="47"/>
  <c r="CY11" i="47" s="1"/>
  <c r="CN11" i="47"/>
  <c r="CZ11" i="47" s="1"/>
  <c r="CL11" i="47"/>
  <c r="CX11" i="47" s="1"/>
  <c r="CF79" i="48"/>
  <c r="CE79" i="48"/>
  <c r="CD79" i="48"/>
  <c r="CC79" i="48"/>
  <c r="CB79" i="48"/>
  <c r="CI7" i="45"/>
  <c r="CU7" i="45" s="1"/>
  <c r="CK7" i="45"/>
  <c r="CW7" i="45" s="1"/>
  <c r="CN7" i="45"/>
  <c r="CZ7" i="45" s="1"/>
  <c r="CM7" i="45"/>
  <c r="CY7" i="45" s="1"/>
  <c r="CL7" i="45"/>
  <c r="CX7" i="45" s="1"/>
  <c r="CJ7" i="45"/>
  <c r="CV7" i="45" s="1"/>
  <c r="CF79" i="49"/>
  <c r="CE79" i="49"/>
  <c r="CD79" i="49"/>
  <c r="CC79" i="49"/>
  <c r="CB79" i="49"/>
  <c r="CN7" i="36"/>
  <c r="CZ7" i="36" s="1"/>
  <c r="CI7" i="36"/>
  <c r="CU7" i="36" s="1"/>
  <c r="CM7" i="36"/>
  <c r="CY7" i="36" s="1"/>
  <c r="CL7" i="36"/>
  <c r="CX7" i="36" s="1"/>
  <c r="CK7" i="36"/>
  <c r="CW7" i="36" s="1"/>
  <c r="CJ7" i="36"/>
  <c r="CV7" i="36" s="1"/>
  <c r="CN9" i="38"/>
  <c r="CZ9" i="38" s="1"/>
  <c r="CM9" i="38"/>
  <c r="CY9" i="38" s="1"/>
  <c r="CL9" i="38"/>
  <c r="CX9" i="38" s="1"/>
  <c r="CK9" i="38"/>
  <c r="CW9" i="38" s="1"/>
  <c r="CJ9" i="38"/>
  <c r="CV9" i="38" s="1"/>
  <c r="CI9" i="38"/>
  <c r="CU9" i="38" s="1"/>
  <c r="CL11" i="36"/>
  <c r="CX11" i="36" s="1"/>
  <c r="CK11" i="36"/>
  <c r="CW11" i="36" s="1"/>
  <c r="CN11" i="36"/>
  <c r="CZ11" i="36" s="1"/>
  <c r="CJ11" i="36"/>
  <c r="CV11" i="36" s="1"/>
  <c r="CM11" i="36"/>
  <c r="CY11" i="36" s="1"/>
  <c r="CI11" i="36"/>
  <c r="CU11" i="36" s="1"/>
  <c r="CI9" i="47"/>
  <c r="CU9" i="47" s="1"/>
  <c r="CJ9" i="47"/>
  <c r="CV9" i="47" s="1"/>
  <c r="CN9" i="47"/>
  <c r="CZ9" i="47" s="1"/>
  <c r="CM9" i="47"/>
  <c r="CY9" i="47" s="1"/>
  <c r="CK9" i="47"/>
  <c r="CW9" i="47" s="1"/>
  <c r="CL9" i="47"/>
  <c r="CX9" i="47" s="1"/>
  <c r="CL11" i="44"/>
  <c r="CX11" i="44" s="1"/>
  <c r="CN11" i="44"/>
  <c r="CZ11" i="44" s="1"/>
  <c r="CM11" i="44"/>
  <c r="CY11" i="44" s="1"/>
  <c r="CJ11" i="44"/>
  <c r="CV11" i="44" s="1"/>
  <c r="CI11" i="44"/>
  <c r="CU11" i="44" s="1"/>
  <c r="CK11" i="44"/>
  <c r="CW11" i="44" s="1"/>
  <c r="CL6" i="40"/>
  <c r="CX6" i="40" s="1"/>
  <c r="CN6" i="40"/>
  <c r="CZ6" i="40" s="1"/>
  <c r="CM6" i="40"/>
  <c r="CY6" i="40" s="1"/>
  <c r="CK6" i="40"/>
  <c r="CW6" i="40" s="1"/>
  <c r="CJ6" i="40"/>
  <c r="CV6" i="40" s="1"/>
  <c r="CI6" i="40"/>
  <c r="CU6" i="40" s="1"/>
  <c r="CM12" i="45"/>
  <c r="CY12" i="45" s="1"/>
  <c r="CL12" i="45"/>
  <c r="CX12" i="45" s="1"/>
  <c r="CK12" i="45"/>
  <c r="CW12" i="45" s="1"/>
  <c r="CJ12" i="45"/>
  <c r="CV12" i="45" s="1"/>
  <c r="CI12" i="45"/>
  <c r="CU12" i="45" s="1"/>
  <c r="CN12" i="45"/>
  <c r="CZ12" i="45" s="1"/>
  <c r="CM9" i="35"/>
  <c r="CY9" i="35" s="1"/>
  <c r="CL9" i="35"/>
  <c r="CX9" i="35" s="1"/>
  <c r="CN9" i="35"/>
  <c r="CZ9" i="35" s="1"/>
  <c r="CK9" i="35"/>
  <c r="CW9" i="35" s="1"/>
  <c r="CI9" i="35"/>
  <c r="CU9" i="35" s="1"/>
  <c r="CJ9" i="35"/>
  <c r="CV9" i="35" s="1"/>
  <c r="CF79" i="39"/>
  <c r="CE79" i="39"/>
  <c r="CD79" i="39"/>
  <c r="CC79" i="39"/>
  <c r="CB79" i="39"/>
  <c r="CL12" i="36"/>
  <c r="CX12" i="36" s="1"/>
  <c r="CK12" i="36"/>
  <c r="CW12" i="36" s="1"/>
  <c r="CJ12" i="36"/>
  <c r="CV12" i="36" s="1"/>
  <c r="CI12" i="36"/>
  <c r="CU12" i="36" s="1"/>
  <c r="CM12" i="36"/>
  <c r="CY12" i="36" s="1"/>
  <c r="CN12" i="36"/>
  <c r="CZ12" i="36" s="1"/>
  <c r="CN11" i="39"/>
  <c r="CZ11" i="39" s="1"/>
  <c r="CI11" i="39"/>
  <c r="CU11" i="39" s="1"/>
  <c r="CJ11" i="39"/>
  <c r="CV11" i="39" s="1"/>
  <c r="CL11" i="39"/>
  <c r="CX11" i="39" s="1"/>
  <c r="CM11" i="39"/>
  <c r="CY11" i="39" s="1"/>
  <c r="CK11" i="39"/>
  <c r="CW11" i="39" s="1"/>
  <c r="CE79" i="46"/>
  <c r="CD79" i="46"/>
  <c r="CC79" i="46"/>
  <c r="CB79" i="46"/>
  <c r="CF79" i="46"/>
  <c r="CF79" i="41"/>
  <c r="CE79" i="41"/>
  <c r="CD79" i="41"/>
  <c r="CC79" i="41"/>
  <c r="CB79" i="41"/>
  <c r="CJ12" i="42"/>
  <c r="CV12" i="42" s="1"/>
  <c r="CN12" i="42"/>
  <c r="CZ12" i="42" s="1"/>
  <c r="CM12" i="42"/>
  <c r="CY12" i="42" s="1"/>
  <c r="CL12" i="42"/>
  <c r="CX12" i="42" s="1"/>
  <c r="CK12" i="42"/>
  <c r="CW12" i="42" s="1"/>
  <c r="CI12" i="42"/>
  <c r="CU12" i="42" s="1"/>
  <c r="CM12" i="34"/>
  <c r="CY12" i="34" s="1"/>
  <c r="CL12" i="34"/>
  <c r="CX12" i="34" s="1"/>
  <c r="CK12" i="34"/>
  <c r="CW12" i="34" s="1"/>
  <c r="CN12" i="34"/>
  <c r="CZ12" i="34" s="1"/>
  <c r="CJ12" i="34"/>
  <c r="CV12" i="34" s="1"/>
  <c r="CI12" i="34"/>
  <c r="CU12" i="34" s="1"/>
  <c r="CL7" i="38"/>
  <c r="CX7" i="38" s="1"/>
  <c r="CN7" i="38"/>
  <c r="CZ7" i="38" s="1"/>
  <c r="CM7" i="38"/>
  <c r="CY7" i="38" s="1"/>
  <c r="CI7" i="38"/>
  <c r="CU7" i="38" s="1"/>
  <c r="CJ7" i="38"/>
  <c r="CV7" i="38" s="1"/>
  <c r="CK7" i="38"/>
  <c r="CW7" i="38" s="1"/>
  <c r="CM11" i="42"/>
  <c r="CY11" i="42" s="1"/>
  <c r="CN11" i="42"/>
  <c r="CZ11" i="42" s="1"/>
  <c r="CI11" i="42"/>
  <c r="CU11" i="42" s="1"/>
  <c r="CJ11" i="42"/>
  <c r="CV11" i="42" s="1"/>
  <c r="CL11" i="42"/>
  <c r="CX11" i="42" s="1"/>
  <c r="CK11" i="42"/>
  <c r="CW11" i="42" s="1"/>
  <c r="CK7" i="48"/>
  <c r="CW7" i="48" s="1"/>
  <c r="CI7" i="48"/>
  <c r="CU7" i="48" s="1"/>
  <c r="CJ7" i="48"/>
  <c r="CV7" i="48" s="1"/>
  <c r="CN7" i="48"/>
  <c r="CZ7" i="48" s="1"/>
  <c r="CL7" i="48"/>
  <c r="CX7" i="48" s="1"/>
  <c r="CM7" i="48"/>
  <c r="CY7" i="48" s="1"/>
  <c r="CM6" i="41"/>
  <c r="CY6" i="41" s="1"/>
  <c r="CN6" i="41"/>
  <c r="CZ6" i="41" s="1"/>
  <c r="CI6" i="41"/>
  <c r="CU6" i="41" s="1"/>
  <c r="CK6" i="41"/>
  <c r="CW6" i="41" s="1"/>
  <c r="CJ6" i="41"/>
  <c r="CV6" i="41" s="1"/>
  <c r="CL6" i="41"/>
  <c r="CX6" i="41" s="1"/>
  <c r="CN9" i="36"/>
  <c r="CZ9" i="36" s="1"/>
  <c r="CM9" i="36"/>
  <c r="CY9" i="36" s="1"/>
  <c r="CL9" i="36"/>
  <c r="CX9" i="36" s="1"/>
  <c r="CK9" i="36"/>
  <c r="CW9" i="36" s="1"/>
  <c r="CJ9" i="36"/>
  <c r="CV9" i="36" s="1"/>
  <c r="CI9" i="36"/>
  <c r="CU9" i="36" s="1"/>
  <c r="CK9" i="40"/>
  <c r="CW9" i="40" s="1"/>
  <c r="CI9" i="40"/>
  <c r="CU9" i="40" s="1"/>
  <c r="CL9" i="40"/>
  <c r="CX9" i="40" s="1"/>
  <c r="CJ9" i="40"/>
  <c r="CV9" i="40" s="1"/>
  <c r="CM9" i="40"/>
  <c r="CY9" i="40" s="1"/>
  <c r="CN9" i="40"/>
  <c r="CZ9" i="40" s="1"/>
  <c r="CN12" i="40"/>
  <c r="CZ12" i="40" s="1"/>
  <c r="CM12" i="40"/>
  <c r="CY12" i="40" s="1"/>
  <c r="CI12" i="40"/>
  <c r="CU12" i="40" s="1"/>
  <c r="CL12" i="40"/>
  <c r="CX12" i="40" s="1"/>
  <c r="CJ12" i="40"/>
  <c r="CV12" i="40" s="1"/>
  <c r="CK12" i="40"/>
  <c r="CW12" i="40" s="1"/>
  <c r="CI9" i="34"/>
  <c r="CU9" i="34" s="1"/>
  <c r="CL9" i="34"/>
  <c r="CX9" i="34" s="1"/>
  <c r="CK9" i="34"/>
  <c r="CW9" i="34" s="1"/>
  <c r="CM9" i="34"/>
  <c r="CY9" i="34" s="1"/>
  <c r="CJ9" i="34"/>
  <c r="CV9" i="34" s="1"/>
  <c r="CN9" i="34"/>
  <c r="CZ9" i="34" s="1"/>
  <c r="CN7" i="44"/>
  <c r="CZ7" i="44" s="1"/>
  <c r="CL7" i="44"/>
  <c r="CX7" i="44" s="1"/>
  <c r="CK7" i="44"/>
  <c r="CW7" i="44" s="1"/>
  <c r="CJ7" i="44"/>
  <c r="CV7" i="44" s="1"/>
  <c r="CI7" i="44"/>
  <c r="CU7" i="44" s="1"/>
  <c r="CM7" i="44"/>
  <c r="CY7" i="44" s="1"/>
  <c r="CE79" i="34"/>
  <c r="CD79" i="34"/>
  <c r="CC79" i="34"/>
  <c r="CB79" i="34"/>
  <c r="CF79" i="34"/>
  <c r="CM12" i="38"/>
  <c r="CY12" i="38" s="1"/>
  <c r="CJ12" i="38"/>
  <c r="CV12" i="38" s="1"/>
  <c r="CI12" i="38"/>
  <c r="CU12" i="38" s="1"/>
  <c r="CN12" i="38"/>
  <c r="CZ12" i="38" s="1"/>
  <c r="CK12" i="38"/>
  <c r="CW12" i="38" s="1"/>
  <c r="CL12" i="38"/>
  <c r="CX12" i="38" s="1"/>
  <c r="CN12" i="48"/>
  <c r="CZ12" i="48" s="1"/>
  <c r="CJ12" i="48"/>
  <c r="CV12" i="48" s="1"/>
  <c r="CI12" i="48"/>
  <c r="CU12" i="48" s="1"/>
  <c r="CM12" i="48"/>
  <c r="CY12" i="48" s="1"/>
  <c r="CL12" i="48"/>
  <c r="CX12" i="48" s="1"/>
  <c r="CK12" i="48"/>
  <c r="CW12" i="48" s="1"/>
  <c r="CI7" i="42"/>
  <c r="CU7" i="42" s="1"/>
  <c r="CM7" i="42"/>
  <c r="CY7" i="42" s="1"/>
  <c r="CL7" i="42"/>
  <c r="CX7" i="42" s="1"/>
  <c r="CK7" i="42"/>
  <c r="CW7" i="42" s="1"/>
  <c r="CJ7" i="42"/>
  <c r="CV7" i="42" s="1"/>
  <c r="CN7" i="42"/>
  <c r="CZ7" i="42" s="1"/>
  <c r="CJ7" i="46"/>
  <c r="CV7" i="46" s="1"/>
  <c r="CI7" i="46"/>
  <c r="CU7" i="46" s="1"/>
  <c r="CL7" i="46"/>
  <c r="CX7" i="46" s="1"/>
  <c r="CN7" i="46"/>
  <c r="CZ7" i="46" s="1"/>
  <c r="CK7" i="46"/>
  <c r="CW7" i="46" s="1"/>
  <c r="CM7" i="46"/>
  <c r="CY7" i="46" s="1"/>
  <c r="AA20" i="43"/>
  <c r="AN85" i="40"/>
  <c r="AN89" i="40" s="1"/>
  <c r="AN85" i="48"/>
  <c r="AN89" i="48" s="1"/>
  <c r="BA85" i="35"/>
  <c r="BA89" i="35" s="1"/>
  <c r="AA92" i="40"/>
  <c r="AA93" i="40" s="1"/>
  <c r="N20" i="46"/>
  <c r="BA85" i="42"/>
  <c r="BA89" i="42" s="1"/>
  <c r="BA92" i="45"/>
  <c r="BA93" i="45" s="1"/>
  <c r="BN92" i="38"/>
  <c r="BN93" i="38" s="1"/>
  <c r="CA85" i="35"/>
  <c r="CA89" i="35" s="1"/>
  <c r="BA92" i="40"/>
  <c r="BA93" i="40" s="1"/>
  <c r="AN20" i="44"/>
  <c r="AA20" i="48"/>
  <c r="AA85" i="37"/>
  <c r="AA89" i="37" s="1"/>
  <c r="AA20" i="45"/>
  <c r="BN20" i="38"/>
  <c r="BA92" i="43"/>
  <c r="BA93" i="43" s="1"/>
  <c r="BN92" i="46"/>
  <c r="BN93" i="46" s="1"/>
  <c r="AA85" i="40"/>
  <c r="AA89" i="40" s="1"/>
  <c r="CA85" i="34"/>
  <c r="CA89" i="34" s="1"/>
  <c r="BN20" i="40"/>
  <c r="BA92" i="42"/>
  <c r="BA93" i="42" s="1"/>
  <c r="CA92" i="37"/>
  <c r="CA93" i="37" s="1"/>
  <c r="CA85" i="45"/>
  <c r="CA89" i="45" s="1"/>
  <c r="N20" i="39"/>
  <c r="AN92" i="36"/>
  <c r="AN93" i="36" s="1"/>
  <c r="N92" i="43"/>
  <c r="N93" i="43" s="1"/>
  <c r="AN20" i="35"/>
  <c r="N85" i="42"/>
  <c r="N89" i="42" s="1"/>
  <c r="AN92" i="34"/>
  <c r="AN93" i="34" s="1"/>
  <c r="AA92" i="45"/>
  <c r="AA93" i="45" s="1"/>
  <c r="CA92" i="38"/>
  <c r="CA93" i="38" s="1"/>
  <c r="B93" i="43"/>
  <c r="AN20" i="39"/>
  <c r="AA85" i="47"/>
  <c r="AA89" i="47" s="1"/>
  <c r="CA85" i="42"/>
  <c r="CA89" i="42" s="1"/>
  <c r="AN20" i="45"/>
  <c r="CA92" i="42"/>
  <c r="CA93" i="42" s="1"/>
  <c r="BN20" i="42"/>
  <c r="AA85" i="35"/>
  <c r="AA89" i="35" s="1"/>
  <c r="BN85" i="34"/>
  <c r="BN89" i="34" s="1"/>
  <c r="BA92" i="38"/>
  <c r="BA93" i="38" s="1"/>
  <c r="BN92" i="41"/>
  <c r="BN93" i="41" s="1"/>
  <c r="BN92" i="42"/>
  <c r="BN93" i="42" s="1"/>
  <c r="BA20" i="48"/>
  <c r="BA20" i="40"/>
  <c r="BA92" i="39"/>
  <c r="BA93" i="39" s="1"/>
  <c r="AA85" i="36"/>
  <c r="AA89" i="36" s="1"/>
  <c r="AN85" i="34"/>
  <c r="AN89" i="34" s="1"/>
  <c r="CA92" i="39"/>
  <c r="CA93" i="39" s="1"/>
  <c r="AA92" i="43"/>
  <c r="AA93" i="43" s="1"/>
  <c r="N20" i="38"/>
  <c r="N92" i="48"/>
  <c r="N93" i="48" s="1"/>
  <c r="AN92" i="35"/>
  <c r="AN93" i="35" s="1"/>
  <c r="AN20" i="37"/>
  <c r="BA92" i="48"/>
  <c r="BA93" i="48" s="1"/>
  <c r="AN92" i="47"/>
  <c r="AN93" i="47" s="1"/>
  <c r="AN20" i="38"/>
  <c r="CA92" i="35"/>
  <c r="CA93" i="35" s="1"/>
  <c r="CA92" i="45"/>
  <c r="CA93" i="45" s="1"/>
  <c r="BA85" i="38"/>
  <c r="BA89" i="38" s="1"/>
  <c r="AN92" i="43"/>
  <c r="AN93" i="43" s="1"/>
  <c r="AN85" i="43"/>
  <c r="AN89" i="43" s="1"/>
  <c r="N20" i="48"/>
  <c r="BA85" i="45"/>
  <c r="BA89" i="45" s="1"/>
  <c r="AO93" i="48"/>
  <c r="AN92" i="40"/>
  <c r="AN93" i="40" s="1"/>
  <c r="AA20" i="46"/>
  <c r="BN85" i="47"/>
  <c r="BN89" i="47" s="1"/>
  <c r="CA20" i="44"/>
  <c r="BA20" i="43"/>
  <c r="BN20" i="37"/>
  <c r="AA20" i="34"/>
  <c r="N85" i="35"/>
  <c r="N89" i="35" s="1"/>
  <c r="BN85" i="44"/>
  <c r="BN89" i="44" s="1"/>
  <c r="BN92" i="37"/>
  <c r="BN93" i="37" s="1"/>
  <c r="BA20" i="46"/>
  <c r="CA85" i="37"/>
  <c r="CA89" i="37" s="1"/>
  <c r="N92" i="38"/>
  <c r="N93" i="38" s="1"/>
  <c r="N20" i="44"/>
  <c r="AN20" i="47"/>
  <c r="AA92" i="36"/>
  <c r="AA93" i="36" s="1"/>
  <c r="AA92" i="48"/>
  <c r="AA93" i="48" s="1"/>
  <c r="CA85" i="48"/>
  <c r="CA89" i="48" s="1"/>
  <c r="BN20" i="45"/>
  <c r="CA85" i="40"/>
  <c r="CA89" i="40" s="1"/>
  <c r="AA85" i="42"/>
  <c r="AA89" i="42" s="1"/>
  <c r="BA20" i="47"/>
  <c r="BA92" i="35"/>
  <c r="BA93" i="35" s="1"/>
  <c r="AN20" i="46"/>
  <c r="AA85" i="38"/>
  <c r="AA89" i="38" s="1"/>
  <c r="AA92" i="34"/>
  <c r="AA93" i="34" s="1"/>
  <c r="O93" i="36"/>
  <c r="CA92" i="43"/>
  <c r="CA93" i="43" s="1"/>
  <c r="AA92" i="46"/>
  <c r="AA93" i="46" s="1"/>
  <c r="BN92" i="36"/>
  <c r="BN93" i="36" s="1"/>
  <c r="AA20" i="41"/>
  <c r="CA85" i="41"/>
  <c r="CA89" i="41" s="1"/>
  <c r="N85" i="47"/>
  <c r="N89" i="47" s="1"/>
  <c r="BA92" i="44"/>
  <c r="BA93" i="44" s="1"/>
  <c r="N92" i="45"/>
  <c r="N93" i="45" s="1"/>
  <c r="N20" i="40"/>
  <c r="BN92" i="43"/>
  <c r="BN93" i="43" s="1"/>
  <c r="BN92" i="44"/>
  <c r="BN93" i="44" s="1"/>
  <c r="BN85" i="46"/>
  <c r="BN89" i="46" s="1"/>
  <c r="AA92" i="37"/>
  <c r="AA93" i="37" s="1"/>
  <c r="BN92" i="35"/>
  <c r="BN93" i="35" s="1"/>
  <c r="AN92" i="37"/>
  <c r="AN93" i="37" s="1"/>
  <c r="N92" i="42"/>
  <c r="N93" i="42" s="1"/>
  <c r="AN92" i="41"/>
  <c r="AN93" i="41" s="1"/>
  <c r="AN92" i="42"/>
  <c r="AN93" i="42" s="1"/>
  <c r="CA92" i="46"/>
  <c r="CA93" i="46" s="1"/>
  <c r="BN85" i="41"/>
  <c r="BN89" i="41" s="1"/>
  <c r="N85" i="34"/>
  <c r="N89" i="34" s="1"/>
  <c r="BN20" i="35"/>
  <c r="N92" i="39"/>
  <c r="N93" i="39" s="1"/>
  <c r="AN92" i="46"/>
  <c r="AN93" i="46" s="1"/>
  <c r="AO93" i="44"/>
  <c r="BA92" i="46"/>
  <c r="BA93" i="46" s="1"/>
  <c r="N85" i="37"/>
  <c r="N89" i="37" s="1"/>
  <c r="BN85" i="48"/>
  <c r="BN89" i="48" s="1"/>
  <c r="CA92" i="34"/>
  <c r="CA93" i="34" s="1"/>
  <c r="N92" i="36"/>
  <c r="N93" i="36" s="1"/>
  <c r="AA92" i="38"/>
  <c r="AA93" i="38" s="1"/>
  <c r="N92" i="44"/>
  <c r="N93" i="44" s="1"/>
  <c r="BN85" i="36"/>
  <c r="BN89" i="36" s="1"/>
  <c r="N92" i="37"/>
  <c r="N93" i="37" s="1"/>
  <c r="BA92" i="37"/>
  <c r="BA93" i="37" s="1"/>
  <c r="CA92" i="44"/>
  <c r="CA93" i="44" s="1"/>
  <c r="N85" i="45"/>
  <c r="N89" i="45" s="1"/>
  <c r="BN92" i="34"/>
  <c r="BN93" i="34" s="1"/>
  <c r="AA92" i="41"/>
  <c r="AA93" i="41" s="1"/>
  <c r="AA92" i="47"/>
  <c r="AA93" i="47" s="1"/>
  <c r="B93" i="48"/>
  <c r="CA92" i="36"/>
  <c r="CA93" i="36" s="1"/>
  <c r="B93" i="38"/>
  <c r="AN92" i="39"/>
  <c r="AN93" i="39" s="1"/>
  <c r="AN92" i="45"/>
  <c r="AN93" i="45" s="1"/>
  <c r="BN92" i="48"/>
  <c r="BN93" i="48" s="1"/>
  <c r="N92" i="34"/>
  <c r="N93" i="34" s="1"/>
  <c r="B93" i="37"/>
  <c r="BO93" i="44"/>
  <c r="BN92" i="47"/>
  <c r="BN93" i="47" s="1"/>
  <c r="BA85" i="34"/>
  <c r="BA89" i="34" s="1"/>
  <c r="BA85" i="36"/>
  <c r="BA89" i="36" s="1"/>
  <c r="BN85" i="43"/>
  <c r="BN89" i="43" s="1"/>
  <c r="BA85" i="37"/>
  <c r="BA89" i="37" s="1"/>
  <c r="AA20" i="39"/>
  <c r="BA92" i="36"/>
  <c r="BA93" i="36" s="1"/>
  <c r="CA92" i="41"/>
  <c r="CA93" i="41" s="1"/>
  <c r="AA92" i="42"/>
  <c r="AA93" i="42" s="1"/>
  <c r="CA92" i="47"/>
  <c r="CA93" i="47" s="1"/>
  <c r="AN20" i="41"/>
  <c r="AN85" i="42"/>
  <c r="AN89" i="42" s="1"/>
  <c r="AN92" i="38"/>
  <c r="AN93" i="38" s="1"/>
  <c r="BA20" i="41"/>
  <c r="BN92" i="40"/>
  <c r="BN93" i="40" s="1"/>
  <c r="N92" i="47"/>
  <c r="N93" i="47" s="1"/>
  <c r="AN92" i="48"/>
  <c r="AN93" i="48" s="1"/>
  <c r="N85" i="36"/>
  <c r="N89" i="36" s="1"/>
  <c r="N20" i="36"/>
  <c r="AN85" i="36"/>
  <c r="AN89" i="36" s="1"/>
  <c r="AN20" i="36"/>
  <c r="BA92" i="34"/>
  <c r="BA93" i="34" s="1"/>
  <c r="BA92" i="47"/>
  <c r="BA93" i="47" s="1"/>
  <c r="BA20" i="44"/>
  <c r="BN92" i="39"/>
  <c r="BN93" i="39" s="1"/>
  <c r="AN92" i="44"/>
  <c r="AN93" i="44" s="1"/>
  <c r="CA92" i="40"/>
  <c r="CA93" i="40" s="1"/>
  <c r="AA20" i="44"/>
  <c r="AA85" i="44"/>
  <c r="AA89" i="44" s="1"/>
  <c r="AA92" i="35"/>
  <c r="AA93" i="35" s="1"/>
  <c r="BA92" i="41"/>
  <c r="BA93" i="41" s="1"/>
  <c r="CA85" i="36"/>
  <c r="CA89" i="36" s="1"/>
  <c r="CA85" i="43"/>
  <c r="CA89" i="43" s="1"/>
  <c r="AA92" i="39"/>
  <c r="AA93" i="39" s="1"/>
  <c r="N92" i="35"/>
  <c r="N93" i="35" s="1"/>
  <c r="N92" i="46"/>
  <c r="N93" i="46" s="1"/>
  <c r="N20" i="41"/>
  <c r="N92" i="40"/>
  <c r="N93" i="40" s="1"/>
  <c r="BN92" i="45"/>
  <c r="BN93" i="45" s="1"/>
  <c r="CA20" i="38"/>
  <c r="CA85" i="38"/>
  <c r="CA89" i="38" s="1"/>
  <c r="N92" i="41"/>
  <c r="N93" i="41" s="1"/>
  <c r="AA92" i="44"/>
  <c r="AA93" i="44" s="1"/>
  <c r="BN85" i="39"/>
  <c r="BN89" i="39" s="1"/>
  <c r="CA92" i="48"/>
  <c r="CA93" i="48" s="1"/>
  <c r="DA91" i="33"/>
  <c r="CZ87" i="33"/>
  <c r="CY87" i="33"/>
  <c r="CX87" i="33"/>
  <c r="CW87" i="33"/>
  <c r="CV87" i="33"/>
  <c r="CU87" i="33"/>
  <c r="CT87" i="33"/>
  <c r="CS87" i="33"/>
  <c r="CR87" i="33"/>
  <c r="CQ87" i="33"/>
  <c r="CP87" i="33"/>
  <c r="CO87" i="33"/>
  <c r="DA81" i="33"/>
  <c r="CT79" i="33"/>
  <c r="CT83" i="33" s="1"/>
  <c r="CS79" i="33"/>
  <c r="CS83" i="33" s="1"/>
  <c r="CR79" i="33"/>
  <c r="CR83" i="33" s="1"/>
  <c r="CQ79" i="33"/>
  <c r="CQ83" i="33" s="1"/>
  <c r="CP79" i="33"/>
  <c r="CP83" i="33" s="1"/>
  <c r="CO79" i="33"/>
  <c r="CO83" i="33" s="1"/>
  <c r="DA78" i="33"/>
  <c r="DA71" i="33"/>
  <c r="DA68" i="33"/>
  <c r="DA59" i="33"/>
  <c r="CT57" i="33"/>
  <c r="CS57" i="33"/>
  <c r="CR57" i="33"/>
  <c r="CQ57" i="33"/>
  <c r="CP57" i="33"/>
  <c r="CO57" i="33"/>
  <c r="DA56" i="33"/>
  <c r="DA52" i="33"/>
  <c r="DA51" i="33"/>
  <c r="DA50" i="33"/>
  <c r="DA48" i="33"/>
  <c r="DA39" i="33"/>
  <c r="DA36" i="33"/>
  <c r="DA35" i="33"/>
  <c r="DA31" i="33"/>
  <c r="DA18" i="33"/>
  <c r="CT16" i="33"/>
  <c r="CS16" i="33"/>
  <c r="CR16" i="33"/>
  <c r="CR20" i="33" s="1"/>
  <c r="CQ16" i="33"/>
  <c r="CP16" i="33"/>
  <c r="CO16" i="33"/>
  <c r="DA15" i="33"/>
  <c r="DA14" i="33"/>
  <c r="DA13" i="33"/>
  <c r="DA10" i="33"/>
  <c r="DA8" i="33"/>
  <c r="CA91" i="33"/>
  <c r="BZ87" i="33"/>
  <c r="BY87" i="33"/>
  <c r="BX87" i="33"/>
  <c r="BW87" i="33"/>
  <c r="BV87" i="33"/>
  <c r="BU87" i="33"/>
  <c r="BT87" i="33"/>
  <c r="BS87" i="33"/>
  <c r="BR87" i="33"/>
  <c r="BQ87" i="33"/>
  <c r="BP87" i="33"/>
  <c r="BO87" i="33"/>
  <c r="CA81" i="33"/>
  <c r="BZ79" i="33"/>
  <c r="BZ83" i="33" s="1"/>
  <c r="BY79" i="33"/>
  <c r="BY83" i="33" s="1"/>
  <c r="BX79" i="33"/>
  <c r="BX83" i="33" s="1"/>
  <c r="BW79" i="33"/>
  <c r="BW83" i="33" s="1"/>
  <c r="BV79" i="33"/>
  <c r="BV83" i="33" s="1"/>
  <c r="BU79" i="33"/>
  <c r="BU83" i="33" s="1"/>
  <c r="BT79" i="33"/>
  <c r="BT83" i="33" s="1"/>
  <c r="BS79" i="33"/>
  <c r="BS83" i="33" s="1"/>
  <c r="BR79" i="33"/>
  <c r="BR83" i="33" s="1"/>
  <c r="BQ79" i="33"/>
  <c r="BQ83" i="33" s="1"/>
  <c r="BP79" i="33"/>
  <c r="BP83" i="33" s="1"/>
  <c r="BO79" i="33"/>
  <c r="BO83" i="33" s="1"/>
  <c r="CA78" i="33"/>
  <c r="CA77" i="33"/>
  <c r="CA76" i="33"/>
  <c r="CA74" i="33"/>
  <c r="CA73" i="33"/>
  <c r="CA72" i="33"/>
  <c r="CA71" i="33"/>
  <c r="CA70" i="33"/>
  <c r="CA68" i="33"/>
  <c r="CA67" i="33"/>
  <c r="CA66" i="33"/>
  <c r="CA65" i="33"/>
  <c r="CA64" i="33"/>
  <c r="CA59" i="33"/>
  <c r="BZ57" i="33"/>
  <c r="BZ61" i="33" s="1"/>
  <c r="BY57" i="33"/>
  <c r="BY61" i="33" s="1"/>
  <c r="BX57" i="33"/>
  <c r="BX61" i="33" s="1"/>
  <c r="BW57" i="33"/>
  <c r="BW61" i="33" s="1"/>
  <c r="BV57" i="33"/>
  <c r="BV61" i="33" s="1"/>
  <c r="BU57" i="33"/>
  <c r="BU61" i="33" s="1"/>
  <c r="BT57" i="33"/>
  <c r="BT61" i="33" s="1"/>
  <c r="BS57" i="33"/>
  <c r="BS61" i="33" s="1"/>
  <c r="BR57" i="33"/>
  <c r="BR61" i="33" s="1"/>
  <c r="BQ57" i="33"/>
  <c r="BQ61" i="33" s="1"/>
  <c r="BP57" i="33"/>
  <c r="BP61" i="33" s="1"/>
  <c r="BO57" i="33"/>
  <c r="BO61" i="33" s="1"/>
  <c r="CA56" i="33"/>
  <c r="CA55" i="33"/>
  <c r="CA54" i="33"/>
  <c r="CA53" i="33"/>
  <c r="CA52" i="33"/>
  <c r="CA51" i="33"/>
  <c r="CA50" i="33"/>
  <c r="CA48" i="33"/>
  <c r="CA47" i="33"/>
  <c r="CA46" i="33"/>
  <c r="CA45" i="33"/>
  <c r="CA44" i="33"/>
  <c r="CA39" i="33"/>
  <c r="BZ41" i="33"/>
  <c r="BY41" i="33"/>
  <c r="BX41" i="33"/>
  <c r="BW41" i="33"/>
  <c r="BV41" i="33"/>
  <c r="BU41" i="33"/>
  <c r="BT41" i="33"/>
  <c r="BS41" i="33"/>
  <c r="BR41" i="33"/>
  <c r="BQ41" i="33"/>
  <c r="BP41" i="33"/>
  <c r="BO41" i="33"/>
  <c r="CA36" i="33"/>
  <c r="CA35" i="33"/>
  <c r="CA34" i="33"/>
  <c r="CA33" i="33"/>
  <c r="CA32" i="33"/>
  <c r="CA31" i="33"/>
  <c r="CA30" i="33"/>
  <c r="CA29" i="33"/>
  <c r="CA27" i="33"/>
  <c r="CA26" i="33"/>
  <c r="CA25" i="33"/>
  <c r="CA24" i="33"/>
  <c r="CA23" i="33"/>
  <c r="CA18" i="33"/>
  <c r="BZ16" i="33"/>
  <c r="BY16" i="33"/>
  <c r="BX16" i="33"/>
  <c r="BX20" i="33" s="1"/>
  <c r="BW16" i="33"/>
  <c r="BV16" i="33"/>
  <c r="BU16" i="33"/>
  <c r="BT16" i="33"/>
  <c r="BT20" i="33" s="1"/>
  <c r="BS16" i="33"/>
  <c r="BR16" i="33"/>
  <c r="BQ16" i="33"/>
  <c r="BP16" i="33"/>
  <c r="BP20" i="33" s="1"/>
  <c r="BO16" i="33"/>
  <c r="CA15" i="33"/>
  <c r="CA14" i="33"/>
  <c r="CA13" i="33"/>
  <c r="CA12" i="33"/>
  <c r="CA11" i="33"/>
  <c r="CA10" i="33"/>
  <c r="CA9" i="33"/>
  <c r="CA8" i="33"/>
  <c r="CA7" i="33"/>
  <c r="CA6" i="33"/>
  <c r="BN91" i="33"/>
  <c r="BM87" i="33"/>
  <c r="BL87" i="33"/>
  <c r="BK87" i="33"/>
  <c r="BJ87" i="33"/>
  <c r="BI87" i="33"/>
  <c r="BH87" i="33"/>
  <c r="BG87" i="33"/>
  <c r="BF87" i="33"/>
  <c r="BE87" i="33"/>
  <c r="BD87" i="33"/>
  <c r="BC87" i="33"/>
  <c r="BB87" i="33"/>
  <c r="BN81" i="33"/>
  <c r="BM79" i="33"/>
  <c r="BM83" i="33" s="1"/>
  <c r="BL79" i="33"/>
  <c r="BL83" i="33" s="1"/>
  <c r="BK79" i="33"/>
  <c r="BK83" i="33" s="1"/>
  <c r="BJ79" i="33"/>
  <c r="BJ83" i="33" s="1"/>
  <c r="BI79" i="33"/>
  <c r="BI83" i="33" s="1"/>
  <c r="BH79" i="33"/>
  <c r="BH83" i="33" s="1"/>
  <c r="BG79" i="33"/>
  <c r="BG83" i="33" s="1"/>
  <c r="BF79" i="33"/>
  <c r="BF83" i="33" s="1"/>
  <c r="BE79" i="33"/>
  <c r="BE83" i="33" s="1"/>
  <c r="BD79" i="33"/>
  <c r="BD83" i="33" s="1"/>
  <c r="BC79" i="33"/>
  <c r="BC83" i="33" s="1"/>
  <c r="BB79" i="33"/>
  <c r="BB83" i="33" s="1"/>
  <c r="BN78" i="33"/>
  <c r="BN77" i="33"/>
  <c r="BN76" i="33"/>
  <c r="BN74" i="33"/>
  <c r="BN73" i="33"/>
  <c r="BN72" i="33"/>
  <c r="BN71" i="33"/>
  <c r="BN70" i="33"/>
  <c r="BN68" i="33"/>
  <c r="BN67" i="33"/>
  <c r="BN66" i="33"/>
  <c r="BN65" i="33"/>
  <c r="BN64" i="33"/>
  <c r="BN59" i="33"/>
  <c r="BM57" i="33"/>
  <c r="BM61" i="33" s="1"/>
  <c r="BL57" i="33"/>
  <c r="BL61" i="33" s="1"/>
  <c r="BK57" i="33"/>
  <c r="BK61" i="33" s="1"/>
  <c r="BJ57" i="33"/>
  <c r="BJ61" i="33" s="1"/>
  <c r="BI57" i="33"/>
  <c r="BI61" i="33" s="1"/>
  <c r="BH57" i="33"/>
  <c r="BH61" i="33" s="1"/>
  <c r="BG57" i="33"/>
  <c r="BG61" i="33" s="1"/>
  <c r="BF57" i="33"/>
  <c r="BF61" i="33" s="1"/>
  <c r="BE57" i="33"/>
  <c r="BE61" i="33" s="1"/>
  <c r="BD57" i="33"/>
  <c r="BD61" i="33" s="1"/>
  <c r="BC57" i="33"/>
  <c r="BC61" i="33" s="1"/>
  <c r="BB57" i="33"/>
  <c r="BB61" i="33" s="1"/>
  <c r="BN56" i="33"/>
  <c r="BN55" i="33"/>
  <c r="BN54" i="33"/>
  <c r="BN53" i="33"/>
  <c r="BN52" i="33"/>
  <c r="BN51" i="33"/>
  <c r="BN50" i="33"/>
  <c r="BN48" i="33"/>
  <c r="BN47" i="33"/>
  <c r="BN46" i="33"/>
  <c r="BN45" i="33"/>
  <c r="BN44" i="33"/>
  <c r="BN39" i="33"/>
  <c r="BM41" i="33"/>
  <c r="BL41" i="33"/>
  <c r="BK41" i="33"/>
  <c r="BJ41" i="33"/>
  <c r="BI41" i="33"/>
  <c r="BH41" i="33"/>
  <c r="BG41" i="33"/>
  <c r="BF41" i="33"/>
  <c r="BE41" i="33"/>
  <c r="BD41" i="33"/>
  <c r="BC41" i="33"/>
  <c r="BB41" i="33"/>
  <c r="BN36" i="33"/>
  <c r="BN35" i="33"/>
  <c r="BN34" i="33"/>
  <c r="BN33" i="33"/>
  <c r="BN32" i="33"/>
  <c r="BN31" i="33"/>
  <c r="BN30" i="33"/>
  <c r="BN29" i="33"/>
  <c r="BN27" i="33"/>
  <c r="BN26" i="33"/>
  <c r="BN25" i="33"/>
  <c r="BN24" i="33"/>
  <c r="BN23" i="33"/>
  <c r="BN18" i="33"/>
  <c r="BM16" i="33"/>
  <c r="BM20" i="33" s="1"/>
  <c r="BL16" i="33"/>
  <c r="BK16" i="33"/>
  <c r="BJ16" i="33"/>
  <c r="BI16" i="33"/>
  <c r="BI20" i="33" s="1"/>
  <c r="BH16" i="33"/>
  <c r="BG16" i="33"/>
  <c r="BF16" i="33"/>
  <c r="BE16" i="33"/>
  <c r="BE20" i="33" s="1"/>
  <c r="BD16" i="33"/>
  <c r="BC16" i="33"/>
  <c r="BB16" i="33"/>
  <c r="BN15" i="33"/>
  <c r="BN14" i="33"/>
  <c r="BN13" i="33"/>
  <c r="BN12" i="33"/>
  <c r="BN11" i="33"/>
  <c r="BN10" i="33"/>
  <c r="BN9" i="33"/>
  <c r="BN8" i="33"/>
  <c r="BN7" i="33"/>
  <c r="BN6" i="33"/>
  <c r="BA91" i="33"/>
  <c r="AZ87" i="33"/>
  <c r="AY87" i="33"/>
  <c r="AX87" i="33"/>
  <c r="AW87" i="33"/>
  <c r="AV87" i="33"/>
  <c r="AU87" i="33"/>
  <c r="AT87" i="33"/>
  <c r="AS87" i="33"/>
  <c r="AR87" i="33"/>
  <c r="AQ87" i="33"/>
  <c r="AP87" i="33"/>
  <c r="AO87" i="33"/>
  <c r="BA81" i="33"/>
  <c r="AZ79" i="33"/>
  <c r="AZ83" i="33" s="1"/>
  <c r="AY79" i="33"/>
  <c r="AY83" i="33" s="1"/>
  <c r="AX79" i="33"/>
  <c r="AX83" i="33" s="1"/>
  <c r="AW79" i="33"/>
  <c r="AW83" i="33" s="1"/>
  <c r="AV79" i="33"/>
  <c r="AV83" i="33" s="1"/>
  <c r="AU79" i="33"/>
  <c r="AU83" i="33" s="1"/>
  <c r="AT79" i="33"/>
  <c r="AT83" i="33" s="1"/>
  <c r="AS79" i="33"/>
  <c r="AS83" i="33" s="1"/>
  <c r="AR79" i="33"/>
  <c r="AR83" i="33" s="1"/>
  <c r="AQ79" i="33"/>
  <c r="AQ83" i="33" s="1"/>
  <c r="AP79" i="33"/>
  <c r="AP83" i="33" s="1"/>
  <c r="AO79" i="33"/>
  <c r="AO83" i="33" s="1"/>
  <c r="BA78" i="33"/>
  <c r="BA77" i="33"/>
  <c r="BA76" i="33"/>
  <c r="BA74" i="33"/>
  <c r="BA73" i="33"/>
  <c r="BA72" i="33"/>
  <c r="BA71" i="33"/>
  <c r="BA70" i="33"/>
  <c r="BA68" i="33"/>
  <c r="BA67" i="33"/>
  <c r="BA66" i="33"/>
  <c r="BA65" i="33"/>
  <c r="BA64" i="33"/>
  <c r="BA59" i="33"/>
  <c r="AZ57" i="33"/>
  <c r="AZ61" i="33" s="1"/>
  <c r="AY57" i="33"/>
  <c r="AY61" i="33" s="1"/>
  <c r="AX57" i="33"/>
  <c r="AX61" i="33" s="1"/>
  <c r="AW57" i="33"/>
  <c r="AW61" i="33" s="1"/>
  <c r="AV57" i="33"/>
  <c r="AV61" i="33" s="1"/>
  <c r="AU57" i="33"/>
  <c r="AU61" i="33" s="1"/>
  <c r="AT57" i="33"/>
  <c r="AT61" i="33" s="1"/>
  <c r="AS57" i="33"/>
  <c r="AS61" i="33" s="1"/>
  <c r="AR57" i="33"/>
  <c r="AR61" i="33" s="1"/>
  <c r="AQ57" i="33"/>
  <c r="AQ61" i="33" s="1"/>
  <c r="AP57" i="33"/>
  <c r="AP61" i="33" s="1"/>
  <c r="AO57" i="33"/>
  <c r="AO61" i="33" s="1"/>
  <c r="BA56" i="33"/>
  <c r="BA55" i="33"/>
  <c r="BA54" i="33"/>
  <c r="BA53" i="33"/>
  <c r="BA52" i="33"/>
  <c r="BA51" i="33"/>
  <c r="BA50" i="33"/>
  <c r="BA48" i="33"/>
  <c r="BA47" i="33"/>
  <c r="BA46" i="33"/>
  <c r="BA45" i="33"/>
  <c r="BA44" i="33"/>
  <c r="BA39" i="33"/>
  <c r="AZ41" i="33"/>
  <c r="AY41" i="33"/>
  <c r="AX41" i="33"/>
  <c r="AW41" i="33"/>
  <c r="AV41" i="33"/>
  <c r="AU41" i="33"/>
  <c r="AT41" i="33"/>
  <c r="AS41" i="33"/>
  <c r="AR41" i="33"/>
  <c r="AQ41" i="33"/>
  <c r="AP41" i="33"/>
  <c r="AO41" i="33"/>
  <c r="BA36" i="33"/>
  <c r="BA35" i="33"/>
  <c r="BA34" i="33"/>
  <c r="BA33" i="33"/>
  <c r="BA32" i="33"/>
  <c r="BA31" i="33"/>
  <c r="BA30" i="33"/>
  <c r="BA29" i="33"/>
  <c r="BA27" i="33"/>
  <c r="BA26" i="33"/>
  <c r="BA25" i="33"/>
  <c r="BA24" i="33"/>
  <c r="BA23" i="33"/>
  <c r="BA18" i="33"/>
  <c r="AZ16" i="33"/>
  <c r="AY16" i="33"/>
  <c r="AX16" i="33"/>
  <c r="AX20" i="33" s="1"/>
  <c r="AW16" i="33"/>
  <c r="AV16" i="33"/>
  <c r="AU16" i="33"/>
  <c r="AT16" i="33"/>
  <c r="AT20" i="33" s="1"/>
  <c r="AS16" i="33"/>
  <c r="AR16" i="33"/>
  <c r="AQ16" i="33"/>
  <c r="AP16" i="33"/>
  <c r="AP20" i="33" s="1"/>
  <c r="AO16" i="33"/>
  <c r="BA15" i="33"/>
  <c r="BA14" i="33"/>
  <c r="BA13" i="33"/>
  <c r="BA12" i="33"/>
  <c r="BA11" i="33"/>
  <c r="BA10" i="33"/>
  <c r="BA9" i="33"/>
  <c r="BA8" i="33"/>
  <c r="BA7" i="33"/>
  <c r="BA6" i="33"/>
  <c r="AN91" i="33"/>
  <c r="AM87" i="33"/>
  <c r="AL87" i="33"/>
  <c r="AK87" i="33"/>
  <c r="AJ87" i="33"/>
  <c r="AI87" i="33"/>
  <c r="AH87" i="33"/>
  <c r="AG87" i="33"/>
  <c r="AF87" i="33"/>
  <c r="AE87" i="33"/>
  <c r="AD87" i="33"/>
  <c r="AC87" i="33"/>
  <c r="AB87" i="33"/>
  <c r="AN81" i="33"/>
  <c r="AM79" i="33"/>
  <c r="AM83" i="33" s="1"/>
  <c r="AL79" i="33"/>
  <c r="AL83" i="33" s="1"/>
  <c r="AK79" i="33"/>
  <c r="AK83" i="33" s="1"/>
  <c r="AJ79" i="33"/>
  <c r="AJ83" i="33" s="1"/>
  <c r="AI79" i="33"/>
  <c r="AI83" i="33" s="1"/>
  <c r="AH79" i="33"/>
  <c r="AH83" i="33" s="1"/>
  <c r="AG79" i="33"/>
  <c r="AG83" i="33" s="1"/>
  <c r="AF79" i="33"/>
  <c r="AF83" i="33" s="1"/>
  <c r="AE79" i="33"/>
  <c r="AE83" i="33" s="1"/>
  <c r="AD79" i="33"/>
  <c r="AD83" i="33" s="1"/>
  <c r="AC79" i="33"/>
  <c r="AC83" i="33" s="1"/>
  <c r="AB79" i="33"/>
  <c r="AB83" i="33" s="1"/>
  <c r="AN78" i="33"/>
  <c r="AN77" i="33"/>
  <c r="AN76" i="33"/>
  <c r="AN74" i="33"/>
  <c r="AN73" i="33"/>
  <c r="AN72" i="33"/>
  <c r="AN71" i="33"/>
  <c r="AN70" i="33"/>
  <c r="AN68" i="33"/>
  <c r="AN67" i="33"/>
  <c r="AN66" i="33"/>
  <c r="AN65" i="33"/>
  <c r="AN64" i="33"/>
  <c r="AN59" i="33"/>
  <c r="AM57" i="33"/>
  <c r="AM61" i="33" s="1"/>
  <c r="AL57" i="33"/>
  <c r="AL61" i="33" s="1"/>
  <c r="AK57" i="33"/>
  <c r="AK61" i="33" s="1"/>
  <c r="AJ57" i="33"/>
  <c r="AJ61" i="33" s="1"/>
  <c r="AI57" i="33"/>
  <c r="AI61" i="33" s="1"/>
  <c r="AH57" i="33"/>
  <c r="AH61" i="33" s="1"/>
  <c r="AG57" i="33"/>
  <c r="AG61" i="33" s="1"/>
  <c r="AF57" i="33"/>
  <c r="AF61" i="33" s="1"/>
  <c r="AE57" i="33"/>
  <c r="AE61" i="33" s="1"/>
  <c r="AD57" i="33"/>
  <c r="AD61" i="33" s="1"/>
  <c r="AC57" i="33"/>
  <c r="AC61" i="33" s="1"/>
  <c r="AB57" i="33"/>
  <c r="AB61" i="33" s="1"/>
  <c r="AN56" i="33"/>
  <c r="AN55" i="33"/>
  <c r="AN54" i="33"/>
  <c r="AN53" i="33"/>
  <c r="AN52" i="33"/>
  <c r="AN51" i="33"/>
  <c r="AN50" i="33"/>
  <c r="AN48" i="33"/>
  <c r="AN47" i="33"/>
  <c r="AN46" i="33"/>
  <c r="AN45" i="33"/>
  <c r="AN44" i="33"/>
  <c r="AN39" i="33"/>
  <c r="AM41" i="33"/>
  <c r="AL41" i="33"/>
  <c r="AK41" i="33"/>
  <c r="AJ41" i="33"/>
  <c r="AI41" i="33"/>
  <c r="AH41" i="33"/>
  <c r="AG41" i="33"/>
  <c r="AF41" i="33"/>
  <c r="AE41" i="33"/>
  <c r="AD41" i="33"/>
  <c r="AC41" i="33"/>
  <c r="AB41" i="33"/>
  <c r="AN36" i="33"/>
  <c r="AN35" i="33"/>
  <c r="AN34" i="33"/>
  <c r="AN33" i="33"/>
  <c r="AN32" i="33"/>
  <c r="AN31" i="33"/>
  <c r="AN30" i="33"/>
  <c r="AN29" i="33"/>
  <c r="AN27" i="33"/>
  <c r="AN26" i="33"/>
  <c r="AN25" i="33"/>
  <c r="AN24" i="33"/>
  <c r="AN23" i="33"/>
  <c r="AN18" i="33"/>
  <c r="AM16" i="33"/>
  <c r="AM20" i="33" s="1"/>
  <c r="AL16" i="33"/>
  <c r="AK16" i="33"/>
  <c r="AJ16" i="33"/>
  <c r="AI16" i="33"/>
  <c r="AI20" i="33" s="1"/>
  <c r="AH16" i="33"/>
  <c r="AG16" i="33"/>
  <c r="AF16" i="33"/>
  <c r="AE16" i="33"/>
  <c r="AE20" i="33" s="1"/>
  <c r="AD16" i="33"/>
  <c r="AC16" i="33"/>
  <c r="AB16" i="33"/>
  <c r="AN15" i="33"/>
  <c r="AN14" i="33"/>
  <c r="AN13" i="33"/>
  <c r="AN12" i="33"/>
  <c r="AN11" i="33"/>
  <c r="AN10" i="33"/>
  <c r="AN9" i="33"/>
  <c r="AN8" i="33"/>
  <c r="AN7" i="33"/>
  <c r="AN6" i="33"/>
  <c r="AA91" i="33"/>
  <c r="Z87" i="33"/>
  <c r="Y87" i="33"/>
  <c r="X87" i="33"/>
  <c r="W87" i="33"/>
  <c r="V87" i="33"/>
  <c r="U87" i="33"/>
  <c r="T87" i="33"/>
  <c r="S87" i="33"/>
  <c r="R87" i="33"/>
  <c r="Q87" i="33"/>
  <c r="P87" i="33"/>
  <c r="O87" i="33"/>
  <c r="AA81" i="33"/>
  <c r="Z79" i="33"/>
  <c r="Z83" i="33" s="1"/>
  <c r="Y79" i="33"/>
  <c r="Y83" i="33" s="1"/>
  <c r="X79" i="33"/>
  <c r="X83" i="33" s="1"/>
  <c r="W79" i="33"/>
  <c r="W83" i="33" s="1"/>
  <c r="V79" i="33"/>
  <c r="V83" i="33" s="1"/>
  <c r="U79" i="33"/>
  <c r="U83" i="33" s="1"/>
  <c r="T79" i="33"/>
  <c r="T83" i="33" s="1"/>
  <c r="S79" i="33"/>
  <c r="S83" i="33" s="1"/>
  <c r="R79" i="33"/>
  <c r="R83" i="33" s="1"/>
  <c r="Q79" i="33"/>
  <c r="Q83" i="33" s="1"/>
  <c r="P79" i="33"/>
  <c r="P83" i="33" s="1"/>
  <c r="O79" i="33"/>
  <c r="O83" i="33" s="1"/>
  <c r="AA78" i="33"/>
  <c r="AA77" i="33"/>
  <c r="AA76" i="33"/>
  <c r="AA73" i="33"/>
  <c r="AA72" i="33"/>
  <c r="AA71" i="33"/>
  <c r="AA70" i="33"/>
  <c r="AA68" i="33"/>
  <c r="AA67" i="33"/>
  <c r="AA66" i="33"/>
  <c r="AA65" i="33"/>
  <c r="AA64" i="33"/>
  <c r="AA59" i="33"/>
  <c r="Z57" i="33"/>
  <c r="Z61" i="33" s="1"/>
  <c r="Y57" i="33"/>
  <c r="Y61" i="33" s="1"/>
  <c r="X57" i="33"/>
  <c r="X61" i="33" s="1"/>
  <c r="W57" i="33"/>
  <c r="W61" i="33" s="1"/>
  <c r="V57" i="33"/>
  <c r="V61" i="33" s="1"/>
  <c r="U57" i="33"/>
  <c r="U61" i="33" s="1"/>
  <c r="T57" i="33"/>
  <c r="T61" i="33" s="1"/>
  <c r="S57" i="33"/>
  <c r="S61" i="33" s="1"/>
  <c r="R57" i="33"/>
  <c r="R61" i="33" s="1"/>
  <c r="Q57" i="33"/>
  <c r="Q61" i="33" s="1"/>
  <c r="P57" i="33"/>
  <c r="P61" i="33" s="1"/>
  <c r="O57" i="33"/>
  <c r="O61" i="33" s="1"/>
  <c r="AA56" i="33"/>
  <c r="AA55" i="33"/>
  <c r="AA54" i="33"/>
  <c r="AA53" i="33"/>
  <c r="AA52" i="33"/>
  <c r="AA51" i="33"/>
  <c r="AA48" i="33"/>
  <c r="AA47" i="33"/>
  <c r="AA46" i="33"/>
  <c r="AA45" i="33"/>
  <c r="AA39" i="33"/>
  <c r="Z41" i="33"/>
  <c r="Y41" i="33"/>
  <c r="X41" i="33"/>
  <c r="W41" i="33"/>
  <c r="V41" i="33"/>
  <c r="U41" i="33"/>
  <c r="T41" i="33"/>
  <c r="S41" i="33"/>
  <c r="R41" i="33"/>
  <c r="Q41" i="33"/>
  <c r="P41" i="33"/>
  <c r="O41" i="33"/>
  <c r="AA36" i="33"/>
  <c r="AA35" i="33"/>
  <c r="AA34" i="33"/>
  <c r="AA33" i="33"/>
  <c r="AA32" i="33"/>
  <c r="AA31" i="33"/>
  <c r="AA30" i="33"/>
  <c r="AA29" i="33"/>
  <c r="AA27" i="33"/>
  <c r="AA26" i="33"/>
  <c r="AA25" i="33"/>
  <c r="AA24" i="33"/>
  <c r="AA23" i="33"/>
  <c r="AA18" i="33"/>
  <c r="Z16" i="33"/>
  <c r="Y16" i="33"/>
  <c r="Y20" i="33" s="1"/>
  <c r="X16" i="33"/>
  <c r="X20" i="33" s="1"/>
  <c r="W16" i="33"/>
  <c r="W20" i="33" s="1"/>
  <c r="V16" i="33"/>
  <c r="U16" i="33"/>
  <c r="U20" i="33" s="1"/>
  <c r="T16" i="33"/>
  <c r="T20" i="33" s="1"/>
  <c r="S16" i="33"/>
  <c r="S20" i="33" s="1"/>
  <c r="R16" i="33"/>
  <c r="Q16" i="33"/>
  <c r="Q20" i="33" s="1"/>
  <c r="P16" i="33"/>
  <c r="P20" i="33" s="1"/>
  <c r="O16" i="33"/>
  <c r="O20" i="33" s="1"/>
  <c r="AA15" i="33"/>
  <c r="AA14" i="33"/>
  <c r="AA13" i="33"/>
  <c r="AA12" i="33"/>
  <c r="AA11" i="33"/>
  <c r="AA10" i="33"/>
  <c r="AA9" i="33"/>
  <c r="AA8" i="33"/>
  <c r="AA7" i="33"/>
  <c r="AA6" i="33"/>
  <c r="N91" i="33"/>
  <c r="M87" i="33"/>
  <c r="L87" i="33"/>
  <c r="K87" i="33"/>
  <c r="J87" i="33"/>
  <c r="I87" i="33"/>
  <c r="H87" i="33"/>
  <c r="G87" i="33"/>
  <c r="F87" i="33"/>
  <c r="E87" i="33"/>
  <c r="D87" i="33"/>
  <c r="C87" i="33"/>
  <c r="B87" i="33"/>
  <c r="N81" i="33"/>
  <c r="M79" i="33"/>
  <c r="M83" i="33" s="1"/>
  <c r="L79" i="33"/>
  <c r="L83" i="33" s="1"/>
  <c r="K79" i="33"/>
  <c r="K83" i="33" s="1"/>
  <c r="J79" i="33"/>
  <c r="J83" i="33" s="1"/>
  <c r="I79" i="33"/>
  <c r="I83" i="33" s="1"/>
  <c r="H79" i="33"/>
  <c r="H83" i="33" s="1"/>
  <c r="G79" i="33"/>
  <c r="G83" i="33" s="1"/>
  <c r="F79" i="33"/>
  <c r="F83" i="33" s="1"/>
  <c r="E79" i="33"/>
  <c r="E83" i="33" s="1"/>
  <c r="D79" i="33"/>
  <c r="D83" i="33" s="1"/>
  <c r="C79" i="33"/>
  <c r="C83" i="33" s="1"/>
  <c r="B79" i="33"/>
  <c r="B83" i="33" s="1"/>
  <c r="N78" i="33"/>
  <c r="N77" i="33"/>
  <c r="N76" i="33"/>
  <c r="N74" i="33"/>
  <c r="N73" i="33"/>
  <c r="N72" i="33"/>
  <c r="N71" i="33"/>
  <c r="N70" i="33"/>
  <c r="N68" i="33"/>
  <c r="N67" i="33"/>
  <c r="N66" i="33"/>
  <c r="N65" i="33"/>
  <c r="N64" i="33"/>
  <c r="N59" i="33"/>
  <c r="M57" i="33"/>
  <c r="M61" i="33" s="1"/>
  <c r="L57" i="33"/>
  <c r="L61" i="33" s="1"/>
  <c r="K57" i="33"/>
  <c r="K61" i="33" s="1"/>
  <c r="J57" i="33"/>
  <c r="J61" i="33" s="1"/>
  <c r="I57" i="33"/>
  <c r="I61" i="33" s="1"/>
  <c r="H57" i="33"/>
  <c r="H61" i="33" s="1"/>
  <c r="G57" i="33"/>
  <c r="G61" i="33" s="1"/>
  <c r="F57" i="33"/>
  <c r="F61" i="33" s="1"/>
  <c r="E57" i="33"/>
  <c r="E61" i="33" s="1"/>
  <c r="D57" i="33"/>
  <c r="D61" i="33" s="1"/>
  <c r="C57" i="33"/>
  <c r="C61" i="33" s="1"/>
  <c r="B57" i="33"/>
  <c r="B61" i="33" s="1"/>
  <c r="N56" i="33"/>
  <c r="N55" i="33"/>
  <c r="N54" i="33"/>
  <c r="N53" i="33"/>
  <c r="N52" i="33"/>
  <c r="N51" i="33"/>
  <c r="N50" i="33"/>
  <c r="N48" i="33"/>
  <c r="N47" i="33"/>
  <c r="N46" i="33"/>
  <c r="N45" i="33"/>
  <c r="N44" i="33"/>
  <c r="N39" i="33"/>
  <c r="M41" i="33"/>
  <c r="L41" i="33"/>
  <c r="K41" i="33"/>
  <c r="J41" i="33"/>
  <c r="I41" i="33"/>
  <c r="H41" i="33"/>
  <c r="G41" i="33"/>
  <c r="F41" i="33"/>
  <c r="E41" i="33"/>
  <c r="D41" i="33"/>
  <c r="C41" i="33"/>
  <c r="B41" i="33"/>
  <c r="N36" i="33"/>
  <c r="N35" i="33"/>
  <c r="N34" i="33"/>
  <c r="N33" i="33"/>
  <c r="N32" i="33"/>
  <c r="N31" i="33"/>
  <c r="N30" i="33"/>
  <c r="N29" i="33"/>
  <c r="N27" i="33"/>
  <c r="N26" i="33"/>
  <c r="N25" i="33"/>
  <c r="N24" i="33"/>
  <c r="N23" i="33"/>
  <c r="N18" i="33"/>
  <c r="M16" i="33"/>
  <c r="M20" i="33" s="1"/>
  <c r="L16" i="33"/>
  <c r="L20" i="33" s="1"/>
  <c r="K16" i="33"/>
  <c r="J16" i="33"/>
  <c r="J20" i="33" s="1"/>
  <c r="I16" i="33"/>
  <c r="I20" i="33" s="1"/>
  <c r="H16" i="33"/>
  <c r="H20" i="33" s="1"/>
  <c r="G16" i="33"/>
  <c r="F16" i="33"/>
  <c r="F20" i="33" s="1"/>
  <c r="E16" i="33"/>
  <c r="E20" i="33" s="1"/>
  <c r="D16" i="33"/>
  <c r="D20" i="33" s="1"/>
  <c r="C16" i="33"/>
  <c r="B16" i="33"/>
  <c r="B20" i="33" s="1"/>
  <c r="N15" i="33"/>
  <c r="N14" i="33"/>
  <c r="N13" i="33"/>
  <c r="N12" i="33"/>
  <c r="N11" i="33"/>
  <c r="N10" i="33"/>
  <c r="N9" i="33"/>
  <c r="N8" i="33"/>
  <c r="N7" i="33"/>
  <c r="N6" i="33"/>
  <c r="DA91" i="32"/>
  <c r="CZ87" i="32"/>
  <c r="CY87" i="32"/>
  <c r="CX87" i="32"/>
  <c r="CW87" i="32"/>
  <c r="CV87" i="32"/>
  <c r="CU87" i="32"/>
  <c r="CT87" i="32"/>
  <c r="CS87" i="32"/>
  <c r="CR87" i="32"/>
  <c r="CQ87" i="32"/>
  <c r="CP87" i="32"/>
  <c r="CO87" i="32"/>
  <c r="DA81" i="32"/>
  <c r="CT79" i="32"/>
  <c r="CT83" i="32" s="1"/>
  <c r="CS79" i="32"/>
  <c r="CS83" i="32" s="1"/>
  <c r="CR79" i="32"/>
  <c r="CR83" i="32" s="1"/>
  <c r="CQ79" i="32"/>
  <c r="CQ83" i="32" s="1"/>
  <c r="CP79" i="32"/>
  <c r="CP83" i="32" s="1"/>
  <c r="CO79" i="32"/>
  <c r="CO83" i="32" s="1"/>
  <c r="DA78" i="32"/>
  <c r="DA71" i="32"/>
  <c r="DA68" i="32"/>
  <c r="DA59" i="32"/>
  <c r="CT57" i="32"/>
  <c r="CS57" i="32"/>
  <c r="CR57" i="32"/>
  <c r="CQ57" i="32"/>
  <c r="CP57" i="32"/>
  <c r="CO57" i="32"/>
  <c r="DA56" i="32"/>
  <c r="DA52" i="32"/>
  <c r="DA51" i="32"/>
  <c r="DA50" i="32"/>
  <c r="DA48" i="32"/>
  <c r="DA39" i="32"/>
  <c r="DA36" i="32"/>
  <c r="DA35" i="32"/>
  <c r="DA31" i="32"/>
  <c r="DA18" i="32"/>
  <c r="CT16" i="32"/>
  <c r="CS16" i="32"/>
  <c r="CR16" i="32"/>
  <c r="CR20" i="32" s="1"/>
  <c r="CQ16" i="32"/>
  <c r="CP16" i="32"/>
  <c r="CO16" i="32"/>
  <c r="DA15" i="32"/>
  <c r="DA14" i="32"/>
  <c r="DA13" i="32"/>
  <c r="DA10" i="32"/>
  <c r="DA8" i="32"/>
  <c r="CA91" i="32"/>
  <c r="BZ87" i="32"/>
  <c r="BY87" i="32"/>
  <c r="BX87" i="32"/>
  <c r="BW87" i="32"/>
  <c r="BV87" i="32"/>
  <c r="BU87" i="32"/>
  <c r="BT87" i="32"/>
  <c r="BS87" i="32"/>
  <c r="BR87" i="32"/>
  <c r="BQ87" i="32"/>
  <c r="BP87" i="32"/>
  <c r="BO87" i="32"/>
  <c r="CA81" i="32"/>
  <c r="BZ79" i="32"/>
  <c r="BZ83" i="32" s="1"/>
  <c r="BY79" i="32"/>
  <c r="BY83" i="32" s="1"/>
  <c r="BX79" i="32"/>
  <c r="BX83" i="32" s="1"/>
  <c r="BW79" i="32"/>
  <c r="BW83" i="32" s="1"/>
  <c r="BV79" i="32"/>
  <c r="BV83" i="32" s="1"/>
  <c r="BU79" i="32"/>
  <c r="BU83" i="32" s="1"/>
  <c r="BT79" i="32"/>
  <c r="BT83" i="32" s="1"/>
  <c r="BS79" i="32"/>
  <c r="BS83" i="32" s="1"/>
  <c r="BR79" i="32"/>
  <c r="BR83" i="32" s="1"/>
  <c r="BQ79" i="32"/>
  <c r="BQ83" i="32" s="1"/>
  <c r="BP79" i="32"/>
  <c r="BP83" i="32" s="1"/>
  <c r="BO79" i="32"/>
  <c r="BO83" i="32" s="1"/>
  <c r="CA78" i="32"/>
  <c r="CA77" i="32"/>
  <c r="CA76" i="32"/>
  <c r="CA74" i="32"/>
  <c r="CA73" i="32"/>
  <c r="CA72" i="32"/>
  <c r="CA71" i="32"/>
  <c r="CA70" i="32"/>
  <c r="CA68" i="32"/>
  <c r="CA67" i="32"/>
  <c r="CA66" i="32"/>
  <c r="CA65" i="32"/>
  <c r="CA64" i="32"/>
  <c r="CA59" i="32"/>
  <c r="BZ57" i="32"/>
  <c r="BZ61" i="32" s="1"/>
  <c r="BY57" i="32"/>
  <c r="BY61" i="32" s="1"/>
  <c r="BX57" i="32"/>
  <c r="BX61" i="32" s="1"/>
  <c r="BW57" i="32"/>
  <c r="BW61" i="32" s="1"/>
  <c r="BV57" i="32"/>
  <c r="BV61" i="32" s="1"/>
  <c r="BU57" i="32"/>
  <c r="BU61" i="32" s="1"/>
  <c r="BT57" i="32"/>
  <c r="BT61" i="32" s="1"/>
  <c r="BS57" i="32"/>
  <c r="BS61" i="32" s="1"/>
  <c r="BR57" i="32"/>
  <c r="BR61" i="32" s="1"/>
  <c r="BQ57" i="32"/>
  <c r="BQ61" i="32" s="1"/>
  <c r="BP57" i="32"/>
  <c r="BP61" i="32" s="1"/>
  <c r="BO57" i="32"/>
  <c r="BO61" i="32" s="1"/>
  <c r="CA56" i="32"/>
  <c r="CA55" i="32"/>
  <c r="CA54" i="32"/>
  <c r="CA53" i="32"/>
  <c r="CA52" i="32"/>
  <c r="CA51" i="32"/>
  <c r="CA50" i="32"/>
  <c r="CA48" i="32"/>
  <c r="CA47" i="32"/>
  <c r="CA46" i="32"/>
  <c r="CA45" i="32"/>
  <c r="CA44" i="32"/>
  <c r="CA39" i="32"/>
  <c r="BZ41" i="32"/>
  <c r="BY41" i="32"/>
  <c r="BX41" i="32"/>
  <c r="BW41" i="32"/>
  <c r="BV41" i="32"/>
  <c r="BU41" i="32"/>
  <c r="BT41" i="32"/>
  <c r="BS41" i="32"/>
  <c r="BR41" i="32"/>
  <c r="BQ41" i="32"/>
  <c r="BP41" i="32"/>
  <c r="BO41" i="32"/>
  <c r="CA36" i="32"/>
  <c r="CA35" i="32"/>
  <c r="CA34" i="32"/>
  <c r="CA33" i="32"/>
  <c r="CA32" i="32"/>
  <c r="CA31" i="32"/>
  <c r="CA30" i="32"/>
  <c r="CA29" i="32"/>
  <c r="CA27" i="32"/>
  <c r="CA26" i="32"/>
  <c r="CA25" i="32"/>
  <c r="CA24" i="32"/>
  <c r="CA23" i="32"/>
  <c r="CA18" i="32"/>
  <c r="BZ16" i="32"/>
  <c r="BY16" i="32"/>
  <c r="BX16" i="32"/>
  <c r="BX20" i="32" s="1"/>
  <c r="BW16" i="32"/>
  <c r="BV16" i="32"/>
  <c r="BU16" i="32"/>
  <c r="BT16" i="32"/>
  <c r="BT20" i="32" s="1"/>
  <c r="BS16" i="32"/>
  <c r="BR16" i="32"/>
  <c r="BQ16" i="32"/>
  <c r="BP16" i="32"/>
  <c r="BP20" i="32" s="1"/>
  <c r="BO16" i="32"/>
  <c r="CA15" i="32"/>
  <c r="CA14" i="32"/>
  <c r="CA13" i="32"/>
  <c r="CA12" i="32"/>
  <c r="CA11" i="32"/>
  <c r="CA10" i="32"/>
  <c r="CA9" i="32"/>
  <c r="CA8" i="32"/>
  <c r="CA7" i="32"/>
  <c r="CA6" i="32"/>
  <c r="BN91" i="32"/>
  <c r="BM87" i="32"/>
  <c r="BL87" i="32"/>
  <c r="BK87" i="32"/>
  <c r="BJ87" i="32"/>
  <c r="BI87" i="32"/>
  <c r="BH87" i="32"/>
  <c r="BG87" i="32"/>
  <c r="BF87" i="32"/>
  <c r="BE87" i="32"/>
  <c r="BD87" i="32"/>
  <c r="BC87" i="32"/>
  <c r="BB87" i="32"/>
  <c r="BN81" i="32"/>
  <c r="BM79" i="32"/>
  <c r="BM83" i="32" s="1"/>
  <c r="BL79" i="32"/>
  <c r="BL83" i="32" s="1"/>
  <c r="BK79" i="32"/>
  <c r="BK83" i="32" s="1"/>
  <c r="BJ79" i="32"/>
  <c r="BJ83" i="32" s="1"/>
  <c r="BI79" i="32"/>
  <c r="BI83" i="32" s="1"/>
  <c r="BH79" i="32"/>
  <c r="BH83" i="32" s="1"/>
  <c r="BG79" i="32"/>
  <c r="BG83" i="32" s="1"/>
  <c r="BF79" i="32"/>
  <c r="BF83" i="32" s="1"/>
  <c r="BE79" i="32"/>
  <c r="BE83" i="32" s="1"/>
  <c r="BD79" i="32"/>
  <c r="BD83" i="32" s="1"/>
  <c r="BC79" i="32"/>
  <c r="BC83" i="32" s="1"/>
  <c r="BB79" i="32"/>
  <c r="BB83" i="32" s="1"/>
  <c r="BN78" i="32"/>
  <c r="BN77" i="32"/>
  <c r="BN76" i="32"/>
  <c r="BN74" i="32"/>
  <c r="BN73" i="32"/>
  <c r="BN72" i="32"/>
  <c r="BN71" i="32"/>
  <c r="BN70" i="32"/>
  <c r="BN68" i="32"/>
  <c r="BN67" i="32"/>
  <c r="BN66" i="32"/>
  <c r="BN65" i="32"/>
  <c r="BN64" i="32"/>
  <c r="BN59" i="32"/>
  <c r="BM57" i="32"/>
  <c r="BM61" i="32" s="1"/>
  <c r="BL57" i="32"/>
  <c r="BL61" i="32" s="1"/>
  <c r="BK57" i="32"/>
  <c r="BK61" i="32" s="1"/>
  <c r="BJ57" i="32"/>
  <c r="BJ61" i="32" s="1"/>
  <c r="BI57" i="32"/>
  <c r="BI61" i="32" s="1"/>
  <c r="BH57" i="32"/>
  <c r="BH61" i="32" s="1"/>
  <c r="BG57" i="32"/>
  <c r="BG61" i="32" s="1"/>
  <c r="BF57" i="32"/>
  <c r="BF61" i="32" s="1"/>
  <c r="BE57" i="32"/>
  <c r="BE61" i="32" s="1"/>
  <c r="BD57" i="32"/>
  <c r="BD61" i="32" s="1"/>
  <c r="BC57" i="32"/>
  <c r="BC61" i="32" s="1"/>
  <c r="BB57" i="32"/>
  <c r="BB61" i="32" s="1"/>
  <c r="BN56" i="32"/>
  <c r="BN55" i="32"/>
  <c r="BN54" i="32"/>
  <c r="BN53" i="32"/>
  <c r="BN52" i="32"/>
  <c r="BN51" i="32"/>
  <c r="BN50" i="32"/>
  <c r="BN48" i="32"/>
  <c r="BN47" i="32"/>
  <c r="BN46" i="32"/>
  <c r="BN45" i="32"/>
  <c r="BN44" i="32"/>
  <c r="BN39" i="32"/>
  <c r="BM41" i="32"/>
  <c r="BL41" i="32"/>
  <c r="BK41" i="32"/>
  <c r="BJ41" i="32"/>
  <c r="BI41" i="32"/>
  <c r="BH41" i="32"/>
  <c r="BG41" i="32"/>
  <c r="BF41" i="32"/>
  <c r="BE41" i="32"/>
  <c r="BD41" i="32"/>
  <c r="BC41" i="32"/>
  <c r="BB41" i="32"/>
  <c r="BN36" i="32"/>
  <c r="BN35" i="32"/>
  <c r="BN34" i="32"/>
  <c r="BN33" i="32"/>
  <c r="BN32" i="32"/>
  <c r="BN31" i="32"/>
  <c r="BN30" i="32"/>
  <c r="BN29" i="32"/>
  <c r="BN27" i="32"/>
  <c r="BN26" i="32"/>
  <c r="BN25" i="32"/>
  <c r="BN24" i="32"/>
  <c r="BN23" i="32"/>
  <c r="BN18" i="32"/>
  <c r="BM16" i="32"/>
  <c r="BM20" i="32" s="1"/>
  <c r="BL16" i="32"/>
  <c r="BK16" i="32"/>
  <c r="BJ16" i="32"/>
  <c r="BI16" i="32"/>
  <c r="BI20" i="32" s="1"/>
  <c r="BH16" i="32"/>
  <c r="BG16" i="32"/>
  <c r="BF16" i="32"/>
  <c r="BE16" i="32"/>
  <c r="BE20" i="32" s="1"/>
  <c r="BD16" i="32"/>
  <c r="BC16" i="32"/>
  <c r="BB16" i="32"/>
  <c r="BN15" i="32"/>
  <c r="BN14" i="32"/>
  <c r="BN13" i="32"/>
  <c r="BN12" i="32"/>
  <c r="BN11" i="32"/>
  <c r="BN10" i="32"/>
  <c r="BN9" i="32"/>
  <c r="BN8" i="32"/>
  <c r="BN7" i="32"/>
  <c r="BN6" i="32"/>
  <c r="BA91" i="32"/>
  <c r="AZ87" i="32"/>
  <c r="AY87" i="32"/>
  <c r="AX87" i="32"/>
  <c r="AW87" i="32"/>
  <c r="AV87" i="32"/>
  <c r="AU87" i="32"/>
  <c r="AT87" i="32"/>
  <c r="AS87" i="32"/>
  <c r="AR87" i="32"/>
  <c r="AQ87" i="32"/>
  <c r="AP87" i="32"/>
  <c r="AO87" i="32"/>
  <c r="BA81" i="32"/>
  <c r="AZ79" i="32"/>
  <c r="AZ83" i="32" s="1"/>
  <c r="AY79" i="32"/>
  <c r="AY83" i="32" s="1"/>
  <c r="AX79" i="32"/>
  <c r="AX83" i="32" s="1"/>
  <c r="AW79" i="32"/>
  <c r="AW83" i="32" s="1"/>
  <c r="AV79" i="32"/>
  <c r="AV83" i="32" s="1"/>
  <c r="AU79" i="32"/>
  <c r="AU83" i="32" s="1"/>
  <c r="AT79" i="32"/>
  <c r="AT83" i="32" s="1"/>
  <c r="AS79" i="32"/>
  <c r="AS83" i="32" s="1"/>
  <c r="AR79" i="32"/>
  <c r="AR83" i="32" s="1"/>
  <c r="AQ79" i="32"/>
  <c r="AQ83" i="32" s="1"/>
  <c r="AP79" i="32"/>
  <c r="AP83" i="32" s="1"/>
  <c r="AO79" i="32"/>
  <c r="AO83" i="32" s="1"/>
  <c r="BA78" i="32"/>
  <c r="BA77" i="32"/>
  <c r="BA76" i="32"/>
  <c r="BA74" i="32"/>
  <c r="BA73" i="32"/>
  <c r="BA72" i="32"/>
  <c r="BA71" i="32"/>
  <c r="BA70" i="32"/>
  <c r="BA68" i="32"/>
  <c r="BA67" i="32"/>
  <c r="BA66" i="32"/>
  <c r="BA65" i="32"/>
  <c r="BA64" i="32"/>
  <c r="BA59" i="32"/>
  <c r="AZ57" i="32"/>
  <c r="AZ61" i="32" s="1"/>
  <c r="AY57" i="32"/>
  <c r="AY61" i="32" s="1"/>
  <c r="AX57" i="32"/>
  <c r="AX61" i="32" s="1"/>
  <c r="AW57" i="32"/>
  <c r="AW61" i="32" s="1"/>
  <c r="AV57" i="32"/>
  <c r="AV61" i="32" s="1"/>
  <c r="AU57" i="32"/>
  <c r="AU61" i="32" s="1"/>
  <c r="AT57" i="32"/>
  <c r="AT61" i="32" s="1"/>
  <c r="AS57" i="32"/>
  <c r="AS61" i="32" s="1"/>
  <c r="AR57" i="32"/>
  <c r="AR61" i="32" s="1"/>
  <c r="AQ57" i="32"/>
  <c r="AQ61" i="32" s="1"/>
  <c r="AP57" i="32"/>
  <c r="AP61" i="32" s="1"/>
  <c r="AO57" i="32"/>
  <c r="AO61" i="32" s="1"/>
  <c r="BA56" i="32"/>
  <c r="BA55" i="32"/>
  <c r="BA54" i="32"/>
  <c r="BA53" i="32"/>
  <c r="BA52" i="32"/>
  <c r="BA51" i="32"/>
  <c r="BA50" i="32"/>
  <c r="BA48" i="32"/>
  <c r="BA47" i="32"/>
  <c r="BA46" i="32"/>
  <c r="BA45" i="32"/>
  <c r="BA44" i="32"/>
  <c r="BA39" i="32"/>
  <c r="AZ41" i="32"/>
  <c r="AY41" i="32"/>
  <c r="AX41" i="32"/>
  <c r="AW41" i="32"/>
  <c r="AV41" i="32"/>
  <c r="AU41" i="32"/>
  <c r="AT41" i="32"/>
  <c r="AS41" i="32"/>
  <c r="AR41" i="32"/>
  <c r="AQ41" i="32"/>
  <c r="AP41" i="32"/>
  <c r="AO41" i="32"/>
  <c r="BA36" i="32"/>
  <c r="BA35" i="32"/>
  <c r="BA34" i="32"/>
  <c r="BA33" i="32"/>
  <c r="BA32" i="32"/>
  <c r="BA31" i="32"/>
  <c r="BA30" i="32"/>
  <c r="BA29" i="32"/>
  <c r="BA27" i="32"/>
  <c r="BA26" i="32"/>
  <c r="BA25" i="32"/>
  <c r="BA24" i="32"/>
  <c r="BA23" i="32"/>
  <c r="BA18" i="32"/>
  <c r="AZ16" i="32"/>
  <c r="AY16" i="32"/>
  <c r="AX16" i="32"/>
  <c r="AX20" i="32" s="1"/>
  <c r="AW16" i="32"/>
  <c r="AV16" i="32"/>
  <c r="AU16" i="32"/>
  <c r="AT16" i="32"/>
  <c r="AT20" i="32" s="1"/>
  <c r="AS16" i="32"/>
  <c r="AR16" i="32"/>
  <c r="AQ16" i="32"/>
  <c r="AP16" i="32"/>
  <c r="AP20" i="32" s="1"/>
  <c r="AO16" i="32"/>
  <c r="BA15" i="32"/>
  <c r="BA14" i="32"/>
  <c r="BA13" i="32"/>
  <c r="BA12" i="32"/>
  <c r="BA11" i="32"/>
  <c r="BA10" i="32"/>
  <c r="BA9" i="32"/>
  <c r="BA8" i="32"/>
  <c r="BA7" i="32"/>
  <c r="BA6" i="32"/>
  <c r="AN91" i="32"/>
  <c r="AM87" i="32"/>
  <c r="AL87" i="32"/>
  <c r="AK87" i="32"/>
  <c r="AJ87" i="32"/>
  <c r="AI87" i="32"/>
  <c r="AH87" i="32"/>
  <c r="AG87" i="32"/>
  <c r="AF87" i="32"/>
  <c r="AE87" i="32"/>
  <c r="AD87" i="32"/>
  <c r="AC87" i="32"/>
  <c r="AB87" i="32"/>
  <c r="AN81" i="32"/>
  <c r="AM79" i="32"/>
  <c r="AM83" i="32" s="1"/>
  <c r="AL79" i="32"/>
  <c r="AL83" i="32" s="1"/>
  <c r="AK79" i="32"/>
  <c r="AK83" i="32" s="1"/>
  <c r="AJ79" i="32"/>
  <c r="AJ83" i="32" s="1"/>
  <c r="AI79" i="32"/>
  <c r="AI83" i="32" s="1"/>
  <c r="AH79" i="32"/>
  <c r="AH83" i="32" s="1"/>
  <c r="AG79" i="32"/>
  <c r="AG83" i="32" s="1"/>
  <c r="AF79" i="32"/>
  <c r="AF83" i="32" s="1"/>
  <c r="AE79" i="32"/>
  <c r="AE83" i="32" s="1"/>
  <c r="AD79" i="32"/>
  <c r="AD83" i="32" s="1"/>
  <c r="AC79" i="32"/>
  <c r="AC83" i="32" s="1"/>
  <c r="AB79" i="32"/>
  <c r="AB83" i="32" s="1"/>
  <c r="AN78" i="32"/>
  <c r="AN77" i="32"/>
  <c r="AN76" i="32"/>
  <c r="AN74" i="32"/>
  <c r="AN73" i="32"/>
  <c r="AN72" i="32"/>
  <c r="AN71" i="32"/>
  <c r="AN70" i="32"/>
  <c r="AN68" i="32"/>
  <c r="AN67" i="32"/>
  <c r="AN66" i="32"/>
  <c r="AN65" i="32"/>
  <c r="AN64" i="32"/>
  <c r="AN59" i="32"/>
  <c r="AM57" i="32"/>
  <c r="AM61" i="32" s="1"/>
  <c r="AL57" i="32"/>
  <c r="AL61" i="32" s="1"/>
  <c r="AK57" i="32"/>
  <c r="AK61" i="32" s="1"/>
  <c r="AJ57" i="32"/>
  <c r="AJ61" i="32" s="1"/>
  <c r="AI57" i="32"/>
  <c r="AI61" i="32" s="1"/>
  <c r="AH57" i="32"/>
  <c r="AH61" i="32" s="1"/>
  <c r="AG57" i="32"/>
  <c r="AG61" i="32" s="1"/>
  <c r="AF57" i="32"/>
  <c r="AF61" i="32" s="1"/>
  <c r="AE57" i="32"/>
  <c r="AE61" i="32" s="1"/>
  <c r="AD57" i="32"/>
  <c r="AD61" i="32" s="1"/>
  <c r="AC57" i="32"/>
  <c r="AC61" i="32" s="1"/>
  <c r="AB57" i="32"/>
  <c r="AB61" i="32" s="1"/>
  <c r="AN56" i="32"/>
  <c r="AN55" i="32"/>
  <c r="AN54" i="32"/>
  <c r="AN53" i="32"/>
  <c r="AN52" i="32"/>
  <c r="AN51" i="32"/>
  <c r="AN50" i="32"/>
  <c r="AN48" i="32"/>
  <c r="AN47" i="32"/>
  <c r="AN46" i="32"/>
  <c r="AN45" i="32"/>
  <c r="AN44" i="32"/>
  <c r="AN39" i="32"/>
  <c r="AM41" i="32"/>
  <c r="AL41" i="32"/>
  <c r="AK41" i="32"/>
  <c r="AJ41" i="32"/>
  <c r="AI41" i="32"/>
  <c r="AH41" i="32"/>
  <c r="AG41" i="32"/>
  <c r="AF41" i="32"/>
  <c r="AE41" i="32"/>
  <c r="AD41" i="32"/>
  <c r="AC41" i="32"/>
  <c r="AB41" i="32"/>
  <c r="AN36" i="32"/>
  <c r="AN35" i="32"/>
  <c r="AN34" i="32"/>
  <c r="AN33" i="32"/>
  <c r="AN32" i="32"/>
  <c r="AN31" i="32"/>
  <c r="AN30" i="32"/>
  <c r="AN29" i="32"/>
  <c r="AN27" i="32"/>
  <c r="AN26" i="32"/>
  <c r="AN25" i="32"/>
  <c r="AN24" i="32"/>
  <c r="AN23" i="32"/>
  <c r="AN18" i="32"/>
  <c r="AM16" i="32"/>
  <c r="AM20" i="32" s="1"/>
  <c r="AL16" i="32"/>
  <c r="AK16" i="32"/>
  <c r="AJ16" i="32"/>
  <c r="AI16" i="32"/>
  <c r="AI20" i="32" s="1"/>
  <c r="AH16" i="32"/>
  <c r="AG16" i="32"/>
  <c r="AF16" i="32"/>
  <c r="AE16" i="32"/>
  <c r="AE20" i="32" s="1"/>
  <c r="AD16" i="32"/>
  <c r="AC16" i="32"/>
  <c r="AB16" i="32"/>
  <c r="AN15" i="32"/>
  <c r="AN14" i="32"/>
  <c r="AN13" i="32"/>
  <c r="AN12" i="32"/>
  <c r="AN11" i="32"/>
  <c r="AN10" i="32"/>
  <c r="AN9" i="32"/>
  <c r="AN8" i="32"/>
  <c r="AN7" i="32"/>
  <c r="AN6" i="32"/>
  <c r="AA91" i="32"/>
  <c r="Z87" i="32"/>
  <c r="Y87" i="32"/>
  <c r="X87" i="32"/>
  <c r="W87" i="32"/>
  <c r="V87" i="32"/>
  <c r="U87" i="32"/>
  <c r="T87" i="32"/>
  <c r="S87" i="32"/>
  <c r="R87" i="32"/>
  <c r="Q87" i="32"/>
  <c r="P87" i="32"/>
  <c r="O87" i="32"/>
  <c r="AA81" i="32"/>
  <c r="Z79" i="32"/>
  <c r="Z83" i="32" s="1"/>
  <c r="Y79" i="32"/>
  <c r="Y83" i="32" s="1"/>
  <c r="X79" i="32"/>
  <c r="X83" i="32" s="1"/>
  <c r="W79" i="32"/>
  <c r="W83" i="32" s="1"/>
  <c r="V79" i="32"/>
  <c r="V83" i="32" s="1"/>
  <c r="U79" i="32"/>
  <c r="U83" i="32" s="1"/>
  <c r="T79" i="32"/>
  <c r="T83" i="32" s="1"/>
  <c r="S79" i="32"/>
  <c r="S83" i="32" s="1"/>
  <c r="R79" i="32"/>
  <c r="R83" i="32" s="1"/>
  <c r="Q79" i="32"/>
  <c r="Q83" i="32" s="1"/>
  <c r="P79" i="32"/>
  <c r="P83" i="32" s="1"/>
  <c r="O79" i="32"/>
  <c r="O83" i="32" s="1"/>
  <c r="AA78" i="32"/>
  <c r="AA77" i="32"/>
  <c r="AA76" i="32"/>
  <c r="AA73" i="32"/>
  <c r="AA72" i="32"/>
  <c r="AA71" i="32"/>
  <c r="AA70" i="32"/>
  <c r="AA68" i="32"/>
  <c r="AA67" i="32"/>
  <c r="AA66" i="32"/>
  <c r="AA65" i="32"/>
  <c r="AA59" i="32"/>
  <c r="Z57" i="32"/>
  <c r="Z61" i="32" s="1"/>
  <c r="Y57" i="32"/>
  <c r="Y61" i="32" s="1"/>
  <c r="X57" i="32"/>
  <c r="X61" i="32" s="1"/>
  <c r="W57" i="32"/>
  <c r="W61" i="32" s="1"/>
  <c r="V57" i="32"/>
  <c r="V61" i="32" s="1"/>
  <c r="U57" i="32"/>
  <c r="U61" i="32" s="1"/>
  <c r="T57" i="32"/>
  <c r="T61" i="32" s="1"/>
  <c r="S57" i="32"/>
  <c r="S61" i="32" s="1"/>
  <c r="R57" i="32"/>
  <c r="R61" i="32" s="1"/>
  <c r="Q57" i="32"/>
  <c r="Q61" i="32" s="1"/>
  <c r="P57" i="32"/>
  <c r="P61" i="32" s="1"/>
  <c r="O57" i="32"/>
  <c r="O61" i="32" s="1"/>
  <c r="AA39" i="32"/>
  <c r="Z41" i="32"/>
  <c r="Y41" i="32"/>
  <c r="X41" i="32"/>
  <c r="W41" i="32"/>
  <c r="V41" i="32"/>
  <c r="U41" i="32"/>
  <c r="T41" i="32"/>
  <c r="S41" i="32"/>
  <c r="R41" i="32"/>
  <c r="Q41" i="32"/>
  <c r="P41" i="32"/>
  <c r="O41" i="32"/>
  <c r="AA36" i="32"/>
  <c r="AA35" i="32"/>
  <c r="AA34" i="32"/>
  <c r="AA33" i="32"/>
  <c r="AA32" i="32"/>
  <c r="AA31" i="32"/>
  <c r="AA30" i="32"/>
  <c r="AA29" i="32"/>
  <c r="AA27" i="32"/>
  <c r="AA26" i="32"/>
  <c r="AA25" i="32"/>
  <c r="AA24" i="32"/>
  <c r="AA23" i="32"/>
  <c r="AA18" i="32"/>
  <c r="Z16" i="32"/>
  <c r="Y16" i="32"/>
  <c r="X16" i="32"/>
  <c r="X20" i="32" s="1"/>
  <c r="W16" i="32"/>
  <c r="V16" i="32"/>
  <c r="U16" i="32"/>
  <c r="T16" i="32"/>
  <c r="T20" i="32" s="1"/>
  <c r="S16" i="32"/>
  <c r="R16" i="32"/>
  <c r="Q16" i="32"/>
  <c r="P16" i="32"/>
  <c r="P20" i="32" s="1"/>
  <c r="O16" i="32"/>
  <c r="AA15" i="32"/>
  <c r="AA14" i="32"/>
  <c r="AA13" i="32"/>
  <c r="AA12" i="32"/>
  <c r="AA11" i="32"/>
  <c r="AA10" i="32"/>
  <c r="AA9" i="32"/>
  <c r="AA8" i="32"/>
  <c r="AA7" i="32"/>
  <c r="AA6" i="32"/>
  <c r="N91" i="32"/>
  <c r="M87" i="32"/>
  <c r="L87" i="32"/>
  <c r="K87" i="32"/>
  <c r="J87" i="32"/>
  <c r="I87" i="32"/>
  <c r="H87" i="32"/>
  <c r="G87" i="32"/>
  <c r="F87" i="32"/>
  <c r="E87" i="32"/>
  <c r="D87" i="32"/>
  <c r="C87" i="32"/>
  <c r="B87" i="32"/>
  <c r="N81" i="32"/>
  <c r="M79" i="32"/>
  <c r="M83" i="32" s="1"/>
  <c r="L79" i="32"/>
  <c r="L83" i="32" s="1"/>
  <c r="K79" i="32"/>
  <c r="K83" i="32" s="1"/>
  <c r="J79" i="32"/>
  <c r="J83" i="32" s="1"/>
  <c r="I79" i="32"/>
  <c r="I83" i="32" s="1"/>
  <c r="H79" i="32"/>
  <c r="H83" i="32" s="1"/>
  <c r="G79" i="32"/>
  <c r="G83" i="32" s="1"/>
  <c r="F79" i="32"/>
  <c r="F83" i="32" s="1"/>
  <c r="E79" i="32"/>
  <c r="E83" i="32" s="1"/>
  <c r="D79" i="32"/>
  <c r="D83" i="32" s="1"/>
  <c r="C79" i="32"/>
  <c r="C83" i="32" s="1"/>
  <c r="B79" i="32"/>
  <c r="B83" i="32" s="1"/>
  <c r="N78" i="32"/>
  <c r="N77" i="32"/>
  <c r="N76" i="32"/>
  <c r="N74" i="32"/>
  <c r="N73" i="32"/>
  <c r="N72" i="32"/>
  <c r="N71" i="32"/>
  <c r="N70" i="32"/>
  <c r="N68" i="32"/>
  <c r="N67" i="32"/>
  <c r="N66" i="32"/>
  <c r="N65" i="32"/>
  <c r="N64" i="32"/>
  <c r="N59" i="32"/>
  <c r="M57" i="32"/>
  <c r="M61" i="32" s="1"/>
  <c r="L57" i="32"/>
  <c r="L61" i="32" s="1"/>
  <c r="K57" i="32"/>
  <c r="K61" i="32" s="1"/>
  <c r="J57" i="32"/>
  <c r="J61" i="32" s="1"/>
  <c r="I57" i="32"/>
  <c r="I61" i="32" s="1"/>
  <c r="H57" i="32"/>
  <c r="H61" i="32" s="1"/>
  <c r="G57" i="32"/>
  <c r="G61" i="32" s="1"/>
  <c r="F57" i="32"/>
  <c r="F61" i="32" s="1"/>
  <c r="E57" i="32"/>
  <c r="E61" i="32" s="1"/>
  <c r="D57" i="32"/>
  <c r="D61" i="32" s="1"/>
  <c r="C57" i="32"/>
  <c r="C61" i="32" s="1"/>
  <c r="B57" i="32"/>
  <c r="B61" i="32" s="1"/>
  <c r="N56" i="32"/>
  <c r="N55" i="32"/>
  <c r="N54" i="32"/>
  <c r="N53" i="32"/>
  <c r="N52" i="32"/>
  <c r="N51" i="32"/>
  <c r="N50" i="32"/>
  <c r="N48" i="32"/>
  <c r="N47" i="32"/>
  <c r="N46" i="32"/>
  <c r="N45" i="32"/>
  <c r="N44" i="32"/>
  <c r="N39" i="32"/>
  <c r="M41" i="32"/>
  <c r="L41" i="32"/>
  <c r="K41" i="32"/>
  <c r="J41" i="32"/>
  <c r="I41" i="32"/>
  <c r="H41" i="32"/>
  <c r="G41" i="32"/>
  <c r="F41" i="32"/>
  <c r="E41" i="32"/>
  <c r="D41" i="32"/>
  <c r="C41" i="32"/>
  <c r="B41" i="32"/>
  <c r="N36" i="32"/>
  <c r="N35" i="32"/>
  <c r="N34" i="32"/>
  <c r="N33" i="32"/>
  <c r="N32" i="32"/>
  <c r="N31" i="32"/>
  <c r="N30" i="32"/>
  <c r="N29" i="32"/>
  <c r="N27" i="32"/>
  <c r="N26" i="32"/>
  <c r="N25" i="32"/>
  <c r="N24" i="32"/>
  <c r="N23" i="32"/>
  <c r="N18" i="32"/>
  <c r="M16" i="32"/>
  <c r="M20" i="32" s="1"/>
  <c r="L16" i="32"/>
  <c r="K16" i="32"/>
  <c r="J16" i="32"/>
  <c r="I16" i="32"/>
  <c r="I20" i="32" s="1"/>
  <c r="H16" i="32"/>
  <c r="G16" i="32"/>
  <c r="F16" i="32"/>
  <c r="E16" i="32"/>
  <c r="E20" i="32" s="1"/>
  <c r="D16" i="32"/>
  <c r="C16" i="32"/>
  <c r="B16" i="32"/>
  <c r="N15" i="32"/>
  <c r="N14" i="32"/>
  <c r="N13" i="32"/>
  <c r="N12" i="32"/>
  <c r="N11" i="32"/>
  <c r="N10" i="32"/>
  <c r="N9" i="32"/>
  <c r="N8" i="32"/>
  <c r="N7" i="32"/>
  <c r="N6" i="32"/>
  <c r="DA8" i="38" l="1"/>
  <c r="DD8" i="38" s="1"/>
  <c r="DP8" i="44"/>
  <c r="DV8" i="44" s="1"/>
  <c r="DA8" i="44"/>
  <c r="CX13" i="29"/>
  <c r="DS13" i="36"/>
  <c r="DS13" i="29" s="1"/>
  <c r="DU13" i="36"/>
  <c r="DU13" i="29" s="1"/>
  <c r="CZ13" i="29"/>
  <c r="CV13" i="29"/>
  <c r="DQ13" i="36"/>
  <c r="DQ13" i="29" s="1"/>
  <c r="DA8" i="48"/>
  <c r="DP13" i="36"/>
  <c r="CU13" i="29"/>
  <c r="DA13" i="36"/>
  <c r="DA8" i="37"/>
  <c r="DA8" i="36"/>
  <c r="DA8" i="35"/>
  <c r="DP8" i="46"/>
  <c r="DV8" i="46" s="1"/>
  <c r="DA8" i="46"/>
  <c r="DA8" i="47"/>
  <c r="CW13" i="29"/>
  <c r="DR13" i="36"/>
  <c r="DR13" i="29" s="1"/>
  <c r="DA8" i="41"/>
  <c r="CY13" i="29"/>
  <c r="DT13" i="36"/>
  <c r="DT13" i="29" s="1"/>
  <c r="DE8" i="38"/>
  <c r="DI8" i="38" s="1"/>
  <c r="DF66" i="49"/>
  <c r="DB66" i="49"/>
  <c r="DI66" i="49" s="1"/>
  <c r="DC66" i="49"/>
  <c r="DC67" i="49"/>
  <c r="DD67" i="49"/>
  <c r="DE67" i="49"/>
  <c r="DE77" i="48"/>
  <c r="DV8" i="45"/>
  <c r="DV8" i="43"/>
  <c r="DM13" i="29"/>
  <c r="DO13" i="29"/>
  <c r="DN13" i="29"/>
  <c r="DV8" i="42"/>
  <c r="DK13" i="29"/>
  <c r="DV13" i="42"/>
  <c r="DV13" i="40"/>
  <c r="DL13" i="29"/>
  <c r="DP13" i="29"/>
  <c r="DJ13" i="29"/>
  <c r="DV13" i="39"/>
  <c r="DF72" i="48"/>
  <c r="DE65" i="44"/>
  <c r="DD72" i="41"/>
  <c r="DB72" i="41"/>
  <c r="DI72" i="41" s="1"/>
  <c r="AM72" i="50" s="1"/>
  <c r="DF77" i="48"/>
  <c r="DB77" i="48"/>
  <c r="DI77" i="48" s="1"/>
  <c r="DK77" i="48" s="1"/>
  <c r="DE53" i="48"/>
  <c r="DC77" i="48"/>
  <c r="DF53" i="48"/>
  <c r="DD53" i="48"/>
  <c r="DB53" i="48"/>
  <c r="DI53" i="48" s="1"/>
  <c r="DJ53" i="48" s="1"/>
  <c r="DC70" i="36"/>
  <c r="DC65" i="34"/>
  <c r="DB30" i="49"/>
  <c r="DI30" i="49" s="1"/>
  <c r="DE30" i="49"/>
  <c r="DC53" i="44"/>
  <c r="DF53" i="44"/>
  <c r="CA37" i="33"/>
  <c r="DB53" i="44"/>
  <c r="DI53" i="44" s="1"/>
  <c r="DJ53" i="44" s="1"/>
  <c r="DD53" i="44"/>
  <c r="DB73" i="47"/>
  <c r="DI73" i="47" s="1"/>
  <c r="DM73" i="47" s="1"/>
  <c r="DB65" i="41"/>
  <c r="DI65" i="41" s="1"/>
  <c r="DN65" i="41" s="1"/>
  <c r="DF54" i="35"/>
  <c r="DD67" i="48"/>
  <c r="DC73" i="47"/>
  <c r="DD73" i="47"/>
  <c r="DB67" i="47"/>
  <c r="DI67" i="47" s="1"/>
  <c r="DM67" i="47" s="1"/>
  <c r="DD73" i="37"/>
  <c r="DE73" i="37"/>
  <c r="DC73" i="37"/>
  <c r="DD67" i="34"/>
  <c r="DD73" i="41"/>
  <c r="DB70" i="40"/>
  <c r="DI70" i="40" s="1"/>
  <c r="DU70" i="40" s="1"/>
  <c r="DE70" i="40"/>
  <c r="DE76" i="40"/>
  <c r="DC74" i="40"/>
  <c r="DB33" i="38"/>
  <c r="DI33" i="38" s="1"/>
  <c r="DM33" i="38" s="1"/>
  <c r="DD65" i="35"/>
  <c r="DC30" i="34"/>
  <c r="DF30" i="34"/>
  <c r="DF33" i="38"/>
  <c r="DE77" i="38"/>
  <c r="DD70" i="38"/>
  <c r="DF73" i="37"/>
  <c r="DE76" i="37"/>
  <c r="DF76" i="37"/>
  <c r="DB67" i="34"/>
  <c r="DI67" i="34" s="1"/>
  <c r="DS67" i="34" s="1"/>
  <c r="DE67" i="34"/>
  <c r="DF67" i="34"/>
  <c r="DB67" i="46"/>
  <c r="DI67" i="46" s="1"/>
  <c r="BB67" i="50" s="1"/>
  <c r="DD67" i="46"/>
  <c r="DE77" i="44"/>
  <c r="DE73" i="47"/>
  <c r="DC65" i="44"/>
  <c r="DF54" i="38"/>
  <c r="DD66" i="47"/>
  <c r="DF73" i="39"/>
  <c r="DD74" i="40"/>
  <c r="DC67" i="46"/>
  <c r="DD77" i="44"/>
  <c r="DB76" i="37"/>
  <c r="DI76" i="37" s="1"/>
  <c r="DJ76" i="37" s="1"/>
  <c r="DD33" i="38"/>
  <c r="DA37" i="43"/>
  <c r="DD30" i="34"/>
  <c r="DC32" i="47"/>
  <c r="DE67" i="46"/>
  <c r="DF77" i="44"/>
  <c r="DC77" i="38"/>
  <c r="DB54" i="38"/>
  <c r="DI54" i="38" s="1"/>
  <c r="DK54" i="38" s="1"/>
  <c r="DF72" i="49"/>
  <c r="DE66" i="47"/>
  <c r="DF65" i="44"/>
  <c r="DB77" i="44"/>
  <c r="DI77" i="44" s="1"/>
  <c r="DJ77" i="44" s="1"/>
  <c r="DF77" i="38"/>
  <c r="DC54" i="38"/>
  <c r="DB72" i="49"/>
  <c r="DI72" i="49" s="1"/>
  <c r="DN72" i="49" s="1"/>
  <c r="DF66" i="47"/>
  <c r="DD67" i="38"/>
  <c r="DB65" i="44"/>
  <c r="DI65" i="44" s="1"/>
  <c r="DO65" i="44" s="1"/>
  <c r="DB30" i="34"/>
  <c r="DI30" i="34" s="1"/>
  <c r="DT30" i="34" s="1"/>
  <c r="DB77" i="38"/>
  <c r="DI77" i="38" s="1"/>
  <c r="DO77" i="38" s="1"/>
  <c r="DD54" i="38"/>
  <c r="DD76" i="37"/>
  <c r="DB66" i="47"/>
  <c r="DI66" i="47" s="1"/>
  <c r="DL66" i="47" s="1"/>
  <c r="DE33" i="38"/>
  <c r="DA37" i="38"/>
  <c r="DD76" i="40"/>
  <c r="DC54" i="40"/>
  <c r="DE73" i="41"/>
  <c r="DA37" i="40"/>
  <c r="DA37" i="36"/>
  <c r="DA37" i="34"/>
  <c r="DF67" i="45"/>
  <c r="DF76" i="40"/>
  <c r="DF70" i="38"/>
  <c r="DC72" i="49"/>
  <c r="DE74" i="40"/>
  <c r="DF73" i="41"/>
  <c r="N37" i="32"/>
  <c r="DB76" i="40"/>
  <c r="DI76" i="40" s="1"/>
  <c r="DU76" i="40" s="1"/>
  <c r="DB70" i="38"/>
  <c r="DD72" i="49"/>
  <c r="DD72" i="48"/>
  <c r="DE67" i="38"/>
  <c r="DB73" i="41"/>
  <c r="DI73" i="41" s="1"/>
  <c r="DQ73" i="41" s="1"/>
  <c r="AA37" i="32"/>
  <c r="N37" i="33"/>
  <c r="DF30" i="49"/>
  <c r="DC70" i="38"/>
  <c r="DE72" i="48"/>
  <c r="DF67" i="38"/>
  <c r="AN37" i="32"/>
  <c r="AN41" i="32" s="1"/>
  <c r="AA37" i="33"/>
  <c r="AA41" i="33" s="1"/>
  <c r="BA37" i="32"/>
  <c r="AN37" i="33"/>
  <c r="DF73" i="35"/>
  <c r="DC30" i="49"/>
  <c r="DE54" i="48"/>
  <c r="DF74" i="40"/>
  <c r="DB72" i="48"/>
  <c r="DI72" i="48" s="1"/>
  <c r="DQ72" i="48" s="1"/>
  <c r="DB67" i="38"/>
  <c r="DI67" i="38" s="1"/>
  <c r="DL67" i="38" s="1"/>
  <c r="BN37" i="32"/>
  <c r="BA37" i="33"/>
  <c r="DA37" i="35"/>
  <c r="DE32" i="38"/>
  <c r="CA37" i="32"/>
  <c r="BN37" i="33"/>
  <c r="DB34" i="36"/>
  <c r="DF70" i="34"/>
  <c r="DF65" i="41"/>
  <c r="DF73" i="49"/>
  <c r="DC53" i="49"/>
  <c r="DA37" i="41"/>
  <c r="DC65" i="41"/>
  <c r="DE53" i="49"/>
  <c r="DA37" i="49"/>
  <c r="DE70" i="46"/>
  <c r="DD65" i="41"/>
  <c r="DF53" i="49"/>
  <c r="DA37" i="45"/>
  <c r="DA37" i="47"/>
  <c r="DA37" i="37"/>
  <c r="DA37" i="44"/>
  <c r="DF70" i="46"/>
  <c r="DB70" i="34"/>
  <c r="DI70" i="34" s="1"/>
  <c r="DO70" i="34" s="1"/>
  <c r="DB73" i="49"/>
  <c r="DI73" i="49" s="1"/>
  <c r="DK73" i="49" s="1"/>
  <c r="DA37" i="39"/>
  <c r="DA37" i="46"/>
  <c r="DB70" i="46"/>
  <c r="DC70" i="34"/>
  <c r="DC73" i="49"/>
  <c r="DA37" i="42"/>
  <c r="DC70" i="46"/>
  <c r="DD70" i="34"/>
  <c r="DD73" i="49"/>
  <c r="DA37" i="48"/>
  <c r="DB65" i="35"/>
  <c r="DI65" i="35" s="1"/>
  <c r="DN65" i="35" s="1"/>
  <c r="DB67" i="48"/>
  <c r="DI67" i="48" s="1"/>
  <c r="DP67" i="48" s="1"/>
  <c r="DC70" i="40"/>
  <c r="DE72" i="41"/>
  <c r="DC65" i="35"/>
  <c r="DC67" i="48"/>
  <c r="DD70" i="40"/>
  <c r="DB54" i="40"/>
  <c r="DI54" i="40" s="1"/>
  <c r="AJ54" i="50" s="1"/>
  <c r="DF72" i="41"/>
  <c r="DE73" i="39"/>
  <c r="DC67" i="47"/>
  <c r="DE65" i="34"/>
  <c r="DE65" i="35"/>
  <c r="DE70" i="36"/>
  <c r="DE67" i="48"/>
  <c r="DB54" i="35"/>
  <c r="DI54" i="35" s="1"/>
  <c r="DS54" i="35" s="1"/>
  <c r="DD54" i="40"/>
  <c r="DB73" i="39"/>
  <c r="DI73" i="39" s="1"/>
  <c r="DU73" i="39" s="1"/>
  <c r="DD67" i="47"/>
  <c r="DF65" i="34"/>
  <c r="DD70" i="36"/>
  <c r="DC54" i="35"/>
  <c r="DE54" i="40"/>
  <c r="DC73" i="39"/>
  <c r="DE67" i="47"/>
  <c r="DB65" i="34"/>
  <c r="DI65" i="34" s="1"/>
  <c r="R65" i="50" s="1"/>
  <c r="DF70" i="36"/>
  <c r="DI70" i="36" s="1"/>
  <c r="DD54" i="35"/>
  <c r="DB67" i="45"/>
  <c r="DI67" i="45" s="1"/>
  <c r="DN67" i="45" s="1"/>
  <c r="DC73" i="35"/>
  <c r="DF54" i="48"/>
  <c r="DC34" i="36"/>
  <c r="DF32" i="36"/>
  <c r="DI32" i="36" s="1"/>
  <c r="DC67" i="45"/>
  <c r="DB54" i="48"/>
  <c r="DI54" i="48" s="1"/>
  <c r="DP54" i="48" s="1"/>
  <c r="DD34" i="36"/>
  <c r="DD67" i="45"/>
  <c r="DE34" i="36"/>
  <c r="DB73" i="35"/>
  <c r="DI73" i="35" s="1"/>
  <c r="DU73" i="35" s="1"/>
  <c r="DD73" i="35"/>
  <c r="DC54" i="48"/>
  <c r="AA73" i="50"/>
  <c r="DO73" i="37"/>
  <c r="DT73" i="37"/>
  <c r="DM73" i="37"/>
  <c r="DL73" i="37"/>
  <c r="DQ73" i="37"/>
  <c r="DK73" i="37"/>
  <c r="DN73" i="37"/>
  <c r="DJ73" i="37"/>
  <c r="DP73" i="37"/>
  <c r="DU73" i="37"/>
  <c r="DR73" i="37"/>
  <c r="DS73" i="37"/>
  <c r="DC30" i="38"/>
  <c r="DB30" i="38"/>
  <c r="DD30" i="38"/>
  <c r="DF30" i="38"/>
  <c r="DE30" i="38"/>
  <c r="DC76" i="34"/>
  <c r="DB76" i="34"/>
  <c r="DI76" i="34" s="1"/>
  <c r="DE76" i="34"/>
  <c r="DF76" i="34"/>
  <c r="DD76" i="34"/>
  <c r="DB66" i="48"/>
  <c r="DI66" i="48" s="1"/>
  <c r="DF66" i="48"/>
  <c r="DE66" i="48"/>
  <c r="DD66" i="48"/>
  <c r="DC66" i="48"/>
  <c r="CU79" i="41"/>
  <c r="CU83" i="41" s="1"/>
  <c r="DA64" i="41"/>
  <c r="DB34" i="45"/>
  <c r="DF34" i="45"/>
  <c r="DE34" i="45"/>
  <c r="DD34" i="45"/>
  <c r="DC34" i="45"/>
  <c r="DE54" i="45"/>
  <c r="DD54" i="45"/>
  <c r="DC54" i="45"/>
  <c r="DB54" i="45"/>
  <c r="DI54" i="45" s="1"/>
  <c r="DF54" i="45"/>
  <c r="DC77" i="35"/>
  <c r="DB77" i="35"/>
  <c r="DI77" i="35" s="1"/>
  <c r="DF77" i="35"/>
  <c r="DE77" i="35"/>
  <c r="DD77" i="35"/>
  <c r="DD66" i="41"/>
  <c r="DC66" i="41"/>
  <c r="DB66" i="41"/>
  <c r="DI66" i="41" s="1"/>
  <c r="DF66" i="41"/>
  <c r="DE66" i="41"/>
  <c r="DE32" i="36"/>
  <c r="CX79" i="44"/>
  <c r="CX83" i="44" s="1"/>
  <c r="CZ79" i="40"/>
  <c r="CZ83" i="40" s="1"/>
  <c r="CW79" i="36"/>
  <c r="CW83" i="36" s="1"/>
  <c r="DF66" i="35"/>
  <c r="DE66" i="35"/>
  <c r="DC66" i="35"/>
  <c r="DB66" i="35"/>
  <c r="DI66" i="35" s="1"/>
  <c r="DD66" i="35"/>
  <c r="DD76" i="39"/>
  <c r="DC76" i="39"/>
  <c r="DB76" i="39"/>
  <c r="DI76" i="39" s="1"/>
  <c r="DF76" i="39"/>
  <c r="DE76" i="39"/>
  <c r="DC53" i="46"/>
  <c r="DB53" i="46"/>
  <c r="DI53" i="46" s="1"/>
  <c r="DF53" i="46"/>
  <c r="DE53" i="46"/>
  <c r="DD53" i="46"/>
  <c r="DF53" i="40"/>
  <c r="DE53" i="40"/>
  <c r="DD53" i="40"/>
  <c r="DC53" i="40"/>
  <c r="DB53" i="40"/>
  <c r="DI53" i="40" s="1"/>
  <c r="DD70" i="43"/>
  <c r="DC70" i="43"/>
  <c r="DB70" i="43"/>
  <c r="DF70" i="43"/>
  <c r="DE70" i="43"/>
  <c r="DF54" i="37"/>
  <c r="DE54" i="37"/>
  <c r="DD54" i="37"/>
  <c r="DC54" i="37"/>
  <c r="DB54" i="37"/>
  <c r="CV79" i="41"/>
  <c r="CV83" i="41" s="1"/>
  <c r="DE72" i="47"/>
  <c r="DD72" i="47"/>
  <c r="DC72" i="47"/>
  <c r="DB72" i="47"/>
  <c r="DI72" i="47" s="1"/>
  <c r="DF72" i="47"/>
  <c r="DD72" i="44"/>
  <c r="DC72" i="44"/>
  <c r="DF72" i="44"/>
  <c r="DE72" i="44"/>
  <c r="DB72" i="44"/>
  <c r="DI72" i="44" s="1"/>
  <c r="CV79" i="39"/>
  <c r="CV83" i="39" s="1"/>
  <c r="DD70" i="37"/>
  <c r="DC70" i="37"/>
  <c r="DB70" i="37"/>
  <c r="DF70" i="37"/>
  <c r="DE70" i="37"/>
  <c r="DE74" i="38"/>
  <c r="DD74" i="38"/>
  <c r="DB74" i="38"/>
  <c r="DI74" i="38" s="1"/>
  <c r="DF74" i="38"/>
  <c r="DC74" i="38"/>
  <c r="CV79" i="37"/>
  <c r="CV83" i="37" s="1"/>
  <c r="CU79" i="38"/>
  <c r="CU83" i="38" s="1"/>
  <c r="DA64" i="38"/>
  <c r="DF33" i="45"/>
  <c r="DE33" i="45"/>
  <c r="DD33" i="45"/>
  <c r="DC33" i="45"/>
  <c r="DB33" i="45"/>
  <c r="DI33" i="45" s="1"/>
  <c r="DB34" i="49"/>
  <c r="DF34" i="49"/>
  <c r="DE34" i="49"/>
  <c r="DD34" i="49"/>
  <c r="DC34" i="49"/>
  <c r="CY79" i="43"/>
  <c r="CY83" i="43" s="1"/>
  <c r="CY79" i="36"/>
  <c r="CY83" i="36" s="1"/>
  <c r="CX79" i="49"/>
  <c r="CX83" i="49" s="1"/>
  <c r="DC53" i="41"/>
  <c r="DB53" i="41"/>
  <c r="DI53" i="41" s="1"/>
  <c r="DF53" i="41"/>
  <c r="DE53" i="41"/>
  <c r="DD53" i="41"/>
  <c r="DF32" i="34"/>
  <c r="DE32" i="34"/>
  <c r="DD32" i="34"/>
  <c r="DC32" i="34"/>
  <c r="DB32" i="34"/>
  <c r="DD32" i="43"/>
  <c r="DC32" i="43"/>
  <c r="DB32" i="43"/>
  <c r="DF32" i="43"/>
  <c r="DE32" i="43"/>
  <c r="CY79" i="39"/>
  <c r="CY83" i="39" s="1"/>
  <c r="DD72" i="39"/>
  <c r="DC72" i="39"/>
  <c r="DB72" i="39"/>
  <c r="DI72" i="39" s="1"/>
  <c r="DF72" i="39"/>
  <c r="DE72" i="39"/>
  <c r="DB72" i="38"/>
  <c r="DI72" i="38" s="1"/>
  <c r="DE72" i="38"/>
  <c r="DF72" i="38"/>
  <c r="DC72" i="38"/>
  <c r="DD72" i="38"/>
  <c r="DD74" i="36"/>
  <c r="DC74" i="36"/>
  <c r="DB74" i="36"/>
  <c r="DI74" i="36" s="1"/>
  <c r="DF74" i="36"/>
  <c r="DE74" i="36"/>
  <c r="DE72" i="35"/>
  <c r="DD72" i="35"/>
  <c r="DC72" i="35"/>
  <c r="DB72" i="35"/>
  <c r="DI72" i="35" s="1"/>
  <c r="DF72" i="35"/>
  <c r="DC65" i="43"/>
  <c r="DB65" i="43"/>
  <c r="DI65" i="43" s="1"/>
  <c r="DF65" i="43"/>
  <c r="DE65" i="43"/>
  <c r="DD65" i="43"/>
  <c r="DF66" i="39"/>
  <c r="DE66" i="39"/>
  <c r="DD66" i="39"/>
  <c r="DC66" i="39"/>
  <c r="DB66" i="39"/>
  <c r="DI66" i="39" s="1"/>
  <c r="DB30" i="42"/>
  <c r="DF30" i="42"/>
  <c r="DE30" i="42"/>
  <c r="DD30" i="42"/>
  <c r="DC30" i="42"/>
  <c r="CV79" i="43"/>
  <c r="CV83" i="43" s="1"/>
  <c r="DF66" i="44"/>
  <c r="DE66" i="44"/>
  <c r="DD66" i="44"/>
  <c r="DC66" i="44"/>
  <c r="DB66" i="44"/>
  <c r="DI66" i="44" s="1"/>
  <c r="CV79" i="34"/>
  <c r="CV83" i="34" s="1"/>
  <c r="DB30" i="46"/>
  <c r="DF30" i="46"/>
  <c r="DE30" i="46"/>
  <c r="DD30" i="46"/>
  <c r="DC30" i="46"/>
  <c r="DC67" i="35"/>
  <c r="DB67" i="35"/>
  <c r="DI67" i="35" s="1"/>
  <c r="DE67" i="35"/>
  <c r="DF67" i="35"/>
  <c r="DD67" i="35"/>
  <c r="DE74" i="45"/>
  <c r="DD74" i="45"/>
  <c r="DC74" i="45"/>
  <c r="DB74" i="45"/>
  <c r="DI74" i="45" s="1"/>
  <c r="DF74" i="45"/>
  <c r="DF77" i="36"/>
  <c r="DE77" i="36"/>
  <c r="DC77" i="36"/>
  <c r="DD77" i="36"/>
  <c r="DB77" i="36"/>
  <c r="DI77" i="36" s="1"/>
  <c r="DC76" i="48"/>
  <c r="DB76" i="48"/>
  <c r="DI76" i="48" s="1"/>
  <c r="DE76" i="48"/>
  <c r="DD76" i="48"/>
  <c r="DF76" i="48"/>
  <c r="DE54" i="42"/>
  <c r="DD54" i="42"/>
  <c r="DC54" i="42"/>
  <c r="DB54" i="42"/>
  <c r="DI54" i="42" s="1"/>
  <c r="DF54" i="42"/>
  <c r="DC32" i="36"/>
  <c r="DF70" i="49"/>
  <c r="DE70" i="49"/>
  <c r="DD70" i="49"/>
  <c r="DB70" i="49"/>
  <c r="DC70" i="49"/>
  <c r="CY79" i="47"/>
  <c r="CY83" i="47" s="1"/>
  <c r="DC66" i="34"/>
  <c r="DB66" i="34"/>
  <c r="DI66" i="34" s="1"/>
  <c r="DF66" i="34"/>
  <c r="DE66" i="34"/>
  <c r="DD66" i="34"/>
  <c r="DF77" i="40"/>
  <c r="DD77" i="40"/>
  <c r="DC77" i="40"/>
  <c r="DB77" i="40"/>
  <c r="DI77" i="40" s="1"/>
  <c r="DE77" i="40"/>
  <c r="DF65" i="48"/>
  <c r="DE65" i="48"/>
  <c r="DD65" i="48"/>
  <c r="DC65" i="48"/>
  <c r="DB65" i="48"/>
  <c r="DI65" i="48" s="1"/>
  <c r="DE66" i="36"/>
  <c r="DD66" i="36"/>
  <c r="DF66" i="36"/>
  <c r="DC66" i="36"/>
  <c r="DB66" i="36"/>
  <c r="DI66" i="36" s="1"/>
  <c r="CX79" i="46"/>
  <c r="CX83" i="46" s="1"/>
  <c r="DF33" i="35"/>
  <c r="DE33" i="35"/>
  <c r="DD33" i="35"/>
  <c r="DC33" i="35"/>
  <c r="DB33" i="35"/>
  <c r="DI33" i="35" s="1"/>
  <c r="DD30" i="37"/>
  <c r="DC30" i="37"/>
  <c r="DF30" i="37"/>
  <c r="DE30" i="37"/>
  <c r="DB30" i="37"/>
  <c r="CV79" i="38"/>
  <c r="CV83" i="38" s="1"/>
  <c r="DC33" i="46"/>
  <c r="DB33" i="46"/>
  <c r="DI33" i="46" s="1"/>
  <c r="DF33" i="46"/>
  <c r="DE33" i="46"/>
  <c r="DD33" i="46"/>
  <c r="DE34" i="38"/>
  <c r="DD34" i="38"/>
  <c r="DC34" i="38"/>
  <c r="DF34" i="38"/>
  <c r="DB34" i="38"/>
  <c r="CZ79" i="36"/>
  <c r="CZ83" i="36" s="1"/>
  <c r="CX79" i="34"/>
  <c r="CX83" i="34" s="1"/>
  <c r="CZ79" i="47"/>
  <c r="CZ83" i="47" s="1"/>
  <c r="DC73" i="45"/>
  <c r="DB73" i="45"/>
  <c r="DI73" i="45" s="1"/>
  <c r="DF73" i="45"/>
  <c r="DE73" i="45"/>
  <c r="DD73" i="45"/>
  <c r="DC65" i="36"/>
  <c r="DF65" i="36"/>
  <c r="DE65" i="36"/>
  <c r="DD65" i="36"/>
  <c r="DB65" i="36"/>
  <c r="DI65" i="36" s="1"/>
  <c r="CZ79" i="39"/>
  <c r="CZ83" i="39" s="1"/>
  <c r="DB67" i="41"/>
  <c r="DI67" i="41" s="1"/>
  <c r="DF67" i="41"/>
  <c r="DE67" i="41"/>
  <c r="DD67" i="41"/>
  <c r="DC67" i="41"/>
  <c r="DC54" i="36"/>
  <c r="DB54" i="36"/>
  <c r="DI54" i="36" s="1"/>
  <c r="DF54" i="36"/>
  <c r="DE54" i="36"/>
  <c r="DD54" i="36"/>
  <c r="DB54" i="41"/>
  <c r="DI54" i="41" s="1"/>
  <c r="DF54" i="41"/>
  <c r="DE54" i="41"/>
  <c r="DD54" i="41"/>
  <c r="DC54" i="41"/>
  <c r="DF76" i="42"/>
  <c r="DE76" i="42"/>
  <c r="DD76" i="42"/>
  <c r="DC76" i="42"/>
  <c r="DB76" i="42"/>
  <c r="DI76" i="42" s="1"/>
  <c r="DB65" i="42"/>
  <c r="DI65" i="42" s="1"/>
  <c r="DF65" i="42"/>
  <c r="DE65" i="42"/>
  <c r="DC65" i="42"/>
  <c r="DD65" i="42"/>
  <c r="DC70" i="41"/>
  <c r="DB70" i="41"/>
  <c r="DF70" i="41"/>
  <c r="DE70" i="41"/>
  <c r="DD70" i="41"/>
  <c r="DD53" i="34"/>
  <c r="DC53" i="34"/>
  <c r="DB53" i="34"/>
  <c r="DI53" i="34" s="1"/>
  <c r="DF53" i="34"/>
  <c r="DE53" i="34"/>
  <c r="DE74" i="46"/>
  <c r="DD74" i="46"/>
  <c r="DC74" i="46"/>
  <c r="DB74" i="46"/>
  <c r="DI74" i="46" s="1"/>
  <c r="DF74" i="46"/>
  <c r="CW79" i="43"/>
  <c r="CW83" i="43" s="1"/>
  <c r="CX79" i="38"/>
  <c r="CX83" i="38" s="1"/>
  <c r="DC65" i="47"/>
  <c r="DB65" i="47"/>
  <c r="DI65" i="47" s="1"/>
  <c r="DF65" i="47"/>
  <c r="DE65" i="47"/>
  <c r="DD65" i="47"/>
  <c r="DD66" i="45"/>
  <c r="DB66" i="45"/>
  <c r="DI66" i="45" s="1"/>
  <c r="DC66" i="45"/>
  <c r="DF66" i="45"/>
  <c r="DE66" i="45"/>
  <c r="DE76" i="41"/>
  <c r="DD76" i="41"/>
  <c r="DC76" i="41"/>
  <c r="DB76" i="41"/>
  <c r="DI76" i="41" s="1"/>
  <c r="DF76" i="41"/>
  <c r="DC30" i="44"/>
  <c r="DB30" i="44"/>
  <c r="DF30" i="44"/>
  <c r="DE30" i="44"/>
  <c r="DD30" i="44"/>
  <c r="DA64" i="48"/>
  <c r="CU79" i="48"/>
  <c r="CU83" i="48" s="1"/>
  <c r="CV79" i="35"/>
  <c r="CV83" i="35" s="1"/>
  <c r="CU79" i="46"/>
  <c r="CU83" i="46" s="1"/>
  <c r="DA64" i="46"/>
  <c r="CY79" i="40"/>
  <c r="CY83" i="40" s="1"/>
  <c r="CV79" i="47"/>
  <c r="CV83" i="47" s="1"/>
  <c r="CW79" i="48"/>
  <c r="CW83" i="48" s="1"/>
  <c r="DA64" i="34"/>
  <c r="CU79" i="34"/>
  <c r="CU83" i="34" s="1"/>
  <c r="DF74" i="49"/>
  <c r="DE74" i="49"/>
  <c r="DD74" i="49"/>
  <c r="DC74" i="49"/>
  <c r="DB74" i="49"/>
  <c r="DI74" i="49" s="1"/>
  <c r="DD65" i="38"/>
  <c r="DB65" i="38"/>
  <c r="DI65" i="38" s="1"/>
  <c r="DC65" i="38"/>
  <c r="DF65" i="38"/>
  <c r="DE65" i="38"/>
  <c r="DF72" i="42"/>
  <c r="DE72" i="42"/>
  <c r="DD72" i="42"/>
  <c r="DC72" i="42"/>
  <c r="DB72" i="42"/>
  <c r="DI72" i="42" s="1"/>
  <c r="CZ79" i="34"/>
  <c r="CZ83" i="34" s="1"/>
  <c r="DE53" i="36"/>
  <c r="DD53" i="36"/>
  <c r="DC53" i="36"/>
  <c r="DB53" i="36"/>
  <c r="DI53" i="36" s="1"/>
  <c r="DF53" i="36"/>
  <c r="DC77" i="47"/>
  <c r="DB77" i="47"/>
  <c r="DI77" i="47" s="1"/>
  <c r="DF77" i="47"/>
  <c r="DE77" i="47"/>
  <c r="DD77" i="47"/>
  <c r="CV79" i="44"/>
  <c r="CV83" i="44" s="1"/>
  <c r="DE74" i="34"/>
  <c r="DD74" i="34"/>
  <c r="DB74" i="34"/>
  <c r="DI74" i="34" s="1"/>
  <c r="DC74" i="34"/>
  <c r="DF74" i="34"/>
  <c r="DD73" i="46"/>
  <c r="DC73" i="46"/>
  <c r="DB73" i="46"/>
  <c r="DI73" i="46" s="1"/>
  <c r="DF73" i="46"/>
  <c r="DE73" i="46"/>
  <c r="DE67" i="36"/>
  <c r="DD67" i="36"/>
  <c r="DC67" i="36"/>
  <c r="DB67" i="36"/>
  <c r="DI67" i="36" s="1"/>
  <c r="DF67" i="36"/>
  <c r="DA64" i="42"/>
  <c r="CU79" i="42"/>
  <c r="CU83" i="42" s="1"/>
  <c r="AJ74" i="50"/>
  <c r="DN74" i="40"/>
  <c r="DR74" i="40"/>
  <c r="DM74" i="40"/>
  <c r="DU74" i="40"/>
  <c r="DJ74" i="40"/>
  <c r="DL74" i="40"/>
  <c r="DQ74" i="40"/>
  <c r="DP74" i="40"/>
  <c r="DO74" i="40"/>
  <c r="DK74" i="40"/>
  <c r="DT74" i="40"/>
  <c r="DS74" i="40"/>
  <c r="CY79" i="49"/>
  <c r="CY83" i="49" s="1"/>
  <c r="DF70" i="44"/>
  <c r="DE70" i="44"/>
  <c r="DD70" i="44"/>
  <c r="DC70" i="44"/>
  <c r="DB70" i="44"/>
  <c r="DB34" i="47"/>
  <c r="DC34" i="47"/>
  <c r="DD34" i="47"/>
  <c r="DF34" i="47"/>
  <c r="DE34" i="47"/>
  <c r="CW79" i="45"/>
  <c r="CW83" i="45" s="1"/>
  <c r="DF74" i="39"/>
  <c r="DE74" i="39"/>
  <c r="DD74" i="39"/>
  <c r="DC74" i="39"/>
  <c r="DB74" i="39"/>
  <c r="DI74" i="39" s="1"/>
  <c r="DC33" i="49"/>
  <c r="DB33" i="49"/>
  <c r="DI33" i="49" s="1"/>
  <c r="DD33" i="49"/>
  <c r="DF33" i="49"/>
  <c r="DE33" i="49"/>
  <c r="DC76" i="47"/>
  <c r="DB76" i="47"/>
  <c r="DI76" i="47" s="1"/>
  <c r="DF76" i="47"/>
  <c r="DE76" i="47"/>
  <c r="DD76" i="47"/>
  <c r="DB77" i="41"/>
  <c r="DI77" i="41" s="1"/>
  <c r="DF77" i="41"/>
  <c r="DE77" i="41"/>
  <c r="DD77" i="41"/>
  <c r="DC77" i="41"/>
  <c r="DD54" i="39"/>
  <c r="DC54" i="39"/>
  <c r="DB54" i="39"/>
  <c r="DI54" i="39" s="1"/>
  <c r="DF54" i="39"/>
  <c r="DE54" i="39"/>
  <c r="DF67" i="37"/>
  <c r="DE67" i="37"/>
  <c r="DD67" i="37"/>
  <c r="DC67" i="37"/>
  <c r="DB67" i="37"/>
  <c r="DI67" i="37" s="1"/>
  <c r="CV79" i="40"/>
  <c r="CV83" i="40" s="1"/>
  <c r="DE74" i="47"/>
  <c r="DD74" i="47"/>
  <c r="DC74" i="47"/>
  <c r="DB74" i="47"/>
  <c r="DI74" i="47" s="1"/>
  <c r="DF74" i="47"/>
  <c r="DD74" i="35"/>
  <c r="DE74" i="35"/>
  <c r="DC74" i="35"/>
  <c r="DB74" i="35"/>
  <c r="DI74" i="35" s="1"/>
  <c r="DF74" i="35"/>
  <c r="CW79" i="41"/>
  <c r="CW83" i="41" s="1"/>
  <c r="DB30" i="40"/>
  <c r="DF30" i="40"/>
  <c r="DE30" i="40"/>
  <c r="DD30" i="40"/>
  <c r="DC30" i="40"/>
  <c r="CW79" i="39"/>
  <c r="CW83" i="39" s="1"/>
  <c r="DC73" i="40"/>
  <c r="DB73" i="40"/>
  <c r="DI73" i="40" s="1"/>
  <c r="DF73" i="40"/>
  <c r="DE73" i="40"/>
  <c r="DD73" i="40"/>
  <c r="DF72" i="43"/>
  <c r="DE72" i="43"/>
  <c r="DD72" i="43"/>
  <c r="DC72" i="43"/>
  <c r="DB72" i="43"/>
  <c r="DI72" i="43" s="1"/>
  <c r="DB77" i="34"/>
  <c r="DI77" i="34" s="1"/>
  <c r="DF77" i="34"/>
  <c r="DE77" i="34"/>
  <c r="DD77" i="34"/>
  <c r="DC77" i="34"/>
  <c r="DE67" i="42"/>
  <c r="DD67" i="42"/>
  <c r="DC67" i="42"/>
  <c r="DB67" i="42"/>
  <c r="DI67" i="42" s="1"/>
  <c r="DF67" i="42"/>
  <c r="DF33" i="36"/>
  <c r="DE33" i="36"/>
  <c r="DD33" i="36"/>
  <c r="DC33" i="36"/>
  <c r="DB33" i="36"/>
  <c r="DI33" i="36" s="1"/>
  <c r="DC70" i="42"/>
  <c r="DB70" i="42"/>
  <c r="DF70" i="42"/>
  <c r="DE70" i="42"/>
  <c r="DD70" i="42"/>
  <c r="CY79" i="46"/>
  <c r="CY83" i="46" s="1"/>
  <c r="DC54" i="49"/>
  <c r="DF54" i="49"/>
  <c r="DE54" i="49"/>
  <c r="DD54" i="49"/>
  <c r="DB54" i="49"/>
  <c r="DI54" i="49" s="1"/>
  <c r="DF65" i="40"/>
  <c r="DE65" i="40"/>
  <c r="DD65" i="40"/>
  <c r="DC65" i="40"/>
  <c r="DB65" i="40"/>
  <c r="DI65" i="40" s="1"/>
  <c r="DF77" i="39"/>
  <c r="DE77" i="39"/>
  <c r="DD77" i="39"/>
  <c r="DC77" i="39"/>
  <c r="DB77" i="39"/>
  <c r="DI77" i="39" s="1"/>
  <c r="DF76" i="46"/>
  <c r="DE76" i="46"/>
  <c r="DD76" i="46"/>
  <c r="DC76" i="46"/>
  <c r="DB76" i="46"/>
  <c r="DI76" i="46" s="1"/>
  <c r="DE73" i="36"/>
  <c r="DB73" i="36"/>
  <c r="DI73" i="36" s="1"/>
  <c r="DF73" i="36"/>
  <c r="DD73" i="36"/>
  <c r="DC73" i="36"/>
  <c r="CV79" i="42"/>
  <c r="CV83" i="42" s="1"/>
  <c r="CW79" i="37"/>
  <c r="CW83" i="37" s="1"/>
  <c r="DC72" i="45"/>
  <c r="DB72" i="45"/>
  <c r="DI72" i="45" s="1"/>
  <c r="DF72" i="45"/>
  <c r="DE72" i="45"/>
  <c r="DD72" i="45"/>
  <c r="CY79" i="34"/>
  <c r="CY83" i="34" s="1"/>
  <c r="CW79" i="40"/>
  <c r="CW83" i="40" s="1"/>
  <c r="CZ79" i="43"/>
  <c r="CZ83" i="43" s="1"/>
  <c r="CY79" i="48"/>
  <c r="CY83" i="48" s="1"/>
  <c r="BK53" i="50"/>
  <c r="DO53" i="49"/>
  <c r="DK53" i="49"/>
  <c r="DQ53" i="49"/>
  <c r="DN53" i="49"/>
  <c r="DP53" i="49"/>
  <c r="DM53" i="49"/>
  <c r="DR53" i="49"/>
  <c r="DL53" i="49"/>
  <c r="DS53" i="49"/>
  <c r="DJ53" i="49"/>
  <c r="DT53" i="49"/>
  <c r="DU53" i="49"/>
  <c r="DA64" i="37"/>
  <c r="CU79" i="37"/>
  <c r="CU83" i="37" s="1"/>
  <c r="DB65" i="46"/>
  <c r="DI65" i="46" s="1"/>
  <c r="DF65" i="46"/>
  <c r="DE65" i="46"/>
  <c r="DD65" i="46"/>
  <c r="DC65" i="46"/>
  <c r="CZ79" i="38"/>
  <c r="CZ83" i="38" s="1"/>
  <c r="CV79" i="46"/>
  <c r="CV83" i="46" s="1"/>
  <c r="DC66" i="38"/>
  <c r="DE66" i="38"/>
  <c r="DB66" i="38"/>
  <c r="DI66" i="38" s="1"/>
  <c r="DF66" i="38"/>
  <c r="DD66" i="38"/>
  <c r="DF73" i="43"/>
  <c r="DE73" i="43"/>
  <c r="DD73" i="43"/>
  <c r="DC73" i="43"/>
  <c r="DB73" i="43"/>
  <c r="DI73" i="43" s="1"/>
  <c r="DC73" i="42"/>
  <c r="DB73" i="42"/>
  <c r="DI73" i="42" s="1"/>
  <c r="DF73" i="42"/>
  <c r="DE73" i="42"/>
  <c r="DD73" i="42"/>
  <c r="DE30" i="36"/>
  <c r="DD30" i="36"/>
  <c r="DC30" i="36"/>
  <c r="DF30" i="36"/>
  <c r="DB30" i="36"/>
  <c r="CZ79" i="45"/>
  <c r="CZ83" i="45" s="1"/>
  <c r="DE33" i="47"/>
  <c r="DD33" i="47"/>
  <c r="DC33" i="47"/>
  <c r="DB33" i="47"/>
  <c r="DI33" i="47" s="1"/>
  <c r="DF33" i="47"/>
  <c r="DF70" i="35"/>
  <c r="DE70" i="35"/>
  <c r="DD70" i="35"/>
  <c r="DB70" i="35"/>
  <c r="DC70" i="35"/>
  <c r="CW79" i="34"/>
  <c r="CW83" i="34" s="1"/>
  <c r="DC53" i="39"/>
  <c r="DB53" i="39"/>
  <c r="DI53" i="39" s="1"/>
  <c r="DF53" i="39"/>
  <c r="DE53" i="39"/>
  <c r="DD53" i="39"/>
  <c r="CW79" i="42"/>
  <c r="CW83" i="42" s="1"/>
  <c r="CX79" i="37"/>
  <c r="CX83" i="37" s="1"/>
  <c r="DF77" i="43"/>
  <c r="DE77" i="43"/>
  <c r="DD77" i="43"/>
  <c r="DC77" i="43"/>
  <c r="DB77" i="43"/>
  <c r="DI77" i="43" s="1"/>
  <c r="DB74" i="42"/>
  <c r="DI74" i="42" s="1"/>
  <c r="DF74" i="42"/>
  <c r="DE74" i="42"/>
  <c r="DD74" i="42"/>
  <c r="DC74" i="42"/>
  <c r="DE66" i="46"/>
  <c r="DD66" i="46"/>
  <c r="DC66" i="46"/>
  <c r="DB66" i="46"/>
  <c r="DI66" i="46" s="1"/>
  <c r="DF66" i="46"/>
  <c r="DF67" i="40"/>
  <c r="DE67" i="40"/>
  <c r="DD67" i="40"/>
  <c r="DC67" i="40"/>
  <c r="DB67" i="40"/>
  <c r="DI67" i="40" s="1"/>
  <c r="CU79" i="43"/>
  <c r="CU83" i="43" s="1"/>
  <c r="DA64" i="43"/>
  <c r="CW79" i="46"/>
  <c r="CW83" i="46" s="1"/>
  <c r="DC77" i="37"/>
  <c r="DB77" i="37"/>
  <c r="DI77" i="37" s="1"/>
  <c r="DE77" i="37"/>
  <c r="DF77" i="37"/>
  <c r="DD77" i="37"/>
  <c r="DF76" i="44"/>
  <c r="DE76" i="44"/>
  <c r="DD76" i="44"/>
  <c r="DC76" i="44"/>
  <c r="DB76" i="44"/>
  <c r="DI76" i="44" s="1"/>
  <c r="DF72" i="36"/>
  <c r="DE72" i="36"/>
  <c r="DC72" i="36"/>
  <c r="DB72" i="36"/>
  <c r="DI72" i="36" s="1"/>
  <c r="DD72" i="36"/>
  <c r="DC67" i="39"/>
  <c r="DB67" i="39"/>
  <c r="DI67" i="39" s="1"/>
  <c r="DF67" i="39"/>
  <c r="DE67" i="39"/>
  <c r="DD67" i="39"/>
  <c r="DF76" i="45"/>
  <c r="DB76" i="45"/>
  <c r="DI76" i="45" s="1"/>
  <c r="DE76" i="45"/>
  <c r="DD76" i="45"/>
  <c r="DC76" i="45"/>
  <c r="DB72" i="40"/>
  <c r="DI72" i="40" s="1"/>
  <c r="DF72" i="40"/>
  <c r="DE72" i="40"/>
  <c r="DD72" i="40"/>
  <c r="DC72" i="40"/>
  <c r="DC66" i="43"/>
  <c r="DB66" i="43"/>
  <c r="DI66" i="43" s="1"/>
  <c r="DF66" i="43"/>
  <c r="DE66" i="43"/>
  <c r="DD66" i="43"/>
  <c r="DE54" i="44"/>
  <c r="DD54" i="44"/>
  <c r="DC54" i="44"/>
  <c r="DB54" i="44"/>
  <c r="DI54" i="44" s="1"/>
  <c r="DF54" i="44"/>
  <c r="DF66" i="42"/>
  <c r="DE66" i="42"/>
  <c r="DD66" i="42"/>
  <c r="DC66" i="42"/>
  <c r="DB66" i="42"/>
  <c r="DI66" i="42" s="1"/>
  <c r="DA64" i="45"/>
  <c r="CU79" i="45"/>
  <c r="CU83" i="45" s="1"/>
  <c r="DC77" i="46"/>
  <c r="DB77" i="46"/>
  <c r="DI77" i="46" s="1"/>
  <c r="DF77" i="46"/>
  <c r="DE77" i="46"/>
  <c r="DD77" i="46"/>
  <c r="DF73" i="34"/>
  <c r="DE73" i="34"/>
  <c r="DD73" i="34"/>
  <c r="DC73" i="34"/>
  <c r="DB73" i="34"/>
  <c r="DI73" i="34" s="1"/>
  <c r="DD70" i="47"/>
  <c r="DC70" i="47"/>
  <c r="DB70" i="47"/>
  <c r="DF70" i="47"/>
  <c r="DE70" i="47"/>
  <c r="DF74" i="48"/>
  <c r="DE74" i="48"/>
  <c r="DD74" i="48"/>
  <c r="DC74" i="48"/>
  <c r="DB74" i="48"/>
  <c r="DI74" i="48" s="1"/>
  <c r="CZ79" i="49"/>
  <c r="CZ83" i="49" s="1"/>
  <c r="CY79" i="45"/>
  <c r="CY83" i="45" s="1"/>
  <c r="CZ79" i="44"/>
  <c r="CZ83" i="44" s="1"/>
  <c r="BK30" i="50"/>
  <c r="DL30" i="49"/>
  <c r="DK30" i="49"/>
  <c r="DT30" i="49"/>
  <c r="DJ30" i="49"/>
  <c r="DU30" i="49"/>
  <c r="DO30" i="49"/>
  <c r="DQ30" i="49"/>
  <c r="DN30" i="49"/>
  <c r="DR30" i="49"/>
  <c r="DM30" i="49"/>
  <c r="DS30" i="49"/>
  <c r="DP30" i="49"/>
  <c r="DE53" i="35"/>
  <c r="DD53" i="35"/>
  <c r="DC53" i="35"/>
  <c r="DB53" i="35"/>
  <c r="DF53" i="35"/>
  <c r="CX79" i="45"/>
  <c r="CX83" i="45" s="1"/>
  <c r="CZ79" i="46"/>
  <c r="CZ83" i="46" s="1"/>
  <c r="DD34" i="46"/>
  <c r="DC34" i="46"/>
  <c r="DB34" i="46"/>
  <c r="DF34" i="46"/>
  <c r="DE34" i="46"/>
  <c r="DC77" i="45"/>
  <c r="DB77" i="45"/>
  <c r="DI77" i="45" s="1"/>
  <c r="DF77" i="45"/>
  <c r="DE77" i="45"/>
  <c r="DD77" i="45"/>
  <c r="CY79" i="41"/>
  <c r="CY83" i="41" s="1"/>
  <c r="CX79" i="36"/>
  <c r="CX83" i="36" s="1"/>
  <c r="CY79" i="37"/>
  <c r="CY83" i="37" s="1"/>
  <c r="DF73" i="44"/>
  <c r="DE73" i="44"/>
  <c r="DD73" i="44"/>
  <c r="DC73" i="44"/>
  <c r="DB73" i="44"/>
  <c r="DI73" i="44" s="1"/>
  <c r="DE74" i="37"/>
  <c r="DD74" i="37"/>
  <c r="DC74" i="37"/>
  <c r="DB74" i="37"/>
  <c r="DI74" i="37" s="1"/>
  <c r="DF74" i="37"/>
  <c r="CW79" i="35"/>
  <c r="CW83" i="35" s="1"/>
  <c r="DF70" i="39"/>
  <c r="DE70" i="39"/>
  <c r="DD70" i="39"/>
  <c r="DC70" i="39"/>
  <c r="DB70" i="39"/>
  <c r="DC30" i="47"/>
  <c r="DB30" i="47"/>
  <c r="DF30" i="47"/>
  <c r="DE30" i="47"/>
  <c r="DD30" i="47"/>
  <c r="DC54" i="47"/>
  <c r="DB54" i="47"/>
  <c r="DI54" i="47" s="1"/>
  <c r="DF54" i="47"/>
  <c r="DD54" i="47"/>
  <c r="DE54" i="47"/>
  <c r="DF54" i="43"/>
  <c r="DE54" i="43"/>
  <c r="DD54" i="43"/>
  <c r="DC54" i="43"/>
  <c r="DB54" i="43"/>
  <c r="DI54" i="43" s="1"/>
  <c r="DE74" i="41"/>
  <c r="DD74" i="41"/>
  <c r="DC74" i="41"/>
  <c r="DB74" i="41"/>
  <c r="DI74" i="41" s="1"/>
  <c r="DF74" i="41"/>
  <c r="DB73" i="38"/>
  <c r="DI73" i="38" s="1"/>
  <c r="DD73" i="38"/>
  <c r="DF73" i="38"/>
  <c r="DE73" i="38"/>
  <c r="DC73" i="38"/>
  <c r="DD76" i="43"/>
  <c r="DC76" i="43"/>
  <c r="DB76" i="43"/>
  <c r="DI76" i="43" s="1"/>
  <c r="DF76" i="43"/>
  <c r="DE76" i="43"/>
  <c r="DF30" i="45"/>
  <c r="DE30" i="45"/>
  <c r="DD30" i="45"/>
  <c r="DC30" i="45"/>
  <c r="DB30" i="45"/>
  <c r="CU79" i="44"/>
  <c r="CU83" i="44" s="1"/>
  <c r="DA64" i="44"/>
  <c r="CV79" i="49"/>
  <c r="CV83" i="49" s="1"/>
  <c r="DE76" i="49"/>
  <c r="DD76" i="49"/>
  <c r="DC76" i="49"/>
  <c r="DB76" i="49"/>
  <c r="DI76" i="49" s="1"/>
  <c r="DF76" i="49"/>
  <c r="DF32" i="49"/>
  <c r="DB32" i="49"/>
  <c r="DE32" i="49"/>
  <c r="DD32" i="49"/>
  <c r="DC32" i="49"/>
  <c r="CU79" i="35"/>
  <c r="CU83" i="35" s="1"/>
  <c r="DA64" i="35"/>
  <c r="DC53" i="38"/>
  <c r="DB53" i="38"/>
  <c r="DI53" i="38" s="1"/>
  <c r="DF53" i="38"/>
  <c r="DE53" i="38"/>
  <c r="DD53" i="38"/>
  <c r="DF53" i="47"/>
  <c r="DE53" i="47"/>
  <c r="DD53" i="47"/>
  <c r="DC53" i="47"/>
  <c r="DB53" i="47"/>
  <c r="DI53" i="47" s="1"/>
  <c r="DB76" i="35"/>
  <c r="DI76" i="35" s="1"/>
  <c r="DF76" i="35"/>
  <c r="DE76" i="35"/>
  <c r="DD76" i="35"/>
  <c r="DC76" i="35"/>
  <c r="DF70" i="45"/>
  <c r="DE70" i="45"/>
  <c r="DD70" i="45"/>
  <c r="DC70" i="45"/>
  <c r="DB70" i="45"/>
  <c r="DE72" i="46"/>
  <c r="DD72" i="46"/>
  <c r="DC72" i="46"/>
  <c r="DB72" i="46"/>
  <c r="DI72" i="46" s="1"/>
  <c r="DF72" i="46"/>
  <c r="DA64" i="36"/>
  <c r="CU79" i="36"/>
  <c r="CU83" i="36" s="1"/>
  <c r="BK67" i="50"/>
  <c r="DJ67" i="49"/>
  <c r="DT67" i="49"/>
  <c r="DM67" i="49"/>
  <c r="DU67" i="49"/>
  <c r="DL67" i="49"/>
  <c r="DQ67" i="49"/>
  <c r="DK67" i="49"/>
  <c r="DS67" i="49"/>
  <c r="DO67" i="49"/>
  <c r="DP67" i="49"/>
  <c r="DR67" i="49"/>
  <c r="DN67" i="49"/>
  <c r="BK66" i="50"/>
  <c r="DL66" i="49"/>
  <c r="DR66" i="49"/>
  <c r="DJ66" i="49"/>
  <c r="DQ66" i="49"/>
  <c r="DT66" i="49"/>
  <c r="DO66" i="49"/>
  <c r="DP66" i="49"/>
  <c r="DM66" i="49"/>
  <c r="DS66" i="49"/>
  <c r="DN66" i="49"/>
  <c r="DK66" i="49"/>
  <c r="DU66" i="49"/>
  <c r="CU79" i="39"/>
  <c r="CU83" i="39" s="1"/>
  <c r="DA64" i="39"/>
  <c r="CX79" i="35"/>
  <c r="CX83" i="35" s="1"/>
  <c r="DE65" i="45"/>
  <c r="DD65" i="45"/>
  <c r="DC65" i="45"/>
  <c r="DB65" i="45"/>
  <c r="DI65" i="45" s="1"/>
  <c r="DF65" i="45"/>
  <c r="DC74" i="44"/>
  <c r="DB74" i="44"/>
  <c r="DI74" i="44" s="1"/>
  <c r="DF74" i="44"/>
  <c r="DE74" i="44"/>
  <c r="DD74" i="44"/>
  <c r="CX79" i="48"/>
  <c r="CX83" i="48" s="1"/>
  <c r="DD77" i="49"/>
  <c r="DC77" i="49"/>
  <c r="DB77" i="49"/>
  <c r="DI77" i="49" s="1"/>
  <c r="DF77" i="49"/>
  <c r="DE77" i="49"/>
  <c r="CY79" i="42"/>
  <c r="CY83" i="42" s="1"/>
  <c r="CZ79" i="37"/>
  <c r="CZ83" i="37" s="1"/>
  <c r="CX79" i="43"/>
  <c r="CX83" i="43" s="1"/>
  <c r="DB65" i="39"/>
  <c r="DI65" i="39" s="1"/>
  <c r="DF65" i="39"/>
  <c r="DE65" i="39"/>
  <c r="DD65" i="39"/>
  <c r="DC65" i="39"/>
  <c r="CY79" i="38"/>
  <c r="CY83" i="38" s="1"/>
  <c r="CW79" i="49"/>
  <c r="CW83" i="49" s="1"/>
  <c r="CX79" i="41"/>
  <c r="CX83" i="41" s="1"/>
  <c r="CX79" i="42"/>
  <c r="CX83" i="42" s="1"/>
  <c r="DC72" i="34"/>
  <c r="DB72" i="34"/>
  <c r="DI72" i="34" s="1"/>
  <c r="DE72" i="34"/>
  <c r="DD72" i="34"/>
  <c r="DF72" i="34"/>
  <c r="CU79" i="40"/>
  <c r="CU83" i="40" s="1"/>
  <c r="DA64" i="40"/>
  <c r="DB53" i="37"/>
  <c r="DI53" i="37" s="1"/>
  <c r="DF53" i="37"/>
  <c r="DE53" i="37"/>
  <c r="DD53" i="37"/>
  <c r="DC53" i="37"/>
  <c r="DF70" i="48"/>
  <c r="DE70" i="48"/>
  <c r="DD70" i="48"/>
  <c r="DC70" i="48"/>
  <c r="DB70" i="48"/>
  <c r="CW79" i="38"/>
  <c r="CW83" i="38" s="1"/>
  <c r="DE53" i="43"/>
  <c r="DD53" i="43"/>
  <c r="DC53" i="43"/>
  <c r="DB53" i="43"/>
  <c r="DI53" i="43" s="1"/>
  <c r="DF53" i="43"/>
  <c r="DU72" i="41"/>
  <c r="DF76" i="36"/>
  <c r="DE76" i="36"/>
  <c r="DD76" i="36"/>
  <c r="DC76" i="36"/>
  <c r="DB76" i="36"/>
  <c r="DI76" i="36" s="1"/>
  <c r="DF32" i="47"/>
  <c r="DD32" i="36"/>
  <c r="DA64" i="47"/>
  <c r="CU79" i="47"/>
  <c r="CU83" i="47" s="1"/>
  <c r="BH77" i="50"/>
  <c r="DT77" i="48"/>
  <c r="DN77" i="48"/>
  <c r="DS77" i="48"/>
  <c r="DQ77" i="48"/>
  <c r="DO77" i="48"/>
  <c r="DR77" i="48"/>
  <c r="DJ77" i="48"/>
  <c r="DD65" i="49"/>
  <c r="DC65" i="49"/>
  <c r="DB65" i="49"/>
  <c r="DI65" i="49" s="1"/>
  <c r="DF65" i="49"/>
  <c r="DE65" i="49"/>
  <c r="CW79" i="44"/>
  <c r="CW83" i="44" s="1"/>
  <c r="DF73" i="48"/>
  <c r="DE73" i="48"/>
  <c r="DD73" i="48"/>
  <c r="DC73" i="48"/>
  <c r="DB73" i="48"/>
  <c r="DI73" i="48" s="1"/>
  <c r="DB54" i="34"/>
  <c r="DI54" i="34" s="1"/>
  <c r="DF54" i="34"/>
  <c r="DE54" i="34"/>
  <c r="DD54" i="34"/>
  <c r="DC54" i="34"/>
  <c r="CV79" i="36"/>
  <c r="CV83" i="36" s="1"/>
  <c r="DE54" i="46"/>
  <c r="DD54" i="46"/>
  <c r="DB54" i="46"/>
  <c r="DI54" i="46" s="1"/>
  <c r="DC54" i="46"/>
  <c r="DF54" i="46"/>
  <c r="CZ79" i="35"/>
  <c r="CZ83" i="35" s="1"/>
  <c r="CX79" i="47"/>
  <c r="CX83" i="47" s="1"/>
  <c r="CX79" i="40"/>
  <c r="CX83" i="40" s="1"/>
  <c r="DD33" i="44"/>
  <c r="DC33" i="44"/>
  <c r="DB33" i="44"/>
  <c r="DI33" i="44" s="1"/>
  <c r="DF33" i="44"/>
  <c r="DE33" i="44"/>
  <c r="CZ79" i="48"/>
  <c r="CZ83" i="48" s="1"/>
  <c r="CY79" i="35"/>
  <c r="CY83" i="35" s="1"/>
  <c r="CW79" i="47"/>
  <c r="CW83" i="47" s="1"/>
  <c r="CZ79" i="41"/>
  <c r="CZ83" i="41" s="1"/>
  <c r="CZ79" i="42"/>
  <c r="CZ83" i="42" s="1"/>
  <c r="DF74" i="43"/>
  <c r="DE74" i="43"/>
  <c r="DD74" i="43"/>
  <c r="DC74" i="43"/>
  <c r="DB74" i="43"/>
  <c r="DI74" i="43" s="1"/>
  <c r="DE53" i="42"/>
  <c r="DD53" i="42"/>
  <c r="DC53" i="42"/>
  <c r="DB53" i="42"/>
  <c r="DI53" i="42" s="1"/>
  <c r="DF53" i="42"/>
  <c r="DD67" i="43"/>
  <c r="DC67" i="43"/>
  <c r="DB67" i="43"/>
  <c r="DI67" i="43" s="1"/>
  <c r="DF67" i="43"/>
  <c r="DE67" i="43"/>
  <c r="DC76" i="38"/>
  <c r="DB76" i="38"/>
  <c r="DI76" i="38" s="1"/>
  <c r="DE76" i="38"/>
  <c r="DF76" i="38"/>
  <c r="DD76" i="38"/>
  <c r="DD66" i="37"/>
  <c r="DB66" i="37"/>
  <c r="DI66" i="37" s="1"/>
  <c r="DF66" i="37"/>
  <c r="DE66" i="37"/>
  <c r="DC66" i="37"/>
  <c r="DD77" i="42"/>
  <c r="DC77" i="42"/>
  <c r="DB77" i="42"/>
  <c r="DI77" i="42" s="1"/>
  <c r="DF77" i="42"/>
  <c r="DE77" i="42"/>
  <c r="DB65" i="37"/>
  <c r="DI65" i="37" s="1"/>
  <c r="DF65" i="37"/>
  <c r="DD65" i="37"/>
  <c r="DE65" i="37"/>
  <c r="DC65" i="37"/>
  <c r="DC67" i="44"/>
  <c r="DB67" i="44"/>
  <c r="DI67" i="44" s="1"/>
  <c r="DF67" i="44"/>
  <c r="DE67" i="44"/>
  <c r="DD67" i="44"/>
  <c r="DF72" i="37"/>
  <c r="DE72" i="37"/>
  <c r="DC72" i="37"/>
  <c r="DD72" i="37"/>
  <c r="DB72" i="37"/>
  <c r="DI72" i="37" s="1"/>
  <c r="CX79" i="39"/>
  <c r="CX83" i="39" s="1"/>
  <c r="CV79" i="48"/>
  <c r="CV83" i="48" s="1"/>
  <c r="CV79" i="45"/>
  <c r="CV83" i="45" s="1"/>
  <c r="CY79" i="44"/>
  <c r="CY83" i="44" s="1"/>
  <c r="DF66" i="40"/>
  <c r="DE66" i="40"/>
  <c r="DD66" i="40"/>
  <c r="DC66" i="40"/>
  <c r="DB66" i="40"/>
  <c r="DI66" i="40" s="1"/>
  <c r="DB53" i="45"/>
  <c r="DF53" i="45"/>
  <c r="DE53" i="45"/>
  <c r="DD53" i="45"/>
  <c r="DC53" i="45"/>
  <c r="CU79" i="49"/>
  <c r="CU83" i="49" s="1"/>
  <c r="DA64" i="49"/>
  <c r="DB34" i="48"/>
  <c r="DD34" i="48"/>
  <c r="DE32" i="47"/>
  <c r="DB32" i="47"/>
  <c r="DE34" i="41"/>
  <c r="DF32" i="38"/>
  <c r="DB32" i="38"/>
  <c r="DF33" i="34"/>
  <c r="DC33" i="34"/>
  <c r="DD32" i="38"/>
  <c r="DD34" i="41"/>
  <c r="DI34" i="41" s="1"/>
  <c r="DF34" i="41"/>
  <c r="DC34" i="41"/>
  <c r="DC32" i="45"/>
  <c r="DE32" i="45"/>
  <c r="DB32" i="48"/>
  <c r="DI32" i="48" s="1"/>
  <c r="DM32" i="48" s="1"/>
  <c r="DC32" i="48"/>
  <c r="DC34" i="48"/>
  <c r="DD32" i="48"/>
  <c r="DE32" i="48"/>
  <c r="DE34" i="48"/>
  <c r="DF32" i="45"/>
  <c r="DB32" i="45"/>
  <c r="DD32" i="42"/>
  <c r="DE33" i="34"/>
  <c r="DB33" i="34"/>
  <c r="DI33" i="34" s="1"/>
  <c r="DP33" i="34" s="1"/>
  <c r="DE32" i="42"/>
  <c r="DC33" i="48"/>
  <c r="DB33" i="48"/>
  <c r="DI33" i="48" s="1"/>
  <c r="DF33" i="48"/>
  <c r="DE33" i="48"/>
  <c r="DD33" i="48"/>
  <c r="DE34" i="44"/>
  <c r="DD34" i="44"/>
  <c r="DC34" i="44"/>
  <c r="DB34" i="44"/>
  <c r="DF34" i="44"/>
  <c r="DC33" i="43"/>
  <c r="DB33" i="43"/>
  <c r="DF33" i="43"/>
  <c r="DE33" i="43"/>
  <c r="DD33" i="43"/>
  <c r="DE34" i="43"/>
  <c r="DD34" i="43"/>
  <c r="DF34" i="43"/>
  <c r="DC34" i="43"/>
  <c r="DB34" i="43"/>
  <c r="DF32" i="42"/>
  <c r="DB32" i="42"/>
  <c r="DD33" i="42"/>
  <c r="DC33" i="42"/>
  <c r="DB33" i="42"/>
  <c r="DI33" i="42" s="1"/>
  <c r="DE33" i="42"/>
  <c r="DF33" i="42"/>
  <c r="DD34" i="42"/>
  <c r="DC34" i="42"/>
  <c r="DB34" i="42"/>
  <c r="DF34" i="42"/>
  <c r="DE34" i="42"/>
  <c r="DF33" i="41"/>
  <c r="DE33" i="41"/>
  <c r="DD33" i="41"/>
  <c r="DC33" i="41"/>
  <c r="DB33" i="41"/>
  <c r="DI33" i="41" s="1"/>
  <c r="DD34" i="40"/>
  <c r="DC34" i="40"/>
  <c r="DB34" i="40"/>
  <c r="DF34" i="40"/>
  <c r="DE34" i="40"/>
  <c r="DB33" i="40"/>
  <c r="DF33" i="40"/>
  <c r="DE33" i="40"/>
  <c r="DD33" i="40"/>
  <c r="DC33" i="40"/>
  <c r="DF33" i="39"/>
  <c r="DD33" i="39"/>
  <c r="DC33" i="39"/>
  <c r="DB33" i="39"/>
  <c r="DE33" i="39"/>
  <c r="DB34" i="39"/>
  <c r="DF34" i="39"/>
  <c r="DE34" i="39"/>
  <c r="DD34" i="39"/>
  <c r="DC34" i="39"/>
  <c r="DD33" i="37"/>
  <c r="DC33" i="37"/>
  <c r="DB33" i="37"/>
  <c r="DF33" i="37"/>
  <c r="DE33" i="37"/>
  <c r="DF34" i="37"/>
  <c r="DE34" i="37"/>
  <c r="DC34" i="37"/>
  <c r="DB34" i="37"/>
  <c r="DD34" i="37"/>
  <c r="DD34" i="35"/>
  <c r="DC34" i="35"/>
  <c r="DB34" i="35"/>
  <c r="DF34" i="35"/>
  <c r="DE34" i="35"/>
  <c r="DF34" i="34"/>
  <c r="DD34" i="34"/>
  <c r="DE34" i="34"/>
  <c r="DC34" i="34"/>
  <c r="DB34" i="34"/>
  <c r="DB32" i="35"/>
  <c r="DF32" i="35"/>
  <c r="DE32" i="35"/>
  <c r="DD32" i="35"/>
  <c r="DC32" i="35"/>
  <c r="DB32" i="37"/>
  <c r="DC32" i="37"/>
  <c r="DE32" i="37"/>
  <c r="DF32" i="37"/>
  <c r="DD32" i="37"/>
  <c r="DC32" i="39"/>
  <c r="DE32" i="39"/>
  <c r="DD32" i="39"/>
  <c r="DB32" i="39"/>
  <c r="DF32" i="39"/>
  <c r="DC32" i="40"/>
  <c r="DB32" i="40"/>
  <c r="DF32" i="40"/>
  <c r="DE32" i="40"/>
  <c r="DD32" i="40"/>
  <c r="DE32" i="41"/>
  <c r="DD32" i="41"/>
  <c r="DC32" i="41"/>
  <c r="DB32" i="41"/>
  <c r="DF32" i="41"/>
  <c r="DF32" i="44"/>
  <c r="DE32" i="44"/>
  <c r="DD32" i="44"/>
  <c r="DC32" i="44"/>
  <c r="DB32" i="44"/>
  <c r="DE32" i="46"/>
  <c r="DD32" i="46"/>
  <c r="DC32" i="46"/>
  <c r="DB32" i="46"/>
  <c r="DF32" i="46"/>
  <c r="DB30" i="39"/>
  <c r="DF30" i="39"/>
  <c r="DC30" i="39"/>
  <c r="DD30" i="39"/>
  <c r="DD30" i="48"/>
  <c r="DB30" i="48"/>
  <c r="DC30" i="48"/>
  <c r="DF30" i="48"/>
  <c r="DE30" i="48"/>
  <c r="DB30" i="43"/>
  <c r="DF30" i="43"/>
  <c r="DE30" i="43"/>
  <c r="DD30" i="43"/>
  <c r="DC30" i="43"/>
  <c r="DF30" i="41"/>
  <c r="DE30" i="41"/>
  <c r="DD30" i="41"/>
  <c r="DC30" i="41"/>
  <c r="DB30" i="41"/>
  <c r="DC30" i="35"/>
  <c r="DB30" i="35"/>
  <c r="DF30" i="35"/>
  <c r="DE30" i="35"/>
  <c r="DD30" i="35"/>
  <c r="DV14" i="42"/>
  <c r="DV14" i="35"/>
  <c r="DV14" i="45"/>
  <c r="DV14" i="37"/>
  <c r="CO61" i="33"/>
  <c r="CR41" i="32"/>
  <c r="CT61" i="32"/>
  <c r="DE71" i="32"/>
  <c r="DD71" i="32"/>
  <c r="DC71" i="32"/>
  <c r="DB71" i="32"/>
  <c r="DI71" i="32" s="1"/>
  <c r="L71" i="50" s="1"/>
  <c r="DF71" i="32"/>
  <c r="CV41" i="35"/>
  <c r="CV41" i="37"/>
  <c r="CW61" i="46"/>
  <c r="CY61" i="43"/>
  <c r="CZ61" i="42"/>
  <c r="CU61" i="48"/>
  <c r="CY41" i="40"/>
  <c r="CT41" i="32"/>
  <c r="CO41" i="33"/>
  <c r="CQ61" i="33"/>
  <c r="CW41" i="44"/>
  <c r="CY61" i="49"/>
  <c r="CY61" i="48"/>
  <c r="CV41" i="47"/>
  <c r="CU41" i="35"/>
  <c r="CX61" i="38"/>
  <c r="CZ61" i="45"/>
  <c r="CV41" i="46"/>
  <c r="CU61" i="35"/>
  <c r="CX41" i="49"/>
  <c r="CZ41" i="36"/>
  <c r="CU41" i="37"/>
  <c r="CU61" i="37"/>
  <c r="CV61" i="41"/>
  <c r="CV41" i="49"/>
  <c r="CZ41" i="35"/>
  <c r="CU61" i="39"/>
  <c r="CZ61" i="44"/>
  <c r="CY41" i="35"/>
  <c r="CV41" i="44"/>
  <c r="CX41" i="35"/>
  <c r="CW41" i="41"/>
  <c r="CY41" i="48"/>
  <c r="CY61" i="35"/>
  <c r="CV61" i="48"/>
  <c r="CZ61" i="35"/>
  <c r="CY61" i="44"/>
  <c r="DV14" i="38"/>
  <c r="DV14" i="47"/>
  <c r="DV14" i="44"/>
  <c r="CY61" i="39"/>
  <c r="CW41" i="45"/>
  <c r="CZ61" i="40"/>
  <c r="CU61" i="38"/>
  <c r="CZ61" i="34"/>
  <c r="CW61" i="47"/>
  <c r="CS41" i="32"/>
  <c r="CX41" i="44"/>
  <c r="CV41" i="41"/>
  <c r="CZ41" i="38"/>
  <c r="CV41" i="45"/>
  <c r="CX61" i="43"/>
  <c r="CO61" i="32"/>
  <c r="CP41" i="33"/>
  <c r="CR61" i="33"/>
  <c r="DB68" i="33"/>
  <c r="DI68" i="33" s="1"/>
  <c r="O68" i="50" s="1"/>
  <c r="DF68" i="33"/>
  <c r="DD68" i="33"/>
  <c r="DE68" i="33"/>
  <c r="DC68" i="33"/>
  <c r="DF78" i="33"/>
  <c r="DE78" i="33"/>
  <c r="DD78" i="33"/>
  <c r="DC78" i="33"/>
  <c r="DB78" i="33"/>
  <c r="DI78" i="33" s="1"/>
  <c r="CV41" i="43"/>
  <c r="CU61" i="45"/>
  <c r="CV41" i="39"/>
  <c r="CU41" i="36"/>
  <c r="CV61" i="40"/>
  <c r="CX41" i="34"/>
  <c r="CV61" i="49"/>
  <c r="CX61" i="37"/>
  <c r="CU41" i="42"/>
  <c r="CU61" i="49"/>
  <c r="CU61" i="42"/>
  <c r="CX41" i="38"/>
  <c r="CX41" i="43"/>
  <c r="CW61" i="49"/>
  <c r="CZ61" i="36"/>
  <c r="CY61" i="37"/>
  <c r="CW41" i="35"/>
  <c r="CZ41" i="46"/>
  <c r="CZ61" i="49"/>
  <c r="CY61" i="46"/>
  <c r="CV41" i="48"/>
  <c r="CY41" i="36"/>
  <c r="CY41" i="45"/>
  <c r="CP61" i="32"/>
  <c r="CQ41" i="33"/>
  <c r="CS61" i="33"/>
  <c r="CW61" i="41"/>
  <c r="CW41" i="39"/>
  <c r="CX41" i="48"/>
  <c r="CX41" i="46"/>
  <c r="CZ61" i="37"/>
  <c r="CU41" i="43"/>
  <c r="CZ41" i="42"/>
  <c r="CX61" i="39"/>
  <c r="CU41" i="47"/>
  <c r="CX61" i="42"/>
  <c r="CU61" i="47"/>
  <c r="CY41" i="43"/>
  <c r="CZ41" i="47"/>
  <c r="CZ61" i="46"/>
  <c r="CW61" i="45"/>
  <c r="CU61" i="43"/>
  <c r="CZ41" i="37"/>
  <c r="CY61" i="40"/>
  <c r="CU41" i="49"/>
  <c r="CU61" i="36"/>
  <c r="CZ61" i="41"/>
  <c r="CX41" i="47"/>
  <c r="CV61" i="46"/>
  <c r="CZ41" i="44"/>
  <c r="CV61" i="37"/>
  <c r="CX61" i="35"/>
  <c r="CY61" i="36"/>
  <c r="DV14" i="39"/>
  <c r="CX41" i="42"/>
  <c r="CV61" i="39"/>
  <c r="CZ41" i="39"/>
  <c r="CX41" i="40"/>
  <c r="CV61" i="47"/>
  <c r="CY61" i="42"/>
  <c r="CO41" i="32"/>
  <c r="CQ61" i="32"/>
  <c r="CR41" i="33"/>
  <c r="CT61" i="33"/>
  <c r="DF71" i="33"/>
  <c r="DE71" i="33"/>
  <c r="DD71" i="33"/>
  <c r="DC71" i="33"/>
  <c r="DB71" i="33"/>
  <c r="DI71" i="33" s="1"/>
  <c r="O71" i="50" s="1"/>
  <c r="CY41" i="42"/>
  <c r="CV41" i="34"/>
  <c r="CW41" i="37"/>
  <c r="CZ41" i="43"/>
  <c r="CV61" i="34"/>
  <c r="CW61" i="38"/>
  <c r="CY61" i="45"/>
  <c r="CX61" i="41"/>
  <c r="CW41" i="42"/>
  <c r="CU61" i="34"/>
  <c r="CW41" i="40"/>
  <c r="CV61" i="35"/>
  <c r="CZ41" i="45"/>
  <c r="CY41" i="47"/>
  <c r="CV41" i="40"/>
  <c r="CY41" i="37"/>
  <c r="CY41" i="39"/>
  <c r="CX41" i="37"/>
  <c r="CW41" i="38"/>
  <c r="CX41" i="39"/>
  <c r="CV61" i="43"/>
  <c r="CW61" i="35"/>
  <c r="CX61" i="44"/>
  <c r="DV14" i="43"/>
  <c r="DV14" i="46"/>
  <c r="DV14" i="40"/>
  <c r="CZ61" i="48"/>
  <c r="CW41" i="49"/>
  <c r="CY41" i="49"/>
  <c r="CW61" i="43"/>
  <c r="CV41" i="38"/>
  <c r="CP61" i="33"/>
  <c r="CU61" i="40"/>
  <c r="CW61" i="48"/>
  <c r="CU61" i="46"/>
  <c r="CZ41" i="49"/>
  <c r="CX61" i="47"/>
  <c r="CP41" i="32"/>
  <c r="CR61" i="32"/>
  <c r="DF68" i="32"/>
  <c r="DE68" i="32"/>
  <c r="DD68" i="32"/>
  <c r="DC68" i="32"/>
  <c r="DB68" i="32"/>
  <c r="DI68" i="32" s="1"/>
  <c r="L68" i="50" s="1"/>
  <c r="DD78" i="32"/>
  <c r="DC78" i="32"/>
  <c r="DB78" i="32"/>
  <c r="DI78" i="32" s="1"/>
  <c r="DF78" i="32"/>
  <c r="DE78" i="32"/>
  <c r="CS41" i="33"/>
  <c r="CU41" i="45"/>
  <c r="CU41" i="38"/>
  <c r="CW41" i="48"/>
  <c r="CW41" i="46"/>
  <c r="CZ41" i="34"/>
  <c r="CU41" i="39"/>
  <c r="CW61" i="39"/>
  <c r="CW61" i="40"/>
  <c r="CY41" i="34"/>
  <c r="CW61" i="42"/>
  <c r="CU41" i="46"/>
  <c r="CU41" i="41"/>
  <c r="CV61" i="42"/>
  <c r="CY61" i="34"/>
  <c r="CU41" i="44"/>
  <c r="CX41" i="36"/>
  <c r="CZ61" i="47"/>
  <c r="CU41" i="34"/>
  <c r="CX61" i="45"/>
  <c r="CZ61" i="43"/>
  <c r="CV61" i="44"/>
  <c r="CV41" i="36"/>
  <c r="CX61" i="36"/>
  <c r="CW61" i="44"/>
  <c r="CY61" i="47"/>
  <c r="DV14" i="48"/>
  <c r="CZ41" i="41"/>
  <c r="CW41" i="34"/>
  <c r="CZ41" i="40"/>
  <c r="CY41" i="44"/>
  <c r="CQ41" i="32"/>
  <c r="CS61" i="32"/>
  <c r="CT41" i="33"/>
  <c r="CX61" i="34"/>
  <c r="CY61" i="38"/>
  <c r="CU61" i="44"/>
  <c r="CY41" i="41"/>
  <c r="CW61" i="34"/>
  <c r="CU41" i="40"/>
  <c r="CW41" i="43"/>
  <c r="CX41" i="41"/>
  <c r="CZ61" i="39"/>
  <c r="CX61" i="49"/>
  <c r="CV61" i="38"/>
  <c r="CY41" i="38"/>
  <c r="CX61" i="48"/>
  <c r="CV41" i="42"/>
  <c r="CX61" i="46"/>
  <c r="CZ61" i="38"/>
  <c r="CU61" i="41"/>
  <c r="CW41" i="47"/>
  <c r="CU41" i="48"/>
  <c r="CW61" i="37"/>
  <c r="CX61" i="40"/>
  <c r="CX41" i="45"/>
  <c r="CW41" i="36"/>
  <c r="CZ41" i="48"/>
  <c r="CV61" i="36"/>
  <c r="CY41" i="46"/>
  <c r="CY61" i="41"/>
  <c r="CV61" i="45"/>
  <c r="CW61" i="36"/>
  <c r="DV14" i="41"/>
  <c r="DV14" i="34"/>
  <c r="DV14" i="36"/>
  <c r="DE52" i="32"/>
  <c r="DD52" i="32"/>
  <c r="DC52" i="32"/>
  <c r="DB52" i="32"/>
  <c r="DI52" i="32" s="1"/>
  <c r="L52" i="50" s="1"/>
  <c r="DF52" i="32"/>
  <c r="DB56" i="33"/>
  <c r="DI56" i="33" s="1"/>
  <c r="DC56" i="33"/>
  <c r="DD56" i="33"/>
  <c r="DE56" i="33"/>
  <c r="DF56" i="33"/>
  <c r="DB55" i="48"/>
  <c r="DI55" i="48" s="1"/>
  <c r="BH55" i="50" s="1"/>
  <c r="DF55" i="48"/>
  <c r="DE55" i="48"/>
  <c r="DD55" i="48"/>
  <c r="DC55" i="48"/>
  <c r="DF46" i="40"/>
  <c r="DE46" i="40"/>
  <c r="DD46" i="40"/>
  <c r="DC46" i="40"/>
  <c r="DB46" i="40"/>
  <c r="DE55" i="49"/>
  <c r="DD55" i="49"/>
  <c r="DC55" i="49"/>
  <c r="DB55" i="49"/>
  <c r="DI55" i="49" s="1"/>
  <c r="BK55" i="50" s="1"/>
  <c r="DF55" i="49"/>
  <c r="DF47" i="46"/>
  <c r="DE47" i="46"/>
  <c r="DD47" i="46"/>
  <c r="DC47" i="46"/>
  <c r="DB47" i="46"/>
  <c r="DF45" i="49"/>
  <c r="DE45" i="49"/>
  <c r="DD45" i="49"/>
  <c r="DC45" i="49"/>
  <c r="DB45" i="49"/>
  <c r="DB47" i="41"/>
  <c r="DF47" i="41"/>
  <c r="DE47" i="41"/>
  <c r="DD47" i="41"/>
  <c r="DC47" i="41"/>
  <c r="DB44" i="36"/>
  <c r="DF44" i="36"/>
  <c r="DE44" i="36"/>
  <c r="DD44" i="36"/>
  <c r="DC44" i="36"/>
  <c r="DC55" i="39"/>
  <c r="DB55" i="39"/>
  <c r="DI55" i="39" s="1"/>
  <c r="AG55" i="50" s="1"/>
  <c r="DF55" i="39"/>
  <c r="DE55" i="39"/>
  <c r="DD55" i="39"/>
  <c r="DC47" i="40"/>
  <c r="DB47" i="40"/>
  <c r="DF47" i="40"/>
  <c r="DE47" i="40"/>
  <c r="DD47" i="40"/>
  <c r="DF55" i="47"/>
  <c r="DE55" i="47"/>
  <c r="DD55" i="47"/>
  <c r="DC55" i="47"/>
  <c r="DB55" i="47"/>
  <c r="DI55" i="47" s="1"/>
  <c r="BE55" i="50" s="1"/>
  <c r="DF47" i="42"/>
  <c r="DE47" i="42"/>
  <c r="DD47" i="42"/>
  <c r="DC47" i="42"/>
  <c r="DB47" i="42"/>
  <c r="DC45" i="45"/>
  <c r="DF45" i="45"/>
  <c r="DE45" i="45"/>
  <c r="DD45" i="45"/>
  <c r="DB45" i="45"/>
  <c r="DF44" i="44"/>
  <c r="DE44" i="44"/>
  <c r="DD44" i="44"/>
  <c r="DC44" i="44"/>
  <c r="DB44" i="44"/>
  <c r="DB55" i="34"/>
  <c r="DI55" i="34" s="1"/>
  <c r="R55" i="50" s="1"/>
  <c r="DF55" i="34"/>
  <c r="DE55" i="34"/>
  <c r="DD55" i="34"/>
  <c r="DC55" i="34"/>
  <c r="DF45" i="39"/>
  <c r="DE45" i="39"/>
  <c r="DD45" i="39"/>
  <c r="DC45" i="39"/>
  <c r="DB45" i="39"/>
  <c r="DB45" i="48"/>
  <c r="DF45" i="48"/>
  <c r="DE45" i="48"/>
  <c r="DC45" i="48"/>
  <c r="DD45" i="48"/>
  <c r="DD47" i="39"/>
  <c r="DC47" i="39"/>
  <c r="DB47" i="39"/>
  <c r="DF47" i="39"/>
  <c r="DE47" i="39"/>
  <c r="DB55" i="41"/>
  <c r="DI55" i="41" s="1"/>
  <c r="AM55" i="50" s="1"/>
  <c r="DF55" i="41"/>
  <c r="DE55" i="41"/>
  <c r="DD55" i="41"/>
  <c r="DC55" i="41"/>
  <c r="DF45" i="38"/>
  <c r="DE45" i="38"/>
  <c r="DD45" i="38"/>
  <c r="DC45" i="38"/>
  <c r="DB45" i="38"/>
  <c r="DC44" i="41"/>
  <c r="DB44" i="41"/>
  <c r="DF44" i="41"/>
  <c r="DE44" i="41"/>
  <c r="DD44" i="41"/>
  <c r="DF55" i="43"/>
  <c r="DE55" i="43"/>
  <c r="DD55" i="43"/>
  <c r="DC55" i="43"/>
  <c r="DB55" i="43"/>
  <c r="DI55" i="43" s="1"/>
  <c r="AS55" i="50" s="1"/>
  <c r="DF55" i="37"/>
  <c r="DE55" i="37"/>
  <c r="DD55" i="37"/>
  <c r="DC55" i="37"/>
  <c r="DB55" i="37"/>
  <c r="DI55" i="37" s="1"/>
  <c r="AA55" i="50" s="1"/>
  <c r="DF47" i="48"/>
  <c r="DE47" i="48"/>
  <c r="DD47" i="48"/>
  <c r="DC47" i="48"/>
  <c r="DB47" i="48"/>
  <c r="DF47" i="44"/>
  <c r="DE47" i="44"/>
  <c r="DD47" i="44"/>
  <c r="DC47" i="44"/>
  <c r="DB47" i="44"/>
  <c r="DB47" i="35"/>
  <c r="DF47" i="35"/>
  <c r="DE47" i="35"/>
  <c r="DD47" i="35"/>
  <c r="DC47" i="35"/>
  <c r="DE48" i="33"/>
  <c r="DD48" i="33"/>
  <c r="DC48" i="33"/>
  <c r="DB48" i="33"/>
  <c r="DI48" i="33" s="1"/>
  <c r="O48" i="50" s="1"/>
  <c r="DF48" i="33"/>
  <c r="DF47" i="38"/>
  <c r="DE47" i="38"/>
  <c r="DD47" i="38"/>
  <c r="DC47" i="38"/>
  <c r="DB47" i="38"/>
  <c r="DE45" i="35"/>
  <c r="DD45" i="35"/>
  <c r="DC45" i="35"/>
  <c r="DB45" i="35"/>
  <c r="DF45" i="35"/>
  <c r="DF46" i="37"/>
  <c r="DE46" i="37"/>
  <c r="DD46" i="37"/>
  <c r="DC46" i="37"/>
  <c r="DB46" i="37"/>
  <c r="DC44" i="35"/>
  <c r="DB44" i="35"/>
  <c r="DF44" i="35"/>
  <c r="DE44" i="35"/>
  <c r="DD44" i="35"/>
  <c r="DF55" i="46"/>
  <c r="DD55" i="46"/>
  <c r="DC55" i="46"/>
  <c r="DB55" i="46"/>
  <c r="DI55" i="46" s="1"/>
  <c r="BB55" i="50" s="1"/>
  <c r="DE55" i="46"/>
  <c r="DB47" i="47"/>
  <c r="DF47" i="47"/>
  <c r="DE47" i="47"/>
  <c r="DC47" i="47"/>
  <c r="DD47" i="47"/>
  <c r="DF44" i="38"/>
  <c r="DE44" i="38"/>
  <c r="DD44" i="38"/>
  <c r="DC44" i="38"/>
  <c r="DB44" i="38"/>
  <c r="DF46" i="44"/>
  <c r="DE46" i="44"/>
  <c r="DD46" i="44"/>
  <c r="DC46" i="44"/>
  <c r="DB46" i="44"/>
  <c r="DC51" i="32"/>
  <c r="DB51" i="32"/>
  <c r="DI51" i="32" s="1"/>
  <c r="L51" i="50" s="1"/>
  <c r="DF51" i="32"/>
  <c r="DE51" i="32"/>
  <c r="DD51" i="32"/>
  <c r="DC45" i="46"/>
  <c r="DB45" i="46"/>
  <c r="DF45" i="46"/>
  <c r="DE45" i="46"/>
  <c r="DD45" i="46"/>
  <c r="DD45" i="36"/>
  <c r="DC45" i="36"/>
  <c r="DB45" i="36"/>
  <c r="DE45" i="36"/>
  <c r="DF45" i="36"/>
  <c r="DB56" i="32"/>
  <c r="DI56" i="32" s="1"/>
  <c r="DC56" i="32"/>
  <c r="DD56" i="32"/>
  <c r="DE56" i="32"/>
  <c r="DF56" i="32"/>
  <c r="DF50" i="33"/>
  <c r="DE50" i="33"/>
  <c r="DD50" i="33"/>
  <c r="DC50" i="33"/>
  <c r="DB50" i="33"/>
  <c r="DI50" i="33" s="1"/>
  <c r="O50" i="50" s="1"/>
  <c r="DD44" i="40"/>
  <c r="DC44" i="40"/>
  <c r="DB44" i="40"/>
  <c r="DF44" i="40"/>
  <c r="DE44" i="40"/>
  <c r="DF44" i="45"/>
  <c r="DE44" i="45"/>
  <c r="DD44" i="45"/>
  <c r="DC44" i="45"/>
  <c r="DB44" i="45"/>
  <c r="DF45" i="40"/>
  <c r="DE45" i="40"/>
  <c r="DD45" i="40"/>
  <c r="DC45" i="40"/>
  <c r="DB45" i="40"/>
  <c r="DF44" i="48"/>
  <c r="DE44" i="48"/>
  <c r="DD44" i="48"/>
  <c r="DC44" i="48"/>
  <c r="DB44" i="48"/>
  <c r="DF44" i="46"/>
  <c r="DE44" i="46"/>
  <c r="DD44" i="46"/>
  <c r="DB44" i="46"/>
  <c r="DC44" i="46"/>
  <c r="DF46" i="41"/>
  <c r="DE46" i="41"/>
  <c r="DD46" i="41"/>
  <c r="DC46" i="41"/>
  <c r="DB46" i="41"/>
  <c r="DB47" i="34"/>
  <c r="DF47" i="34"/>
  <c r="DE47" i="34"/>
  <c r="DD47" i="34"/>
  <c r="DC47" i="34"/>
  <c r="DE46" i="45"/>
  <c r="DC46" i="45"/>
  <c r="DB46" i="45"/>
  <c r="DF46" i="45"/>
  <c r="DD46" i="45"/>
  <c r="DE45" i="42"/>
  <c r="DD45" i="42"/>
  <c r="DC45" i="42"/>
  <c r="DB45" i="42"/>
  <c r="DF45" i="42"/>
  <c r="DE47" i="45"/>
  <c r="DD47" i="45"/>
  <c r="DC47" i="45"/>
  <c r="DB47" i="45"/>
  <c r="DF47" i="45"/>
  <c r="DB51" i="33"/>
  <c r="DI51" i="33" s="1"/>
  <c r="O51" i="50" s="1"/>
  <c r="DF51" i="33"/>
  <c r="DE51" i="33"/>
  <c r="DD51" i="33"/>
  <c r="DC51" i="33"/>
  <c r="DF47" i="36"/>
  <c r="DE47" i="36"/>
  <c r="DD47" i="36"/>
  <c r="DC47" i="36"/>
  <c r="DB47" i="36"/>
  <c r="DD45" i="43"/>
  <c r="DC45" i="43"/>
  <c r="DB45" i="43"/>
  <c r="DF45" i="43"/>
  <c r="DE45" i="43"/>
  <c r="DC55" i="40"/>
  <c r="DB55" i="40"/>
  <c r="DI55" i="40" s="1"/>
  <c r="AJ55" i="50" s="1"/>
  <c r="DF55" i="40"/>
  <c r="DE55" i="40"/>
  <c r="DD55" i="40"/>
  <c r="DF45" i="41"/>
  <c r="DE45" i="41"/>
  <c r="DD45" i="41"/>
  <c r="DC45" i="41"/>
  <c r="DB45" i="41"/>
  <c r="DE46" i="46"/>
  <c r="DD46" i="46"/>
  <c r="DF46" i="46"/>
  <c r="DC46" i="46"/>
  <c r="DB46" i="46"/>
  <c r="DC44" i="47"/>
  <c r="DB44" i="47"/>
  <c r="DF44" i="47"/>
  <c r="DD44" i="47"/>
  <c r="DE44" i="47"/>
  <c r="DF45" i="34"/>
  <c r="DE45" i="34"/>
  <c r="DD45" i="34"/>
  <c r="DC45" i="34"/>
  <c r="DB45" i="34"/>
  <c r="DF44" i="37"/>
  <c r="DE44" i="37"/>
  <c r="DD44" i="37"/>
  <c r="DC44" i="37"/>
  <c r="DB44" i="37"/>
  <c r="DE44" i="39"/>
  <c r="DD44" i="39"/>
  <c r="DC44" i="39"/>
  <c r="DB44" i="39"/>
  <c r="DF44" i="39"/>
  <c r="DF47" i="43"/>
  <c r="DE47" i="43"/>
  <c r="DD47" i="43"/>
  <c r="DC47" i="43"/>
  <c r="DB47" i="43"/>
  <c r="DF46" i="49"/>
  <c r="DE46" i="49"/>
  <c r="DD46" i="49"/>
  <c r="DB46" i="49"/>
  <c r="DC46" i="49"/>
  <c r="DF46" i="42"/>
  <c r="DE46" i="42"/>
  <c r="DD46" i="42"/>
  <c r="DC46" i="42"/>
  <c r="DB46" i="42"/>
  <c r="DB46" i="38"/>
  <c r="DF46" i="38"/>
  <c r="DE46" i="38"/>
  <c r="DC46" i="38"/>
  <c r="DD46" i="38"/>
  <c r="DF46" i="47"/>
  <c r="DE46" i="47"/>
  <c r="DD46" i="47"/>
  <c r="DC46" i="47"/>
  <c r="DB46" i="47"/>
  <c r="DF46" i="36"/>
  <c r="DE46" i="36"/>
  <c r="DD46" i="36"/>
  <c r="DC46" i="36"/>
  <c r="DB46" i="36"/>
  <c r="DF55" i="44"/>
  <c r="DE55" i="44"/>
  <c r="DD55" i="44"/>
  <c r="DC55" i="44"/>
  <c r="DB55" i="44"/>
  <c r="DI55" i="44" s="1"/>
  <c r="AV55" i="50" s="1"/>
  <c r="DD45" i="37"/>
  <c r="DC45" i="37"/>
  <c r="DB45" i="37"/>
  <c r="DE45" i="37"/>
  <c r="DF45" i="37"/>
  <c r="DC44" i="49"/>
  <c r="DB44" i="49"/>
  <c r="DD44" i="49"/>
  <c r="DF44" i="49"/>
  <c r="DE44" i="49"/>
  <c r="DF48" i="32"/>
  <c r="DE48" i="32"/>
  <c r="DD48" i="32"/>
  <c r="DC48" i="32"/>
  <c r="DB48" i="32"/>
  <c r="DI48" i="32" s="1"/>
  <c r="L48" i="50" s="1"/>
  <c r="DD52" i="33"/>
  <c r="DC52" i="33"/>
  <c r="DB52" i="33"/>
  <c r="DI52" i="33" s="1"/>
  <c r="O52" i="50" s="1"/>
  <c r="DF52" i="33"/>
  <c r="DE52" i="33"/>
  <c r="DF55" i="45"/>
  <c r="DE55" i="45"/>
  <c r="DD55" i="45"/>
  <c r="DC55" i="45"/>
  <c r="DB55" i="45"/>
  <c r="DI55" i="45" s="1"/>
  <c r="AY55" i="50" s="1"/>
  <c r="DD44" i="34"/>
  <c r="DC44" i="34"/>
  <c r="DB44" i="34"/>
  <c r="DF44" i="34"/>
  <c r="DE44" i="34"/>
  <c r="DE45" i="47"/>
  <c r="DD45" i="47"/>
  <c r="DC45" i="47"/>
  <c r="DB45" i="47"/>
  <c r="DF45" i="47"/>
  <c r="DC44" i="42"/>
  <c r="DB44" i="42"/>
  <c r="DF44" i="42"/>
  <c r="DE44" i="42"/>
  <c r="DD44" i="42"/>
  <c r="DE46" i="48"/>
  <c r="DD46" i="48"/>
  <c r="DC46" i="48"/>
  <c r="DB46" i="48"/>
  <c r="DF46" i="48"/>
  <c r="DF46" i="34"/>
  <c r="DE46" i="34"/>
  <c r="DD46" i="34"/>
  <c r="DC46" i="34"/>
  <c r="DB46" i="34"/>
  <c r="DF55" i="36"/>
  <c r="DE55" i="36"/>
  <c r="DD55" i="36"/>
  <c r="DC55" i="36"/>
  <c r="DB55" i="36"/>
  <c r="DI55" i="36" s="1"/>
  <c r="X55" i="50" s="1"/>
  <c r="DF46" i="35"/>
  <c r="DE46" i="35"/>
  <c r="DD46" i="35"/>
  <c r="DC46" i="35"/>
  <c r="DB46" i="35"/>
  <c r="DC45" i="44"/>
  <c r="DB45" i="44"/>
  <c r="DF45" i="44"/>
  <c r="DD45" i="44"/>
  <c r="DE45" i="44"/>
  <c r="DF46" i="43"/>
  <c r="DE46" i="43"/>
  <c r="DD46" i="43"/>
  <c r="DC46" i="43"/>
  <c r="DB46" i="43"/>
  <c r="DF55" i="38"/>
  <c r="DE55" i="38"/>
  <c r="DD55" i="38"/>
  <c r="DC55" i="38"/>
  <c r="DB55" i="38"/>
  <c r="DI55" i="38" s="1"/>
  <c r="AD55" i="50" s="1"/>
  <c r="DC47" i="49"/>
  <c r="DB47" i="49"/>
  <c r="DD47" i="49"/>
  <c r="DF47" i="49"/>
  <c r="DE47" i="49"/>
  <c r="DF46" i="39"/>
  <c r="DE46" i="39"/>
  <c r="DD46" i="39"/>
  <c r="DB46" i="39"/>
  <c r="DC46" i="39"/>
  <c r="DF50" i="32"/>
  <c r="DE50" i="32"/>
  <c r="DD50" i="32"/>
  <c r="DC50" i="32"/>
  <c r="DB50" i="32"/>
  <c r="DI50" i="32" s="1"/>
  <c r="L50" i="50" s="1"/>
  <c r="DB44" i="43"/>
  <c r="DF44" i="43"/>
  <c r="DE44" i="43"/>
  <c r="DD44" i="43"/>
  <c r="DC44" i="43"/>
  <c r="DF55" i="35"/>
  <c r="DE55" i="35"/>
  <c r="DD55" i="35"/>
  <c r="DC55" i="35"/>
  <c r="DB55" i="35"/>
  <c r="DI55" i="35" s="1"/>
  <c r="U55" i="50" s="1"/>
  <c r="DF47" i="37"/>
  <c r="DE47" i="37"/>
  <c r="DD47" i="37"/>
  <c r="DC47" i="37"/>
  <c r="DB47" i="37"/>
  <c r="DF55" i="42"/>
  <c r="DE55" i="42"/>
  <c r="DD55" i="42"/>
  <c r="DC55" i="42"/>
  <c r="DB55" i="42"/>
  <c r="DI55" i="42" s="1"/>
  <c r="AP55" i="50" s="1"/>
  <c r="CW16" i="41"/>
  <c r="CW20" i="41" s="1"/>
  <c r="DE29" i="47"/>
  <c r="DD29" i="47"/>
  <c r="DC29" i="47"/>
  <c r="DB29" i="47"/>
  <c r="DI29" i="47" s="1"/>
  <c r="BE29" i="50" s="1"/>
  <c r="DF29" i="47"/>
  <c r="DC24" i="41"/>
  <c r="DB24" i="41"/>
  <c r="DF24" i="41"/>
  <c r="DE24" i="41"/>
  <c r="DD24" i="41"/>
  <c r="DF27" i="35"/>
  <c r="DE27" i="35"/>
  <c r="DD27" i="35"/>
  <c r="DC27" i="35"/>
  <c r="DB27" i="35"/>
  <c r="DI27" i="35" s="1"/>
  <c r="U27" i="50" s="1"/>
  <c r="DF26" i="36"/>
  <c r="DE26" i="36"/>
  <c r="DD26" i="36"/>
  <c r="DC26" i="36"/>
  <c r="DB26" i="36"/>
  <c r="DE27" i="46"/>
  <c r="DD27" i="46"/>
  <c r="DC27" i="46"/>
  <c r="DB27" i="46"/>
  <c r="DI27" i="46" s="1"/>
  <c r="BB27" i="50" s="1"/>
  <c r="DF27" i="46"/>
  <c r="DB23" i="38"/>
  <c r="DC23" i="38"/>
  <c r="DF23" i="38"/>
  <c r="DE23" i="38"/>
  <c r="DD23" i="38"/>
  <c r="DF24" i="39"/>
  <c r="DE24" i="39"/>
  <c r="DD24" i="39"/>
  <c r="DC24" i="39"/>
  <c r="DB24" i="39"/>
  <c r="DC29" i="44"/>
  <c r="DB29" i="44"/>
  <c r="DI29" i="44" s="1"/>
  <c r="AV29" i="50" s="1"/>
  <c r="DF29" i="44"/>
  <c r="DE29" i="44"/>
  <c r="DD29" i="44"/>
  <c r="DF29" i="37"/>
  <c r="DE29" i="37"/>
  <c r="DD29" i="37"/>
  <c r="DC29" i="37"/>
  <c r="DB29" i="37"/>
  <c r="DE29" i="36"/>
  <c r="DD29" i="36"/>
  <c r="DB29" i="36"/>
  <c r="DI29" i="36" s="1"/>
  <c r="X29" i="50" s="1"/>
  <c r="DF29" i="36"/>
  <c r="DC29" i="36"/>
  <c r="DC27" i="47"/>
  <c r="DB27" i="47"/>
  <c r="DI27" i="47" s="1"/>
  <c r="BE27" i="50" s="1"/>
  <c r="DF27" i="47"/>
  <c r="DD27" i="47"/>
  <c r="DE27" i="47"/>
  <c r="DF25" i="47"/>
  <c r="DE25" i="47"/>
  <c r="DD25" i="47"/>
  <c r="DC25" i="47"/>
  <c r="DB25" i="47"/>
  <c r="DB29" i="49"/>
  <c r="DI29" i="49" s="1"/>
  <c r="BK29" i="50" s="1"/>
  <c r="DF29" i="49"/>
  <c r="DE29" i="49"/>
  <c r="DD29" i="49"/>
  <c r="DC29" i="49"/>
  <c r="DF23" i="49"/>
  <c r="DE23" i="49"/>
  <c r="DD23" i="49"/>
  <c r="DC23" i="49"/>
  <c r="DB23" i="49"/>
  <c r="DC23" i="34"/>
  <c r="DB23" i="34"/>
  <c r="DF23" i="34"/>
  <c r="DD23" i="34"/>
  <c r="DE23" i="34"/>
  <c r="DF24" i="49"/>
  <c r="DE24" i="49"/>
  <c r="DD24" i="49"/>
  <c r="DC24" i="49"/>
  <c r="DB24" i="49"/>
  <c r="DF27" i="43"/>
  <c r="DE27" i="43"/>
  <c r="DD27" i="43"/>
  <c r="DC27" i="43"/>
  <c r="DB27" i="43"/>
  <c r="DI27" i="43" s="1"/>
  <c r="AS27" i="50" s="1"/>
  <c r="DC26" i="48"/>
  <c r="DB26" i="48"/>
  <c r="DD26" i="48"/>
  <c r="DF26" i="48"/>
  <c r="DE26" i="48"/>
  <c r="DF26" i="34"/>
  <c r="DE26" i="34"/>
  <c r="DD26" i="34"/>
  <c r="DC26" i="34"/>
  <c r="DB26" i="34"/>
  <c r="DE26" i="49"/>
  <c r="DD26" i="49"/>
  <c r="DC26" i="49"/>
  <c r="DB26" i="49"/>
  <c r="DF26" i="49"/>
  <c r="DC27" i="39"/>
  <c r="DB27" i="39"/>
  <c r="DI27" i="39" s="1"/>
  <c r="AG27" i="50" s="1"/>
  <c r="DF27" i="39"/>
  <c r="DE27" i="39"/>
  <c r="DD27" i="39"/>
  <c r="DD25" i="38"/>
  <c r="DC25" i="38"/>
  <c r="DF25" i="38"/>
  <c r="DE25" i="38"/>
  <c r="DB25" i="38"/>
  <c r="DE24" i="48"/>
  <c r="DD24" i="48"/>
  <c r="DC24" i="48"/>
  <c r="DB24" i="48"/>
  <c r="DF24" i="48"/>
  <c r="DF26" i="45"/>
  <c r="DE26" i="45"/>
  <c r="DD26" i="45"/>
  <c r="DC26" i="45"/>
  <c r="DB26" i="45"/>
  <c r="DE29" i="39"/>
  <c r="DD29" i="39"/>
  <c r="DB29" i="39"/>
  <c r="DI29" i="39" s="1"/>
  <c r="AG29" i="50" s="1"/>
  <c r="DF29" i="39"/>
  <c r="DC29" i="39"/>
  <c r="DB25" i="43"/>
  <c r="DF25" i="43"/>
  <c r="DE25" i="43"/>
  <c r="DD25" i="43"/>
  <c r="DC25" i="43"/>
  <c r="DF29" i="46"/>
  <c r="DE29" i="46"/>
  <c r="DD29" i="46"/>
  <c r="DC29" i="46"/>
  <c r="DB29" i="46"/>
  <c r="DI29" i="46" s="1"/>
  <c r="BB29" i="50" s="1"/>
  <c r="DF25" i="48"/>
  <c r="DE25" i="48"/>
  <c r="DD25" i="48"/>
  <c r="DC25" i="48"/>
  <c r="DB25" i="48"/>
  <c r="DF25" i="46"/>
  <c r="DE25" i="46"/>
  <c r="DD25" i="46"/>
  <c r="DC25" i="46"/>
  <c r="DB25" i="46"/>
  <c r="DC27" i="36"/>
  <c r="DB27" i="36"/>
  <c r="DI27" i="36" s="1"/>
  <c r="X27" i="50" s="1"/>
  <c r="DF27" i="36"/>
  <c r="DE27" i="36"/>
  <c r="DD27" i="36"/>
  <c r="DF31" i="32"/>
  <c r="DE31" i="32"/>
  <c r="DD31" i="32"/>
  <c r="DC31" i="32"/>
  <c r="DB31" i="32"/>
  <c r="DI31" i="32" s="1"/>
  <c r="L31" i="50" s="1"/>
  <c r="DC24" i="45"/>
  <c r="DB24" i="45"/>
  <c r="DF24" i="45"/>
  <c r="DE24" i="45"/>
  <c r="DD24" i="45"/>
  <c r="DB23" i="45"/>
  <c r="DF23" i="45"/>
  <c r="DE23" i="45"/>
  <c r="DD23" i="45"/>
  <c r="DC23" i="45"/>
  <c r="DD25" i="44"/>
  <c r="DC25" i="44"/>
  <c r="DB25" i="44"/>
  <c r="DF25" i="44"/>
  <c r="DE25" i="44"/>
  <c r="DC26" i="42"/>
  <c r="DB26" i="42"/>
  <c r="DF26" i="42"/>
  <c r="DE26" i="42"/>
  <c r="DD26" i="42"/>
  <c r="DF27" i="38"/>
  <c r="DE27" i="38"/>
  <c r="DD27" i="38"/>
  <c r="DC27" i="38"/>
  <c r="DB27" i="38"/>
  <c r="DI27" i="38" s="1"/>
  <c r="AD27" i="50" s="1"/>
  <c r="DD26" i="35"/>
  <c r="DC26" i="35"/>
  <c r="DB26" i="35"/>
  <c r="DF26" i="35"/>
  <c r="DE26" i="35"/>
  <c r="DE25" i="34"/>
  <c r="DD25" i="34"/>
  <c r="DC25" i="34"/>
  <c r="DB25" i="34"/>
  <c r="DF25" i="34"/>
  <c r="DB25" i="37"/>
  <c r="DF25" i="37"/>
  <c r="DE25" i="37"/>
  <c r="DD25" i="37"/>
  <c r="DC25" i="37"/>
  <c r="DF25" i="39"/>
  <c r="DE25" i="39"/>
  <c r="DC25" i="39"/>
  <c r="DB25" i="39"/>
  <c r="DD25" i="39"/>
  <c r="DE23" i="44"/>
  <c r="DD23" i="44"/>
  <c r="DC23" i="44"/>
  <c r="DB23" i="44"/>
  <c r="DF23" i="44"/>
  <c r="DE27" i="42"/>
  <c r="DD27" i="42"/>
  <c r="DC27" i="42"/>
  <c r="DB27" i="42"/>
  <c r="DI27" i="42" s="1"/>
  <c r="AP27" i="50" s="1"/>
  <c r="DF27" i="42"/>
  <c r="DF26" i="47"/>
  <c r="DE26" i="47"/>
  <c r="DB26" i="47"/>
  <c r="DD26" i="47"/>
  <c r="DC26" i="47"/>
  <c r="DF24" i="44"/>
  <c r="DE24" i="44"/>
  <c r="DD24" i="44"/>
  <c r="DC24" i="44"/>
  <c r="DB24" i="44"/>
  <c r="DF29" i="48"/>
  <c r="DE29" i="48"/>
  <c r="DD29" i="48"/>
  <c r="DC29" i="48"/>
  <c r="DB29" i="48"/>
  <c r="DI29" i="48" s="1"/>
  <c r="BH29" i="50" s="1"/>
  <c r="DF36" i="32"/>
  <c r="DE36" i="32"/>
  <c r="DD36" i="32"/>
  <c r="DC36" i="32"/>
  <c r="DB36" i="32"/>
  <c r="DI36" i="32" s="1"/>
  <c r="L36" i="50" s="1"/>
  <c r="DD24" i="36"/>
  <c r="DC24" i="36"/>
  <c r="DF24" i="36"/>
  <c r="DE24" i="36"/>
  <c r="DB24" i="36"/>
  <c r="DD35" i="33"/>
  <c r="DC35" i="33"/>
  <c r="DB35" i="33"/>
  <c r="DI35" i="33" s="1"/>
  <c r="O35" i="50" s="1"/>
  <c r="DF35" i="33"/>
  <c r="DE35" i="33"/>
  <c r="DF27" i="44"/>
  <c r="DE27" i="44"/>
  <c r="DD27" i="44"/>
  <c r="DC27" i="44"/>
  <c r="DB27" i="44"/>
  <c r="DI27" i="44" s="1"/>
  <c r="AV27" i="50" s="1"/>
  <c r="DF27" i="49"/>
  <c r="DE27" i="49"/>
  <c r="DD27" i="49"/>
  <c r="DC27" i="49"/>
  <c r="DB27" i="49"/>
  <c r="DI27" i="49" s="1"/>
  <c r="BK27" i="50" s="1"/>
  <c r="DF23" i="40"/>
  <c r="DE23" i="40"/>
  <c r="DD23" i="40"/>
  <c r="DC23" i="40"/>
  <c r="DB23" i="40"/>
  <c r="DF29" i="43"/>
  <c r="DE29" i="43"/>
  <c r="DD29" i="43"/>
  <c r="DC29" i="43"/>
  <c r="DB29" i="43"/>
  <c r="DF23" i="47"/>
  <c r="DE23" i="47"/>
  <c r="DD23" i="47"/>
  <c r="DC23" i="47"/>
  <c r="DB23" i="47"/>
  <c r="DE24" i="46"/>
  <c r="DD24" i="46"/>
  <c r="DC24" i="46"/>
  <c r="DB24" i="46"/>
  <c r="DF24" i="46"/>
  <c r="DF25" i="42"/>
  <c r="DE25" i="42"/>
  <c r="DD25" i="42"/>
  <c r="DC25" i="42"/>
  <c r="DB25" i="42"/>
  <c r="DE29" i="45"/>
  <c r="DD29" i="45"/>
  <c r="DC29" i="45"/>
  <c r="DB29" i="45"/>
  <c r="DI29" i="45" s="1"/>
  <c r="AY29" i="50" s="1"/>
  <c r="DF29" i="45"/>
  <c r="DD23" i="37"/>
  <c r="DC23" i="37"/>
  <c r="DB23" i="37"/>
  <c r="DF23" i="37"/>
  <c r="DE23" i="37"/>
  <c r="DF24" i="43"/>
  <c r="DE24" i="43"/>
  <c r="DD24" i="43"/>
  <c r="DC24" i="43"/>
  <c r="DB24" i="43"/>
  <c r="DF26" i="44"/>
  <c r="DE26" i="44"/>
  <c r="DD26" i="44"/>
  <c r="DC26" i="44"/>
  <c r="DB26" i="44"/>
  <c r="DC29" i="40"/>
  <c r="DB29" i="40"/>
  <c r="DI29" i="40" s="1"/>
  <c r="AJ29" i="50" s="1"/>
  <c r="DF29" i="40"/>
  <c r="DE29" i="40"/>
  <c r="DD29" i="40"/>
  <c r="DE26" i="43"/>
  <c r="DD26" i="43"/>
  <c r="DC26" i="43"/>
  <c r="DB26" i="43"/>
  <c r="DF26" i="43"/>
  <c r="DC26" i="46"/>
  <c r="DB26" i="46"/>
  <c r="DF26" i="46"/>
  <c r="DE26" i="46"/>
  <c r="DD26" i="46"/>
  <c r="DE27" i="48"/>
  <c r="DD27" i="48"/>
  <c r="DC27" i="48"/>
  <c r="DB27" i="48"/>
  <c r="DI27" i="48" s="1"/>
  <c r="BH27" i="50" s="1"/>
  <c r="DF27" i="48"/>
  <c r="DB24" i="34"/>
  <c r="DF24" i="34"/>
  <c r="DE24" i="34"/>
  <c r="DD24" i="34"/>
  <c r="DC24" i="34"/>
  <c r="DF36" i="33"/>
  <c r="DE36" i="33"/>
  <c r="DD36" i="33"/>
  <c r="DC36" i="33"/>
  <c r="DB36" i="33"/>
  <c r="DI36" i="33" s="1"/>
  <c r="O36" i="50" s="1"/>
  <c r="DF26" i="40"/>
  <c r="DE26" i="40"/>
  <c r="DD26" i="40"/>
  <c r="DC26" i="40"/>
  <c r="DB26" i="40"/>
  <c r="DE26" i="37"/>
  <c r="DD26" i="37"/>
  <c r="DB26" i="37"/>
  <c r="DF26" i="37"/>
  <c r="DC26" i="37"/>
  <c r="DF23" i="35"/>
  <c r="DB23" i="35"/>
  <c r="DE23" i="35"/>
  <c r="DD23" i="35"/>
  <c r="DC23" i="35"/>
  <c r="DF26" i="38"/>
  <c r="DD26" i="38"/>
  <c r="DC26" i="38"/>
  <c r="DB26" i="38"/>
  <c r="DE26" i="38"/>
  <c r="DF23" i="36"/>
  <c r="DE23" i="36"/>
  <c r="DD23" i="36"/>
  <c r="DC23" i="36"/>
  <c r="DB23" i="36"/>
  <c r="DC23" i="41"/>
  <c r="DB23" i="41"/>
  <c r="DD23" i="41"/>
  <c r="DF23" i="41"/>
  <c r="DE23" i="41"/>
  <c r="DF27" i="34"/>
  <c r="DE27" i="34"/>
  <c r="DD27" i="34"/>
  <c r="DC27" i="34"/>
  <c r="DB27" i="34"/>
  <c r="DI27" i="34" s="1"/>
  <c r="R27" i="50" s="1"/>
  <c r="DC24" i="47"/>
  <c r="DB24" i="47"/>
  <c r="DD24" i="47"/>
  <c r="DF24" i="47"/>
  <c r="DE24" i="47"/>
  <c r="DF25" i="45"/>
  <c r="DE25" i="45"/>
  <c r="DD25" i="45"/>
  <c r="DC25" i="45"/>
  <c r="DB25" i="45"/>
  <c r="DE24" i="42"/>
  <c r="DD24" i="42"/>
  <c r="DC24" i="42"/>
  <c r="DB24" i="42"/>
  <c r="DF24" i="42"/>
  <c r="DF24" i="35"/>
  <c r="DE24" i="35"/>
  <c r="DD24" i="35"/>
  <c r="DC24" i="35"/>
  <c r="DB24" i="35"/>
  <c r="DB23" i="42"/>
  <c r="DF23" i="42"/>
  <c r="DE23" i="42"/>
  <c r="DD23" i="42"/>
  <c r="DC23" i="42"/>
  <c r="DD25" i="40"/>
  <c r="DC25" i="40"/>
  <c r="DB25" i="40"/>
  <c r="DF25" i="40"/>
  <c r="DE25" i="40"/>
  <c r="DC27" i="45"/>
  <c r="DB27" i="45"/>
  <c r="DI27" i="45" s="1"/>
  <c r="AY27" i="50" s="1"/>
  <c r="DF27" i="45"/>
  <c r="DE27" i="45"/>
  <c r="DD27" i="45"/>
  <c r="DF23" i="39"/>
  <c r="DE23" i="39"/>
  <c r="DD23" i="39"/>
  <c r="DC23" i="39"/>
  <c r="DB23" i="39"/>
  <c r="DF23" i="46"/>
  <c r="DE23" i="46"/>
  <c r="DD23" i="46"/>
  <c r="DC23" i="46"/>
  <c r="DB23" i="46"/>
  <c r="DF29" i="42"/>
  <c r="DE29" i="42"/>
  <c r="DD29" i="42"/>
  <c r="DC29" i="42"/>
  <c r="DB29" i="42"/>
  <c r="DI29" i="42" s="1"/>
  <c r="AP29" i="50" s="1"/>
  <c r="DF24" i="38"/>
  <c r="DE24" i="38"/>
  <c r="DD24" i="38"/>
  <c r="DC24" i="38"/>
  <c r="DB24" i="38"/>
  <c r="DD23" i="48"/>
  <c r="DC23" i="48"/>
  <c r="DE23" i="48"/>
  <c r="DB23" i="48"/>
  <c r="DF23" i="48"/>
  <c r="DF29" i="35"/>
  <c r="DE29" i="35"/>
  <c r="DD29" i="35"/>
  <c r="DC29" i="35"/>
  <c r="DB29" i="35"/>
  <c r="DI29" i="35" s="1"/>
  <c r="U29" i="50" s="1"/>
  <c r="DF26" i="41"/>
  <c r="DE26" i="41"/>
  <c r="DD26" i="41"/>
  <c r="DC26" i="41"/>
  <c r="DB26" i="41"/>
  <c r="DC29" i="34"/>
  <c r="DB29" i="34"/>
  <c r="DI29" i="34" s="1"/>
  <c r="R29" i="50" s="1"/>
  <c r="DF29" i="34"/>
  <c r="DE29" i="34"/>
  <c r="DD29" i="34"/>
  <c r="DC31" i="33"/>
  <c r="DB31" i="33"/>
  <c r="DI31" i="33" s="1"/>
  <c r="O31" i="50" s="1"/>
  <c r="DF31" i="33"/>
  <c r="DE31" i="33"/>
  <c r="DD31" i="33"/>
  <c r="DF24" i="37"/>
  <c r="DD24" i="37"/>
  <c r="DC24" i="37"/>
  <c r="DB24" i="37"/>
  <c r="DE24" i="37"/>
  <c r="DF35" i="32"/>
  <c r="DE35" i="32"/>
  <c r="DD35" i="32"/>
  <c r="DC35" i="32"/>
  <c r="DB35" i="32"/>
  <c r="DI35" i="32" s="1"/>
  <c r="L35" i="50" s="1"/>
  <c r="DF27" i="37"/>
  <c r="DD27" i="37"/>
  <c r="DC27" i="37"/>
  <c r="DB27" i="37"/>
  <c r="DI27" i="37" s="1"/>
  <c r="AA27" i="50" s="1"/>
  <c r="DE27" i="37"/>
  <c r="DF23" i="43"/>
  <c r="DE23" i="43"/>
  <c r="DD23" i="43"/>
  <c r="DC23" i="43"/>
  <c r="DB23" i="43"/>
  <c r="DC29" i="38"/>
  <c r="DB29" i="38"/>
  <c r="DF29" i="38"/>
  <c r="DE29" i="38"/>
  <c r="DD29" i="38"/>
  <c r="DF25" i="41"/>
  <c r="DE25" i="41"/>
  <c r="DD25" i="41"/>
  <c r="DC25" i="41"/>
  <c r="DB25" i="41"/>
  <c r="DF27" i="40"/>
  <c r="DE27" i="40"/>
  <c r="DD27" i="40"/>
  <c r="DC27" i="40"/>
  <c r="DB27" i="40"/>
  <c r="DI27" i="40" s="1"/>
  <c r="AJ27" i="50" s="1"/>
  <c r="DC27" i="41"/>
  <c r="DB27" i="41"/>
  <c r="DI27" i="41" s="1"/>
  <c r="AM27" i="50" s="1"/>
  <c r="DF27" i="41"/>
  <c r="DE27" i="41"/>
  <c r="DD27" i="41"/>
  <c r="DE29" i="41"/>
  <c r="DD29" i="41"/>
  <c r="DC29" i="41"/>
  <c r="DB29" i="41"/>
  <c r="DI29" i="41" s="1"/>
  <c r="AM29" i="50" s="1"/>
  <c r="DF29" i="41"/>
  <c r="DD26" i="39"/>
  <c r="DF26" i="39"/>
  <c r="DE26" i="39"/>
  <c r="DC26" i="39"/>
  <c r="DB26" i="39"/>
  <c r="DF25" i="36"/>
  <c r="DD25" i="36"/>
  <c r="DC25" i="36"/>
  <c r="DB25" i="36"/>
  <c r="DE25" i="36"/>
  <c r="DF24" i="40"/>
  <c r="DE24" i="40"/>
  <c r="DD24" i="40"/>
  <c r="DC24" i="40"/>
  <c r="DB24" i="40"/>
  <c r="DB25" i="35"/>
  <c r="DF25" i="35"/>
  <c r="DE25" i="35"/>
  <c r="DD25" i="35"/>
  <c r="DC25" i="35"/>
  <c r="DB25" i="49"/>
  <c r="DF25" i="49"/>
  <c r="DC25" i="49"/>
  <c r="DE25" i="49"/>
  <c r="DD25" i="49"/>
  <c r="CY16" i="40"/>
  <c r="CY20" i="40" s="1"/>
  <c r="CW16" i="34"/>
  <c r="CW20" i="34" s="1"/>
  <c r="DA7" i="42"/>
  <c r="DD7" i="42" s="1"/>
  <c r="DA9" i="40"/>
  <c r="DC9" i="40" s="1"/>
  <c r="CX16" i="41"/>
  <c r="DA12" i="34"/>
  <c r="DB12" i="34" s="1"/>
  <c r="DA9" i="35"/>
  <c r="DE9" i="35" s="1"/>
  <c r="CV16" i="47"/>
  <c r="CV20" i="47" s="1"/>
  <c r="CV16" i="42"/>
  <c r="CV20" i="42" s="1"/>
  <c r="DA7" i="47"/>
  <c r="DC7" i="47" s="1"/>
  <c r="DA9" i="46"/>
  <c r="DD9" i="46" s="1"/>
  <c r="DA7" i="40"/>
  <c r="DE7" i="40" s="1"/>
  <c r="CY16" i="45"/>
  <c r="DA7" i="37"/>
  <c r="DD7" i="37" s="1"/>
  <c r="CV16" i="37"/>
  <c r="CV20" i="37" s="1"/>
  <c r="CY16" i="44"/>
  <c r="CY20" i="44" s="1"/>
  <c r="CV16" i="36"/>
  <c r="CV20" i="36" s="1"/>
  <c r="CW16" i="35"/>
  <c r="CW16" i="42"/>
  <c r="DA12" i="35"/>
  <c r="DE12" i="35" s="1"/>
  <c r="DA11" i="37"/>
  <c r="DB11" i="37" s="1"/>
  <c r="CD47" i="33"/>
  <c r="CC47" i="33"/>
  <c r="CB47" i="33"/>
  <c r="CF47" i="33"/>
  <c r="CE47" i="33"/>
  <c r="CU16" i="34"/>
  <c r="DA6" i="34"/>
  <c r="CU16" i="38"/>
  <c r="DA6" i="38"/>
  <c r="CU16" i="48"/>
  <c r="DA6" i="48"/>
  <c r="CF48" i="33"/>
  <c r="CE48" i="33"/>
  <c r="CD48" i="33"/>
  <c r="CC48" i="33"/>
  <c r="CB48" i="33"/>
  <c r="CD77" i="33"/>
  <c r="CC77" i="33"/>
  <c r="CB77" i="33"/>
  <c r="CF77" i="33"/>
  <c r="CE77" i="33"/>
  <c r="CZ16" i="38"/>
  <c r="DA11" i="45"/>
  <c r="CV16" i="48"/>
  <c r="DD11" i="49"/>
  <c r="DC11" i="49"/>
  <c r="DB11" i="49"/>
  <c r="DI11" i="49" s="1"/>
  <c r="BK11" i="50" s="1"/>
  <c r="DF11" i="49"/>
  <c r="DE11" i="49"/>
  <c r="CF30" i="32"/>
  <c r="CE30" i="32"/>
  <c r="CC30" i="32"/>
  <c r="CB30" i="32"/>
  <c r="CD30" i="32"/>
  <c r="CF48" i="32"/>
  <c r="CE48" i="32"/>
  <c r="CD48" i="32"/>
  <c r="CC48" i="32"/>
  <c r="CB48" i="32"/>
  <c r="CC67" i="32"/>
  <c r="CB67" i="32"/>
  <c r="CF67" i="32"/>
  <c r="CE67" i="32"/>
  <c r="CD67" i="32"/>
  <c r="CC77" i="32"/>
  <c r="CB77" i="32"/>
  <c r="CF77" i="32"/>
  <c r="CE77" i="32"/>
  <c r="CD77" i="32"/>
  <c r="DD10" i="32"/>
  <c r="DC10" i="32"/>
  <c r="DF10" i="32"/>
  <c r="DE10" i="32"/>
  <c r="DB10" i="32"/>
  <c r="CB31" i="33"/>
  <c r="CF31" i="33"/>
  <c r="CD31" i="33"/>
  <c r="CC31" i="33"/>
  <c r="CE31" i="33"/>
  <c r="CB50" i="33"/>
  <c r="CF50" i="33"/>
  <c r="CE50" i="33"/>
  <c r="CD50" i="33"/>
  <c r="CC50" i="33"/>
  <c r="CF68" i="33"/>
  <c r="CE68" i="33"/>
  <c r="CC68" i="33"/>
  <c r="CD68" i="33"/>
  <c r="CB68" i="33"/>
  <c r="CF78" i="33"/>
  <c r="CE78" i="33"/>
  <c r="CC78" i="33"/>
  <c r="CD78" i="33"/>
  <c r="CB78" i="33"/>
  <c r="DA12" i="38"/>
  <c r="DA9" i="36"/>
  <c r="DA7" i="48"/>
  <c r="DA11" i="39"/>
  <c r="DA11" i="44"/>
  <c r="CZ16" i="47"/>
  <c r="CY16" i="42"/>
  <c r="CZ16" i="34"/>
  <c r="CY16" i="46"/>
  <c r="CV16" i="45"/>
  <c r="CW16" i="39"/>
  <c r="DA7" i="34"/>
  <c r="CZ16" i="37"/>
  <c r="CW16" i="48"/>
  <c r="CU16" i="44"/>
  <c r="DA6" i="44"/>
  <c r="CZ16" i="43"/>
  <c r="CV16" i="35"/>
  <c r="CV20" i="49"/>
  <c r="DF6" i="49"/>
  <c r="DE6" i="49"/>
  <c r="DD6" i="49"/>
  <c r="DB6" i="49"/>
  <c r="DI6" i="49" s="1"/>
  <c r="BK6" i="50" s="1"/>
  <c r="DC6" i="49"/>
  <c r="DA16" i="49"/>
  <c r="DA57" i="34"/>
  <c r="CY85" i="49"/>
  <c r="CY89" i="49" s="1"/>
  <c r="CY92" i="49" s="1"/>
  <c r="CY93" i="49" s="1"/>
  <c r="CY20" i="49"/>
  <c r="CZ20" i="49"/>
  <c r="DA57" i="46"/>
  <c r="CW20" i="49"/>
  <c r="DF9" i="49"/>
  <c r="DE9" i="49"/>
  <c r="DD9" i="49"/>
  <c r="DC9" i="49"/>
  <c r="DB9" i="49"/>
  <c r="CB46" i="32"/>
  <c r="CF46" i="32"/>
  <c r="CE46" i="32"/>
  <c r="CD46" i="32"/>
  <c r="CC46" i="32"/>
  <c r="CV16" i="39"/>
  <c r="CW16" i="44"/>
  <c r="CF31" i="32"/>
  <c r="CE31" i="32"/>
  <c r="CC31" i="32"/>
  <c r="CB31" i="32"/>
  <c r="CD31" i="32"/>
  <c r="CC50" i="32"/>
  <c r="CB50" i="32"/>
  <c r="CD50" i="32"/>
  <c r="CF50" i="32"/>
  <c r="CE50" i="32"/>
  <c r="CF68" i="32"/>
  <c r="CE68" i="32"/>
  <c r="CD68" i="32"/>
  <c r="CB68" i="32"/>
  <c r="CC68" i="32"/>
  <c r="CF78" i="32"/>
  <c r="CE78" i="32"/>
  <c r="CD78" i="32"/>
  <c r="CB78" i="32"/>
  <c r="CC78" i="32"/>
  <c r="CE23" i="33"/>
  <c r="CD23" i="33"/>
  <c r="CB23" i="33"/>
  <c r="CF23" i="33"/>
  <c r="CC23" i="33"/>
  <c r="CE32" i="33"/>
  <c r="CD32" i="33"/>
  <c r="CB32" i="33"/>
  <c r="CF32" i="33"/>
  <c r="CC32" i="33"/>
  <c r="CE51" i="33"/>
  <c r="CD51" i="33"/>
  <c r="CC51" i="33"/>
  <c r="CB51" i="33"/>
  <c r="CF51" i="33"/>
  <c r="CB70" i="33"/>
  <c r="CF70" i="33"/>
  <c r="CE70" i="33"/>
  <c r="CD70" i="33"/>
  <c r="CC70" i="33"/>
  <c r="DA7" i="44"/>
  <c r="CU16" i="41"/>
  <c r="DA6" i="41"/>
  <c r="CU16" i="40"/>
  <c r="DA6" i="40"/>
  <c r="DA9" i="38"/>
  <c r="DA7" i="35"/>
  <c r="CZ16" i="42"/>
  <c r="DA12" i="47"/>
  <c r="CZ16" i="46"/>
  <c r="DA11" i="43"/>
  <c r="CU16" i="45"/>
  <c r="DA6" i="45"/>
  <c r="CZ16" i="39"/>
  <c r="DA11" i="35"/>
  <c r="CZ16" i="48"/>
  <c r="CV16" i="44"/>
  <c r="CX16" i="43"/>
  <c r="DA9" i="37"/>
  <c r="CU16" i="35"/>
  <c r="DA6" i="35"/>
  <c r="CU20" i="49"/>
  <c r="CU85" i="49"/>
  <c r="CU89" i="49" s="1"/>
  <c r="CU92" i="49" s="1"/>
  <c r="DD7" i="49"/>
  <c r="DC7" i="49"/>
  <c r="DB7" i="49"/>
  <c r="DI7" i="49" s="1"/>
  <c r="BK7" i="50" s="1"/>
  <c r="DE7" i="49"/>
  <c r="DF7" i="49"/>
  <c r="DA57" i="49"/>
  <c r="DA57" i="36"/>
  <c r="CE36" i="32"/>
  <c r="CF36" i="32"/>
  <c r="CC36" i="32"/>
  <c r="CB36" i="32"/>
  <c r="CD36" i="32"/>
  <c r="CX16" i="40"/>
  <c r="CW16" i="43"/>
  <c r="CD67" i="33"/>
  <c r="CC67" i="33"/>
  <c r="CB67" i="33"/>
  <c r="CF67" i="33"/>
  <c r="CE67" i="33"/>
  <c r="DA7" i="46"/>
  <c r="DA7" i="45"/>
  <c r="DA12" i="39"/>
  <c r="DA11" i="40"/>
  <c r="DA57" i="45"/>
  <c r="DF12" i="49"/>
  <c r="DE12" i="49"/>
  <c r="DD12" i="49"/>
  <c r="DC12" i="49"/>
  <c r="DB12" i="49"/>
  <c r="DI12" i="49" s="1"/>
  <c r="BK12" i="50" s="1"/>
  <c r="CD23" i="32"/>
  <c r="CC23" i="32"/>
  <c r="CF23" i="32"/>
  <c r="CE23" i="32"/>
  <c r="CB23" i="32"/>
  <c r="CD32" i="32"/>
  <c r="CC32" i="32"/>
  <c r="CE32" i="32"/>
  <c r="CB32" i="32"/>
  <c r="CF32" i="32"/>
  <c r="CF51" i="32"/>
  <c r="CE51" i="32"/>
  <c r="CD51" i="32"/>
  <c r="CC51" i="32"/>
  <c r="CB51" i="32"/>
  <c r="CE70" i="32"/>
  <c r="CF70" i="32"/>
  <c r="CD70" i="32"/>
  <c r="CC70" i="32"/>
  <c r="CB70" i="32"/>
  <c r="CE24" i="33"/>
  <c r="CB24" i="33"/>
  <c r="CF24" i="33"/>
  <c r="CD24" i="33"/>
  <c r="CC24" i="33"/>
  <c r="CE33" i="33"/>
  <c r="CF33" i="33"/>
  <c r="CD33" i="33"/>
  <c r="CB33" i="33"/>
  <c r="CC33" i="33"/>
  <c r="CF52" i="33"/>
  <c r="CE52" i="33"/>
  <c r="CD52" i="33"/>
  <c r="CC52" i="33"/>
  <c r="CB52" i="33"/>
  <c r="CE71" i="33"/>
  <c r="CD71" i="33"/>
  <c r="CC71" i="33"/>
  <c r="CF71" i="33"/>
  <c r="CB71" i="33"/>
  <c r="DF13" i="33"/>
  <c r="DE13" i="33"/>
  <c r="DD13" i="33"/>
  <c r="DC13" i="33"/>
  <c r="DB13" i="33"/>
  <c r="DA12" i="48"/>
  <c r="CZ16" i="41"/>
  <c r="DA7" i="38"/>
  <c r="CV16" i="40"/>
  <c r="DA9" i="47"/>
  <c r="DA11" i="47"/>
  <c r="CX16" i="42"/>
  <c r="DA7" i="41"/>
  <c r="DA9" i="39"/>
  <c r="DA9" i="44"/>
  <c r="DA11" i="41"/>
  <c r="CV16" i="46"/>
  <c r="CX16" i="45"/>
  <c r="CV16" i="38"/>
  <c r="CX16" i="44"/>
  <c r="CX16" i="36"/>
  <c r="CZ16" i="35"/>
  <c r="DA11" i="46"/>
  <c r="DA57" i="38"/>
  <c r="CE74" i="32"/>
  <c r="CD74" i="32"/>
  <c r="CC74" i="32"/>
  <c r="CF74" i="32"/>
  <c r="CB74" i="32"/>
  <c r="CE76" i="33"/>
  <c r="CF76" i="33"/>
  <c r="CD76" i="33"/>
  <c r="CC76" i="33"/>
  <c r="CB76" i="33"/>
  <c r="DA57" i="43"/>
  <c r="CE47" i="32"/>
  <c r="CD47" i="32"/>
  <c r="CC47" i="32"/>
  <c r="CB47" i="32"/>
  <c r="CF47" i="32"/>
  <c r="CF76" i="32"/>
  <c r="CD76" i="32"/>
  <c r="CE76" i="32"/>
  <c r="CC76" i="32"/>
  <c r="CB76" i="32"/>
  <c r="CF30" i="33"/>
  <c r="CD30" i="33"/>
  <c r="CB30" i="33"/>
  <c r="CE30" i="33"/>
  <c r="CC30" i="33"/>
  <c r="DF10" i="33"/>
  <c r="DE10" i="33"/>
  <c r="DD10" i="33"/>
  <c r="DC10" i="33"/>
  <c r="DB10" i="33"/>
  <c r="CV16" i="34"/>
  <c r="CU16" i="36"/>
  <c r="DA6" i="36"/>
  <c r="CF24" i="32"/>
  <c r="CD24" i="32"/>
  <c r="CE24" i="32"/>
  <c r="CB24" i="32"/>
  <c r="CC24" i="32"/>
  <c r="CF33" i="32"/>
  <c r="CD33" i="32"/>
  <c r="CE33" i="32"/>
  <c r="CC33" i="32"/>
  <c r="CB33" i="32"/>
  <c r="CF52" i="32"/>
  <c r="CE52" i="32"/>
  <c r="CD52" i="32"/>
  <c r="CC52" i="32"/>
  <c r="CB52" i="32"/>
  <c r="CD71" i="32"/>
  <c r="CC71" i="32"/>
  <c r="CB71" i="32"/>
  <c r="CF71" i="32"/>
  <c r="CE71" i="32"/>
  <c r="DB13" i="32"/>
  <c r="DF13" i="32"/>
  <c r="DE13" i="32"/>
  <c r="DD13" i="32"/>
  <c r="DC13" i="32"/>
  <c r="CC25" i="33"/>
  <c r="CB25" i="33"/>
  <c r="CF25" i="33"/>
  <c r="CD25" i="33"/>
  <c r="CE25" i="33"/>
  <c r="CC34" i="33"/>
  <c r="CB34" i="33"/>
  <c r="CF34" i="33"/>
  <c r="CE34" i="33"/>
  <c r="CD34" i="33"/>
  <c r="CC44" i="33"/>
  <c r="CB44" i="33"/>
  <c r="CF44" i="33"/>
  <c r="CD44" i="33"/>
  <c r="CE44" i="33"/>
  <c r="CC53" i="33"/>
  <c r="CB53" i="33"/>
  <c r="CF53" i="33"/>
  <c r="CE53" i="33"/>
  <c r="CD53" i="33"/>
  <c r="CF72" i="33"/>
  <c r="CD72" i="33"/>
  <c r="CE72" i="33"/>
  <c r="CC72" i="33"/>
  <c r="CB72" i="33"/>
  <c r="DB14" i="33"/>
  <c r="DI14" i="33" s="1"/>
  <c r="O14" i="50" s="1"/>
  <c r="DF14" i="33"/>
  <c r="DE14" i="33"/>
  <c r="DD14" i="33"/>
  <c r="DC14" i="33"/>
  <c r="DA9" i="34"/>
  <c r="CY16" i="41"/>
  <c r="CW16" i="40"/>
  <c r="DA11" i="36"/>
  <c r="DA7" i="36"/>
  <c r="CY16" i="47"/>
  <c r="CX16" i="34"/>
  <c r="DA12" i="44"/>
  <c r="CW16" i="46"/>
  <c r="DA12" i="41"/>
  <c r="CW16" i="45"/>
  <c r="CY16" i="38"/>
  <c r="DA12" i="37"/>
  <c r="CX16" i="37"/>
  <c r="DA12" i="46"/>
  <c r="CZ16" i="44"/>
  <c r="CW16" i="36"/>
  <c r="CY16" i="35"/>
  <c r="DA11" i="34"/>
  <c r="DA11" i="48"/>
  <c r="CX85" i="49"/>
  <c r="CX89" i="49" s="1"/>
  <c r="CX92" i="49" s="1"/>
  <c r="CX93" i="49" s="1"/>
  <c r="CX20" i="49"/>
  <c r="DA57" i="41"/>
  <c r="CE27" i="32"/>
  <c r="CD27" i="32"/>
  <c r="CC27" i="32"/>
  <c r="CF27" i="32"/>
  <c r="CB27" i="32"/>
  <c r="CE65" i="32"/>
  <c r="CD65" i="32"/>
  <c r="CC65" i="32"/>
  <c r="CB65" i="32"/>
  <c r="CF65" i="32"/>
  <c r="DF8" i="32"/>
  <c r="DI8" i="32" s="1"/>
  <c r="DD8" i="32"/>
  <c r="DC8" i="32"/>
  <c r="DB8" i="32"/>
  <c r="DE8" i="32"/>
  <c r="CU16" i="39"/>
  <c r="DA6" i="39"/>
  <c r="DA57" i="48"/>
  <c r="CC29" i="32"/>
  <c r="CB29" i="32"/>
  <c r="CF29" i="32"/>
  <c r="CE29" i="32"/>
  <c r="CD29" i="32"/>
  <c r="CF66" i="32"/>
  <c r="CD66" i="32"/>
  <c r="CE66" i="32"/>
  <c r="CC66" i="32"/>
  <c r="CB66" i="32"/>
  <c r="DA12" i="40"/>
  <c r="CW16" i="47"/>
  <c r="CX16" i="46"/>
  <c r="CZ16" i="45"/>
  <c r="CY16" i="37"/>
  <c r="CY16" i="43"/>
  <c r="DA57" i="40"/>
  <c r="CB25" i="32"/>
  <c r="CF25" i="32"/>
  <c r="CE25" i="32"/>
  <c r="CC25" i="32"/>
  <c r="CD25" i="32"/>
  <c r="CB34" i="32"/>
  <c r="CF34" i="32"/>
  <c r="CE34" i="32"/>
  <c r="CD34" i="32"/>
  <c r="CC34" i="32"/>
  <c r="CD44" i="32"/>
  <c r="CC44" i="32"/>
  <c r="CB44" i="32"/>
  <c r="CF44" i="32"/>
  <c r="CE44" i="32"/>
  <c r="CD53" i="32"/>
  <c r="CC53" i="32"/>
  <c r="CB53" i="32"/>
  <c r="CE53" i="32"/>
  <c r="CF53" i="32"/>
  <c r="CF72" i="32"/>
  <c r="CE72" i="32"/>
  <c r="CC72" i="32"/>
  <c r="CD72" i="32"/>
  <c r="CB72" i="32"/>
  <c r="DD14" i="32"/>
  <c r="DC14" i="32"/>
  <c r="DF14" i="32"/>
  <c r="DE14" i="32"/>
  <c r="DB14" i="32"/>
  <c r="DI14" i="32" s="1"/>
  <c r="L14" i="50" s="1"/>
  <c r="CF26" i="33"/>
  <c r="CE26" i="33"/>
  <c r="CC26" i="33"/>
  <c r="CD26" i="33"/>
  <c r="CB26" i="33"/>
  <c r="CF35" i="33"/>
  <c r="CE35" i="33"/>
  <c r="CC35" i="33"/>
  <c r="CB35" i="33"/>
  <c r="CD35" i="33"/>
  <c r="CF45" i="33"/>
  <c r="CE45" i="33"/>
  <c r="CD45" i="33"/>
  <c r="CC45" i="33"/>
  <c r="CB45" i="33"/>
  <c r="CF54" i="33"/>
  <c r="CE54" i="33"/>
  <c r="CD54" i="33"/>
  <c r="CC54" i="33"/>
  <c r="CB54" i="33"/>
  <c r="CC64" i="33"/>
  <c r="CB64" i="33"/>
  <c r="CF64" i="33"/>
  <c r="CE64" i="33"/>
  <c r="CD64" i="33"/>
  <c r="CC73" i="33"/>
  <c r="CB73" i="33"/>
  <c r="CD73" i="33"/>
  <c r="CF73" i="33"/>
  <c r="CE73" i="33"/>
  <c r="DA12" i="42"/>
  <c r="DA12" i="36"/>
  <c r="DA12" i="45"/>
  <c r="CX16" i="47"/>
  <c r="DA11" i="38"/>
  <c r="CU16" i="46"/>
  <c r="DA6" i="46"/>
  <c r="DA9" i="48"/>
  <c r="CX16" i="38"/>
  <c r="CY16" i="39"/>
  <c r="CW16" i="37"/>
  <c r="CY16" i="48"/>
  <c r="CV16" i="43"/>
  <c r="CY16" i="36"/>
  <c r="DA7" i="43"/>
  <c r="DA57" i="37"/>
  <c r="DA57" i="39"/>
  <c r="CF55" i="32"/>
  <c r="CB55" i="32"/>
  <c r="CE55" i="32"/>
  <c r="CD55" i="32"/>
  <c r="CC55" i="32"/>
  <c r="CD29" i="33"/>
  <c r="CC29" i="33"/>
  <c r="CF29" i="33"/>
  <c r="CE29" i="33"/>
  <c r="CB29" i="33"/>
  <c r="CE66" i="33"/>
  <c r="CF66" i="33"/>
  <c r="CD66" i="33"/>
  <c r="CB66" i="33"/>
  <c r="CC66" i="33"/>
  <c r="CV16" i="41"/>
  <c r="CX16" i="35"/>
  <c r="DA57" i="47"/>
  <c r="DA57" i="42"/>
  <c r="CE26" i="32"/>
  <c r="CD26" i="32"/>
  <c r="CB26" i="32"/>
  <c r="CC26" i="32"/>
  <c r="CF26" i="32"/>
  <c r="CE35" i="32"/>
  <c r="CD35" i="32"/>
  <c r="CB35" i="32"/>
  <c r="CF35" i="32"/>
  <c r="CC35" i="32"/>
  <c r="CF45" i="32"/>
  <c r="CE45" i="32"/>
  <c r="CD45" i="32"/>
  <c r="CC45" i="32"/>
  <c r="CB45" i="32"/>
  <c r="CF54" i="32"/>
  <c r="CE54" i="32"/>
  <c r="CD54" i="32"/>
  <c r="CC54" i="32"/>
  <c r="CB54" i="32"/>
  <c r="CB64" i="32"/>
  <c r="CF64" i="32"/>
  <c r="CE64" i="32"/>
  <c r="CD64" i="32"/>
  <c r="CC64" i="32"/>
  <c r="CB73" i="32"/>
  <c r="CF73" i="32"/>
  <c r="CE73" i="32"/>
  <c r="CD73" i="32"/>
  <c r="CC73" i="32"/>
  <c r="CF27" i="33"/>
  <c r="CE27" i="33"/>
  <c r="CD27" i="33"/>
  <c r="CC27" i="33"/>
  <c r="CB27" i="33"/>
  <c r="CF36" i="33"/>
  <c r="CD36" i="33"/>
  <c r="CC36" i="33"/>
  <c r="CB36" i="33"/>
  <c r="CE36" i="33"/>
  <c r="CF46" i="33"/>
  <c r="CE46" i="33"/>
  <c r="CD46" i="33"/>
  <c r="CC46" i="33"/>
  <c r="CB46" i="33"/>
  <c r="CF55" i="33"/>
  <c r="CE55" i="33"/>
  <c r="CD55" i="33"/>
  <c r="CB55" i="33"/>
  <c r="CC55" i="33"/>
  <c r="CF65" i="33"/>
  <c r="CE65" i="33"/>
  <c r="CD65" i="33"/>
  <c r="CB65" i="33"/>
  <c r="CC65" i="33"/>
  <c r="CF74" i="33"/>
  <c r="CE74" i="33"/>
  <c r="CD74" i="33"/>
  <c r="CB74" i="33"/>
  <c r="CC74" i="33"/>
  <c r="DE8" i="33"/>
  <c r="DD8" i="33"/>
  <c r="DC8" i="33"/>
  <c r="DB8" i="33"/>
  <c r="DF8" i="33"/>
  <c r="DA11" i="42"/>
  <c r="CZ16" i="40"/>
  <c r="CU16" i="47"/>
  <c r="DA6" i="47"/>
  <c r="CU16" i="42"/>
  <c r="DA6" i="42"/>
  <c r="CY16" i="34"/>
  <c r="DA7" i="39"/>
  <c r="DA9" i="43"/>
  <c r="CW16" i="38"/>
  <c r="DA9" i="42"/>
  <c r="DA9" i="45"/>
  <c r="CX16" i="39"/>
  <c r="CU16" i="37"/>
  <c r="DA6" i="37"/>
  <c r="CX16" i="48"/>
  <c r="DA9" i="41"/>
  <c r="CU16" i="43"/>
  <c r="DA6" i="43"/>
  <c r="CZ16" i="36"/>
  <c r="DA12" i="43"/>
  <c r="DA57" i="44"/>
  <c r="DA57" i="35"/>
  <c r="CF6" i="33"/>
  <c r="CE6" i="33"/>
  <c r="CD6" i="33"/>
  <c r="CC6" i="33"/>
  <c r="CB6" i="33"/>
  <c r="CB6" i="32"/>
  <c r="CF6" i="32"/>
  <c r="CE6" i="32"/>
  <c r="CD6" i="32"/>
  <c r="CC6" i="32"/>
  <c r="CB14" i="32"/>
  <c r="CF14" i="32"/>
  <c r="CE14" i="32"/>
  <c r="CD14" i="32"/>
  <c r="CC14" i="32"/>
  <c r="CE7" i="33"/>
  <c r="CD7" i="33"/>
  <c r="CC7" i="33"/>
  <c r="CB7" i="33"/>
  <c r="CF7" i="33"/>
  <c r="CD7" i="32"/>
  <c r="CC7" i="32"/>
  <c r="CF7" i="32"/>
  <c r="CE7" i="32"/>
  <c r="CB7" i="32"/>
  <c r="CF8" i="33"/>
  <c r="CE8" i="33"/>
  <c r="CD8" i="33"/>
  <c r="CC8" i="33"/>
  <c r="CB8" i="33"/>
  <c r="CF8" i="32"/>
  <c r="CD8" i="32"/>
  <c r="CC8" i="32"/>
  <c r="CB8" i="32"/>
  <c r="CE8" i="32"/>
  <c r="CE9" i="33"/>
  <c r="CD9" i="33"/>
  <c r="CC9" i="33"/>
  <c r="CB9" i="33"/>
  <c r="CF9" i="33"/>
  <c r="CD9" i="32"/>
  <c r="CC9" i="32"/>
  <c r="CF9" i="32"/>
  <c r="CE9" i="32"/>
  <c r="CB9" i="32"/>
  <c r="CF10" i="33"/>
  <c r="CE10" i="33"/>
  <c r="CD10" i="33"/>
  <c r="CC10" i="33"/>
  <c r="CB10" i="33"/>
  <c r="CE10" i="32"/>
  <c r="CD10" i="32"/>
  <c r="CB10" i="32"/>
  <c r="CF10" i="32"/>
  <c r="CC10" i="32"/>
  <c r="CC11" i="33"/>
  <c r="CB11" i="33"/>
  <c r="CF11" i="33"/>
  <c r="CE11" i="33"/>
  <c r="CD11" i="33"/>
  <c r="CB11" i="32"/>
  <c r="CF11" i="32"/>
  <c r="CE11" i="32"/>
  <c r="CD11" i="32"/>
  <c r="CC11" i="32"/>
  <c r="CD12" i="33"/>
  <c r="CC12" i="33"/>
  <c r="CB12" i="33"/>
  <c r="CF12" i="33"/>
  <c r="CE12" i="33"/>
  <c r="CE13" i="32"/>
  <c r="CD13" i="32"/>
  <c r="CB13" i="32"/>
  <c r="CF13" i="32"/>
  <c r="CC13" i="32"/>
  <c r="CD14" i="33"/>
  <c r="CC14" i="33"/>
  <c r="CB14" i="33"/>
  <c r="CF14" i="33"/>
  <c r="CE14" i="33"/>
  <c r="CD12" i="32"/>
  <c r="CC12" i="32"/>
  <c r="CF12" i="32"/>
  <c r="CE12" i="32"/>
  <c r="CB12" i="32"/>
  <c r="CF13" i="33"/>
  <c r="CE13" i="33"/>
  <c r="CD13" i="33"/>
  <c r="CC13" i="33"/>
  <c r="CB13" i="33"/>
  <c r="BV85" i="32"/>
  <c r="BV89" i="32" s="1"/>
  <c r="BV92" i="32" s="1"/>
  <c r="BV93" i="32" s="1"/>
  <c r="BD85" i="32"/>
  <c r="BD89" i="32" s="1"/>
  <c r="BD92" i="32" s="1"/>
  <c r="BD93" i="32" s="1"/>
  <c r="BL85" i="32"/>
  <c r="BL89" i="32" s="1"/>
  <c r="BL92" i="32" s="1"/>
  <c r="BL93" i="32" s="1"/>
  <c r="CS85" i="32"/>
  <c r="CS89" i="32" s="1"/>
  <c r="CS92" i="32" s="1"/>
  <c r="CS93" i="32" s="1"/>
  <c r="DA87" i="32"/>
  <c r="CP85" i="32"/>
  <c r="CP89" i="32" s="1"/>
  <c r="CP92" i="32" s="1"/>
  <c r="CP93" i="32" s="1"/>
  <c r="CQ85" i="32"/>
  <c r="CQ89" i="32" s="1"/>
  <c r="CQ92" i="32" s="1"/>
  <c r="CQ93" i="32" s="1"/>
  <c r="BU85" i="32"/>
  <c r="BU89" i="32" s="1"/>
  <c r="BU92" i="32" s="1"/>
  <c r="BU93" i="32" s="1"/>
  <c r="BF85" i="33"/>
  <c r="BF89" i="33" s="1"/>
  <c r="BF92" i="33" s="1"/>
  <c r="BF93" i="33" s="1"/>
  <c r="BN87" i="33"/>
  <c r="AS85" i="33"/>
  <c r="AS89" i="33" s="1"/>
  <c r="AS92" i="33" s="1"/>
  <c r="AS93" i="33" s="1"/>
  <c r="BA87" i="33"/>
  <c r="AV85" i="33"/>
  <c r="AV89" i="33" s="1"/>
  <c r="AV92" i="33" s="1"/>
  <c r="AV93" i="33" s="1"/>
  <c r="AQ85" i="32"/>
  <c r="AQ89" i="32" s="1"/>
  <c r="AQ92" i="32" s="1"/>
  <c r="AQ93" i="32" s="1"/>
  <c r="AY85" i="32"/>
  <c r="AY89" i="32" s="1"/>
  <c r="AY92" i="32" s="1"/>
  <c r="AY93" i="32" s="1"/>
  <c r="Q85" i="32"/>
  <c r="Q89" i="32" s="1"/>
  <c r="Q92" i="32" s="1"/>
  <c r="Q93" i="32" s="1"/>
  <c r="CO85" i="32"/>
  <c r="CO89" i="32" s="1"/>
  <c r="CO92" i="32" s="1"/>
  <c r="CO93" i="32" s="1"/>
  <c r="BC85" i="33"/>
  <c r="BC89" i="33" s="1"/>
  <c r="BC92" i="33" s="1"/>
  <c r="BC93" i="33" s="1"/>
  <c r="BK85" i="33"/>
  <c r="BK89" i="33" s="1"/>
  <c r="BK92" i="33" s="1"/>
  <c r="BK93" i="33" s="1"/>
  <c r="AR85" i="32"/>
  <c r="AR89" i="32" s="1"/>
  <c r="AR92" i="32" s="1"/>
  <c r="AR93" i="32" s="1"/>
  <c r="AZ85" i="32"/>
  <c r="AZ89" i="32" s="1"/>
  <c r="AZ92" i="32" s="1"/>
  <c r="AZ93" i="32" s="1"/>
  <c r="Y85" i="32"/>
  <c r="Y89" i="32" s="1"/>
  <c r="Y92" i="32" s="1"/>
  <c r="Y93" i="32" s="1"/>
  <c r="AH85" i="32"/>
  <c r="AH89" i="32" s="1"/>
  <c r="AH92" i="32" s="1"/>
  <c r="AH93" i="32" s="1"/>
  <c r="CT85" i="33"/>
  <c r="CT89" i="33" s="1"/>
  <c r="CT92" i="33" s="1"/>
  <c r="CT93" i="33" s="1"/>
  <c r="G85" i="33"/>
  <c r="G89" i="33" s="1"/>
  <c r="G92" i="33" s="1"/>
  <c r="G93" i="33" s="1"/>
  <c r="BB85" i="33"/>
  <c r="BB89" i="33" s="1"/>
  <c r="BB92" i="33" s="1"/>
  <c r="BB93" i="33" s="1"/>
  <c r="BJ85" i="33"/>
  <c r="BJ89" i="33" s="1"/>
  <c r="BJ92" i="33" s="1"/>
  <c r="BJ93" i="33" s="1"/>
  <c r="CQ85" i="33"/>
  <c r="CQ89" i="33" s="1"/>
  <c r="CQ92" i="33" s="1"/>
  <c r="CQ93" i="33" s="1"/>
  <c r="F85" i="32"/>
  <c r="F89" i="32" s="1"/>
  <c r="F92" i="32" s="1"/>
  <c r="F93" i="32" s="1"/>
  <c r="N87" i="32"/>
  <c r="G85" i="32"/>
  <c r="G89" i="32" s="1"/>
  <c r="G92" i="32" s="1"/>
  <c r="G93" i="32" s="1"/>
  <c r="AG85" i="32"/>
  <c r="AG89" i="32" s="1"/>
  <c r="AG92" i="32" s="1"/>
  <c r="AG93" i="32" s="1"/>
  <c r="AD85" i="32"/>
  <c r="AD89" i="32" s="1"/>
  <c r="AD92" i="32" s="1"/>
  <c r="AD93" i="32" s="1"/>
  <c r="AL85" i="32"/>
  <c r="AL89" i="32" s="1"/>
  <c r="AL92" i="32" s="1"/>
  <c r="AL93" i="32" s="1"/>
  <c r="AV85" i="32"/>
  <c r="AV89" i="32" s="1"/>
  <c r="AV92" i="32" s="1"/>
  <c r="AV93" i="32" s="1"/>
  <c r="V85" i="32"/>
  <c r="V89" i="32" s="1"/>
  <c r="V92" i="32" s="1"/>
  <c r="V93" i="32" s="1"/>
  <c r="AQ85" i="33"/>
  <c r="AQ89" i="33" s="1"/>
  <c r="AQ92" i="33" s="1"/>
  <c r="AQ93" i="33" s="1"/>
  <c r="BS85" i="33"/>
  <c r="BS89" i="33" s="1"/>
  <c r="BS92" i="33" s="1"/>
  <c r="BS93" i="33" s="1"/>
  <c r="CA87" i="33"/>
  <c r="CP85" i="33"/>
  <c r="CP89" i="33" s="1"/>
  <c r="CP92" i="33" s="1"/>
  <c r="CP93" i="33" s="1"/>
  <c r="BO85" i="32"/>
  <c r="BO89" i="32" s="1"/>
  <c r="BO92" i="32" s="1"/>
  <c r="BO93" i="32" s="1"/>
  <c r="BW85" i="32"/>
  <c r="BW89" i="32" s="1"/>
  <c r="BW92" i="32" s="1"/>
  <c r="BW93" i="32" s="1"/>
  <c r="AR85" i="33"/>
  <c r="AR89" i="33" s="1"/>
  <c r="AR92" i="33" s="1"/>
  <c r="AR93" i="33" s="1"/>
  <c r="AZ85" i="33"/>
  <c r="AZ89" i="33" s="1"/>
  <c r="AZ92" i="33" s="1"/>
  <c r="AZ93" i="33" s="1"/>
  <c r="U85" i="32"/>
  <c r="U89" i="32" s="1"/>
  <c r="U92" i="32" s="1"/>
  <c r="U93" i="32" s="1"/>
  <c r="BA57" i="33"/>
  <c r="BA61" i="33" s="1"/>
  <c r="AO85" i="32"/>
  <c r="AO89" i="32" s="1"/>
  <c r="AO92" i="32" s="1"/>
  <c r="AO93" i="32" s="1"/>
  <c r="AW85" i="32"/>
  <c r="AW89" i="32" s="1"/>
  <c r="AW92" i="32" s="1"/>
  <c r="AW93" i="32" s="1"/>
  <c r="BG85" i="32"/>
  <c r="BG89" i="32" s="1"/>
  <c r="BG92" i="32" s="1"/>
  <c r="BG93" i="32" s="1"/>
  <c r="AO85" i="33"/>
  <c r="AO89" i="33" s="1"/>
  <c r="AO92" i="33" s="1"/>
  <c r="AO93" i="33" s="1"/>
  <c r="AW85" i="33"/>
  <c r="AW89" i="33" s="1"/>
  <c r="AW92" i="33" s="1"/>
  <c r="AW93" i="33" s="1"/>
  <c r="BG85" i="33"/>
  <c r="BG89" i="33" s="1"/>
  <c r="BG92" i="33" s="1"/>
  <c r="BG93" i="33" s="1"/>
  <c r="BQ85" i="33"/>
  <c r="BQ89" i="33" s="1"/>
  <c r="BQ92" i="33" s="1"/>
  <c r="BQ93" i="33" s="1"/>
  <c r="BY85" i="33"/>
  <c r="BY89" i="33" s="1"/>
  <c r="BY92" i="33" s="1"/>
  <c r="BY93" i="33" s="1"/>
  <c r="O85" i="32"/>
  <c r="O89" i="32" s="1"/>
  <c r="O92" i="32" s="1"/>
  <c r="O93" i="32" s="1"/>
  <c r="W85" i="32"/>
  <c r="W89" i="32" s="1"/>
  <c r="W92" i="32" s="1"/>
  <c r="W93" i="32" s="1"/>
  <c r="AF85" i="32"/>
  <c r="AF89" i="32" s="1"/>
  <c r="AF92" i="32" s="1"/>
  <c r="AF93" i="32" s="1"/>
  <c r="AN87" i="32"/>
  <c r="BH85" i="32"/>
  <c r="BH89" i="32" s="1"/>
  <c r="BH92" i="32" s="1"/>
  <c r="BH93" i="32" s="1"/>
  <c r="AF85" i="33"/>
  <c r="AF89" i="33" s="1"/>
  <c r="AF92" i="33" s="1"/>
  <c r="AF93" i="33" s="1"/>
  <c r="AN87" i="33"/>
  <c r="BH85" i="33"/>
  <c r="BH89" i="33" s="1"/>
  <c r="BH92" i="33" s="1"/>
  <c r="BH93" i="33" s="1"/>
  <c r="BR85" i="33"/>
  <c r="BR89" i="33" s="1"/>
  <c r="BR92" i="33" s="1"/>
  <c r="BR93" i="33" s="1"/>
  <c r="BZ85" i="33"/>
  <c r="BZ89" i="33" s="1"/>
  <c r="BZ92" i="33" s="1"/>
  <c r="BZ93" i="33" s="1"/>
  <c r="CO85" i="33"/>
  <c r="CO89" i="33" s="1"/>
  <c r="CO92" i="33" s="1"/>
  <c r="CO93" i="33" s="1"/>
  <c r="BN79" i="33"/>
  <c r="BN83" i="33" s="1"/>
  <c r="H85" i="32"/>
  <c r="H89" i="32" s="1"/>
  <c r="H92" i="32" s="1"/>
  <c r="H93" i="32" s="1"/>
  <c r="AH85" i="33"/>
  <c r="AH89" i="33" s="1"/>
  <c r="AH92" i="33" s="1"/>
  <c r="AH93" i="33" s="1"/>
  <c r="AY85" i="33"/>
  <c r="AY89" i="33" s="1"/>
  <c r="AY92" i="33" s="1"/>
  <c r="AY93" i="33" s="1"/>
  <c r="AA87" i="33"/>
  <c r="B85" i="32"/>
  <c r="B89" i="32" s="1"/>
  <c r="B92" i="32" s="1"/>
  <c r="B93" i="32" s="1"/>
  <c r="J85" i="32"/>
  <c r="J89" i="32" s="1"/>
  <c r="J92" i="32" s="1"/>
  <c r="J93" i="32" s="1"/>
  <c r="R85" i="32"/>
  <c r="R89" i="32" s="1"/>
  <c r="R92" i="32" s="1"/>
  <c r="R93" i="32" s="1"/>
  <c r="Z85" i="32"/>
  <c r="Z89" i="32" s="1"/>
  <c r="Z92" i="32" s="1"/>
  <c r="Z93" i="32" s="1"/>
  <c r="AS85" i="32"/>
  <c r="AS89" i="32" s="1"/>
  <c r="AS92" i="32" s="1"/>
  <c r="AS93" i="32" s="1"/>
  <c r="BA87" i="32"/>
  <c r="BQ85" i="32"/>
  <c r="BQ89" i="32" s="1"/>
  <c r="BQ92" i="32" s="1"/>
  <c r="BQ93" i="32" s="1"/>
  <c r="BY85" i="32"/>
  <c r="BY89" i="32" s="1"/>
  <c r="BY92" i="32" s="1"/>
  <c r="BY93" i="32" s="1"/>
  <c r="CT85" i="32"/>
  <c r="CT89" i="32" s="1"/>
  <c r="CT92" i="32" s="1"/>
  <c r="CT93" i="32" s="1"/>
  <c r="AB85" i="33"/>
  <c r="AB89" i="33" s="1"/>
  <c r="AB92" i="33" s="1"/>
  <c r="AB93" i="33" s="1"/>
  <c r="AJ85" i="33"/>
  <c r="AJ89" i="33" s="1"/>
  <c r="AJ92" i="33" s="1"/>
  <c r="AJ93" i="33" s="1"/>
  <c r="BU85" i="33"/>
  <c r="BU89" i="33" s="1"/>
  <c r="BU92" i="33" s="1"/>
  <c r="BU93" i="33" s="1"/>
  <c r="C85" i="32"/>
  <c r="C89" i="32" s="1"/>
  <c r="C92" i="32" s="1"/>
  <c r="C93" i="32" s="1"/>
  <c r="K85" i="32"/>
  <c r="K89" i="32" s="1"/>
  <c r="K92" i="32" s="1"/>
  <c r="K93" i="32" s="1"/>
  <c r="S85" i="32"/>
  <c r="S89" i="32" s="1"/>
  <c r="S92" i="32" s="1"/>
  <c r="S93" i="32" s="1"/>
  <c r="AA87" i="32"/>
  <c r="AB85" i="32"/>
  <c r="AB89" i="32" s="1"/>
  <c r="AB92" i="32" s="1"/>
  <c r="AB93" i="32" s="1"/>
  <c r="AJ85" i="32"/>
  <c r="AJ89" i="32" s="1"/>
  <c r="AJ92" i="32" s="1"/>
  <c r="AJ93" i="32" s="1"/>
  <c r="BB85" i="32"/>
  <c r="BB89" i="32" s="1"/>
  <c r="BB92" i="32" s="1"/>
  <c r="BB93" i="32" s="1"/>
  <c r="BJ85" i="32"/>
  <c r="BJ89" i="32" s="1"/>
  <c r="BJ92" i="32" s="1"/>
  <c r="BJ93" i="32" s="1"/>
  <c r="BR85" i="32"/>
  <c r="BR89" i="32" s="1"/>
  <c r="BR92" i="32" s="1"/>
  <c r="BR93" i="32" s="1"/>
  <c r="BZ85" i="32"/>
  <c r="BZ89" i="32" s="1"/>
  <c r="BZ92" i="32" s="1"/>
  <c r="BZ93" i="32" s="1"/>
  <c r="C85" i="33"/>
  <c r="C89" i="33" s="1"/>
  <c r="C92" i="33" s="1"/>
  <c r="C93" i="33" s="1"/>
  <c r="K85" i="33"/>
  <c r="K89" i="33" s="1"/>
  <c r="K92" i="33" s="1"/>
  <c r="K93" i="33" s="1"/>
  <c r="BD85" i="33"/>
  <c r="BD89" i="33" s="1"/>
  <c r="BD92" i="33" s="1"/>
  <c r="BD93" i="33" s="1"/>
  <c r="BL85" i="33"/>
  <c r="BL89" i="33" s="1"/>
  <c r="BL92" i="33" s="1"/>
  <c r="BL93" i="33" s="1"/>
  <c r="BV85" i="33"/>
  <c r="BV89" i="33" s="1"/>
  <c r="BV92" i="33" s="1"/>
  <c r="BV93" i="33" s="1"/>
  <c r="D85" i="32"/>
  <c r="D89" i="32" s="1"/>
  <c r="D92" i="32" s="1"/>
  <c r="D93" i="32" s="1"/>
  <c r="L85" i="32"/>
  <c r="L89" i="32" s="1"/>
  <c r="L92" i="32" s="1"/>
  <c r="L93" i="32" s="1"/>
  <c r="AC85" i="32"/>
  <c r="AC89" i="32" s="1"/>
  <c r="AC92" i="32" s="1"/>
  <c r="AC93" i="32" s="1"/>
  <c r="AK85" i="32"/>
  <c r="AK89" i="32" s="1"/>
  <c r="AK92" i="32" s="1"/>
  <c r="AK93" i="32" s="1"/>
  <c r="BC85" i="32"/>
  <c r="BC89" i="32" s="1"/>
  <c r="BC92" i="32" s="1"/>
  <c r="BC93" i="32" s="1"/>
  <c r="BK85" i="32"/>
  <c r="BK89" i="32" s="1"/>
  <c r="BK92" i="32" s="1"/>
  <c r="BK93" i="32" s="1"/>
  <c r="BS85" i="32"/>
  <c r="BS89" i="32" s="1"/>
  <c r="BS92" i="32" s="1"/>
  <c r="BS93" i="32" s="1"/>
  <c r="CA87" i="32"/>
  <c r="AD85" i="33"/>
  <c r="AD89" i="33" s="1"/>
  <c r="AD92" i="33" s="1"/>
  <c r="AD93" i="33" s="1"/>
  <c r="AL85" i="33"/>
  <c r="AL89" i="33" s="1"/>
  <c r="AL92" i="33" s="1"/>
  <c r="AL93" i="33" s="1"/>
  <c r="AU85" i="33"/>
  <c r="AU89" i="33" s="1"/>
  <c r="AU92" i="33" s="1"/>
  <c r="AU93" i="33" s="1"/>
  <c r="BO85" i="33"/>
  <c r="BO89" i="33" s="1"/>
  <c r="BO92" i="33" s="1"/>
  <c r="BO93" i="33" s="1"/>
  <c r="BW85" i="33"/>
  <c r="BW89" i="33" s="1"/>
  <c r="BW92" i="33" s="1"/>
  <c r="BW93" i="33" s="1"/>
  <c r="CS85" i="33"/>
  <c r="CS89" i="33" s="1"/>
  <c r="CS92" i="33" s="1"/>
  <c r="CS93" i="33" s="1"/>
  <c r="DA87" i="33"/>
  <c r="BN41" i="32"/>
  <c r="N79" i="32"/>
  <c r="N83" i="32" s="1"/>
  <c r="N41" i="32"/>
  <c r="BN79" i="32"/>
  <c r="BN83" i="32" s="1"/>
  <c r="AN57" i="32"/>
  <c r="AN61" i="32" s="1"/>
  <c r="BA41" i="32"/>
  <c r="BA79" i="32"/>
  <c r="BA83" i="32" s="1"/>
  <c r="AU85" i="32"/>
  <c r="AU89" i="32" s="1"/>
  <c r="AU92" i="32" s="1"/>
  <c r="AU93" i="32" s="1"/>
  <c r="BA57" i="32"/>
  <c r="BA61" i="32" s="1"/>
  <c r="BF85" i="32"/>
  <c r="BF89" i="32" s="1"/>
  <c r="BF92" i="32" s="1"/>
  <c r="BF93" i="32" s="1"/>
  <c r="BN87" i="32"/>
  <c r="N57" i="32"/>
  <c r="N61" i="32" s="1"/>
  <c r="BN57" i="32"/>
  <c r="BN61" i="32" s="1"/>
  <c r="AN57" i="33"/>
  <c r="AN61" i="33" s="1"/>
  <c r="AA41" i="32"/>
  <c r="AA79" i="32"/>
  <c r="AA83" i="32" s="1"/>
  <c r="CA79" i="32"/>
  <c r="CA83" i="32" s="1"/>
  <c r="AA57" i="32"/>
  <c r="AA61" i="32" s="1"/>
  <c r="CA57" i="32"/>
  <c r="AN79" i="32"/>
  <c r="AN83" i="32" s="1"/>
  <c r="AA57" i="33"/>
  <c r="AA61" i="33" s="1"/>
  <c r="BN16" i="32"/>
  <c r="BN20" i="32" s="1"/>
  <c r="N16" i="33"/>
  <c r="N20" i="33" s="1"/>
  <c r="N57" i="33"/>
  <c r="N61" i="33" s="1"/>
  <c r="N79" i="33"/>
  <c r="N83" i="33" s="1"/>
  <c r="R85" i="33"/>
  <c r="R89" i="33" s="1"/>
  <c r="R92" i="33" s="1"/>
  <c r="R93" i="33" s="1"/>
  <c r="V85" i="33"/>
  <c r="V89" i="33" s="1"/>
  <c r="V92" i="33" s="1"/>
  <c r="V93" i="33" s="1"/>
  <c r="Z85" i="33"/>
  <c r="Z89" i="33" s="1"/>
  <c r="Z92" i="33" s="1"/>
  <c r="Z93" i="33" s="1"/>
  <c r="AC85" i="33"/>
  <c r="AC89" i="33" s="1"/>
  <c r="AC92" i="33" s="1"/>
  <c r="AC93" i="33" s="1"/>
  <c r="AG85" i="33"/>
  <c r="AG89" i="33" s="1"/>
  <c r="AG92" i="33" s="1"/>
  <c r="AG93" i="33" s="1"/>
  <c r="AK85" i="33"/>
  <c r="AK89" i="33" s="1"/>
  <c r="AK92" i="33" s="1"/>
  <c r="AK93" i="33" s="1"/>
  <c r="AN41" i="33"/>
  <c r="AN79" i="33"/>
  <c r="AN83" i="33" s="1"/>
  <c r="BN16" i="33"/>
  <c r="BN41" i="33"/>
  <c r="N41" i="33"/>
  <c r="CA57" i="33"/>
  <c r="N87" i="33"/>
  <c r="AA79" i="33"/>
  <c r="AA83" i="33" s="1"/>
  <c r="BA41" i="33"/>
  <c r="BA79" i="33"/>
  <c r="BA83" i="33" s="1"/>
  <c r="CA79" i="33"/>
  <c r="CA83" i="33" s="1"/>
  <c r="BN57" i="33"/>
  <c r="BN61" i="33" s="1"/>
  <c r="CS20" i="33"/>
  <c r="CQ20" i="33"/>
  <c r="CO20" i="33"/>
  <c r="CA16" i="33"/>
  <c r="CA20" i="33" s="1"/>
  <c r="BO20" i="33"/>
  <c r="BW20" i="33"/>
  <c r="BU20" i="33"/>
  <c r="BS20" i="33"/>
  <c r="BQ20" i="33"/>
  <c r="BY20" i="33"/>
  <c r="BL20" i="33"/>
  <c r="BD20" i="33"/>
  <c r="BB20" i="33"/>
  <c r="BJ20" i="33"/>
  <c r="BH20" i="33"/>
  <c r="BF20" i="33"/>
  <c r="BA16" i="33"/>
  <c r="AS20" i="33"/>
  <c r="AQ20" i="33"/>
  <c r="AY20" i="33"/>
  <c r="AO20" i="33"/>
  <c r="AW20" i="33"/>
  <c r="AU20" i="33"/>
  <c r="AN16" i="33"/>
  <c r="AN20" i="33" s="1"/>
  <c r="AH20" i="33"/>
  <c r="AF20" i="33"/>
  <c r="AD20" i="33"/>
  <c r="AL20" i="33"/>
  <c r="AB20" i="33"/>
  <c r="AJ20" i="33"/>
  <c r="AA16" i="33"/>
  <c r="AA20" i="33" s="1"/>
  <c r="CQ20" i="32"/>
  <c r="CO20" i="32"/>
  <c r="CS20" i="32"/>
  <c r="CA16" i="32"/>
  <c r="BS20" i="32"/>
  <c r="BQ20" i="32"/>
  <c r="BY20" i="32"/>
  <c r="BO20" i="32"/>
  <c r="BW20" i="32"/>
  <c r="BU20" i="32"/>
  <c r="BH20" i="32"/>
  <c r="BF20" i="32"/>
  <c r="BD20" i="32"/>
  <c r="BL20" i="32"/>
  <c r="BB20" i="32"/>
  <c r="BJ20" i="32"/>
  <c r="BA16" i="32"/>
  <c r="BA20" i="32" s="1"/>
  <c r="AO20" i="32"/>
  <c r="AW20" i="32"/>
  <c r="AU20" i="32"/>
  <c r="AS20" i="32"/>
  <c r="AQ20" i="32"/>
  <c r="AY20" i="32"/>
  <c r="AN16" i="32"/>
  <c r="AD20" i="32"/>
  <c r="AL20" i="32"/>
  <c r="AB20" i="32"/>
  <c r="AJ20" i="32"/>
  <c r="AH20" i="32"/>
  <c r="AF20" i="32"/>
  <c r="AA16" i="32"/>
  <c r="AA20" i="32" s="1"/>
  <c r="S20" i="32"/>
  <c r="Q20" i="32"/>
  <c r="Y20" i="32"/>
  <c r="O20" i="32"/>
  <c r="W20" i="32"/>
  <c r="U20" i="32"/>
  <c r="N16" i="32"/>
  <c r="N20" i="32" s="1"/>
  <c r="H20" i="32"/>
  <c r="F20" i="32"/>
  <c r="D20" i="32"/>
  <c r="L20" i="32"/>
  <c r="B20" i="32"/>
  <c r="J20" i="32"/>
  <c r="C20" i="33"/>
  <c r="G20" i="33"/>
  <c r="K20" i="33"/>
  <c r="B85" i="33"/>
  <c r="B89" i="33" s="1"/>
  <c r="B92" i="33" s="1"/>
  <c r="F85" i="33"/>
  <c r="F89" i="33" s="1"/>
  <c r="F92" i="33" s="1"/>
  <c r="F93" i="33" s="1"/>
  <c r="J85" i="33"/>
  <c r="J89" i="33" s="1"/>
  <c r="J92" i="33" s="1"/>
  <c r="J93" i="33" s="1"/>
  <c r="R20" i="33"/>
  <c r="V20" i="33"/>
  <c r="Z20" i="33"/>
  <c r="Q85" i="33"/>
  <c r="Q89" i="33" s="1"/>
  <c r="Q92" i="33" s="1"/>
  <c r="Q93" i="33" s="1"/>
  <c r="U85" i="33"/>
  <c r="U89" i="33" s="1"/>
  <c r="U92" i="33" s="1"/>
  <c r="U93" i="33" s="1"/>
  <c r="Y85" i="33"/>
  <c r="Y89" i="33" s="1"/>
  <c r="Y92" i="33" s="1"/>
  <c r="Y93" i="33" s="1"/>
  <c r="AC20" i="33"/>
  <c r="AG20" i="33"/>
  <c r="AK20" i="33"/>
  <c r="AR20" i="33"/>
  <c r="AV20" i="33"/>
  <c r="AZ20" i="33"/>
  <c r="BC20" i="33"/>
  <c r="BG20" i="33"/>
  <c r="BK20" i="33"/>
  <c r="BR20" i="33"/>
  <c r="BV20" i="33"/>
  <c r="BZ20" i="33"/>
  <c r="CP20" i="33"/>
  <c r="CT20" i="33"/>
  <c r="E85" i="33"/>
  <c r="E89" i="33" s="1"/>
  <c r="E92" i="33" s="1"/>
  <c r="E93" i="33" s="1"/>
  <c r="I85" i="33"/>
  <c r="I89" i="33" s="1"/>
  <c r="I92" i="33" s="1"/>
  <c r="I93" i="33" s="1"/>
  <c r="M85" i="33"/>
  <c r="M89" i="33" s="1"/>
  <c r="M92" i="33" s="1"/>
  <c r="M93" i="33" s="1"/>
  <c r="P85" i="33"/>
  <c r="P89" i="33" s="1"/>
  <c r="P92" i="33" s="1"/>
  <c r="P93" i="33" s="1"/>
  <c r="T85" i="33"/>
  <c r="T89" i="33" s="1"/>
  <c r="T92" i="33" s="1"/>
  <c r="T93" i="33" s="1"/>
  <c r="X85" i="33"/>
  <c r="X89" i="33" s="1"/>
  <c r="X92" i="33" s="1"/>
  <c r="X93" i="33" s="1"/>
  <c r="AE85" i="33"/>
  <c r="AE89" i="33" s="1"/>
  <c r="AE92" i="33" s="1"/>
  <c r="AE93" i="33" s="1"/>
  <c r="AI85" i="33"/>
  <c r="AI89" i="33" s="1"/>
  <c r="AI92" i="33" s="1"/>
  <c r="AI93" i="33" s="1"/>
  <c r="AM85" i="33"/>
  <c r="AM89" i="33" s="1"/>
  <c r="AM92" i="33" s="1"/>
  <c r="AM93" i="33" s="1"/>
  <c r="AP85" i="33"/>
  <c r="AP89" i="33" s="1"/>
  <c r="AP92" i="33" s="1"/>
  <c r="AP93" i="33" s="1"/>
  <c r="AT85" i="33"/>
  <c r="AT89" i="33" s="1"/>
  <c r="AT92" i="33" s="1"/>
  <c r="AT93" i="33" s="1"/>
  <c r="AX85" i="33"/>
  <c r="AX89" i="33" s="1"/>
  <c r="AX92" i="33" s="1"/>
  <c r="AX93" i="33" s="1"/>
  <c r="BE85" i="33"/>
  <c r="BE89" i="33" s="1"/>
  <c r="BE92" i="33" s="1"/>
  <c r="BE93" i="33" s="1"/>
  <c r="BI85" i="33"/>
  <c r="BI89" i="33" s="1"/>
  <c r="BI92" i="33" s="1"/>
  <c r="BI93" i="33" s="1"/>
  <c r="BM85" i="33"/>
  <c r="BM89" i="33" s="1"/>
  <c r="BM92" i="33" s="1"/>
  <c r="BM93" i="33" s="1"/>
  <c r="BP85" i="33"/>
  <c r="BP89" i="33" s="1"/>
  <c r="BP92" i="33" s="1"/>
  <c r="BP93" i="33" s="1"/>
  <c r="BT85" i="33"/>
  <c r="BT89" i="33" s="1"/>
  <c r="BT92" i="33" s="1"/>
  <c r="BT93" i="33" s="1"/>
  <c r="BX85" i="33"/>
  <c r="BX89" i="33" s="1"/>
  <c r="BX92" i="33" s="1"/>
  <c r="BX93" i="33" s="1"/>
  <c r="CR85" i="33"/>
  <c r="CR89" i="33" s="1"/>
  <c r="CR92" i="33" s="1"/>
  <c r="CR93" i="33" s="1"/>
  <c r="D85" i="33"/>
  <c r="D89" i="33" s="1"/>
  <c r="D92" i="33" s="1"/>
  <c r="D93" i="33" s="1"/>
  <c r="H85" i="33"/>
  <c r="H89" i="33" s="1"/>
  <c r="H92" i="33" s="1"/>
  <c r="H93" i="33" s="1"/>
  <c r="L85" i="33"/>
  <c r="L89" i="33" s="1"/>
  <c r="L92" i="33" s="1"/>
  <c r="L93" i="33" s="1"/>
  <c r="O85" i="33"/>
  <c r="O89" i="33" s="1"/>
  <c r="O92" i="33" s="1"/>
  <c r="S85" i="33"/>
  <c r="S89" i="33" s="1"/>
  <c r="S92" i="33" s="1"/>
  <c r="S93" i="33" s="1"/>
  <c r="W85" i="33"/>
  <c r="W89" i="33" s="1"/>
  <c r="W92" i="33" s="1"/>
  <c r="W93" i="33" s="1"/>
  <c r="C20" i="32"/>
  <c r="G20" i="32"/>
  <c r="K20" i="32"/>
  <c r="R20" i="32"/>
  <c r="V20" i="32"/>
  <c r="Z20" i="32"/>
  <c r="AC20" i="32"/>
  <c r="AG20" i="32"/>
  <c r="AK20" i="32"/>
  <c r="AR20" i="32"/>
  <c r="AV20" i="32"/>
  <c r="AZ20" i="32"/>
  <c r="BC20" i="32"/>
  <c r="BG20" i="32"/>
  <c r="BK20" i="32"/>
  <c r="BR20" i="32"/>
  <c r="BV20" i="32"/>
  <c r="BZ20" i="32"/>
  <c r="CP20" i="32"/>
  <c r="CT20" i="32"/>
  <c r="E85" i="32"/>
  <c r="E89" i="32" s="1"/>
  <c r="E92" i="32" s="1"/>
  <c r="E93" i="32" s="1"/>
  <c r="I85" i="32"/>
  <c r="I89" i="32" s="1"/>
  <c r="I92" i="32" s="1"/>
  <c r="I93" i="32" s="1"/>
  <c r="M85" i="32"/>
  <c r="M89" i="32" s="1"/>
  <c r="M92" i="32" s="1"/>
  <c r="M93" i="32" s="1"/>
  <c r="P85" i="32"/>
  <c r="P89" i="32" s="1"/>
  <c r="P92" i="32" s="1"/>
  <c r="P93" i="32" s="1"/>
  <c r="T85" i="32"/>
  <c r="T89" i="32" s="1"/>
  <c r="T92" i="32" s="1"/>
  <c r="T93" i="32" s="1"/>
  <c r="X85" i="32"/>
  <c r="X89" i="32" s="1"/>
  <c r="X92" i="32" s="1"/>
  <c r="X93" i="32" s="1"/>
  <c r="AE85" i="32"/>
  <c r="AE89" i="32" s="1"/>
  <c r="AE92" i="32" s="1"/>
  <c r="AE93" i="32" s="1"/>
  <c r="AI85" i="32"/>
  <c r="AI89" i="32" s="1"/>
  <c r="AI92" i="32" s="1"/>
  <c r="AI93" i="32" s="1"/>
  <c r="AM85" i="32"/>
  <c r="AM89" i="32" s="1"/>
  <c r="AM92" i="32" s="1"/>
  <c r="AM93" i="32" s="1"/>
  <c r="AP85" i="32"/>
  <c r="AP89" i="32" s="1"/>
  <c r="AP92" i="32" s="1"/>
  <c r="AP93" i="32" s="1"/>
  <c r="AT85" i="32"/>
  <c r="AT89" i="32" s="1"/>
  <c r="AT92" i="32" s="1"/>
  <c r="AT93" i="32" s="1"/>
  <c r="AX85" i="32"/>
  <c r="AX89" i="32" s="1"/>
  <c r="AX92" i="32" s="1"/>
  <c r="AX93" i="32" s="1"/>
  <c r="BE85" i="32"/>
  <c r="BE89" i="32" s="1"/>
  <c r="BE92" i="32" s="1"/>
  <c r="BE93" i="32" s="1"/>
  <c r="BI85" i="32"/>
  <c r="BI89" i="32" s="1"/>
  <c r="BI92" i="32" s="1"/>
  <c r="BI93" i="32" s="1"/>
  <c r="BM85" i="32"/>
  <c r="BM89" i="32" s="1"/>
  <c r="BM92" i="32" s="1"/>
  <c r="BM93" i="32" s="1"/>
  <c r="BP85" i="32"/>
  <c r="BP89" i="32" s="1"/>
  <c r="BP92" i="32" s="1"/>
  <c r="BP93" i="32" s="1"/>
  <c r="BT85" i="32"/>
  <c r="BT89" i="32" s="1"/>
  <c r="BT92" i="32" s="1"/>
  <c r="BT93" i="32" s="1"/>
  <c r="BX85" i="32"/>
  <c r="BX89" i="32" s="1"/>
  <c r="BX92" i="32" s="1"/>
  <c r="BX93" i="32" s="1"/>
  <c r="CR85" i="32"/>
  <c r="CR89" i="32" s="1"/>
  <c r="CR92" i="32" s="1"/>
  <c r="CR93" i="32" s="1"/>
  <c r="DI33" i="39" l="1"/>
  <c r="DF8" i="38"/>
  <c r="DI29" i="38"/>
  <c r="AD29" i="50" s="1"/>
  <c r="DI29" i="37"/>
  <c r="AA29" i="50" s="1"/>
  <c r="DB8" i="38"/>
  <c r="DC8" i="38"/>
  <c r="DI53" i="35"/>
  <c r="DI29" i="43"/>
  <c r="AS29" i="50" s="1"/>
  <c r="DI33" i="40"/>
  <c r="DS8" i="38"/>
  <c r="DQ8" i="38"/>
  <c r="DK8" i="38"/>
  <c r="DM8" i="38"/>
  <c r="DO8" i="38"/>
  <c r="DP8" i="38"/>
  <c r="DJ8" i="38"/>
  <c r="DL8" i="38"/>
  <c r="DR8" i="38"/>
  <c r="DU8" i="38"/>
  <c r="DN8" i="38"/>
  <c r="AD8" i="50"/>
  <c r="DT8" i="38"/>
  <c r="DF8" i="35"/>
  <c r="DE8" i="35"/>
  <c r="DB8" i="35"/>
  <c r="DI8" i="35" s="1"/>
  <c r="DD8" i="35"/>
  <c r="DC8" i="35"/>
  <c r="DF8" i="36"/>
  <c r="DE8" i="36"/>
  <c r="DD8" i="36"/>
  <c r="DB8" i="36"/>
  <c r="DI8" i="36" s="1"/>
  <c r="DC8" i="36"/>
  <c r="DF8" i="41"/>
  <c r="DE8" i="41"/>
  <c r="DD8" i="41"/>
  <c r="DC8" i="41"/>
  <c r="DB8" i="41"/>
  <c r="DI8" i="41" s="1"/>
  <c r="DD8" i="37"/>
  <c r="DC8" i="37"/>
  <c r="DB8" i="37"/>
  <c r="DF8" i="37"/>
  <c r="DI8" i="37" s="1"/>
  <c r="DE8" i="37"/>
  <c r="DE13" i="36"/>
  <c r="DD13" i="36"/>
  <c r="DC13" i="36"/>
  <c r="DB13" i="36"/>
  <c r="DF13" i="36"/>
  <c r="DD8" i="47"/>
  <c r="DC8" i="47"/>
  <c r="DB8" i="47"/>
  <c r="DF8" i="47"/>
  <c r="DI8" i="47" s="1"/>
  <c r="DE8" i="47"/>
  <c r="DV13" i="36"/>
  <c r="DF8" i="44"/>
  <c r="DE8" i="44"/>
  <c r="DD8" i="44"/>
  <c r="DC8" i="44"/>
  <c r="DB8" i="44"/>
  <c r="DF8" i="46"/>
  <c r="DE8" i="46"/>
  <c r="DD8" i="46"/>
  <c r="DC8" i="46"/>
  <c r="DB8" i="46"/>
  <c r="DB8" i="48"/>
  <c r="DF8" i="48"/>
  <c r="DI8" i="48" s="1"/>
  <c r="DE8" i="48"/>
  <c r="DC8" i="48"/>
  <c r="DD8" i="48"/>
  <c r="DI33" i="43"/>
  <c r="DU77" i="48"/>
  <c r="DM77" i="48"/>
  <c r="DL77" i="48"/>
  <c r="DP77" i="48"/>
  <c r="DI53" i="45"/>
  <c r="DQ72" i="41"/>
  <c r="DO72" i="41"/>
  <c r="DI54" i="37"/>
  <c r="DM54" i="37" s="1"/>
  <c r="DI33" i="37"/>
  <c r="DM33" i="37" s="1"/>
  <c r="DU53" i="48"/>
  <c r="CW85" i="42"/>
  <c r="CW89" i="42" s="1"/>
  <c r="CW92" i="42" s="1"/>
  <c r="CW93" i="42" s="1"/>
  <c r="DN72" i="41"/>
  <c r="DS72" i="41"/>
  <c r="DJ72" i="41"/>
  <c r="DP72" i="41"/>
  <c r="DT72" i="41"/>
  <c r="DK72" i="41"/>
  <c r="DM72" i="41"/>
  <c r="DR72" i="41"/>
  <c r="DL72" i="41"/>
  <c r="L8" i="50"/>
  <c r="DU8" i="32"/>
  <c r="DP8" i="32"/>
  <c r="DK8" i="32"/>
  <c r="DN8" i="32"/>
  <c r="DT8" i="32"/>
  <c r="DM8" i="32"/>
  <c r="DJ8" i="32"/>
  <c r="DL8" i="32"/>
  <c r="DS8" i="32"/>
  <c r="DR8" i="32"/>
  <c r="DQ8" i="32"/>
  <c r="DO8" i="32"/>
  <c r="DL53" i="48"/>
  <c r="BH53" i="50"/>
  <c r="DO72" i="49"/>
  <c r="DS53" i="48"/>
  <c r="DT72" i="49"/>
  <c r="DR53" i="48"/>
  <c r="DN53" i="48"/>
  <c r="DQ53" i="48"/>
  <c r="DP53" i="48"/>
  <c r="DM53" i="48"/>
  <c r="DK53" i="48"/>
  <c r="DO53" i="48"/>
  <c r="DT53" i="48"/>
  <c r="DI25" i="37"/>
  <c r="AA25" i="50" s="1"/>
  <c r="DI24" i="40"/>
  <c r="AJ24" i="50" s="1"/>
  <c r="DI23" i="43"/>
  <c r="AS23" i="50" s="1"/>
  <c r="DI24" i="35"/>
  <c r="U24" i="50" s="1"/>
  <c r="DI24" i="44"/>
  <c r="AV24" i="50" s="1"/>
  <c r="DI23" i="44"/>
  <c r="AV23" i="50" s="1"/>
  <c r="DI25" i="48"/>
  <c r="BH25" i="50" s="1"/>
  <c r="DM53" i="46"/>
  <c r="DN53" i="46"/>
  <c r="DO53" i="46"/>
  <c r="DJ53" i="46"/>
  <c r="DK53" i="46"/>
  <c r="DL53" i="46"/>
  <c r="DI25" i="45"/>
  <c r="AY25" i="50" s="1"/>
  <c r="DI46" i="46"/>
  <c r="BB46" i="50" s="1"/>
  <c r="DI30" i="44"/>
  <c r="DJ30" i="44" s="1"/>
  <c r="DI47" i="37"/>
  <c r="AA47" i="50" s="1"/>
  <c r="DI44" i="46"/>
  <c r="BB44" i="50" s="1"/>
  <c r="DI45" i="35"/>
  <c r="U45" i="50" s="1"/>
  <c r="DI47" i="48"/>
  <c r="BH47" i="50" s="1"/>
  <c r="DI47" i="39"/>
  <c r="AG47" i="50" s="1"/>
  <c r="DI45" i="39"/>
  <c r="AG45" i="50" s="1"/>
  <c r="DI25" i="47"/>
  <c r="BE25" i="50" s="1"/>
  <c r="DJ73" i="49"/>
  <c r="DQ73" i="49"/>
  <c r="DI26" i="46"/>
  <c r="BB26" i="50" s="1"/>
  <c r="DI23" i="37"/>
  <c r="AA23" i="50" s="1"/>
  <c r="DI25" i="42"/>
  <c r="AP25" i="50" s="1"/>
  <c r="DI26" i="49"/>
  <c r="BK26" i="50" s="1"/>
  <c r="DI24" i="39"/>
  <c r="AG24" i="50" s="1"/>
  <c r="DI46" i="34"/>
  <c r="R46" i="50" s="1"/>
  <c r="DI45" i="47"/>
  <c r="BE45" i="50" s="1"/>
  <c r="DI47" i="43"/>
  <c r="AS47" i="50" s="1"/>
  <c r="DI47" i="45"/>
  <c r="AY47" i="50" s="1"/>
  <c r="DI47" i="47"/>
  <c r="BE47" i="50" s="1"/>
  <c r="DI45" i="48"/>
  <c r="BH45" i="50" s="1"/>
  <c r="DI47" i="46"/>
  <c r="BB47" i="50" s="1"/>
  <c r="DI30" i="41"/>
  <c r="AM30" i="50" s="1"/>
  <c r="DI32" i="37"/>
  <c r="DO32" i="37" s="1"/>
  <c r="DN73" i="49"/>
  <c r="DT73" i="49"/>
  <c r="DL73" i="49"/>
  <c r="DS73" i="49"/>
  <c r="DR73" i="49"/>
  <c r="DI32" i="46"/>
  <c r="DK32" i="46" s="1"/>
  <c r="DO73" i="49"/>
  <c r="DM73" i="49"/>
  <c r="DU73" i="49"/>
  <c r="BK73" i="50"/>
  <c r="DI30" i="35"/>
  <c r="DK30" i="35" s="1"/>
  <c r="DP73" i="49"/>
  <c r="DI30" i="36"/>
  <c r="DJ30" i="36" s="1"/>
  <c r="DI70" i="46"/>
  <c r="DO70" i="46" s="1"/>
  <c r="DJ72" i="49"/>
  <c r="DM72" i="49"/>
  <c r="DK72" i="49"/>
  <c r="DU72" i="49"/>
  <c r="DR72" i="49"/>
  <c r="DQ72" i="49"/>
  <c r="DL72" i="49"/>
  <c r="DP72" i="49"/>
  <c r="BK72" i="50"/>
  <c r="DS72" i="49"/>
  <c r="DI70" i="41"/>
  <c r="DM70" i="41" s="1"/>
  <c r="DI25" i="40"/>
  <c r="AJ25" i="50" s="1"/>
  <c r="DI24" i="34"/>
  <c r="R24" i="50" s="1"/>
  <c r="DI26" i="42"/>
  <c r="AP26" i="50" s="1"/>
  <c r="DI70" i="48"/>
  <c r="DL70" i="48" s="1"/>
  <c r="DI34" i="47"/>
  <c r="DP34" i="47" s="1"/>
  <c r="DI32" i="47"/>
  <c r="DU32" i="47" s="1"/>
  <c r="DI70" i="43"/>
  <c r="AS70" i="50" s="1"/>
  <c r="DI25" i="35"/>
  <c r="U25" i="50" s="1"/>
  <c r="DI23" i="48"/>
  <c r="BH23" i="50" s="1"/>
  <c r="DI24" i="36"/>
  <c r="X24" i="50" s="1"/>
  <c r="DI45" i="45"/>
  <c r="AY45" i="50" s="1"/>
  <c r="DI32" i="39"/>
  <c r="DT32" i="39" s="1"/>
  <c r="DI44" i="35"/>
  <c r="U44" i="50" s="1"/>
  <c r="DI30" i="43"/>
  <c r="DT30" i="43" s="1"/>
  <c r="DI70" i="38"/>
  <c r="DO70" i="38" s="1"/>
  <c r="DI34" i="44"/>
  <c r="DM34" i="44" s="1"/>
  <c r="DI26" i="35"/>
  <c r="U26" i="50" s="1"/>
  <c r="DI24" i="37"/>
  <c r="AA24" i="50" s="1"/>
  <c r="DI26" i="36"/>
  <c r="X26" i="50" s="1"/>
  <c r="DI34" i="43"/>
  <c r="AS34" i="50" s="1"/>
  <c r="DI34" i="40"/>
  <c r="AJ34" i="50" s="1"/>
  <c r="DI24" i="41"/>
  <c r="AM24" i="50" s="1"/>
  <c r="DI25" i="43"/>
  <c r="AS25" i="50" s="1"/>
  <c r="DI32" i="41"/>
  <c r="AM32" i="50" s="1"/>
  <c r="DI32" i="45"/>
  <c r="DM32" i="45" s="1"/>
  <c r="DI32" i="38"/>
  <c r="DP32" i="38" s="1"/>
  <c r="DI34" i="37"/>
  <c r="DT34" i="37" s="1"/>
  <c r="DI47" i="34"/>
  <c r="R47" i="50" s="1"/>
  <c r="DI70" i="49"/>
  <c r="DJ70" i="49" s="1"/>
  <c r="DI32" i="43"/>
  <c r="DS32" i="43" s="1"/>
  <c r="DI34" i="45"/>
  <c r="DM34" i="45" s="1"/>
  <c r="DI30" i="38"/>
  <c r="DT30" i="38" s="1"/>
  <c r="DI25" i="44"/>
  <c r="AV25" i="50" s="1"/>
  <c r="DI26" i="34"/>
  <c r="R26" i="50" s="1"/>
  <c r="DI26" i="48"/>
  <c r="BH26" i="50" s="1"/>
  <c r="DI45" i="44"/>
  <c r="AV45" i="50" s="1"/>
  <c r="DI47" i="44"/>
  <c r="AV47" i="50" s="1"/>
  <c r="DI25" i="36"/>
  <c r="X25" i="50" s="1"/>
  <c r="DI47" i="49"/>
  <c r="BK47" i="50" s="1"/>
  <c r="DI44" i="42"/>
  <c r="AP44" i="50" s="1"/>
  <c r="DI47" i="36"/>
  <c r="X47" i="50" s="1"/>
  <c r="DI45" i="42"/>
  <c r="AP45" i="50" s="1"/>
  <c r="DI44" i="48"/>
  <c r="BH44" i="50" s="1"/>
  <c r="DI45" i="36"/>
  <c r="X45" i="50" s="1"/>
  <c r="DI47" i="38"/>
  <c r="AD47" i="50" s="1"/>
  <c r="DI45" i="38"/>
  <c r="AD45" i="50" s="1"/>
  <c r="DI47" i="42"/>
  <c r="AP47" i="50" s="1"/>
  <c r="DI44" i="36"/>
  <c r="X44" i="50" s="1"/>
  <c r="DI70" i="45"/>
  <c r="AY70" i="50" s="1"/>
  <c r="DI32" i="34"/>
  <c r="DR32" i="34" s="1"/>
  <c r="DI23" i="46"/>
  <c r="BB23" i="50" s="1"/>
  <c r="DI23" i="42"/>
  <c r="AP23" i="50" s="1"/>
  <c r="DI24" i="46"/>
  <c r="BB24" i="50" s="1"/>
  <c r="DI25" i="34"/>
  <c r="R25" i="50" s="1"/>
  <c r="DI24" i="45"/>
  <c r="AY24" i="50" s="1"/>
  <c r="DI46" i="39"/>
  <c r="AG46" i="50" s="1"/>
  <c r="DI34" i="49"/>
  <c r="BK34" i="50" s="1"/>
  <c r="DP70" i="36"/>
  <c r="DL70" i="36"/>
  <c r="X70" i="50"/>
  <c r="DT70" i="36"/>
  <c r="DJ70" i="36"/>
  <c r="DK70" i="36"/>
  <c r="DR70" i="36"/>
  <c r="DU70" i="36"/>
  <c r="DO70" i="36"/>
  <c r="DM70" i="36"/>
  <c r="DQ70" i="36"/>
  <c r="DS70" i="36"/>
  <c r="DN70" i="36"/>
  <c r="DK32" i="36"/>
  <c r="DQ32" i="36"/>
  <c r="DJ32" i="36"/>
  <c r="X32" i="50"/>
  <c r="DU32" i="36"/>
  <c r="DN32" i="36"/>
  <c r="DR32" i="36"/>
  <c r="DP32" i="36"/>
  <c r="DM32" i="36"/>
  <c r="DL32" i="36"/>
  <c r="DO32" i="36"/>
  <c r="DT32" i="36"/>
  <c r="DS32" i="36"/>
  <c r="DL34" i="41"/>
  <c r="AM34" i="50"/>
  <c r="DR34" i="41"/>
  <c r="DO34" i="41"/>
  <c r="DJ34" i="41"/>
  <c r="DP34" i="41"/>
  <c r="DQ34" i="41"/>
  <c r="DN34" i="41"/>
  <c r="DK34" i="41"/>
  <c r="DT34" i="41"/>
  <c r="DS34" i="41"/>
  <c r="DU34" i="41"/>
  <c r="DM34" i="41"/>
  <c r="DI25" i="49"/>
  <c r="BK25" i="50" s="1"/>
  <c r="DI26" i="39"/>
  <c r="AG26" i="50" s="1"/>
  <c r="DI24" i="47"/>
  <c r="BE24" i="50" s="1"/>
  <c r="DI26" i="40"/>
  <c r="AJ26" i="50" s="1"/>
  <c r="DI24" i="43"/>
  <c r="AS24" i="50" s="1"/>
  <c r="DI24" i="48"/>
  <c r="BH24" i="50" s="1"/>
  <c r="DI23" i="38"/>
  <c r="AD23" i="50" s="1"/>
  <c r="DI9" i="49"/>
  <c r="BK9" i="50" s="1"/>
  <c r="DI23" i="35"/>
  <c r="U23" i="50" s="1"/>
  <c r="DI23" i="47"/>
  <c r="BE23" i="50" s="1"/>
  <c r="DI23" i="45"/>
  <c r="AY23" i="50" s="1"/>
  <c r="DI25" i="46"/>
  <c r="BB25" i="50" s="1"/>
  <c r="DI44" i="37"/>
  <c r="AA44" i="50" s="1"/>
  <c r="DI45" i="43"/>
  <c r="AS45" i="50" s="1"/>
  <c r="DI45" i="40"/>
  <c r="AJ45" i="50" s="1"/>
  <c r="DI46" i="44"/>
  <c r="AV46" i="50" s="1"/>
  <c r="DI47" i="40"/>
  <c r="AJ47" i="50" s="1"/>
  <c r="DI47" i="41"/>
  <c r="AM47" i="50" s="1"/>
  <c r="DI46" i="40"/>
  <c r="AJ46" i="50" s="1"/>
  <c r="DI30" i="39"/>
  <c r="DK30" i="39" s="1"/>
  <c r="DI32" i="35"/>
  <c r="DQ32" i="35" s="1"/>
  <c r="DI34" i="35"/>
  <c r="DP34" i="35" s="1"/>
  <c r="DI30" i="45"/>
  <c r="AY30" i="50" s="1"/>
  <c r="DI23" i="39"/>
  <c r="AG23" i="50" s="1"/>
  <c r="DI23" i="41"/>
  <c r="AM23" i="50" s="1"/>
  <c r="DI26" i="38"/>
  <c r="AD26" i="50" s="1"/>
  <c r="DI26" i="43"/>
  <c r="AS26" i="50" s="1"/>
  <c r="DI26" i="45"/>
  <c r="AY26" i="50" s="1"/>
  <c r="DI24" i="49"/>
  <c r="BK24" i="50" s="1"/>
  <c r="DI23" i="34"/>
  <c r="R23" i="50" s="1"/>
  <c r="DI44" i="49"/>
  <c r="BK44" i="50" s="1"/>
  <c r="DI46" i="45"/>
  <c r="AY46" i="50" s="1"/>
  <c r="DI46" i="41"/>
  <c r="AM46" i="50" s="1"/>
  <c r="DI45" i="46"/>
  <c r="BB45" i="50" s="1"/>
  <c r="DI46" i="37"/>
  <c r="AA46" i="50" s="1"/>
  <c r="DI47" i="35"/>
  <c r="U47" i="50" s="1"/>
  <c r="DI44" i="41"/>
  <c r="AM44" i="50" s="1"/>
  <c r="DI44" i="44"/>
  <c r="AV44" i="50" s="1"/>
  <c r="DI45" i="49"/>
  <c r="BK45" i="50" s="1"/>
  <c r="DI34" i="34"/>
  <c r="DL34" i="34" s="1"/>
  <c r="DI34" i="39"/>
  <c r="DM34" i="39" s="1"/>
  <c r="DI30" i="47"/>
  <c r="DT30" i="47" s="1"/>
  <c r="DI30" i="46"/>
  <c r="DN30" i="46" s="1"/>
  <c r="DI24" i="38"/>
  <c r="AD24" i="50" s="1"/>
  <c r="DI26" i="44"/>
  <c r="AV26" i="50" s="1"/>
  <c r="DI23" i="40"/>
  <c r="AJ23" i="50" s="1"/>
  <c r="DI25" i="39"/>
  <c r="AG25" i="50" s="1"/>
  <c r="DI46" i="43"/>
  <c r="AS46" i="50" s="1"/>
  <c r="DI46" i="47"/>
  <c r="BE46" i="50" s="1"/>
  <c r="DI46" i="49"/>
  <c r="BK46" i="50" s="1"/>
  <c r="DI25" i="41"/>
  <c r="AM25" i="50" s="1"/>
  <c r="DI26" i="41"/>
  <c r="AM26" i="50" s="1"/>
  <c r="DI24" i="42"/>
  <c r="AP24" i="50" s="1"/>
  <c r="DI23" i="36"/>
  <c r="X23" i="50" s="1"/>
  <c r="DI25" i="38"/>
  <c r="AD25" i="50" s="1"/>
  <c r="DI23" i="49"/>
  <c r="BK23" i="50" s="1"/>
  <c r="DI46" i="38"/>
  <c r="AD46" i="50" s="1"/>
  <c r="DI30" i="48"/>
  <c r="BH30" i="50" s="1"/>
  <c r="DI32" i="40"/>
  <c r="DP32" i="40" s="1"/>
  <c r="DI70" i="39"/>
  <c r="DQ70" i="39" s="1"/>
  <c r="DI70" i="47"/>
  <c r="DK70" i="47" s="1"/>
  <c r="DI34" i="38"/>
  <c r="DM34" i="38" s="1"/>
  <c r="DI70" i="37"/>
  <c r="DM70" i="37" s="1"/>
  <c r="DI34" i="36"/>
  <c r="DJ34" i="36" s="1"/>
  <c r="DI26" i="37"/>
  <c r="AA26" i="50" s="1"/>
  <c r="DI26" i="47"/>
  <c r="BE26" i="50" s="1"/>
  <c r="DI46" i="35"/>
  <c r="U46" i="50" s="1"/>
  <c r="DI46" i="48"/>
  <c r="BH46" i="50" s="1"/>
  <c r="DI44" i="34"/>
  <c r="R44" i="50" s="1"/>
  <c r="DI46" i="42"/>
  <c r="AP46" i="50" s="1"/>
  <c r="DI44" i="39"/>
  <c r="AG44" i="50" s="1"/>
  <c r="DI45" i="41"/>
  <c r="AM45" i="50" s="1"/>
  <c r="DI44" i="40"/>
  <c r="AJ44" i="50" s="1"/>
  <c r="DI70" i="35"/>
  <c r="U70" i="50" s="1"/>
  <c r="DI44" i="43"/>
  <c r="AS44" i="50" s="1"/>
  <c r="DI45" i="37"/>
  <c r="AA45" i="50" s="1"/>
  <c r="DI46" i="36"/>
  <c r="X46" i="50" s="1"/>
  <c r="DI45" i="34"/>
  <c r="R45" i="50" s="1"/>
  <c r="DI44" i="47"/>
  <c r="BE44" i="50" s="1"/>
  <c r="DI44" i="45"/>
  <c r="AY44" i="50" s="1"/>
  <c r="DI44" i="38"/>
  <c r="AD44" i="50" s="1"/>
  <c r="DI34" i="42"/>
  <c r="DK34" i="42" s="1"/>
  <c r="DI32" i="42"/>
  <c r="DL32" i="42" s="1"/>
  <c r="DI34" i="48"/>
  <c r="DS34" i="48" s="1"/>
  <c r="DI34" i="46"/>
  <c r="DU34" i="46" s="1"/>
  <c r="DI70" i="42"/>
  <c r="DJ70" i="42" s="1"/>
  <c r="DI30" i="40"/>
  <c r="DK30" i="40" s="1"/>
  <c r="DI30" i="42"/>
  <c r="DT30" i="42" s="1"/>
  <c r="DI32" i="44"/>
  <c r="DL32" i="44" s="1"/>
  <c r="DI32" i="49"/>
  <c r="DP32" i="49" s="1"/>
  <c r="DI70" i="44"/>
  <c r="DN70" i="44" s="1"/>
  <c r="DI30" i="37"/>
  <c r="DT30" i="37" s="1"/>
  <c r="DS53" i="44"/>
  <c r="DR73" i="47"/>
  <c r="DJ65" i="41"/>
  <c r="DS65" i="41"/>
  <c r="DK65" i="41"/>
  <c r="DU73" i="47"/>
  <c r="DT73" i="47"/>
  <c r="DQ73" i="47"/>
  <c r="DP73" i="47"/>
  <c r="DQ65" i="41"/>
  <c r="DO65" i="41"/>
  <c r="DU65" i="41"/>
  <c r="DR65" i="41"/>
  <c r="DL65" i="41"/>
  <c r="DP65" i="41"/>
  <c r="DM65" i="41"/>
  <c r="AM65" i="50"/>
  <c r="DT65" i="41"/>
  <c r="DT53" i="44"/>
  <c r="DU53" i="44"/>
  <c r="DP53" i="44"/>
  <c r="DK53" i="44"/>
  <c r="DL53" i="44"/>
  <c r="AV53" i="50"/>
  <c r="DM53" i="44"/>
  <c r="DN53" i="44"/>
  <c r="DR53" i="44"/>
  <c r="DQ53" i="44"/>
  <c r="DO53" i="44"/>
  <c r="DQ76" i="40"/>
  <c r="AJ76" i="50"/>
  <c r="DL70" i="40"/>
  <c r="DN76" i="40"/>
  <c r="DM70" i="40"/>
  <c r="CY85" i="45"/>
  <c r="CY89" i="45" s="1"/>
  <c r="CY92" i="45" s="1"/>
  <c r="CY93" i="45" s="1"/>
  <c r="DO70" i="40"/>
  <c r="DL54" i="35"/>
  <c r="DN67" i="47"/>
  <c r="DJ66" i="47"/>
  <c r="DO67" i="47"/>
  <c r="DM66" i="47"/>
  <c r="DP76" i="40"/>
  <c r="DJ70" i="40"/>
  <c r="DO76" i="40"/>
  <c r="DK70" i="40"/>
  <c r="DS70" i="40"/>
  <c r="DT76" i="40"/>
  <c r="DJ76" i="40"/>
  <c r="DP54" i="40"/>
  <c r="DT70" i="40"/>
  <c r="DQ70" i="40"/>
  <c r="DM76" i="40"/>
  <c r="DS76" i="40"/>
  <c r="DJ54" i="40"/>
  <c r="DR70" i="40"/>
  <c r="DN70" i="40"/>
  <c r="DL76" i="40"/>
  <c r="DK76" i="40"/>
  <c r="DT54" i="40"/>
  <c r="DP70" i="40"/>
  <c r="AJ70" i="50"/>
  <c r="DR76" i="40"/>
  <c r="DS67" i="47"/>
  <c r="DU67" i="47"/>
  <c r="DK73" i="47"/>
  <c r="DO73" i="47"/>
  <c r="DP67" i="47"/>
  <c r="BE67" i="50"/>
  <c r="DN73" i="47"/>
  <c r="DJ73" i="47"/>
  <c r="DK67" i="47"/>
  <c r="DS73" i="47"/>
  <c r="BE73" i="50"/>
  <c r="DQ67" i="47"/>
  <c r="DL73" i="47"/>
  <c r="DL67" i="47"/>
  <c r="DT67" i="47"/>
  <c r="DR67" i="47"/>
  <c r="DJ67" i="47"/>
  <c r="DK33" i="38"/>
  <c r="AD33" i="50"/>
  <c r="DP33" i="38"/>
  <c r="DO33" i="38"/>
  <c r="DS33" i="38"/>
  <c r="DL33" i="38"/>
  <c r="DL54" i="38"/>
  <c r="DU33" i="38"/>
  <c r="DT33" i="38"/>
  <c r="DN33" i="38"/>
  <c r="DQ33" i="38"/>
  <c r="DR33" i="38"/>
  <c r="DJ33" i="38"/>
  <c r="DJ73" i="35"/>
  <c r="DM73" i="35"/>
  <c r="DN73" i="35"/>
  <c r="DK73" i="35"/>
  <c r="DK67" i="34"/>
  <c r="DJ67" i="34"/>
  <c r="DN67" i="34"/>
  <c r="DO67" i="34"/>
  <c r="DT67" i="34"/>
  <c r="DU67" i="46"/>
  <c r="DJ67" i="46"/>
  <c r="DP67" i="46"/>
  <c r="DT67" i="46"/>
  <c r="DK67" i="46"/>
  <c r="DR67" i="46"/>
  <c r="DL67" i="46"/>
  <c r="DN67" i="46"/>
  <c r="DQ67" i="46"/>
  <c r="DO67" i="46"/>
  <c r="DM67" i="46"/>
  <c r="DS67" i="46"/>
  <c r="CX85" i="41"/>
  <c r="CX89" i="41" s="1"/>
  <c r="CX92" i="41" s="1"/>
  <c r="CX93" i="41" s="1"/>
  <c r="DL73" i="39"/>
  <c r="DP65" i="35"/>
  <c r="DQ67" i="34"/>
  <c r="DR67" i="34"/>
  <c r="DP67" i="34"/>
  <c r="R67" i="50"/>
  <c r="DU67" i="34"/>
  <c r="DM67" i="34"/>
  <c r="DL67" i="34"/>
  <c r="DL67" i="48"/>
  <c r="DQ67" i="48"/>
  <c r="DU67" i="48"/>
  <c r="DM67" i="48"/>
  <c r="BH67" i="50"/>
  <c r="DN67" i="48"/>
  <c r="DO67" i="48"/>
  <c r="DS67" i="48"/>
  <c r="DP66" i="47"/>
  <c r="DQ66" i="47"/>
  <c r="DR66" i="47"/>
  <c r="BE66" i="50"/>
  <c r="DS66" i="47"/>
  <c r="DN66" i="47"/>
  <c r="DT66" i="47"/>
  <c r="DR73" i="39"/>
  <c r="DM73" i="39"/>
  <c r="DK73" i="39"/>
  <c r="DP73" i="39"/>
  <c r="DJ73" i="39"/>
  <c r="AG73" i="50"/>
  <c r="DT73" i="39"/>
  <c r="DP76" i="37"/>
  <c r="DT76" i="37"/>
  <c r="DN76" i="37"/>
  <c r="AA76" i="50"/>
  <c r="DQ76" i="37"/>
  <c r="DL76" i="37"/>
  <c r="DS76" i="37"/>
  <c r="DO76" i="37"/>
  <c r="DQ65" i="35"/>
  <c r="DJ65" i="35"/>
  <c r="DU54" i="35"/>
  <c r="DT54" i="35"/>
  <c r="DL65" i="44"/>
  <c r="DR54" i="38"/>
  <c r="DP54" i="38"/>
  <c r="DJ54" i="38"/>
  <c r="DT54" i="38"/>
  <c r="DP73" i="35"/>
  <c r="U73" i="50"/>
  <c r="DR73" i="35"/>
  <c r="DS73" i="35"/>
  <c r="DT73" i="35"/>
  <c r="CW85" i="35"/>
  <c r="CW89" i="35" s="1"/>
  <c r="CW92" i="35" s="1"/>
  <c r="CW93" i="35" s="1"/>
  <c r="DO73" i="35"/>
  <c r="DL73" i="35"/>
  <c r="DQ73" i="35"/>
  <c r="DS65" i="34"/>
  <c r="DU65" i="34"/>
  <c r="DT67" i="48"/>
  <c r="DQ73" i="39"/>
  <c r="DJ65" i="34"/>
  <c r="DK67" i="48"/>
  <c r="DR76" i="37"/>
  <c r="DQ54" i="38"/>
  <c r="DN73" i="39"/>
  <c r="DR65" i="34"/>
  <c r="AV65" i="50"/>
  <c r="DL65" i="34"/>
  <c r="DJ67" i="48"/>
  <c r="DU76" i="37"/>
  <c r="DM76" i="37"/>
  <c r="DN54" i="38"/>
  <c r="DS73" i="39"/>
  <c r="DN65" i="34"/>
  <c r="DR67" i="48"/>
  <c r="DK76" i="37"/>
  <c r="DM54" i="38"/>
  <c r="DO73" i="39"/>
  <c r="DO30" i="34"/>
  <c r="DK66" i="47"/>
  <c r="DO66" i="47"/>
  <c r="DO54" i="38"/>
  <c r="AD54" i="50"/>
  <c r="DQ77" i="38"/>
  <c r="DR30" i="34"/>
  <c r="AD77" i="50"/>
  <c r="DL30" i="34"/>
  <c r="DN72" i="48"/>
  <c r="DL77" i="44"/>
  <c r="R30" i="50"/>
  <c r="DT72" i="48"/>
  <c r="DK77" i="44"/>
  <c r="DS65" i="44"/>
  <c r="DU66" i="47"/>
  <c r="DU54" i="38"/>
  <c r="DR65" i="35"/>
  <c r="DM65" i="34"/>
  <c r="DO65" i="34"/>
  <c r="DN65" i="44"/>
  <c r="DS54" i="38"/>
  <c r="DT65" i="35"/>
  <c r="DK65" i="34"/>
  <c r="DU77" i="44"/>
  <c r="DN77" i="44"/>
  <c r="DM30" i="34"/>
  <c r="DR72" i="48"/>
  <c r="DS72" i="48"/>
  <c r="DT77" i="44"/>
  <c r="AV77" i="50"/>
  <c r="DT67" i="45"/>
  <c r="DR65" i="44"/>
  <c r="DM77" i="38"/>
  <c r="DL77" i="38"/>
  <c r="CV85" i="49"/>
  <c r="CV89" i="49" s="1"/>
  <c r="CV92" i="49" s="1"/>
  <c r="CV93" i="49" s="1"/>
  <c r="DJ30" i="34"/>
  <c r="DM72" i="48"/>
  <c r="DO72" i="48"/>
  <c r="DO77" i="44"/>
  <c r="DU65" i="44"/>
  <c r="DM65" i="44"/>
  <c r="DL54" i="48"/>
  <c r="DT77" i="38"/>
  <c r="DU77" i="38"/>
  <c r="DQ65" i="34"/>
  <c r="DT65" i="34"/>
  <c r="DS77" i="44"/>
  <c r="DP30" i="34"/>
  <c r="DQ30" i="34"/>
  <c r="DU30" i="34"/>
  <c r="DS70" i="34"/>
  <c r="DJ72" i="48"/>
  <c r="DP72" i="48"/>
  <c r="DM67" i="38"/>
  <c r="DR77" i="44"/>
  <c r="DT65" i="44"/>
  <c r="DK65" i="44"/>
  <c r="BH54" i="50"/>
  <c r="DK77" i="38"/>
  <c r="DN77" i="38"/>
  <c r="CZ85" i="49"/>
  <c r="CZ89" i="49" s="1"/>
  <c r="CZ92" i="49" s="1"/>
  <c r="CZ93" i="49" s="1"/>
  <c r="DU72" i="48"/>
  <c r="DM77" i="44"/>
  <c r="CW85" i="49"/>
  <c r="CW89" i="49" s="1"/>
  <c r="CW92" i="49" s="1"/>
  <c r="CW93" i="49" s="1"/>
  <c r="DN30" i="34"/>
  <c r="DK30" i="34"/>
  <c r="R70" i="50"/>
  <c r="DK72" i="48"/>
  <c r="BH72" i="50"/>
  <c r="DS67" i="38"/>
  <c r="DQ77" i="44"/>
  <c r="DP65" i="44"/>
  <c r="DQ65" i="44"/>
  <c r="DP73" i="41"/>
  <c r="DP77" i="38"/>
  <c r="DR77" i="38"/>
  <c r="DP65" i="34"/>
  <c r="DL72" i="48"/>
  <c r="DS77" i="38"/>
  <c r="DS30" i="34"/>
  <c r="DP77" i="44"/>
  <c r="DJ65" i="44"/>
  <c r="DM73" i="41"/>
  <c r="DJ77" i="38"/>
  <c r="DP70" i="34"/>
  <c r="DU67" i="38"/>
  <c r="DN67" i="38"/>
  <c r="DL67" i="45"/>
  <c r="DO65" i="35"/>
  <c r="DU65" i="35"/>
  <c r="DU73" i="41"/>
  <c r="DS73" i="41"/>
  <c r="DJ70" i="34"/>
  <c r="DT67" i="38"/>
  <c r="DO67" i="38"/>
  <c r="AY67" i="50"/>
  <c r="DL65" i="35"/>
  <c r="DK65" i="35"/>
  <c r="DO73" i="41"/>
  <c r="DT73" i="41"/>
  <c r="DL70" i="34"/>
  <c r="DQ67" i="38"/>
  <c r="AD67" i="50"/>
  <c r="DS65" i="35"/>
  <c r="U65" i="50"/>
  <c r="DL73" i="41"/>
  <c r="DN73" i="41"/>
  <c r="DK70" i="34"/>
  <c r="DU70" i="34"/>
  <c r="DR67" i="38"/>
  <c r="DJ73" i="41"/>
  <c r="AM73" i="50"/>
  <c r="DR70" i="34"/>
  <c r="DN70" i="34"/>
  <c r="DK67" i="38"/>
  <c r="DM65" i="35"/>
  <c r="DR73" i="41"/>
  <c r="DQ70" i="34"/>
  <c r="DT70" i="34"/>
  <c r="DJ67" i="38"/>
  <c r="DK73" i="41"/>
  <c r="DM70" i="34"/>
  <c r="DP67" i="38"/>
  <c r="DK54" i="48"/>
  <c r="DJ54" i="48"/>
  <c r="DS54" i="48"/>
  <c r="DU54" i="48"/>
  <c r="DM54" i="48"/>
  <c r="DT54" i="48"/>
  <c r="DR54" i="48"/>
  <c r="DQ54" i="48"/>
  <c r="DO54" i="48"/>
  <c r="DN54" i="48"/>
  <c r="DR54" i="35"/>
  <c r="DK67" i="45"/>
  <c r="DS54" i="40"/>
  <c r="DO54" i="35"/>
  <c r="DM54" i="35"/>
  <c r="DU67" i="45"/>
  <c r="DK54" i="40"/>
  <c r="DQ54" i="35"/>
  <c r="DJ54" i="35"/>
  <c r="DQ67" i="45"/>
  <c r="DR67" i="45"/>
  <c r="DL54" i="40"/>
  <c r="DM54" i="40"/>
  <c r="DP54" i="35"/>
  <c r="DN54" i="35"/>
  <c r="DJ67" i="45"/>
  <c r="DM67" i="45"/>
  <c r="DU54" i="40"/>
  <c r="DR54" i="40"/>
  <c r="DK54" i="35"/>
  <c r="U54" i="50"/>
  <c r="DP67" i="45"/>
  <c r="DS67" i="45"/>
  <c r="DQ54" i="40"/>
  <c r="DO54" i="40"/>
  <c r="DO67" i="45"/>
  <c r="DN54" i="40"/>
  <c r="DV73" i="37"/>
  <c r="CM74" i="33"/>
  <c r="CY74" i="33" s="1"/>
  <c r="CL74" i="33"/>
  <c r="CX74" i="33" s="1"/>
  <c r="CK74" i="33"/>
  <c r="CW74" i="33" s="1"/>
  <c r="CJ74" i="33"/>
  <c r="CV74" i="33" s="1"/>
  <c r="CI74" i="33"/>
  <c r="CU74" i="33" s="1"/>
  <c r="CN74" i="33"/>
  <c r="CZ74" i="33" s="1"/>
  <c r="CK73" i="32"/>
  <c r="CW73" i="32" s="1"/>
  <c r="CJ73" i="32"/>
  <c r="CV73" i="32" s="1"/>
  <c r="CI73" i="32"/>
  <c r="CU73" i="32" s="1"/>
  <c r="CN73" i="32"/>
  <c r="CZ73" i="32" s="1"/>
  <c r="CM73" i="32"/>
  <c r="CY73" i="32" s="1"/>
  <c r="CL73" i="32"/>
  <c r="CX73" i="32" s="1"/>
  <c r="CN66" i="32"/>
  <c r="CZ66" i="32" s="1"/>
  <c r="CM66" i="32"/>
  <c r="CY66" i="32" s="1"/>
  <c r="CL66" i="32"/>
  <c r="CX66" i="32" s="1"/>
  <c r="CK66" i="32"/>
  <c r="CW66" i="32" s="1"/>
  <c r="CJ66" i="32"/>
  <c r="CV66" i="32" s="1"/>
  <c r="CI66" i="32"/>
  <c r="CU66" i="32" s="1"/>
  <c r="CM74" i="32"/>
  <c r="CY74" i="32" s="1"/>
  <c r="CL74" i="32"/>
  <c r="CX74" i="32" s="1"/>
  <c r="CK74" i="32"/>
  <c r="CW74" i="32" s="1"/>
  <c r="CJ74" i="32"/>
  <c r="CV74" i="32" s="1"/>
  <c r="CI74" i="32"/>
  <c r="CU74" i="32" s="1"/>
  <c r="CN74" i="32"/>
  <c r="CZ74" i="32" s="1"/>
  <c r="CM70" i="33"/>
  <c r="CY70" i="33" s="1"/>
  <c r="CL70" i="33"/>
  <c r="CX70" i="33" s="1"/>
  <c r="CK70" i="33"/>
  <c r="CW70" i="33" s="1"/>
  <c r="CJ70" i="33"/>
  <c r="CV70" i="33" s="1"/>
  <c r="CI70" i="33"/>
  <c r="CU70" i="33" s="1"/>
  <c r="CN70" i="33"/>
  <c r="CZ70" i="33" s="1"/>
  <c r="CN32" i="33"/>
  <c r="CZ32" i="33" s="1"/>
  <c r="CL32" i="33"/>
  <c r="CX32" i="33" s="1"/>
  <c r="CK32" i="33"/>
  <c r="CW32" i="33" s="1"/>
  <c r="CJ32" i="33"/>
  <c r="CV32" i="33" s="1"/>
  <c r="CI32" i="33"/>
  <c r="CU32" i="33" s="1"/>
  <c r="CM32" i="33"/>
  <c r="CY32" i="33" s="1"/>
  <c r="AA65" i="50"/>
  <c r="DO65" i="37"/>
  <c r="DT65" i="37"/>
  <c r="DL65" i="37"/>
  <c r="DP65" i="37"/>
  <c r="DR65" i="37"/>
  <c r="DJ65" i="37"/>
  <c r="DQ65" i="37"/>
  <c r="DN65" i="37"/>
  <c r="DS65" i="37"/>
  <c r="DM65" i="37"/>
  <c r="DK65" i="37"/>
  <c r="DU65" i="37"/>
  <c r="BB54" i="50"/>
  <c r="DS54" i="46"/>
  <c r="DL54" i="46"/>
  <c r="DQ54" i="46"/>
  <c r="DJ54" i="46"/>
  <c r="DU54" i="46"/>
  <c r="DO54" i="46"/>
  <c r="DR54" i="46"/>
  <c r="DN54" i="46"/>
  <c r="DT54" i="46"/>
  <c r="DM54" i="46"/>
  <c r="DK54" i="46"/>
  <c r="DP54" i="46"/>
  <c r="AS53" i="50"/>
  <c r="DT53" i="43"/>
  <c r="DK53" i="43"/>
  <c r="DR53" i="43"/>
  <c r="DJ53" i="43"/>
  <c r="DP53" i="43"/>
  <c r="DO53" i="43"/>
  <c r="DU53" i="43"/>
  <c r="DN53" i="43"/>
  <c r="DS53" i="43"/>
  <c r="DL53" i="43"/>
  <c r="DM53" i="43"/>
  <c r="DQ53" i="43"/>
  <c r="DV67" i="49"/>
  <c r="BB72" i="50"/>
  <c r="DS72" i="46"/>
  <c r="DO72" i="46"/>
  <c r="DP72" i="46"/>
  <c r="DL72" i="46"/>
  <c r="DQ72" i="46"/>
  <c r="DK72" i="46"/>
  <c r="DU72" i="46"/>
  <c r="DJ72" i="46"/>
  <c r="DN72" i="46"/>
  <c r="DM72" i="46"/>
  <c r="DR72" i="46"/>
  <c r="DT72" i="46"/>
  <c r="DE64" i="44"/>
  <c r="DD64" i="44"/>
  <c r="DC64" i="44"/>
  <c r="DA79" i="44"/>
  <c r="DA83" i="44" s="1"/>
  <c r="DB64" i="44"/>
  <c r="DI64" i="44" s="1"/>
  <c r="DF64" i="44"/>
  <c r="AS66" i="50"/>
  <c r="DO66" i="43"/>
  <c r="DQ66" i="43"/>
  <c r="DJ66" i="43"/>
  <c r="DN66" i="43"/>
  <c r="DK66" i="43"/>
  <c r="DT66" i="43"/>
  <c r="DU66" i="43"/>
  <c r="DR66" i="43"/>
  <c r="DS66" i="43"/>
  <c r="DM66" i="43"/>
  <c r="DP66" i="43"/>
  <c r="DL66" i="43"/>
  <c r="AS77" i="50"/>
  <c r="DJ77" i="43"/>
  <c r="DS77" i="43"/>
  <c r="DM77" i="43"/>
  <c r="DQ77" i="43"/>
  <c r="DL77" i="43"/>
  <c r="DU77" i="43"/>
  <c r="DK77" i="43"/>
  <c r="DT77" i="43"/>
  <c r="DO77" i="43"/>
  <c r="DP77" i="43"/>
  <c r="DN77" i="43"/>
  <c r="DR77" i="43"/>
  <c r="BB65" i="50"/>
  <c r="DJ65" i="46"/>
  <c r="DU65" i="46"/>
  <c r="DN65" i="46"/>
  <c r="DP65" i="46"/>
  <c r="DR65" i="46"/>
  <c r="DO65" i="46"/>
  <c r="DS65" i="46"/>
  <c r="DM65" i="46"/>
  <c r="DQ65" i="46"/>
  <c r="DT65" i="46"/>
  <c r="DL65" i="46"/>
  <c r="DK65" i="46"/>
  <c r="AJ65" i="50"/>
  <c r="DN65" i="40"/>
  <c r="DS65" i="40"/>
  <c r="DM65" i="40"/>
  <c r="DP65" i="40"/>
  <c r="DJ65" i="40"/>
  <c r="DL65" i="40"/>
  <c r="DR65" i="40"/>
  <c r="DQ65" i="40"/>
  <c r="DK65" i="40"/>
  <c r="DU65" i="40"/>
  <c r="DT65" i="40"/>
  <c r="DO65" i="40"/>
  <c r="BE74" i="50"/>
  <c r="DJ74" i="47"/>
  <c r="DU74" i="47"/>
  <c r="DM74" i="47"/>
  <c r="DP74" i="47"/>
  <c r="DL74" i="47"/>
  <c r="DT74" i="47"/>
  <c r="DK74" i="47"/>
  <c r="DR74" i="47"/>
  <c r="DO74" i="47"/>
  <c r="DS74" i="47"/>
  <c r="DQ74" i="47"/>
  <c r="DN74" i="47"/>
  <c r="BE76" i="50"/>
  <c r="DJ76" i="47"/>
  <c r="DL76" i="47"/>
  <c r="DP76" i="47"/>
  <c r="DS76" i="47"/>
  <c r="DO76" i="47"/>
  <c r="DR76" i="47"/>
  <c r="DN76" i="47"/>
  <c r="DK76" i="47"/>
  <c r="DQ76" i="47"/>
  <c r="DT76" i="47"/>
  <c r="DM76" i="47"/>
  <c r="DU76" i="47"/>
  <c r="DF64" i="42"/>
  <c r="DE64" i="42"/>
  <c r="DD64" i="42"/>
  <c r="DC64" i="42"/>
  <c r="DB64" i="42"/>
  <c r="DI64" i="42" s="1"/>
  <c r="DA79" i="42"/>
  <c r="DA83" i="42" s="1"/>
  <c r="BH65" i="50"/>
  <c r="DN65" i="48"/>
  <c r="DU65" i="48"/>
  <c r="DO65" i="48"/>
  <c r="DT65" i="48"/>
  <c r="DM65" i="48"/>
  <c r="DP65" i="48"/>
  <c r="DL65" i="48"/>
  <c r="DS65" i="48"/>
  <c r="DK65" i="48"/>
  <c r="DQ65" i="48"/>
  <c r="DJ65" i="48"/>
  <c r="DR65" i="48"/>
  <c r="AP54" i="50"/>
  <c r="DO54" i="42"/>
  <c r="DR54" i="42"/>
  <c r="DM54" i="42"/>
  <c r="DP54" i="42"/>
  <c r="DK54" i="42"/>
  <c r="DU54" i="42"/>
  <c r="DJ54" i="42"/>
  <c r="DN54" i="42"/>
  <c r="DQ54" i="42"/>
  <c r="DL54" i="42"/>
  <c r="DT54" i="42"/>
  <c r="DS54" i="42"/>
  <c r="AG66" i="50"/>
  <c r="DK66" i="39"/>
  <c r="DR66" i="39"/>
  <c r="DN66" i="39"/>
  <c r="DS66" i="39"/>
  <c r="DM66" i="39"/>
  <c r="DQ66" i="39"/>
  <c r="DJ66" i="39"/>
  <c r="DT66" i="39"/>
  <c r="DO66" i="39"/>
  <c r="DU66" i="39"/>
  <c r="DL66" i="39"/>
  <c r="DP66" i="39"/>
  <c r="AS65" i="50"/>
  <c r="DM65" i="43"/>
  <c r="DP65" i="43"/>
  <c r="DQ65" i="43"/>
  <c r="DL65" i="43"/>
  <c r="DU65" i="43"/>
  <c r="DK65" i="43"/>
  <c r="DR65" i="43"/>
  <c r="DJ65" i="43"/>
  <c r="DS65" i="43"/>
  <c r="DO65" i="43"/>
  <c r="DN65" i="43"/>
  <c r="DT65" i="43"/>
  <c r="AD72" i="50"/>
  <c r="DQ72" i="38"/>
  <c r="DN72" i="38"/>
  <c r="DU72" i="38"/>
  <c r="DM72" i="38"/>
  <c r="DS72" i="38"/>
  <c r="DL72" i="38"/>
  <c r="DP72" i="38"/>
  <c r="DJ72" i="38"/>
  <c r="DT72" i="38"/>
  <c r="DO72" i="38"/>
  <c r="DK72" i="38"/>
  <c r="DR72" i="38"/>
  <c r="DF64" i="38"/>
  <c r="DE64" i="38"/>
  <c r="DD64" i="38"/>
  <c r="DC64" i="38"/>
  <c r="DB64" i="38"/>
  <c r="DI64" i="38" s="1"/>
  <c r="DA79" i="38"/>
  <c r="DA83" i="38" s="1"/>
  <c r="AY54" i="50"/>
  <c r="DT54" i="45"/>
  <c r="DO54" i="45"/>
  <c r="DS54" i="45"/>
  <c r="DN54" i="45"/>
  <c r="DU54" i="45"/>
  <c r="DM54" i="45"/>
  <c r="DP54" i="45"/>
  <c r="DK54" i="45"/>
  <c r="DQ54" i="45"/>
  <c r="DJ54" i="45"/>
  <c r="DL54" i="45"/>
  <c r="DR54" i="45"/>
  <c r="BH66" i="50"/>
  <c r="DJ66" i="48"/>
  <c r="DU66" i="48"/>
  <c r="DO66" i="48"/>
  <c r="DN66" i="48"/>
  <c r="DR66" i="48"/>
  <c r="DP66" i="48"/>
  <c r="DM66" i="48"/>
  <c r="DS66" i="48"/>
  <c r="DL66" i="48"/>
  <c r="DQ66" i="48"/>
  <c r="DK66" i="48"/>
  <c r="DT66" i="48"/>
  <c r="CK64" i="33"/>
  <c r="CJ64" i="33"/>
  <c r="CI64" i="33"/>
  <c r="CN64" i="33"/>
  <c r="CM64" i="33"/>
  <c r="CL64" i="33"/>
  <c r="AA66" i="50"/>
  <c r="DO66" i="37"/>
  <c r="DN66" i="37"/>
  <c r="DQ66" i="37"/>
  <c r="DL66" i="37"/>
  <c r="DJ66" i="37"/>
  <c r="DK66" i="37"/>
  <c r="DP66" i="37"/>
  <c r="DT66" i="37"/>
  <c r="DR66" i="37"/>
  <c r="DU66" i="37"/>
  <c r="DM66" i="37"/>
  <c r="DS66" i="37"/>
  <c r="R54" i="50"/>
  <c r="DJ54" i="34"/>
  <c r="DK54" i="34"/>
  <c r="DQ54" i="34"/>
  <c r="DM54" i="34"/>
  <c r="DR54" i="34"/>
  <c r="DL54" i="34"/>
  <c r="DP54" i="34"/>
  <c r="DO54" i="34"/>
  <c r="DT54" i="34"/>
  <c r="DN54" i="34"/>
  <c r="DS54" i="34"/>
  <c r="DU54" i="34"/>
  <c r="AG65" i="50"/>
  <c r="DL65" i="39"/>
  <c r="DT65" i="39"/>
  <c r="DK65" i="39"/>
  <c r="DP65" i="39"/>
  <c r="DR65" i="39"/>
  <c r="DN65" i="39"/>
  <c r="DS65" i="39"/>
  <c r="DM65" i="39"/>
  <c r="DU65" i="39"/>
  <c r="DO65" i="39"/>
  <c r="DJ65" i="39"/>
  <c r="DQ65" i="39"/>
  <c r="DF64" i="39"/>
  <c r="DE64" i="39"/>
  <c r="DC64" i="39"/>
  <c r="DB64" i="39"/>
  <c r="DI64" i="39" s="1"/>
  <c r="DD64" i="39"/>
  <c r="DA79" i="39"/>
  <c r="DA83" i="39" s="1"/>
  <c r="DV66" i="49"/>
  <c r="DE64" i="35"/>
  <c r="DD64" i="35"/>
  <c r="DC64" i="35"/>
  <c r="DB64" i="35"/>
  <c r="DI64" i="35" s="1"/>
  <c r="DF64" i="35"/>
  <c r="DA79" i="35"/>
  <c r="DA83" i="35" s="1"/>
  <c r="BK76" i="50"/>
  <c r="DM76" i="49"/>
  <c r="DU76" i="49"/>
  <c r="DL76" i="49"/>
  <c r="DR76" i="49"/>
  <c r="DK76" i="49"/>
  <c r="DJ76" i="49"/>
  <c r="DS76" i="49"/>
  <c r="DQ76" i="49"/>
  <c r="DO76" i="49"/>
  <c r="DN76" i="49"/>
  <c r="DP76" i="49"/>
  <c r="DT76" i="49"/>
  <c r="AS76" i="50"/>
  <c r="DM76" i="43"/>
  <c r="DU76" i="43"/>
  <c r="DL76" i="43"/>
  <c r="DT76" i="43"/>
  <c r="DN76" i="43"/>
  <c r="DK76" i="43"/>
  <c r="DP76" i="43"/>
  <c r="DQ76" i="43"/>
  <c r="DJ76" i="43"/>
  <c r="DR76" i="43"/>
  <c r="DS76" i="43"/>
  <c r="DO76" i="43"/>
  <c r="AV54" i="50"/>
  <c r="DJ54" i="44"/>
  <c r="DL54" i="44"/>
  <c r="DP54" i="44"/>
  <c r="DO54" i="44"/>
  <c r="DT54" i="44"/>
  <c r="DN54" i="44"/>
  <c r="DU54" i="44"/>
  <c r="DM54" i="44"/>
  <c r="DS54" i="44"/>
  <c r="DK54" i="44"/>
  <c r="DQ54" i="44"/>
  <c r="DR54" i="44"/>
  <c r="X72" i="50"/>
  <c r="DJ72" i="36"/>
  <c r="DT72" i="36"/>
  <c r="DO72" i="36"/>
  <c r="DR72" i="36"/>
  <c r="DN72" i="36"/>
  <c r="DU72" i="36"/>
  <c r="DL72" i="36"/>
  <c r="DP72" i="36"/>
  <c r="DK72" i="36"/>
  <c r="DQ72" i="36"/>
  <c r="DS72" i="36"/>
  <c r="DM72" i="36"/>
  <c r="X33" i="50"/>
  <c r="DN33" i="36"/>
  <c r="DR33" i="36"/>
  <c r="DL33" i="36"/>
  <c r="DS33" i="36"/>
  <c r="DM33" i="36"/>
  <c r="DQ33" i="36"/>
  <c r="DT33" i="36"/>
  <c r="DJ33" i="36"/>
  <c r="DU33" i="36"/>
  <c r="DO33" i="36"/>
  <c r="DK33" i="36"/>
  <c r="DP33" i="36"/>
  <c r="DC64" i="34"/>
  <c r="DB64" i="34"/>
  <c r="DI64" i="34" s="1"/>
  <c r="DF64" i="34"/>
  <c r="DE64" i="34"/>
  <c r="DD64" i="34"/>
  <c r="DA79" i="34"/>
  <c r="DA83" i="34" s="1"/>
  <c r="DC64" i="46"/>
  <c r="DB64" i="46"/>
  <c r="DI64" i="46" s="1"/>
  <c r="DF64" i="46"/>
  <c r="DE64" i="46"/>
  <c r="DD64" i="46"/>
  <c r="DA79" i="46"/>
  <c r="DA83" i="46" s="1"/>
  <c r="BB74" i="50"/>
  <c r="DT74" i="46"/>
  <c r="DO74" i="46"/>
  <c r="DQ74" i="46"/>
  <c r="DL74" i="46"/>
  <c r="DU74" i="46"/>
  <c r="DN74" i="46"/>
  <c r="DP74" i="46"/>
  <c r="DJ74" i="46"/>
  <c r="DK74" i="46"/>
  <c r="DM74" i="46"/>
  <c r="DR74" i="46"/>
  <c r="DS74" i="46"/>
  <c r="X54" i="50"/>
  <c r="DO54" i="36"/>
  <c r="DN54" i="36"/>
  <c r="DP54" i="36"/>
  <c r="DM54" i="36"/>
  <c r="DQ54" i="36"/>
  <c r="DL54" i="36"/>
  <c r="DR54" i="36"/>
  <c r="DK54" i="36"/>
  <c r="DU54" i="36"/>
  <c r="DT54" i="36"/>
  <c r="DJ54" i="36"/>
  <c r="DS54" i="36"/>
  <c r="X77" i="50"/>
  <c r="DN77" i="36"/>
  <c r="DQ77" i="36"/>
  <c r="DL77" i="36"/>
  <c r="DR77" i="36"/>
  <c r="DM77" i="36"/>
  <c r="DJ77" i="36"/>
  <c r="DP77" i="36"/>
  <c r="DS77" i="36"/>
  <c r="DK77" i="36"/>
  <c r="DT77" i="36"/>
  <c r="DU77" i="36"/>
  <c r="DO77" i="36"/>
  <c r="X74" i="50"/>
  <c r="DP74" i="36"/>
  <c r="DO74" i="36"/>
  <c r="DQ74" i="36"/>
  <c r="DL74" i="36"/>
  <c r="DR74" i="36"/>
  <c r="DK74" i="36"/>
  <c r="DS74" i="36"/>
  <c r="DJ74" i="36"/>
  <c r="DM74" i="36"/>
  <c r="DT74" i="36"/>
  <c r="DU74" i="36"/>
  <c r="DN74" i="36"/>
  <c r="DN54" i="37"/>
  <c r="DK54" i="37"/>
  <c r="DQ30" i="38"/>
  <c r="DS30" i="38"/>
  <c r="CI72" i="32"/>
  <c r="CU72" i="32" s="1"/>
  <c r="CN72" i="32"/>
  <c r="CZ72" i="32" s="1"/>
  <c r="CM72" i="32"/>
  <c r="CY72" i="32" s="1"/>
  <c r="CL72" i="32"/>
  <c r="CX72" i="32" s="1"/>
  <c r="CK72" i="32"/>
  <c r="CW72" i="32" s="1"/>
  <c r="CJ72" i="32"/>
  <c r="CV72" i="32" s="1"/>
  <c r="CI72" i="33"/>
  <c r="CU72" i="33" s="1"/>
  <c r="CN72" i="33"/>
  <c r="CZ72" i="33" s="1"/>
  <c r="CM72" i="33"/>
  <c r="CY72" i="33" s="1"/>
  <c r="CL72" i="33"/>
  <c r="CX72" i="33" s="1"/>
  <c r="CK72" i="33"/>
  <c r="CW72" i="33" s="1"/>
  <c r="CJ72" i="33"/>
  <c r="CV72" i="33" s="1"/>
  <c r="CI67" i="33"/>
  <c r="CU67" i="33" s="1"/>
  <c r="CN67" i="33"/>
  <c r="CZ67" i="33" s="1"/>
  <c r="CM67" i="33"/>
  <c r="CY67" i="33" s="1"/>
  <c r="CL67" i="33"/>
  <c r="CX67" i="33" s="1"/>
  <c r="CK67" i="33"/>
  <c r="CW67" i="33" s="1"/>
  <c r="CJ67" i="33"/>
  <c r="CV67" i="33" s="1"/>
  <c r="CI77" i="32"/>
  <c r="CU77" i="32" s="1"/>
  <c r="CN77" i="32"/>
  <c r="CZ77" i="32" s="1"/>
  <c r="CM77" i="32"/>
  <c r="CY77" i="32" s="1"/>
  <c r="CL77" i="32"/>
  <c r="CX77" i="32" s="1"/>
  <c r="CK77" i="32"/>
  <c r="CW77" i="32" s="1"/>
  <c r="CJ77" i="32"/>
  <c r="CV77" i="32" s="1"/>
  <c r="CI30" i="32"/>
  <c r="CU30" i="32" s="1"/>
  <c r="CN30" i="32"/>
  <c r="CZ30" i="32" s="1"/>
  <c r="CM30" i="32"/>
  <c r="CY30" i="32" s="1"/>
  <c r="CL30" i="32"/>
  <c r="CX30" i="32" s="1"/>
  <c r="CK30" i="32"/>
  <c r="CW30" i="32" s="1"/>
  <c r="CJ30" i="32"/>
  <c r="CV30" i="32" s="1"/>
  <c r="AA72" i="50"/>
  <c r="DL72" i="37"/>
  <c r="DR72" i="37"/>
  <c r="DJ72" i="37"/>
  <c r="DP72" i="37"/>
  <c r="DN72" i="37"/>
  <c r="DQ72" i="37"/>
  <c r="DM72" i="37"/>
  <c r="DT72" i="37"/>
  <c r="DK72" i="37"/>
  <c r="DS72" i="37"/>
  <c r="DO72" i="37"/>
  <c r="DU72" i="37"/>
  <c r="AV67" i="50"/>
  <c r="DS67" i="44"/>
  <c r="DO67" i="44"/>
  <c r="DU67" i="44"/>
  <c r="DM67" i="44"/>
  <c r="DQ67" i="44"/>
  <c r="DL67" i="44"/>
  <c r="DT67" i="44"/>
  <c r="DN67" i="44"/>
  <c r="DR67" i="44"/>
  <c r="DK67" i="44"/>
  <c r="DJ67" i="44"/>
  <c r="DP67" i="44"/>
  <c r="AS67" i="50"/>
  <c r="DL67" i="43"/>
  <c r="DU67" i="43"/>
  <c r="DK67" i="43"/>
  <c r="DQ67" i="43"/>
  <c r="DN67" i="43"/>
  <c r="DJ67" i="43"/>
  <c r="DP67" i="43"/>
  <c r="DS67" i="43"/>
  <c r="DM67" i="43"/>
  <c r="DO67" i="43"/>
  <c r="DT67" i="43"/>
  <c r="DR67" i="43"/>
  <c r="AS74" i="50"/>
  <c r="DN74" i="43"/>
  <c r="DT74" i="43"/>
  <c r="DM74" i="43"/>
  <c r="DR74" i="43"/>
  <c r="DL74" i="43"/>
  <c r="DP74" i="43"/>
  <c r="DK74" i="43"/>
  <c r="DQ74" i="43"/>
  <c r="DO74" i="43"/>
  <c r="DS74" i="43"/>
  <c r="DJ74" i="43"/>
  <c r="DU74" i="43"/>
  <c r="BH73" i="50"/>
  <c r="DL73" i="48"/>
  <c r="DU73" i="48"/>
  <c r="DK73" i="48"/>
  <c r="DT73" i="48"/>
  <c r="DJ73" i="48"/>
  <c r="DO73" i="48"/>
  <c r="DP73" i="48"/>
  <c r="DR73" i="48"/>
  <c r="DM73" i="48"/>
  <c r="DQ73" i="48"/>
  <c r="DS73" i="48"/>
  <c r="DN73" i="48"/>
  <c r="DC64" i="47"/>
  <c r="DF64" i="47"/>
  <c r="DA79" i="47"/>
  <c r="DA83" i="47" s="1"/>
  <c r="DE64" i="47"/>
  <c r="DD64" i="47"/>
  <c r="DB64" i="47"/>
  <c r="DI64" i="47" s="1"/>
  <c r="BK77" i="50"/>
  <c r="DO77" i="49"/>
  <c r="DP77" i="49"/>
  <c r="DN77" i="49"/>
  <c r="DU77" i="49"/>
  <c r="DR77" i="49"/>
  <c r="DM77" i="49"/>
  <c r="DQ77" i="49"/>
  <c r="DL77" i="49"/>
  <c r="DT77" i="49"/>
  <c r="DK77" i="49"/>
  <c r="DJ77" i="49"/>
  <c r="DS77" i="49"/>
  <c r="AV74" i="50"/>
  <c r="DM74" i="44"/>
  <c r="DT74" i="44"/>
  <c r="DL74" i="44"/>
  <c r="DQ74" i="44"/>
  <c r="DK74" i="44"/>
  <c r="DJ74" i="44"/>
  <c r="DS74" i="44"/>
  <c r="DU74" i="44"/>
  <c r="DR74" i="44"/>
  <c r="DP74" i="44"/>
  <c r="DO74" i="44"/>
  <c r="DN74" i="44"/>
  <c r="AA74" i="50"/>
  <c r="DO74" i="37"/>
  <c r="DQ74" i="37"/>
  <c r="DP74" i="37"/>
  <c r="DK74" i="37"/>
  <c r="DU74" i="37"/>
  <c r="DN74" i="37"/>
  <c r="DL74" i="37"/>
  <c r="DJ74" i="37"/>
  <c r="DR74" i="37"/>
  <c r="DS74" i="37"/>
  <c r="DM74" i="37"/>
  <c r="DT74" i="37"/>
  <c r="DE64" i="45"/>
  <c r="DD64" i="45"/>
  <c r="DC64" i="45"/>
  <c r="DB64" i="45"/>
  <c r="DI64" i="45" s="1"/>
  <c r="DF64" i="45"/>
  <c r="DA79" i="45"/>
  <c r="DA83" i="45" s="1"/>
  <c r="AY76" i="50"/>
  <c r="DN76" i="45"/>
  <c r="DP76" i="45"/>
  <c r="DO76" i="45"/>
  <c r="DT76" i="45"/>
  <c r="DM76" i="45"/>
  <c r="DS76" i="45"/>
  <c r="DL76" i="45"/>
  <c r="DR76" i="45"/>
  <c r="DK76" i="45"/>
  <c r="DU76" i="45"/>
  <c r="DJ76" i="45"/>
  <c r="DQ76" i="45"/>
  <c r="DB64" i="43"/>
  <c r="DI64" i="43" s="1"/>
  <c r="DF64" i="43"/>
  <c r="DE64" i="43"/>
  <c r="DD64" i="43"/>
  <c r="DC64" i="43"/>
  <c r="DA79" i="43"/>
  <c r="DA83" i="43" s="1"/>
  <c r="R74" i="50"/>
  <c r="DJ74" i="34"/>
  <c r="DR74" i="34"/>
  <c r="DM74" i="34"/>
  <c r="DU74" i="34"/>
  <c r="DT74" i="34"/>
  <c r="DK74" i="34"/>
  <c r="DP74" i="34"/>
  <c r="DO74" i="34"/>
  <c r="DS74" i="34"/>
  <c r="DN74" i="34"/>
  <c r="DL74" i="34"/>
  <c r="DQ74" i="34"/>
  <c r="BE77" i="50"/>
  <c r="DP77" i="47"/>
  <c r="DM77" i="47"/>
  <c r="DS77" i="47"/>
  <c r="DL77" i="47"/>
  <c r="DU77" i="47"/>
  <c r="DK77" i="47"/>
  <c r="DT77" i="47"/>
  <c r="DN77" i="47"/>
  <c r="DQ77" i="47"/>
  <c r="DJ77" i="47"/>
  <c r="DO77" i="47"/>
  <c r="DR77" i="47"/>
  <c r="BE65" i="50"/>
  <c r="DL65" i="47"/>
  <c r="DT65" i="47"/>
  <c r="DK65" i="47"/>
  <c r="DS65" i="47"/>
  <c r="DN65" i="47"/>
  <c r="DJ65" i="47"/>
  <c r="DP65" i="47"/>
  <c r="DU65" i="47"/>
  <c r="DM65" i="47"/>
  <c r="DO65" i="47"/>
  <c r="DR65" i="47"/>
  <c r="DQ65" i="47"/>
  <c r="X65" i="50"/>
  <c r="DK65" i="36"/>
  <c r="DP65" i="36"/>
  <c r="DJ65" i="36"/>
  <c r="DU65" i="36"/>
  <c r="DT65" i="36"/>
  <c r="DO65" i="36"/>
  <c r="DR65" i="36"/>
  <c r="DN65" i="36"/>
  <c r="DQ65" i="36"/>
  <c r="DL65" i="36"/>
  <c r="DM65" i="36"/>
  <c r="DS65" i="36"/>
  <c r="AY73" i="50"/>
  <c r="DJ73" i="45"/>
  <c r="DT73" i="45"/>
  <c r="DO73" i="45"/>
  <c r="DP73" i="45"/>
  <c r="DM73" i="45"/>
  <c r="DQ73" i="45"/>
  <c r="DL73" i="45"/>
  <c r="DS73" i="45"/>
  <c r="DN73" i="45"/>
  <c r="DR73" i="45"/>
  <c r="DK73" i="45"/>
  <c r="DU73" i="45"/>
  <c r="AY33" i="50"/>
  <c r="DS33" i="45"/>
  <c r="DR33" i="45"/>
  <c r="DO33" i="45"/>
  <c r="DT33" i="45"/>
  <c r="DN33" i="45"/>
  <c r="DU33" i="45"/>
  <c r="DM33" i="45"/>
  <c r="DQ33" i="45"/>
  <c r="DL33" i="45"/>
  <c r="DJ33" i="45"/>
  <c r="DK33" i="45"/>
  <c r="DP33" i="45"/>
  <c r="DE64" i="41"/>
  <c r="DD64" i="41"/>
  <c r="DC64" i="41"/>
  <c r="DB64" i="41"/>
  <c r="DI64" i="41" s="1"/>
  <c r="DF64" i="41"/>
  <c r="DA79" i="41"/>
  <c r="DA83" i="41" s="1"/>
  <c r="CN53" i="32"/>
  <c r="CZ53" i="32" s="1"/>
  <c r="CM53" i="32"/>
  <c r="CY53" i="32" s="1"/>
  <c r="CL53" i="32"/>
  <c r="CX53" i="32" s="1"/>
  <c r="CK53" i="32"/>
  <c r="CW53" i="32" s="1"/>
  <c r="CJ53" i="32"/>
  <c r="CV53" i="32" s="1"/>
  <c r="CI53" i="32"/>
  <c r="CU53" i="32" s="1"/>
  <c r="CN76" i="33"/>
  <c r="CZ76" i="33" s="1"/>
  <c r="CM76" i="33"/>
  <c r="CY76" i="33" s="1"/>
  <c r="CL76" i="33"/>
  <c r="CX76" i="33" s="1"/>
  <c r="CK76" i="33"/>
  <c r="CW76" i="33" s="1"/>
  <c r="CJ76" i="33"/>
  <c r="CV76" i="33" s="1"/>
  <c r="CI76" i="33"/>
  <c r="CU76" i="33" s="1"/>
  <c r="AP77" i="50"/>
  <c r="DR77" i="42"/>
  <c r="DO77" i="42"/>
  <c r="DS77" i="42"/>
  <c r="DM77" i="42"/>
  <c r="DP77" i="42"/>
  <c r="DK77" i="42"/>
  <c r="DT77" i="42"/>
  <c r="DJ77" i="42"/>
  <c r="DL77" i="42"/>
  <c r="DN77" i="42"/>
  <c r="DU77" i="42"/>
  <c r="DQ77" i="42"/>
  <c r="BK65" i="50"/>
  <c r="DN65" i="49"/>
  <c r="DT65" i="49"/>
  <c r="DM65" i="49"/>
  <c r="DR65" i="49"/>
  <c r="DJ65" i="49"/>
  <c r="DL65" i="49"/>
  <c r="DU65" i="49"/>
  <c r="DQ65" i="49"/>
  <c r="DO65" i="49"/>
  <c r="DK65" i="49"/>
  <c r="DP65" i="49"/>
  <c r="DS65" i="49"/>
  <c r="R72" i="50"/>
  <c r="DT72" i="34"/>
  <c r="DK72" i="34"/>
  <c r="DU72" i="34"/>
  <c r="DN72" i="34"/>
  <c r="DR72" i="34"/>
  <c r="DM72" i="34"/>
  <c r="DS72" i="34"/>
  <c r="DJ72" i="34"/>
  <c r="DL72" i="34"/>
  <c r="DQ72" i="34"/>
  <c r="DO72" i="34"/>
  <c r="DP72" i="34"/>
  <c r="AS54" i="50"/>
  <c r="DK54" i="43"/>
  <c r="DP54" i="43"/>
  <c r="DJ54" i="43"/>
  <c r="DL54" i="43"/>
  <c r="DR54" i="43"/>
  <c r="DT54" i="43"/>
  <c r="DO54" i="43"/>
  <c r="DU54" i="43"/>
  <c r="DN54" i="43"/>
  <c r="DQ54" i="43"/>
  <c r="DM54" i="43"/>
  <c r="DS54" i="43"/>
  <c r="BE54" i="50"/>
  <c r="DL54" i="47"/>
  <c r="DK54" i="47"/>
  <c r="DS54" i="47"/>
  <c r="DJ54" i="47"/>
  <c r="DR54" i="47"/>
  <c r="DO54" i="47"/>
  <c r="DQ54" i="47"/>
  <c r="DN54" i="47"/>
  <c r="DU54" i="47"/>
  <c r="DM54" i="47"/>
  <c r="DT54" i="47"/>
  <c r="DP54" i="47"/>
  <c r="AP66" i="50"/>
  <c r="DN66" i="42"/>
  <c r="DP66" i="42"/>
  <c r="DJ66" i="42"/>
  <c r="DO66" i="42"/>
  <c r="DT66" i="42"/>
  <c r="DS66" i="42"/>
  <c r="DM66" i="42"/>
  <c r="DQ66" i="42"/>
  <c r="DL66" i="42"/>
  <c r="DR66" i="42"/>
  <c r="DK66" i="42"/>
  <c r="DU66" i="42"/>
  <c r="DC64" i="37"/>
  <c r="DB64" i="37"/>
  <c r="DI64" i="37" s="1"/>
  <c r="DF64" i="37"/>
  <c r="DE64" i="37"/>
  <c r="DD64" i="37"/>
  <c r="DA79" i="37"/>
  <c r="DA83" i="37" s="1"/>
  <c r="DV53" i="49"/>
  <c r="AY72" i="50"/>
  <c r="DN72" i="45"/>
  <c r="DM72" i="45"/>
  <c r="DP72" i="45"/>
  <c r="DS72" i="45"/>
  <c r="DL72" i="45"/>
  <c r="DU72" i="45"/>
  <c r="DK72" i="45"/>
  <c r="DO72" i="45"/>
  <c r="DJ72" i="45"/>
  <c r="DQ72" i="45"/>
  <c r="DR72" i="45"/>
  <c r="DT72" i="45"/>
  <c r="AG77" i="50"/>
  <c r="DN77" i="39"/>
  <c r="DU77" i="39"/>
  <c r="DM77" i="39"/>
  <c r="DP77" i="39"/>
  <c r="DL77" i="39"/>
  <c r="DK77" i="39"/>
  <c r="DT77" i="39"/>
  <c r="DS77" i="39"/>
  <c r="DQ77" i="39"/>
  <c r="DR77" i="39"/>
  <c r="DJ77" i="39"/>
  <c r="DO77" i="39"/>
  <c r="U74" i="50"/>
  <c r="DM74" i="35"/>
  <c r="DP74" i="35"/>
  <c r="DL74" i="35"/>
  <c r="DQ74" i="35"/>
  <c r="DK74" i="35"/>
  <c r="DU74" i="35"/>
  <c r="DJ74" i="35"/>
  <c r="DS74" i="35"/>
  <c r="DO74" i="35"/>
  <c r="DT74" i="35"/>
  <c r="DN74" i="35"/>
  <c r="DR74" i="35"/>
  <c r="AP72" i="50"/>
  <c r="DL72" i="42"/>
  <c r="DR72" i="42"/>
  <c r="DO72" i="42"/>
  <c r="DU72" i="42"/>
  <c r="DN72" i="42"/>
  <c r="DP72" i="42"/>
  <c r="DM72" i="42"/>
  <c r="DQ72" i="42"/>
  <c r="DK72" i="42"/>
  <c r="DS72" i="42"/>
  <c r="DT72" i="42"/>
  <c r="DJ72" i="42"/>
  <c r="AD65" i="50"/>
  <c r="DP65" i="38"/>
  <c r="DN65" i="38"/>
  <c r="DQ65" i="38"/>
  <c r="DM65" i="38"/>
  <c r="DS65" i="38"/>
  <c r="DL65" i="38"/>
  <c r="DU65" i="38"/>
  <c r="DJ65" i="38"/>
  <c r="DR65" i="38"/>
  <c r="DO65" i="38"/>
  <c r="DK65" i="38"/>
  <c r="DT65" i="38"/>
  <c r="AP65" i="50"/>
  <c r="DP65" i="42"/>
  <c r="DO65" i="42"/>
  <c r="DQ65" i="42"/>
  <c r="DM65" i="42"/>
  <c r="DS65" i="42"/>
  <c r="DL65" i="42"/>
  <c r="DT65" i="42"/>
  <c r="DN65" i="42"/>
  <c r="DU65" i="42"/>
  <c r="DK65" i="42"/>
  <c r="DJ65" i="42"/>
  <c r="DR65" i="42"/>
  <c r="BB33" i="50"/>
  <c r="DL33" i="46"/>
  <c r="DU33" i="46"/>
  <c r="DK33" i="46"/>
  <c r="DQ33" i="46"/>
  <c r="DO33" i="46"/>
  <c r="DT33" i="46"/>
  <c r="DS33" i="46"/>
  <c r="DN33" i="46"/>
  <c r="DR33" i="46"/>
  <c r="DM33" i="46"/>
  <c r="DJ33" i="46"/>
  <c r="DP33" i="46"/>
  <c r="X66" i="50"/>
  <c r="DK66" i="36"/>
  <c r="DU66" i="36"/>
  <c r="DJ66" i="36"/>
  <c r="DT66" i="36"/>
  <c r="DN66" i="36"/>
  <c r="DM66" i="36"/>
  <c r="DR66" i="36"/>
  <c r="DL66" i="36"/>
  <c r="DS66" i="36"/>
  <c r="DP66" i="36"/>
  <c r="DO66" i="36"/>
  <c r="DQ66" i="36"/>
  <c r="U72" i="50"/>
  <c r="DO72" i="35"/>
  <c r="DR72" i="35"/>
  <c r="DN72" i="35"/>
  <c r="DT72" i="35"/>
  <c r="DU72" i="35"/>
  <c r="DL72" i="35"/>
  <c r="DS72" i="35"/>
  <c r="DK72" i="35"/>
  <c r="DQ72" i="35"/>
  <c r="DJ72" i="35"/>
  <c r="DM72" i="35"/>
  <c r="DP72" i="35"/>
  <c r="AG72" i="50"/>
  <c r="DK72" i="39"/>
  <c r="DM72" i="39"/>
  <c r="DT72" i="39"/>
  <c r="DN72" i="39"/>
  <c r="DO72" i="39"/>
  <c r="DQ72" i="39"/>
  <c r="DR72" i="39"/>
  <c r="DU72" i="39"/>
  <c r="DS72" i="39"/>
  <c r="DJ72" i="39"/>
  <c r="DL72" i="39"/>
  <c r="DP72" i="39"/>
  <c r="AD74" i="50"/>
  <c r="DK74" i="38"/>
  <c r="DR74" i="38"/>
  <c r="DN74" i="38"/>
  <c r="DS74" i="38"/>
  <c r="DM74" i="38"/>
  <c r="DP74" i="38"/>
  <c r="DL74" i="38"/>
  <c r="DT74" i="38"/>
  <c r="DJ74" i="38"/>
  <c r="DU74" i="38"/>
  <c r="DO74" i="38"/>
  <c r="DQ74" i="38"/>
  <c r="BE72" i="50"/>
  <c r="DJ72" i="47"/>
  <c r="DP72" i="47"/>
  <c r="DM72" i="47"/>
  <c r="DT72" i="47"/>
  <c r="DL72" i="47"/>
  <c r="DQ72" i="47"/>
  <c r="DK72" i="47"/>
  <c r="DU72" i="47"/>
  <c r="DO72" i="47"/>
  <c r="DR72" i="47"/>
  <c r="DN72" i="47"/>
  <c r="DS72" i="47"/>
  <c r="AJ53" i="50"/>
  <c r="DM53" i="40"/>
  <c r="DQ53" i="40"/>
  <c r="DL53" i="40"/>
  <c r="DS53" i="40"/>
  <c r="DN53" i="40"/>
  <c r="DT53" i="40"/>
  <c r="DJ53" i="40"/>
  <c r="DO53" i="40"/>
  <c r="DR53" i="40"/>
  <c r="DP53" i="40"/>
  <c r="DU53" i="40"/>
  <c r="DK53" i="40"/>
  <c r="BB53" i="50"/>
  <c r="DT53" i="46"/>
  <c r="DQ53" i="46"/>
  <c r="DS53" i="46"/>
  <c r="DP53" i="46"/>
  <c r="DR53" i="46"/>
  <c r="DU53" i="46"/>
  <c r="U66" i="50"/>
  <c r="DK66" i="35"/>
  <c r="DU66" i="35"/>
  <c r="DM66" i="35"/>
  <c r="DS66" i="35"/>
  <c r="DQ66" i="35"/>
  <c r="DO66" i="35"/>
  <c r="DR66" i="35"/>
  <c r="DN66" i="35"/>
  <c r="DT66" i="35"/>
  <c r="DL66" i="35"/>
  <c r="DJ66" i="35"/>
  <c r="DP66" i="35"/>
  <c r="CK64" i="32"/>
  <c r="CJ64" i="32"/>
  <c r="CI64" i="32"/>
  <c r="CN64" i="32"/>
  <c r="CM64" i="32"/>
  <c r="CL64" i="32"/>
  <c r="CK73" i="33"/>
  <c r="CW73" i="33" s="1"/>
  <c r="CJ73" i="33"/>
  <c r="CV73" i="33" s="1"/>
  <c r="CI73" i="33"/>
  <c r="CU73" i="33" s="1"/>
  <c r="CN73" i="33"/>
  <c r="CZ73" i="33" s="1"/>
  <c r="CM73" i="33"/>
  <c r="CY73" i="33" s="1"/>
  <c r="CL73" i="33"/>
  <c r="CX73" i="33" s="1"/>
  <c r="CM65" i="32"/>
  <c r="CY65" i="32" s="1"/>
  <c r="CL65" i="32"/>
  <c r="CX65" i="32" s="1"/>
  <c r="CK65" i="32"/>
  <c r="CW65" i="32" s="1"/>
  <c r="CJ65" i="32"/>
  <c r="CV65" i="32" s="1"/>
  <c r="CI65" i="32"/>
  <c r="CU65" i="32" s="1"/>
  <c r="CN65" i="32"/>
  <c r="CZ65" i="32" s="1"/>
  <c r="AY53" i="50"/>
  <c r="DK53" i="45"/>
  <c r="DR53" i="45"/>
  <c r="DJ53" i="45"/>
  <c r="DT53" i="45"/>
  <c r="DN53" i="45"/>
  <c r="DS53" i="45"/>
  <c r="DM53" i="45"/>
  <c r="DL53" i="45"/>
  <c r="DQ53" i="45"/>
  <c r="DO53" i="45"/>
  <c r="DU53" i="45"/>
  <c r="DP53" i="45"/>
  <c r="AA53" i="50"/>
  <c r="DO53" i="37"/>
  <c r="DQ53" i="37"/>
  <c r="DN53" i="37"/>
  <c r="DT53" i="37"/>
  <c r="DK53" i="37"/>
  <c r="DU53" i="37"/>
  <c r="DM53" i="37"/>
  <c r="DJ53" i="37"/>
  <c r="DS53" i="37"/>
  <c r="DL53" i="37"/>
  <c r="DR53" i="37"/>
  <c r="DP53" i="37"/>
  <c r="AY77" i="50"/>
  <c r="DL77" i="45"/>
  <c r="DS77" i="45"/>
  <c r="DT77" i="45"/>
  <c r="DP77" i="45"/>
  <c r="DQ77" i="45"/>
  <c r="DK77" i="45"/>
  <c r="DJ77" i="45"/>
  <c r="DO77" i="45"/>
  <c r="DN77" i="45"/>
  <c r="DM77" i="45"/>
  <c r="DR77" i="45"/>
  <c r="DU77" i="45"/>
  <c r="BH74" i="50"/>
  <c r="DN74" i="48"/>
  <c r="DR74" i="48"/>
  <c r="DO74" i="48"/>
  <c r="DS74" i="48"/>
  <c r="DM74" i="48"/>
  <c r="DP74" i="48"/>
  <c r="DL74" i="48"/>
  <c r="DU74" i="48"/>
  <c r="DK74" i="48"/>
  <c r="DQ74" i="48"/>
  <c r="DJ74" i="48"/>
  <c r="DT74" i="48"/>
  <c r="AJ67" i="50"/>
  <c r="DN67" i="40"/>
  <c r="DR67" i="40"/>
  <c r="DM67" i="40"/>
  <c r="DU67" i="40"/>
  <c r="DJ67" i="40"/>
  <c r="DL67" i="40"/>
  <c r="DP67" i="40"/>
  <c r="DT67" i="40"/>
  <c r="DK67" i="40"/>
  <c r="DQ67" i="40"/>
  <c r="DO67" i="40"/>
  <c r="DS67" i="40"/>
  <c r="AG53" i="50"/>
  <c r="DO53" i="39"/>
  <c r="DP53" i="39"/>
  <c r="DN53" i="39"/>
  <c r="DU53" i="39"/>
  <c r="DK53" i="39"/>
  <c r="DS53" i="39"/>
  <c r="DJ53" i="39"/>
  <c r="DM53" i="39"/>
  <c r="DT53" i="39"/>
  <c r="DL53" i="39"/>
  <c r="DR53" i="39"/>
  <c r="DQ53" i="39"/>
  <c r="DK30" i="36"/>
  <c r="DU30" i="36"/>
  <c r="AP73" i="50"/>
  <c r="DM73" i="42"/>
  <c r="DK73" i="42"/>
  <c r="DQ73" i="42"/>
  <c r="DR73" i="42"/>
  <c r="DJ73" i="42"/>
  <c r="DU73" i="42"/>
  <c r="DO73" i="42"/>
  <c r="DN73" i="42"/>
  <c r="DL73" i="42"/>
  <c r="DT73" i="42"/>
  <c r="DP73" i="42"/>
  <c r="DS73" i="42"/>
  <c r="X73" i="50"/>
  <c r="DN73" i="36"/>
  <c r="DP73" i="36"/>
  <c r="DL73" i="36"/>
  <c r="DU73" i="36"/>
  <c r="DK73" i="36"/>
  <c r="DR73" i="36"/>
  <c r="DJ73" i="36"/>
  <c r="DS73" i="36"/>
  <c r="DO73" i="36"/>
  <c r="DT73" i="36"/>
  <c r="DM73" i="36"/>
  <c r="DQ73" i="36"/>
  <c r="AM77" i="50"/>
  <c r="DN77" i="41"/>
  <c r="DQ77" i="41"/>
  <c r="DM77" i="41"/>
  <c r="DL77" i="41"/>
  <c r="DU77" i="41"/>
  <c r="DS77" i="41"/>
  <c r="DK77" i="41"/>
  <c r="DT77" i="41"/>
  <c r="DJ77" i="41"/>
  <c r="DR77" i="41"/>
  <c r="DO77" i="41"/>
  <c r="DP77" i="41"/>
  <c r="AP76" i="50"/>
  <c r="DP76" i="42"/>
  <c r="DK76" i="42"/>
  <c r="DT76" i="42"/>
  <c r="DO76" i="42"/>
  <c r="DU76" i="42"/>
  <c r="DN76" i="42"/>
  <c r="DR76" i="42"/>
  <c r="DM76" i="42"/>
  <c r="DL76" i="42"/>
  <c r="DS76" i="42"/>
  <c r="DJ76" i="42"/>
  <c r="DQ76" i="42"/>
  <c r="U33" i="50"/>
  <c r="DN33" i="35"/>
  <c r="DU33" i="35"/>
  <c r="DL33" i="35"/>
  <c r="DS33" i="35"/>
  <c r="DM33" i="35"/>
  <c r="DR33" i="35"/>
  <c r="DT33" i="35"/>
  <c r="DJ33" i="35"/>
  <c r="DP33" i="35"/>
  <c r="DK33" i="35"/>
  <c r="DQ33" i="35"/>
  <c r="DO33" i="35"/>
  <c r="AV66" i="50"/>
  <c r="DJ66" i="44"/>
  <c r="DQ66" i="44"/>
  <c r="DM66" i="44"/>
  <c r="DS66" i="44"/>
  <c r="DL66" i="44"/>
  <c r="DU66" i="44"/>
  <c r="DK66" i="44"/>
  <c r="DP66" i="44"/>
  <c r="DO66" i="44"/>
  <c r="DR66" i="44"/>
  <c r="DN66" i="44"/>
  <c r="DT66" i="44"/>
  <c r="R76" i="50"/>
  <c r="DN76" i="34"/>
  <c r="DQ76" i="34"/>
  <c r="DK76" i="34"/>
  <c r="DU76" i="34"/>
  <c r="DL76" i="34"/>
  <c r="DM76" i="34"/>
  <c r="DP76" i="34"/>
  <c r="DR76" i="34"/>
  <c r="DO76" i="34"/>
  <c r="DJ76" i="34"/>
  <c r="DS76" i="34"/>
  <c r="DT76" i="34"/>
  <c r="CN54" i="33"/>
  <c r="CZ54" i="33" s="1"/>
  <c r="CM54" i="33"/>
  <c r="CY54" i="33" s="1"/>
  <c r="CL54" i="33"/>
  <c r="CX54" i="33" s="1"/>
  <c r="CK54" i="33"/>
  <c r="CW54" i="33" s="1"/>
  <c r="CJ54" i="33"/>
  <c r="CV54" i="33" s="1"/>
  <c r="CI54" i="33"/>
  <c r="CU54" i="33" s="1"/>
  <c r="CL53" i="33"/>
  <c r="CX53" i="33" s="1"/>
  <c r="CK53" i="33"/>
  <c r="CW53" i="33" s="1"/>
  <c r="CJ53" i="33"/>
  <c r="CV53" i="33" s="1"/>
  <c r="CI53" i="33"/>
  <c r="CU53" i="33" s="1"/>
  <c r="CN53" i="33"/>
  <c r="CZ53" i="33" s="1"/>
  <c r="CM53" i="33"/>
  <c r="CY53" i="33" s="1"/>
  <c r="CN76" i="32"/>
  <c r="CZ76" i="32" s="1"/>
  <c r="CM76" i="32"/>
  <c r="CY76" i="32" s="1"/>
  <c r="CL76" i="32"/>
  <c r="CX76" i="32" s="1"/>
  <c r="CK76" i="32"/>
  <c r="CW76" i="32" s="1"/>
  <c r="CJ76" i="32"/>
  <c r="CV76" i="32" s="1"/>
  <c r="CI76" i="32"/>
  <c r="CU76" i="32" s="1"/>
  <c r="CI67" i="32"/>
  <c r="CU67" i="32" s="1"/>
  <c r="CN67" i="32"/>
  <c r="CZ67" i="32" s="1"/>
  <c r="CM67" i="32"/>
  <c r="CY67" i="32" s="1"/>
  <c r="CL67" i="32"/>
  <c r="CX67" i="32" s="1"/>
  <c r="CK67" i="32"/>
  <c r="CW67" i="32" s="1"/>
  <c r="CJ67" i="32"/>
  <c r="CV67" i="32" s="1"/>
  <c r="CI77" i="33"/>
  <c r="CU77" i="33" s="1"/>
  <c r="CN77" i="33"/>
  <c r="CZ77" i="33" s="1"/>
  <c r="CM77" i="33"/>
  <c r="CY77" i="33" s="1"/>
  <c r="CL77" i="33"/>
  <c r="CX77" i="33" s="1"/>
  <c r="CK77" i="33"/>
  <c r="CW77" i="33" s="1"/>
  <c r="CJ77" i="33"/>
  <c r="CV77" i="33" s="1"/>
  <c r="AJ66" i="50"/>
  <c r="DM66" i="40"/>
  <c r="DR66" i="40"/>
  <c r="DK66" i="40"/>
  <c r="DU66" i="40"/>
  <c r="DJ66" i="40"/>
  <c r="DQ66" i="40"/>
  <c r="DO66" i="40"/>
  <c r="DP66" i="40"/>
  <c r="DN66" i="40"/>
  <c r="DS66" i="40"/>
  <c r="DL66" i="40"/>
  <c r="DT66" i="40"/>
  <c r="AV33" i="50"/>
  <c r="DJ33" i="44"/>
  <c r="DP33" i="44"/>
  <c r="DO33" i="44"/>
  <c r="DQ33" i="44"/>
  <c r="DM33" i="44"/>
  <c r="DU33" i="44"/>
  <c r="DL33" i="44"/>
  <c r="DK33" i="44"/>
  <c r="DS33" i="44"/>
  <c r="DN33" i="44"/>
  <c r="DT33" i="44"/>
  <c r="DR33" i="44"/>
  <c r="X76" i="50"/>
  <c r="DM76" i="36"/>
  <c r="DP76" i="36"/>
  <c r="DL76" i="36"/>
  <c r="DT76" i="36"/>
  <c r="DK76" i="36"/>
  <c r="DS76" i="36"/>
  <c r="DJ76" i="36"/>
  <c r="DQ76" i="36"/>
  <c r="DO76" i="36"/>
  <c r="DU76" i="36"/>
  <c r="DR76" i="36"/>
  <c r="DN76" i="36"/>
  <c r="AY65" i="50"/>
  <c r="DL65" i="45"/>
  <c r="DR65" i="45"/>
  <c r="DU65" i="45"/>
  <c r="DN65" i="45"/>
  <c r="DJ65" i="45"/>
  <c r="DP65" i="45"/>
  <c r="DT65" i="45"/>
  <c r="DS65" i="45"/>
  <c r="DM65" i="45"/>
  <c r="DQ65" i="45"/>
  <c r="DK65" i="45"/>
  <c r="DO65" i="45"/>
  <c r="U76" i="50"/>
  <c r="DS76" i="35"/>
  <c r="DO76" i="35"/>
  <c r="DP76" i="35"/>
  <c r="DN76" i="35"/>
  <c r="DQ76" i="35"/>
  <c r="DL76" i="35"/>
  <c r="DU76" i="35"/>
  <c r="DK76" i="35"/>
  <c r="DR76" i="35"/>
  <c r="DM76" i="35"/>
  <c r="DJ76" i="35"/>
  <c r="DT76" i="35"/>
  <c r="AD73" i="50"/>
  <c r="DO73" i="38"/>
  <c r="DT73" i="38"/>
  <c r="DL73" i="38"/>
  <c r="DK73" i="38"/>
  <c r="DP73" i="38"/>
  <c r="DQ73" i="38"/>
  <c r="DJ73" i="38"/>
  <c r="DU73" i="38"/>
  <c r="DN73" i="38"/>
  <c r="DR73" i="38"/>
  <c r="DM73" i="38"/>
  <c r="DS73" i="38"/>
  <c r="U53" i="50"/>
  <c r="DS53" i="35"/>
  <c r="DO53" i="35"/>
  <c r="DR53" i="35"/>
  <c r="DM53" i="35"/>
  <c r="DT53" i="35"/>
  <c r="DL53" i="35"/>
  <c r="DP53" i="35"/>
  <c r="DN53" i="35"/>
  <c r="DU53" i="35"/>
  <c r="DK53" i="35"/>
  <c r="DJ53" i="35"/>
  <c r="DQ53" i="35"/>
  <c r="AV76" i="50"/>
  <c r="DJ76" i="44"/>
  <c r="DK76" i="44"/>
  <c r="DS76" i="44"/>
  <c r="DN76" i="44"/>
  <c r="DR76" i="44"/>
  <c r="DT76" i="44"/>
  <c r="DU76" i="44"/>
  <c r="DM76" i="44"/>
  <c r="DQ76" i="44"/>
  <c r="DL76" i="44"/>
  <c r="DO76" i="44"/>
  <c r="DP76" i="44"/>
  <c r="AA77" i="50"/>
  <c r="DM77" i="37"/>
  <c r="DJ77" i="37"/>
  <c r="DQ77" i="37"/>
  <c r="DT77" i="37"/>
  <c r="DU77" i="37"/>
  <c r="DL77" i="37"/>
  <c r="DR77" i="37"/>
  <c r="DK77" i="37"/>
  <c r="DO77" i="37"/>
  <c r="DN77" i="37"/>
  <c r="DP77" i="37"/>
  <c r="DS77" i="37"/>
  <c r="AD66" i="50"/>
  <c r="DL66" i="38"/>
  <c r="DU66" i="38"/>
  <c r="DK66" i="38"/>
  <c r="DP66" i="38"/>
  <c r="DR66" i="38"/>
  <c r="DJ66" i="38"/>
  <c r="DT66" i="38"/>
  <c r="DN66" i="38"/>
  <c r="DS66" i="38"/>
  <c r="DM66" i="38"/>
  <c r="DO66" i="38"/>
  <c r="DQ66" i="38"/>
  <c r="BK54" i="50"/>
  <c r="DL54" i="49"/>
  <c r="DQ54" i="49"/>
  <c r="DK54" i="49"/>
  <c r="DO54" i="49"/>
  <c r="DT54" i="49"/>
  <c r="DP54" i="49"/>
  <c r="DJ54" i="49"/>
  <c r="DR54" i="49"/>
  <c r="DN54" i="49"/>
  <c r="DS54" i="49"/>
  <c r="DM54" i="49"/>
  <c r="DU54" i="49"/>
  <c r="AG54" i="50"/>
  <c r="DL54" i="39"/>
  <c r="DT54" i="39"/>
  <c r="DK54" i="39"/>
  <c r="DR54" i="39"/>
  <c r="DO54" i="39"/>
  <c r="DP54" i="39"/>
  <c r="DN54" i="39"/>
  <c r="DM54" i="39"/>
  <c r="DU54" i="39"/>
  <c r="DS54" i="39"/>
  <c r="DQ54" i="39"/>
  <c r="DJ54" i="39"/>
  <c r="BK33" i="50"/>
  <c r="DJ33" i="49"/>
  <c r="DO33" i="49"/>
  <c r="DU33" i="49"/>
  <c r="DN33" i="49"/>
  <c r="DQ33" i="49"/>
  <c r="DM33" i="49"/>
  <c r="DT33" i="49"/>
  <c r="DL33" i="49"/>
  <c r="DS33" i="49"/>
  <c r="DK33" i="49"/>
  <c r="DR33" i="49"/>
  <c r="DP33" i="49"/>
  <c r="BB73" i="50"/>
  <c r="DL73" i="46"/>
  <c r="DR73" i="46"/>
  <c r="DS73" i="46"/>
  <c r="DN73" i="46"/>
  <c r="DP73" i="46"/>
  <c r="DT73" i="46"/>
  <c r="DM73" i="46"/>
  <c r="DU73" i="46"/>
  <c r="DK73" i="46"/>
  <c r="DJ73" i="46"/>
  <c r="DO73" i="46"/>
  <c r="DQ73" i="46"/>
  <c r="X53" i="50"/>
  <c r="DT53" i="36"/>
  <c r="DO53" i="36"/>
  <c r="DP53" i="36"/>
  <c r="DM53" i="36"/>
  <c r="DS53" i="36"/>
  <c r="DL53" i="36"/>
  <c r="DU53" i="36"/>
  <c r="DK53" i="36"/>
  <c r="DR53" i="36"/>
  <c r="DJ53" i="36"/>
  <c r="DN53" i="36"/>
  <c r="DQ53" i="36"/>
  <c r="BK74" i="50"/>
  <c r="DJ74" i="49"/>
  <c r="DM74" i="49"/>
  <c r="DL74" i="49"/>
  <c r="DK74" i="49"/>
  <c r="DU74" i="49"/>
  <c r="DO74" i="49"/>
  <c r="DR74" i="49"/>
  <c r="DT74" i="49"/>
  <c r="DS74" i="49"/>
  <c r="DN74" i="49"/>
  <c r="DQ74" i="49"/>
  <c r="DP74" i="49"/>
  <c r="AY66" i="50"/>
  <c r="DM66" i="45"/>
  <c r="DR66" i="45"/>
  <c r="DL66" i="45"/>
  <c r="DQ66" i="45"/>
  <c r="DJ66" i="45"/>
  <c r="DN66" i="45"/>
  <c r="DT66" i="45"/>
  <c r="DS66" i="45"/>
  <c r="DU66" i="45"/>
  <c r="DP66" i="45"/>
  <c r="DO66" i="45"/>
  <c r="DK66" i="45"/>
  <c r="AM54" i="50"/>
  <c r="DK54" i="41"/>
  <c r="DJ54" i="41"/>
  <c r="DR54" i="41"/>
  <c r="DO54" i="41"/>
  <c r="DS54" i="41"/>
  <c r="DM54" i="41"/>
  <c r="DU54" i="41"/>
  <c r="DL54" i="41"/>
  <c r="DP54" i="41"/>
  <c r="DN54" i="41"/>
  <c r="DT54" i="41"/>
  <c r="DQ54" i="41"/>
  <c r="R66" i="50"/>
  <c r="DK66" i="34"/>
  <c r="DT66" i="34"/>
  <c r="DU66" i="34"/>
  <c r="DM66" i="34"/>
  <c r="DP66" i="34"/>
  <c r="DQ66" i="34"/>
  <c r="DO66" i="34"/>
  <c r="DR66" i="34"/>
  <c r="DJ66" i="34"/>
  <c r="DN66" i="34"/>
  <c r="DL66" i="34"/>
  <c r="DS66" i="34"/>
  <c r="AM53" i="50"/>
  <c r="DM53" i="41"/>
  <c r="DP53" i="41"/>
  <c r="DL53" i="41"/>
  <c r="DU53" i="41"/>
  <c r="DO53" i="41"/>
  <c r="DS53" i="41"/>
  <c r="DN53" i="41"/>
  <c r="DJ53" i="41"/>
  <c r="DR53" i="41"/>
  <c r="DK53" i="41"/>
  <c r="DQ53" i="41"/>
  <c r="DT53" i="41"/>
  <c r="AV72" i="50"/>
  <c r="DQ72" i="44"/>
  <c r="DO72" i="44"/>
  <c r="DU72" i="44"/>
  <c r="DL72" i="44"/>
  <c r="DR72" i="44"/>
  <c r="DJ72" i="44"/>
  <c r="DP72" i="44"/>
  <c r="DN72" i="44"/>
  <c r="DK72" i="44"/>
  <c r="DM72" i="44"/>
  <c r="DS72" i="44"/>
  <c r="DT72" i="44"/>
  <c r="U77" i="50"/>
  <c r="DO77" i="35"/>
  <c r="DP77" i="35"/>
  <c r="DL77" i="35"/>
  <c r="DT77" i="35"/>
  <c r="DS77" i="35"/>
  <c r="DJ77" i="35"/>
  <c r="DU77" i="35"/>
  <c r="DN77" i="35"/>
  <c r="DM77" i="35"/>
  <c r="DK77" i="35"/>
  <c r="DQ77" i="35"/>
  <c r="DR77" i="35"/>
  <c r="CN66" i="33"/>
  <c r="CZ66" i="33" s="1"/>
  <c r="CM66" i="33"/>
  <c r="CY66" i="33" s="1"/>
  <c r="CL66" i="33"/>
  <c r="CX66" i="33" s="1"/>
  <c r="CK66" i="33"/>
  <c r="CW66" i="33" s="1"/>
  <c r="CJ66" i="33"/>
  <c r="CV66" i="33" s="1"/>
  <c r="CI66" i="33"/>
  <c r="CU66" i="33" s="1"/>
  <c r="DC64" i="49"/>
  <c r="DB64" i="49"/>
  <c r="DI64" i="49" s="1"/>
  <c r="DF64" i="49"/>
  <c r="DE64" i="49"/>
  <c r="DD64" i="49"/>
  <c r="DA79" i="49"/>
  <c r="DA83" i="49" s="1"/>
  <c r="AD76" i="50"/>
  <c r="DN76" i="38"/>
  <c r="DQ76" i="38"/>
  <c r="DM76" i="38"/>
  <c r="DS76" i="38"/>
  <c r="DL76" i="38"/>
  <c r="DK76" i="38"/>
  <c r="DR76" i="38"/>
  <c r="DT76" i="38"/>
  <c r="DJ76" i="38"/>
  <c r="DO76" i="38"/>
  <c r="DP76" i="38"/>
  <c r="DU76" i="38"/>
  <c r="AP53" i="50"/>
  <c r="DP53" i="42"/>
  <c r="DM53" i="42"/>
  <c r="DT53" i="42"/>
  <c r="DL53" i="42"/>
  <c r="DQ53" i="42"/>
  <c r="DK53" i="42"/>
  <c r="DR53" i="42"/>
  <c r="DN53" i="42"/>
  <c r="DS53" i="42"/>
  <c r="DJ53" i="42"/>
  <c r="DO53" i="42"/>
  <c r="DU53" i="42"/>
  <c r="DE64" i="40"/>
  <c r="DD64" i="40"/>
  <c r="DC64" i="40"/>
  <c r="DB64" i="40"/>
  <c r="DI64" i="40" s="1"/>
  <c r="DF64" i="40"/>
  <c r="DA79" i="40"/>
  <c r="DA83" i="40" s="1"/>
  <c r="DE64" i="36"/>
  <c r="DD64" i="36"/>
  <c r="DC64" i="36"/>
  <c r="DB64" i="36"/>
  <c r="DI64" i="36" s="1"/>
  <c r="DF64" i="36"/>
  <c r="DA79" i="36"/>
  <c r="DA83" i="36" s="1"/>
  <c r="BE53" i="50"/>
  <c r="DU53" i="47"/>
  <c r="DN53" i="47"/>
  <c r="DQ53" i="47"/>
  <c r="DM53" i="47"/>
  <c r="DT53" i="47"/>
  <c r="DL53" i="47"/>
  <c r="DR53" i="47"/>
  <c r="DK53" i="47"/>
  <c r="DS53" i="47"/>
  <c r="DJ53" i="47"/>
  <c r="DO53" i="47"/>
  <c r="DP53" i="47"/>
  <c r="AD53" i="50"/>
  <c r="DO53" i="38"/>
  <c r="DU53" i="38"/>
  <c r="DN53" i="38"/>
  <c r="DS53" i="38"/>
  <c r="DK53" i="38"/>
  <c r="DR53" i="38"/>
  <c r="DM53" i="38"/>
  <c r="DJ53" i="38"/>
  <c r="DT53" i="38"/>
  <c r="DL53" i="38"/>
  <c r="DP53" i="38"/>
  <c r="DQ53" i="38"/>
  <c r="DR32" i="49"/>
  <c r="AV73" i="50"/>
  <c r="DL73" i="44"/>
  <c r="DU73" i="44"/>
  <c r="DK73" i="44"/>
  <c r="DP73" i="44"/>
  <c r="DN73" i="44"/>
  <c r="DJ73" i="44"/>
  <c r="DT73" i="44"/>
  <c r="DR73" i="44"/>
  <c r="DO73" i="44"/>
  <c r="DQ73" i="44"/>
  <c r="DS73" i="44"/>
  <c r="DM73" i="44"/>
  <c r="R73" i="50"/>
  <c r="DL73" i="34"/>
  <c r="DU73" i="34"/>
  <c r="DO73" i="34"/>
  <c r="DQ73" i="34"/>
  <c r="DK73" i="34"/>
  <c r="DS73" i="34"/>
  <c r="DJ73" i="34"/>
  <c r="DR73" i="34"/>
  <c r="DN73" i="34"/>
  <c r="DP73" i="34"/>
  <c r="DM73" i="34"/>
  <c r="DT73" i="34"/>
  <c r="BB77" i="50"/>
  <c r="DK77" i="46"/>
  <c r="DO77" i="46"/>
  <c r="DS77" i="46"/>
  <c r="DJ77" i="46"/>
  <c r="DT77" i="46"/>
  <c r="DR77" i="46"/>
  <c r="DP77" i="46"/>
  <c r="DU77" i="46"/>
  <c r="DM77" i="46"/>
  <c r="DQ77" i="46"/>
  <c r="DL77" i="46"/>
  <c r="DN77" i="46"/>
  <c r="AJ72" i="50"/>
  <c r="DR72" i="40"/>
  <c r="DO72" i="40"/>
  <c r="DT72" i="40"/>
  <c r="DN72" i="40"/>
  <c r="DQ72" i="40"/>
  <c r="DM72" i="40"/>
  <c r="DP72" i="40"/>
  <c r="DK72" i="40"/>
  <c r="DU72" i="40"/>
  <c r="DJ72" i="40"/>
  <c r="DL72" i="40"/>
  <c r="DS72" i="40"/>
  <c r="BE33" i="50"/>
  <c r="DJ33" i="47"/>
  <c r="DO33" i="47"/>
  <c r="DS33" i="47"/>
  <c r="DN33" i="47"/>
  <c r="DR33" i="47"/>
  <c r="DM33" i="47"/>
  <c r="DT33" i="47"/>
  <c r="DL33" i="47"/>
  <c r="DQ33" i="47"/>
  <c r="DP33" i="47"/>
  <c r="DU33" i="47"/>
  <c r="DK33" i="47"/>
  <c r="AS73" i="50"/>
  <c r="DN73" i="43"/>
  <c r="DT73" i="43"/>
  <c r="DO73" i="43"/>
  <c r="DP73" i="43"/>
  <c r="DM73" i="43"/>
  <c r="DQ73" i="43"/>
  <c r="DL73" i="43"/>
  <c r="DS73" i="43"/>
  <c r="DK73" i="43"/>
  <c r="DU73" i="43"/>
  <c r="DJ73" i="43"/>
  <c r="DR73" i="43"/>
  <c r="BB76" i="50"/>
  <c r="DL76" i="46"/>
  <c r="DU76" i="46"/>
  <c r="DK76" i="46"/>
  <c r="DP76" i="46"/>
  <c r="DN76" i="46"/>
  <c r="DJ76" i="46"/>
  <c r="DQ76" i="46"/>
  <c r="DT76" i="46"/>
  <c r="DM76" i="46"/>
  <c r="DO76" i="46"/>
  <c r="DR76" i="46"/>
  <c r="DS76" i="46"/>
  <c r="AP67" i="50"/>
  <c r="DJ67" i="42"/>
  <c r="DM67" i="42"/>
  <c r="DR67" i="42"/>
  <c r="DQ67" i="42"/>
  <c r="DO67" i="42"/>
  <c r="DS67" i="42"/>
  <c r="DL67" i="42"/>
  <c r="DK67" i="42"/>
  <c r="DP67" i="42"/>
  <c r="DT67" i="42"/>
  <c r="DN67" i="42"/>
  <c r="DU67" i="42"/>
  <c r="R77" i="50"/>
  <c r="DN77" i="34"/>
  <c r="DQ77" i="34"/>
  <c r="DM77" i="34"/>
  <c r="DL77" i="34"/>
  <c r="DT77" i="34"/>
  <c r="DS77" i="34"/>
  <c r="DK77" i="34"/>
  <c r="DP77" i="34"/>
  <c r="DJ77" i="34"/>
  <c r="DU77" i="34"/>
  <c r="DO77" i="34"/>
  <c r="DR77" i="34"/>
  <c r="AA67" i="50"/>
  <c r="DQ67" i="37"/>
  <c r="DJ67" i="37"/>
  <c r="DR67" i="37"/>
  <c r="DM67" i="37"/>
  <c r="DT67" i="37"/>
  <c r="DO67" i="37"/>
  <c r="DU67" i="37"/>
  <c r="DL67" i="37"/>
  <c r="DK67" i="37"/>
  <c r="DN67" i="37"/>
  <c r="DS67" i="37"/>
  <c r="DP67" i="37"/>
  <c r="DV74" i="40"/>
  <c r="AM76" i="50"/>
  <c r="DK76" i="41"/>
  <c r="DU76" i="41"/>
  <c r="DJ76" i="41"/>
  <c r="DS76" i="41"/>
  <c r="DQ76" i="41"/>
  <c r="DO76" i="41"/>
  <c r="DR76" i="41"/>
  <c r="DN76" i="41"/>
  <c r="DT76" i="41"/>
  <c r="DP76" i="41"/>
  <c r="DM76" i="41"/>
  <c r="DL76" i="41"/>
  <c r="AJ77" i="50"/>
  <c r="DL77" i="40"/>
  <c r="DU77" i="40"/>
  <c r="DO77" i="40"/>
  <c r="DR77" i="40"/>
  <c r="DN77" i="40"/>
  <c r="DS77" i="40"/>
  <c r="DM77" i="40"/>
  <c r="DT77" i="40"/>
  <c r="DK77" i="40"/>
  <c r="DP77" i="40"/>
  <c r="DQ77" i="40"/>
  <c r="DJ77" i="40"/>
  <c r="U67" i="50"/>
  <c r="DM67" i="35"/>
  <c r="DL67" i="35"/>
  <c r="DR67" i="35"/>
  <c r="DS67" i="35"/>
  <c r="DQ67" i="35"/>
  <c r="DT67" i="35"/>
  <c r="DK67" i="35"/>
  <c r="DP67" i="35"/>
  <c r="DJ67" i="35"/>
  <c r="DO67" i="35"/>
  <c r="DN67" i="35"/>
  <c r="DU67" i="35"/>
  <c r="CM65" i="33"/>
  <c r="CY65" i="33" s="1"/>
  <c r="CL65" i="33"/>
  <c r="CX65" i="33" s="1"/>
  <c r="CK65" i="33"/>
  <c r="CW65" i="33" s="1"/>
  <c r="CJ65" i="33"/>
  <c r="CV65" i="33" s="1"/>
  <c r="CI65" i="33"/>
  <c r="CU65" i="33" s="1"/>
  <c r="CN65" i="33"/>
  <c r="CZ65" i="33" s="1"/>
  <c r="CJ54" i="32"/>
  <c r="CV54" i="32" s="1"/>
  <c r="CI54" i="32"/>
  <c r="CU54" i="32" s="1"/>
  <c r="CN54" i="32"/>
  <c r="CZ54" i="32" s="1"/>
  <c r="CM54" i="32"/>
  <c r="CY54" i="32" s="1"/>
  <c r="CL54" i="32"/>
  <c r="CX54" i="32" s="1"/>
  <c r="CK54" i="32"/>
  <c r="CW54" i="32" s="1"/>
  <c r="CM70" i="32"/>
  <c r="CY70" i="32" s="1"/>
  <c r="CL70" i="32"/>
  <c r="CX70" i="32" s="1"/>
  <c r="CK70" i="32"/>
  <c r="CW70" i="32" s="1"/>
  <c r="CJ70" i="32"/>
  <c r="CV70" i="32" s="1"/>
  <c r="CI70" i="32"/>
  <c r="CU70" i="32" s="1"/>
  <c r="CN70" i="32"/>
  <c r="CZ70" i="32" s="1"/>
  <c r="AM74" i="50"/>
  <c r="DJ74" i="41"/>
  <c r="DR74" i="41"/>
  <c r="DO74" i="41"/>
  <c r="DS74" i="41"/>
  <c r="DL74" i="41"/>
  <c r="DM74" i="41"/>
  <c r="DU74" i="41"/>
  <c r="DP74" i="41"/>
  <c r="DT74" i="41"/>
  <c r="DQ74" i="41"/>
  <c r="DK74" i="41"/>
  <c r="DN74" i="41"/>
  <c r="AG67" i="50"/>
  <c r="DN67" i="39"/>
  <c r="DU67" i="39"/>
  <c r="DP67" i="39"/>
  <c r="DO67" i="39"/>
  <c r="DK67" i="39"/>
  <c r="DT67" i="39"/>
  <c r="DR67" i="39"/>
  <c r="DQ67" i="39"/>
  <c r="DJ67" i="39"/>
  <c r="DS67" i="39"/>
  <c r="DL67" i="39"/>
  <c r="DM67" i="39"/>
  <c r="BB66" i="50"/>
  <c r="DL66" i="46"/>
  <c r="DU66" i="46"/>
  <c r="DK66" i="46"/>
  <c r="DS66" i="46"/>
  <c r="DN66" i="46"/>
  <c r="DJ66" i="46"/>
  <c r="DR66" i="46"/>
  <c r="DP66" i="46"/>
  <c r="DO66" i="46"/>
  <c r="DT66" i="46"/>
  <c r="DM66" i="46"/>
  <c r="DQ66" i="46"/>
  <c r="AP74" i="50"/>
  <c r="DK74" i="42"/>
  <c r="DR74" i="42"/>
  <c r="DJ74" i="42"/>
  <c r="DL74" i="42"/>
  <c r="DU74" i="42"/>
  <c r="DP74" i="42"/>
  <c r="DO74" i="42"/>
  <c r="DQ74" i="42"/>
  <c r="DN74" i="42"/>
  <c r="DS74" i="42"/>
  <c r="DM74" i="42"/>
  <c r="DT74" i="42"/>
  <c r="AS72" i="50"/>
  <c r="DL72" i="43"/>
  <c r="DS72" i="43"/>
  <c r="DK72" i="43"/>
  <c r="DR72" i="43"/>
  <c r="DJ72" i="43"/>
  <c r="DO72" i="43"/>
  <c r="DQ72" i="43"/>
  <c r="DM72" i="43"/>
  <c r="DN72" i="43"/>
  <c r="DU72" i="43"/>
  <c r="DP72" i="43"/>
  <c r="DT72" i="43"/>
  <c r="AJ73" i="50"/>
  <c r="DU73" i="40"/>
  <c r="DK73" i="40"/>
  <c r="DT73" i="40"/>
  <c r="DJ73" i="40"/>
  <c r="DQ73" i="40"/>
  <c r="DO73" i="40"/>
  <c r="DP73" i="40"/>
  <c r="DN73" i="40"/>
  <c r="DR73" i="40"/>
  <c r="DM73" i="40"/>
  <c r="DL73" i="40"/>
  <c r="DS73" i="40"/>
  <c r="AG74" i="50"/>
  <c r="DR74" i="39"/>
  <c r="DJ74" i="39"/>
  <c r="DS74" i="39"/>
  <c r="DN74" i="39"/>
  <c r="DQ74" i="39"/>
  <c r="DM74" i="39"/>
  <c r="DT74" i="39"/>
  <c r="DO74" i="39"/>
  <c r="DP74" i="39"/>
  <c r="DL74" i="39"/>
  <c r="DK74" i="39"/>
  <c r="DU74" i="39"/>
  <c r="X67" i="50"/>
  <c r="DJ67" i="36"/>
  <c r="DU67" i="36"/>
  <c r="DO67" i="36"/>
  <c r="DR67" i="36"/>
  <c r="DN67" i="36"/>
  <c r="DT67" i="36"/>
  <c r="DL67" i="36"/>
  <c r="DP67" i="36"/>
  <c r="DK67" i="36"/>
  <c r="DQ67" i="36"/>
  <c r="DM67" i="36"/>
  <c r="DS67" i="36"/>
  <c r="DE64" i="48"/>
  <c r="DD64" i="48"/>
  <c r="DC64" i="48"/>
  <c r="DB64" i="48"/>
  <c r="DI64" i="48" s="1"/>
  <c r="DF64" i="48"/>
  <c r="DA79" i="48"/>
  <c r="DA83" i="48" s="1"/>
  <c r="R53" i="50"/>
  <c r="DJ53" i="34"/>
  <c r="DK53" i="34"/>
  <c r="DQ53" i="34"/>
  <c r="DM53" i="34"/>
  <c r="DT53" i="34"/>
  <c r="DO53" i="34"/>
  <c r="DU53" i="34"/>
  <c r="DN53" i="34"/>
  <c r="DR53" i="34"/>
  <c r="DL53" i="34"/>
  <c r="DP53" i="34"/>
  <c r="DS53" i="34"/>
  <c r="AM67" i="50"/>
  <c r="DN67" i="41"/>
  <c r="DR67" i="41"/>
  <c r="DM67" i="41"/>
  <c r="DL67" i="41"/>
  <c r="DQ67" i="41"/>
  <c r="DT67" i="41"/>
  <c r="DK67" i="41"/>
  <c r="DP67" i="41"/>
  <c r="DJ67" i="41"/>
  <c r="DS67" i="41"/>
  <c r="DO67" i="41"/>
  <c r="DU67" i="41"/>
  <c r="BH76" i="50"/>
  <c r="DQ76" i="48"/>
  <c r="DM76" i="48"/>
  <c r="DP76" i="48"/>
  <c r="DK76" i="48"/>
  <c r="DT76" i="48"/>
  <c r="DO76" i="48"/>
  <c r="DU76" i="48"/>
  <c r="DJ76" i="48"/>
  <c r="DN76" i="48"/>
  <c r="DL76" i="48"/>
  <c r="DS76" i="48"/>
  <c r="DR76" i="48"/>
  <c r="AY74" i="50"/>
  <c r="DL74" i="45"/>
  <c r="DQ74" i="45"/>
  <c r="DK74" i="45"/>
  <c r="DS74" i="45"/>
  <c r="DJ74" i="45"/>
  <c r="DO74" i="45"/>
  <c r="DN74" i="45"/>
  <c r="DT74" i="45"/>
  <c r="DM74" i="45"/>
  <c r="DP74" i="45"/>
  <c r="DU74" i="45"/>
  <c r="DR74" i="45"/>
  <c r="DP30" i="42"/>
  <c r="AG76" i="50"/>
  <c r="DO76" i="39"/>
  <c r="DT76" i="39"/>
  <c r="DN76" i="39"/>
  <c r="DR76" i="39"/>
  <c r="DM76" i="39"/>
  <c r="DP76" i="39"/>
  <c r="DL76" i="39"/>
  <c r="DU76" i="39"/>
  <c r="DJ76" i="39"/>
  <c r="DQ76" i="39"/>
  <c r="DK76" i="39"/>
  <c r="DS76" i="39"/>
  <c r="AM66" i="50"/>
  <c r="DL66" i="41"/>
  <c r="DT66" i="41"/>
  <c r="DO66" i="41"/>
  <c r="DS66" i="41"/>
  <c r="DN66" i="41"/>
  <c r="DU66" i="41"/>
  <c r="DM66" i="41"/>
  <c r="DP66" i="41"/>
  <c r="DK66" i="41"/>
  <c r="DQ66" i="41"/>
  <c r="DR66" i="41"/>
  <c r="DJ66" i="41"/>
  <c r="DL32" i="47"/>
  <c r="DR32" i="48"/>
  <c r="DN32" i="48"/>
  <c r="DJ32" i="48"/>
  <c r="DU32" i="48"/>
  <c r="DP32" i="48"/>
  <c r="BH32" i="50"/>
  <c r="DT32" i="48"/>
  <c r="DK32" i="48"/>
  <c r="DL32" i="48"/>
  <c r="DO32" i="48"/>
  <c r="DS32" i="48"/>
  <c r="DQ32" i="48"/>
  <c r="DN32" i="38"/>
  <c r="DQ33" i="34"/>
  <c r="DR33" i="34"/>
  <c r="DL33" i="34"/>
  <c r="DS33" i="34"/>
  <c r="DJ33" i="34"/>
  <c r="DT33" i="34"/>
  <c r="DU33" i="34"/>
  <c r="DO33" i="34"/>
  <c r="DK33" i="34"/>
  <c r="DM33" i="34"/>
  <c r="R33" i="50"/>
  <c r="DN33" i="34"/>
  <c r="BH33" i="50"/>
  <c r="DO33" i="48"/>
  <c r="DT33" i="48"/>
  <c r="DN33" i="48"/>
  <c r="DU33" i="48"/>
  <c r="DM33" i="48"/>
  <c r="DR33" i="48"/>
  <c r="DL33" i="48"/>
  <c r="DS33" i="48"/>
  <c r="DK33" i="48"/>
  <c r="DP33" i="48"/>
  <c r="DJ33" i="48"/>
  <c r="DQ33" i="48"/>
  <c r="AS33" i="50"/>
  <c r="DL33" i="43"/>
  <c r="DK33" i="43"/>
  <c r="DR33" i="43"/>
  <c r="DT33" i="43"/>
  <c r="DJ33" i="43"/>
  <c r="DP33" i="43"/>
  <c r="DO33" i="43"/>
  <c r="DQ33" i="43"/>
  <c r="DS33" i="43"/>
  <c r="DN33" i="43"/>
  <c r="DU33" i="43"/>
  <c r="DM33" i="43"/>
  <c r="AP33" i="50"/>
  <c r="DO33" i="42"/>
  <c r="DU33" i="42"/>
  <c r="DN33" i="42"/>
  <c r="DP33" i="42"/>
  <c r="DR33" i="42"/>
  <c r="DM33" i="42"/>
  <c r="DQ33" i="42"/>
  <c r="DL33" i="42"/>
  <c r="DT33" i="42"/>
  <c r="DK33" i="42"/>
  <c r="DJ33" i="42"/>
  <c r="DS33" i="42"/>
  <c r="AM33" i="50"/>
  <c r="DK33" i="41"/>
  <c r="DP33" i="41"/>
  <c r="DJ33" i="41"/>
  <c r="DS33" i="41"/>
  <c r="DR33" i="41"/>
  <c r="DO33" i="41"/>
  <c r="DN33" i="41"/>
  <c r="DL33" i="41"/>
  <c r="DU33" i="41"/>
  <c r="DM33" i="41"/>
  <c r="DT33" i="41"/>
  <c r="DQ33" i="41"/>
  <c r="AJ33" i="50"/>
  <c r="DO33" i="40"/>
  <c r="DN33" i="40"/>
  <c r="DP33" i="40"/>
  <c r="DM33" i="40"/>
  <c r="DR33" i="40"/>
  <c r="DL33" i="40"/>
  <c r="DS33" i="40"/>
  <c r="DK33" i="40"/>
  <c r="DJ33" i="40"/>
  <c r="DT33" i="40"/>
  <c r="DQ33" i="40"/>
  <c r="DU33" i="40"/>
  <c r="AG33" i="50"/>
  <c r="DO33" i="39"/>
  <c r="DM33" i="39"/>
  <c r="DR33" i="39"/>
  <c r="DT33" i="39"/>
  <c r="DN33" i="39"/>
  <c r="DP33" i="39"/>
  <c r="DL33" i="39"/>
  <c r="DQ33" i="39"/>
  <c r="DK33" i="39"/>
  <c r="DU33" i="39"/>
  <c r="DJ33" i="39"/>
  <c r="DS33" i="39"/>
  <c r="DK33" i="37"/>
  <c r="DJ33" i="37"/>
  <c r="DO33" i="37"/>
  <c r="DR34" i="37"/>
  <c r="DL34" i="37"/>
  <c r="DO34" i="37"/>
  <c r="DU34" i="37"/>
  <c r="CK34" i="33"/>
  <c r="CW34" i="33" s="1"/>
  <c r="CJ34" i="33"/>
  <c r="CV34" i="33" s="1"/>
  <c r="CI34" i="33"/>
  <c r="CU34" i="33" s="1"/>
  <c r="CN34" i="33"/>
  <c r="CZ34" i="33" s="1"/>
  <c r="CM34" i="33"/>
  <c r="CY34" i="33" s="1"/>
  <c r="CL34" i="33"/>
  <c r="CX34" i="33" s="1"/>
  <c r="CI33" i="33"/>
  <c r="CU33" i="33" s="1"/>
  <c r="CJ33" i="33"/>
  <c r="CV33" i="33" s="1"/>
  <c r="CN33" i="33"/>
  <c r="CZ33" i="33" s="1"/>
  <c r="CM33" i="33"/>
  <c r="CY33" i="33" s="1"/>
  <c r="CL33" i="33"/>
  <c r="CX33" i="33" s="1"/>
  <c r="CK33" i="33"/>
  <c r="CW33" i="33" s="1"/>
  <c r="CM33" i="32"/>
  <c r="CY33" i="32" s="1"/>
  <c r="CL33" i="32"/>
  <c r="CX33" i="32" s="1"/>
  <c r="CJ33" i="32"/>
  <c r="CV33" i="32" s="1"/>
  <c r="CK33" i="32"/>
  <c r="CW33" i="32" s="1"/>
  <c r="CI33" i="32"/>
  <c r="CU33" i="32" s="1"/>
  <c r="CN33" i="32"/>
  <c r="CZ33" i="32" s="1"/>
  <c r="CL34" i="32"/>
  <c r="CX34" i="32" s="1"/>
  <c r="CN34" i="32"/>
  <c r="CZ34" i="32" s="1"/>
  <c r="CM34" i="32"/>
  <c r="CY34" i="32" s="1"/>
  <c r="CK34" i="32"/>
  <c r="CW34" i="32" s="1"/>
  <c r="CJ34" i="32"/>
  <c r="CV34" i="32" s="1"/>
  <c r="CI34" i="32"/>
  <c r="CU34" i="32" s="1"/>
  <c r="CK32" i="32"/>
  <c r="CW32" i="32" s="1"/>
  <c r="CJ32" i="32"/>
  <c r="CV32" i="32" s="1"/>
  <c r="CI32" i="32"/>
  <c r="CU32" i="32" s="1"/>
  <c r="CN32" i="32"/>
  <c r="CZ32" i="32" s="1"/>
  <c r="CL32" i="32"/>
  <c r="CX32" i="32" s="1"/>
  <c r="CM32" i="32"/>
  <c r="CY32" i="32" s="1"/>
  <c r="DM32" i="40"/>
  <c r="DJ32" i="40"/>
  <c r="DO32" i="40"/>
  <c r="CW85" i="41"/>
  <c r="CW89" i="41" s="1"/>
  <c r="CW92" i="41" s="1"/>
  <c r="CW93" i="41" s="1"/>
  <c r="DO30" i="41"/>
  <c r="DN30" i="41"/>
  <c r="DS30" i="41"/>
  <c r="DT30" i="41"/>
  <c r="DQ30" i="41"/>
  <c r="DL30" i="41"/>
  <c r="DJ30" i="41"/>
  <c r="DK30" i="41"/>
  <c r="DU30" i="41"/>
  <c r="CM30" i="33"/>
  <c r="CY30" i="33" s="1"/>
  <c r="CL30" i="33"/>
  <c r="CX30" i="33" s="1"/>
  <c r="CK30" i="33"/>
  <c r="CW30" i="33" s="1"/>
  <c r="CJ30" i="33"/>
  <c r="CV30" i="33" s="1"/>
  <c r="CI30" i="33"/>
  <c r="CU30" i="33" s="1"/>
  <c r="CN30" i="33"/>
  <c r="CZ30" i="33" s="1"/>
  <c r="DB7" i="42"/>
  <c r="DI7" i="42" s="1"/>
  <c r="DI12" i="34"/>
  <c r="R12" i="50" s="1"/>
  <c r="DO71" i="32"/>
  <c r="DN71" i="32"/>
  <c r="DK71" i="32"/>
  <c r="DJ71" i="32"/>
  <c r="DL71" i="32"/>
  <c r="DM71" i="32"/>
  <c r="DQ71" i="32"/>
  <c r="DU71" i="32"/>
  <c r="DR71" i="32"/>
  <c r="DP71" i="32"/>
  <c r="DS71" i="32"/>
  <c r="DT71" i="32"/>
  <c r="DO68" i="32"/>
  <c r="DN68" i="32"/>
  <c r="DK68" i="32"/>
  <c r="DJ68" i="32"/>
  <c r="DL68" i="32"/>
  <c r="DM68" i="32"/>
  <c r="DR68" i="32"/>
  <c r="DQ68" i="32"/>
  <c r="DS68" i="32"/>
  <c r="DT68" i="32"/>
  <c r="DP68" i="32"/>
  <c r="DU68" i="32"/>
  <c r="DK71" i="33"/>
  <c r="DJ71" i="33"/>
  <c r="DO71" i="33"/>
  <c r="DN71" i="33"/>
  <c r="DM71" i="33"/>
  <c r="DL71" i="33"/>
  <c r="DR71" i="33"/>
  <c r="DU71" i="33"/>
  <c r="DT71" i="33"/>
  <c r="DP71" i="33"/>
  <c r="DS71" i="33"/>
  <c r="DQ71" i="33"/>
  <c r="DK78" i="33"/>
  <c r="DJ78" i="33"/>
  <c r="DO78" i="33"/>
  <c r="DN78" i="33"/>
  <c r="DM78" i="33"/>
  <c r="DL78" i="33"/>
  <c r="DS78" i="33"/>
  <c r="DR78" i="33"/>
  <c r="DU78" i="33"/>
  <c r="DQ78" i="33"/>
  <c r="DT78" i="33"/>
  <c r="DP78" i="33"/>
  <c r="DN78" i="32"/>
  <c r="DM78" i="32"/>
  <c r="DL78" i="32"/>
  <c r="DK78" i="32"/>
  <c r="DJ78" i="32"/>
  <c r="DO78" i="32"/>
  <c r="DR78" i="32"/>
  <c r="DP78" i="32"/>
  <c r="DT78" i="32"/>
  <c r="DQ78" i="32"/>
  <c r="DU78" i="32"/>
  <c r="DS78" i="32"/>
  <c r="DK68" i="33"/>
  <c r="DJ68" i="33"/>
  <c r="DO68" i="33"/>
  <c r="DN68" i="33"/>
  <c r="DM68" i="33"/>
  <c r="DL68" i="33"/>
  <c r="DR68" i="33"/>
  <c r="DS68" i="33"/>
  <c r="DT68" i="33"/>
  <c r="DP68" i="33"/>
  <c r="DU68" i="33"/>
  <c r="DQ68" i="33"/>
  <c r="DF7" i="42"/>
  <c r="DF12" i="35"/>
  <c r="DE7" i="42"/>
  <c r="DJ45" i="42"/>
  <c r="DR45" i="48"/>
  <c r="DN55" i="48"/>
  <c r="DM55" i="48"/>
  <c r="DL55" i="48"/>
  <c r="DK55" i="48"/>
  <c r="DJ55" i="48"/>
  <c r="DO55" i="48"/>
  <c r="DR55" i="48"/>
  <c r="DU55" i="48"/>
  <c r="DP55" i="48"/>
  <c r="DQ55" i="48"/>
  <c r="DT55" i="48"/>
  <c r="DS55" i="48"/>
  <c r="DO55" i="36"/>
  <c r="DM55" i="36"/>
  <c r="DL55" i="36"/>
  <c r="DN55" i="36"/>
  <c r="DJ55" i="36"/>
  <c r="DK55" i="36"/>
  <c r="DP55" i="36"/>
  <c r="DS55" i="36"/>
  <c r="DU55" i="36"/>
  <c r="DR55" i="36"/>
  <c r="DT55" i="36"/>
  <c r="DQ55" i="36"/>
  <c r="DM48" i="32"/>
  <c r="DO48" i="32"/>
  <c r="DL48" i="32"/>
  <c r="DK48" i="32"/>
  <c r="DJ48" i="32"/>
  <c r="DN48" i="32"/>
  <c r="DT48" i="32"/>
  <c r="DU48" i="32"/>
  <c r="DP48" i="32"/>
  <c r="DR48" i="32"/>
  <c r="DQ48" i="32"/>
  <c r="DS48" i="32"/>
  <c r="DM55" i="40"/>
  <c r="DL55" i="40"/>
  <c r="DK55" i="40"/>
  <c r="DO55" i="40"/>
  <c r="DJ55" i="40"/>
  <c r="DN55" i="40"/>
  <c r="DS55" i="40"/>
  <c r="DP55" i="40"/>
  <c r="DR55" i="40"/>
  <c r="DU55" i="40"/>
  <c r="DT55" i="40"/>
  <c r="DQ55" i="40"/>
  <c r="DM51" i="33"/>
  <c r="DK51" i="33"/>
  <c r="DJ51" i="33"/>
  <c r="DO51" i="33"/>
  <c r="DL51" i="33"/>
  <c r="DN51" i="33"/>
  <c r="DP51" i="33"/>
  <c r="DR51" i="33"/>
  <c r="DQ51" i="33"/>
  <c r="DS51" i="33"/>
  <c r="DU51" i="33"/>
  <c r="DT51" i="33"/>
  <c r="DS47" i="48"/>
  <c r="DP46" i="43"/>
  <c r="DM45" i="34"/>
  <c r="DL45" i="34"/>
  <c r="DK45" i="34"/>
  <c r="DJ45" i="34"/>
  <c r="DO45" i="34"/>
  <c r="DN45" i="34"/>
  <c r="DR45" i="34"/>
  <c r="DT45" i="34"/>
  <c r="DQ45" i="34"/>
  <c r="DU45" i="34"/>
  <c r="DS45" i="34"/>
  <c r="DP45" i="34"/>
  <c r="DS44" i="47"/>
  <c r="DR44" i="38"/>
  <c r="DM55" i="34"/>
  <c r="DO55" i="34"/>
  <c r="DN55" i="34"/>
  <c r="DK55" i="34"/>
  <c r="DJ55" i="34"/>
  <c r="DL55" i="34"/>
  <c r="DS55" i="34"/>
  <c r="DQ55" i="34"/>
  <c r="DU55" i="34"/>
  <c r="DP55" i="34"/>
  <c r="DT55" i="34"/>
  <c r="DR55" i="34"/>
  <c r="DP44" i="42"/>
  <c r="DM51" i="32"/>
  <c r="DN51" i="32"/>
  <c r="DL51" i="32"/>
  <c r="DO51" i="32"/>
  <c r="DK51" i="32"/>
  <c r="DJ51" i="32"/>
  <c r="DQ51" i="32"/>
  <c r="DP51" i="32"/>
  <c r="DU51" i="32"/>
  <c r="DT51" i="32"/>
  <c r="DR51" i="32"/>
  <c r="DS51" i="32"/>
  <c r="DK55" i="43"/>
  <c r="DJ55" i="43"/>
  <c r="DO55" i="43"/>
  <c r="DN55" i="43"/>
  <c r="DM55" i="43"/>
  <c r="DL55" i="43"/>
  <c r="DT55" i="43"/>
  <c r="DQ55" i="43"/>
  <c r="DU55" i="43"/>
  <c r="DP55" i="43"/>
  <c r="DR55" i="43"/>
  <c r="DS55" i="43"/>
  <c r="DK44" i="44"/>
  <c r="DN44" i="44"/>
  <c r="DP44" i="44"/>
  <c r="DQ44" i="44"/>
  <c r="DN55" i="49"/>
  <c r="DM55" i="49"/>
  <c r="DL55" i="49"/>
  <c r="DJ55" i="49"/>
  <c r="DO55" i="49"/>
  <c r="DK55" i="49"/>
  <c r="DP55" i="49"/>
  <c r="DS55" i="49"/>
  <c r="DT55" i="49"/>
  <c r="DR55" i="49"/>
  <c r="DQ55" i="49"/>
  <c r="DU55" i="49"/>
  <c r="DO46" i="35"/>
  <c r="DL46" i="35"/>
  <c r="DQ46" i="35"/>
  <c r="DS46" i="35"/>
  <c r="DL46" i="48"/>
  <c r="DQ46" i="48"/>
  <c r="DN46" i="46"/>
  <c r="DS46" i="46"/>
  <c r="DQ46" i="46"/>
  <c r="DM50" i="33"/>
  <c r="DL50" i="33"/>
  <c r="DJ50" i="33"/>
  <c r="DO50" i="33"/>
  <c r="DK50" i="33"/>
  <c r="DN50" i="33"/>
  <c r="DU50" i="33"/>
  <c r="DT50" i="33"/>
  <c r="DR50" i="33"/>
  <c r="DS50" i="33"/>
  <c r="DQ50" i="33"/>
  <c r="DP50" i="33"/>
  <c r="DO45" i="35"/>
  <c r="DJ45" i="35"/>
  <c r="DS45" i="35"/>
  <c r="DO55" i="39"/>
  <c r="DN55" i="39"/>
  <c r="DL55" i="39"/>
  <c r="DK55" i="39"/>
  <c r="DM55" i="39"/>
  <c r="DJ55" i="39"/>
  <c r="DS55" i="39"/>
  <c r="DU55" i="39"/>
  <c r="DT55" i="39"/>
  <c r="DP55" i="39"/>
  <c r="DQ55" i="39"/>
  <c r="DR55" i="39"/>
  <c r="DM55" i="42"/>
  <c r="DL55" i="42"/>
  <c r="DK55" i="42"/>
  <c r="DJ55" i="42"/>
  <c r="DO55" i="42"/>
  <c r="DN55" i="42"/>
  <c r="DS55" i="42"/>
  <c r="DP55" i="42"/>
  <c r="DT55" i="42"/>
  <c r="DQ55" i="42"/>
  <c r="DR55" i="42"/>
  <c r="DU55" i="42"/>
  <c r="DO55" i="38"/>
  <c r="DN55" i="38"/>
  <c r="DL55" i="38"/>
  <c r="DK55" i="38"/>
  <c r="DJ55" i="38"/>
  <c r="DM55" i="38"/>
  <c r="DR55" i="38"/>
  <c r="DQ55" i="38"/>
  <c r="DS55" i="38"/>
  <c r="DU55" i="38"/>
  <c r="DP55" i="38"/>
  <c r="DT55" i="38"/>
  <c r="DK55" i="44"/>
  <c r="DJ55" i="44"/>
  <c r="DO55" i="44"/>
  <c r="DN55" i="44"/>
  <c r="DM55" i="44"/>
  <c r="DL55" i="44"/>
  <c r="DP55" i="44"/>
  <c r="DQ55" i="44"/>
  <c r="DU55" i="44"/>
  <c r="DT55" i="44"/>
  <c r="DS55" i="44"/>
  <c r="DR55" i="44"/>
  <c r="DM56" i="32"/>
  <c r="DL56" i="32"/>
  <c r="DK56" i="32"/>
  <c r="DJ56" i="32"/>
  <c r="DN56" i="32"/>
  <c r="DO56" i="32"/>
  <c r="DS56" i="32"/>
  <c r="DP56" i="32"/>
  <c r="DQ56" i="32"/>
  <c r="DR56" i="32"/>
  <c r="DT56" i="32"/>
  <c r="DU56" i="32"/>
  <c r="DN55" i="46"/>
  <c r="DM55" i="46"/>
  <c r="DL55" i="46"/>
  <c r="DK55" i="46"/>
  <c r="DJ55" i="46"/>
  <c r="DO55" i="46"/>
  <c r="DT55" i="46"/>
  <c r="DS55" i="46"/>
  <c r="DU55" i="46"/>
  <c r="DR55" i="46"/>
  <c r="DP55" i="46"/>
  <c r="DQ55" i="46"/>
  <c r="DM56" i="33"/>
  <c r="DL56" i="33"/>
  <c r="DO56" i="33"/>
  <c r="DN56" i="33"/>
  <c r="DK56" i="33"/>
  <c r="DJ56" i="33"/>
  <c r="DQ56" i="33"/>
  <c r="DT56" i="33"/>
  <c r="DP56" i="33"/>
  <c r="DU56" i="33"/>
  <c r="DR56" i="33"/>
  <c r="DS56" i="33"/>
  <c r="DM50" i="32"/>
  <c r="DL50" i="32"/>
  <c r="DN50" i="32"/>
  <c r="DK50" i="32"/>
  <c r="DO50" i="32"/>
  <c r="DJ50" i="32"/>
  <c r="DS50" i="32"/>
  <c r="DR50" i="32"/>
  <c r="DQ50" i="32"/>
  <c r="DP50" i="32"/>
  <c r="DT50" i="32"/>
  <c r="DU50" i="32"/>
  <c r="DT45" i="47"/>
  <c r="DM52" i="33"/>
  <c r="DL52" i="33"/>
  <c r="DK52" i="33"/>
  <c r="DJ52" i="33"/>
  <c r="DO52" i="33"/>
  <c r="DN52" i="33"/>
  <c r="DR52" i="33"/>
  <c r="DQ52" i="33"/>
  <c r="DP52" i="33"/>
  <c r="DT52" i="33"/>
  <c r="DU52" i="33"/>
  <c r="DS52" i="33"/>
  <c r="DN46" i="37"/>
  <c r="DS46" i="37"/>
  <c r="DR46" i="37"/>
  <c r="DM48" i="33"/>
  <c r="DJ48" i="33"/>
  <c r="DO48" i="33"/>
  <c r="DN48" i="33"/>
  <c r="DL48" i="33"/>
  <c r="DK48" i="33"/>
  <c r="DR48" i="33"/>
  <c r="DP48" i="33"/>
  <c r="DQ48" i="33"/>
  <c r="DU48" i="33"/>
  <c r="DS48" i="33"/>
  <c r="DT48" i="33"/>
  <c r="DO55" i="37"/>
  <c r="DN55" i="37"/>
  <c r="DL55" i="37"/>
  <c r="DK55" i="37"/>
  <c r="DM55" i="37"/>
  <c r="DJ55" i="37"/>
  <c r="DT55" i="37"/>
  <c r="DP55" i="37"/>
  <c r="DR55" i="37"/>
  <c r="DU55" i="37"/>
  <c r="DQ55" i="37"/>
  <c r="DS55" i="37"/>
  <c r="DM55" i="41"/>
  <c r="DL55" i="41"/>
  <c r="DK55" i="41"/>
  <c r="DO55" i="41"/>
  <c r="DN55" i="41"/>
  <c r="DJ55" i="41"/>
  <c r="DQ55" i="41"/>
  <c r="DR55" i="41"/>
  <c r="DT55" i="41"/>
  <c r="DP55" i="41"/>
  <c r="DS55" i="41"/>
  <c r="DU55" i="41"/>
  <c r="DO55" i="35"/>
  <c r="DM55" i="35"/>
  <c r="DL55" i="35"/>
  <c r="DN55" i="35"/>
  <c r="DK55" i="35"/>
  <c r="DJ55" i="35"/>
  <c r="DP55" i="35"/>
  <c r="DU55" i="35"/>
  <c r="DS55" i="35"/>
  <c r="DR55" i="35"/>
  <c r="DQ55" i="35"/>
  <c r="DT55" i="35"/>
  <c r="DK55" i="45"/>
  <c r="DJ55" i="45"/>
  <c r="DO55" i="45"/>
  <c r="DN55" i="45"/>
  <c r="DM55" i="45"/>
  <c r="DL55" i="45"/>
  <c r="DQ55" i="45"/>
  <c r="DU55" i="45"/>
  <c r="DT55" i="45"/>
  <c r="DR55" i="45"/>
  <c r="DP55" i="45"/>
  <c r="DS55" i="45"/>
  <c r="DK46" i="49"/>
  <c r="DN55" i="47"/>
  <c r="DM55" i="47"/>
  <c r="DL55" i="47"/>
  <c r="DK55" i="47"/>
  <c r="DJ55" i="47"/>
  <c r="DO55" i="47"/>
  <c r="DS55" i="47"/>
  <c r="DR55" i="47"/>
  <c r="DP55" i="47"/>
  <c r="DQ55" i="47"/>
  <c r="DU55" i="47"/>
  <c r="DT55" i="47"/>
  <c r="DK46" i="40"/>
  <c r="DO46" i="40"/>
  <c r="DR46" i="40"/>
  <c r="DM52" i="32"/>
  <c r="DL52" i="32"/>
  <c r="DO52" i="32"/>
  <c r="DN52" i="32"/>
  <c r="DJ52" i="32"/>
  <c r="DK52" i="32"/>
  <c r="DR52" i="32"/>
  <c r="DU52" i="32"/>
  <c r="DT52" i="32"/>
  <c r="DP52" i="32"/>
  <c r="DQ52" i="32"/>
  <c r="DS52" i="32"/>
  <c r="DM23" i="44"/>
  <c r="DP23" i="44"/>
  <c r="DR23" i="44"/>
  <c r="DS23" i="35"/>
  <c r="DO35" i="33"/>
  <c r="DN35" i="33"/>
  <c r="DM35" i="33"/>
  <c r="DL35" i="33"/>
  <c r="DK35" i="33"/>
  <c r="DJ35" i="33"/>
  <c r="DQ35" i="33"/>
  <c r="DT35" i="33"/>
  <c r="DR35" i="33"/>
  <c r="DU35" i="33"/>
  <c r="DP35" i="33"/>
  <c r="DS35" i="33"/>
  <c r="DN27" i="35"/>
  <c r="DL27" i="35"/>
  <c r="DK27" i="35"/>
  <c r="DJ27" i="35"/>
  <c r="DM27" i="35"/>
  <c r="DO27" i="35"/>
  <c r="DS27" i="35"/>
  <c r="DR27" i="35"/>
  <c r="DU27" i="35"/>
  <c r="DP27" i="35"/>
  <c r="DQ27" i="35"/>
  <c r="DT27" i="35"/>
  <c r="DO24" i="41"/>
  <c r="DN24" i="41"/>
  <c r="DM24" i="41"/>
  <c r="DK24" i="41"/>
  <c r="DU24" i="41"/>
  <c r="DR24" i="41"/>
  <c r="DQ24" i="41"/>
  <c r="DP24" i="41"/>
  <c r="DS24" i="41"/>
  <c r="DN29" i="38"/>
  <c r="DL29" i="38"/>
  <c r="DK29" i="38"/>
  <c r="DJ29" i="38"/>
  <c r="DO29" i="38"/>
  <c r="DM29" i="38"/>
  <c r="DU29" i="38"/>
  <c r="DQ29" i="38"/>
  <c r="DR29" i="38"/>
  <c r="DT29" i="38"/>
  <c r="DS29" i="38"/>
  <c r="DP29" i="38"/>
  <c r="DN27" i="37"/>
  <c r="DL27" i="37"/>
  <c r="DK27" i="37"/>
  <c r="DJ27" i="37"/>
  <c r="DM27" i="37"/>
  <c r="DO27" i="37"/>
  <c r="DS27" i="37"/>
  <c r="DT27" i="37"/>
  <c r="DQ27" i="37"/>
  <c r="DR27" i="37"/>
  <c r="DU27" i="37"/>
  <c r="DP27" i="37"/>
  <c r="DN27" i="34"/>
  <c r="DL27" i="34"/>
  <c r="DK27" i="34"/>
  <c r="DJ27" i="34"/>
  <c r="DM27" i="34"/>
  <c r="DO27" i="34"/>
  <c r="DP27" i="34"/>
  <c r="DQ27" i="34"/>
  <c r="DT27" i="34"/>
  <c r="DR27" i="34"/>
  <c r="DS27" i="34"/>
  <c r="DU27" i="34"/>
  <c r="DN27" i="44"/>
  <c r="DM27" i="44"/>
  <c r="DL27" i="44"/>
  <c r="DK27" i="44"/>
  <c r="DJ27" i="44"/>
  <c r="DO27" i="44"/>
  <c r="DQ27" i="44"/>
  <c r="DU27" i="44"/>
  <c r="DS27" i="44"/>
  <c r="DR27" i="44"/>
  <c r="DP27" i="44"/>
  <c r="DT27" i="44"/>
  <c r="DN29" i="46"/>
  <c r="DM29" i="46"/>
  <c r="DL29" i="46"/>
  <c r="DK29" i="46"/>
  <c r="DJ29" i="46"/>
  <c r="DO29" i="46"/>
  <c r="DU29" i="46"/>
  <c r="DR29" i="46"/>
  <c r="DQ29" i="46"/>
  <c r="DS29" i="46"/>
  <c r="DP29" i="46"/>
  <c r="DT29" i="46"/>
  <c r="DN29" i="45"/>
  <c r="DM29" i="45"/>
  <c r="DL29" i="45"/>
  <c r="DK29" i="45"/>
  <c r="DJ29" i="45"/>
  <c r="DO29" i="45"/>
  <c r="DT29" i="45"/>
  <c r="DP29" i="45"/>
  <c r="DQ29" i="45"/>
  <c r="DS29" i="45"/>
  <c r="DR29" i="45"/>
  <c r="DU29" i="45"/>
  <c r="DK25" i="35"/>
  <c r="DU25" i="35"/>
  <c r="DM27" i="41"/>
  <c r="DL27" i="41"/>
  <c r="DK27" i="41"/>
  <c r="DJ27" i="41"/>
  <c r="DO27" i="41"/>
  <c r="DN27" i="41"/>
  <c r="DT27" i="41"/>
  <c r="DS27" i="41"/>
  <c r="DR27" i="41"/>
  <c r="DP27" i="41"/>
  <c r="DQ27" i="41"/>
  <c r="DU27" i="41"/>
  <c r="DO35" i="32"/>
  <c r="DN35" i="32"/>
  <c r="DM35" i="32"/>
  <c r="DL35" i="32"/>
  <c r="DK35" i="32"/>
  <c r="DJ35" i="32"/>
  <c r="DS35" i="32"/>
  <c r="DP35" i="32"/>
  <c r="DU35" i="32"/>
  <c r="DQ35" i="32"/>
  <c r="DR35" i="32"/>
  <c r="DT35" i="32"/>
  <c r="DJ29" i="42"/>
  <c r="DO29" i="42"/>
  <c r="DN29" i="42"/>
  <c r="DM29" i="42"/>
  <c r="DL29" i="42"/>
  <c r="DK29" i="42"/>
  <c r="DS29" i="42"/>
  <c r="DT29" i="42"/>
  <c r="DU29" i="42"/>
  <c r="DP29" i="42"/>
  <c r="DR29" i="42"/>
  <c r="DQ29" i="42"/>
  <c r="DJ24" i="34"/>
  <c r="DJ29" i="43"/>
  <c r="DO29" i="43"/>
  <c r="DN29" i="43"/>
  <c r="DM29" i="43"/>
  <c r="DL29" i="43"/>
  <c r="DK29" i="43"/>
  <c r="DP29" i="43"/>
  <c r="DS29" i="43"/>
  <c r="DQ29" i="43"/>
  <c r="DU29" i="43"/>
  <c r="DT29" i="43"/>
  <c r="DR29" i="43"/>
  <c r="DN29" i="48"/>
  <c r="DM29" i="48"/>
  <c r="DL29" i="48"/>
  <c r="DK29" i="48"/>
  <c r="DJ29" i="48"/>
  <c r="DO29" i="48"/>
  <c r="DU29" i="48"/>
  <c r="DQ29" i="48"/>
  <c r="DS29" i="48"/>
  <c r="DR29" i="48"/>
  <c r="DP29" i="48"/>
  <c r="DT29" i="48"/>
  <c r="DN27" i="42"/>
  <c r="DM27" i="42"/>
  <c r="DL27" i="42"/>
  <c r="DK27" i="42"/>
  <c r="DJ27" i="42"/>
  <c r="DO27" i="42"/>
  <c r="DR27" i="42"/>
  <c r="DS27" i="42"/>
  <c r="DP27" i="42"/>
  <c r="DU27" i="42"/>
  <c r="DT27" i="42"/>
  <c r="DQ27" i="42"/>
  <c r="DJ27" i="39"/>
  <c r="DO27" i="39"/>
  <c r="DN27" i="39"/>
  <c r="DK27" i="39"/>
  <c r="DM27" i="39"/>
  <c r="DL27" i="39"/>
  <c r="DR27" i="39"/>
  <c r="DU27" i="39"/>
  <c r="DT27" i="39"/>
  <c r="DS27" i="39"/>
  <c r="DP27" i="39"/>
  <c r="DQ27" i="39"/>
  <c r="DJ23" i="34"/>
  <c r="DO23" i="34"/>
  <c r="DN23" i="34"/>
  <c r="DM23" i="34"/>
  <c r="DL23" i="34"/>
  <c r="DK23" i="34"/>
  <c r="DR23" i="34"/>
  <c r="DS23" i="34"/>
  <c r="DU23" i="34"/>
  <c r="DQ23" i="34"/>
  <c r="DT23" i="34"/>
  <c r="DP23" i="34"/>
  <c r="DJ29" i="36"/>
  <c r="DO29" i="36"/>
  <c r="DN29" i="36"/>
  <c r="DL29" i="36"/>
  <c r="DK29" i="36"/>
  <c r="DM29" i="36"/>
  <c r="DU29" i="36"/>
  <c r="DR29" i="36"/>
  <c r="DS29" i="36"/>
  <c r="DT29" i="36"/>
  <c r="DP29" i="36"/>
  <c r="DQ29" i="36"/>
  <c r="DJ27" i="46"/>
  <c r="DO27" i="46"/>
  <c r="DN27" i="46"/>
  <c r="DM27" i="46"/>
  <c r="DL27" i="46"/>
  <c r="DK27" i="46"/>
  <c r="DT27" i="46"/>
  <c r="DP27" i="46"/>
  <c r="DQ27" i="46"/>
  <c r="DR27" i="46"/>
  <c r="DU27" i="46"/>
  <c r="DS27" i="46"/>
  <c r="DO31" i="33"/>
  <c r="DM31" i="33"/>
  <c r="DK31" i="33"/>
  <c r="DJ31" i="33"/>
  <c r="DN31" i="33"/>
  <c r="DL31" i="33"/>
  <c r="DP31" i="33"/>
  <c r="DQ31" i="33"/>
  <c r="DU31" i="33"/>
  <c r="DS31" i="33"/>
  <c r="DT31" i="33"/>
  <c r="DR31" i="33"/>
  <c r="DJ27" i="38"/>
  <c r="DO27" i="38"/>
  <c r="DN27" i="38"/>
  <c r="DK27" i="38"/>
  <c r="DM27" i="38"/>
  <c r="DL27" i="38"/>
  <c r="DR27" i="38"/>
  <c r="DP27" i="38"/>
  <c r="DS27" i="38"/>
  <c r="DU27" i="38"/>
  <c r="DQ27" i="38"/>
  <c r="DT27" i="38"/>
  <c r="DO24" i="40"/>
  <c r="DN24" i="40"/>
  <c r="DM24" i="40"/>
  <c r="DL24" i="40"/>
  <c r="DK24" i="40"/>
  <c r="DJ24" i="40"/>
  <c r="DS24" i="40"/>
  <c r="DP24" i="40"/>
  <c r="DQ24" i="40"/>
  <c r="DU24" i="40"/>
  <c r="DT24" i="40"/>
  <c r="DR24" i="40"/>
  <c r="DO29" i="41"/>
  <c r="DN29" i="41"/>
  <c r="DM29" i="41"/>
  <c r="DL29" i="41"/>
  <c r="DK29" i="41"/>
  <c r="DJ29" i="41"/>
  <c r="DP29" i="41"/>
  <c r="DT29" i="41"/>
  <c r="DR29" i="41"/>
  <c r="DQ29" i="41"/>
  <c r="DS29" i="41"/>
  <c r="DU29" i="41"/>
  <c r="DJ29" i="35"/>
  <c r="DO29" i="35"/>
  <c r="DN29" i="35"/>
  <c r="DL29" i="35"/>
  <c r="DK29" i="35"/>
  <c r="DM29" i="35"/>
  <c r="DQ29" i="35"/>
  <c r="DP29" i="35"/>
  <c r="DU29" i="35"/>
  <c r="DR29" i="35"/>
  <c r="DT29" i="35"/>
  <c r="DS29" i="35"/>
  <c r="DM23" i="37"/>
  <c r="DK23" i="37"/>
  <c r="DT23" i="37"/>
  <c r="DP23" i="37"/>
  <c r="DN29" i="47"/>
  <c r="DM29" i="47"/>
  <c r="DL29" i="47"/>
  <c r="DK29" i="47"/>
  <c r="DJ29" i="47"/>
  <c r="DO29" i="47"/>
  <c r="DT29" i="47"/>
  <c r="DR29" i="47"/>
  <c r="DQ29" i="47"/>
  <c r="DP29" i="47"/>
  <c r="DU29" i="47"/>
  <c r="DS29" i="47"/>
  <c r="DM27" i="40"/>
  <c r="DL27" i="40"/>
  <c r="DK27" i="40"/>
  <c r="DJ27" i="40"/>
  <c r="DO27" i="40"/>
  <c r="DN27" i="40"/>
  <c r="DT27" i="40"/>
  <c r="DP27" i="40"/>
  <c r="DQ27" i="40"/>
  <c r="DS27" i="40"/>
  <c r="DR27" i="40"/>
  <c r="DU27" i="40"/>
  <c r="DJ29" i="34"/>
  <c r="DO29" i="34"/>
  <c r="DN29" i="34"/>
  <c r="DL29" i="34"/>
  <c r="DK29" i="34"/>
  <c r="DM29" i="34"/>
  <c r="DT29" i="34"/>
  <c r="DP29" i="34"/>
  <c r="DU29" i="34"/>
  <c r="DR29" i="34"/>
  <c r="DQ29" i="34"/>
  <c r="DS29" i="34"/>
  <c r="DJ27" i="45"/>
  <c r="DO27" i="45"/>
  <c r="DN27" i="45"/>
  <c r="DM27" i="45"/>
  <c r="DL27" i="45"/>
  <c r="DK27" i="45"/>
  <c r="DR27" i="45"/>
  <c r="DT27" i="45"/>
  <c r="DU27" i="45"/>
  <c r="DS27" i="45"/>
  <c r="DQ27" i="45"/>
  <c r="DP27" i="45"/>
  <c r="DK36" i="33"/>
  <c r="DJ36" i="33"/>
  <c r="DO36" i="33"/>
  <c r="DN36" i="33"/>
  <c r="DL36" i="33"/>
  <c r="DM36" i="33"/>
  <c r="DU36" i="33"/>
  <c r="DQ36" i="33"/>
  <c r="DS36" i="33"/>
  <c r="DT36" i="33"/>
  <c r="DR36" i="33"/>
  <c r="DP36" i="33"/>
  <c r="DJ27" i="48"/>
  <c r="DO27" i="48"/>
  <c r="DN27" i="48"/>
  <c r="DM27" i="48"/>
  <c r="DL27" i="48"/>
  <c r="DK27" i="48"/>
  <c r="DU27" i="48"/>
  <c r="DS27" i="48"/>
  <c r="DP27" i="48"/>
  <c r="DR27" i="48"/>
  <c r="DQ27" i="48"/>
  <c r="DT27" i="48"/>
  <c r="DJ27" i="49"/>
  <c r="DO27" i="49"/>
  <c r="DN27" i="49"/>
  <c r="DM27" i="49"/>
  <c r="DL27" i="49"/>
  <c r="DK27" i="49"/>
  <c r="DS27" i="49"/>
  <c r="DT27" i="49"/>
  <c r="DR27" i="49"/>
  <c r="DP27" i="49"/>
  <c r="DU27" i="49"/>
  <c r="DQ27" i="49"/>
  <c r="DJ26" i="35"/>
  <c r="DO25" i="48"/>
  <c r="DN25" i="48"/>
  <c r="DU25" i="48"/>
  <c r="DR25" i="48"/>
  <c r="DS25" i="48"/>
  <c r="DJ25" i="49"/>
  <c r="DU25" i="49"/>
  <c r="DO24" i="38"/>
  <c r="DN24" i="35"/>
  <c r="DL24" i="35"/>
  <c r="DS24" i="35"/>
  <c r="DU24" i="35"/>
  <c r="DT24" i="35"/>
  <c r="DO29" i="40"/>
  <c r="DN29" i="40"/>
  <c r="DM29" i="40"/>
  <c r="DL29" i="40"/>
  <c r="DK29" i="40"/>
  <c r="DJ29" i="40"/>
  <c r="DQ29" i="40"/>
  <c r="DS29" i="40"/>
  <c r="DT29" i="40"/>
  <c r="DP29" i="40"/>
  <c r="DR29" i="40"/>
  <c r="DU29" i="40"/>
  <c r="DM23" i="47"/>
  <c r="DJ23" i="47"/>
  <c r="DS23" i="47"/>
  <c r="DK36" i="32"/>
  <c r="DJ36" i="32"/>
  <c r="DO36" i="32"/>
  <c r="DN36" i="32"/>
  <c r="DM36" i="32"/>
  <c r="DL36" i="32"/>
  <c r="DT36" i="32"/>
  <c r="DQ36" i="32"/>
  <c r="DU36" i="32"/>
  <c r="DS36" i="32"/>
  <c r="DR36" i="32"/>
  <c r="DP36" i="32"/>
  <c r="DO31" i="32"/>
  <c r="DN31" i="32"/>
  <c r="DM31" i="32"/>
  <c r="DL31" i="32"/>
  <c r="DK31" i="32"/>
  <c r="DJ31" i="32"/>
  <c r="DT31" i="32"/>
  <c r="DQ31" i="32"/>
  <c r="DR31" i="32"/>
  <c r="DS31" i="32"/>
  <c r="DP31" i="32"/>
  <c r="DU31" i="32"/>
  <c r="DN27" i="36"/>
  <c r="DL27" i="36"/>
  <c r="DK27" i="36"/>
  <c r="DJ27" i="36"/>
  <c r="DM27" i="36"/>
  <c r="DO27" i="36"/>
  <c r="DP27" i="36"/>
  <c r="DU27" i="36"/>
  <c r="DR27" i="36"/>
  <c r="DS27" i="36"/>
  <c r="DQ27" i="36"/>
  <c r="DT27" i="36"/>
  <c r="DN29" i="39"/>
  <c r="DL29" i="39"/>
  <c r="DK29" i="39"/>
  <c r="DJ29" i="39"/>
  <c r="DO29" i="39"/>
  <c r="DM29" i="39"/>
  <c r="DU29" i="39"/>
  <c r="DP29" i="39"/>
  <c r="DT29" i="39"/>
  <c r="DR29" i="39"/>
  <c r="DQ29" i="39"/>
  <c r="DS29" i="39"/>
  <c r="DN27" i="43"/>
  <c r="DM27" i="43"/>
  <c r="DL27" i="43"/>
  <c r="DK27" i="43"/>
  <c r="DJ27" i="43"/>
  <c r="DO27" i="43"/>
  <c r="DP27" i="43"/>
  <c r="DS27" i="43"/>
  <c r="DU27" i="43"/>
  <c r="DQ27" i="43"/>
  <c r="DT27" i="43"/>
  <c r="DR27" i="43"/>
  <c r="DN29" i="49"/>
  <c r="DM29" i="49"/>
  <c r="DL29" i="49"/>
  <c r="DK29" i="49"/>
  <c r="DJ29" i="49"/>
  <c r="DO29" i="49"/>
  <c r="DT29" i="49"/>
  <c r="DR29" i="49"/>
  <c r="DU29" i="49"/>
  <c r="DP29" i="49"/>
  <c r="DS29" i="49"/>
  <c r="DQ29" i="49"/>
  <c r="DJ29" i="37"/>
  <c r="DO29" i="37"/>
  <c r="DN29" i="37"/>
  <c r="DL29" i="37"/>
  <c r="DK29" i="37"/>
  <c r="DM29" i="37"/>
  <c r="DT29" i="37"/>
  <c r="DQ29" i="37"/>
  <c r="DU29" i="37"/>
  <c r="DS29" i="37"/>
  <c r="DR29" i="37"/>
  <c r="DP29" i="37"/>
  <c r="DJ29" i="44"/>
  <c r="DO29" i="44"/>
  <c r="DN29" i="44"/>
  <c r="DM29" i="44"/>
  <c r="DL29" i="44"/>
  <c r="DK29" i="44"/>
  <c r="DP29" i="44"/>
  <c r="DU29" i="44"/>
  <c r="DT29" i="44"/>
  <c r="DR29" i="44"/>
  <c r="DQ29" i="44"/>
  <c r="DS29" i="44"/>
  <c r="DK26" i="47"/>
  <c r="DT26" i="47"/>
  <c r="DM25" i="34"/>
  <c r="DJ25" i="47"/>
  <c r="DO25" i="47"/>
  <c r="DN25" i="47"/>
  <c r="DM25" i="47"/>
  <c r="DL25" i="47"/>
  <c r="DK25" i="47"/>
  <c r="DR25" i="47"/>
  <c r="DQ25" i="47"/>
  <c r="DU25" i="47"/>
  <c r="DP25" i="47"/>
  <c r="DS25" i="47"/>
  <c r="DT25" i="47"/>
  <c r="DJ27" i="47"/>
  <c r="DO27" i="47"/>
  <c r="DN27" i="47"/>
  <c r="DM27" i="47"/>
  <c r="DL27" i="47"/>
  <c r="DK27" i="47"/>
  <c r="DR27" i="47"/>
  <c r="DU27" i="47"/>
  <c r="DT27" i="47"/>
  <c r="DQ27" i="47"/>
  <c r="DS27" i="47"/>
  <c r="DP27" i="47"/>
  <c r="DF9" i="46"/>
  <c r="DD12" i="34"/>
  <c r="DV51" i="40"/>
  <c r="DV51" i="34"/>
  <c r="DV71" i="45"/>
  <c r="DV71" i="49"/>
  <c r="DS14" i="33"/>
  <c r="DM14" i="33"/>
  <c r="DJ14" i="33"/>
  <c r="DU14" i="33"/>
  <c r="DQ14" i="33"/>
  <c r="DN14" i="33"/>
  <c r="DP14" i="33"/>
  <c r="DK14" i="33"/>
  <c r="DT14" i="33"/>
  <c r="DO14" i="33"/>
  <c r="DR14" i="33"/>
  <c r="DL14" i="33"/>
  <c r="DV51" i="39"/>
  <c r="DV51" i="38"/>
  <c r="DV51" i="47"/>
  <c r="DV71" i="39"/>
  <c r="DV71" i="37"/>
  <c r="DV71" i="35"/>
  <c r="DV71" i="41"/>
  <c r="DV71" i="40"/>
  <c r="DV71" i="36"/>
  <c r="DV71" i="43"/>
  <c r="DV51" i="35"/>
  <c r="DJ14" i="32"/>
  <c r="DQ14" i="32"/>
  <c r="DU14" i="32"/>
  <c r="DM14" i="32"/>
  <c r="DO14" i="32"/>
  <c r="DL14" i="32"/>
  <c r="DK14" i="32"/>
  <c r="DR14" i="32"/>
  <c r="DP14" i="32"/>
  <c r="DN14" i="32"/>
  <c r="DS14" i="32"/>
  <c r="DT14" i="32"/>
  <c r="CW20" i="42"/>
  <c r="DV51" i="45"/>
  <c r="DV51" i="42"/>
  <c r="DK12" i="49"/>
  <c r="DJ12" i="49"/>
  <c r="DO12" i="49"/>
  <c r="DN12" i="49"/>
  <c r="DM12" i="49"/>
  <c r="DL12" i="49"/>
  <c r="DT12" i="49"/>
  <c r="DR12" i="49"/>
  <c r="DP12" i="49"/>
  <c r="DS12" i="49"/>
  <c r="DU12" i="49"/>
  <c r="DQ12" i="49"/>
  <c r="DE9" i="46"/>
  <c r="DV71" i="47"/>
  <c r="DV51" i="37"/>
  <c r="CV85" i="47"/>
  <c r="CV89" i="47" s="1"/>
  <c r="CV92" i="47" s="1"/>
  <c r="CV93" i="47" s="1"/>
  <c r="DO9" i="49"/>
  <c r="DK6" i="49"/>
  <c r="DJ6" i="49"/>
  <c r="DO6" i="49"/>
  <c r="DN6" i="49"/>
  <c r="DM6" i="49"/>
  <c r="DL6" i="49"/>
  <c r="DU6" i="49"/>
  <c r="DT6" i="49"/>
  <c r="DQ6" i="49"/>
  <c r="DP6" i="49"/>
  <c r="DR6" i="49"/>
  <c r="DS6" i="49"/>
  <c r="DV51" i="41"/>
  <c r="DV71" i="34"/>
  <c r="DV51" i="49"/>
  <c r="DV51" i="36"/>
  <c r="DO7" i="49"/>
  <c r="DN7" i="49"/>
  <c r="DM7" i="49"/>
  <c r="DL7" i="49"/>
  <c r="DK7" i="49"/>
  <c r="DJ7" i="49"/>
  <c r="DT7" i="49"/>
  <c r="DS7" i="49"/>
  <c r="DU7" i="49"/>
  <c r="DP7" i="49"/>
  <c r="DQ7" i="49"/>
  <c r="DR7" i="49"/>
  <c r="DC9" i="46"/>
  <c r="DV71" i="44"/>
  <c r="DV71" i="46"/>
  <c r="DV71" i="42"/>
  <c r="DV71" i="38"/>
  <c r="DO11" i="49"/>
  <c r="DN11" i="49"/>
  <c r="DM11" i="49"/>
  <c r="DL11" i="49"/>
  <c r="DK11" i="49"/>
  <c r="DJ11" i="49"/>
  <c r="DP11" i="49"/>
  <c r="DR11" i="49"/>
  <c r="DQ11" i="49"/>
  <c r="DU11" i="49"/>
  <c r="DS11" i="49"/>
  <c r="DT11" i="49"/>
  <c r="DV51" i="48"/>
  <c r="DV51" i="44"/>
  <c r="DV51" i="46"/>
  <c r="DV51" i="43"/>
  <c r="DV71" i="48"/>
  <c r="DF9" i="35"/>
  <c r="DD9" i="40"/>
  <c r="DE9" i="40"/>
  <c r="CW85" i="34"/>
  <c r="CW89" i="34" s="1"/>
  <c r="CW92" i="34" s="1"/>
  <c r="CW93" i="34" s="1"/>
  <c r="DB7" i="47"/>
  <c r="DI7" i="47" s="1"/>
  <c r="BE7" i="50" s="1"/>
  <c r="CW20" i="35"/>
  <c r="DE7" i="37"/>
  <c r="DD7" i="47"/>
  <c r="DE7" i="47"/>
  <c r="DF7" i="47"/>
  <c r="CV85" i="37"/>
  <c r="CV89" i="37" s="1"/>
  <c r="CV92" i="37" s="1"/>
  <c r="CV93" i="37" s="1"/>
  <c r="DB9" i="35"/>
  <c r="DC9" i="35"/>
  <c r="DD9" i="35"/>
  <c r="CY85" i="40"/>
  <c r="CY89" i="40" s="1"/>
  <c r="CY92" i="40" s="1"/>
  <c r="CY93" i="40" s="1"/>
  <c r="CV85" i="42"/>
  <c r="CV89" i="42" s="1"/>
  <c r="CV92" i="42" s="1"/>
  <c r="CV93" i="42" s="1"/>
  <c r="CV85" i="36"/>
  <c r="CV89" i="36" s="1"/>
  <c r="CV92" i="36" s="1"/>
  <c r="CV93" i="36" s="1"/>
  <c r="DB7" i="40"/>
  <c r="DI7" i="40" s="1"/>
  <c r="AJ7" i="50" s="1"/>
  <c r="DF9" i="40"/>
  <c r="DB12" i="35"/>
  <c r="DI12" i="35" s="1"/>
  <c r="U12" i="50" s="1"/>
  <c r="DC7" i="40"/>
  <c r="DF7" i="40"/>
  <c r="DC12" i="35"/>
  <c r="DD7" i="40"/>
  <c r="DD12" i="35"/>
  <c r="DC7" i="42"/>
  <c r="DB9" i="46"/>
  <c r="DB9" i="40"/>
  <c r="CX20" i="41"/>
  <c r="CY20" i="45"/>
  <c r="DF7" i="37"/>
  <c r="CY85" i="44"/>
  <c r="CY89" i="44" s="1"/>
  <c r="CY92" i="44" s="1"/>
  <c r="CY93" i="44" s="1"/>
  <c r="DC12" i="34"/>
  <c r="DB7" i="37"/>
  <c r="DI7" i="37" s="1"/>
  <c r="AA7" i="50" s="1"/>
  <c r="DE12" i="34"/>
  <c r="DF12" i="34"/>
  <c r="DC7" i="37"/>
  <c r="DC11" i="37"/>
  <c r="DD11" i="37"/>
  <c r="DI11" i="37" s="1"/>
  <c r="AA11" i="50" s="1"/>
  <c r="DE11" i="37"/>
  <c r="DF11" i="37"/>
  <c r="DA61" i="47"/>
  <c r="CJ29" i="33"/>
  <c r="CV29" i="33" s="1"/>
  <c r="CN29" i="33"/>
  <c r="CZ29" i="33" s="1"/>
  <c r="CM29" i="33"/>
  <c r="CY29" i="33" s="1"/>
  <c r="CL29" i="33"/>
  <c r="CX29" i="33" s="1"/>
  <c r="CK29" i="33"/>
  <c r="CW29" i="33" s="1"/>
  <c r="CI29" i="33"/>
  <c r="CU29" i="33" s="1"/>
  <c r="CW20" i="46"/>
  <c r="CW85" i="46"/>
  <c r="CW89" i="46" s="1"/>
  <c r="CW92" i="46" s="1"/>
  <c r="CW93" i="46" s="1"/>
  <c r="CU85" i="36"/>
  <c r="CU89" i="36" s="1"/>
  <c r="CU92" i="36" s="1"/>
  <c r="CU20" i="36"/>
  <c r="DE7" i="41"/>
  <c r="DD7" i="41"/>
  <c r="DC7" i="41"/>
  <c r="DB7" i="41"/>
  <c r="DI7" i="41" s="1"/>
  <c r="AM7" i="50" s="1"/>
  <c r="DF7" i="41"/>
  <c r="DA41" i="49"/>
  <c r="DF7" i="34"/>
  <c r="DE7" i="34"/>
  <c r="DD7" i="34"/>
  <c r="DC7" i="34"/>
  <c r="DB7" i="34"/>
  <c r="DI7" i="34" s="1"/>
  <c r="R7" i="50" s="1"/>
  <c r="DF11" i="45"/>
  <c r="DE11" i="45"/>
  <c r="DD11" i="45"/>
  <c r="DC11" i="45"/>
  <c r="DB11" i="45"/>
  <c r="DI11" i="45" s="1"/>
  <c r="AY11" i="50" s="1"/>
  <c r="DA41" i="40"/>
  <c r="DD12" i="42"/>
  <c r="DC12" i="42"/>
  <c r="DB12" i="42"/>
  <c r="DI12" i="42" s="1"/>
  <c r="AP12" i="50" s="1"/>
  <c r="DF12" i="42"/>
  <c r="DE12" i="42"/>
  <c r="CJ25" i="32"/>
  <c r="CV25" i="32" s="1"/>
  <c r="CN25" i="32"/>
  <c r="CZ25" i="32" s="1"/>
  <c r="CM25" i="32"/>
  <c r="CY25" i="32" s="1"/>
  <c r="CK25" i="32"/>
  <c r="CW25" i="32" s="1"/>
  <c r="CL25" i="32"/>
  <c r="CX25" i="32" s="1"/>
  <c r="CI25" i="32"/>
  <c r="CU25" i="32" s="1"/>
  <c r="CZ20" i="44"/>
  <c r="CZ85" i="44"/>
  <c r="CZ89" i="44" s="1"/>
  <c r="CZ92" i="44" s="1"/>
  <c r="CZ93" i="44" s="1"/>
  <c r="CZ20" i="46"/>
  <c r="CZ85" i="46"/>
  <c r="CZ89" i="46" s="1"/>
  <c r="CZ92" i="46" s="1"/>
  <c r="CZ93" i="46" s="1"/>
  <c r="CU20" i="43"/>
  <c r="CU85" i="43"/>
  <c r="CU89" i="43" s="1"/>
  <c r="CU92" i="43" s="1"/>
  <c r="DF6" i="37"/>
  <c r="DE6" i="37"/>
  <c r="DD6" i="37"/>
  <c r="DC6" i="37"/>
  <c r="DB6" i="37"/>
  <c r="DI6" i="37" s="1"/>
  <c r="AA6" i="50" s="1"/>
  <c r="DA16" i="37"/>
  <c r="CY20" i="34"/>
  <c r="CY85" i="34"/>
  <c r="CY89" i="34" s="1"/>
  <c r="CY92" i="34" s="1"/>
  <c r="CY93" i="34" s="1"/>
  <c r="CV20" i="41"/>
  <c r="CV85" i="41"/>
  <c r="CV89" i="41" s="1"/>
  <c r="CV92" i="41" s="1"/>
  <c r="CV93" i="41" s="1"/>
  <c r="CY20" i="48"/>
  <c r="CY85" i="48"/>
  <c r="CY89" i="48" s="1"/>
  <c r="CY92" i="48" s="1"/>
  <c r="CY93" i="48" s="1"/>
  <c r="CY20" i="37"/>
  <c r="CY85" i="37"/>
  <c r="CY89" i="37" s="1"/>
  <c r="CY92" i="37" s="1"/>
  <c r="CY93" i="37" s="1"/>
  <c r="DD6" i="39"/>
  <c r="DC6" i="39"/>
  <c r="DB6" i="39"/>
  <c r="DI6" i="39" s="1"/>
  <c r="AG6" i="50" s="1"/>
  <c r="DF6" i="39"/>
  <c r="DE6" i="39"/>
  <c r="DA16" i="39"/>
  <c r="DF12" i="46"/>
  <c r="DE12" i="46"/>
  <c r="DD12" i="46"/>
  <c r="DC12" i="46"/>
  <c r="DB12" i="46"/>
  <c r="DI12" i="46" s="1"/>
  <c r="BB12" i="50" s="1"/>
  <c r="CX20" i="34"/>
  <c r="CX85" i="34"/>
  <c r="CX89" i="34" s="1"/>
  <c r="CX92" i="34" s="1"/>
  <c r="CX93" i="34" s="1"/>
  <c r="DA41" i="46"/>
  <c r="CV20" i="38"/>
  <c r="CV85" i="38"/>
  <c r="CV89" i="38" s="1"/>
  <c r="CV92" i="38" s="1"/>
  <c r="CV93" i="38" s="1"/>
  <c r="DC11" i="47"/>
  <c r="DB11" i="47"/>
  <c r="DI11" i="47" s="1"/>
  <c r="BE11" i="50" s="1"/>
  <c r="DF11" i="47"/>
  <c r="DE11" i="47"/>
  <c r="DD11" i="47"/>
  <c r="DE7" i="46"/>
  <c r="DD7" i="46"/>
  <c r="DC7" i="46"/>
  <c r="DB7" i="46"/>
  <c r="DI7" i="46" s="1"/>
  <c r="BB7" i="50" s="1"/>
  <c r="DF7" i="46"/>
  <c r="CW20" i="43"/>
  <c r="CW85" i="43"/>
  <c r="CW89" i="43" s="1"/>
  <c r="CW92" i="43" s="1"/>
  <c r="CW93" i="43" s="1"/>
  <c r="CV20" i="44"/>
  <c r="CV85" i="44"/>
  <c r="CV89" i="44" s="1"/>
  <c r="CV92" i="44" s="1"/>
  <c r="CV93" i="44" s="1"/>
  <c r="DF12" i="47"/>
  <c r="DE12" i="47"/>
  <c r="DD12" i="47"/>
  <c r="DC12" i="47"/>
  <c r="DB12" i="47"/>
  <c r="DI12" i="47" s="1"/>
  <c r="BE12" i="50" s="1"/>
  <c r="DF7" i="44"/>
  <c r="DE7" i="44"/>
  <c r="DD7" i="44"/>
  <c r="DC7" i="44"/>
  <c r="DB7" i="44"/>
  <c r="DI7" i="44" s="1"/>
  <c r="AV7" i="50" s="1"/>
  <c r="CW20" i="44"/>
  <c r="CW85" i="44"/>
  <c r="CW89" i="44" s="1"/>
  <c r="CW92" i="44" s="1"/>
  <c r="CW93" i="44" s="1"/>
  <c r="DA41" i="43"/>
  <c r="CV20" i="35"/>
  <c r="CV85" i="35"/>
  <c r="CV89" i="35" s="1"/>
  <c r="CV92" i="35" s="1"/>
  <c r="CV93" i="35" s="1"/>
  <c r="CV20" i="45"/>
  <c r="CV85" i="45"/>
  <c r="CV89" i="45" s="1"/>
  <c r="CV92" i="45" s="1"/>
  <c r="CV93" i="45" s="1"/>
  <c r="DF9" i="41"/>
  <c r="DE9" i="41"/>
  <c r="DD9" i="41"/>
  <c r="DC9" i="41"/>
  <c r="DB9" i="41"/>
  <c r="CN46" i="33"/>
  <c r="CZ46" i="33" s="1"/>
  <c r="CM46" i="33"/>
  <c r="CY46" i="33" s="1"/>
  <c r="CL46" i="33"/>
  <c r="CX46" i="33" s="1"/>
  <c r="CK46" i="33"/>
  <c r="CW46" i="33" s="1"/>
  <c r="CJ46" i="33"/>
  <c r="CV46" i="33" s="1"/>
  <c r="CI46" i="33"/>
  <c r="CU46" i="33" s="1"/>
  <c r="CX20" i="36"/>
  <c r="CX85" i="36"/>
  <c r="CX89" i="36" s="1"/>
  <c r="CX92" i="36" s="1"/>
  <c r="CX93" i="36" s="1"/>
  <c r="CU20" i="34"/>
  <c r="CU85" i="34"/>
  <c r="CU89" i="34" s="1"/>
  <c r="CU92" i="34" s="1"/>
  <c r="DF7" i="39"/>
  <c r="DE7" i="39"/>
  <c r="DD7" i="39"/>
  <c r="DC7" i="39"/>
  <c r="DB7" i="39"/>
  <c r="CX85" i="43"/>
  <c r="CX89" i="43" s="1"/>
  <c r="CX92" i="43" s="1"/>
  <c r="CX93" i="43" s="1"/>
  <c r="CX20" i="43"/>
  <c r="CU20" i="37"/>
  <c r="CU85" i="37"/>
  <c r="CU89" i="37" s="1"/>
  <c r="CU92" i="37" s="1"/>
  <c r="DF6" i="42"/>
  <c r="DE6" i="42"/>
  <c r="DD6" i="42"/>
  <c r="DC6" i="42"/>
  <c r="DB6" i="42"/>
  <c r="DI6" i="42" s="1"/>
  <c r="AP6" i="50" s="1"/>
  <c r="DA16" i="42"/>
  <c r="CL26" i="32"/>
  <c r="CX26" i="32" s="1"/>
  <c r="CJ26" i="32"/>
  <c r="CV26" i="32" s="1"/>
  <c r="CI26" i="32"/>
  <c r="CU26" i="32" s="1"/>
  <c r="CN26" i="32"/>
  <c r="CZ26" i="32" s="1"/>
  <c r="CM26" i="32"/>
  <c r="CY26" i="32" s="1"/>
  <c r="CK26" i="32"/>
  <c r="CW26" i="32" s="1"/>
  <c r="DA61" i="42"/>
  <c r="DA61" i="39"/>
  <c r="DA61" i="37"/>
  <c r="CW20" i="37"/>
  <c r="CW85" i="37"/>
  <c r="CW89" i="37" s="1"/>
  <c r="CW92" i="37" s="1"/>
  <c r="CW93" i="37" s="1"/>
  <c r="DF11" i="38"/>
  <c r="DE11" i="38"/>
  <c r="DD11" i="38"/>
  <c r="DC11" i="38"/>
  <c r="DB11" i="38"/>
  <c r="DI11" i="38" s="1"/>
  <c r="AD11" i="50" s="1"/>
  <c r="DA61" i="40"/>
  <c r="CZ20" i="45"/>
  <c r="CZ85" i="45"/>
  <c r="CZ89" i="45" s="1"/>
  <c r="CZ92" i="45" s="1"/>
  <c r="CZ93" i="45" s="1"/>
  <c r="DA61" i="48"/>
  <c r="CU85" i="39"/>
  <c r="CU89" i="39" s="1"/>
  <c r="CU92" i="39" s="1"/>
  <c r="CU20" i="39"/>
  <c r="CX20" i="37"/>
  <c r="CX85" i="37"/>
  <c r="CX89" i="37" s="1"/>
  <c r="CX92" i="37" s="1"/>
  <c r="CX93" i="37" s="1"/>
  <c r="CY85" i="47"/>
  <c r="CY89" i="47" s="1"/>
  <c r="CY92" i="47" s="1"/>
  <c r="CY93" i="47" s="1"/>
  <c r="CY20" i="47"/>
  <c r="CN24" i="32"/>
  <c r="CZ24" i="32" s="1"/>
  <c r="CM24" i="32"/>
  <c r="CY24" i="32" s="1"/>
  <c r="CL24" i="32"/>
  <c r="CX24" i="32" s="1"/>
  <c r="CK24" i="32"/>
  <c r="CW24" i="32" s="1"/>
  <c r="CJ24" i="32"/>
  <c r="CV24" i="32" s="1"/>
  <c r="CI24" i="32"/>
  <c r="CU24" i="32" s="1"/>
  <c r="CN47" i="32"/>
  <c r="CZ47" i="32" s="1"/>
  <c r="CM47" i="32"/>
  <c r="CY47" i="32" s="1"/>
  <c r="CL47" i="32"/>
  <c r="CX47" i="32" s="1"/>
  <c r="CK47" i="32"/>
  <c r="CW47" i="32" s="1"/>
  <c r="CI47" i="32"/>
  <c r="CU47" i="32" s="1"/>
  <c r="CJ47" i="32"/>
  <c r="CV47" i="32" s="1"/>
  <c r="CX20" i="45"/>
  <c r="CX85" i="45"/>
  <c r="CX89" i="45" s="1"/>
  <c r="CX92" i="45" s="1"/>
  <c r="CX93" i="45" s="1"/>
  <c r="DF9" i="47"/>
  <c r="DE9" i="47"/>
  <c r="DD9" i="47"/>
  <c r="DC9" i="47"/>
  <c r="DB9" i="47"/>
  <c r="DA41" i="39"/>
  <c r="CZ20" i="48"/>
  <c r="CZ85" i="48"/>
  <c r="CZ89" i="48" s="1"/>
  <c r="CZ92" i="48" s="1"/>
  <c r="CZ93" i="48" s="1"/>
  <c r="CZ20" i="42"/>
  <c r="CZ85" i="42"/>
  <c r="CZ89" i="42" s="1"/>
  <c r="CZ92" i="42" s="1"/>
  <c r="CZ93" i="42" s="1"/>
  <c r="CV20" i="39"/>
  <c r="CV85" i="39"/>
  <c r="CV89" i="39" s="1"/>
  <c r="CV92" i="39" s="1"/>
  <c r="CV93" i="39" s="1"/>
  <c r="DA61" i="46"/>
  <c r="DA41" i="36"/>
  <c r="CZ20" i="43"/>
  <c r="CZ85" i="43"/>
  <c r="CZ89" i="43" s="1"/>
  <c r="CZ92" i="43" s="1"/>
  <c r="CZ93" i="43" s="1"/>
  <c r="CY20" i="46"/>
  <c r="CY85" i="46"/>
  <c r="CY89" i="46" s="1"/>
  <c r="CY92" i="46" s="1"/>
  <c r="CY93" i="46" s="1"/>
  <c r="DC12" i="36"/>
  <c r="DB12" i="36"/>
  <c r="DI12" i="36" s="1"/>
  <c r="X12" i="50" s="1"/>
  <c r="DF12" i="36"/>
  <c r="DD12" i="36"/>
  <c r="DE12" i="36"/>
  <c r="CW20" i="36"/>
  <c r="CW85" i="36"/>
  <c r="CW89" i="36" s="1"/>
  <c r="CW92" i="36" s="1"/>
  <c r="CW93" i="36" s="1"/>
  <c r="DF9" i="37"/>
  <c r="DE9" i="37"/>
  <c r="DD9" i="37"/>
  <c r="DC9" i="37"/>
  <c r="DB9" i="37"/>
  <c r="DA61" i="44"/>
  <c r="DA41" i="42"/>
  <c r="CN27" i="32"/>
  <c r="CZ27" i="32" s="1"/>
  <c r="CL27" i="32"/>
  <c r="CX27" i="32" s="1"/>
  <c r="CK27" i="32"/>
  <c r="CW27" i="32" s="1"/>
  <c r="CJ27" i="32"/>
  <c r="CV27" i="32" s="1"/>
  <c r="CI27" i="32"/>
  <c r="CU27" i="32" s="1"/>
  <c r="CM27" i="32"/>
  <c r="CY27" i="32" s="1"/>
  <c r="CX85" i="42"/>
  <c r="CX89" i="42" s="1"/>
  <c r="CX92" i="42" s="1"/>
  <c r="CX93" i="42" s="1"/>
  <c r="CX20" i="42"/>
  <c r="DF7" i="45"/>
  <c r="DE7" i="45"/>
  <c r="DD7" i="45"/>
  <c r="DC7" i="45"/>
  <c r="DB7" i="45"/>
  <c r="DI7" i="45" s="1"/>
  <c r="AY7" i="50" s="1"/>
  <c r="CX85" i="39"/>
  <c r="CX89" i="39" s="1"/>
  <c r="CX92" i="39" s="1"/>
  <c r="CX93" i="39" s="1"/>
  <c r="CX20" i="39"/>
  <c r="CU20" i="42"/>
  <c r="CU85" i="42"/>
  <c r="CU89" i="42" s="1"/>
  <c r="CU92" i="42" s="1"/>
  <c r="CX20" i="35"/>
  <c r="CX85" i="35"/>
  <c r="CX89" i="35" s="1"/>
  <c r="CX92" i="35" s="1"/>
  <c r="CX93" i="35" s="1"/>
  <c r="DA41" i="45"/>
  <c r="CY20" i="39"/>
  <c r="CY85" i="39"/>
  <c r="CY89" i="39" s="1"/>
  <c r="CY92" i="39" s="1"/>
  <c r="CY93" i="39" s="1"/>
  <c r="CX85" i="47"/>
  <c r="CX89" i="47" s="1"/>
  <c r="CX92" i="47" s="1"/>
  <c r="CX93" i="47" s="1"/>
  <c r="CX20" i="47"/>
  <c r="CN45" i="33"/>
  <c r="CZ45" i="33" s="1"/>
  <c r="CM45" i="33"/>
  <c r="CY45" i="33" s="1"/>
  <c r="CL45" i="33"/>
  <c r="CX45" i="33" s="1"/>
  <c r="CK45" i="33"/>
  <c r="CW45" i="33" s="1"/>
  <c r="CJ45" i="33"/>
  <c r="CV45" i="33" s="1"/>
  <c r="CI45" i="33"/>
  <c r="CU45" i="33" s="1"/>
  <c r="CX85" i="46"/>
  <c r="CX89" i="46" s="1"/>
  <c r="CX92" i="46" s="1"/>
  <c r="CX93" i="46" s="1"/>
  <c r="CX20" i="46"/>
  <c r="DD12" i="37"/>
  <c r="DC12" i="37"/>
  <c r="DB12" i="37"/>
  <c r="DI12" i="37" s="1"/>
  <c r="AA12" i="50" s="1"/>
  <c r="DF12" i="37"/>
  <c r="DE12" i="37"/>
  <c r="DF7" i="36"/>
  <c r="DE7" i="36"/>
  <c r="DD7" i="36"/>
  <c r="DC7" i="36"/>
  <c r="DB7" i="36"/>
  <c r="DI7" i="36" s="1"/>
  <c r="X7" i="50" s="1"/>
  <c r="DA61" i="43"/>
  <c r="DA41" i="44"/>
  <c r="CV20" i="46"/>
  <c r="CV85" i="46"/>
  <c r="CV89" i="46" s="1"/>
  <c r="CV92" i="46" s="1"/>
  <c r="CV93" i="46" s="1"/>
  <c r="CV20" i="40"/>
  <c r="CV85" i="40"/>
  <c r="CV89" i="40" s="1"/>
  <c r="CV92" i="40" s="1"/>
  <c r="CV93" i="40" s="1"/>
  <c r="CJ24" i="33"/>
  <c r="CV24" i="33" s="1"/>
  <c r="CN24" i="33"/>
  <c r="CZ24" i="33" s="1"/>
  <c r="CM24" i="33"/>
  <c r="CY24" i="33" s="1"/>
  <c r="CL24" i="33"/>
  <c r="CX24" i="33" s="1"/>
  <c r="CK24" i="33"/>
  <c r="CW24" i="33" s="1"/>
  <c r="CI24" i="33"/>
  <c r="CU24" i="33" s="1"/>
  <c r="DC11" i="35"/>
  <c r="DB11" i="35"/>
  <c r="DI11" i="35" s="1"/>
  <c r="U11" i="50" s="1"/>
  <c r="DF11" i="35"/>
  <c r="DE11" i="35"/>
  <c r="DD11" i="35"/>
  <c r="DF7" i="35"/>
  <c r="DE7" i="35"/>
  <c r="DD7" i="35"/>
  <c r="DC7" i="35"/>
  <c r="DB7" i="35"/>
  <c r="DI7" i="35" s="1"/>
  <c r="U7" i="50" s="1"/>
  <c r="CN46" i="32"/>
  <c r="CZ46" i="32" s="1"/>
  <c r="CM46" i="32"/>
  <c r="CY46" i="32" s="1"/>
  <c r="CL46" i="32"/>
  <c r="CX46" i="32" s="1"/>
  <c r="CK46" i="32"/>
  <c r="CW46" i="32" s="1"/>
  <c r="CJ46" i="32"/>
  <c r="CV46" i="32" s="1"/>
  <c r="CI46" i="32"/>
  <c r="CU46" i="32" s="1"/>
  <c r="DD6" i="44"/>
  <c r="DC6" i="44"/>
  <c r="DB6" i="44"/>
  <c r="DI6" i="44" s="1"/>
  <c r="AV6" i="50" s="1"/>
  <c r="DF6" i="44"/>
  <c r="DE6" i="44"/>
  <c r="DA16" i="44"/>
  <c r="CZ20" i="34"/>
  <c r="CZ85" i="34"/>
  <c r="CZ89" i="34" s="1"/>
  <c r="CZ92" i="34" s="1"/>
  <c r="CZ93" i="34" s="1"/>
  <c r="DD9" i="36"/>
  <c r="DC9" i="36"/>
  <c r="DB9" i="36"/>
  <c r="DF9" i="36"/>
  <c r="DE9" i="36"/>
  <c r="CZ20" i="36"/>
  <c r="CZ85" i="36"/>
  <c r="CZ89" i="36" s="1"/>
  <c r="CZ92" i="36" s="1"/>
  <c r="CZ93" i="36" s="1"/>
  <c r="CL45" i="32"/>
  <c r="CX45" i="32" s="1"/>
  <c r="CK45" i="32"/>
  <c r="CW45" i="32" s="1"/>
  <c r="CJ45" i="32"/>
  <c r="CV45" i="32" s="1"/>
  <c r="CI45" i="32"/>
  <c r="CU45" i="32" s="1"/>
  <c r="CN45" i="32"/>
  <c r="CZ45" i="32" s="1"/>
  <c r="CM45" i="32"/>
  <c r="CY45" i="32" s="1"/>
  <c r="CU20" i="46"/>
  <c r="CU85" i="46"/>
  <c r="CU89" i="46" s="1"/>
  <c r="CU92" i="46" s="1"/>
  <c r="DD9" i="34"/>
  <c r="DC9" i="34"/>
  <c r="DB9" i="34"/>
  <c r="DF9" i="34"/>
  <c r="DE9" i="34"/>
  <c r="DF6" i="38"/>
  <c r="DE6" i="38"/>
  <c r="DD6" i="38"/>
  <c r="DC6" i="38"/>
  <c r="DB6" i="38"/>
  <c r="DI6" i="38" s="1"/>
  <c r="AD6" i="50" s="1"/>
  <c r="DA16" i="38"/>
  <c r="CY20" i="43"/>
  <c r="CY85" i="43"/>
  <c r="CY89" i="43" s="1"/>
  <c r="CY92" i="43" s="1"/>
  <c r="CY93" i="43" s="1"/>
  <c r="DA61" i="41"/>
  <c r="DB12" i="44"/>
  <c r="DI12" i="44" s="1"/>
  <c r="AV12" i="50" s="1"/>
  <c r="DF12" i="44"/>
  <c r="DE12" i="44"/>
  <c r="DD12" i="44"/>
  <c r="DC12" i="44"/>
  <c r="CV20" i="34"/>
  <c r="CV85" i="34"/>
  <c r="CV89" i="34" s="1"/>
  <c r="CV92" i="34" s="1"/>
  <c r="CV93" i="34" s="1"/>
  <c r="DA61" i="45"/>
  <c r="CZ20" i="38"/>
  <c r="CZ85" i="38"/>
  <c r="CZ89" i="38" s="1"/>
  <c r="CZ92" i="38" s="1"/>
  <c r="CZ93" i="38" s="1"/>
  <c r="DE9" i="45"/>
  <c r="DD9" i="45"/>
  <c r="DC9" i="45"/>
  <c r="DB9" i="45"/>
  <c r="DF9" i="45"/>
  <c r="DF6" i="47"/>
  <c r="DE6" i="47"/>
  <c r="DD6" i="47"/>
  <c r="DC6" i="47"/>
  <c r="DB6" i="47"/>
  <c r="DI6" i="47" s="1"/>
  <c r="BE6" i="50" s="1"/>
  <c r="DA16" i="47"/>
  <c r="CN27" i="33"/>
  <c r="CZ27" i="33" s="1"/>
  <c r="CM27" i="33"/>
  <c r="CY27" i="33" s="1"/>
  <c r="CL27" i="33"/>
  <c r="CX27" i="33" s="1"/>
  <c r="CK27" i="33"/>
  <c r="CW27" i="33" s="1"/>
  <c r="CJ27" i="33"/>
  <c r="CV27" i="33" s="1"/>
  <c r="CI27" i="33"/>
  <c r="CU27" i="33" s="1"/>
  <c r="CX20" i="38"/>
  <c r="CX85" i="38"/>
  <c r="CX89" i="38" s="1"/>
  <c r="CX92" i="38" s="1"/>
  <c r="CX93" i="38" s="1"/>
  <c r="CN26" i="33"/>
  <c r="CZ26" i="33" s="1"/>
  <c r="CL26" i="33"/>
  <c r="CX26" i="33" s="1"/>
  <c r="CK26" i="33"/>
  <c r="CW26" i="33" s="1"/>
  <c r="CJ26" i="33"/>
  <c r="CV26" i="33" s="1"/>
  <c r="CI26" i="33"/>
  <c r="CU26" i="33" s="1"/>
  <c r="CM26" i="33"/>
  <c r="CY26" i="33" s="1"/>
  <c r="CW20" i="47"/>
  <c r="CW85" i="47"/>
  <c r="CW89" i="47" s="1"/>
  <c r="CW92" i="47" s="1"/>
  <c r="CW93" i="47" s="1"/>
  <c r="DF11" i="48"/>
  <c r="DE11" i="48"/>
  <c r="DD11" i="48"/>
  <c r="DB11" i="48"/>
  <c r="DC11" i="48"/>
  <c r="CY20" i="38"/>
  <c r="CY85" i="38"/>
  <c r="CY89" i="38" s="1"/>
  <c r="CY92" i="38" s="1"/>
  <c r="CY93" i="38" s="1"/>
  <c r="DF11" i="36"/>
  <c r="DE11" i="36"/>
  <c r="DD11" i="36"/>
  <c r="DC11" i="36"/>
  <c r="DB11" i="36"/>
  <c r="DI11" i="36" s="1"/>
  <c r="X11" i="50" s="1"/>
  <c r="DA41" i="35"/>
  <c r="DA41" i="41"/>
  <c r="DE11" i="41"/>
  <c r="DD11" i="41"/>
  <c r="DC11" i="41"/>
  <c r="DB11" i="41"/>
  <c r="DI11" i="41" s="1"/>
  <c r="AM11" i="50" s="1"/>
  <c r="DF11" i="41"/>
  <c r="DC7" i="38"/>
  <c r="DB7" i="38"/>
  <c r="DI7" i="38" s="1"/>
  <c r="AD7" i="50" s="1"/>
  <c r="DF7" i="38"/>
  <c r="DE7" i="38"/>
  <c r="DD7" i="38"/>
  <c r="CZ20" i="39"/>
  <c r="CZ85" i="39"/>
  <c r="CZ89" i="39" s="1"/>
  <c r="CZ92" i="39" s="1"/>
  <c r="CZ93" i="39" s="1"/>
  <c r="DF9" i="38"/>
  <c r="DE9" i="38"/>
  <c r="DD9" i="38"/>
  <c r="DC9" i="38"/>
  <c r="DB9" i="38"/>
  <c r="DA20" i="49"/>
  <c r="CU20" i="44"/>
  <c r="CU85" i="44"/>
  <c r="CU89" i="44" s="1"/>
  <c r="CU92" i="44" s="1"/>
  <c r="CY20" i="42"/>
  <c r="CY85" i="42"/>
  <c r="CY89" i="42" s="1"/>
  <c r="CY92" i="42" s="1"/>
  <c r="CY93" i="42" s="1"/>
  <c r="DB12" i="38"/>
  <c r="DI12" i="38" s="1"/>
  <c r="AD12" i="50" s="1"/>
  <c r="DF12" i="38"/>
  <c r="DE12" i="38"/>
  <c r="DD12" i="38"/>
  <c r="DC12" i="38"/>
  <c r="DF9" i="43"/>
  <c r="DE9" i="43"/>
  <c r="DD9" i="43"/>
  <c r="DC9" i="43"/>
  <c r="DB9" i="43"/>
  <c r="CY85" i="36"/>
  <c r="CY89" i="36" s="1"/>
  <c r="CY92" i="36" s="1"/>
  <c r="CY93" i="36" s="1"/>
  <c r="CY20" i="36"/>
  <c r="DB6" i="41"/>
  <c r="DI6" i="41" s="1"/>
  <c r="AM6" i="50" s="1"/>
  <c r="DF6" i="41"/>
  <c r="DE6" i="41"/>
  <c r="DC6" i="41"/>
  <c r="DD6" i="41"/>
  <c r="DA16" i="41"/>
  <c r="DF11" i="39"/>
  <c r="DE11" i="39"/>
  <c r="DD11" i="39"/>
  <c r="DC11" i="39"/>
  <c r="DB11" i="39"/>
  <c r="DI11" i="39" s="1"/>
  <c r="AG11" i="50" s="1"/>
  <c r="DA61" i="35"/>
  <c r="CX85" i="48"/>
  <c r="CX89" i="48" s="1"/>
  <c r="CX92" i="48" s="1"/>
  <c r="CX93" i="48" s="1"/>
  <c r="CX20" i="48"/>
  <c r="CU93" i="49"/>
  <c r="DF7" i="48"/>
  <c r="DE7" i="48"/>
  <c r="DD7" i="48"/>
  <c r="DC7" i="48"/>
  <c r="DB7" i="48"/>
  <c r="DI7" i="48" s="1"/>
  <c r="BH7" i="50" s="1"/>
  <c r="CU85" i="38"/>
  <c r="CU89" i="38" s="1"/>
  <c r="CU92" i="38" s="1"/>
  <c r="CU20" i="38"/>
  <c r="DF9" i="42"/>
  <c r="DE9" i="42"/>
  <c r="DD9" i="42"/>
  <c r="DC9" i="42"/>
  <c r="DB9" i="42"/>
  <c r="CU20" i="47"/>
  <c r="CU85" i="47"/>
  <c r="CU89" i="47" s="1"/>
  <c r="CU92" i="47" s="1"/>
  <c r="CN55" i="33"/>
  <c r="CZ55" i="33" s="1"/>
  <c r="CM55" i="33"/>
  <c r="CY55" i="33" s="1"/>
  <c r="CL55" i="33"/>
  <c r="CX55" i="33" s="1"/>
  <c r="CK55" i="33"/>
  <c r="CW55" i="33" s="1"/>
  <c r="CJ55" i="33"/>
  <c r="CV55" i="33" s="1"/>
  <c r="CI55" i="33"/>
  <c r="CU55" i="33" s="1"/>
  <c r="DA41" i="47"/>
  <c r="CN55" i="32"/>
  <c r="CZ55" i="32" s="1"/>
  <c r="CM55" i="32"/>
  <c r="CY55" i="32" s="1"/>
  <c r="CL55" i="32"/>
  <c r="CX55" i="32" s="1"/>
  <c r="CK55" i="32"/>
  <c r="CW55" i="32" s="1"/>
  <c r="CJ55" i="32"/>
  <c r="CV55" i="32" s="1"/>
  <c r="CI55" i="32"/>
  <c r="CU55" i="32" s="1"/>
  <c r="DD9" i="48"/>
  <c r="DC9" i="48"/>
  <c r="DB9" i="48"/>
  <c r="DF9" i="48"/>
  <c r="DE9" i="48"/>
  <c r="CJ44" i="32"/>
  <c r="CV44" i="32" s="1"/>
  <c r="CI44" i="32"/>
  <c r="CU44" i="32" s="1"/>
  <c r="CN44" i="32"/>
  <c r="CZ44" i="32" s="1"/>
  <c r="CM44" i="32"/>
  <c r="CY44" i="32" s="1"/>
  <c r="CL44" i="32"/>
  <c r="CX44" i="32" s="1"/>
  <c r="CK44" i="32"/>
  <c r="CW44" i="32" s="1"/>
  <c r="DF12" i="40"/>
  <c r="DE12" i="40"/>
  <c r="DD12" i="40"/>
  <c r="DC12" i="40"/>
  <c r="DB12" i="40"/>
  <c r="DI12" i="40" s="1"/>
  <c r="AJ12" i="50" s="1"/>
  <c r="DF11" i="34"/>
  <c r="DE11" i="34"/>
  <c r="DD11" i="34"/>
  <c r="DC11" i="34"/>
  <c r="DB11" i="34"/>
  <c r="DI11" i="34" s="1"/>
  <c r="R11" i="50" s="1"/>
  <c r="CW85" i="45"/>
  <c r="CW89" i="45" s="1"/>
  <c r="CW92" i="45" s="1"/>
  <c r="CW93" i="45" s="1"/>
  <c r="CW20" i="45"/>
  <c r="CW20" i="40"/>
  <c r="CW85" i="40"/>
  <c r="CW89" i="40" s="1"/>
  <c r="CW92" i="40" s="1"/>
  <c r="CW93" i="40" s="1"/>
  <c r="CL44" i="33"/>
  <c r="CX44" i="33" s="1"/>
  <c r="CK44" i="33"/>
  <c r="CW44" i="33" s="1"/>
  <c r="CJ44" i="33"/>
  <c r="CV44" i="33" s="1"/>
  <c r="CI44" i="33"/>
  <c r="CU44" i="33" s="1"/>
  <c r="CM44" i="33"/>
  <c r="CY44" i="33" s="1"/>
  <c r="CN44" i="33"/>
  <c r="CZ44" i="33" s="1"/>
  <c r="DA41" i="34"/>
  <c r="DA41" i="38"/>
  <c r="DE11" i="46"/>
  <c r="DD11" i="46"/>
  <c r="DC11" i="46"/>
  <c r="DB11" i="46"/>
  <c r="DF11" i="46"/>
  <c r="DC9" i="44"/>
  <c r="DB9" i="44"/>
  <c r="DF9" i="44"/>
  <c r="DE9" i="44"/>
  <c r="DD9" i="44"/>
  <c r="CZ20" i="41"/>
  <c r="CZ85" i="41"/>
  <c r="CZ89" i="41" s="1"/>
  <c r="CZ92" i="41" s="1"/>
  <c r="CZ93" i="41" s="1"/>
  <c r="DF6" i="35"/>
  <c r="DE6" i="35"/>
  <c r="DD6" i="35"/>
  <c r="DC6" i="35"/>
  <c r="DB6" i="35"/>
  <c r="DI6" i="35" s="1"/>
  <c r="U6" i="50" s="1"/>
  <c r="DA16" i="35"/>
  <c r="DF6" i="45"/>
  <c r="DE6" i="45"/>
  <c r="DD6" i="45"/>
  <c r="DC6" i="45"/>
  <c r="DB6" i="45"/>
  <c r="DI6" i="45" s="1"/>
  <c r="AY6" i="50" s="1"/>
  <c r="DA16" i="45"/>
  <c r="DC6" i="40"/>
  <c r="DB6" i="40"/>
  <c r="DI6" i="40" s="1"/>
  <c r="AJ6" i="50" s="1"/>
  <c r="DF6" i="40"/>
  <c r="DE6" i="40"/>
  <c r="DD6" i="40"/>
  <c r="DA16" i="40"/>
  <c r="CN23" i="33"/>
  <c r="CZ23" i="33" s="1"/>
  <c r="CM23" i="33"/>
  <c r="CY23" i="33" s="1"/>
  <c r="CL23" i="33"/>
  <c r="CX23" i="33" s="1"/>
  <c r="CK23" i="33"/>
  <c r="CW23" i="33" s="1"/>
  <c r="CJ23" i="33"/>
  <c r="CV23" i="33" s="1"/>
  <c r="CI23" i="33"/>
  <c r="CU23" i="33" s="1"/>
  <c r="CW20" i="48"/>
  <c r="CW85" i="48"/>
  <c r="CW89" i="48" s="1"/>
  <c r="CW92" i="48" s="1"/>
  <c r="CW93" i="48" s="1"/>
  <c r="CZ20" i="47"/>
  <c r="CZ85" i="47"/>
  <c r="CZ89" i="47" s="1"/>
  <c r="CZ92" i="47" s="1"/>
  <c r="CZ93" i="47" s="1"/>
  <c r="DF6" i="48"/>
  <c r="DE6" i="48"/>
  <c r="DD6" i="48"/>
  <c r="DC6" i="48"/>
  <c r="DB6" i="48"/>
  <c r="DI6" i="48" s="1"/>
  <c r="BH6" i="50" s="1"/>
  <c r="DA16" i="48"/>
  <c r="CJ47" i="33"/>
  <c r="CV47" i="33" s="1"/>
  <c r="CI47" i="33"/>
  <c r="CU47" i="33" s="1"/>
  <c r="CN47" i="33"/>
  <c r="CZ47" i="33" s="1"/>
  <c r="CM47" i="33"/>
  <c r="CY47" i="33" s="1"/>
  <c r="CL47" i="33"/>
  <c r="CX47" i="33" s="1"/>
  <c r="CK47" i="33"/>
  <c r="CW47" i="33" s="1"/>
  <c r="DB11" i="42"/>
  <c r="DI11" i="42" s="1"/>
  <c r="AP11" i="50" s="1"/>
  <c r="DF11" i="42"/>
  <c r="DE11" i="42"/>
  <c r="DD11" i="42"/>
  <c r="DC11" i="42"/>
  <c r="DA41" i="37"/>
  <c r="DC12" i="39"/>
  <c r="DB12" i="39"/>
  <c r="DI12" i="39" s="1"/>
  <c r="AG12" i="50" s="1"/>
  <c r="DF12" i="39"/>
  <c r="DE12" i="39"/>
  <c r="DD12" i="39"/>
  <c r="DF11" i="43"/>
  <c r="DE11" i="43"/>
  <c r="DD11" i="43"/>
  <c r="DC11" i="43"/>
  <c r="DB11" i="43"/>
  <c r="DA41" i="48"/>
  <c r="DB6" i="43"/>
  <c r="DF6" i="43"/>
  <c r="DE6" i="43"/>
  <c r="DD6" i="43"/>
  <c r="DC6" i="43"/>
  <c r="DA16" i="43"/>
  <c r="CV20" i="43"/>
  <c r="CV85" i="43"/>
  <c r="CV89" i="43" s="1"/>
  <c r="CV92" i="43" s="1"/>
  <c r="CV93" i="43" s="1"/>
  <c r="CX85" i="44"/>
  <c r="CX89" i="44" s="1"/>
  <c r="CX92" i="44" s="1"/>
  <c r="CX93" i="44" s="1"/>
  <c r="CX20" i="44"/>
  <c r="CU20" i="41"/>
  <c r="CU85" i="41"/>
  <c r="CU89" i="41" s="1"/>
  <c r="CU92" i="41" s="1"/>
  <c r="CW20" i="39"/>
  <c r="CW85" i="39"/>
  <c r="CW89" i="39" s="1"/>
  <c r="CW92" i="39" s="1"/>
  <c r="CW93" i="39" s="1"/>
  <c r="DF12" i="43"/>
  <c r="DE12" i="43"/>
  <c r="DD12" i="43"/>
  <c r="DC12" i="43"/>
  <c r="DB12" i="43"/>
  <c r="DI12" i="43" s="1"/>
  <c r="AS12" i="50" s="1"/>
  <c r="CW85" i="38"/>
  <c r="CW89" i="38" s="1"/>
  <c r="CW92" i="38" s="1"/>
  <c r="CW93" i="38" s="1"/>
  <c r="CW20" i="38"/>
  <c r="CZ20" i="40"/>
  <c r="CZ85" i="40"/>
  <c r="CZ89" i="40" s="1"/>
  <c r="CZ92" i="40" s="1"/>
  <c r="CZ93" i="40" s="1"/>
  <c r="DD7" i="43"/>
  <c r="DC7" i="43"/>
  <c r="DB7" i="43"/>
  <c r="DI7" i="43" s="1"/>
  <c r="AS7" i="50" s="1"/>
  <c r="DF7" i="43"/>
  <c r="DE7" i="43"/>
  <c r="DC6" i="46"/>
  <c r="DB6" i="46"/>
  <c r="DF6" i="46"/>
  <c r="DE6" i="46"/>
  <c r="DD6" i="46"/>
  <c r="DA16" i="46"/>
  <c r="DC12" i="45"/>
  <c r="DB12" i="45"/>
  <c r="DI12" i="45" s="1"/>
  <c r="AY12" i="50" s="1"/>
  <c r="DF12" i="45"/>
  <c r="DE12" i="45"/>
  <c r="DD12" i="45"/>
  <c r="CN29" i="32"/>
  <c r="CZ29" i="32" s="1"/>
  <c r="CM29" i="32"/>
  <c r="CY29" i="32" s="1"/>
  <c r="CL29" i="32"/>
  <c r="CX29" i="32" s="1"/>
  <c r="CK29" i="32"/>
  <c r="CW29" i="32" s="1"/>
  <c r="CI29" i="32"/>
  <c r="CU29" i="32" s="1"/>
  <c r="CJ29" i="32"/>
  <c r="CV29" i="32" s="1"/>
  <c r="CY20" i="35"/>
  <c r="CY85" i="35"/>
  <c r="CY89" i="35" s="1"/>
  <c r="CY92" i="35" s="1"/>
  <c r="CY93" i="35" s="1"/>
  <c r="DF12" i="41"/>
  <c r="DE12" i="41"/>
  <c r="DD12" i="41"/>
  <c r="DC12" i="41"/>
  <c r="DB12" i="41"/>
  <c r="DI12" i="41" s="1"/>
  <c r="AM12" i="50" s="1"/>
  <c r="CY85" i="41"/>
  <c r="CY89" i="41" s="1"/>
  <c r="CY92" i="41" s="1"/>
  <c r="CY93" i="41" s="1"/>
  <c r="CY20" i="41"/>
  <c r="CL25" i="33"/>
  <c r="CX25" i="33" s="1"/>
  <c r="CJ25" i="33"/>
  <c r="CV25" i="33" s="1"/>
  <c r="CI25" i="33"/>
  <c r="CU25" i="33" s="1"/>
  <c r="CM25" i="33"/>
  <c r="CY25" i="33" s="1"/>
  <c r="CK25" i="33"/>
  <c r="CW25" i="33" s="1"/>
  <c r="CN25" i="33"/>
  <c r="CZ25" i="33" s="1"/>
  <c r="DE6" i="36"/>
  <c r="DD6" i="36"/>
  <c r="DC6" i="36"/>
  <c r="DB6" i="36"/>
  <c r="DF6" i="36"/>
  <c r="DA16" i="36"/>
  <c r="DA61" i="38"/>
  <c r="CZ20" i="35"/>
  <c r="CZ85" i="35"/>
  <c r="CZ89" i="35" s="1"/>
  <c r="CZ92" i="35" s="1"/>
  <c r="CZ93" i="35" s="1"/>
  <c r="DC9" i="39"/>
  <c r="DB9" i="39"/>
  <c r="DF9" i="39"/>
  <c r="DE9" i="39"/>
  <c r="DD9" i="39"/>
  <c r="DC12" i="48"/>
  <c r="DB12" i="48"/>
  <c r="DI12" i="48" s="1"/>
  <c r="BH12" i="50" s="1"/>
  <c r="DF12" i="48"/>
  <c r="DD12" i="48"/>
  <c r="DE12" i="48"/>
  <c r="CN23" i="32"/>
  <c r="CZ23" i="32" s="1"/>
  <c r="CL23" i="32"/>
  <c r="CX23" i="32" s="1"/>
  <c r="CK23" i="32"/>
  <c r="CW23" i="32" s="1"/>
  <c r="CJ23" i="32"/>
  <c r="CV23" i="32" s="1"/>
  <c r="CI23" i="32"/>
  <c r="CU23" i="32" s="1"/>
  <c r="CM23" i="32"/>
  <c r="CY23" i="32" s="1"/>
  <c r="DF11" i="40"/>
  <c r="DE11" i="40"/>
  <c r="DD11" i="40"/>
  <c r="DC11" i="40"/>
  <c r="DB11" i="40"/>
  <c r="DI11" i="40" s="1"/>
  <c r="AJ11" i="50" s="1"/>
  <c r="CX20" i="40"/>
  <c r="CX85" i="40"/>
  <c r="CX89" i="40" s="1"/>
  <c r="CX92" i="40" s="1"/>
  <c r="CX93" i="40" s="1"/>
  <c r="DA61" i="36"/>
  <c r="DA61" i="49"/>
  <c r="CU20" i="35"/>
  <c r="CU85" i="35"/>
  <c r="CU89" i="35" s="1"/>
  <c r="CU92" i="35" s="1"/>
  <c r="CU20" i="45"/>
  <c r="CU85" i="45"/>
  <c r="CU89" i="45" s="1"/>
  <c r="CU92" i="45" s="1"/>
  <c r="CU20" i="40"/>
  <c r="CU85" i="40"/>
  <c r="CU89" i="40" s="1"/>
  <c r="CU92" i="40" s="1"/>
  <c r="DA61" i="34"/>
  <c r="CZ20" i="37"/>
  <c r="CZ85" i="37"/>
  <c r="CZ89" i="37" s="1"/>
  <c r="CZ92" i="37" s="1"/>
  <c r="CZ93" i="37" s="1"/>
  <c r="DF11" i="44"/>
  <c r="DE11" i="44"/>
  <c r="DD11" i="44"/>
  <c r="DC11" i="44"/>
  <c r="DB11" i="44"/>
  <c r="DI11" i="44" s="1"/>
  <c r="AV11" i="50" s="1"/>
  <c r="CV20" i="48"/>
  <c r="CV85" i="48"/>
  <c r="CV89" i="48" s="1"/>
  <c r="CV92" i="48" s="1"/>
  <c r="CV93" i="48" s="1"/>
  <c r="CU20" i="48"/>
  <c r="CU85" i="48"/>
  <c r="CU89" i="48" s="1"/>
  <c r="CU92" i="48" s="1"/>
  <c r="DE6" i="34"/>
  <c r="DD6" i="34"/>
  <c r="DC6" i="34"/>
  <c r="DB6" i="34"/>
  <c r="DI6" i="34" s="1"/>
  <c r="R6" i="50" s="1"/>
  <c r="DF6" i="34"/>
  <c r="DA16" i="34"/>
  <c r="CJ12" i="33"/>
  <c r="CV12" i="33" s="1"/>
  <c r="CI12" i="33"/>
  <c r="CU12" i="33" s="1"/>
  <c r="CL12" i="33"/>
  <c r="CX12" i="33" s="1"/>
  <c r="CN12" i="33"/>
  <c r="CZ12" i="33" s="1"/>
  <c r="CK12" i="33"/>
  <c r="CW12" i="33" s="1"/>
  <c r="CM12" i="33"/>
  <c r="CY12" i="33" s="1"/>
  <c r="CL7" i="32"/>
  <c r="CX7" i="32" s="1"/>
  <c r="CK7" i="32"/>
  <c r="CW7" i="32" s="1"/>
  <c r="CJ7" i="32"/>
  <c r="CV7" i="32" s="1"/>
  <c r="CN7" i="32"/>
  <c r="CZ7" i="32" s="1"/>
  <c r="CI7" i="32"/>
  <c r="CU7" i="32" s="1"/>
  <c r="CM7" i="32"/>
  <c r="CY7" i="32" s="1"/>
  <c r="CN9" i="32"/>
  <c r="CZ9" i="32" s="1"/>
  <c r="CK9" i="32"/>
  <c r="CW9" i="32" s="1"/>
  <c r="CJ9" i="32"/>
  <c r="CV9" i="32" s="1"/>
  <c r="CL9" i="32"/>
  <c r="CX9" i="32" s="1"/>
  <c r="CM9" i="32"/>
  <c r="CY9" i="32" s="1"/>
  <c r="CI9" i="32"/>
  <c r="CU9" i="32" s="1"/>
  <c r="CA41" i="32"/>
  <c r="CL11" i="33"/>
  <c r="CX11" i="33" s="1"/>
  <c r="CK11" i="33"/>
  <c r="CW11" i="33" s="1"/>
  <c r="CM11" i="33"/>
  <c r="CY11" i="33" s="1"/>
  <c r="CJ11" i="33"/>
  <c r="CV11" i="33" s="1"/>
  <c r="CI11" i="33"/>
  <c r="CU11" i="33" s="1"/>
  <c r="CN11" i="33"/>
  <c r="CZ11" i="33" s="1"/>
  <c r="CL6" i="32"/>
  <c r="CX6" i="32" s="1"/>
  <c r="CM6" i="32"/>
  <c r="CY6" i="32" s="1"/>
  <c r="CJ6" i="32"/>
  <c r="CV6" i="32" s="1"/>
  <c r="CK6" i="32"/>
  <c r="CW6" i="32" s="1"/>
  <c r="CN6" i="32"/>
  <c r="CZ6" i="32" s="1"/>
  <c r="CI6" i="32"/>
  <c r="CU6" i="32" s="1"/>
  <c r="CM11" i="32"/>
  <c r="CY11" i="32" s="1"/>
  <c r="CL11" i="32"/>
  <c r="CX11" i="32" s="1"/>
  <c r="CJ11" i="32"/>
  <c r="CV11" i="32" s="1"/>
  <c r="CK11" i="32"/>
  <c r="CW11" i="32" s="1"/>
  <c r="CI11" i="32"/>
  <c r="CU11" i="32" s="1"/>
  <c r="CN11" i="32"/>
  <c r="CZ11" i="32" s="1"/>
  <c r="CL6" i="33"/>
  <c r="CX6" i="33" s="1"/>
  <c r="CI6" i="33"/>
  <c r="CU6" i="33" s="1"/>
  <c r="CN6" i="33"/>
  <c r="CZ6" i="33" s="1"/>
  <c r="CM6" i="33"/>
  <c r="CY6" i="33" s="1"/>
  <c r="CK6" i="33"/>
  <c r="CW6" i="33" s="1"/>
  <c r="CJ6" i="33"/>
  <c r="CV6" i="33" s="1"/>
  <c r="CA61" i="33"/>
  <c r="CN9" i="33"/>
  <c r="CZ9" i="33" s="1"/>
  <c r="CJ9" i="33"/>
  <c r="CV9" i="33" s="1"/>
  <c r="CI9" i="33"/>
  <c r="CU9" i="33" s="1"/>
  <c r="CL9" i="33"/>
  <c r="CX9" i="33" s="1"/>
  <c r="CK9" i="33"/>
  <c r="CW9" i="33" s="1"/>
  <c r="CM9" i="33"/>
  <c r="CY9" i="33" s="1"/>
  <c r="CA41" i="33"/>
  <c r="CA61" i="32"/>
  <c r="CN12" i="32"/>
  <c r="CZ12" i="32" s="1"/>
  <c r="CJ12" i="32"/>
  <c r="CV12" i="32" s="1"/>
  <c r="CI12" i="32"/>
  <c r="CU12" i="32" s="1"/>
  <c r="CK12" i="32"/>
  <c r="CW12" i="32" s="1"/>
  <c r="CM12" i="32"/>
  <c r="CY12" i="32" s="1"/>
  <c r="CL12" i="32"/>
  <c r="CX12" i="32" s="1"/>
  <c r="CL7" i="33"/>
  <c r="CX7" i="33" s="1"/>
  <c r="CK7" i="33"/>
  <c r="CW7" i="33" s="1"/>
  <c r="CJ7" i="33"/>
  <c r="CV7" i="33" s="1"/>
  <c r="CI7" i="33"/>
  <c r="CU7" i="33" s="1"/>
  <c r="CN7" i="33"/>
  <c r="CZ7" i="33" s="1"/>
  <c r="CM7" i="33"/>
  <c r="CY7" i="33" s="1"/>
  <c r="AA85" i="32"/>
  <c r="AA89" i="32" s="1"/>
  <c r="AN85" i="32"/>
  <c r="AN89" i="32" s="1"/>
  <c r="N85" i="32"/>
  <c r="N89" i="32" s="1"/>
  <c r="CA85" i="32"/>
  <c r="CA89" i="32" s="1"/>
  <c r="CA20" i="32"/>
  <c r="BN85" i="33"/>
  <c r="BN89" i="33" s="1"/>
  <c r="AN85" i="33"/>
  <c r="AN89" i="33" s="1"/>
  <c r="BA85" i="33"/>
  <c r="BA89" i="33" s="1"/>
  <c r="BN85" i="32"/>
  <c r="BN89" i="32" s="1"/>
  <c r="AN20" i="32"/>
  <c r="BA85" i="32"/>
  <c r="BA89" i="32" s="1"/>
  <c r="AA85" i="33"/>
  <c r="AA89" i="33" s="1"/>
  <c r="BA20" i="33"/>
  <c r="BN20" i="33"/>
  <c r="CA85" i="33"/>
  <c r="CA89" i="33" s="1"/>
  <c r="N85" i="33"/>
  <c r="N89" i="33" s="1"/>
  <c r="BA92" i="32"/>
  <c r="BA93" i="32" s="1"/>
  <c r="N92" i="32"/>
  <c r="N93" i="32" s="1"/>
  <c r="AA92" i="33"/>
  <c r="AA93" i="33" s="1"/>
  <c r="O93" i="33"/>
  <c r="N92" i="33"/>
  <c r="N93" i="33" s="1"/>
  <c r="B93" i="33"/>
  <c r="AN92" i="33"/>
  <c r="AN93" i="33" s="1"/>
  <c r="BN92" i="33"/>
  <c r="BN93" i="33" s="1"/>
  <c r="CA92" i="33"/>
  <c r="CA93" i="33" s="1"/>
  <c r="BA92" i="33"/>
  <c r="BA93" i="33" s="1"/>
  <c r="BN92" i="32"/>
  <c r="BN93" i="32" s="1"/>
  <c r="CA92" i="32"/>
  <c r="CA93" i="32" s="1"/>
  <c r="AA92" i="32"/>
  <c r="AA93" i="32" s="1"/>
  <c r="AN92" i="32"/>
  <c r="AN93" i="32" s="1"/>
  <c r="DT46" i="34" l="1"/>
  <c r="DJ46" i="34"/>
  <c r="DM46" i="34"/>
  <c r="DL25" i="48"/>
  <c r="DQ25" i="48"/>
  <c r="DM25" i="48"/>
  <c r="DT25" i="48"/>
  <c r="DJ25" i="48"/>
  <c r="DV25" i="48" s="1"/>
  <c r="DP25" i="48"/>
  <c r="DK25" i="48"/>
  <c r="DU47" i="48"/>
  <c r="DQ47" i="48"/>
  <c r="DP45" i="48"/>
  <c r="DO47" i="48"/>
  <c r="DO45" i="48"/>
  <c r="DM47" i="48"/>
  <c r="DM45" i="48"/>
  <c r="DP25" i="41"/>
  <c r="DO25" i="41"/>
  <c r="DL32" i="38"/>
  <c r="DI11" i="43"/>
  <c r="AS11" i="50" s="1"/>
  <c r="DQ23" i="37"/>
  <c r="DL23" i="37"/>
  <c r="DN25" i="41"/>
  <c r="DU23" i="35"/>
  <c r="DP46" i="40"/>
  <c r="DJ46" i="40"/>
  <c r="DT46" i="37"/>
  <c r="DO46" i="37"/>
  <c r="DN45" i="35"/>
  <c r="DU46" i="35"/>
  <c r="DM46" i="35"/>
  <c r="DU32" i="40"/>
  <c r="AJ32" i="50"/>
  <c r="DM34" i="37"/>
  <c r="DP34" i="37"/>
  <c r="DQ33" i="37"/>
  <c r="AA33" i="50"/>
  <c r="DK26" i="36"/>
  <c r="DT25" i="40"/>
  <c r="DU23" i="37"/>
  <c r="DN23" i="37"/>
  <c r="DS25" i="41"/>
  <c r="DJ25" i="41"/>
  <c r="DQ46" i="40"/>
  <c r="DL46" i="40"/>
  <c r="DP46" i="37"/>
  <c r="DR45" i="35"/>
  <c r="DK45" i="35"/>
  <c r="DT46" i="35"/>
  <c r="DT47" i="43"/>
  <c r="DQ32" i="40"/>
  <c r="DQ34" i="37"/>
  <c r="DN34" i="37"/>
  <c r="DP33" i="37"/>
  <c r="DL25" i="40"/>
  <c r="DP26" i="35"/>
  <c r="DS23" i="37"/>
  <c r="DU25" i="41"/>
  <c r="DK25" i="41"/>
  <c r="DT46" i="40"/>
  <c r="DM46" i="40"/>
  <c r="DJ46" i="37"/>
  <c r="DQ45" i="35"/>
  <c r="DL45" i="35"/>
  <c r="DP46" i="35"/>
  <c r="DM47" i="43"/>
  <c r="DK32" i="40"/>
  <c r="DJ34" i="37"/>
  <c r="AA34" i="50"/>
  <c r="DU33" i="37"/>
  <c r="DU26" i="35"/>
  <c r="DR25" i="44"/>
  <c r="DR23" i="37"/>
  <c r="DT25" i="41"/>
  <c r="DL25" i="41"/>
  <c r="DS46" i="40"/>
  <c r="DM46" i="37"/>
  <c r="DP45" i="35"/>
  <c r="DM45" i="35"/>
  <c r="DJ46" i="35"/>
  <c r="DS32" i="40"/>
  <c r="DR32" i="40"/>
  <c r="DS34" i="37"/>
  <c r="DT33" i="37"/>
  <c r="DS33" i="37"/>
  <c r="DS26" i="35"/>
  <c r="DU25" i="44"/>
  <c r="DO23" i="37"/>
  <c r="DR25" i="41"/>
  <c r="DM25" i="41"/>
  <c r="DU46" i="40"/>
  <c r="DQ46" i="37"/>
  <c r="DK46" i="37"/>
  <c r="DT45" i="35"/>
  <c r="DK46" i="35"/>
  <c r="DN44" i="40"/>
  <c r="DT32" i="40"/>
  <c r="DL32" i="40"/>
  <c r="DK34" i="37"/>
  <c r="DR33" i="37"/>
  <c r="DN33" i="37"/>
  <c r="DM26" i="35"/>
  <c r="DK25" i="44"/>
  <c r="DJ23" i="37"/>
  <c r="DQ25" i="41"/>
  <c r="DN46" i="40"/>
  <c r="DU46" i="37"/>
  <c r="DL46" i="37"/>
  <c r="DU45" i="35"/>
  <c r="DR46" i="35"/>
  <c r="DN46" i="35"/>
  <c r="DN32" i="40"/>
  <c r="DL33" i="37"/>
  <c r="DP8" i="48"/>
  <c r="DS8" i="48"/>
  <c r="BH8" i="50"/>
  <c r="DL8" i="48"/>
  <c r="DJ8" i="48"/>
  <c r="DO8" i="48"/>
  <c r="DM8" i="48"/>
  <c r="DR8" i="48"/>
  <c r="DU8" i="48"/>
  <c r="DN8" i="48"/>
  <c r="DK8" i="48"/>
  <c r="DQ8" i="48"/>
  <c r="DT8" i="48"/>
  <c r="DL8" i="37"/>
  <c r="DM8" i="37"/>
  <c r="DS8" i="37"/>
  <c r="DK8" i="37"/>
  <c r="DO8" i="37"/>
  <c r="AA8" i="50"/>
  <c r="DJ8" i="37"/>
  <c r="DU8" i="37"/>
  <c r="DR8" i="37"/>
  <c r="DP8" i="37"/>
  <c r="DN8" i="37"/>
  <c r="DT8" i="37"/>
  <c r="DQ8" i="37"/>
  <c r="DL8" i="35"/>
  <c r="U8" i="50"/>
  <c r="DN8" i="35"/>
  <c r="DQ8" i="35"/>
  <c r="DK8" i="35"/>
  <c r="DS8" i="35"/>
  <c r="DJ8" i="35"/>
  <c r="DM8" i="35"/>
  <c r="DU8" i="35"/>
  <c r="DO8" i="35"/>
  <c r="DT8" i="35"/>
  <c r="DP8" i="35"/>
  <c r="DR8" i="35"/>
  <c r="DV8" i="38"/>
  <c r="DJ8" i="36"/>
  <c r="DO8" i="36"/>
  <c r="DM8" i="36"/>
  <c r="DN8" i="36"/>
  <c r="DU8" i="36"/>
  <c r="DP8" i="36"/>
  <c r="DT8" i="36"/>
  <c r="X8" i="50"/>
  <c r="DL8" i="36"/>
  <c r="DK8" i="36"/>
  <c r="DR8" i="36"/>
  <c r="DQ8" i="36"/>
  <c r="DS8" i="36"/>
  <c r="AM8" i="50"/>
  <c r="DJ8" i="41"/>
  <c r="DU8" i="41"/>
  <c r="DR8" i="41"/>
  <c r="DP8" i="41"/>
  <c r="DN8" i="41"/>
  <c r="DT8" i="41"/>
  <c r="DQ8" i="41"/>
  <c r="DL8" i="41"/>
  <c r="DM8" i="41"/>
  <c r="DS8" i="41"/>
  <c r="DK8" i="41"/>
  <c r="DO8" i="41"/>
  <c r="DI6" i="43"/>
  <c r="AS6" i="50" s="1"/>
  <c r="DP8" i="47"/>
  <c r="DU8" i="47"/>
  <c r="DS8" i="47"/>
  <c r="DQ8" i="47"/>
  <c r="DL8" i="47"/>
  <c r="DT8" i="47"/>
  <c r="DO8" i="47"/>
  <c r="DM8" i="47"/>
  <c r="DK8" i="47"/>
  <c r="DR8" i="47"/>
  <c r="DJ8" i="47"/>
  <c r="BE8" i="50"/>
  <c r="DN8" i="47"/>
  <c r="DI11" i="46"/>
  <c r="BB11" i="50" s="1"/>
  <c r="DT26" i="35"/>
  <c r="DN26" i="35"/>
  <c r="DQ26" i="35"/>
  <c r="DO26" i="35"/>
  <c r="DR26" i="35"/>
  <c r="DO23" i="35"/>
  <c r="U34" i="50"/>
  <c r="DK26" i="35"/>
  <c r="DL23" i="35"/>
  <c r="DL26" i="35"/>
  <c r="DK25" i="37"/>
  <c r="DQ47" i="37"/>
  <c r="DN45" i="38"/>
  <c r="DU45" i="38"/>
  <c r="DL45" i="38"/>
  <c r="DK34" i="38"/>
  <c r="DP34" i="38"/>
  <c r="DO34" i="38"/>
  <c r="DR25" i="40"/>
  <c r="DM25" i="40"/>
  <c r="DS25" i="40"/>
  <c r="DN25" i="40"/>
  <c r="DS47" i="40"/>
  <c r="DO25" i="40"/>
  <c r="DK47" i="40"/>
  <c r="DP44" i="40"/>
  <c r="DQ25" i="40"/>
  <c r="DJ25" i="40"/>
  <c r="DJ47" i="40"/>
  <c r="DQ44" i="40"/>
  <c r="DU25" i="40"/>
  <c r="DP25" i="40"/>
  <c r="DK25" i="40"/>
  <c r="DM47" i="40"/>
  <c r="DU44" i="40"/>
  <c r="DU47" i="43"/>
  <c r="DN47" i="43"/>
  <c r="DP47" i="43"/>
  <c r="DO47" i="43"/>
  <c r="DQ47" i="43"/>
  <c r="DS47" i="43"/>
  <c r="DL47" i="43"/>
  <c r="DJ47" i="43"/>
  <c r="DR47" i="43"/>
  <c r="DK47" i="43"/>
  <c r="DO25" i="44"/>
  <c r="DK23" i="44"/>
  <c r="DU44" i="44"/>
  <c r="DO44" i="44"/>
  <c r="DJ25" i="44"/>
  <c r="DL23" i="44"/>
  <c r="DR44" i="44"/>
  <c r="DJ44" i="44"/>
  <c r="DT25" i="44"/>
  <c r="DL25" i="44"/>
  <c r="DS23" i="44"/>
  <c r="DN23" i="44"/>
  <c r="DS44" i="44"/>
  <c r="DR32" i="44"/>
  <c r="DQ25" i="44"/>
  <c r="DM25" i="44"/>
  <c r="DT23" i="44"/>
  <c r="DO23" i="44"/>
  <c r="DT44" i="44"/>
  <c r="DM32" i="44"/>
  <c r="DS25" i="44"/>
  <c r="DN25" i="44"/>
  <c r="DQ23" i="44"/>
  <c r="DJ23" i="44"/>
  <c r="DL44" i="44"/>
  <c r="DU32" i="44"/>
  <c r="DP25" i="44"/>
  <c r="DU23" i="44"/>
  <c r="DM44" i="44"/>
  <c r="DP32" i="45"/>
  <c r="DK32" i="47"/>
  <c r="DR25" i="49"/>
  <c r="DM25" i="49"/>
  <c r="DP25" i="49"/>
  <c r="DQ25" i="49"/>
  <c r="DN25" i="49"/>
  <c r="DT25" i="49"/>
  <c r="DO25" i="49"/>
  <c r="DS25" i="49"/>
  <c r="DV25" i="49" s="1"/>
  <c r="DK25" i="49"/>
  <c r="DL25" i="49"/>
  <c r="DO32" i="47"/>
  <c r="DT32" i="47"/>
  <c r="DS32" i="47"/>
  <c r="DP32" i="47"/>
  <c r="DM32" i="47"/>
  <c r="DN32" i="47"/>
  <c r="DR32" i="47"/>
  <c r="DJ32" i="47"/>
  <c r="DQ32" i="47"/>
  <c r="BE32" i="50"/>
  <c r="DT46" i="46"/>
  <c r="DM46" i="46"/>
  <c r="DP46" i="46"/>
  <c r="DO46" i="46"/>
  <c r="DJ46" i="46"/>
  <c r="DR46" i="46"/>
  <c r="DK46" i="46"/>
  <c r="DU46" i="46"/>
  <c r="DL46" i="46"/>
  <c r="DT30" i="44"/>
  <c r="DO30" i="44"/>
  <c r="DJ34" i="44"/>
  <c r="DU30" i="44"/>
  <c r="DQ34" i="44"/>
  <c r="DQ30" i="44"/>
  <c r="DP26" i="38"/>
  <c r="DK26" i="38"/>
  <c r="DP70" i="38"/>
  <c r="DT54" i="37"/>
  <c r="DL54" i="37"/>
  <c r="DQ54" i="37"/>
  <c r="DR54" i="37"/>
  <c r="DJ54" i="37"/>
  <c r="DS54" i="37"/>
  <c r="DU70" i="35"/>
  <c r="DV77" i="48"/>
  <c r="DJ24" i="48"/>
  <c r="DS24" i="48"/>
  <c r="DL24" i="48"/>
  <c r="DK24" i="48"/>
  <c r="DT24" i="48"/>
  <c r="DM24" i="48"/>
  <c r="DR24" i="48"/>
  <c r="DN24" i="48"/>
  <c r="DQ24" i="48"/>
  <c r="DU24" i="48"/>
  <c r="DP24" i="48"/>
  <c r="DO24" i="48"/>
  <c r="DR26" i="46"/>
  <c r="DO70" i="45"/>
  <c r="DK70" i="45"/>
  <c r="DQ25" i="45"/>
  <c r="DK25" i="45"/>
  <c r="DL25" i="45"/>
  <c r="DR25" i="45"/>
  <c r="DM25" i="45"/>
  <c r="DT25" i="45"/>
  <c r="DN25" i="45"/>
  <c r="DO25" i="45"/>
  <c r="DU25" i="45"/>
  <c r="DS25" i="45"/>
  <c r="DJ25" i="45"/>
  <c r="DP25" i="45"/>
  <c r="DL30" i="43"/>
  <c r="AS32" i="50"/>
  <c r="DP30" i="43"/>
  <c r="DP45" i="43"/>
  <c r="AS30" i="50"/>
  <c r="DU45" i="43"/>
  <c r="DN45" i="43"/>
  <c r="DO45" i="43"/>
  <c r="DQ45" i="43"/>
  <c r="DM30" i="43"/>
  <c r="DR45" i="43"/>
  <c r="DL45" i="43"/>
  <c r="DO30" i="43"/>
  <c r="DS30" i="43"/>
  <c r="DJ45" i="43"/>
  <c r="DU30" i="43"/>
  <c r="DN30" i="43"/>
  <c r="DU32" i="43"/>
  <c r="DJ25" i="43"/>
  <c r="DJ30" i="43"/>
  <c r="DS45" i="43"/>
  <c r="DK45" i="43"/>
  <c r="DK30" i="43"/>
  <c r="DR30" i="43"/>
  <c r="DK32" i="43"/>
  <c r="DT45" i="43"/>
  <c r="DM45" i="43"/>
  <c r="DQ30" i="43"/>
  <c r="DL32" i="43"/>
  <c r="DK25" i="43"/>
  <c r="DM25" i="43"/>
  <c r="DU25" i="43"/>
  <c r="DN25" i="43"/>
  <c r="DR25" i="43"/>
  <c r="DS25" i="43"/>
  <c r="DQ25" i="43"/>
  <c r="DT25" i="43"/>
  <c r="DM46" i="42"/>
  <c r="DP70" i="42"/>
  <c r="DS34" i="42"/>
  <c r="DL46" i="42"/>
  <c r="DO70" i="42"/>
  <c r="DU46" i="42"/>
  <c r="DN46" i="42"/>
  <c r="DQ70" i="42"/>
  <c r="DP46" i="42"/>
  <c r="DO46" i="42"/>
  <c r="DK70" i="42"/>
  <c r="DR46" i="42"/>
  <c r="DJ46" i="42"/>
  <c r="DQ46" i="42"/>
  <c r="DK46" i="42"/>
  <c r="DM70" i="42"/>
  <c r="DS46" i="42"/>
  <c r="DT70" i="42"/>
  <c r="DT46" i="42"/>
  <c r="DN70" i="42"/>
  <c r="DJ24" i="41"/>
  <c r="DR30" i="41"/>
  <c r="DM30" i="41"/>
  <c r="DT24" i="41"/>
  <c r="DL24" i="41"/>
  <c r="DP30" i="41"/>
  <c r="DK70" i="41"/>
  <c r="DL32" i="41"/>
  <c r="DO70" i="41"/>
  <c r="DO46" i="41"/>
  <c r="DS23" i="41"/>
  <c r="DK46" i="41"/>
  <c r="DU23" i="41"/>
  <c r="DT23" i="41"/>
  <c r="DK23" i="41"/>
  <c r="DU46" i="41"/>
  <c r="DQ46" i="41"/>
  <c r="DP46" i="41"/>
  <c r="DR25" i="39"/>
  <c r="DN46" i="39"/>
  <c r="DI7" i="39"/>
  <c r="AG7" i="50" s="1"/>
  <c r="DK34" i="39"/>
  <c r="DS34" i="39"/>
  <c r="DN34" i="39"/>
  <c r="DP34" i="39"/>
  <c r="DM44" i="38"/>
  <c r="DS46" i="38"/>
  <c r="DK44" i="38"/>
  <c r="DR46" i="38"/>
  <c r="DO44" i="38"/>
  <c r="DP46" i="38"/>
  <c r="DL46" i="38"/>
  <c r="DN46" i="38"/>
  <c r="DU44" i="38"/>
  <c r="DM32" i="37"/>
  <c r="DL25" i="37"/>
  <c r="DU47" i="37"/>
  <c r="DO54" i="37"/>
  <c r="DU25" i="37"/>
  <c r="DM25" i="37"/>
  <c r="DR47" i="37"/>
  <c r="AA54" i="50"/>
  <c r="DP25" i="37"/>
  <c r="DN25" i="37"/>
  <c r="DS26" i="37"/>
  <c r="DM47" i="37"/>
  <c r="DR25" i="37"/>
  <c r="DO25" i="37"/>
  <c r="DQ26" i="37"/>
  <c r="DJ47" i="37"/>
  <c r="DP54" i="37"/>
  <c r="DT25" i="37"/>
  <c r="DJ25" i="37"/>
  <c r="DT26" i="37"/>
  <c r="DU54" i="37"/>
  <c r="DS25" i="37"/>
  <c r="DK26" i="37"/>
  <c r="DQ25" i="37"/>
  <c r="DL26" i="37"/>
  <c r="DP47" i="37"/>
  <c r="DO24" i="37"/>
  <c r="DM44" i="36"/>
  <c r="DT26" i="36"/>
  <c r="DT47" i="36"/>
  <c r="DU47" i="36"/>
  <c r="DI6" i="36"/>
  <c r="X6" i="50" s="1"/>
  <c r="DP26" i="36"/>
  <c r="DN26" i="36"/>
  <c r="DU26" i="36"/>
  <c r="DO26" i="36"/>
  <c r="DQ26" i="36"/>
  <c r="DJ26" i="36"/>
  <c r="DR26" i="36"/>
  <c r="DS26" i="36"/>
  <c r="DL26" i="36"/>
  <c r="DM26" i="36"/>
  <c r="DM47" i="36"/>
  <c r="DJ47" i="36"/>
  <c r="DT24" i="36"/>
  <c r="DJ24" i="36"/>
  <c r="DO30" i="35"/>
  <c r="DT70" i="35"/>
  <c r="DN30" i="35"/>
  <c r="DQ23" i="48"/>
  <c r="DL23" i="48"/>
  <c r="DM23" i="48"/>
  <c r="DI9" i="48"/>
  <c r="BH9" i="50" s="1"/>
  <c r="DI11" i="48"/>
  <c r="BH11" i="50" s="1"/>
  <c r="DK23" i="48"/>
  <c r="DR23" i="48"/>
  <c r="DN23" i="48"/>
  <c r="DP23" i="48"/>
  <c r="DO23" i="48"/>
  <c r="DS23" i="48"/>
  <c r="DJ23" i="48"/>
  <c r="DU23" i="48"/>
  <c r="DT23" i="48"/>
  <c r="DK44" i="48"/>
  <c r="DQ26" i="48"/>
  <c r="DK26" i="48"/>
  <c r="DU26" i="48"/>
  <c r="DL26" i="48"/>
  <c r="DT44" i="48"/>
  <c r="DJ44" i="48"/>
  <c r="DR26" i="48"/>
  <c r="DM26" i="48"/>
  <c r="DQ44" i="48"/>
  <c r="DL44" i="48"/>
  <c r="DP26" i="48"/>
  <c r="DN26" i="48"/>
  <c r="DP44" i="48"/>
  <c r="DM44" i="48"/>
  <c r="DT26" i="48"/>
  <c r="DR44" i="48"/>
  <c r="DN44" i="48"/>
  <c r="DS26" i="48"/>
  <c r="DS44" i="48"/>
  <c r="DO26" i="48"/>
  <c r="DU44" i="48"/>
  <c r="DJ26" i="48"/>
  <c r="DO44" i="48"/>
  <c r="DU47" i="47"/>
  <c r="DM47" i="47"/>
  <c r="DS24" i="47"/>
  <c r="DN30" i="47"/>
  <c r="DT46" i="47"/>
  <c r="DS46" i="47"/>
  <c r="DO46" i="47"/>
  <c r="DL46" i="47"/>
  <c r="DR24" i="47"/>
  <c r="DK47" i="47"/>
  <c r="DO24" i="47"/>
  <c r="DQ47" i="47"/>
  <c r="DN47" i="47"/>
  <c r="DJ24" i="47"/>
  <c r="DR47" i="47"/>
  <c r="DO47" i="47"/>
  <c r="DQ24" i="47"/>
  <c r="DK24" i="47"/>
  <c r="DS47" i="47"/>
  <c r="DJ47" i="47"/>
  <c r="DU24" i="47"/>
  <c r="DL24" i="47"/>
  <c r="DT47" i="47"/>
  <c r="DP24" i="47"/>
  <c r="DM24" i="47"/>
  <c r="DP47" i="47"/>
  <c r="DT24" i="47"/>
  <c r="DN24" i="47"/>
  <c r="DL47" i="47"/>
  <c r="DR23" i="46"/>
  <c r="DJ23" i="46"/>
  <c r="DI6" i="46"/>
  <c r="BB6" i="50" s="1"/>
  <c r="DP23" i="46"/>
  <c r="DO23" i="46"/>
  <c r="DT30" i="46"/>
  <c r="DU23" i="46"/>
  <c r="DT23" i="46"/>
  <c r="DK23" i="46"/>
  <c r="DL23" i="46"/>
  <c r="DS23" i="46"/>
  <c r="DM23" i="46"/>
  <c r="DQ23" i="46"/>
  <c r="DN23" i="46"/>
  <c r="DS30" i="46"/>
  <c r="DT47" i="45"/>
  <c r="DT23" i="45"/>
  <c r="DK45" i="45"/>
  <c r="DM47" i="45"/>
  <c r="DK23" i="45"/>
  <c r="DJ23" i="45"/>
  <c r="DQ45" i="45"/>
  <c r="DU23" i="45"/>
  <c r="DL23" i="45"/>
  <c r="DL45" i="45"/>
  <c r="DS23" i="45"/>
  <c r="DM23" i="45"/>
  <c r="DS45" i="45"/>
  <c r="DM45" i="45"/>
  <c r="DQ23" i="45"/>
  <c r="DN23" i="45"/>
  <c r="DT45" i="45"/>
  <c r="DN45" i="45"/>
  <c r="DP23" i="45"/>
  <c r="DR45" i="45"/>
  <c r="DO45" i="45"/>
  <c r="DR23" i="45"/>
  <c r="DU45" i="45"/>
  <c r="DJ45" i="45"/>
  <c r="DO23" i="45"/>
  <c r="DP45" i="45"/>
  <c r="DJ24" i="45"/>
  <c r="AY32" i="50"/>
  <c r="DT70" i="45"/>
  <c r="DJ32" i="45"/>
  <c r="DJ70" i="45"/>
  <c r="DL32" i="45"/>
  <c r="DS32" i="45"/>
  <c r="DP30" i="44"/>
  <c r="DN30" i="44"/>
  <c r="DS30" i="44"/>
  <c r="AV30" i="50"/>
  <c r="DK30" i="44"/>
  <c r="DP32" i="44"/>
  <c r="DR30" i="44"/>
  <c r="DL30" i="44"/>
  <c r="DM30" i="44"/>
  <c r="DT44" i="43"/>
  <c r="DU23" i="43"/>
  <c r="DU44" i="43"/>
  <c r="DS23" i="43"/>
  <c r="DK44" i="43"/>
  <c r="DU26" i="43"/>
  <c r="DP26" i="43"/>
  <c r="DR32" i="43"/>
  <c r="DM32" i="43"/>
  <c r="DN32" i="43"/>
  <c r="DQ32" i="43"/>
  <c r="DK26" i="43"/>
  <c r="DO23" i="43"/>
  <c r="DQ44" i="43"/>
  <c r="DL26" i="43"/>
  <c r="DJ23" i="43"/>
  <c r="DL44" i="43"/>
  <c r="DQ26" i="43"/>
  <c r="DM26" i="43"/>
  <c r="DT23" i="43"/>
  <c r="DK23" i="43"/>
  <c r="DM44" i="43"/>
  <c r="DT26" i="43"/>
  <c r="DN26" i="43"/>
  <c r="DQ23" i="43"/>
  <c r="DL23" i="43"/>
  <c r="DR44" i="43"/>
  <c r="DN44" i="43"/>
  <c r="DS26" i="43"/>
  <c r="DO26" i="43"/>
  <c r="DR23" i="43"/>
  <c r="DM23" i="43"/>
  <c r="DP44" i="43"/>
  <c r="DO44" i="43"/>
  <c r="DR26" i="43"/>
  <c r="DJ26" i="43"/>
  <c r="DP23" i="43"/>
  <c r="DN23" i="43"/>
  <c r="DS44" i="43"/>
  <c r="DJ44" i="43"/>
  <c r="DR70" i="43"/>
  <c r="DP32" i="43"/>
  <c r="DT32" i="43"/>
  <c r="DJ32" i="43"/>
  <c r="DO32" i="43"/>
  <c r="DL25" i="42"/>
  <c r="DS70" i="42"/>
  <c r="AP70" i="50"/>
  <c r="DU70" i="42"/>
  <c r="DR32" i="42"/>
  <c r="DR70" i="42"/>
  <c r="DL70" i="42"/>
  <c r="DO32" i="42"/>
  <c r="DQ26" i="42"/>
  <c r="DL26" i="42"/>
  <c r="DN26" i="42"/>
  <c r="DK32" i="42"/>
  <c r="DV72" i="41"/>
  <c r="DK23" i="40"/>
  <c r="DL23" i="40"/>
  <c r="DT23" i="40"/>
  <c r="DM23" i="40"/>
  <c r="DP23" i="40"/>
  <c r="DN23" i="40"/>
  <c r="DQ23" i="40"/>
  <c r="DO23" i="40"/>
  <c r="DS23" i="40"/>
  <c r="DJ23" i="40"/>
  <c r="DR23" i="40"/>
  <c r="DU23" i="40"/>
  <c r="DP45" i="39"/>
  <c r="DS24" i="39"/>
  <c r="DR45" i="38"/>
  <c r="DN34" i="38"/>
  <c r="DQ45" i="38"/>
  <c r="DJ34" i="38"/>
  <c r="DR34" i="38"/>
  <c r="DM45" i="38"/>
  <c r="DS34" i="38"/>
  <c r="DU34" i="38"/>
  <c r="DS45" i="38"/>
  <c r="DO45" i="38"/>
  <c r="DL34" i="38"/>
  <c r="DT34" i="38"/>
  <c r="DT45" i="38"/>
  <c r="DJ45" i="38"/>
  <c r="DQ34" i="38"/>
  <c r="AD34" i="50"/>
  <c r="DP45" i="38"/>
  <c r="DK45" i="38"/>
  <c r="DP30" i="37"/>
  <c r="AA30" i="50"/>
  <c r="DM25" i="36"/>
  <c r="DT23" i="36"/>
  <c r="DM23" i="36"/>
  <c r="DR23" i="36"/>
  <c r="DN23" i="36"/>
  <c r="DO25" i="36"/>
  <c r="DP23" i="36"/>
  <c r="DO23" i="36"/>
  <c r="DU25" i="36"/>
  <c r="DJ25" i="36"/>
  <c r="DS23" i="36"/>
  <c r="DJ23" i="36"/>
  <c r="DJ37" i="36" s="1"/>
  <c r="DP25" i="36"/>
  <c r="DK25" i="36"/>
  <c r="DU23" i="36"/>
  <c r="DR25" i="36"/>
  <c r="DL25" i="36"/>
  <c r="DQ23" i="36"/>
  <c r="DT25" i="36"/>
  <c r="DN25" i="36"/>
  <c r="DK23" i="36"/>
  <c r="DQ25" i="36"/>
  <c r="DL23" i="36"/>
  <c r="DS25" i="36"/>
  <c r="DQ34" i="35"/>
  <c r="DS34" i="35"/>
  <c r="DR34" i="35"/>
  <c r="DT34" i="35"/>
  <c r="DU34" i="35"/>
  <c r="DO25" i="34"/>
  <c r="DT25" i="34"/>
  <c r="DJ25" i="34"/>
  <c r="DU25" i="34"/>
  <c r="DK25" i="34"/>
  <c r="DP25" i="34"/>
  <c r="DL25" i="34"/>
  <c r="DS25" i="34"/>
  <c r="DN25" i="34"/>
  <c r="DR25" i="34"/>
  <c r="DQ25" i="34"/>
  <c r="DV8" i="32"/>
  <c r="DV53" i="48"/>
  <c r="DR30" i="48"/>
  <c r="DS26" i="46"/>
  <c r="DJ44" i="46"/>
  <c r="DQ26" i="46"/>
  <c r="DL26" i="46"/>
  <c r="DM26" i="46"/>
  <c r="DL45" i="46"/>
  <c r="DP25" i="46"/>
  <c r="DJ30" i="46"/>
  <c r="BB30" i="50"/>
  <c r="DK30" i="46"/>
  <c r="DO30" i="46"/>
  <c r="DQ30" i="46"/>
  <c r="DU30" i="46"/>
  <c r="DM30" i="46"/>
  <c r="DL30" i="46"/>
  <c r="DP30" i="46"/>
  <c r="DR30" i="46"/>
  <c r="DO23" i="42"/>
  <c r="DO25" i="42"/>
  <c r="DR25" i="42"/>
  <c r="DQ25" i="42"/>
  <c r="DT47" i="41"/>
  <c r="DO47" i="41"/>
  <c r="DO26" i="40"/>
  <c r="DT30" i="39"/>
  <c r="DS24" i="34"/>
  <c r="DQ26" i="34"/>
  <c r="DQ32" i="34"/>
  <c r="DV56" i="33"/>
  <c r="DV56" i="32"/>
  <c r="DP24" i="35"/>
  <c r="DO24" i="35"/>
  <c r="DR26" i="37"/>
  <c r="DN26" i="37"/>
  <c r="DM25" i="46"/>
  <c r="DJ25" i="42"/>
  <c r="DO23" i="41"/>
  <c r="DJ23" i="35"/>
  <c r="DT47" i="40"/>
  <c r="DN47" i="40"/>
  <c r="DJ46" i="47"/>
  <c r="DR46" i="41"/>
  <c r="DL46" i="41"/>
  <c r="DQ44" i="38"/>
  <c r="DL44" i="38"/>
  <c r="DN47" i="37"/>
  <c r="DR47" i="48"/>
  <c r="DN47" i="48"/>
  <c r="DO44" i="40"/>
  <c r="DQ45" i="48"/>
  <c r="DN45" i="48"/>
  <c r="DN47" i="36"/>
  <c r="DT46" i="38"/>
  <c r="DO46" i="38"/>
  <c r="DO32" i="44"/>
  <c r="DQ32" i="44"/>
  <c r="DT34" i="39"/>
  <c r="DR34" i="39"/>
  <c r="DO32" i="45"/>
  <c r="DK32" i="45"/>
  <c r="DP30" i="36"/>
  <c r="DQ30" i="36"/>
  <c r="DN70" i="45"/>
  <c r="DT26" i="40"/>
  <c r="DR24" i="35"/>
  <c r="DJ24" i="35"/>
  <c r="DU26" i="37"/>
  <c r="DR23" i="42"/>
  <c r="DS25" i="42"/>
  <c r="DK25" i="42"/>
  <c r="DJ23" i="41"/>
  <c r="DP26" i="45"/>
  <c r="DT23" i="35"/>
  <c r="DK23" i="35"/>
  <c r="DQ47" i="40"/>
  <c r="DL47" i="40"/>
  <c r="DU46" i="47"/>
  <c r="DK46" i="47"/>
  <c r="DS46" i="41"/>
  <c r="DM46" i="41"/>
  <c r="DS47" i="35"/>
  <c r="DS44" i="38"/>
  <c r="DN44" i="38"/>
  <c r="DO47" i="37"/>
  <c r="DP47" i="48"/>
  <c r="DJ47" i="48"/>
  <c r="DJ44" i="40"/>
  <c r="DU45" i="48"/>
  <c r="DJ45" i="48"/>
  <c r="DQ47" i="36"/>
  <c r="DO47" i="36"/>
  <c r="DU46" i="38"/>
  <c r="DJ32" i="44"/>
  <c r="DN32" i="44"/>
  <c r="DQ34" i="39"/>
  <c r="DO34" i="39"/>
  <c r="DQ32" i="45"/>
  <c r="DU32" i="45"/>
  <c r="DM30" i="36"/>
  <c r="DL30" i="36"/>
  <c r="DQ70" i="45"/>
  <c r="DP70" i="45"/>
  <c r="DP47" i="34"/>
  <c r="DN34" i="43"/>
  <c r="DN30" i="36"/>
  <c r="DT30" i="36"/>
  <c r="DN26" i="45"/>
  <c r="DU26" i="41"/>
  <c r="DQ24" i="35"/>
  <c r="DM26" i="37"/>
  <c r="DT25" i="42"/>
  <c r="DM25" i="42"/>
  <c r="DR23" i="41"/>
  <c r="DL23" i="41"/>
  <c r="DL37" i="41" s="1"/>
  <c r="DQ23" i="35"/>
  <c r="DM23" i="35"/>
  <c r="DP47" i="40"/>
  <c r="DO47" i="40"/>
  <c r="DP46" i="47"/>
  <c r="DM46" i="47"/>
  <c r="DT46" i="41"/>
  <c r="DK47" i="34"/>
  <c r="DT44" i="38"/>
  <c r="DT47" i="37"/>
  <c r="DK47" i="37"/>
  <c r="DT47" i="48"/>
  <c r="DR44" i="40"/>
  <c r="DK44" i="40"/>
  <c r="DT45" i="48"/>
  <c r="DO45" i="36"/>
  <c r="DS47" i="36"/>
  <c r="DK47" i="36"/>
  <c r="DM46" i="38"/>
  <c r="DK32" i="44"/>
  <c r="DT32" i="44"/>
  <c r="DL34" i="39"/>
  <c r="DJ34" i="39"/>
  <c r="DN32" i="45"/>
  <c r="DO30" i="36"/>
  <c r="DR30" i="36"/>
  <c r="DM70" i="45"/>
  <c r="DS70" i="45"/>
  <c r="DL34" i="49"/>
  <c r="DP45" i="36"/>
  <c r="DO26" i="41"/>
  <c r="DM24" i="35"/>
  <c r="DO26" i="37"/>
  <c r="DU25" i="42"/>
  <c r="DN25" i="42"/>
  <c r="DQ23" i="41"/>
  <c r="DM23" i="41"/>
  <c r="DR23" i="35"/>
  <c r="DN23" i="35"/>
  <c r="DU47" i="40"/>
  <c r="DR46" i="47"/>
  <c r="DN46" i="47"/>
  <c r="DJ46" i="41"/>
  <c r="DQ45" i="37"/>
  <c r="DP44" i="38"/>
  <c r="DS47" i="37"/>
  <c r="DL47" i="37"/>
  <c r="DK47" i="48"/>
  <c r="DT44" i="40"/>
  <c r="DL44" i="40"/>
  <c r="DK45" i="48"/>
  <c r="DP47" i="36"/>
  <c r="DL47" i="36"/>
  <c r="DJ46" i="38"/>
  <c r="DS32" i="44"/>
  <c r="AV32" i="50"/>
  <c r="DU34" i="39"/>
  <c r="AG34" i="50"/>
  <c r="DT32" i="45"/>
  <c r="DS30" i="36"/>
  <c r="X30" i="50"/>
  <c r="DU70" i="45"/>
  <c r="DL70" i="45"/>
  <c r="DM70" i="48"/>
  <c r="DQ34" i="49"/>
  <c r="DN47" i="35"/>
  <c r="DS45" i="48"/>
  <c r="DK24" i="35"/>
  <c r="DP26" i="37"/>
  <c r="DJ26" i="37"/>
  <c r="DP25" i="42"/>
  <c r="DP23" i="41"/>
  <c r="DN23" i="41"/>
  <c r="DP23" i="35"/>
  <c r="DR47" i="40"/>
  <c r="DQ46" i="47"/>
  <c r="DN46" i="41"/>
  <c r="DJ44" i="38"/>
  <c r="DL47" i="48"/>
  <c r="DS44" i="40"/>
  <c r="DM44" i="40"/>
  <c r="DL45" i="48"/>
  <c r="DR47" i="36"/>
  <c r="DQ46" i="38"/>
  <c r="DK46" i="38"/>
  <c r="DR32" i="45"/>
  <c r="DO34" i="48"/>
  <c r="DR70" i="45"/>
  <c r="DT24" i="44"/>
  <c r="DJ24" i="44"/>
  <c r="DS24" i="44"/>
  <c r="DP24" i="44"/>
  <c r="DK24" i="44"/>
  <c r="DL24" i="44"/>
  <c r="DU70" i="39"/>
  <c r="DU24" i="44"/>
  <c r="DM24" i="44"/>
  <c r="DS70" i="39"/>
  <c r="DU26" i="49"/>
  <c r="DQ24" i="44"/>
  <c r="DN24" i="44"/>
  <c r="DL32" i="46"/>
  <c r="DK26" i="49"/>
  <c r="DR24" i="44"/>
  <c r="DO24" i="44"/>
  <c r="DK47" i="46"/>
  <c r="DR70" i="47"/>
  <c r="DT44" i="34"/>
  <c r="DQ44" i="41"/>
  <c r="DU34" i="47"/>
  <c r="DJ70" i="46"/>
  <c r="DM70" i="46"/>
  <c r="DU46" i="36"/>
  <c r="DS47" i="39"/>
  <c r="DK32" i="35"/>
  <c r="DJ34" i="40"/>
  <c r="DP70" i="44"/>
  <c r="DU45" i="44"/>
  <c r="DL70" i="44"/>
  <c r="DN45" i="44"/>
  <c r="DJ70" i="44"/>
  <c r="DQ70" i="44"/>
  <c r="DR70" i="44"/>
  <c r="DK70" i="44"/>
  <c r="DS70" i="44"/>
  <c r="DO70" i="44"/>
  <c r="DM70" i="44"/>
  <c r="DT70" i="44"/>
  <c r="AV70" i="50"/>
  <c r="DU70" i="44"/>
  <c r="DP26" i="42"/>
  <c r="DM26" i="42"/>
  <c r="DN32" i="42"/>
  <c r="DT32" i="42"/>
  <c r="DT26" i="42"/>
  <c r="DO26" i="42"/>
  <c r="DP32" i="42"/>
  <c r="DS26" i="42"/>
  <c r="DJ26" i="42"/>
  <c r="DS32" i="42"/>
  <c r="AP32" i="50"/>
  <c r="DR26" i="42"/>
  <c r="DP34" i="42"/>
  <c r="DJ32" i="42"/>
  <c r="DU26" i="42"/>
  <c r="DM32" i="42"/>
  <c r="DU32" i="42"/>
  <c r="DK26" i="42"/>
  <c r="DQ32" i="42"/>
  <c r="DM24" i="39"/>
  <c r="DJ45" i="39"/>
  <c r="DU24" i="39"/>
  <c r="DJ24" i="39"/>
  <c r="DS45" i="39"/>
  <c r="DN45" i="39"/>
  <c r="DT26" i="39"/>
  <c r="DR24" i="39"/>
  <c r="DK24" i="39"/>
  <c r="DU45" i="39"/>
  <c r="DL45" i="39"/>
  <c r="DP24" i="39"/>
  <c r="DQ45" i="39"/>
  <c r="DO24" i="39"/>
  <c r="DK45" i="39"/>
  <c r="DM26" i="39"/>
  <c r="DQ24" i="39"/>
  <c r="DL24" i="39"/>
  <c r="DR45" i="39"/>
  <c r="DM45" i="39"/>
  <c r="DK26" i="39"/>
  <c r="DT24" i="39"/>
  <c r="DN24" i="39"/>
  <c r="DT45" i="39"/>
  <c r="DO45" i="39"/>
  <c r="DN32" i="39"/>
  <c r="DP47" i="39"/>
  <c r="DJ47" i="39"/>
  <c r="DK47" i="39"/>
  <c r="DR47" i="39"/>
  <c r="DN47" i="39"/>
  <c r="DT47" i="39"/>
  <c r="DL47" i="39"/>
  <c r="DU47" i="39"/>
  <c r="DM47" i="39"/>
  <c r="DQ47" i="39"/>
  <c r="DO47" i="39"/>
  <c r="DJ34" i="35"/>
  <c r="DK34" i="35"/>
  <c r="DL34" i="35"/>
  <c r="DM34" i="35"/>
  <c r="DN34" i="35"/>
  <c r="DO34" i="35"/>
  <c r="DU26" i="47"/>
  <c r="DU24" i="34"/>
  <c r="DL24" i="34"/>
  <c r="DU26" i="34"/>
  <c r="DO26" i="34"/>
  <c r="DM26" i="38"/>
  <c r="DR24" i="36"/>
  <c r="DL24" i="36"/>
  <c r="DU24" i="37"/>
  <c r="DP47" i="41"/>
  <c r="DN47" i="41"/>
  <c r="DP46" i="49"/>
  <c r="DU45" i="46"/>
  <c r="DP44" i="46"/>
  <c r="DR47" i="45"/>
  <c r="DS45" i="42"/>
  <c r="DS30" i="35"/>
  <c r="DU30" i="35"/>
  <c r="DS30" i="48"/>
  <c r="DT34" i="42"/>
  <c r="DO32" i="38"/>
  <c r="DU32" i="49"/>
  <c r="DN32" i="49"/>
  <c r="DL32" i="34"/>
  <c r="DL37" i="34" s="1"/>
  <c r="DS32" i="34"/>
  <c r="DR70" i="35"/>
  <c r="DU30" i="47"/>
  <c r="BE30" i="50"/>
  <c r="DO26" i="47"/>
  <c r="DR23" i="47"/>
  <c r="DK23" i="47"/>
  <c r="DO26" i="39"/>
  <c r="DP24" i="34"/>
  <c r="DN24" i="34"/>
  <c r="DS26" i="34"/>
  <c r="DJ26" i="34"/>
  <c r="DO26" i="38"/>
  <c r="DQ24" i="36"/>
  <c r="DN24" i="36"/>
  <c r="DT24" i="37"/>
  <c r="DR47" i="41"/>
  <c r="DL47" i="41"/>
  <c r="DU46" i="49"/>
  <c r="DQ45" i="46"/>
  <c r="DU44" i="46"/>
  <c r="DL47" i="45"/>
  <c r="DP45" i="42"/>
  <c r="DR30" i="35"/>
  <c r="DL30" i="35"/>
  <c r="DT30" i="48"/>
  <c r="DR34" i="42"/>
  <c r="DQ34" i="42"/>
  <c r="DT32" i="38"/>
  <c r="DJ32" i="49"/>
  <c r="BK32" i="50"/>
  <c r="DU32" i="34"/>
  <c r="R32" i="50"/>
  <c r="DM70" i="35"/>
  <c r="DM30" i="47"/>
  <c r="DJ26" i="47"/>
  <c r="DT23" i="47"/>
  <c r="DL23" i="47"/>
  <c r="DQ26" i="39"/>
  <c r="DJ26" i="39"/>
  <c r="DU26" i="46"/>
  <c r="DN26" i="46"/>
  <c r="DR24" i="34"/>
  <c r="DO24" i="34"/>
  <c r="DT26" i="34"/>
  <c r="DR26" i="38"/>
  <c r="DJ26" i="38"/>
  <c r="DS24" i="36"/>
  <c r="DO24" i="36"/>
  <c r="DM24" i="37"/>
  <c r="DU47" i="41"/>
  <c r="DM47" i="41"/>
  <c r="DO46" i="49"/>
  <c r="DK45" i="46"/>
  <c r="DO44" i="46"/>
  <c r="DK47" i="45"/>
  <c r="DL45" i="42"/>
  <c r="DM30" i="35"/>
  <c r="DQ30" i="35"/>
  <c r="DP30" i="48"/>
  <c r="DJ34" i="42"/>
  <c r="DN34" i="42"/>
  <c r="AD32" i="50"/>
  <c r="DQ32" i="49"/>
  <c r="DM32" i="34"/>
  <c r="DN70" i="35"/>
  <c r="DP30" i="47"/>
  <c r="DK32" i="38"/>
  <c r="DR26" i="47"/>
  <c r="DL26" i="47"/>
  <c r="DQ23" i="47"/>
  <c r="DN23" i="47"/>
  <c r="DU26" i="39"/>
  <c r="DL26" i="39"/>
  <c r="DT26" i="46"/>
  <c r="DQ24" i="34"/>
  <c r="DL26" i="34"/>
  <c r="DT26" i="38"/>
  <c r="DL26" i="38"/>
  <c r="DP24" i="36"/>
  <c r="DR24" i="37"/>
  <c r="DJ24" i="37"/>
  <c r="DQ47" i="41"/>
  <c r="DR46" i="49"/>
  <c r="DJ46" i="49"/>
  <c r="DR45" i="46"/>
  <c r="DM45" i="46"/>
  <c r="DR44" i="46"/>
  <c r="DK44" i="46"/>
  <c r="DP47" i="45"/>
  <c r="DN47" i="45"/>
  <c r="DR45" i="42"/>
  <c r="DK45" i="42"/>
  <c r="DT30" i="35"/>
  <c r="U30" i="50"/>
  <c r="DU30" i="48"/>
  <c r="DL34" i="42"/>
  <c r="DO34" i="42"/>
  <c r="DM32" i="38"/>
  <c r="DK32" i="49"/>
  <c r="DN32" i="34"/>
  <c r="DL70" i="35"/>
  <c r="DJ70" i="35"/>
  <c r="DK30" i="47"/>
  <c r="DR30" i="47"/>
  <c r="DQ26" i="47"/>
  <c r="DM26" i="47"/>
  <c r="DU23" i="47"/>
  <c r="DP26" i="39"/>
  <c r="DN26" i="39"/>
  <c r="DO26" i="46"/>
  <c r="DT24" i="34"/>
  <c r="DM26" i="34"/>
  <c r="DU26" i="38"/>
  <c r="DN26" i="38"/>
  <c r="DU24" i="36"/>
  <c r="DP24" i="37"/>
  <c r="DK24" i="37"/>
  <c r="DS47" i="41"/>
  <c r="DQ46" i="49"/>
  <c r="DL46" i="49"/>
  <c r="DS45" i="46"/>
  <c r="DN45" i="46"/>
  <c r="DT44" i="46"/>
  <c r="DL44" i="46"/>
  <c r="DS47" i="45"/>
  <c r="DO47" i="45"/>
  <c r="DT45" i="42"/>
  <c r="DM45" i="42"/>
  <c r="DJ30" i="35"/>
  <c r="DQ30" i="48"/>
  <c r="DU34" i="42"/>
  <c r="AP34" i="50"/>
  <c r="DQ32" i="38"/>
  <c r="DS32" i="49"/>
  <c r="DT32" i="49"/>
  <c r="DJ32" i="34"/>
  <c r="DP32" i="34"/>
  <c r="DS70" i="35"/>
  <c r="DP70" i="35"/>
  <c r="DS30" i="47"/>
  <c r="DO30" i="47"/>
  <c r="DP26" i="47"/>
  <c r="DN26" i="47"/>
  <c r="DP23" i="47"/>
  <c r="DS26" i="39"/>
  <c r="DJ26" i="46"/>
  <c r="DM24" i="34"/>
  <c r="DR26" i="34"/>
  <c r="DK26" i="34"/>
  <c r="DS26" i="38"/>
  <c r="DM24" i="36"/>
  <c r="DQ24" i="37"/>
  <c r="DL24" i="37"/>
  <c r="DJ47" i="41"/>
  <c r="DS46" i="49"/>
  <c r="DM46" i="49"/>
  <c r="DP45" i="46"/>
  <c r="DO45" i="46"/>
  <c r="DQ44" i="46"/>
  <c r="DM44" i="46"/>
  <c r="DU47" i="45"/>
  <c r="DJ47" i="45"/>
  <c r="DU45" i="42"/>
  <c r="DN45" i="42"/>
  <c r="DP30" i="35"/>
  <c r="DM34" i="42"/>
  <c r="DS32" i="38"/>
  <c r="DL32" i="49"/>
  <c r="DM32" i="49"/>
  <c r="DT32" i="34"/>
  <c r="DO32" i="34"/>
  <c r="DO70" i="35"/>
  <c r="DK70" i="35"/>
  <c r="DJ30" i="47"/>
  <c r="DQ30" i="47"/>
  <c r="DS26" i="47"/>
  <c r="DO23" i="47"/>
  <c r="DR26" i="39"/>
  <c r="DP26" i="46"/>
  <c r="DK26" i="46"/>
  <c r="DK24" i="34"/>
  <c r="DP26" i="34"/>
  <c r="DN26" i="34"/>
  <c r="DQ26" i="38"/>
  <c r="DK24" i="36"/>
  <c r="DS24" i="37"/>
  <c r="DN24" i="37"/>
  <c r="DK47" i="41"/>
  <c r="DT46" i="49"/>
  <c r="DN46" i="49"/>
  <c r="DT45" i="46"/>
  <c r="DJ45" i="46"/>
  <c r="DS44" i="46"/>
  <c r="DN44" i="46"/>
  <c r="DQ47" i="45"/>
  <c r="DQ45" i="42"/>
  <c r="DO45" i="42"/>
  <c r="DJ32" i="38"/>
  <c r="DU32" i="38"/>
  <c r="DO32" i="49"/>
  <c r="DK32" i="34"/>
  <c r="DQ70" i="35"/>
  <c r="DL30" i="47"/>
  <c r="DR32" i="38"/>
  <c r="DU46" i="34"/>
  <c r="DN46" i="34"/>
  <c r="DR32" i="37"/>
  <c r="DU32" i="37"/>
  <c r="DJ70" i="43"/>
  <c r="DM70" i="38"/>
  <c r="DU70" i="38"/>
  <c r="DJ70" i="38"/>
  <c r="DO25" i="43"/>
  <c r="DR46" i="34"/>
  <c r="DL46" i="34"/>
  <c r="DL32" i="37"/>
  <c r="DJ32" i="37"/>
  <c r="DN70" i="43"/>
  <c r="DN70" i="38"/>
  <c r="AD70" i="50"/>
  <c r="DQ32" i="37"/>
  <c r="DS32" i="37"/>
  <c r="DO70" i="43"/>
  <c r="DQ70" i="43"/>
  <c r="DK70" i="38"/>
  <c r="DL70" i="38"/>
  <c r="DP46" i="34"/>
  <c r="DO46" i="34"/>
  <c r="DN32" i="37"/>
  <c r="DK32" i="37"/>
  <c r="DJ34" i="45"/>
  <c r="DM70" i="43"/>
  <c r="DK70" i="43"/>
  <c r="DP25" i="43"/>
  <c r="DL25" i="43"/>
  <c r="DQ46" i="34"/>
  <c r="DR47" i="49"/>
  <c r="DJ44" i="39"/>
  <c r="DP32" i="37"/>
  <c r="AA32" i="50"/>
  <c r="DM30" i="40"/>
  <c r="DQ34" i="45"/>
  <c r="DT70" i="43"/>
  <c r="DP70" i="43"/>
  <c r="DR70" i="38"/>
  <c r="DS46" i="34"/>
  <c r="DT32" i="37"/>
  <c r="DU70" i="43"/>
  <c r="DL70" i="43"/>
  <c r="DT70" i="38"/>
  <c r="DK46" i="34"/>
  <c r="DT47" i="42"/>
  <c r="DS70" i="43"/>
  <c r="DS70" i="38"/>
  <c r="DQ70" i="38"/>
  <c r="DU32" i="46"/>
  <c r="DS70" i="47"/>
  <c r="DJ26" i="49"/>
  <c r="DN24" i="43"/>
  <c r="DQ47" i="46"/>
  <c r="DO32" i="46"/>
  <c r="DS32" i="35"/>
  <c r="DQ34" i="47"/>
  <c r="DK70" i="46"/>
  <c r="DS34" i="47"/>
  <c r="DR70" i="46"/>
  <c r="DT26" i="49"/>
  <c r="DM26" i="49"/>
  <c r="DR47" i="46"/>
  <c r="DM47" i="46"/>
  <c r="DP32" i="46"/>
  <c r="DM32" i="46"/>
  <c r="DN70" i="49"/>
  <c r="DT34" i="47"/>
  <c r="DU70" i="46"/>
  <c r="DT70" i="46"/>
  <c r="DS26" i="49"/>
  <c r="DN26" i="49"/>
  <c r="DJ24" i="49"/>
  <c r="DS47" i="46"/>
  <c r="DN47" i="46"/>
  <c r="DU44" i="35"/>
  <c r="DJ32" i="46"/>
  <c r="DS32" i="46"/>
  <c r="DT70" i="49"/>
  <c r="BE34" i="50"/>
  <c r="DL70" i="46"/>
  <c r="DS70" i="46"/>
  <c r="DT32" i="46"/>
  <c r="DP26" i="49"/>
  <c r="DS26" i="44"/>
  <c r="DP47" i="46"/>
  <c r="DO47" i="46"/>
  <c r="DU44" i="37"/>
  <c r="DR32" i="46"/>
  <c r="DN32" i="46"/>
  <c r="DQ70" i="46"/>
  <c r="DR26" i="49"/>
  <c r="DL47" i="46"/>
  <c r="DQ26" i="49"/>
  <c r="DJ26" i="44"/>
  <c r="DT47" i="46"/>
  <c r="DJ47" i="46"/>
  <c r="DQ32" i="46"/>
  <c r="BB32" i="50"/>
  <c r="DR34" i="47"/>
  <c r="DN70" i="46"/>
  <c r="DL26" i="49"/>
  <c r="DL46" i="36"/>
  <c r="DO26" i="49"/>
  <c r="DQ24" i="43"/>
  <c r="DL24" i="42"/>
  <c r="DJ24" i="46"/>
  <c r="DU47" i="46"/>
  <c r="DT47" i="44"/>
  <c r="DT47" i="38"/>
  <c r="DK34" i="46"/>
  <c r="BB70" i="50"/>
  <c r="DP70" i="46"/>
  <c r="DV73" i="49"/>
  <c r="DR9" i="49"/>
  <c r="DR16" i="49" s="1"/>
  <c r="DP25" i="35"/>
  <c r="DJ25" i="35"/>
  <c r="DQ45" i="47"/>
  <c r="DJ46" i="39"/>
  <c r="DS44" i="42"/>
  <c r="DK44" i="42"/>
  <c r="DJ44" i="36"/>
  <c r="DM45" i="41"/>
  <c r="DQ32" i="41"/>
  <c r="DO34" i="44"/>
  <c r="DN70" i="41"/>
  <c r="DS70" i="41"/>
  <c r="DN30" i="38"/>
  <c r="DR12" i="34"/>
  <c r="DR25" i="35"/>
  <c r="DL25" i="35"/>
  <c r="DK45" i="47"/>
  <c r="DT46" i="39"/>
  <c r="DO46" i="39"/>
  <c r="DQ44" i="42"/>
  <c r="DU44" i="36"/>
  <c r="DK44" i="36"/>
  <c r="DJ46" i="43"/>
  <c r="DR32" i="41"/>
  <c r="DT34" i="44"/>
  <c r="DN34" i="44"/>
  <c r="DT70" i="41"/>
  <c r="DU70" i="41"/>
  <c r="DK30" i="38"/>
  <c r="DO30" i="38"/>
  <c r="DM34" i="49"/>
  <c r="DS25" i="35"/>
  <c r="DN25" i="35"/>
  <c r="DL45" i="47"/>
  <c r="DS46" i="39"/>
  <c r="DK46" i="39"/>
  <c r="DL44" i="42"/>
  <c r="DR44" i="36"/>
  <c r="DL44" i="36"/>
  <c r="DS32" i="41"/>
  <c r="DM32" i="41"/>
  <c r="DK34" i="34"/>
  <c r="DK34" i="44"/>
  <c r="DP34" i="44"/>
  <c r="DR70" i="41"/>
  <c r="DJ70" i="41"/>
  <c r="DJ30" i="38"/>
  <c r="DP30" i="38"/>
  <c r="DU34" i="49"/>
  <c r="DT34" i="49"/>
  <c r="DP23" i="39"/>
  <c r="DT25" i="35"/>
  <c r="DU45" i="47"/>
  <c r="DM45" i="47"/>
  <c r="DM46" i="44"/>
  <c r="DU46" i="39"/>
  <c r="DL46" i="39"/>
  <c r="DM44" i="42"/>
  <c r="DS44" i="36"/>
  <c r="DN44" i="36"/>
  <c r="DN32" i="41"/>
  <c r="DP32" i="41"/>
  <c r="DQ34" i="34"/>
  <c r="DS34" i="44"/>
  <c r="DR34" i="44"/>
  <c r="DP70" i="41"/>
  <c r="AM70" i="50"/>
  <c r="DL30" i="38"/>
  <c r="DR30" i="38"/>
  <c r="DR34" i="49"/>
  <c r="DO34" i="49"/>
  <c r="DS23" i="49"/>
  <c r="DM23" i="39"/>
  <c r="DQ25" i="35"/>
  <c r="DR45" i="47"/>
  <c r="DN45" i="47"/>
  <c r="DP46" i="39"/>
  <c r="DM46" i="39"/>
  <c r="DR44" i="42"/>
  <c r="DN44" i="42"/>
  <c r="DQ44" i="36"/>
  <c r="DO44" i="36"/>
  <c r="DO32" i="41"/>
  <c r="DK32" i="41"/>
  <c r="DL34" i="44"/>
  <c r="AV34" i="50"/>
  <c r="DQ70" i="41"/>
  <c r="DU30" i="38"/>
  <c r="AD30" i="50"/>
  <c r="DN34" i="49"/>
  <c r="DP34" i="49"/>
  <c r="DV72" i="49"/>
  <c r="DM23" i="49"/>
  <c r="DM25" i="35"/>
  <c r="DS45" i="47"/>
  <c r="DO45" i="47"/>
  <c r="DR46" i="39"/>
  <c r="DU44" i="42"/>
  <c r="DO44" i="42"/>
  <c r="DT44" i="36"/>
  <c r="DU32" i="41"/>
  <c r="DT32" i="41"/>
  <c r="DU34" i="44"/>
  <c r="DL70" i="41"/>
  <c r="DM30" i="38"/>
  <c r="DS34" i="49"/>
  <c r="DJ34" i="49"/>
  <c r="DO25" i="35"/>
  <c r="DO46" i="45"/>
  <c r="DP45" i="47"/>
  <c r="DJ45" i="47"/>
  <c r="DQ46" i="39"/>
  <c r="DT44" i="42"/>
  <c r="DJ44" i="42"/>
  <c r="DP44" i="36"/>
  <c r="DO44" i="45"/>
  <c r="DS45" i="41"/>
  <c r="DJ32" i="41"/>
  <c r="DK34" i="49"/>
  <c r="DQ34" i="36"/>
  <c r="DQ26" i="41"/>
  <c r="DN26" i="41"/>
  <c r="DQ26" i="40"/>
  <c r="DN26" i="40"/>
  <c r="DM24" i="38"/>
  <c r="DP23" i="42"/>
  <c r="DN23" i="42"/>
  <c r="DL25" i="46"/>
  <c r="DQ26" i="45"/>
  <c r="DM26" i="45"/>
  <c r="DR47" i="34"/>
  <c r="DO47" i="34"/>
  <c r="DR45" i="37"/>
  <c r="DL45" i="37"/>
  <c r="DS46" i="48"/>
  <c r="DJ46" i="48"/>
  <c r="DJ47" i="35"/>
  <c r="DS45" i="44"/>
  <c r="DM45" i="44"/>
  <c r="DM45" i="36"/>
  <c r="DU30" i="39"/>
  <c r="DS32" i="39"/>
  <c r="AG32" i="50"/>
  <c r="DT34" i="43"/>
  <c r="DL34" i="48"/>
  <c r="DO30" i="37"/>
  <c r="DO37" i="37" s="1"/>
  <c r="DS30" i="37"/>
  <c r="DR70" i="48"/>
  <c r="DP70" i="39"/>
  <c r="DM70" i="39"/>
  <c r="DR26" i="41"/>
  <c r="DU26" i="40"/>
  <c r="DT24" i="38"/>
  <c r="DJ24" i="38"/>
  <c r="DQ23" i="42"/>
  <c r="DJ23" i="42"/>
  <c r="DQ25" i="46"/>
  <c r="DN25" i="46"/>
  <c r="DS26" i="45"/>
  <c r="DU47" i="34"/>
  <c r="DL47" i="34"/>
  <c r="DS45" i="37"/>
  <c r="DT46" i="48"/>
  <c r="DM46" i="48"/>
  <c r="DR47" i="35"/>
  <c r="DK47" i="35"/>
  <c r="DT45" i="44"/>
  <c r="DO45" i="44"/>
  <c r="DU45" i="36"/>
  <c r="DJ45" i="36"/>
  <c r="DJ30" i="39"/>
  <c r="DU32" i="39"/>
  <c r="DQ34" i="43"/>
  <c r="DU34" i="48"/>
  <c r="DU37" i="48" s="1"/>
  <c r="DK34" i="48"/>
  <c r="DK37" i="48" s="1"/>
  <c r="DJ30" i="37"/>
  <c r="DP70" i="48"/>
  <c r="DU70" i="48"/>
  <c r="DO70" i="39"/>
  <c r="DN70" i="39"/>
  <c r="DT26" i="41"/>
  <c r="DP26" i="40"/>
  <c r="DR24" i="38"/>
  <c r="DK24" i="38"/>
  <c r="DU23" i="42"/>
  <c r="DU25" i="46"/>
  <c r="DO25" i="46"/>
  <c r="DT26" i="45"/>
  <c r="DS47" i="34"/>
  <c r="DM47" i="34"/>
  <c r="DM45" i="37"/>
  <c r="DP46" i="48"/>
  <c r="DN46" i="48"/>
  <c r="DT47" i="35"/>
  <c r="DL47" i="35"/>
  <c r="DQ45" i="44"/>
  <c r="DR45" i="36"/>
  <c r="DK45" i="36"/>
  <c r="DQ30" i="39"/>
  <c r="DO32" i="39"/>
  <c r="DK34" i="43"/>
  <c r="DU34" i="43"/>
  <c r="DT34" i="48"/>
  <c r="DR30" i="37"/>
  <c r="DK70" i="48"/>
  <c r="DO70" i="48"/>
  <c r="DR70" i="39"/>
  <c r="AG70" i="50"/>
  <c r="DL26" i="41"/>
  <c r="DL26" i="40"/>
  <c r="DQ24" i="38"/>
  <c r="DL24" i="38"/>
  <c r="DS23" i="42"/>
  <c r="DT25" i="46"/>
  <c r="DJ25" i="46"/>
  <c r="DO26" i="45"/>
  <c r="DQ47" i="34"/>
  <c r="DN45" i="37"/>
  <c r="DR46" i="48"/>
  <c r="DP47" i="35"/>
  <c r="DM47" i="35"/>
  <c r="DR45" i="44"/>
  <c r="DT45" i="36"/>
  <c r="DL45" i="36"/>
  <c r="DP30" i="39"/>
  <c r="DO30" i="39"/>
  <c r="DL32" i="39"/>
  <c r="DR32" i="39"/>
  <c r="DS34" i="43"/>
  <c r="DP34" i="43"/>
  <c r="DM34" i="48"/>
  <c r="DM37" i="48" s="1"/>
  <c r="DR34" i="48"/>
  <c r="DR37" i="48" s="1"/>
  <c r="DK30" i="37"/>
  <c r="DQ70" i="48"/>
  <c r="DS70" i="48"/>
  <c r="DT70" i="39"/>
  <c r="DM26" i="41"/>
  <c r="DM26" i="40"/>
  <c r="DU24" i="38"/>
  <c r="DN24" i="38"/>
  <c r="DK23" i="42"/>
  <c r="DR25" i="46"/>
  <c r="DJ26" i="45"/>
  <c r="DT47" i="34"/>
  <c r="DT45" i="37"/>
  <c r="DO45" i="37"/>
  <c r="DU46" i="48"/>
  <c r="DQ47" i="35"/>
  <c r="DL45" i="44"/>
  <c r="DS45" i="36"/>
  <c r="AG30" i="50"/>
  <c r="DM30" i="39"/>
  <c r="DM32" i="39"/>
  <c r="DJ32" i="39"/>
  <c r="DL34" i="43"/>
  <c r="DO34" i="43"/>
  <c r="DJ34" i="48"/>
  <c r="DU30" i="37"/>
  <c r="DQ30" i="37"/>
  <c r="DN70" i="48"/>
  <c r="DJ70" i="48"/>
  <c r="DK70" i="39"/>
  <c r="DS26" i="41"/>
  <c r="DJ26" i="41"/>
  <c r="DR26" i="40"/>
  <c r="DJ26" i="40"/>
  <c r="DP24" i="38"/>
  <c r="DL23" i="42"/>
  <c r="DS25" i="46"/>
  <c r="DU26" i="45"/>
  <c r="DK26" i="45"/>
  <c r="DJ47" i="34"/>
  <c r="DP45" i="37"/>
  <c r="DJ45" i="37"/>
  <c r="DK46" i="48"/>
  <c r="DU47" i="35"/>
  <c r="DJ45" i="44"/>
  <c r="DQ45" i="36"/>
  <c r="DR30" i="39"/>
  <c r="DL30" i="39"/>
  <c r="DQ32" i="39"/>
  <c r="DP32" i="39"/>
  <c r="DR34" i="43"/>
  <c r="DJ34" i="43"/>
  <c r="DP34" i="48"/>
  <c r="DM30" i="37"/>
  <c r="DL30" i="37"/>
  <c r="DT70" i="48"/>
  <c r="BH70" i="50"/>
  <c r="DL70" i="39"/>
  <c r="DP26" i="41"/>
  <c r="DK26" i="41"/>
  <c r="DS26" i="40"/>
  <c r="DK26" i="40"/>
  <c r="DS24" i="38"/>
  <c r="DT23" i="42"/>
  <c r="DM23" i="42"/>
  <c r="DK25" i="46"/>
  <c r="DR26" i="45"/>
  <c r="DL26" i="45"/>
  <c r="DN47" i="34"/>
  <c r="DU45" i="37"/>
  <c r="DK45" i="37"/>
  <c r="DO46" i="48"/>
  <c r="DO47" i="35"/>
  <c r="DP45" i="44"/>
  <c r="DK45" i="44"/>
  <c r="DN45" i="36"/>
  <c r="DN30" i="39"/>
  <c r="DS30" i="39"/>
  <c r="DK32" i="39"/>
  <c r="DM34" i="43"/>
  <c r="DQ34" i="48"/>
  <c r="DN34" i="48"/>
  <c r="DN30" i="37"/>
  <c r="DJ70" i="39"/>
  <c r="DI9" i="39"/>
  <c r="AG9" i="50" s="1"/>
  <c r="DI9" i="35"/>
  <c r="U9" i="50" s="1"/>
  <c r="DP24" i="43"/>
  <c r="DO24" i="43"/>
  <c r="DR26" i="44"/>
  <c r="DP24" i="42"/>
  <c r="DM24" i="42"/>
  <c r="DR24" i="49"/>
  <c r="DK24" i="49"/>
  <c r="DP24" i="46"/>
  <c r="DK24" i="46"/>
  <c r="DJ44" i="37"/>
  <c r="DL47" i="44"/>
  <c r="DJ44" i="35"/>
  <c r="DN44" i="34"/>
  <c r="DJ44" i="41"/>
  <c r="DP46" i="36"/>
  <c r="DN46" i="36"/>
  <c r="DR47" i="38"/>
  <c r="DU32" i="35"/>
  <c r="U32" i="50"/>
  <c r="DR34" i="40"/>
  <c r="DL70" i="47"/>
  <c r="DM70" i="47"/>
  <c r="DM70" i="49"/>
  <c r="DK70" i="49"/>
  <c r="DT34" i="46"/>
  <c r="DP34" i="46"/>
  <c r="DS24" i="43"/>
  <c r="DJ24" i="43"/>
  <c r="DU26" i="44"/>
  <c r="DT24" i="42"/>
  <c r="DN24" i="42"/>
  <c r="DP24" i="49"/>
  <c r="DL24" i="49"/>
  <c r="DU24" i="46"/>
  <c r="DL24" i="46"/>
  <c r="DM44" i="37"/>
  <c r="DJ47" i="44"/>
  <c r="DK44" i="35"/>
  <c r="DJ44" i="34"/>
  <c r="DN44" i="41"/>
  <c r="DR46" i="36"/>
  <c r="DO46" i="36"/>
  <c r="DN47" i="38"/>
  <c r="DO32" i="35"/>
  <c r="DK34" i="40"/>
  <c r="DN70" i="47"/>
  <c r="DT70" i="47"/>
  <c r="DR70" i="49"/>
  <c r="DQ70" i="49"/>
  <c r="DL34" i="46"/>
  <c r="DM34" i="46"/>
  <c r="DR24" i="43"/>
  <c r="DK26" i="44"/>
  <c r="DU24" i="42"/>
  <c r="DO24" i="42"/>
  <c r="DT24" i="49"/>
  <c r="DM24" i="49"/>
  <c r="DQ24" i="46"/>
  <c r="DM24" i="46"/>
  <c r="DQ44" i="37"/>
  <c r="DQ57" i="37" s="1"/>
  <c r="DK44" i="37"/>
  <c r="DU47" i="44"/>
  <c r="DK47" i="44"/>
  <c r="DT44" i="35"/>
  <c r="DN44" i="35"/>
  <c r="DR44" i="34"/>
  <c r="DK44" i="34"/>
  <c r="DS44" i="41"/>
  <c r="DO44" i="41"/>
  <c r="DT46" i="36"/>
  <c r="DM47" i="38"/>
  <c r="DM32" i="35"/>
  <c r="DP34" i="40"/>
  <c r="DS34" i="40"/>
  <c r="DO70" i="47"/>
  <c r="BE70" i="50"/>
  <c r="DU70" i="49"/>
  <c r="DL70" i="49"/>
  <c r="DO34" i="46"/>
  <c r="DS34" i="46"/>
  <c r="DT24" i="43"/>
  <c r="DL26" i="44"/>
  <c r="DQ24" i="42"/>
  <c r="DJ24" i="42"/>
  <c r="DQ24" i="49"/>
  <c r="DN24" i="49"/>
  <c r="DS24" i="46"/>
  <c r="DN24" i="46"/>
  <c r="DT44" i="37"/>
  <c r="DL44" i="37"/>
  <c r="DR47" i="44"/>
  <c r="DM47" i="44"/>
  <c r="DP44" i="35"/>
  <c r="DL44" i="35"/>
  <c r="DS44" i="34"/>
  <c r="DS57" i="34" s="1"/>
  <c r="DL44" i="34"/>
  <c r="DT44" i="41"/>
  <c r="DK44" i="41"/>
  <c r="DS46" i="36"/>
  <c r="DP47" i="38"/>
  <c r="DO47" i="38"/>
  <c r="DR32" i="35"/>
  <c r="DQ34" i="40"/>
  <c r="DL34" i="40"/>
  <c r="DU70" i="47"/>
  <c r="DP70" i="49"/>
  <c r="BK70" i="50"/>
  <c r="DR34" i="46"/>
  <c r="DN34" i="46"/>
  <c r="DK24" i="43"/>
  <c r="DT26" i="44"/>
  <c r="DM26" i="44"/>
  <c r="DS24" i="42"/>
  <c r="DS24" i="49"/>
  <c r="DT24" i="46"/>
  <c r="DP44" i="37"/>
  <c r="DN44" i="37"/>
  <c r="DS47" i="44"/>
  <c r="DN47" i="44"/>
  <c r="DS44" i="35"/>
  <c r="DM44" i="35"/>
  <c r="DP44" i="34"/>
  <c r="DM44" i="34"/>
  <c r="DU44" i="41"/>
  <c r="DL44" i="41"/>
  <c r="DM46" i="36"/>
  <c r="DS47" i="38"/>
  <c r="DJ47" i="38"/>
  <c r="DP32" i="35"/>
  <c r="DJ32" i="35"/>
  <c r="DN34" i="40"/>
  <c r="DU34" i="40"/>
  <c r="DJ70" i="47"/>
  <c r="DS70" i="49"/>
  <c r="DJ34" i="46"/>
  <c r="BB34" i="50"/>
  <c r="DL24" i="43"/>
  <c r="DP26" i="44"/>
  <c r="DN26" i="44"/>
  <c r="DR24" i="42"/>
  <c r="DU24" i="49"/>
  <c r="DR24" i="46"/>
  <c r="DR44" i="37"/>
  <c r="DO44" i="37"/>
  <c r="DP47" i="44"/>
  <c r="DO47" i="44"/>
  <c r="DQ44" i="35"/>
  <c r="DO44" i="35"/>
  <c r="DU44" i="34"/>
  <c r="DO44" i="34"/>
  <c r="DO57" i="34" s="1"/>
  <c r="DP44" i="41"/>
  <c r="DM44" i="41"/>
  <c r="DJ46" i="36"/>
  <c r="DU47" i="38"/>
  <c r="DK47" i="38"/>
  <c r="DL32" i="35"/>
  <c r="DN32" i="35"/>
  <c r="DO34" i="40"/>
  <c r="DM34" i="40"/>
  <c r="DP70" i="47"/>
  <c r="DO70" i="49"/>
  <c r="DQ34" i="46"/>
  <c r="DU24" i="43"/>
  <c r="DM24" i="43"/>
  <c r="DQ26" i="44"/>
  <c r="DO26" i="44"/>
  <c r="DK24" i="42"/>
  <c r="DO24" i="49"/>
  <c r="DO24" i="46"/>
  <c r="DS44" i="37"/>
  <c r="DQ47" i="44"/>
  <c r="DR44" i="35"/>
  <c r="DQ44" i="34"/>
  <c r="DR44" i="41"/>
  <c r="DQ46" i="36"/>
  <c r="DK46" i="36"/>
  <c r="DQ47" i="38"/>
  <c r="DL47" i="38"/>
  <c r="DT32" i="35"/>
  <c r="DT34" i="40"/>
  <c r="DQ70" i="47"/>
  <c r="DV70" i="36"/>
  <c r="DI9" i="44"/>
  <c r="AV9" i="50" s="1"/>
  <c r="DO24" i="45"/>
  <c r="DT25" i="39"/>
  <c r="DQ47" i="49"/>
  <c r="DR47" i="42"/>
  <c r="DO44" i="49"/>
  <c r="DN34" i="45"/>
  <c r="DU34" i="45"/>
  <c r="DQ70" i="37"/>
  <c r="DS24" i="45"/>
  <c r="DK24" i="45"/>
  <c r="DO25" i="39"/>
  <c r="DK25" i="38"/>
  <c r="DN45" i="40"/>
  <c r="DK47" i="49"/>
  <c r="DL47" i="42"/>
  <c r="DR44" i="47"/>
  <c r="DN44" i="39"/>
  <c r="DT30" i="40"/>
  <c r="DO30" i="45"/>
  <c r="DP34" i="45"/>
  <c r="AY34" i="50"/>
  <c r="DR24" i="45"/>
  <c r="DL24" i="45"/>
  <c r="DJ25" i="39"/>
  <c r="DL25" i="38"/>
  <c r="DJ45" i="40"/>
  <c r="DO47" i="49"/>
  <c r="DJ47" i="42"/>
  <c r="DM44" i="47"/>
  <c r="DL30" i="40"/>
  <c r="DP30" i="45"/>
  <c r="DK34" i="45"/>
  <c r="DT24" i="45"/>
  <c r="DM24" i="45"/>
  <c r="DP23" i="38"/>
  <c r="DT47" i="49"/>
  <c r="DL47" i="49"/>
  <c r="DP47" i="42"/>
  <c r="DK47" i="42"/>
  <c r="DN44" i="47"/>
  <c r="DR30" i="40"/>
  <c r="DT34" i="45"/>
  <c r="DI9" i="42"/>
  <c r="AP9" i="50" s="1"/>
  <c r="DQ24" i="45"/>
  <c r="DN24" i="45"/>
  <c r="DT23" i="38"/>
  <c r="DS47" i="49"/>
  <c r="DM47" i="49"/>
  <c r="DQ47" i="42"/>
  <c r="DM47" i="42"/>
  <c r="DK45" i="49"/>
  <c r="DL34" i="45"/>
  <c r="DS70" i="37"/>
  <c r="DI9" i="46"/>
  <c r="BB9" i="50" s="1"/>
  <c r="DP24" i="45"/>
  <c r="DO23" i="38"/>
  <c r="DU47" i="49"/>
  <c r="DN47" i="49"/>
  <c r="DS47" i="42"/>
  <c r="DN47" i="42"/>
  <c r="DL45" i="49"/>
  <c r="DR34" i="45"/>
  <c r="DS34" i="45"/>
  <c r="DL70" i="37"/>
  <c r="DU24" i="45"/>
  <c r="DJ23" i="38"/>
  <c r="DP47" i="49"/>
  <c r="DJ47" i="49"/>
  <c r="DU47" i="42"/>
  <c r="DO47" i="42"/>
  <c r="DK44" i="49"/>
  <c r="DO34" i="45"/>
  <c r="DJ70" i="37"/>
  <c r="DO45" i="41"/>
  <c r="DN30" i="42"/>
  <c r="DI9" i="40"/>
  <c r="AJ9" i="50" s="1"/>
  <c r="DQ9" i="49"/>
  <c r="DN9" i="49"/>
  <c r="DT23" i="49"/>
  <c r="DL23" i="49"/>
  <c r="DU25" i="39"/>
  <c r="DN25" i="39"/>
  <c r="DU23" i="39"/>
  <c r="DL23" i="39"/>
  <c r="DQ25" i="38"/>
  <c r="DS23" i="38"/>
  <c r="DN23" i="38"/>
  <c r="DP46" i="45"/>
  <c r="DT46" i="44"/>
  <c r="DP45" i="40"/>
  <c r="DR44" i="45"/>
  <c r="DQ44" i="47"/>
  <c r="DL44" i="47"/>
  <c r="DR46" i="43"/>
  <c r="DO46" i="43"/>
  <c r="DR45" i="41"/>
  <c r="DL45" i="41"/>
  <c r="DT44" i="39"/>
  <c r="DP44" i="49"/>
  <c r="DT45" i="49"/>
  <c r="DR34" i="34"/>
  <c r="DR37" i="34" s="1"/>
  <c r="DU34" i="34"/>
  <c r="DM30" i="42"/>
  <c r="DN30" i="40"/>
  <c r="DP30" i="40"/>
  <c r="DU30" i="45"/>
  <c r="DT70" i="37"/>
  <c r="DM34" i="36"/>
  <c r="DL34" i="36"/>
  <c r="DI9" i="36"/>
  <c r="X9" i="50" s="1"/>
  <c r="DU9" i="49"/>
  <c r="DU16" i="49" s="1"/>
  <c r="DU23" i="49"/>
  <c r="DJ44" i="45"/>
  <c r="DI9" i="34"/>
  <c r="R9" i="50" s="1"/>
  <c r="DT9" i="49"/>
  <c r="DT16" i="49" s="1"/>
  <c r="DP23" i="49"/>
  <c r="DQ25" i="39"/>
  <c r="DR23" i="39"/>
  <c r="DT25" i="38"/>
  <c r="DM25" i="38"/>
  <c r="DQ23" i="38"/>
  <c r="DS46" i="45"/>
  <c r="DK46" i="45"/>
  <c r="DU46" i="44"/>
  <c r="DN46" i="44"/>
  <c r="DQ45" i="40"/>
  <c r="DK45" i="40"/>
  <c r="DK57" i="40" s="1"/>
  <c r="DT44" i="45"/>
  <c r="DK44" i="45"/>
  <c r="DT44" i="47"/>
  <c r="DU46" i="43"/>
  <c r="DU45" i="41"/>
  <c r="DU44" i="39"/>
  <c r="DO44" i="39"/>
  <c r="DR44" i="49"/>
  <c r="DJ44" i="49"/>
  <c r="DQ45" i="49"/>
  <c r="DO45" i="49"/>
  <c r="DS34" i="34"/>
  <c r="R34" i="50"/>
  <c r="DK30" i="42"/>
  <c r="DS30" i="42"/>
  <c r="DO30" i="40"/>
  <c r="DS30" i="40"/>
  <c r="DQ30" i="45"/>
  <c r="DJ30" i="45"/>
  <c r="DP70" i="37"/>
  <c r="DR70" i="37"/>
  <c r="DI9" i="45"/>
  <c r="AY9" i="50" s="1"/>
  <c r="DQ46" i="43"/>
  <c r="DQ57" i="43" s="1"/>
  <c r="DN34" i="34"/>
  <c r="DN37" i="34" s="1"/>
  <c r="DR30" i="42"/>
  <c r="DI9" i="38"/>
  <c r="AD9" i="50" s="1"/>
  <c r="DI9" i="41"/>
  <c r="AM9" i="50" s="1"/>
  <c r="DJ9" i="49"/>
  <c r="DJ16" i="49" s="1"/>
  <c r="DQ23" i="49"/>
  <c r="DS25" i="39"/>
  <c r="DS23" i="39"/>
  <c r="DR25" i="38"/>
  <c r="DN25" i="38"/>
  <c r="DR23" i="38"/>
  <c r="DT46" i="45"/>
  <c r="DL46" i="45"/>
  <c r="DQ46" i="44"/>
  <c r="DO46" i="44"/>
  <c r="DR45" i="40"/>
  <c r="DL45" i="40"/>
  <c r="DS44" i="45"/>
  <c r="DL44" i="45"/>
  <c r="DP44" i="47"/>
  <c r="DS46" i="43"/>
  <c r="DQ45" i="41"/>
  <c r="DP44" i="39"/>
  <c r="DK44" i="39"/>
  <c r="DT44" i="49"/>
  <c r="DL44" i="49"/>
  <c r="DP45" i="49"/>
  <c r="DM45" i="49"/>
  <c r="DM34" i="34"/>
  <c r="DU30" i="42"/>
  <c r="DO30" i="42"/>
  <c r="DU30" i="40"/>
  <c r="AJ30" i="50"/>
  <c r="DT30" i="45"/>
  <c r="DR30" i="45"/>
  <c r="DU70" i="37"/>
  <c r="DN70" i="37"/>
  <c r="DT34" i="36"/>
  <c r="DN34" i="36"/>
  <c r="BH34" i="50"/>
  <c r="DN23" i="49"/>
  <c r="DN37" i="49" s="1"/>
  <c r="DN23" i="39"/>
  <c r="DJ46" i="45"/>
  <c r="DL46" i="44"/>
  <c r="DP34" i="36"/>
  <c r="DR34" i="36"/>
  <c r="DI9" i="43"/>
  <c r="AS9" i="50" s="1"/>
  <c r="DI9" i="37"/>
  <c r="AA9" i="50" s="1"/>
  <c r="DK9" i="49"/>
  <c r="DK16" i="49" s="1"/>
  <c r="DO23" i="49"/>
  <c r="DK25" i="39"/>
  <c r="DO23" i="39"/>
  <c r="DP25" i="38"/>
  <c r="DO25" i="38"/>
  <c r="DK23" i="38"/>
  <c r="DQ46" i="45"/>
  <c r="DM46" i="45"/>
  <c r="DP46" i="44"/>
  <c r="DJ46" i="44"/>
  <c r="DT45" i="40"/>
  <c r="DM45" i="40"/>
  <c r="DQ44" i="45"/>
  <c r="DM44" i="45"/>
  <c r="DO44" i="47"/>
  <c r="DL46" i="43"/>
  <c r="DJ45" i="41"/>
  <c r="DQ44" i="39"/>
  <c r="DL44" i="39"/>
  <c r="DS44" i="49"/>
  <c r="DM44" i="49"/>
  <c r="DU45" i="49"/>
  <c r="DN45" i="49"/>
  <c r="DJ34" i="34"/>
  <c r="DQ30" i="42"/>
  <c r="DJ30" i="42"/>
  <c r="DJ30" i="40"/>
  <c r="DM30" i="45"/>
  <c r="DK30" i="45"/>
  <c r="DO70" i="37"/>
  <c r="AA70" i="50"/>
  <c r="DT45" i="41"/>
  <c r="DI9" i="47"/>
  <c r="BE9" i="50" s="1"/>
  <c r="DP9" i="49"/>
  <c r="DP16" i="49" s="1"/>
  <c r="DL9" i="49"/>
  <c r="DL16" i="49" s="1"/>
  <c r="DJ23" i="49"/>
  <c r="DL25" i="39"/>
  <c r="DJ23" i="39"/>
  <c r="DS25" i="38"/>
  <c r="DJ25" i="38"/>
  <c r="DL23" i="38"/>
  <c r="DU46" i="45"/>
  <c r="DN46" i="45"/>
  <c r="DR46" i="44"/>
  <c r="DK46" i="44"/>
  <c r="DS45" i="40"/>
  <c r="DO45" i="40"/>
  <c r="DU44" i="45"/>
  <c r="DN44" i="45"/>
  <c r="DJ44" i="47"/>
  <c r="DM46" i="43"/>
  <c r="DK45" i="41"/>
  <c r="DS44" i="39"/>
  <c r="DM44" i="39"/>
  <c r="DU44" i="49"/>
  <c r="DN44" i="49"/>
  <c r="DS45" i="49"/>
  <c r="DJ45" i="49"/>
  <c r="DT34" i="34"/>
  <c r="DL30" i="42"/>
  <c r="AP30" i="50"/>
  <c r="DQ30" i="40"/>
  <c r="DS30" i="45"/>
  <c r="DL30" i="45"/>
  <c r="DK70" i="37"/>
  <c r="DS34" i="36"/>
  <c r="DU34" i="36"/>
  <c r="DQ23" i="39"/>
  <c r="DK46" i="43"/>
  <c r="DP34" i="34"/>
  <c r="X34" i="50"/>
  <c r="DS9" i="49"/>
  <c r="DS16" i="49" s="1"/>
  <c r="DM9" i="49"/>
  <c r="DM16" i="49" s="1"/>
  <c r="DR23" i="49"/>
  <c r="DR37" i="49" s="1"/>
  <c r="DK23" i="49"/>
  <c r="DK37" i="49" s="1"/>
  <c r="DP25" i="39"/>
  <c r="DM25" i="39"/>
  <c r="DT23" i="39"/>
  <c r="DK23" i="39"/>
  <c r="DU25" i="38"/>
  <c r="DU23" i="38"/>
  <c r="DM23" i="38"/>
  <c r="DR46" i="45"/>
  <c r="DS46" i="44"/>
  <c r="DU45" i="40"/>
  <c r="DP44" i="45"/>
  <c r="DU44" i="47"/>
  <c r="DK44" i="47"/>
  <c r="DT46" i="43"/>
  <c r="DN46" i="43"/>
  <c r="DP45" i="41"/>
  <c r="DN45" i="41"/>
  <c r="DR44" i="39"/>
  <c r="DQ44" i="49"/>
  <c r="DR45" i="49"/>
  <c r="DO34" i="34"/>
  <c r="DN30" i="45"/>
  <c r="DO34" i="36"/>
  <c r="DK34" i="36"/>
  <c r="DK37" i="36" s="1"/>
  <c r="DV65" i="41"/>
  <c r="DV53" i="44"/>
  <c r="DV70" i="40"/>
  <c r="DV67" i="47"/>
  <c r="DV73" i="47"/>
  <c r="DV76" i="40"/>
  <c r="DV67" i="46"/>
  <c r="DV67" i="34"/>
  <c r="DV66" i="47"/>
  <c r="DV73" i="39"/>
  <c r="DV73" i="35"/>
  <c r="DV67" i="48"/>
  <c r="DV76" i="37"/>
  <c r="DV77" i="44"/>
  <c r="DV65" i="35"/>
  <c r="DV67" i="45"/>
  <c r="DV65" i="34"/>
  <c r="DV67" i="38"/>
  <c r="DV73" i="41"/>
  <c r="DV65" i="44"/>
  <c r="DV77" i="38"/>
  <c r="DV72" i="48"/>
  <c r="DA92" i="49"/>
  <c r="DA93" i="49" s="1"/>
  <c r="DV76" i="39"/>
  <c r="DV76" i="42"/>
  <c r="DV70" i="34"/>
  <c r="CU37" i="33"/>
  <c r="DA85" i="49"/>
  <c r="DA89" i="49" s="1"/>
  <c r="CX37" i="32"/>
  <c r="DV76" i="41"/>
  <c r="DL12" i="34"/>
  <c r="DV76" i="35"/>
  <c r="DV76" i="36"/>
  <c r="DV76" i="34"/>
  <c r="DV76" i="45"/>
  <c r="DV76" i="43"/>
  <c r="DV76" i="47"/>
  <c r="DV76" i="48"/>
  <c r="DV76" i="49"/>
  <c r="CY37" i="32"/>
  <c r="CW37" i="33"/>
  <c r="DV76" i="46"/>
  <c r="DV76" i="38"/>
  <c r="DV76" i="44"/>
  <c r="CV37" i="32"/>
  <c r="CY37" i="33"/>
  <c r="CU37" i="32"/>
  <c r="CX37" i="33"/>
  <c r="CW37" i="32"/>
  <c r="CZ37" i="33"/>
  <c r="CZ37" i="32"/>
  <c r="DS37" i="49"/>
  <c r="CV37" i="33"/>
  <c r="DP37" i="49"/>
  <c r="DV65" i="39"/>
  <c r="DA73" i="32"/>
  <c r="DB73" i="32" s="1"/>
  <c r="DI73" i="32" s="1"/>
  <c r="DV67" i="41"/>
  <c r="DV72" i="43"/>
  <c r="DV77" i="40"/>
  <c r="DV77" i="35"/>
  <c r="DV53" i="41"/>
  <c r="DV53" i="35"/>
  <c r="DA76" i="32"/>
  <c r="DB76" i="32" s="1"/>
  <c r="DI76" i="32" s="1"/>
  <c r="DA53" i="33"/>
  <c r="DC53" i="33" s="1"/>
  <c r="DV73" i="42"/>
  <c r="DV53" i="39"/>
  <c r="DV74" i="48"/>
  <c r="DV77" i="39"/>
  <c r="DV77" i="47"/>
  <c r="DV73" i="48"/>
  <c r="DA30" i="32"/>
  <c r="DB30" i="32" s="1"/>
  <c r="DA72" i="32"/>
  <c r="DF72" i="32" s="1"/>
  <c r="DV72" i="35"/>
  <c r="DV77" i="42"/>
  <c r="DV66" i="37"/>
  <c r="DV74" i="45"/>
  <c r="DV74" i="39"/>
  <c r="DV73" i="40"/>
  <c r="DV53" i="47"/>
  <c r="DA66" i="33"/>
  <c r="DV66" i="45"/>
  <c r="DA54" i="33"/>
  <c r="DV66" i="35"/>
  <c r="DA76" i="33"/>
  <c r="DA67" i="33"/>
  <c r="DV74" i="36"/>
  <c r="DV72" i="36"/>
  <c r="CU64" i="33"/>
  <c r="CI79" i="33"/>
  <c r="DV77" i="43"/>
  <c r="DV66" i="41"/>
  <c r="DV53" i="34"/>
  <c r="DV74" i="42"/>
  <c r="DA65" i="33"/>
  <c r="DV77" i="34"/>
  <c r="DV72" i="40"/>
  <c r="DV72" i="44"/>
  <c r="DV74" i="49"/>
  <c r="DV65" i="45"/>
  <c r="DV66" i="40"/>
  <c r="DV53" i="45"/>
  <c r="CX64" i="32"/>
  <c r="CL79" i="32"/>
  <c r="DV53" i="46"/>
  <c r="DV72" i="47"/>
  <c r="DV65" i="38"/>
  <c r="DV65" i="36"/>
  <c r="AS64" i="50"/>
  <c r="DK64" i="43"/>
  <c r="DJ64" i="43"/>
  <c r="DN64" i="43"/>
  <c r="DO64" i="43"/>
  <c r="DM64" i="43"/>
  <c r="DL64" i="43"/>
  <c r="DR64" i="43"/>
  <c r="DT64" i="43"/>
  <c r="DU64" i="43"/>
  <c r="DS64" i="43"/>
  <c r="DQ64" i="43"/>
  <c r="DP64" i="43"/>
  <c r="AY64" i="50"/>
  <c r="DN64" i="45"/>
  <c r="DK64" i="45"/>
  <c r="DK79" i="45" s="1"/>
  <c r="DJ83" i="45" s="1"/>
  <c r="DO64" i="45"/>
  <c r="DM64" i="45"/>
  <c r="DL64" i="45"/>
  <c r="DJ64" i="45"/>
  <c r="DS64" i="45"/>
  <c r="DR64" i="45"/>
  <c r="DQ64" i="45"/>
  <c r="DU64" i="45"/>
  <c r="DP64" i="45"/>
  <c r="DT64" i="45"/>
  <c r="DV74" i="37"/>
  <c r="BB64" i="50"/>
  <c r="DO64" i="46"/>
  <c r="DO79" i="46" s="1"/>
  <c r="DN83" i="46" s="1"/>
  <c r="DJ64" i="46"/>
  <c r="DN64" i="46"/>
  <c r="DM64" i="46"/>
  <c r="DL64" i="46"/>
  <c r="DK64" i="46"/>
  <c r="DR64" i="46"/>
  <c r="DU64" i="46"/>
  <c r="DT64" i="46"/>
  <c r="DS64" i="46"/>
  <c r="DP64" i="46"/>
  <c r="DQ64" i="46"/>
  <c r="CV64" i="33"/>
  <c r="CJ79" i="33"/>
  <c r="DV66" i="39"/>
  <c r="DV74" i="47"/>
  <c r="DA74" i="32"/>
  <c r="DV74" i="41"/>
  <c r="DV67" i="35"/>
  <c r="DV53" i="42"/>
  <c r="DV73" i="46"/>
  <c r="DV66" i="38"/>
  <c r="CY64" i="32"/>
  <c r="CM79" i="32"/>
  <c r="DV72" i="39"/>
  <c r="DV72" i="42"/>
  <c r="DV74" i="35"/>
  <c r="AA64" i="50"/>
  <c r="DN64" i="37"/>
  <c r="DL64" i="37"/>
  <c r="DJ64" i="37"/>
  <c r="DO64" i="37"/>
  <c r="DK64" i="37"/>
  <c r="DM64" i="37"/>
  <c r="DM79" i="37" s="1"/>
  <c r="DL83" i="37" s="1"/>
  <c r="DQ64" i="37"/>
  <c r="DR64" i="37"/>
  <c r="DS64" i="37"/>
  <c r="DU64" i="37"/>
  <c r="DT64" i="37"/>
  <c r="DP64" i="37"/>
  <c r="DV74" i="34"/>
  <c r="DV72" i="37"/>
  <c r="DA77" i="32"/>
  <c r="AG64" i="50"/>
  <c r="DN64" i="39"/>
  <c r="DM64" i="39"/>
  <c r="DK64" i="39"/>
  <c r="DJ64" i="39"/>
  <c r="DO64" i="39"/>
  <c r="DL64" i="39"/>
  <c r="DT64" i="39"/>
  <c r="DQ64" i="39"/>
  <c r="DQ79" i="39" s="1"/>
  <c r="DP83" i="39" s="1"/>
  <c r="DR64" i="39"/>
  <c r="DU64" i="39"/>
  <c r="DP64" i="39"/>
  <c r="DS64" i="39"/>
  <c r="CW64" i="33"/>
  <c r="CK79" i="33"/>
  <c r="DV65" i="40"/>
  <c r="AV64" i="50"/>
  <c r="DM64" i="44"/>
  <c r="DL64" i="44"/>
  <c r="DK64" i="44"/>
  <c r="DO64" i="44"/>
  <c r="DN64" i="44"/>
  <c r="DN79" i="44" s="1"/>
  <c r="DM83" i="44" s="1"/>
  <c r="DJ64" i="44"/>
  <c r="DP64" i="44"/>
  <c r="DR64" i="44"/>
  <c r="DR79" i="44" s="1"/>
  <c r="DQ83" i="44" s="1"/>
  <c r="DU64" i="44"/>
  <c r="DQ64" i="44"/>
  <c r="DS64" i="44"/>
  <c r="DT64" i="44"/>
  <c r="DV66" i="46"/>
  <c r="DV67" i="37"/>
  <c r="DV77" i="37"/>
  <c r="DA67" i="32"/>
  <c r="DV67" i="40"/>
  <c r="CZ64" i="32"/>
  <c r="CN79" i="32"/>
  <c r="DV66" i="36"/>
  <c r="DV65" i="42"/>
  <c r="DV72" i="45"/>
  <c r="DV65" i="47"/>
  <c r="DV74" i="44"/>
  <c r="DV77" i="49"/>
  <c r="DV74" i="43"/>
  <c r="U64" i="50"/>
  <c r="DK64" i="35"/>
  <c r="DM64" i="35"/>
  <c r="DO64" i="35"/>
  <c r="DN64" i="35"/>
  <c r="DL64" i="35"/>
  <c r="DJ64" i="35"/>
  <c r="DR64" i="35"/>
  <c r="DT64" i="35"/>
  <c r="DU64" i="35"/>
  <c r="DQ64" i="35"/>
  <c r="DS64" i="35"/>
  <c r="DP64" i="35"/>
  <c r="DV65" i="43"/>
  <c r="DV65" i="46"/>
  <c r="DV66" i="43"/>
  <c r="DV72" i="46"/>
  <c r="DA70" i="33"/>
  <c r="DA74" i="33"/>
  <c r="DV67" i="36"/>
  <c r="DV77" i="46"/>
  <c r="AJ64" i="50"/>
  <c r="DK64" i="40"/>
  <c r="DK79" i="40" s="1"/>
  <c r="DJ83" i="40" s="1"/>
  <c r="DO64" i="40"/>
  <c r="DO79" i="40" s="1"/>
  <c r="DN83" i="40" s="1"/>
  <c r="DN64" i="40"/>
  <c r="DN79" i="40" s="1"/>
  <c r="DM83" i="40" s="1"/>
  <c r="DM64" i="40"/>
  <c r="DM79" i="40" s="1"/>
  <c r="DL83" i="40" s="1"/>
  <c r="DL64" i="40"/>
  <c r="DL79" i="40" s="1"/>
  <c r="DK83" i="40" s="1"/>
  <c r="DJ64" i="40"/>
  <c r="DT64" i="40"/>
  <c r="DT79" i="40" s="1"/>
  <c r="DS83" i="40" s="1"/>
  <c r="DP64" i="40"/>
  <c r="DP79" i="40" s="1"/>
  <c r="DO83" i="40" s="1"/>
  <c r="DQ64" i="40"/>
  <c r="DQ79" i="40" s="1"/>
  <c r="DP83" i="40" s="1"/>
  <c r="DR64" i="40"/>
  <c r="DR79" i="40" s="1"/>
  <c r="DQ83" i="40" s="1"/>
  <c r="DU64" i="40"/>
  <c r="DU79" i="40" s="1"/>
  <c r="DT83" i="40" s="1"/>
  <c r="DS64" i="40"/>
  <c r="DS79" i="40" s="1"/>
  <c r="DR83" i="40" s="1"/>
  <c r="CU64" i="32"/>
  <c r="CI79" i="32"/>
  <c r="DV77" i="36"/>
  <c r="DV74" i="46"/>
  <c r="AP64" i="50"/>
  <c r="DJ64" i="42"/>
  <c r="DM64" i="42"/>
  <c r="DL64" i="42"/>
  <c r="DK64" i="42"/>
  <c r="DO64" i="42"/>
  <c r="DN64" i="42"/>
  <c r="DQ64" i="42"/>
  <c r="DR64" i="42"/>
  <c r="DU64" i="42"/>
  <c r="DP64" i="42"/>
  <c r="DT64" i="42"/>
  <c r="DS64" i="42"/>
  <c r="BH64" i="50"/>
  <c r="DO64" i="48"/>
  <c r="DM64" i="48"/>
  <c r="DL64" i="48"/>
  <c r="DL79" i="48" s="1"/>
  <c r="DK83" i="48" s="1"/>
  <c r="DK64" i="48"/>
  <c r="DN64" i="48"/>
  <c r="DJ64" i="48"/>
  <c r="DT64" i="48"/>
  <c r="DQ64" i="48"/>
  <c r="DP64" i="48"/>
  <c r="DS64" i="48"/>
  <c r="DR64" i="48"/>
  <c r="DU64" i="48"/>
  <c r="DV67" i="39"/>
  <c r="DA70" i="32"/>
  <c r="DV73" i="44"/>
  <c r="DV53" i="38"/>
  <c r="X64" i="50"/>
  <c r="DN64" i="36"/>
  <c r="DN79" i="36" s="1"/>
  <c r="DM83" i="36" s="1"/>
  <c r="DL64" i="36"/>
  <c r="DL79" i="36" s="1"/>
  <c r="DK83" i="36" s="1"/>
  <c r="DK64" i="36"/>
  <c r="DK79" i="36" s="1"/>
  <c r="DJ83" i="36" s="1"/>
  <c r="DJ64" i="36"/>
  <c r="DO64" i="36"/>
  <c r="DO79" i="36" s="1"/>
  <c r="DN83" i="36" s="1"/>
  <c r="DM64" i="36"/>
  <c r="DM79" i="36" s="1"/>
  <c r="DL83" i="36" s="1"/>
  <c r="DS64" i="36"/>
  <c r="DS79" i="36" s="1"/>
  <c r="DR83" i="36" s="1"/>
  <c r="DP64" i="36"/>
  <c r="DP79" i="36" s="1"/>
  <c r="DO83" i="36" s="1"/>
  <c r="DQ64" i="36"/>
  <c r="DQ79" i="36" s="1"/>
  <c r="DP83" i="36" s="1"/>
  <c r="DU64" i="36"/>
  <c r="DU79" i="36" s="1"/>
  <c r="DT83" i="36" s="1"/>
  <c r="DR64" i="36"/>
  <c r="DR79" i="36" s="1"/>
  <c r="DQ83" i="36" s="1"/>
  <c r="DT64" i="36"/>
  <c r="DT79" i="36" s="1"/>
  <c r="DS83" i="36" s="1"/>
  <c r="DV66" i="34"/>
  <c r="DV53" i="36"/>
  <c r="DV73" i="38"/>
  <c r="DA77" i="33"/>
  <c r="DV77" i="41"/>
  <c r="DV73" i="36"/>
  <c r="DV77" i="45"/>
  <c r="CV64" i="32"/>
  <c r="CJ79" i="32"/>
  <c r="DV65" i="49"/>
  <c r="DV67" i="43"/>
  <c r="DV67" i="44"/>
  <c r="CX64" i="33"/>
  <c r="CL79" i="33"/>
  <c r="AD64" i="50"/>
  <c r="DK64" i="38"/>
  <c r="DM64" i="38"/>
  <c r="DN64" i="38"/>
  <c r="DO64" i="38"/>
  <c r="DO79" i="38" s="1"/>
  <c r="DN83" i="38" s="1"/>
  <c r="DJ64" i="38"/>
  <c r="DL64" i="38"/>
  <c r="DP64" i="38"/>
  <c r="DQ64" i="38"/>
  <c r="DS64" i="38"/>
  <c r="DT64" i="38"/>
  <c r="DU64" i="38"/>
  <c r="DR64" i="38"/>
  <c r="DV53" i="43"/>
  <c r="DV65" i="37"/>
  <c r="DA32" i="33"/>
  <c r="DA54" i="32"/>
  <c r="DV67" i="42"/>
  <c r="DV73" i="43"/>
  <c r="DV73" i="34"/>
  <c r="BK64" i="50"/>
  <c r="DK64" i="49"/>
  <c r="DM64" i="49"/>
  <c r="DJ64" i="49"/>
  <c r="DO64" i="49"/>
  <c r="DN64" i="49"/>
  <c r="DL64" i="49"/>
  <c r="DS64" i="49"/>
  <c r="DQ64" i="49"/>
  <c r="DP64" i="49"/>
  <c r="DU64" i="49"/>
  <c r="DU79" i="49" s="1"/>
  <c r="DT83" i="49" s="1"/>
  <c r="DR64" i="49"/>
  <c r="DT64" i="49"/>
  <c r="DV66" i="44"/>
  <c r="DV53" i="37"/>
  <c r="DA65" i="32"/>
  <c r="DA73" i="33"/>
  <c r="CW64" i="32"/>
  <c r="CK79" i="32"/>
  <c r="DV53" i="40"/>
  <c r="DV74" i="38"/>
  <c r="DV66" i="42"/>
  <c r="DV72" i="34"/>
  <c r="DA53" i="32"/>
  <c r="AM64" i="50"/>
  <c r="DL64" i="41"/>
  <c r="DO64" i="41"/>
  <c r="DN64" i="41"/>
  <c r="DM64" i="41"/>
  <c r="DM79" i="41" s="1"/>
  <c r="DL83" i="41" s="1"/>
  <c r="DK64" i="41"/>
  <c r="DJ64" i="41"/>
  <c r="DQ64" i="41"/>
  <c r="DT64" i="41"/>
  <c r="DS64" i="41"/>
  <c r="DP64" i="41"/>
  <c r="DP79" i="41" s="1"/>
  <c r="DO83" i="41" s="1"/>
  <c r="DU64" i="41"/>
  <c r="DR64" i="41"/>
  <c r="DV73" i="45"/>
  <c r="DA72" i="33"/>
  <c r="CY64" i="33"/>
  <c r="CM79" i="33"/>
  <c r="DV66" i="48"/>
  <c r="DV72" i="38"/>
  <c r="DA66" i="32"/>
  <c r="BE64" i="50"/>
  <c r="DO64" i="47"/>
  <c r="DL64" i="47"/>
  <c r="DN64" i="47"/>
  <c r="DK64" i="47"/>
  <c r="DK79" i="47" s="1"/>
  <c r="DJ83" i="47" s="1"/>
  <c r="DJ64" i="47"/>
  <c r="DM64" i="47"/>
  <c r="DT64" i="47"/>
  <c r="DU64" i="47"/>
  <c r="DQ64" i="47"/>
  <c r="DR64" i="47"/>
  <c r="DS64" i="47"/>
  <c r="DP64" i="47"/>
  <c r="R64" i="50"/>
  <c r="DL64" i="34"/>
  <c r="DL79" i="34" s="1"/>
  <c r="DK83" i="34" s="1"/>
  <c r="DO64" i="34"/>
  <c r="DO79" i="34" s="1"/>
  <c r="DN83" i="34" s="1"/>
  <c r="DK64" i="34"/>
  <c r="DK79" i="34" s="1"/>
  <c r="DJ83" i="34" s="1"/>
  <c r="DJ64" i="34"/>
  <c r="DN64" i="34"/>
  <c r="DN79" i="34" s="1"/>
  <c r="DM83" i="34" s="1"/>
  <c r="DM64" i="34"/>
  <c r="DM79" i="34" s="1"/>
  <c r="DL83" i="34" s="1"/>
  <c r="DP64" i="34"/>
  <c r="DP79" i="34" s="1"/>
  <c r="DO83" i="34" s="1"/>
  <c r="DT64" i="34"/>
  <c r="DT79" i="34" s="1"/>
  <c r="DS83" i="34" s="1"/>
  <c r="DR64" i="34"/>
  <c r="DR79" i="34" s="1"/>
  <c r="DQ83" i="34" s="1"/>
  <c r="DQ64" i="34"/>
  <c r="DQ79" i="34" s="1"/>
  <c r="DP83" i="34" s="1"/>
  <c r="DU64" i="34"/>
  <c r="DU79" i="34" s="1"/>
  <c r="DT83" i="34" s="1"/>
  <c r="DS64" i="34"/>
  <c r="DS79" i="34" s="1"/>
  <c r="DR83" i="34" s="1"/>
  <c r="CZ64" i="33"/>
  <c r="CN79" i="33"/>
  <c r="DV65" i="48"/>
  <c r="DN12" i="34"/>
  <c r="DQ12" i="34"/>
  <c r="DO12" i="34"/>
  <c r="DU12" i="34"/>
  <c r="DK12" i="34"/>
  <c r="DJ12" i="34"/>
  <c r="DM12" i="34"/>
  <c r="DS12" i="34"/>
  <c r="DP12" i="34"/>
  <c r="DA33" i="33"/>
  <c r="DB33" i="33" s="1"/>
  <c r="DA34" i="33"/>
  <c r="DE34" i="33" s="1"/>
  <c r="DA30" i="33"/>
  <c r="DE30" i="33" s="1"/>
  <c r="DA33" i="32"/>
  <c r="DA34" i="32"/>
  <c r="DA32" i="32"/>
  <c r="DU11" i="37"/>
  <c r="DT11" i="37"/>
  <c r="DM11" i="37"/>
  <c r="DN11" i="37"/>
  <c r="DJ11" i="37"/>
  <c r="DK11" i="37"/>
  <c r="DO11" i="37"/>
  <c r="DP11" i="37"/>
  <c r="DL11" i="37"/>
  <c r="DQ11" i="37"/>
  <c r="DR11" i="37"/>
  <c r="AP7" i="50"/>
  <c r="DJ7" i="42"/>
  <c r="DL7" i="42"/>
  <c r="DS7" i="42"/>
  <c r="DN7" i="42"/>
  <c r="DR7" i="42"/>
  <c r="DO7" i="42"/>
  <c r="DU7" i="42"/>
  <c r="DK7" i="42"/>
  <c r="DQ7" i="42"/>
  <c r="DM7" i="42"/>
  <c r="DP7" i="42"/>
  <c r="DT7" i="42"/>
  <c r="DS11" i="37"/>
  <c r="DT12" i="34"/>
  <c r="DV46" i="49"/>
  <c r="DV52" i="33"/>
  <c r="DV45" i="34"/>
  <c r="DV50" i="32"/>
  <c r="DV45" i="35"/>
  <c r="DV48" i="32"/>
  <c r="DV50" i="33"/>
  <c r="DV48" i="33"/>
  <c r="DV52" i="32"/>
  <c r="DV27" i="47"/>
  <c r="DV27" i="46"/>
  <c r="DV27" i="42"/>
  <c r="DV23" i="34"/>
  <c r="DV27" i="36"/>
  <c r="DV27" i="41"/>
  <c r="DV27" i="43"/>
  <c r="DV27" i="49"/>
  <c r="DV27" i="48"/>
  <c r="DV27" i="45"/>
  <c r="DV27" i="39"/>
  <c r="DV27" i="44"/>
  <c r="DV27" i="40"/>
  <c r="DV27" i="34"/>
  <c r="DV27" i="37"/>
  <c r="DV27" i="35"/>
  <c r="DV27" i="38"/>
  <c r="DV24" i="40"/>
  <c r="DU57" i="40"/>
  <c r="DV55" i="39"/>
  <c r="DV33" i="49"/>
  <c r="DV29" i="42"/>
  <c r="DV55" i="42"/>
  <c r="DV55" i="46"/>
  <c r="DN16" i="49"/>
  <c r="DV32" i="48"/>
  <c r="DV54" i="39"/>
  <c r="DM11" i="36"/>
  <c r="DN11" i="36"/>
  <c r="DL11" i="36"/>
  <c r="DO11" i="36"/>
  <c r="DJ11" i="36"/>
  <c r="DK11" i="36"/>
  <c r="DU11" i="36"/>
  <c r="DR11" i="36"/>
  <c r="DS11" i="36"/>
  <c r="DQ11" i="36"/>
  <c r="DP11" i="36"/>
  <c r="DT11" i="36"/>
  <c r="DN7" i="47"/>
  <c r="DM7" i="47"/>
  <c r="DK7" i="47"/>
  <c r="DO7" i="47"/>
  <c r="DJ7" i="47"/>
  <c r="DL7" i="47"/>
  <c r="DR7" i="47"/>
  <c r="DQ7" i="47"/>
  <c r="DS7" i="47"/>
  <c r="DT7" i="47"/>
  <c r="DP7" i="47"/>
  <c r="DU7" i="47"/>
  <c r="DV33" i="41"/>
  <c r="DJ6" i="43"/>
  <c r="DK12" i="37"/>
  <c r="DM12" i="37"/>
  <c r="DL12" i="37"/>
  <c r="DN12" i="37"/>
  <c r="DJ12" i="37"/>
  <c r="DO12" i="37"/>
  <c r="DQ12" i="37"/>
  <c r="DR12" i="37"/>
  <c r="DU12" i="37"/>
  <c r="DS12" i="37"/>
  <c r="DP12" i="37"/>
  <c r="DT12" i="37"/>
  <c r="DM7" i="44"/>
  <c r="DK7" i="44"/>
  <c r="DL7" i="44"/>
  <c r="DO7" i="44"/>
  <c r="DN7" i="44"/>
  <c r="DJ7" i="44"/>
  <c r="DP7" i="44"/>
  <c r="DQ7" i="44"/>
  <c r="DS7" i="44"/>
  <c r="DU7" i="44"/>
  <c r="DR7" i="44"/>
  <c r="DT7" i="44"/>
  <c r="DJ11" i="45"/>
  <c r="DK11" i="45"/>
  <c r="DM11" i="45"/>
  <c r="DO11" i="45"/>
  <c r="DL11" i="45"/>
  <c r="DN11" i="45"/>
  <c r="DU11" i="45"/>
  <c r="DS11" i="45"/>
  <c r="DP11" i="45"/>
  <c r="DR11" i="45"/>
  <c r="DT11" i="45"/>
  <c r="DQ11" i="45"/>
  <c r="DM12" i="35"/>
  <c r="DJ12" i="35"/>
  <c r="DN12" i="35"/>
  <c r="DL12" i="35"/>
  <c r="DK12" i="35"/>
  <c r="DO12" i="35"/>
  <c r="DU12" i="35"/>
  <c r="DT12" i="35"/>
  <c r="DR12" i="35"/>
  <c r="DS12" i="35"/>
  <c r="DQ12" i="35"/>
  <c r="DP12" i="35"/>
  <c r="DV31" i="46"/>
  <c r="DV29" i="44"/>
  <c r="DV31" i="45"/>
  <c r="DV68" i="49"/>
  <c r="DV54" i="44"/>
  <c r="DV32" i="36"/>
  <c r="DV33" i="47"/>
  <c r="DO16" i="49"/>
  <c r="DV68" i="34"/>
  <c r="DV68" i="36"/>
  <c r="DV14" i="32"/>
  <c r="DV55" i="47"/>
  <c r="DV68" i="47"/>
  <c r="DV68" i="45"/>
  <c r="DV33" i="46"/>
  <c r="DV29" i="45"/>
  <c r="DL6" i="36"/>
  <c r="DJ11" i="42"/>
  <c r="DK11" i="42"/>
  <c r="DO11" i="42"/>
  <c r="DL11" i="42"/>
  <c r="DN11" i="42"/>
  <c r="DM11" i="42"/>
  <c r="DR11" i="42"/>
  <c r="DU11" i="42"/>
  <c r="DT11" i="42"/>
  <c r="DP11" i="42"/>
  <c r="DS11" i="42"/>
  <c r="DQ11" i="42"/>
  <c r="DN6" i="48"/>
  <c r="DJ6" i="48"/>
  <c r="DK6" i="48"/>
  <c r="DM6" i="48"/>
  <c r="DO6" i="48"/>
  <c r="DL6" i="48"/>
  <c r="DP6" i="48"/>
  <c r="DQ6" i="48"/>
  <c r="DS6" i="48"/>
  <c r="DR6" i="48"/>
  <c r="DU6" i="48"/>
  <c r="DT6" i="48"/>
  <c r="DL6" i="41"/>
  <c r="DO6" i="41"/>
  <c r="DM6" i="41"/>
  <c r="DK6" i="41"/>
  <c r="DN6" i="41"/>
  <c r="DJ6" i="41"/>
  <c r="DS6" i="41"/>
  <c r="DT6" i="41"/>
  <c r="DQ6" i="41"/>
  <c r="DR6" i="41"/>
  <c r="DP6" i="41"/>
  <c r="DU6" i="41"/>
  <c r="DJ11" i="41"/>
  <c r="DL11" i="41"/>
  <c r="DK11" i="41"/>
  <c r="DM11" i="41"/>
  <c r="DO11" i="41"/>
  <c r="DN11" i="41"/>
  <c r="DP11" i="41"/>
  <c r="DT11" i="41"/>
  <c r="DS11" i="41"/>
  <c r="DU11" i="41"/>
  <c r="DQ11" i="41"/>
  <c r="DR11" i="41"/>
  <c r="DN7" i="36"/>
  <c r="DM7" i="36"/>
  <c r="DL7" i="36"/>
  <c r="DO7" i="36"/>
  <c r="DJ7" i="36"/>
  <c r="DK7" i="36"/>
  <c r="DU7" i="36"/>
  <c r="DT7" i="36"/>
  <c r="DP7" i="36"/>
  <c r="DQ7" i="36"/>
  <c r="DR7" i="36"/>
  <c r="DS7" i="36"/>
  <c r="DO6" i="37"/>
  <c r="DL6" i="37"/>
  <c r="DK6" i="37"/>
  <c r="DJ6" i="37"/>
  <c r="DN6" i="37"/>
  <c r="DM6" i="37"/>
  <c r="DR6" i="37"/>
  <c r="DP6" i="37"/>
  <c r="DU6" i="37"/>
  <c r="DQ6" i="37"/>
  <c r="DS6" i="37"/>
  <c r="DT6" i="37"/>
  <c r="DV55" i="40"/>
  <c r="DV68" i="39"/>
  <c r="DV54" i="35"/>
  <c r="DV33" i="38"/>
  <c r="DV36" i="33"/>
  <c r="DV6" i="49"/>
  <c r="DV55" i="44"/>
  <c r="DV33" i="43"/>
  <c r="DV29" i="47"/>
  <c r="DV31" i="40"/>
  <c r="DV55" i="41"/>
  <c r="DV55" i="48"/>
  <c r="DV31" i="44"/>
  <c r="DV29" i="34"/>
  <c r="DV30" i="49"/>
  <c r="DV31" i="38"/>
  <c r="DV30" i="34"/>
  <c r="DL7" i="43"/>
  <c r="DN7" i="43"/>
  <c r="DM7" i="43"/>
  <c r="DK7" i="43"/>
  <c r="DO7" i="43"/>
  <c r="DJ7" i="43"/>
  <c r="DU7" i="43"/>
  <c r="DT7" i="43"/>
  <c r="DR7" i="43"/>
  <c r="DS7" i="43"/>
  <c r="DP7" i="43"/>
  <c r="DQ7" i="43"/>
  <c r="DJ12" i="40"/>
  <c r="DN12" i="40"/>
  <c r="DM12" i="40"/>
  <c r="DL12" i="40"/>
  <c r="DK12" i="40"/>
  <c r="DO12" i="40"/>
  <c r="DQ12" i="40"/>
  <c r="DT12" i="40"/>
  <c r="DR12" i="40"/>
  <c r="DU12" i="40"/>
  <c r="DS12" i="40"/>
  <c r="DP12" i="40"/>
  <c r="DN11" i="48"/>
  <c r="DN7" i="46"/>
  <c r="DL7" i="46"/>
  <c r="DK7" i="46"/>
  <c r="DM7" i="46"/>
  <c r="DO7" i="46"/>
  <c r="DJ7" i="46"/>
  <c r="DS7" i="46"/>
  <c r="DP7" i="46"/>
  <c r="DQ7" i="46"/>
  <c r="DT7" i="46"/>
  <c r="DU7" i="46"/>
  <c r="DR7" i="46"/>
  <c r="DV29" i="48"/>
  <c r="DN11" i="43"/>
  <c r="DO11" i="43"/>
  <c r="DM11" i="43"/>
  <c r="DK11" i="43"/>
  <c r="DJ11" i="43"/>
  <c r="DL11" i="43"/>
  <c r="DQ11" i="43"/>
  <c r="DR11" i="43"/>
  <c r="DU11" i="43"/>
  <c r="DT11" i="43"/>
  <c r="DP11" i="43"/>
  <c r="DS11" i="43"/>
  <c r="DK12" i="39"/>
  <c r="DN12" i="39"/>
  <c r="DL12" i="39"/>
  <c r="DO12" i="39"/>
  <c r="DJ12" i="39"/>
  <c r="DM12" i="39"/>
  <c r="DT12" i="39"/>
  <c r="DU12" i="39"/>
  <c r="DS12" i="39"/>
  <c r="DR12" i="39"/>
  <c r="DP12" i="39"/>
  <c r="DQ12" i="39"/>
  <c r="DJ11" i="46"/>
  <c r="DO11" i="46"/>
  <c r="DM11" i="46"/>
  <c r="DN11" i="46"/>
  <c r="DL11" i="46"/>
  <c r="DK11" i="46"/>
  <c r="DR11" i="46"/>
  <c r="DU11" i="46"/>
  <c r="DP11" i="46"/>
  <c r="DQ11" i="46"/>
  <c r="DS11" i="46"/>
  <c r="DT11" i="46"/>
  <c r="DJ11" i="34"/>
  <c r="DN11" i="34"/>
  <c r="DM11" i="34"/>
  <c r="DK11" i="34"/>
  <c r="DO11" i="34"/>
  <c r="DL11" i="34"/>
  <c r="DQ11" i="34"/>
  <c r="DP11" i="34"/>
  <c r="DT11" i="34"/>
  <c r="DU11" i="34"/>
  <c r="DR11" i="34"/>
  <c r="DS11" i="34"/>
  <c r="DR9" i="36"/>
  <c r="DO6" i="44"/>
  <c r="DM6" i="44"/>
  <c r="DJ6" i="44"/>
  <c r="DN6" i="44"/>
  <c r="DL6" i="44"/>
  <c r="DK6" i="44"/>
  <c r="DQ6" i="44"/>
  <c r="DT6" i="44"/>
  <c r="DR6" i="44"/>
  <c r="DU6" i="44"/>
  <c r="DS6" i="44"/>
  <c r="DP6" i="44"/>
  <c r="DK7" i="37"/>
  <c r="DJ7" i="37"/>
  <c r="DM7" i="37"/>
  <c r="DL7" i="37"/>
  <c r="DN7" i="37"/>
  <c r="DO7" i="37"/>
  <c r="DS7" i="37"/>
  <c r="DR7" i="37"/>
  <c r="DP7" i="37"/>
  <c r="DU7" i="37"/>
  <c r="DT7" i="37"/>
  <c r="DQ7" i="37"/>
  <c r="DM7" i="40"/>
  <c r="DJ7" i="40"/>
  <c r="DL7" i="40"/>
  <c r="DN7" i="40"/>
  <c r="DK7" i="40"/>
  <c r="DO7" i="40"/>
  <c r="DU7" i="40"/>
  <c r="DP7" i="40"/>
  <c r="DQ7" i="40"/>
  <c r="DR7" i="40"/>
  <c r="DT7" i="40"/>
  <c r="DS7" i="40"/>
  <c r="DV55" i="38"/>
  <c r="DV33" i="35"/>
  <c r="DQ16" i="49"/>
  <c r="DV54" i="38"/>
  <c r="DV33" i="36"/>
  <c r="DV12" i="49"/>
  <c r="DV68" i="40"/>
  <c r="DV31" i="48"/>
  <c r="DV33" i="48"/>
  <c r="DV33" i="45"/>
  <c r="DV29" i="39"/>
  <c r="DV55" i="36"/>
  <c r="DV29" i="37"/>
  <c r="DV35" i="32"/>
  <c r="DV31" i="36"/>
  <c r="DL6" i="45"/>
  <c r="DO6" i="45"/>
  <c r="DN6" i="45"/>
  <c r="DJ6" i="45"/>
  <c r="DM6" i="45"/>
  <c r="DK6" i="45"/>
  <c r="DT6" i="45"/>
  <c r="DQ6" i="45"/>
  <c r="DP6" i="45"/>
  <c r="DR6" i="45"/>
  <c r="DU6" i="45"/>
  <c r="DS6" i="45"/>
  <c r="DN7" i="35"/>
  <c r="DO7" i="35"/>
  <c r="DK7" i="35"/>
  <c r="DL7" i="35"/>
  <c r="DJ7" i="35"/>
  <c r="DM7" i="35"/>
  <c r="DR7" i="35"/>
  <c r="DU7" i="35"/>
  <c r="DT7" i="35"/>
  <c r="DP7" i="35"/>
  <c r="DS7" i="35"/>
  <c r="DQ7" i="35"/>
  <c r="DO11" i="35"/>
  <c r="DN11" i="35"/>
  <c r="DK11" i="35"/>
  <c r="DL11" i="35"/>
  <c r="DJ11" i="35"/>
  <c r="DM11" i="35"/>
  <c r="DQ11" i="35"/>
  <c r="DP11" i="35"/>
  <c r="DR11" i="35"/>
  <c r="DT11" i="35"/>
  <c r="DS11" i="35"/>
  <c r="DU11" i="35"/>
  <c r="DN11" i="38"/>
  <c r="DM11" i="38"/>
  <c r="DJ11" i="38"/>
  <c r="DK11" i="38"/>
  <c r="DO11" i="38"/>
  <c r="DL11" i="38"/>
  <c r="DS11" i="38"/>
  <c r="DU11" i="38"/>
  <c r="DR11" i="38"/>
  <c r="DQ11" i="38"/>
  <c r="DT11" i="38"/>
  <c r="DP11" i="38"/>
  <c r="DV54" i="49"/>
  <c r="DV29" i="49"/>
  <c r="DV31" i="35"/>
  <c r="DO11" i="39"/>
  <c r="DM11" i="39"/>
  <c r="DN11" i="39"/>
  <c r="DL11" i="39"/>
  <c r="DJ11" i="39"/>
  <c r="DK11" i="39"/>
  <c r="DR11" i="39"/>
  <c r="DU11" i="39"/>
  <c r="DT11" i="39"/>
  <c r="DP11" i="39"/>
  <c r="DS11" i="39"/>
  <c r="DQ11" i="39"/>
  <c r="DJ12" i="36"/>
  <c r="DL12" i="36"/>
  <c r="DK12" i="36"/>
  <c r="DM12" i="36"/>
  <c r="DO12" i="36"/>
  <c r="DN12" i="36"/>
  <c r="DQ12" i="36"/>
  <c r="DP12" i="36"/>
  <c r="DS12" i="36"/>
  <c r="DR12" i="36"/>
  <c r="DU12" i="36"/>
  <c r="DT12" i="36"/>
  <c r="DK6" i="40"/>
  <c r="DJ6" i="40"/>
  <c r="DN6" i="40"/>
  <c r="DO6" i="40"/>
  <c r="DM6" i="40"/>
  <c r="DL6" i="40"/>
  <c r="DR6" i="40"/>
  <c r="DQ6" i="40"/>
  <c r="DS6" i="40"/>
  <c r="DU6" i="40"/>
  <c r="DP6" i="40"/>
  <c r="DT6" i="40"/>
  <c r="DO6" i="47"/>
  <c r="DN6" i="47"/>
  <c r="DL6" i="47"/>
  <c r="DJ6" i="47"/>
  <c r="DM6" i="47"/>
  <c r="DK6" i="47"/>
  <c r="DQ6" i="47"/>
  <c r="DR6" i="47"/>
  <c r="DT6" i="47"/>
  <c r="DP6" i="47"/>
  <c r="DS6" i="47"/>
  <c r="DU6" i="47"/>
  <c r="DJ6" i="38"/>
  <c r="DN6" i="38"/>
  <c r="DK6" i="38"/>
  <c r="DL6" i="38"/>
  <c r="DO6" i="38"/>
  <c r="DM6" i="38"/>
  <c r="DT6" i="38"/>
  <c r="DQ6" i="38"/>
  <c r="DR6" i="38"/>
  <c r="DS6" i="38"/>
  <c r="DP6" i="38"/>
  <c r="DU6" i="38"/>
  <c r="DO6" i="42"/>
  <c r="DL6" i="42"/>
  <c r="DN6" i="42"/>
  <c r="DM6" i="42"/>
  <c r="DJ6" i="42"/>
  <c r="DK6" i="42"/>
  <c r="DT6" i="42"/>
  <c r="DQ6" i="42"/>
  <c r="DR6" i="42"/>
  <c r="DP6" i="42"/>
  <c r="DU6" i="42"/>
  <c r="DS6" i="42"/>
  <c r="DK12" i="42"/>
  <c r="DM12" i="42"/>
  <c r="DN12" i="42"/>
  <c r="DJ12" i="42"/>
  <c r="DL12" i="42"/>
  <c r="DO12" i="42"/>
  <c r="DP12" i="42"/>
  <c r="DQ12" i="42"/>
  <c r="DS12" i="42"/>
  <c r="DT12" i="42"/>
  <c r="DR12" i="42"/>
  <c r="DU12" i="42"/>
  <c r="DO7" i="41"/>
  <c r="DN7" i="41"/>
  <c r="DJ7" i="41"/>
  <c r="DL7" i="41"/>
  <c r="DK7" i="41"/>
  <c r="DM7" i="41"/>
  <c r="DS7" i="41"/>
  <c r="DP7" i="41"/>
  <c r="DQ7" i="41"/>
  <c r="DR7" i="41"/>
  <c r="DU7" i="41"/>
  <c r="DT7" i="41"/>
  <c r="DV55" i="37"/>
  <c r="DV11" i="49"/>
  <c r="DV55" i="35"/>
  <c r="DV54" i="34"/>
  <c r="DV29" i="40"/>
  <c r="DV68" i="43"/>
  <c r="DV54" i="42"/>
  <c r="DV31" i="47"/>
  <c r="DV55" i="34"/>
  <c r="DV35" i="33"/>
  <c r="DV29" i="36"/>
  <c r="DV68" i="35"/>
  <c r="DV33" i="39"/>
  <c r="DV31" i="43"/>
  <c r="DN6" i="34"/>
  <c r="DM6" i="34"/>
  <c r="DJ6" i="34"/>
  <c r="DO6" i="34"/>
  <c r="DL6" i="34"/>
  <c r="DK6" i="34"/>
  <c r="DU6" i="34"/>
  <c r="DP6" i="34"/>
  <c r="DQ6" i="34"/>
  <c r="DT6" i="34"/>
  <c r="DR6" i="34"/>
  <c r="DS6" i="34"/>
  <c r="DK11" i="44"/>
  <c r="DL11" i="44"/>
  <c r="DO11" i="44"/>
  <c r="DN11" i="44"/>
  <c r="DM11" i="44"/>
  <c r="DJ11" i="44"/>
  <c r="DR11" i="44"/>
  <c r="DP11" i="44"/>
  <c r="DT11" i="44"/>
  <c r="DQ11" i="44"/>
  <c r="DS11" i="44"/>
  <c r="DU11" i="44"/>
  <c r="DO12" i="48"/>
  <c r="DJ12" i="48"/>
  <c r="DN12" i="48"/>
  <c r="DL12" i="48"/>
  <c r="DM12" i="48"/>
  <c r="DK12" i="48"/>
  <c r="DU12" i="48"/>
  <c r="DQ12" i="48"/>
  <c r="DP12" i="48"/>
  <c r="DR12" i="48"/>
  <c r="DS12" i="48"/>
  <c r="DT12" i="48"/>
  <c r="DM12" i="41"/>
  <c r="DO12" i="41"/>
  <c r="DL12" i="41"/>
  <c r="DK12" i="41"/>
  <c r="DJ12" i="41"/>
  <c r="DN12" i="41"/>
  <c r="DP12" i="41"/>
  <c r="DT12" i="41"/>
  <c r="DU12" i="41"/>
  <c r="DR12" i="41"/>
  <c r="DS12" i="41"/>
  <c r="DQ12" i="41"/>
  <c r="DM12" i="45"/>
  <c r="DJ12" i="45"/>
  <c r="DO12" i="45"/>
  <c r="DN12" i="45"/>
  <c r="DK12" i="45"/>
  <c r="DL12" i="45"/>
  <c r="DR12" i="45"/>
  <c r="DS12" i="45"/>
  <c r="DT12" i="45"/>
  <c r="DQ12" i="45"/>
  <c r="DP12" i="45"/>
  <c r="DU12" i="45"/>
  <c r="DJ6" i="35"/>
  <c r="DM6" i="35"/>
  <c r="DO6" i="35"/>
  <c r="DN6" i="35"/>
  <c r="DL6" i="35"/>
  <c r="DK6" i="35"/>
  <c r="DR6" i="35"/>
  <c r="DS6" i="35"/>
  <c r="DU6" i="35"/>
  <c r="DQ6" i="35"/>
  <c r="DP6" i="35"/>
  <c r="DT6" i="35"/>
  <c r="DV25" i="47"/>
  <c r="DK7" i="48"/>
  <c r="DM7" i="48"/>
  <c r="DO7" i="48"/>
  <c r="DL7" i="48"/>
  <c r="DJ7" i="48"/>
  <c r="DN7" i="48"/>
  <c r="DU7" i="48"/>
  <c r="DQ7" i="48"/>
  <c r="DS7" i="48"/>
  <c r="DP7" i="48"/>
  <c r="DT7" i="48"/>
  <c r="DR7" i="48"/>
  <c r="DO12" i="38"/>
  <c r="DK12" i="38"/>
  <c r="DJ12" i="38"/>
  <c r="DL12" i="38"/>
  <c r="DM12" i="38"/>
  <c r="DN12" i="38"/>
  <c r="DT12" i="38"/>
  <c r="DQ12" i="38"/>
  <c r="DR12" i="38"/>
  <c r="DU12" i="38"/>
  <c r="DP12" i="38"/>
  <c r="DS12" i="38"/>
  <c r="DR9" i="37"/>
  <c r="DK7" i="39"/>
  <c r="DN7" i="39"/>
  <c r="DO7" i="39"/>
  <c r="DM7" i="39"/>
  <c r="DJ7" i="39"/>
  <c r="DL7" i="39"/>
  <c r="DT7" i="39"/>
  <c r="DP7" i="39"/>
  <c r="DU7" i="39"/>
  <c r="DS7" i="39"/>
  <c r="DR7" i="39"/>
  <c r="DQ7" i="39"/>
  <c r="DO12" i="47"/>
  <c r="DM12" i="47"/>
  <c r="DK12" i="47"/>
  <c r="DL12" i="47"/>
  <c r="DN12" i="47"/>
  <c r="DJ12" i="47"/>
  <c r="DT12" i="47"/>
  <c r="DR12" i="47"/>
  <c r="DS12" i="47"/>
  <c r="DQ12" i="47"/>
  <c r="DU12" i="47"/>
  <c r="DP12" i="47"/>
  <c r="DK12" i="46"/>
  <c r="DL12" i="46"/>
  <c r="DO12" i="46"/>
  <c r="DJ12" i="46"/>
  <c r="DN12" i="46"/>
  <c r="DM12" i="46"/>
  <c r="DQ12" i="46"/>
  <c r="DR12" i="46"/>
  <c r="DP12" i="46"/>
  <c r="DU12" i="46"/>
  <c r="DS12" i="46"/>
  <c r="DT12" i="46"/>
  <c r="DL6" i="39"/>
  <c r="DM6" i="39"/>
  <c r="DJ6" i="39"/>
  <c r="DK6" i="39"/>
  <c r="DO6" i="39"/>
  <c r="DN6" i="39"/>
  <c r="DP6" i="39"/>
  <c r="DQ6" i="39"/>
  <c r="DR6" i="39"/>
  <c r="DU6" i="39"/>
  <c r="DT6" i="39"/>
  <c r="DS6" i="39"/>
  <c r="DL7" i="34"/>
  <c r="DK7" i="34"/>
  <c r="DO7" i="34"/>
  <c r="DN7" i="34"/>
  <c r="DM7" i="34"/>
  <c r="DJ7" i="34"/>
  <c r="DU7" i="34"/>
  <c r="DT7" i="34"/>
  <c r="DS7" i="34"/>
  <c r="DR7" i="34"/>
  <c r="DP7" i="34"/>
  <c r="DQ7" i="34"/>
  <c r="DV55" i="45"/>
  <c r="DV68" i="46"/>
  <c r="DV55" i="43"/>
  <c r="DV68" i="44"/>
  <c r="DV68" i="42"/>
  <c r="DV29" i="35"/>
  <c r="DV31" i="41"/>
  <c r="DV54" i="41"/>
  <c r="DV31" i="34"/>
  <c r="DV54" i="45"/>
  <c r="DV54" i="47"/>
  <c r="DV36" i="32"/>
  <c r="DV31" i="37"/>
  <c r="DV68" i="48"/>
  <c r="DV54" i="48"/>
  <c r="DV54" i="43"/>
  <c r="DV29" i="43"/>
  <c r="DV29" i="41"/>
  <c r="DV33" i="42"/>
  <c r="DV14" i="33"/>
  <c r="DL11" i="40"/>
  <c r="DK11" i="40"/>
  <c r="DJ11" i="40"/>
  <c r="DN11" i="40"/>
  <c r="DM11" i="40"/>
  <c r="DO11" i="40"/>
  <c r="DU11" i="40"/>
  <c r="DP11" i="40"/>
  <c r="DQ11" i="40"/>
  <c r="DT11" i="40"/>
  <c r="DR11" i="40"/>
  <c r="DS11" i="40"/>
  <c r="DN12" i="44"/>
  <c r="DK12" i="44"/>
  <c r="DJ12" i="44"/>
  <c r="DO12" i="44"/>
  <c r="DL12" i="44"/>
  <c r="DM12" i="44"/>
  <c r="DP12" i="44"/>
  <c r="DU12" i="44"/>
  <c r="DS12" i="44"/>
  <c r="DT12" i="44"/>
  <c r="DR12" i="44"/>
  <c r="DQ12" i="44"/>
  <c r="DN12" i="43"/>
  <c r="DO12" i="43"/>
  <c r="DM12" i="43"/>
  <c r="DJ12" i="43"/>
  <c r="DL12" i="43"/>
  <c r="DK12" i="43"/>
  <c r="DQ12" i="43"/>
  <c r="DP12" i="43"/>
  <c r="DS12" i="43"/>
  <c r="DR12" i="43"/>
  <c r="DU12" i="43"/>
  <c r="DT12" i="43"/>
  <c r="DO7" i="38"/>
  <c r="DL7" i="38"/>
  <c r="DJ7" i="38"/>
  <c r="DM7" i="38"/>
  <c r="DK7" i="38"/>
  <c r="DN7" i="38"/>
  <c r="DP7" i="38"/>
  <c r="DT7" i="38"/>
  <c r="DR7" i="38"/>
  <c r="DS7" i="38"/>
  <c r="DQ7" i="38"/>
  <c r="DU7" i="38"/>
  <c r="DL7" i="45"/>
  <c r="DN7" i="45"/>
  <c r="DJ7" i="45"/>
  <c r="DM7" i="45"/>
  <c r="DK7" i="45"/>
  <c r="DO7" i="45"/>
  <c r="DS7" i="45"/>
  <c r="DT7" i="45"/>
  <c r="DU7" i="45"/>
  <c r="DQ7" i="45"/>
  <c r="DR7" i="45"/>
  <c r="DP7" i="45"/>
  <c r="DM11" i="47"/>
  <c r="DK11" i="47"/>
  <c r="DO11" i="47"/>
  <c r="DN11" i="47"/>
  <c r="DL11" i="47"/>
  <c r="DJ11" i="47"/>
  <c r="DS11" i="47"/>
  <c r="DR11" i="47"/>
  <c r="DU11" i="47"/>
  <c r="DP11" i="47"/>
  <c r="DT11" i="47"/>
  <c r="DQ11" i="47"/>
  <c r="DV68" i="38"/>
  <c r="DV29" i="38"/>
  <c r="DV33" i="34"/>
  <c r="DV54" i="46"/>
  <c r="DV29" i="46"/>
  <c r="DV7" i="49"/>
  <c r="DV54" i="36"/>
  <c r="DV31" i="49"/>
  <c r="DV54" i="40"/>
  <c r="DV31" i="39"/>
  <c r="DV33" i="40"/>
  <c r="DV68" i="41"/>
  <c r="DV55" i="49"/>
  <c r="DV31" i="42"/>
  <c r="DV34" i="41"/>
  <c r="DV33" i="44"/>
  <c r="DV68" i="37"/>
  <c r="CW57" i="32"/>
  <c r="CW16" i="33"/>
  <c r="CW20" i="33" s="1"/>
  <c r="DA12" i="33"/>
  <c r="DC12" i="33" s="1"/>
  <c r="CZ16" i="33"/>
  <c r="CZ20" i="33" s="1"/>
  <c r="DA11" i="33"/>
  <c r="DF11" i="33" s="1"/>
  <c r="CV57" i="33"/>
  <c r="DA55" i="33"/>
  <c r="DA46" i="32"/>
  <c r="DA24" i="33"/>
  <c r="DA27" i="32"/>
  <c r="CW57" i="33"/>
  <c r="DA23" i="32"/>
  <c r="DA20" i="45"/>
  <c r="DA85" i="45"/>
  <c r="DA89" i="45" s="1"/>
  <c r="DA47" i="32"/>
  <c r="CU93" i="36"/>
  <c r="DA92" i="36"/>
  <c r="DA93" i="36" s="1"/>
  <c r="DA7" i="33"/>
  <c r="CX16" i="33"/>
  <c r="CZ16" i="32"/>
  <c r="CX57" i="33"/>
  <c r="CX57" i="32"/>
  <c r="DA20" i="44"/>
  <c r="DA85" i="44"/>
  <c r="DA89" i="44" s="1"/>
  <c r="DA45" i="33"/>
  <c r="DA46" i="33"/>
  <c r="DA25" i="32"/>
  <c r="DA85" i="34"/>
  <c r="DA89" i="34" s="1"/>
  <c r="DA20" i="34"/>
  <c r="DA20" i="39"/>
  <c r="DA85" i="39"/>
  <c r="DA89" i="39" s="1"/>
  <c r="DA9" i="33"/>
  <c r="CU93" i="46"/>
  <c r="DA92" i="46"/>
  <c r="DA93" i="46" s="1"/>
  <c r="CU93" i="39"/>
  <c r="DA92" i="39"/>
  <c r="DA93" i="39" s="1"/>
  <c r="CW16" i="32"/>
  <c r="CU93" i="35"/>
  <c r="DA92" i="35"/>
  <c r="DA93" i="35" s="1"/>
  <c r="DA85" i="48"/>
  <c r="DA89" i="48" s="1"/>
  <c r="DA20" i="48"/>
  <c r="DA85" i="40"/>
  <c r="DA89" i="40" s="1"/>
  <c r="DA20" i="40"/>
  <c r="CY57" i="32"/>
  <c r="DA20" i="41"/>
  <c r="DA85" i="41"/>
  <c r="DA89" i="41" s="1"/>
  <c r="DA85" i="46"/>
  <c r="DA89" i="46" s="1"/>
  <c r="DA20" i="46"/>
  <c r="DA11" i="32"/>
  <c r="CV16" i="32"/>
  <c r="DA85" i="43"/>
  <c r="DA89" i="43" s="1"/>
  <c r="DA20" i="43"/>
  <c r="CZ57" i="32"/>
  <c r="DA55" i="32"/>
  <c r="DA20" i="47"/>
  <c r="DA85" i="47"/>
  <c r="DA89" i="47" s="1"/>
  <c r="CU93" i="42"/>
  <c r="DA92" i="42"/>
  <c r="DA93" i="42" s="1"/>
  <c r="DA26" i="32"/>
  <c r="CU93" i="43"/>
  <c r="DA92" i="43"/>
  <c r="DA93" i="43" s="1"/>
  <c r="DA29" i="33"/>
  <c r="DA20" i="36"/>
  <c r="DA85" i="36"/>
  <c r="DA89" i="36" s="1"/>
  <c r="DA12" i="32"/>
  <c r="CU93" i="45"/>
  <c r="DA92" i="45"/>
  <c r="DA93" i="45" s="1"/>
  <c r="CV16" i="33"/>
  <c r="CY16" i="32"/>
  <c r="DA7" i="32"/>
  <c r="DA23" i="33"/>
  <c r="CZ57" i="33"/>
  <c r="DA44" i="32"/>
  <c r="CU57" i="32"/>
  <c r="DA45" i="32"/>
  <c r="CU93" i="37"/>
  <c r="DA92" i="37"/>
  <c r="DA93" i="37" s="1"/>
  <c r="CU16" i="33"/>
  <c r="DA6" i="33"/>
  <c r="DA47" i="33"/>
  <c r="CX16" i="32"/>
  <c r="DA9" i="32"/>
  <c r="DE12" i="33"/>
  <c r="CU93" i="48"/>
  <c r="DA92" i="48"/>
  <c r="DA93" i="48" s="1"/>
  <c r="DA29" i="32"/>
  <c r="CU93" i="41"/>
  <c r="DA92" i="41"/>
  <c r="DA93" i="41" s="1"/>
  <c r="CY57" i="33"/>
  <c r="CV57" i="32"/>
  <c r="CU93" i="47"/>
  <c r="DA92" i="47"/>
  <c r="DA93" i="47" s="1"/>
  <c r="CU93" i="38"/>
  <c r="DA92" i="38"/>
  <c r="DA93" i="38" s="1"/>
  <c r="DA27" i="33"/>
  <c r="DA85" i="38"/>
  <c r="DA89" i="38" s="1"/>
  <c r="DA20" i="38"/>
  <c r="DA24" i="32"/>
  <c r="CU93" i="34"/>
  <c r="DA92" i="34"/>
  <c r="DA93" i="34" s="1"/>
  <c r="DA20" i="37"/>
  <c r="DA85" i="37"/>
  <c r="DA89" i="37" s="1"/>
  <c r="CU16" i="32"/>
  <c r="DA6" i="32"/>
  <c r="DA25" i="33"/>
  <c r="CY16" i="33"/>
  <c r="CU93" i="40"/>
  <c r="DA92" i="40"/>
  <c r="DA93" i="40" s="1"/>
  <c r="DA20" i="35"/>
  <c r="DA85" i="35"/>
  <c r="DA89" i="35" s="1"/>
  <c r="DA44" i="33"/>
  <c r="CU57" i="33"/>
  <c r="CU93" i="44"/>
  <c r="DA92" i="44"/>
  <c r="DA93" i="44" s="1"/>
  <c r="DA26" i="33"/>
  <c r="DA20" i="42"/>
  <c r="DA85" i="42"/>
  <c r="DA89" i="42" s="1"/>
  <c r="CF79" i="33"/>
  <c r="CD79" i="33"/>
  <c r="CC79" i="33"/>
  <c r="CB79" i="33"/>
  <c r="CE79" i="33"/>
  <c r="CF79" i="32"/>
  <c r="CD79" i="32"/>
  <c r="CC79" i="32"/>
  <c r="CB79" i="32"/>
  <c r="CE79" i="32"/>
  <c r="DA91" i="29"/>
  <c r="CZ87" i="29"/>
  <c r="CY87" i="29"/>
  <c r="CX87" i="29"/>
  <c r="CW87" i="29"/>
  <c r="CV87" i="29"/>
  <c r="CU87" i="29"/>
  <c r="CT87" i="29"/>
  <c r="CS87" i="29"/>
  <c r="CR87" i="29"/>
  <c r="CQ87" i="29"/>
  <c r="CP87" i="29"/>
  <c r="CO87" i="29"/>
  <c r="DA81" i="29"/>
  <c r="DA59" i="29"/>
  <c r="DA56" i="29"/>
  <c r="DA39" i="29"/>
  <c r="DA36" i="29"/>
  <c r="DA18" i="29"/>
  <c r="DA15" i="29"/>
  <c r="CP16" i="29"/>
  <c r="DR11" i="48" l="1"/>
  <c r="DT11" i="48"/>
  <c r="DM9" i="48"/>
  <c r="DK11" i="48"/>
  <c r="DS11" i="48"/>
  <c r="DL11" i="48"/>
  <c r="DV11" i="48" s="1"/>
  <c r="DQ11" i="48"/>
  <c r="DJ11" i="48"/>
  <c r="DP11" i="48"/>
  <c r="DM11" i="48"/>
  <c r="DO11" i="48"/>
  <c r="DU11" i="48"/>
  <c r="DK37" i="47"/>
  <c r="DT79" i="47"/>
  <c r="DS83" i="47" s="1"/>
  <c r="DP79" i="42"/>
  <c r="DO83" i="42" s="1"/>
  <c r="DN79" i="42"/>
  <c r="DM83" i="42" s="1"/>
  <c r="DK79" i="42"/>
  <c r="DJ83" i="42" s="1"/>
  <c r="DV30" i="41"/>
  <c r="DN57" i="40"/>
  <c r="DU57" i="38"/>
  <c r="DR57" i="38"/>
  <c r="DP57" i="38"/>
  <c r="DV23" i="37"/>
  <c r="DV33" i="37"/>
  <c r="DS6" i="36"/>
  <c r="DT6" i="36"/>
  <c r="DU79" i="35"/>
  <c r="DT83" i="35" s="1"/>
  <c r="DT79" i="35"/>
  <c r="DS83" i="35" s="1"/>
  <c r="DV25" i="41"/>
  <c r="DV32" i="40"/>
  <c r="DV46" i="35"/>
  <c r="DV46" i="40"/>
  <c r="DN37" i="37"/>
  <c r="DV47" i="43"/>
  <c r="DV46" i="37"/>
  <c r="DV34" i="37"/>
  <c r="DL6" i="43"/>
  <c r="DP79" i="35"/>
  <c r="DO83" i="35" s="1"/>
  <c r="DQ37" i="41"/>
  <c r="DQ6" i="43"/>
  <c r="DO6" i="43"/>
  <c r="DJ37" i="37"/>
  <c r="DU6" i="43"/>
  <c r="DK6" i="43"/>
  <c r="DU79" i="38"/>
  <c r="DT83" i="38" s="1"/>
  <c r="DN79" i="38"/>
  <c r="DM83" i="38" s="1"/>
  <c r="DT6" i="43"/>
  <c r="DM6" i="43"/>
  <c r="DM37" i="37"/>
  <c r="DT37" i="37"/>
  <c r="DR6" i="43"/>
  <c r="DN6" i="43"/>
  <c r="DP6" i="43"/>
  <c r="DO37" i="34"/>
  <c r="DS6" i="43"/>
  <c r="DP79" i="38"/>
  <c r="DO83" i="38" s="1"/>
  <c r="DK37" i="40"/>
  <c r="DQ37" i="37"/>
  <c r="DL57" i="47"/>
  <c r="DV54" i="37"/>
  <c r="DV46" i="46"/>
  <c r="DV25" i="40"/>
  <c r="DS57" i="40"/>
  <c r="DQ9" i="40"/>
  <c r="DQ16" i="40" s="1"/>
  <c r="DT57" i="35"/>
  <c r="DP57" i="43"/>
  <c r="DM9" i="40"/>
  <c r="DM16" i="40" s="1"/>
  <c r="DM37" i="44"/>
  <c r="DV8" i="41"/>
  <c r="DV23" i="44"/>
  <c r="DV25" i="44"/>
  <c r="DV44" i="44"/>
  <c r="DV8" i="47"/>
  <c r="DQ37" i="44"/>
  <c r="DV8" i="48"/>
  <c r="DV8" i="37"/>
  <c r="DT37" i="38"/>
  <c r="DO79" i="42"/>
  <c r="DN83" i="42" s="1"/>
  <c r="DV26" i="35"/>
  <c r="DV8" i="36"/>
  <c r="DV8" i="35"/>
  <c r="DM37" i="34"/>
  <c r="DS37" i="34"/>
  <c r="DL79" i="38"/>
  <c r="DK83" i="38" s="1"/>
  <c r="DP37" i="38"/>
  <c r="DL57" i="38"/>
  <c r="DT79" i="38"/>
  <c r="DS83" i="38" s="1"/>
  <c r="DM79" i="38"/>
  <c r="DL83" i="38" s="1"/>
  <c r="DK57" i="38"/>
  <c r="DM37" i="38"/>
  <c r="DS57" i="38"/>
  <c r="DJ37" i="40"/>
  <c r="DP57" i="40"/>
  <c r="DT37" i="40"/>
  <c r="DJ37" i="44"/>
  <c r="DU37" i="44"/>
  <c r="DN37" i="47"/>
  <c r="DV32" i="47"/>
  <c r="DV26" i="49"/>
  <c r="DT79" i="49"/>
  <c r="DS83" i="49" s="1"/>
  <c r="DS79" i="49"/>
  <c r="DR83" i="49" s="1"/>
  <c r="DJ37" i="49"/>
  <c r="DO9" i="48"/>
  <c r="DO16" i="48" s="1"/>
  <c r="DP9" i="48"/>
  <c r="DP16" i="48" s="1"/>
  <c r="DJ9" i="48"/>
  <c r="DJ16" i="48" s="1"/>
  <c r="DT9" i="48"/>
  <c r="DN9" i="48"/>
  <c r="DN16" i="48" s="1"/>
  <c r="DR9" i="48"/>
  <c r="DR16" i="48" s="1"/>
  <c r="DK9" i="48"/>
  <c r="DK16" i="48" s="1"/>
  <c r="DQ9" i="48"/>
  <c r="DQ16" i="48" s="1"/>
  <c r="DL9" i="48"/>
  <c r="DS9" i="48"/>
  <c r="DU9" i="48"/>
  <c r="DU16" i="48" s="1"/>
  <c r="DJ37" i="47"/>
  <c r="DM37" i="47"/>
  <c r="DS57" i="47"/>
  <c r="DO79" i="45"/>
  <c r="DN83" i="45" s="1"/>
  <c r="DP37" i="41"/>
  <c r="DO79" i="41"/>
  <c r="DN83" i="41" s="1"/>
  <c r="DV24" i="41"/>
  <c r="DV25" i="37"/>
  <c r="DU6" i="36"/>
  <c r="DJ6" i="36"/>
  <c r="DR6" i="36"/>
  <c r="DR16" i="36" s="1"/>
  <c r="DO6" i="36"/>
  <c r="DP6" i="36"/>
  <c r="DM6" i="36"/>
  <c r="DN6" i="36"/>
  <c r="DQ6" i="36"/>
  <c r="DK6" i="36"/>
  <c r="DV24" i="48"/>
  <c r="DS37" i="48"/>
  <c r="DJ37" i="48"/>
  <c r="DL37" i="48"/>
  <c r="DK6" i="46"/>
  <c r="DP6" i="46"/>
  <c r="DJ6" i="46"/>
  <c r="DU6" i="46"/>
  <c r="DN6" i="46"/>
  <c r="DQ6" i="46"/>
  <c r="DL6" i="46"/>
  <c r="DS6" i="46"/>
  <c r="DM6" i="46"/>
  <c r="DT6" i="46"/>
  <c r="DR6" i="46"/>
  <c r="DO6" i="46"/>
  <c r="DV25" i="45"/>
  <c r="DM79" i="45"/>
  <c r="DL83" i="45" s="1"/>
  <c r="DQ79" i="45"/>
  <c r="DP83" i="45" s="1"/>
  <c r="DN79" i="45"/>
  <c r="DM83" i="45" s="1"/>
  <c r="DN37" i="44"/>
  <c r="DV30" i="43"/>
  <c r="DN37" i="43"/>
  <c r="DU57" i="43"/>
  <c r="DV45" i="43"/>
  <c r="DU37" i="43"/>
  <c r="DL37" i="43"/>
  <c r="DN57" i="43"/>
  <c r="DQ79" i="42"/>
  <c r="DP83" i="42" s="1"/>
  <c r="DM79" i="42"/>
  <c r="DL83" i="42" s="1"/>
  <c r="DO57" i="42"/>
  <c r="DV46" i="42"/>
  <c r="DS79" i="42"/>
  <c r="DR83" i="42" s="1"/>
  <c r="DT79" i="42"/>
  <c r="DS83" i="42" s="1"/>
  <c r="DV70" i="42"/>
  <c r="DK79" i="41"/>
  <c r="DJ83" i="41" s="1"/>
  <c r="DU57" i="41"/>
  <c r="DT79" i="41"/>
  <c r="DS83" i="41" s="1"/>
  <c r="DK37" i="41"/>
  <c r="DM37" i="41"/>
  <c r="DN79" i="41"/>
  <c r="DM83" i="41" s="1"/>
  <c r="DS37" i="41"/>
  <c r="DO57" i="41"/>
  <c r="DJ37" i="41"/>
  <c r="DU37" i="41"/>
  <c r="DQ57" i="41"/>
  <c r="DT37" i="41"/>
  <c r="DN37" i="39"/>
  <c r="DM57" i="38"/>
  <c r="DR79" i="38"/>
  <c r="DQ83" i="38" s="1"/>
  <c r="DR57" i="37"/>
  <c r="DP37" i="37"/>
  <c r="DL9" i="37"/>
  <c r="DL16" i="37" s="1"/>
  <c r="DN9" i="37"/>
  <c r="DU9" i="37"/>
  <c r="DO9" i="37"/>
  <c r="DO16" i="37" s="1"/>
  <c r="DT9" i="37"/>
  <c r="DT16" i="37" s="1"/>
  <c r="DK9" i="37"/>
  <c r="DK16" i="37" s="1"/>
  <c r="DS9" i="37"/>
  <c r="DS16" i="37" s="1"/>
  <c r="DM9" i="37"/>
  <c r="DM16" i="37" s="1"/>
  <c r="DP9" i="37"/>
  <c r="DP16" i="37" s="1"/>
  <c r="DJ9" i="37"/>
  <c r="DJ16" i="37" s="1"/>
  <c r="DQ9" i="37"/>
  <c r="DM9" i="36"/>
  <c r="DM16" i="36" s="1"/>
  <c r="DV26" i="36"/>
  <c r="DU37" i="36"/>
  <c r="DL37" i="36"/>
  <c r="DV23" i="36"/>
  <c r="DP37" i="36"/>
  <c r="DQ37" i="35"/>
  <c r="DK57" i="34"/>
  <c r="DT57" i="34"/>
  <c r="DQ37" i="34"/>
  <c r="DP57" i="48"/>
  <c r="DQ57" i="48"/>
  <c r="DP79" i="48"/>
  <c r="DO83" i="48" s="1"/>
  <c r="DQ37" i="48"/>
  <c r="DR57" i="48"/>
  <c r="DO37" i="48"/>
  <c r="DN37" i="48"/>
  <c r="DV23" i="48"/>
  <c r="DM57" i="48"/>
  <c r="DK57" i="48"/>
  <c r="DM79" i="48"/>
  <c r="DL83" i="48" s="1"/>
  <c r="DT57" i="48"/>
  <c r="DV26" i="48"/>
  <c r="DV44" i="48"/>
  <c r="DO57" i="48"/>
  <c r="DU79" i="48"/>
  <c r="DT83" i="48" s="1"/>
  <c r="DL57" i="48"/>
  <c r="DT57" i="47"/>
  <c r="DQ79" i="47"/>
  <c r="DP83" i="47" s="1"/>
  <c r="DV24" i="47"/>
  <c r="DV47" i="47"/>
  <c r="DV23" i="46"/>
  <c r="DK37" i="46"/>
  <c r="DP9" i="46"/>
  <c r="DM57" i="46"/>
  <c r="DR79" i="46"/>
  <c r="DQ83" i="46" s="1"/>
  <c r="DO57" i="46"/>
  <c r="DU57" i="46"/>
  <c r="DQ9" i="46"/>
  <c r="DT79" i="46"/>
  <c r="DS83" i="46" s="1"/>
  <c r="DQ9" i="45"/>
  <c r="DQ16" i="45" s="1"/>
  <c r="DP79" i="45"/>
  <c r="DO83" i="45" s="1"/>
  <c r="DN9" i="45"/>
  <c r="DN16" i="45" s="1"/>
  <c r="DV45" i="45"/>
  <c r="DV23" i="45"/>
  <c r="DS79" i="45"/>
  <c r="DR83" i="45" s="1"/>
  <c r="DM37" i="45"/>
  <c r="DQ57" i="45"/>
  <c r="DU79" i="45"/>
  <c r="DT83" i="45" s="1"/>
  <c r="DR37" i="45"/>
  <c r="DT79" i="45"/>
  <c r="DS83" i="45" s="1"/>
  <c r="DV32" i="45"/>
  <c r="DR79" i="45"/>
  <c r="DQ83" i="45" s="1"/>
  <c r="DP37" i="44"/>
  <c r="DR37" i="44"/>
  <c r="DV30" i="44"/>
  <c r="DT37" i="44"/>
  <c r="DK37" i="44"/>
  <c r="DO79" i="44"/>
  <c r="DN83" i="44" s="1"/>
  <c r="DV32" i="44"/>
  <c r="DP79" i="44"/>
  <c r="DO83" i="44" s="1"/>
  <c r="DO37" i="44"/>
  <c r="DS79" i="44"/>
  <c r="DR83" i="44" s="1"/>
  <c r="DK79" i="44"/>
  <c r="DJ83" i="44" s="1"/>
  <c r="DL57" i="44"/>
  <c r="DT37" i="43"/>
  <c r="DT57" i="43"/>
  <c r="DS37" i="43"/>
  <c r="DL57" i="43"/>
  <c r="DN79" i="43"/>
  <c r="DM83" i="43" s="1"/>
  <c r="DM57" i="43"/>
  <c r="DV25" i="43"/>
  <c r="DK57" i="43"/>
  <c r="DT9" i="43"/>
  <c r="DT16" i="43" s="1"/>
  <c r="DU9" i="43"/>
  <c r="DU16" i="43" s="1"/>
  <c r="DL9" i="43"/>
  <c r="DL16" i="43" s="1"/>
  <c r="DT79" i="43"/>
  <c r="DS83" i="43" s="1"/>
  <c r="DK37" i="43"/>
  <c r="DK9" i="43"/>
  <c r="DR79" i="43"/>
  <c r="DQ83" i="43" s="1"/>
  <c r="DO9" i="43"/>
  <c r="DO16" i="43" s="1"/>
  <c r="DM37" i="43"/>
  <c r="DJ57" i="43"/>
  <c r="DS79" i="43"/>
  <c r="DR83" i="43" s="1"/>
  <c r="DR37" i="43"/>
  <c r="DS57" i="43"/>
  <c r="DR57" i="43"/>
  <c r="DV26" i="43"/>
  <c r="DV32" i="43"/>
  <c r="DV44" i="43"/>
  <c r="DV23" i="43"/>
  <c r="DP79" i="43"/>
  <c r="DO83" i="43" s="1"/>
  <c r="DQ37" i="43"/>
  <c r="DP37" i="43"/>
  <c r="DO57" i="43"/>
  <c r="DR9" i="43"/>
  <c r="DJ37" i="43"/>
  <c r="DP9" i="43"/>
  <c r="DN9" i="43"/>
  <c r="DN16" i="43" s="1"/>
  <c r="DO37" i="43"/>
  <c r="DS9" i="43"/>
  <c r="DS16" i="43" s="1"/>
  <c r="DM9" i="43"/>
  <c r="DQ9" i="43"/>
  <c r="DQ16" i="43" s="1"/>
  <c r="DJ9" i="43"/>
  <c r="DU79" i="42"/>
  <c r="DT83" i="42" s="1"/>
  <c r="DR79" i="42"/>
  <c r="DQ83" i="42" s="1"/>
  <c r="DK37" i="42"/>
  <c r="DJ57" i="42"/>
  <c r="DL79" i="42"/>
  <c r="DK83" i="42" s="1"/>
  <c r="DR37" i="42"/>
  <c r="DU57" i="42"/>
  <c r="DU37" i="42"/>
  <c r="DT37" i="42"/>
  <c r="DM57" i="42"/>
  <c r="DQ37" i="42"/>
  <c r="DV25" i="42"/>
  <c r="DR37" i="41"/>
  <c r="DV46" i="41"/>
  <c r="DV23" i="40"/>
  <c r="DO37" i="40"/>
  <c r="DL57" i="40"/>
  <c r="DO57" i="40"/>
  <c r="DR57" i="40"/>
  <c r="DT57" i="40"/>
  <c r="DJ57" i="40"/>
  <c r="DV45" i="38"/>
  <c r="DO57" i="38"/>
  <c r="DV34" i="38"/>
  <c r="DT57" i="38"/>
  <c r="DQ57" i="38"/>
  <c r="DN57" i="38"/>
  <c r="DO57" i="37"/>
  <c r="DR79" i="37"/>
  <c r="DQ83" i="37" s="1"/>
  <c r="DP57" i="37"/>
  <c r="DR37" i="36"/>
  <c r="DV25" i="36"/>
  <c r="DS37" i="36"/>
  <c r="DU57" i="35"/>
  <c r="DK37" i="35"/>
  <c r="DP37" i="35"/>
  <c r="DN57" i="35"/>
  <c r="DO57" i="35"/>
  <c r="DJ57" i="35"/>
  <c r="DS79" i="35"/>
  <c r="DR83" i="35" s="1"/>
  <c r="DQ79" i="35"/>
  <c r="DP83" i="35" s="1"/>
  <c r="DV25" i="34"/>
  <c r="DQ57" i="34"/>
  <c r="DT37" i="34"/>
  <c r="DS79" i="48"/>
  <c r="DR83" i="48" s="1"/>
  <c r="DJ57" i="48"/>
  <c r="DQ79" i="48"/>
  <c r="DP83" i="48" s="1"/>
  <c r="DV45" i="48"/>
  <c r="DN57" i="48"/>
  <c r="DV47" i="48"/>
  <c r="DU57" i="48"/>
  <c r="DK9" i="47"/>
  <c r="DK16" i="47" s="1"/>
  <c r="DS9" i="47"/>
  <c r="DS16" i="47" s="1"/>
  <c r="DR57" i="47"/>
  <c r="DP37" i="47"/>
  <c r="DL79" i="47"/>
  <c r="DK83" i="47" s="1"/>
  <c r="DK57" i="47"/>
  <c r="DQ57" i="47"/>
  <c r="DT37" i="47"/>
  <c r="DU37" i="47"/>
  <c r="DR79" i="47"/>
  <c r="DQ83" i="47" s="1"/>
  <c r="DO79" i="47"/>
  <c r="DN83" i="47" s="1"/>
  <c r="DL37" i="47"/>
  <c r="DV46" i="47"/>
  <c r="DN79" i="47"/>
  <c r="DM83" i="47" s="1"/>
  <c r="DL57" i="46"/>
  <c r="DS37" i="46"/>
  <c r="DO9" i="46"/>
  <c r="DJ9" i="46"/>
  <c r="DJ16" i="46" s="1"/>
  <c r="DU9" i="46"/>
  <c r="DM9" i="46"/>
  <c r="DR9" i="46"/>
  <c r="DR16" i="46" s="1"/>
  <c r="DK9" i="46"/>
  <c r="DS9" i="46"/>
  <c r="DL9" i="46"/>
  <c r="DT9" i="46"/>
  <c r="DN9" i="46"/>
  <c r="DR57" i="46"/>
  <c r="DP57" i="46"/>
  <c r="DL37" i="46"/>
  <c r="DU37" i="46"/>
  <c r="DV30" i="46"/>
  <c r="DN37" i="46"/>
  <c r="DM37" i="46"/>
  <c r="DQ37" i="46"/>
  <c r="DN79" i="46"/>
  <c r="DM83" i="46" s="1"/>
  <c r="DU79" i="46"/>
  <c r="DT83" i="46" s="1"/>
  <c r="DQ57" i="46"/>
  <c r="DK9" i="45"/>
  <c r="DK16" i="45" s="1"/>
  <c r="DO9" i="45"/>
  <c r="DO16" i="45" s="1"/>
  <c r="DR9" i="45"/>
  <c r="DR16" i="45" s="1"/>
  <c r="DL9" i="45"/>
  <c r="DL16" i="45" s="1"/>
  <c r="DP9" i="45"/>
  <c r="DP16" i="45" s="1"/>
  <c r="DM9" i="45"/>
  <c r="DM16" i="45" s="1"/>
  <c r="DU9" i="45"/>
  <c r="DU16" i="45" s="1"/>
  <c r="DJ9" i="45"/>
  <c r="DJ16" i="45" s="1"/>
  <c r="DS9" i="45"/>
  <c r="DS16" i="45" s="1"/>
  <c r="DT9" i="45"/>
  <c r="DT16" i="45" s="1"/>
  <c r="DV70" i="45"/>
  <c r="DL79" i="45"/>
  <c r="DK83" i="45" s="1"/>
  <c r="DQ37" i="45"/>
  <c r="DL79" i="44"/>
  <c r="DK83" i="44" s="1"/>
  <c r="DS37" i="44"/>
  <c r="DP57" i="42"/>
  <c r="DV23" i="41"/>
  <c r="DO37" i="41"/>
  <c r="DN9" i="40"/>
  <c r="DT9" i="40"/>
  <c r="DO9" i="40"/>
  <c r="DO16" i="40" s="1"/>
  <c r="DU9" i="40"/>
  <c r="DL9" i="40"/>
  <c r="DL16" i="40" s="1"/>
  <c r="DS9" i="40"/>
  <c r="DS16" i="40" s="1"/>
  <c r="DJ9" i="40"/>
  <c r="DJ16" i="40" s="1"/>
  <c r="DR9" i="40"/>
  <c r="DR16" i="40" s="1"/>
  <c r="DP9" i="40"/>
  <c r="DP16" i="40" s="1"/>
  <c r="DK9" i="40"/>
  <c r="DV44" i="40"/>
  <c r="DQ57" i="40"/>
  <c r="DV47" i="40"/>
  <c r="DM57" i="40"/>
  <c r="DT79" i="39"/>
  <c r="DS83" i="39" s="1"/>
  <c r="DV34" i="39"/>
  <c r="DT37" i="39"/>
  <c r="DU79" i="39"/>
  <c r="DT83" i="39" s="1"/>
  <c r="DS79" i="38"/>
  <c r="DR83" i="38" s="1"/>
  <c r="DJ37" i="38"/>
  <c r="DV44" i="38"/>
  <c r="DV46" i="38"/>
  <c r="DJ57" i="38"/>
  <c r="DN57" i="37"/>
  <c r="DK37" i="37"/>
  <c r="DV47" i="37"/>
  <c r="DS37" i="37"/>
  <c r="DV26" i="37"/>
  <c r="DS79" i="37"/>
  <c r="DR83" i="37" s="1"/>
  <c r="DS57" i="37"/>
  <c r="DJ57" i="37"/>
  <c r="DU57" i="37"/>
  <c r="DO9" i="36"/>
  <c r="DO16" i="36" s="1"/>
  <c r="DS9" i="36"/>
  <c r="DS16" i="36" s="1"/>
  <c r="DN9" i="36"/>
  <c r="DT9" i="36"/>
  <c r="DT16" i="36" s="1"/>
  <c r="DK9" i="36"/>
  <c r="DQ9" i="36"/>
  <c r="DQ16" i="36" s="1"/>
  <c r="DL9" i="36"/>
  <c r="DL16" i="36" s="1"/>
  <c r="DU9" i="36"/>
  <c r="DJ9" i="36"/>
  <c r="DP9" i="36"/>
  <c r="DN37" i="36"/>
  <c r="DV24" i="35"/>
  <c r="DL57" i="35"/>
  <c r="DO79" i="35"/>
  <c r="DN83" i="35" s="1"/>
  <c r="DN37" i="35"/>
  <c r="DV23" i="35"/>
  <c r="DS57" i="35"/>
  <c r="DP57" i="34"/>
  <c r="DR57" i="34"/>
  <c r="DV46" i="34"/>
  <c r="DT37" i="36"/>
  <c r="DQ37" i="36"/>
  <c r="DP57" i="36"/>
  <c r="DS57" i="36"/>
  <c r="DV30" i="36"/>
  <c r="DV47" i="36"/>
  <c r="DM37" i="36"/>
  <c r="DO57" i="36"/>
  <c r="DU57" i="49"/>
  <c r="DT57" i="46"/>
  <c r="DR37" i="46"/>
  <c r="DQ37" i="47"/>
  <c r="DS37" i="38"/>
  <c r="DV32" i="49"/>
  <c r="DU37" i="34"/>
  <c r="DO37" i="35"/>
  <c r="DR57" i="39"/>
  <c r="DU57" i="34"/>
  <c r="DK37" i="34"/>
  <c r="DO37" i="47"/>
  <c r="DU37" i="37"/>
  <c r="DS37" i="35"/>
  <c r="DO79" i="43"/>
  <c r="DN83" i="43" s="1"/>
  <c r="DQ79" i="38"/>
  <c r="DP83" i="38" s="1"/>
  <c r="DL37" i="45"/>
  <c r="DT57" i="49"/>
  <c r="DT37" i="49"/>
  <c r="DR37" i="35"/>
  <c r="DR37" i="37"/>
  <c r="DV34" i="35"/>
  <c r="DM79" i="39"/>
  <c r="DL83" i="39" s="1"/>
  <c r="DV32" i="38"/>
  <c r="DL79" i="46"/>
  <c r="DK83" i="46" s="1"/>
  <c r="DQ37" i="49"/>
  <c r="DV30" i="47"/>
  <c r="DM79" i="46"/>
  <c r="DL83" i="46" s="1"/>
  <c r="DP37" i="46"/>
  <c r="DQ57" i="35"/>
  <c r="DO57" i="47"/>
  <c r="DV70" i="46"/>
  <c r="DV32" i="46"/>
  <c r="DV47" i="46"/>
  <c r="DV34" i="47"/>
  <c r="DV70" i="38"/>
  <c r="DV32" i="37"/>
  <c r="DS57" i="46"/>
  <c r="DV24" i="36"/>
  <c r="DP37" i="34"/>
  <c r="DV30" i="35"/>
  <c r="DV45" i="46"/>
  <c r="DV26" i="38"/>
  <c r="DV26" i="47"/>
  <c r="DV26" i="46"/>
  <c r="DT37" i="48"/>
  <c r="DV47" i="41"/>
  <c r="DV24" i="34"/>
  <c r="DV32" i="42"/>
  <c r="DK57" i="46"/>
  <c r="DP79" i="46"/>
  <c r="DO83" i="46" s="1"/>
  <c r="DP57" i="47"/>
  <c r="DJ37" i="45"/>
  <c r="DJ57" i="46"/>
  <c r="DV26" i="34"/>
  <c r="DR37" i="47"/>
  <c r="DV45" i="42"/>
  <c r="DV24" i="44"/>
  <c r="DL79" i="43"/>
  <c r="DK83" i="43" s="1"/>
  <c r="DS79" i="46"/>
  <c r="DR83" i="46" s="1"/>
  <c r="DM79" i="43"/>
  <c r="DL83" i="43" s="1"/>
  <c r="DQ37" i="38"/>
  <c r="DR37" i="40"/>
  <c r="DL57" i="34"/>
  <c r="DP37" i="42"/>
  <c r="DV47" i="45"/>
  <c r="DO57" i="49"/>
  <c r="DN79" i="49"/>
  <c r="DM83" i="49" s="1"/>
  <c r="DL57" i="49"/>
  <c r="DU37" i="49"/>
  <c r="DN37" i="40"/>
  <c r="DL37" i="49"/>
  <c r="DO37" i="46"/>
  <c r="DN57" i="34"/>
  <c r="DP37" i="48"/>
  <c r="DK57" i="41"/>
  <c r="DT79" i="48"/>
  <c r="DS83" i="48" s="1"/>
  <c r="DS79" i="39"/>
  <c r="DR83" i="39" s="1"/>
  <c r="DQ79" i="43"/>
  <c r="DP83" i="43" s="1"/>
  <c r="DO57" i="44"/>
  <c r="DU37" i="40"/>
  <c r="DV70" i="43"/>
  <c r="DV70" i="44"/>
  <c r="DS79" i="47"/>
  <c r="DR83" i="47" s="1"/>
  <c r="DK79" i="46"/>
  <c r="DJ83" i="46" s="1"/>
  <c r="DU79" i="43"/>
  <c r="DT83" i="43" s="1"/>
  <c r="DM57" i="39"/>
  <c r="DV24" i="37"/>
  <c r="DP79" i="49"/>
  <c r="DO83" i="49" s="1"/>
  <c r="DS37" i="47"/>
  <c r="DL37" i="35"/>
  <c r="DR57" i="45"/>
  <c r="DV44" i="46"/>
  <c r="DK79" i="38"/>
  <c r="DJ83" i="38" s="1"/>
  <c r="DL57" i="41"/>
  <c r="DM57" i="41"/>
  <c r="DU37" i="35"/>
  <c r="DN57" i="46"/>
  <c r="DT37" i="46"/>
  <c r="DV32" i="34"/>
  <c r="DV30" i="48"/>
  <c r="DP79" i="37"/>
  <c r="DO83" i="37" s="1"/>
  <c r="DO79" i="37"/>
  <c r="DN83" i="37" s="1"/>
  <c r="DU37" i="38"/>
  <c r="DS37" i="40"/>
  <c r="DO37" i="45"/>
  <c r="DM37" i="40"/>
  <c r="DV34" i="46"/>
  <c r="DJ57" i="34"/>
  <c r="DM57" i="45"/>
  <c r="DT37" i="35"/>
  <c r="DT79" i="37"/>
  <c r="DS83" i="37" s="1"/>
  <c r="DQ9" i="42"/>
  <c r="DQ16" i="42" s="1"/>
  <c r="DV23" i="47"/>
  <c r="DQ79" i="44"/>
  <c r="DP83" i="44" s="1"/>
  <c r="DK79" i="43"/>
  <c r="DJ83" i="43" s="1"/>
  <c r="DO57" i="39"/>
  <c r="DP37" i="39"/>
  <c r="DV70" i="35"/>
  <c r="DL79" i="41"/>
  <c r="DK83" i="41" s="1"/>
  <c r="DU79" i="44"/>
  <c r="DT83" i="44" s="1"/>
  <c r="DN79" i="37"/>
  <c r="DM83" i="37" s="1"/>
  <c r="DP9" i="42"/>
  <c r="DP16" i="42" s="1"/>
  <c r="DJ9" i="42"/>
  <c r="DJ16" i="42" s="1"/>
  <c r="DQ79" i="46"/>
  <c r="DP83" i="46" s="1"/>
  <c r="DT79" i="44"/>
  <c r="DS83" i="44" s="1"/>
  <c r="DM79" i="44"/>
  <c r="DL83" i="44" s="1"/>
  <c r="DS9" i="44"/>
  <c r="DS16" i="44" s="1"/>
  <c r="DN57" i="42"/>
  <c r="DO37" i="42"/>
  <c r="DT57" i="42"/>
  <c r="DV26" i="42"/>
  <c r="DU9" i="42"/>
  <c r="DU16" i="42" s="1"/>
  <c r="DV34" i="42"/>
  <c r="DL9" i="42"/>
  <c r="DL16" i="42" s="1"/>
  <c r="DK9" i="42"/>
  <c r="DK16" i="42" s="1"/>
  <c r="DM37" i="42"/>
  <c r="DR9" i="42"/>
  <c r="DR16" i="42" s="1"/>
  <c r="DN9" i="42"/>
  <c r="DN16" i="42" s="1"/>
  <c r="DT9" i="42"/>
  <c r="DT16" i="42" s="1"/>
  <c r="DO9" i="42"/>
  <c r="DO16" i="42" s="1"/>
  <c r="DS9" i="42"/>
  <c r="DS16" i="42" s="1"/>
  <c r="DM9" i="42"/>
  <c r="DM16" i="42" s="1"/>
  <c r="DL79" i="39"/>
  <c r="DK83" i="39" s="1"/>
  <c r="DT57" i="39"/>
  <c r="DV24" i="39"/>
  <c r="DV45" i="39"/>
  <c r="DS57" i="39"/>
  <c r="DL37" i="39"/>
  <c r="DN57" i="39"/>
  <c r="DO37" i="39"/>
  <c r="DO79" i="39"/>
  <c r="DN83" i="39" s="1"/>
  <c r="DV26" i="39"/>
  <c r="DU57" i="39"/>
  <c r="DK57" i="39"/>
  <c r="DV47" i="39"/>
  <c r="DN9" i="39"/>
  <c r="DN16" i="39" s="1"/>
  <c r="DP79" i="39"/>
  <c r="DO83" i="39" s="1"/>
  <c r="DJ57" i="39"/>
  <c r="DL57" i="39"/>
  <c r="DR79" i="35"/>
  <c r="DQ83" i="35" s="1"/>
  <c r="DM37" i="35"/>
  <c r="DJ37" i="35"/>
  <c r="DL79" i="35"/>
  <c r="DK83" i="35" s="1"/>
  <c r="DN79" i="35"/>
  <c r="DM83" i="35" s="1"/>
  <c r="DM79" i="35"/>
  <c r="DL83" i="35" s="1"/>
  <c r="DK79" i="35"/>
  <c r="DJ83" i="35" s="1"/>
  <c r="DP57" i="45"/>
  <c r="DK37" i="45"/>
  <c r="DN57" i="44"/>
  <c r="DM57" i="49"/>
  <c r="DR57" i="35"/>
  <c r="DS57" i="41"/>
  <c r="DR57" i="49"/>
  <c r="DS57" i="44"/>
  <c r="DU57" i="44"/>
  <c r="DJ57" i="41"/>
  <c r="DL37" i="42"/>
  <c r="DP57" i="35"/>
  <c r="DQ57" i="44"/>
  <c r="DM57" i="36"/>
  <c r="DS79" i="41"/>
  <c r="DR83" i="41" s="1"/>
  <c r="DN79" i="39"/>
  <c r="DM83" i="39" s="1"/>
  <c r="DJ37" i="42"/>
  <c r="DQ57" i="42"/>
  <c r="DN57" i="36"/>
  <c r="DV25" i="35"/>
  <c r="DL37" i="38"/>
  <c r="DR57" i="41"/>
  <c r="DN57" i="47"/>
  <c r="DK57" i="44"/>
  <c r="DM37" i="39"/>
  <c r="DU37" i="39"/>
  <c r="DO57" i="45"/>
  <c r="DV34" i="44"/>
  <c r="DP57" i="39"/>
  <c r="DV32" i="41"/>
  <c r="DU57" i="47"/>
  <c r="DL57" i="42"/>
  <c r="DK37" i="38"/>
  <c r="DU57" i="36"/>
  <c r="DS57" i="42"/>
  <c r="DL79" i="49"/>
  <c r="DK83" i="49" s="1"/>
  <c r="DS37" i="45"/>
  <c r="DN79" i="48"/>
  <c r="DM83" i="48" s="1"/>
  <c r="DU79" i="41"/>
  <c r="DT83" i="41" s="1"/>
  <c r="DR79" i="48"/>
  <c r="DQ83" i="48" s="1"/>
  <c r="DM79" i="47"/>
  <c r="DL83" i="47" s="1"/>
  <c r="DV24" i="43"/>
  <c r="DV34" i="49"/>
  <c r="DP9" i="47"/>
  <c r="DP16" i="47" s="1"/>
  <c r="DN9" i="47"/>
  <c r="DN16" i="47" s="1"/>
  <c r="DQ9" i="44"/>
  <c r="DQ16" i="44" s="1"/>
  <c r="DJ9" i="44"/>
  <c r="DJ16" i="44" s="1"/>
  <c r="DT9" i="39"/>
  <c r="DT16" i="39" s="1"/>
  <c r="DR79" i="41"/>
  <c r="DQ83" i="41" s="1"/>
  <c r="DK79" i="48"/>
  <c r="DJ83" i="48" s="1"/>
  <c r="DR37" i="38"/>
  <c r="DV26" i="44"/>
  <c r="DV70" i="49"/>
  <c r="DV26" i="40"/>
  <c r="DQ57" i="36"/>
  <c r="DV32" i="39"/>
  <c r="DV70" i="48"/>
  <c r="DL57" i="37"/>
  <c r="DM57" i="47"/>
  <c r="DV70" i="41"/>
  <c r="DO37" i="38"/>
  <c r="DV44" i="42"/>
  <c r="DU9" i="47"/>
  <c r="DU16" i="47" s="1"/>
  <c r="DO9" i="47"/>
  <c r="DO16" i="47" s="1"/>
  <c r="DP9" i="44"/>
  <c r="DP16" i="44" s="1"/>
  <c r="DO9" i="39"/>
  <c r="DO16" i="39" s="1"/>
  <c r="DM79" i="49"/>
  <c r="DL83" i="49" s="1"/>
  <c r="DL79" i="37"/>
  <c r="DK83" i="37" s="1"/>
  <c r="DJ37" i="46"/>
  <c r="DN37" i="38"/>
  <c r="DT9" i="47"/>
  <c r="DT16" i="47" s="1"/>
  <c r="DN9" i="44"/>
  <c r="DN16" i="44" s="1"/>
  <c r="DU9" i="39"/>
  <c r="DU16" i="39" s="1"/>
  <c r="DL9" i="39"/>
  <c r="DL16" i="39" s="1"/>
  <c r="DV46" i="39"/>
  <c r="DS37" i="42"/>
  <c r="DR9" i="47"/>
  <c r="DR16" i="47" s="1"/>
  <c r="DK9" i="44"/>
  <c r="DK16" i="44" s="1"/>
  <c r="DR9" i="39"/>
  <c r="DR16" i="39" s="1"/>
  <c r="DJ9" i="39"/>
  <c r="DJ16" i="39" s="1"/>
  <c r="DN37" i="41"/>
  <c r="DQ37" i="40"/>
  <c r="DL9" i="47"/>
  <c r="DL16" i="47" s="1"/>
  <c r="DT9" i="44"/>
  <c r="DT16" i="44" s="1"/>
  <c r="DL9" i="44"/>
  <c r="DL16" i="44" s="1"/>
  <c r="DP9" i="39"/>
  <c r="DP16" i="39" s="1"/>
  <c r="DM9" i="39"/>
  <c r="DM16" i="39" s="1"/>
  <c r="DQ79" i="37"/>
  <c r="DP83" i="37" s="1"/>
  <c r="DL37" i="44"/>
  <c r="DM9" i="47"/>
  <c r="DM16" i="47" s="1"/>
  <c r="DU9" i="44"/>
  <c r="DU16" i="44" s="1"/>
  <c r="DM9" i="44"/>
  <c r="DM16" i="44" s="1"/>
  <c r="DS9" i="39"/>
  <c r="DS16" i="39" s="1"/>
  <c r="DK9" i="39"/>
  <c r="DK16" i="39" s="1"/>
  <c r="DQ9" i="47"/>
  <c r="DQ16" i="47" s="1"/>
  <c r="DJ9" i="47"/>
  <c r="DJ16" i="47" s="1"/>
  <c r="DR9" i="44"/>
  <c r="DR16" i="44" s="1"/>
  <c r="DO9" i="44"/>
  <c r="DO16" i="44" s="1"/>
  <c r="DQ9" i="39"/>
  <c r="DQ16" i="39" s="1"/>
  <c r="DP57" i="41"/>
  <c r="DN57" i="45"/>
  <c r="DT57" i="45"/>
  <c r="DS57" i="45"/>
  <c r="DV47" i="44"/>
  <c r="DM57" i="35"/>
  <c r="DV24" i="42"/>
  <c r="DT57" i="37"/>
  <c r="DR57" i="36"/>
  <c r="DV45" i="37"/>
  <c r="DV30" i="37"/>
  <c r="DV37" i="37" s="1"/>
  <c r="DV26" i="45"/>
  <c r="DT57" i="36"/>
  <c r="DV25" i="46"/>
  <c r="DV24" i="38"/>
  <c r="DV45" i="47"/>
  <c r="DR57" i="42"/>
  <c r="DM57" i="44"/>
  <c r="DV30" i="38"/>
  <c r="DL57" i="36"/>
  <c r="DM37" i="49"/>
  <c r="DV44" i="36"/>
  <c r="DV70" i="47"/>
  <c r="DV70" i="39"/>
  <c r="DK9" i="34"/>
  <c r="DK16" i="34" s="1"/>
  <c r="DS9" i="35"/>
  <c r="DS16" i="35" s="1"/>
  <c r="DO37" i="49"/>
  <c r="DU9" i="34"/>
  <c r="DU16" i="34" s="1"/>
  <c r="DV34" i="40"/>
  <c r="DN9" i="35"/>
  <c r="DN16" i="35" s="1"/>
  <c r="DQ79" i="41"/>
  <c r="DP83" i="41" s="1"/>
  <c r="DK57" i="42"/>
  <c r="DP37" i="40"/>
  <c r="DM9" i="35"/>
  <c r="DM16" i="35" s="1"/>
  <c r="DV47" i="38"/>
  <c r="DV44" i="41"/>
  <c r="DL37" i="37"/>
  <c r="DJ57" i="47"/>
  <c r="DV45" i="44"/>
  <c r="DU9" i="41"/>
  <c r="DU16" i="41" s="1"/>
  <c r="DR79" i="49"/>
  <c r="DQ83" i="49" s="1"/>
  <c r="DK79" i="39"/>
  <c r="DJ83" i="39" s="1"/>
  <c r="DV46" i="36"/>
  <c r="DV24" i="49"/>
  <c r="DV24" i="46"/>
  <c r="DR37" i="39"/>
  <c r="DQ37" i="39"/>
  <c r="DM57" i="37"/>
  <c r="DV26" i="41"/>
  <c r="DV46" i="48"/>
  <c r="DV23" i="42"/>
  <c r="DN57" i="41"/>
  <c r="DV45" i="36"/>
  <c r="DV47" i="34"/>
  <c r="DK57" i="35"/>
  <c r="DV34" i="48"/>
  <c r="DT9" i="41"/>
  <c r="DT16" i="41" s="1"/>
  <c r="DM9" i="41"/>
  <c r="DM16" i="41" s="1"/>
  <c r="DK57" i="37"/>
  <c r="DQ9" i="34"/>
  <c r="DQ16" i="34" s="1"/>
  <c r="DL9" i="34"/>
  <c r="DL16" i="34" s="1"/>
  <c r="DK85" i="34" s="1"/>
  <c r="DK89" i="34" s="1"/>
  <c r="DK92" i="34" s="1"/>
  <c r="DK93" i="34" s="1"/>
  <c r="DL9" i="35"/>
  <c r="DS57" i="48"/>
  <c r="DK57" i="36"/>
  <c r="DV23" i="39"/>
  <c r="DV47" i="35"/>
  <c r="DV44" i="34"/>
  <c r="DO79" i="49"/>
  <c r="DN83" i="49" s="1"/>
  <c r="DN9" i="34"/>
  <c r="DN16" i="34" s="1"/>
  <c r="DV44" i="35"/>
  <c r="DO9" i="41"/>
  <c r="DO16" i="41" s="1"/>
  <c r="DS9" i="34"/>
  <c r="DS16" i="34" s="1"/>
  <c r="DT9" i="35"/>
  <c r="DT16" i="35" s="1"/>
  <c r="DO9" i="35"/>
  <c r="DO16" i="35" s="1"/>
  <c r="DR57" i="44"/>
  <c r="DV44" i="37"/>
  <c r="DJ57" i="36"/>
  <c r="DP79" i="47"/>
  <c r="DO83" i="47" s="1"/>
  <c r="DK79" i="49"/>
  <c r="DJ83" i="49" s="1"/>
  <c r="DO79" i="48"/>
  <c r="DN83" i="48" s="1"/>
  <c r="DR79" i="39"/>
  <c r="DQ83" i="39" s="1"/>
  <c r="DP57" i="44"/>
  <c r="DT37" i="45"/>
  <c r="DL9" i="41"/>
  <c r="DL16" i="41" s="1"/>
  <c r="DR9" i="34"/>
  <c r="DR16" i="34" s="1"/>
  <c r="DQ85" i="34" s="1"/>
  <c r="DQ89" i="34" s="1"/>
  <c r="DQ92" i="34" s="1"/>
  <c r="DQ93" i="34" s="1"/>
  <c r="DV34" i="43"/>
  <c r="DQ9" i="35"/>
  <c r="DQ16" i="35" s="1"/>
  <c r="DK9" i="35"/>
  <c r="DK16" i="35" s="1"/>
  <c r="DM57" i="34"/>
  <c r="DQ79" i="49"/>
  <c r="DP83" i="49" s="1"/>
  <c r="DU79" i="37"/>
  <c r="DT83" i="37" s="1"/>
  <c r="DP9" i="41"/>
  <c r="DP16" i="41" s="1"/>
  <c r="DN9" i="41"/>
  <c r="DN16" i="41" s="1"/>
  <c r="DT9" i="38"/>
  <c r="DT16" i="38" s="1"/>
  <c r="DO9" i="34"/>
  <c r="DO16" i="34" s="1"/>
  <c r="DN85" i="34" s="1"/>
  <c r="DN89" i="34" s="1"/>
  <c r="DN92" i="34" s="1"/>
  <c r="DN93" i="34" s="1"/>
  <c r="DU9" i="35"/>
  <c r="DU16" i="35" s="1"/>
  <c r="DJ9" i="35"/>
  <c r="DJ16" i="35" s="1"/>
  <c r="DN37" i="42"/>
  <c r="DK37" i="39"/>
  <c r="DS37" i="39"/>
  <c r="DL37" i="40"/>
  <c r="DP9" i="34"/>
  <c r="DP16" i="34" s="1"/>
  <c r="DT57" i="44"/>
  <c r="DQ9" i="41"/>
  <c r="DQ16" i="41" s="1"/>
  <c r="DJ9" i="41"/>
  <c r="DJ16" i="41" s="1"/>
  <c r="DM9" i="38"/>
  <c r="DM16" i="38" s="1"/>
  <c r="DJ9" i="34"/>
  <c r="DJ16" i="34" s="1"/>
  <c r="DV32" i="35"/>
  <c r="DR9" i="35"/>
  <c r="DR16" i="35" s="1"/>
  <c r="DJ37" i="39"/>
  <c r="DR9" i="41"/>
  <c r="DR16" i="41" s="1"/>
  <c r="DS9" i="41"/>
  <c r="DS16" i="41" s="1"/>
  <c r="DK9" i="41"/>
  <c r="DK16" i="41" s="1"/>
  <c r="DT9" i="34"/>
  <c r="DT16" i="34" s="1"/>
  <c r="DM9" i="34"/>
  <c r="DM16" i="34" s="1"/>
  <c r="DV30" i="39"/>
  <c r="DP9" i="35"/>
  <c r="DP16" i="35" s="1"/>
  <c r="DU79" i="47"/>
  <c r="DT83" i="47" s="1"/>
  <c r="DV45" i="41"/>
  <c r="DP57" i="49"/>
  <c r="DL57" i="45"/>
  <c r="DK57" i="45"/>
  <c r="DN37" i="45"/>
  <c r="DV70" i="37"/>
  <c r="DN57" i="49"/>
  <c r="DV25" i="38"/>
  <c r="DV34" i="34"/>
  <c r="DK57" i="49"/>
  <c r="DV34" i="45"/>
  <c r="DV47" i="49"/>
  <c r="DP37" i="45"/>
  <c r="DV24" i="45"/>
  <c r="DU37" i="45"/>
  <c r="DJ37" i="34"/>
  <c r="DS57" i="49"/>
  <c r="DR85" i="49" s="1"/>
  <c r="DR89" i="49" s="1"/>
  <c r="DR92" i="49" s="1"/>
  <c r="DR93" i="49" s="1"/>
  <c r="DV44" i="49"/>
  <c r="DV23" i="49"/>
  <c r="DT57" i="41"/>
  <c r="DV45" i="40"/>
  <c r="DV47" i="42"/>
  <c r="DV34" i="36"/>
  <c r="DV45" i="49"/>
  <c r="DU57" i="45"/>
  <c r="DV44" i="39"/>
  <c r="DV46" i="44"/>
  <c r="DV25" i="39"/>
  <c r="DV46" i="45"/>
  <c r="DV30" i="45"/>
  <c r="DQ57" i="49"/>
  <c r="DJ57" i="45"/>
  <c r="DV30" i="40"/>
  <c r="DR9" i="38"/>
  <c r="DR16" i="38" s="1"/>
  <c r="DQ9" i="38"/>
  <c r="DQ16" i="38" s="1"/>
  <c r="DN9" i="38"/>
  <c r="DN16" i="38" s="1"/>
  <c r="DV44" i="47"/>
  <c r="DK79" i="37"/>
  <c r="DJ83" i="37" s="1"/>
  <c r="DU9" i="38"/>
  <c r="DU16" i="38" s="1"/>
  <c r="DV23" i="38"/>
  <c r="DV44" i="45"/>
  <c r="DJ57" i="49"/>
  <c r="DV46" i="43"/>
  <c r="DO37" i="36"/>
  <c r="DS9" i="38"/>
  <c r="DS16" i="38" s="1"/>
  <c r="DJ57" i="44"/>
  <c r="DL9" i="38"/>
  <c r="DL16" i="38" s="1"/>
  <c r="DO9" i="38"/>
  <c r="DV30" i="42"/>
  <c r="DQ57" i="39"/>
  <c r="DV9" i="49"/>
  <c r="DV16" i="49" s="1"/>
  <c r="DK9" i="38"/>
  <c r="DK16" i="38" s="1"/>
  <c r="DP9" i="38"/>
  <c r="DP16" i="38" s="1"/>
  <c r="DJ9" i="38"/>
  <c r="DJ16" i="38" s="1"/>
  <c r="DB72" i="32"/>
  <c r="DI72" i="32" s="1"/>
  <c r="DP72" i="32" s="1"/>
  <c r="DD72" i="32"/>
  <c r="DC73" i="32"/>
  <c r="DC72" i="32"/>
  <c r="DE72" i="32"/>
  <c r="DE73" i="32"/>
  <c r="DD76" i="32"/>
  <c r="DC76" i="32"/>
  <c r="DE76" i="32"/>
  <c r="DF76" i="32"/>
  <c r="DA37" i="33"/>
  <c r="DD73" i="32"/>
  <c r="DA37" i="32"/>
  <c r="DD53" i="33"/>
  <c r="DF73" i="32"/>
  <c r="DD30" i="32"/>
  <c r="DI30" i="32" s="1"/>
  <c r="DE53" i="33"/>
  <c r="DE30" i="32"/>
  <c r="DF53" i="33"/>
  <c r="DF30" i="32"/>
  <c r="DC30" i="32"/>
  <c r="DB53" i="33"/>
  <c r="DI53" i="33" s="1"/>
  <c r="DT53" i="33" s="1"/>
  <c r="CZ79" i="33"/>
  <c r="CZ83" i="33" s="1"/>
  <c r="CY79" i="33"/>
  <c r="CY83" i="33" s="1"/>
  <c r="DF53" i="32"/>
  <c r="DE53" i="32"/>
  <c r="DD53" i="32"/>
  <c r="DC53" i="32"/>
  <c r="DB53" i="32"/>
  <c r="DI53" i="32" s="1"/>
  <c r="DE65" i="32"/>
  <c r="DD65" i="32"/>
  <c r="DC65" i="32"/>
  <c r="DB65" i="32"/>
  <c r="DI65" i="32" s="1"/>
  <c r="DF65" i="32"/>
  <c r="DJ79" i="35"/>
  <c r="DV64" i="35"/>
  <c r="DE74" i="32"/>
  <c r="DD74" i="32"/>
  <c r="DC74" i="32"/>
  <c r="DB74" i="32"/>
  <c r="DI74" i="32" s="1"/>
  <c r="DF74" i="32"/>
  <c r="DV64" i="46"/>
  <c r="DJ79" i="46"/>
  <c r="L73" i="50"/>
  <c r="DK73" i="32"/>
  <c r="DQ73" i="32"/>
  <c r="DJ73" i="32"/>
  <c r="DO73" i="32"/>
  <c r="DP73" i="32"/>
  <c r="DR73" i="32"/>
  <c r="DN73" i="32"/>
  <c r="DU73" i="32"/>
  <c r="DM73" i="32"/>
  <c r="DT73" i="32"/>
  <c r="DL73" i="32"/>
  <c r="DS73" i="32"/>
  <c r="DV64" i="34"/>
  <c r="DV79" i="34" s="1"/>
  <c r="DU83" i="34" s="1"/>
  <c r="DJ79" i="34"/>
  <c r="DE72" i="33"/>
  <c r="DC72" i="33"/>
  <c r="DB72" i="33"/>
  <c r="DI72" i="33" s="1"/>
  <c r="DD72" i="33"/>
  <c r="DF72" i="33"/>
  <c r="DJ79" i="41"/>
  <c r="DV64" i="41"/>
  <c r="DC70" i="32"/>
  <c r="DB70" i="32"/>
  <c r="DF70" i="32"/>
  <c r="DE70" i="32"/>
  <c r="DD70" i="32"/>
  <c r="DJ79" i="48"/>
  <c r="DV64" i="48"/>
  <c r="DF54" i="33"/>
  <c r="DE54" i="33"/>
  <c r="DD54" i="33"/>
  <c r="DC54" i="33"/>
  <c r="DB54" i="33"/>
  <c r="DI54" i="33" s="1"/>
  <c r="CV79" i="32"/>
  <c r="CV83" i="32" s="1"/>
  <c r="DJ79" i="36"/>
  <c r="DV64" i="36"/>
  <c r="DV79" i="36" s="1"/>
  <c r="DU83" i="36" s="1"/>
  <c r="CU79" i="32"/>
  <c r="CU83" i="32" s="1"/>
  <c r="DA64" i="32"/>
  <c r="DF67" i="32"/>
  <c r="DE67" i="32"/>
  <c r="DD67" i="32"/>
  <c r="DC67" i="32"/>
  <c r="DB67" i="32"/>
  <c r="DI67" i="32" s="1"/>
  <c r="DJ79" i="37"/>
  <c r="DV64" i="37"/>
  <c r="CY79" i="32"/>
  <c r="CY83" i="32" s="1"/>
  <c r="DJ79" i="45"/>
  <c r="DV64" i="45"/>
  <c r="CU79" i="33"/>
  <c r="CU83" i="33" s="1"/>
  <c r="DA64" i="33"/>
  <c r="DF54" i="32"/>
  <c r="DE54" i="32"/>
  <c r="DD54" i="32"/>
  <c r="DC54" i="32"/>
  <c r="DB54" i="32"/>
  <c r="DI54" i="32" s="1"/>
  <c r="DJ79" i="42"/>
  <c r="DV64" i="42"/>
  <c r="DK53" i="33"/>
  <c r="DJ79" i="40"/>
  <c r="DV64" i="40"/>
  <c r="DV79" i="40" s="1"/>
  <c r="DU83" i="40" s="1"/>
  <c r="DJ79" i="43"/>
  <c r="DV64" i="43"/>
  <c r="DV79" i="43" s="1"/>
  <c r="DU83" i="43" s="1"/>
  <c r="CX79" i="32"/>
  <c r="CX83" i="32" s="1"/>
  <c r="DC65" i="33"/>
  <c r="DE65" i="33"/>
  <c r="DB65" i="33"/>
  <c r="DI65" i="33" s="1"/>
  <c r="DF65" i="33"/>
  <c r="DD65" i="33"/>
  <c r="DF66" i="33"/>
  <c r="DE66" i="33"/>
  <c r="DD66" i="33"/>
  <c r="DC66" i="33"/>
  <c r="DB66" i="33"/>
  <c r="DI66" i="33" s="1"/>
  <c r="DB66" i="32"/>
  <c r="DI66" i="32" s="1"/>
  <c r="DF66" i="32"/>
  <c r="DE66" i="32"/>
  <c r="DD66" i="32"/>
  <c r="DC66" i="32"/>
  <c r="DV64" i="49"/>
  <c r="DJ79" i="49"/>
  <c r="DE32" i="33"/>
  <c r="DD32" i="33"/>
  <c r="DC32" i="33"/>
  <c r="DB32" i="33"/>
  <c r="DF32" i="33"/>
  <c r="L76" i="50"/>
  <c r="DK76" i="32"/>
  <c r="DP76" i="32"/>
  <c r="DJ76" i="32"/>
  <c r="DO76" i="32"/>
  <c r="DS76" i="32"/>
  <c r="DT76" i="32"/>
  <c r="DN76" i="32"/>
  <c r="DQ76" i="32"/>
  <c r="DM76" i="32"/>
  <c r="DU76" i="32"/>
  <c r="DL76" i="32"/>
  <c r="DR76" i="32"/>
  <c r="DE74" i="33"/>
  <c r="DD74" i="33"/>
  <c r="DC74" i="33"/>
  <c r="DB74" i="33"/>
  <c r="DI74" i="33" s="1"/>
  <c r="DF74" i="33"/>
  <c r="DF77" i="32"/>
  <c r="DE77" i="32"/>
  <c r="DD77" i="32"/>
  <c r="DC77" i="32"/>
  <c r="DB77" i="32"/>
  <c r="DI77" i="32" s="1"/>
  <c r="CV79" i="33"/>
  <c r="CV83" i="33" s="1"/>
  <c r="DV64" i="47"/>
  <c r="DJ79" i="47"/>
  <c r="CX79" i="33"/>
  <c r="CX83" i="33" s="1"/>
  <c r="DD70" i="33"/>
  <c r="DC70" i="33"/>
  <c r="DB70" i="33"/>
  <c r="DF70" i="33"/>
  <c r="DE70" i="33"/>
  <c r="DV64" i="44"/>
  <c r="DJ79" i="44"/>
  <c r="DC67" i="33"/>
  <c r="DB67" i="33"/>
  <c r="DI67" i="33" s="1"/>
  <c r="DF67" i="33"/>
  <c r="DE67" i="33"/>
  <c r="DD67" i="33"/>
  <c r="CW79" i="32"/>
  <c r="CW83" i="32" s="1"/>
  <c r="DV64" i="38"/>
  <c r="DJ79" i="38"/>
  <c r="DC77" i="33"/>
  <c r="DB77" i="33"/>
  <c r="DI77" i="33" s="1"/>
  <c r="DE77" i="33"/>
  <c r="DF77" i="33"/>
  <c r="DD77" i="33"/>
  <c r="CW79" i="33"/>
  <c r="CW83" i="33" s="1"/>
  <c r="DD76" i="33"/>
  <c r="DB76" i="33"/>
  <c r="DI76" i="33" s="1"/>
  <c r="DF76" i="33"/>
  <c r="DE76" i="33"/>
  <c r="DC76" i="33"/>
  <c r="DC73" i="33"/>
  <c r="DB73" i="33"/>
  <c r="DI73" i="33" s="1"/>
  <c r="DF73" i="33"/>
  <c r="DE73" i="33"/>
  <c r="DD73" i="33"/>
  <c r="CZ79" i="32"/>
  <c r="CZ83" i="32" s="1"/>
  <c r="DJ79" i="39"/>
  <c r="DV64" i="39"/>
  <c r="DB34" i="33"/>
  <c r="DC34" i="33"/>
  <c r="DD34" i="33"/>
  <c r="DC30" i="33"/>
  <c r="DB30" i="33"/>
  <c r="DF34" i="33"/>
  <c r="DV12" i="34"/>
  <c r="DC33" i="33"/>
  <c r="DD33" i="33"/>
  <c r="DD30" i="33"/>
  <c r="DE33" i="33"/>
  <c r="DF33" i="33"/>
  <c r="DI33" i="33" s="1"/>
  <c r="DF30" i="33"/>
  <c r="DF34" i="32"/>
  <c r="DE34" i="32"/>
  <c r="DD34" i="32"/>
  <c r="DB34" i="32"/>
  <c r="DC34" i="32"/>
  <c r="DB33" i="32"/>
  <c r="DI33" i="32" s="1"/>
  <c r="DF33" i="32"/>
  <c r="DE33" i="32"/>
  <c r="DD33" i="32"/>
  <c r="DC33" i="32"/>
  <c r="DB32" i="32"/>
  <c r="DF32" i="32"/>
  <c r="DE32" i="32"/>
  <c r="DD32" i="32"/>
  <c r="DC32" i="32"/>
  <c r="DV11" i="37"/>
  <c r="DV7" i="42"/>
  <c r="DK85" i="49"/>
  <c r="DK89" i="49" s="1"/>
  <c r="DK92" i="49" s="1"/>
  <c r="DK93" i="49" s="1"/>
  <c r="DS85" i="49"/>
  <c r="DS89" i="49" s="1"/>
  <c r="DS92" i="49" s="1"/>
  <c r="DS93" i="49" s="1"/>
  <c r="DD12" i="33"/>
  <c r="DF12" i="33"/>
  <c r="DU16" i="40"/>
  <c r="DV6" i="34"/>
  <c r="DV12" i="48"/>
  <c r="DV12" i="41"/>
  <c r="DV7" i="44"/>
  <c r="DV6" i="45"/>
  <c r="DV6" i="40"/>
  <c r="DJ16" i="43"/>
  <c r="CS41" i="29"/>
  <c r="CZ61" i="33"/>
  <c r="CV41" i="32"/>
  <c r="CV61" i="33"/>
  <c r="CW61" i="32"/>
  <c r="DV12" i="43"/>
  <c r="DV11" i="40"/>
  <c r="DV12" i="47"/>
  <c r="DV11" i="44"/>
  <c r="DV6" i="42"/>
  <c r="DV6" i="38"/>
  <c r="DK16" i="40"/>
  <c r="DJ85" i="40" s="1"/>
  <c r="DJ89" i="40" s="1"/>
  <c r="DJ92" i="40" s="1"/>
  <c r="DV7" i="35"/>
  <c r="DV11" i="34"/>
  <c r="DN16" i="37"/>
  <c r="DV6" i="41"/>
  <c r="CX41" i="32"/>
  <c r="DV11" i="45"/>
  <c r="CX41" i="33"/>
  <c r="DV6" i="35"/>
  <c r="DV6" i="47"/>
  <c r="DV6" i="37"/>
  <c r="DV11" i="41"/>
  <c r="CU61" i="33"/>
  <c r="CY41" i="33"/>
  <c r="CV61" i="32"/>
  <c r="CU41" i="33"/>
  <c r="CU41" i="32"/>
  <c r="CY41" i="32"/>
  <c r="DV7" i="34"/>
  <c r="DV11" i="43"/>
  <c r="DV7" i="46"/>
  <c r="DV12" i="40"/>
  <c r="DV7" i="36"/>
  <c r="CZ41" i="32"/>
  <c r="CY61" i="33"/>
  <c r="CW41" i="32"/>
  <c r="CW61" i="33"/>
  <c r="DV7" i="45"/>
  <c r="DV7" i="38"/>
  <c r="DV6" i="39"/>
  <c r="DV12" i="38"/>
  <c r="DV7" i="41"/>
  <c r="DV12" i="36"/>
  <c r="DV6" i="44"/>
  <c r="DQ16" i="37"/>
  <c r="DT16" i="48"/>
  <c r="DM16" i="48"/>
  <c r="DV12" i="35"/>
  <c r="CV41" i="33"/>
  <c r="DV11" i="47"/>
  <c r="DV12" i="44"/>
  <c r="DV11" i="39"/>
  <c r="DV11" i="38"/>
  <c r="DV11" i="35"/>
  <c r="DV7" i="40"/>
  <c r="DU16" i="37"/>
  <c r="DV7" i="47"/>
  <c r="CO41" i="29"/>
  <c r="CZ41" i="33"/>
  <c r="CZ61" i="32"/>
  <c r="CX61" i="32"/>
  <c r="DV7" i="39"/>
  <c r="DV7" i="48"/>
  <c r="DV12" i="45"/>
  <c r="DT16" i="40"/>
  <c r="DS85" i="40" s="1"/>
  <c r="DS89" i="40" s="1"/>
  <c r="DS92" i="40" s="1"/>
  <c r="DS93" i="40" s="1"/>
  <c r="DV7" i="37"/>
  <c r="DV11" i="46"/>
  <c r="DV7" i="43"/>
  <c r="DV6" i="48"/>
  <c r="DV12" i="37"/>
  <c r="DV11" i="36"/>
  <c r="CW41" i="33"/>
  <c r="CU61" i="32"/>
  <c r="CY61" i="32"/>
  <c r="CX61" i="33"/>
  <c r="DV12" i="46"/>
  <c r="DV12" i="42"/>
  <c r="DV12" i="39"/>
  <c r="DR16" i="37"/>
  <c r="DV11" i="42"/>
  <c r="DB12" i="33"/>
  <c r="DI12" i="33" s="1"/>
  <c r="O12" i="50" s="1"/>
  <c r="DD55" i="32"/>
  <c r="DC55" i="32"/>
  <c r="DB55" i="32"/>
  <c r="DI55" i="32" s="1"/>
  <c r="L55" i="50" s="1"/>
  <c r="DF55" i="32"/>
  <c r="DE55" i="32"/>
  <c r="DC47" i="33"/>
  <c r="DB47" i="33"/>
  <c r="DF47" i="33"/>
  <c r="DE47" i="33"/>
  <c r="DD47" i="33"/>
  <c r="DF45" i="33"/>
  <c r="DE45" i="33"/>
  <c r="DD45" i="33"/>
  <c r="DC45" i="33"/>
  <c r="DB45" i="33"/>
  <c r="DE44" i="32"/>
  <c r="DD44" i="32"/>
  <c r="DC44" i="32"/>
  <c r="DB44" i="32"/>
  <c r="DF44" i="32"/>
  <c r="DD47" i="32"/>
  <c r="DC47" i="32"/>
  <c r="DB47" i="32"/>
  <c r="DF47" i="32"/>
  <c r="DE47" i="32"/>
  <c r="DB46" i="32"/>
  <c r="DF46" i="32"/>
  <c r="DE46" i="32"/>
  <c r="DD46" i="32"/>
  <c r="DC46" i="32"/>
  <c r="DD44" i="33"/>
  <c r="DC44" i="33"/>
  <c r="DB44" i="33"/>
  <c r="DF44" i="33"/>
  <c r="DE44" i="33"/>
  <c r="DF45" i="32"/>
  <c r="DE45" i="32"/>
  <c r="DD45" i="32"/>
  <c r="DC45" i="32"/>
  <c r="DB45" i="32"/>
  <c r="DF46" i="33"/>
  <c r="DE46" i="33"/>
  <c r="DD46" i="33"/>
  <c r="DC46" i="33"/>
  <c r="DB46" i="33"/>
  <c r="DC55" i="33"/>
  <c r="DB55" i="33"/>
  <c r="DI55" i="33" s="1"/>
  <c r="O55" i="50" s="1"/>
  <c r="DF55" i="33"/>
  <c r="DE55" i="33"/>
  <c r="DD55" i="33"/>
  <c r="DF23" i="32"/>
  <c r="DE23" i="32"/>
  <c r="DD23" i="32"/>
  <c r="DC23" i="32"/>
  <c r="DB23" i="32"/>
  <c r="DE26" i="32"/>
  <c r="DD26" i="32"/>
  <c r="DC26" i="32"/>
  <c r="DB26" i="32"/>
  <c r="DF26" i="32"/>
  <c r="DF25" i="33"/>
  <c r="DE25" i="33"/>
  <c r="DD25" i="33"/>
  <c r="DC25" i="33"/>
  <c r="DB25" i="33"/>
  <c r="DF29" i="32"/>
  <c r="DE29" i="32"/>
  <c r="DD29" i="32"/>
  <c r="DC29" i="32"/>
  <c r="DB29" i="32"/>
  <c r="DI29" i="32" s="1"/>
  <c r="L29" i="50" s="1"/>
  <c r="DD27" i="33"/>
  <c r="DC27" i="33"/>
  <c r="DB27" i="33"/>
  <c r="DI27" i="33" s="1"/>
  <c r="O27" i="50" s="1"/>
  <c r="DF27" i="33"/>
  <c r="DE27" i="33"/>
  <c r="DC25" i="32"/>
  <c r="DB25" i="32"/>
  <c r="DF25" i="32"/>
  <c r="DE25" i="32"/>
  <c r="DD25" i="32"/>
  <c r="DF27" i="32"/>
  <c r="DE27" i="32"/>
  <c r="DD27" i="32"/>
  <c r="DC27" i="32"/>
  <c r="DB27" i="32"/>
  <c r="DI27" i="32" s="1"/>
  <c r="L27" i="50" s="1"/>
  <c r="DE24" i="33"/>
  <c r="DD24" i="33"/>
  <c r="DC24" i="33"/>
  <c r="DB24" i="33"/>
  <c r="DF24" i="33"/>
  <c r="DB26" i="33"/>
  <c r="DF26" i="33"/>
  <c r="DE26" i="33"/>
  <c r="DD26" i="33"/>
  <c r="DC26" i="33"/>
  <c r="DF24" i="32"/>
  <c r="DE24" i="32"/>
  <c r="DD24" i="32"/>
  <c r="DC24" i="32"/>
  <c r="DB24" i="32"/>
  <c r="DF29" i="33"/>
  <c r="DE29" i="33"/>
  <c r="DD29" i="33"/>
  <c r="DC29" i="33"/>
  <c r="DB29" i="33"/>
  <c r="DI29" i="33" s="1"/>
  <c r="O29" i="50" s="1"/>
  <c r="DE23" i="33"/>
  <c r="DD23" i="33"/>
  <c r="DF23" i="33"/>
  <c r="DC23" i="33"/>
  <c r="DB23" i="33"/>
  <c r="DD11" i="33"/>
  <c r="DB11" i="33"/>
  <c r="DI11" i="33" s="1"/>
  <c r="O11" i="50" s="1"/>
  <c r="DC11" i="33"/>
  <c r="DE11" i="33"/>
  <c r="DC6" i="32"/>
  <c r="DB6" i="32"/>
  <c r="DI6" i="32" s="1"/>
  <c r="L6" i="50" s="1"/>
  <c r="DF6" i="32"/>
  <c r="DE6" i="32"/>
  <c r="DD6" i="32"/>
  <c r="DA16" i="32"/>
  <c r="CU20" i="33"/>
  <c r="DA57" i="32"/>
  <c r="CX20" i="33"/>
  <c r="DE12" i="32"/>
  <c r="DD12" i="32"/>
  <c r="DC12" i="32"/>
  <c r="DB12" i="32"/>
  <c r="DI12" i="32" s="1"/>
  <c r="L12" i="50" s="1"/>
  <c r="DF12" i="32"/>
  <c r="DC7" i="33"/>
  <c r="DB7" i="33"/>
  <c r="DI7" i="33" s="1"/>
  <c r="O7" i="50" s="1"/>
  <c r="DF7" i="33"/>
  <c r="DE7" i="33"/>
  <c r="DD7" i="33"/>
  <c r="CU20" i="32"/>
  <c r="DF9" i="32"/>
  <c r="DE9" i="32"/>
  <c r="DD9" i="32"/>
  <c r="DC9" i="32"/>
  <c r="DB9" i="32"/>
  <c r="CW20" i="32"/>
  <c r="DA57" i="33"/>
  <c r="DF6" i="33"/>
  <c r="DE6" i="33"/>
  <c r="DD6" i="33"/>
  <c r="DC6" i="33"/>
  <c r="DB6" i="33"/>
  <c r="DI6" i="33" s="1"/>
  <c r="O6" i="50" s="1"/>
  <c r="DA16" i="33"/>
  <c r="CY20" i="33"/>
  <c r="CX20" i="32"/>
  <c r="DF11" i="32"/>
  <c r="DE11" i="32"/>
  <c r="DC11" i="32"/>
  <c r="DB11" i="32"/>
  <c r="DI11" i="32" s="1"/>
  <c r="L11" i="50" s="1"/>
  <c r="DD11" i="32"/>
  <c r="CZ20" i="32"/>
  <c r="DE7" i="32"/>
  <c r="DD7" i="32"/>
  <c r="DB7" i="32"/>
  <c r="DI7" i="32" s="1"/>
  <c r="L7" i="50" s="1"/>
  <c r="DC7" i="32"/>
  <c r="DF7" i="32"/>
  <c r="DF9" i="33"/>
  <c r="DE9" i="33"/>
  <c r="DD9" i="33"/>
  <c r="DC9" i="33"/>
  <c r="DB9" i="33"/>
  <c r="CV20" i="33"/>
  <c r="CY20" i="32"/>
  <c r="CV20" i="32"/>
  <c r="DA87" i="29"/>
  <c r="CQ16" i="29"/>
  <c r="CQ20" i="29" s="1"/>
  <c r="CR16" i="29"/>
  <c r="CR20" i="29" s="1"/>
  <c r="CO16" i="29"/>
  <c r="CO20" i="29" s="1"/>
  <c r="CS16" i="29"/>
  <c r="CS20" i="29" s="1"/>
  <c r="CR79" i="29"/>
  <c r="CR83" i="29" s="1"/>
  <c r="CP79" i="29"/>
  <c r="CP83" i="29" s="1"/>
  <c r="CQ79" i="29"/>
  <c r="CQ83" i="29" s="1"/>
  <c r="CQ57" i="29"/>
  <c r="CR57" i="29"/>
  <c r="CP57" i="29"/>
  <c r="CS57" i="29"/>
  <c r="CO79" i="29"/>
  <c r="CO83" i="29" s="1"/>
  <c r="CS79" i="29"/>
  <c r="CS83" i="29" s="1"/>
  <c r="CP20" i="29"/>
  <c r="CO57" i="29"/>
  <c r="DA91" i="15"/>
  <c r="CZ87" i="15"/>
  <c r="CY87" i="15"/>
  <c r="CX87" i="15"/>
  <c r="CW87" i="15"/>
  <c r="CV87" i="15"/>
  <c r="CU87" i="15"/>
  <c r="CT87" i="15"/>
  <c r="CS87" i="15"/>
  <c r="CR87" i="15"/>
  <c r="CQ87" i="15"/>
  <c r="CP87" i="15"/>
  <c r="CO87" i="15"/>
  <c r="DA81" i="15"/>
  <c r="CT79" i="15"/>
  <c r="CT83" i="15" s="1"/>
  <c r="CS79" i="15"/>
  <c r="CS83" i="15" s="1"/>
  <c r="CR79" i="15"/>
  <c r="CR83" i="15" s="1"/>
  <c r="CQ79" i="15"/>
  <c r="CQ83" i="15" s="1"/>
  <c r="CP79" i="15"/>
  <c r="CP83" i="15" s="1"/>
  <c r="CO79" i="15"/>
  <c r="CO83" i="15" s="1"/>
  <c r="DA78" i="15"/>
  <c r="DA71" i="15"/>
  <c r="DA68" i="15"/>
  <c r="DA59" i="15"/>
  <c r="CT57" i="15"/>
  <c r="CS57" i="15"/>
  <c r="CR57" i="15"/>
  <c r="CQ57" i="15"/>
  <c r="CP57" i="15"/>
  <c r="CO57" i="15"/>
  <c r="DA56" i="15"/>
  <c r="DA52" i="15"/>
  <c r="DA51" i="15"/>
  <c r="DA50" i="15"/>
  <c r="DA48" i="15"/>
  <c r="DA39" i="15"/>
  <c r="DA36" i="15"/>
  <c r="DA35" i="15"/>
  <c r="DA31" i="15"/>
  <c r="DA18" i="15"/>
  <c r="CT16" i="15"/>
  <c r="CS16" i="15"/>
  <c r="CS20" i="15" s="1"/>
  <c r="CR16" i="15"/>
  <c r="CQ16" i="15"/>
  <c r="CP16" i="15"/>
  <c r="CO16" i="15"/>
  <c r="CO20" i="15" s="1"/>
  <c r="DA15" i="15"/>
  <c r="DA14" i="15"/>
  <c r="DA13" i="15"/>
  <c r="DA10" i="15"/>
  <c r="DA91" i="14"/>
  <c r="CZ87" i="14"/>
  <c r="CY87" i="14"/>
  <c r="CX87" i="14"/>
  <c r="CW87" i="14"/>
  <c r="CV87" i="14"/>
  <c r="CU87" i="14"/>
  <c r="CT87" i="14"/>
  <c r="CS87" i="14"/>
  <c r="CR87" i="14"/>
  <c r="CQ87" i="14"/>
  <c r="CP87" i="14"/>
  <c r="CO87" i="14"/>
  <c r="DA81" i="14"/>
  <c r="CT79" i="14"/>
  <c r="CT83" i="14" s="1"/>
  <c r="CS79" i="14"/>
  <c r="CS83" i="14" s="1"/>
  <c r="CR79" i="14"/>
  <c r="CR83" i="14" s="1"/>
  <c r="CQ79" i="14"/>
  <c r="CQ83" i="14" s="1"/>
  <c r="CP79" i="14"/>
  <c r="CP83" i="14" s="1"/>
  <c r="CO79" i="14"/>
  <c r="CO83" i="14" s="1"/>
  <c r="DA78" i="14"/>
  <c r="DA71" i="14"/>
  <c r="DA68" i="14"/>
  <c r="DA59" i="14"/>
  <c r="CT57" i="14"/>
  <c r="CS57" i="14"/>
  <c r="CR57" i="14"/>
  <c r="CQ57" i="14"/>
  <c r="CP57" i="14"/>
  <c r="CO57" i="14"/>
  <c r="DA56" i="14"/>
  <c r="DA52" i="14"/>
  <c r="DA51" i="14"/>
  <c r="DA50" i="14"/>
  <c r="DA48" i="14"/>
  <c r="DA39" i="14"/>
  <c r="DA36" i="14"/>
  <c r="DA35" i="14"/>
  <c r="DA31" i="14"/>
  <c r="DA18" i="14"/>
  <c r="CT16" i="14"/>
  <c r="CS16" i="14"/>
  <c r="CS20" i="14" s="1"/>
  <c r="CR16" i="14"/>
  <c r="CR20" i="14" s="1"/>
  <c r="CQ16" i="14"/>
  <c r="CP16" i="14"/>
  <c r="CO16" i="14"/>
  <c r="CO20" i="14" s="1"/>
  <c r="DA15" i="14"/>
  <c r="DA14" i="14"/>
  <c r="DA13" i="14"/>
  <c r="DA10" i="14"/>
  <c r="DA8" i="14"/>
  <c r="DA91" i="13"/>
  <c r="CZ87" i="13"/>
  <c r="CY87" i="13"/>
  <c r="CX87" i="13"/>
  <c r="CW87" i="13"/>
  <c r="CV87" i="13"/>
  <c r="CU87" i="13"/>
  <c r="CT87" i="13"/>
  <c r="CS87" i="13"/>
  <c r="CR87" i="13"/>
  <c r="CQ87" i="13"/>
  <c r="CP87" i="13"/>
  <c r="CO87" i="13"/>
  <c r="DA81" i="13"/>
  <c r="CT79" i="13"/>
  <c r="CT83" i="13" s="1"/>
  <c r="CS79" i="13"/>
  <c r="CS83" i="13" s="1"/>
  <c r="CR79" i="13"/>
  <c r="CR83" i="13" s="1"/>
  <c r="CQ79" i="13"/>
  <c r="CQ83" i="13" s="1"/>
  <c r="CP79" i="13"/>
  <c r="CP83" i="13" s="1"/>
  <c r="CO79" i="13"/>
  <c r="CO83" i="13" s="1"/>
  <c r="DA78" i="13"/>
  <c r="DA71" i="13"/>
  <c r="DA68" i="13"/>
  <c r="DA59" i="13"/>
  <c r="CT57" i="13"/>
  <c r="CS57" i="13"/>
  <c r="CR57" i="13"/>
  <c r="CQ57" i="13"/>
  <c r="CP57" i="13"/>
  <c r="CO57" i="13"/>
  <c r="DA56" i="13"/>
  <c r="DA52" i="13"/>
  <c r="DA51" i="13"/>
  <c r="DA50" i="13"/>
  <c r="DA48" i="13"/>
  <c r="DA39" i="13"/>
  <c r="DA36" i="13"/>
  <c r="DA35" i="13"/>
  <c r="DA31" i="13"/>
  <c r="DA18" i="13"/>
  <c r="CT16" i="13"/>
  <c r="CS16" i="13"/>
  <c r="CS20" i="13" s="1"/>
  <c r="CR16" i="13"/>
  <c r="CQ16" i="13"/>
  <c r="CP16" i="13"/>
  <c r="CO16" i="13"/>
  <c r="CO20" i="13" s="1"/>
  <c r="DA15" i="13"/>
  <c r="DA14" i="13"/>
  <c r="DA13" i="13"/>
  <c r="DA10" i="13"/>
  <c r="DA8" i="13"/>
  <c r="DP16" i="43" l="1"/>
  <c r="DM85" i="34"/>
  <c r="DM89" i="34" s="1"/>
  <c r="DM92" i="34" s="1"/>
  <c r="DM93" i="34" s="1"/>
  <c r="DS16" i="48"/>
  <c r="DL16" i="48"/>
  <c r="DK16" i="36"/>
  <c r="DU16" i="36"/>
  <c r="DM16" i="43"/>
  <c r="DO85" i="38"/>
  <c r="DO89" i="38" s="1"/>
  <c r="DO92" i="38" s="1"/>
  <c r="DO93" i="38" s="1"/>
  <c r="DV6" i="43"/>
  <c r="DP85" i="37"/>
  <c r="DP89" i="37" s="1"/>
  <c r="DP92" i="37" s="1"/>
  <c r="DP93" i="37" s="1"/>
  <c r="DR85" i="34"/>
  <c r="DR89" i="34" s="1"/>
  <c r="DR92" i="34" s="1"/>
  <c r="DR93" i="34" s="1"/>
  <c r="DR16" i="43"/>
  <c r="DQ85" i="43" s="1"/>
  <c r="DQ89" i="43" s="1"/>
  <c r="DQ92" i="43" s="1"/>
  <c r="DQ93" i="43" s="1"/>
  <c r="DK85" i="40"/>
  <c r="DK89" i="40" s="1"/>
  <c r="DK92" i="40" s="1"/>
  <c r="DK93" i="40" s="1"/>
  <c r="DK16" i="43"/>
  <c r="DJ85" i="43" s="1"/>
  <c r="DJ89" i="43" s="1"/>
  <c r="DJ92" i="43" s="1"/>
  <c r="DJ93" i="43" s="1"/>
  <c r="DT85" i="40"/>
  <c r="DT89" i="40" s="1"/>
  <c r="DT92" i="40" s="1"/>
  <c r="DT93" i="40" s="1"/>
  <c r="DN16" i="36"/>
  <c r="DT16" i="46"/>
  <c r="DS85" i="46" s="1"/>
  <c r="DS89" i="46" s="1"/>
  <c r="DS92" i="46" s="1"/>
  <c r="DS93" i="46" s="1"/>
  <c r="DL85" i="38"/>
  <c r="DL89" i="38" s="1"/>
  <c r="DL92" i="38" s="1"/>
  <c r="DL93" i="38" s="1"/>
  <c r="DP16" i="46"/>
  <c r="DO85" i="46" s="1"/>
  <c r="DO89" i="46" s="1"/>
  <c r="DO92" i="46" s="1"/>
  <c r="DO93" i="46" s="1"/>
  <c r="DV37" i="36"/>
  <c r="DV6" i="36"/>
  <c r="DJ16" i="36"/>
  <c r="DQ85" i="38"/>
  <c r="DQ89" i="38" s="1"/>
  <c r="DQ92" i="38" s="1"/>
  <c r="DQ93" i="38" s="1"/>
  <c r="DV79" i="38"/>
  <c r="DU83" i="38" s="1"/>
  <c r="DN85" i="40"/>
  <c r="DN89" i="40" s="1"/>
  <c r="DN92" i="40" s="1"/>
  <c r="DN93" i="40" s="1"/>
  <c r="DN16" i="46"/>
  <c r="DM85" i="46" s="1"/>
  <c r="DM89" i="46" s="1"/>
  <c r="DM92" i="46" s="1"/>
  <c r="DM93" i="46" s="1"/>
  <c r="DK85" i="47"/>
  <c r="DK89" i="47" s="1"/>
  <c r="DK92" i="47" s="1"/>
  <c r="DK93" i="47" s="1"/>
  <c r="DV9" i="48"/>
  <c r="DV16" i="48" s="1"/>
  <c r="DT85" i="49"/>
  <c r="DT89" i="49" s="1"/>
  <c r="DT92" i="49" s="1"/>
  <c r="DT93" i="49" s="1"/>
  <c r="DO85" i="49"/>
  <c r="DO89" i="49" s="1"/>
  <c r="DO92" i="49" s="1"/>
  <c r="DO93" i="49" s="1"/>
  <c r="DM85" i="49"/>
  <c r="DM89" i="49" s="1"/>
  <c r="DM92" i="49" s="1"/>
  <c r="DM93" i="49" s="1"/>
  <c r="DU16" i="46"/>
  <c r="DT85" i="46" s="1"/>
  <c r="DT89" i="46" s="1"/>
  <c r="DT92" i="46" s="1"/>
  <c r="DT93" i="46" s="1"/>
  <c r="DP16" i="36"/>
  <c r="DO85" i="36" s="1"/>
  <c r="DO89" i="36" s="1"/>
  <c r="DO92" i="36" s="1"/>
  <c r="DO93" i="36" s="1"/>
  <c r="DN85" i="35"/>
  <c r="DN89" i="35" s="1"/>
  <c r="DN92" i="35" s="1"/>
  <c r="DN93" i="35" s="1"/>
  <c r="DP85" i="34"/>
  <c r="DP89" i="34" s="1"/>
  <c r="DP92" i="34" s="1"/>
  <c r="DP93" i="34" s="1"/>
  <c r="DL33" i="33"/>
  <c r="DM33" i="33"/>
  <c r="DT33" i="33"/>
  <c r="DN33" i="33"/>
  <c r="DU33" i="33"/>
  <c r="DQ33" i="33"/>
  <c r="DJ33" i="33"/>
  <c r="DS33" i="33"/>
  <c r="DP33" i="33"/>
  <c r="DR33" i="33"/>
  <c r="DO33" i="33"/>
  <c r="DK33" i="33"/>
  <c r="O33" i="50"/>
  <c r="DP85" i="48"/>
  <c r="DP89" i="48" s="1"/>
  <c r="DP92" i="48" s="1"/>
  <c r="DP93" i="48" s="1"/>
  <c r="DV57" i="48"/>
  <c r="DL85" i="48"/>
  <c r="DL89" i="48" s="1"/>
  <c r="DL92" i="48" s="1"/>
  <c r="DL93" i="48" s="1"/>
  <c r="DS16" i="46"/>
  <c r="DR85" i="46" s="1"/>
  <c r="DR89" i="46" s="1"/>
  <c r="DR92" i="46" s="1"/>
  <c r="DR93" i="46" s="1"/>
  <c r="DV6" i="46"/>
  <c r="DK16" i="46"/>
  <c r="DJ85" i="46" s="1"/>
  <c r="DJ89" i="46" s="1"/>
  <c r="DJ92" i="46" s="1"/>
  <c r="DJ93" i="46" s="1"/>
  <c r="DO16" i="46"/>
  <c r="DN85" i="46" s="1"/>
  <c r="DN89" i="46" s="1"/>
  <c r="DN92" i="46" s="1"/>
  <c r="DN93" i="46" s="1"/>
  <c r="DM16" i="46"/>
  <c r="DL85" i="46" s="1"/>
  <c r="DL89" i="46" s="1"/>
  <c r="DL92" i="46" s="1"/>
  <c r="DL93" i="46" s="1"/>
  <c r="DQ16" i="46"/>
  <c r="DP85" i="46" s="1"/>
  <c r="DP89" i="46" s="1"/>
  <c r="DP92" i="46" s="1"/>
  <c r="DP93" i="46" s="1"/>
  <c r="DK85" i="43"/>
  <c r="DK89" i="43" s="1"/>
  <c r="DK92" i="43" s="1"/>
  <c r="DK93" i="43" s="1"/>
  <c r="DV79" i="42"/>
  <c r="DU83" i="42" s="1"/>
  <c r="DJ85" i="41"/>
  <c r="DJ89" i="41" s="1"/>
  <c r="DJ92" i="41" s="1"/>
  <c r="DJ93" i="41" s="1"/>
  <c r="DL85" i="41"/>
  <c r="DL89" i="41" s="1"/>
  <c r="DL92" i="41" s="1"/>
  <c r="DL93" i="41" s="1"/>
  <c r="DV37" i="41"/>
  <c r="DV57" i="40"/>
  <c r="DV79" i="39"/>
  <c r="DU83" i="39" s="1"/>
  <c r="DS85" i="39"/>
  <c r="DS89" i="39" s="1"/>
  <c r="DS92" i="39" s="1"/>
  <c r="DS93" i="39" s="1"/>
  <c r="DS85" i="38"/>
  <c r="DS89" i="38" s="1"/>
  <c r="DS92" i="38" s="1"/>
  <c r="DS93" i="38" s="1"/>
  <c r="DN85" i="37"/>
  <c r="DN89" i="37" s="1"/>
  <c r="DN92" i="37" s="1"/>
  <c r="DN93" i="37" s="1"/>
  <c r="DR85" i="37"/>
  <c r="DR89" i="37" s="1"/>
  <c r="DR92" i="37" s="1"/>
  <c r="DR93" i="37" s="1"/>
  <c r="DM85" i="37"/>
  <c r="DM89" i="37" s="1"/>
  <c r="DM92" i="37" s="1"/>
  <c r="DM93" i="37" s="1"/>
  <c r="DV9" i="37"/>
  <c r="DV16" i="37" s="1"/>
  <c r="DV37" i="35"/>
  <c r="DT85" i="35"/>
  <c r="DT89" i="35" s="1"/>
  <c r="DT92" i="35" s="1"/>
  <c r="DT93" i="35" s="1"/>
  <c r="DO85" i="34"/>
  <c r="DO89" i="34" s="1"/>
  <c r="DO92" i="34" s="1"/>
  <c r="DO93" i="34" s="1"/>
  <c r="DJ85" i="34"/>
  <c r="DJ89" i="34" s="1"/>
  <c r="DJ92" i="34" s="1"/>
  <c r="DJ93" i="34" s="1"/>
  <c r="DS85" i="34"/>
  <c r="DS89" i="34" s="1"/>
  <c r="DS92" i="34" s="1"/>
  <c r="DS93" i="34" s="1"/>
  <c r="DT85" i="34"/>
  <c r="DT89" i="34" s="1"/>
  <c r="DT92" i="34" s="1"/>
  <c r="DT93" i="34" s="1"/>
  <c r="DQ85" i="48"/>
  <c r="DQ89" i="48" s="1"/>
  <c r="DQ92" i="48" s="1"/>
  <c r="DQ93" i="48" s="1"/>
  <c r="DK85" i="48"/>
  <c r="DK89" i="48" s="1"/>
  <c r="DK92" i="48" s="1"/>
  <c r="DK93" i="48" s="1"/>
  <c r="DT85" i="48"/>
  <c r="DT89" i="48" s="1"/>
  <c r="DT92" i="48" s="1"/>
  <c r="DT93" i="48" s="1"/>
  <c r="DV79" i="48"/>
  <c r="DU83" i="48" s="1"/>
  <c r="DJ85" i="47"/>
  <c r="DJ89" i="47" s="1"/>
  <c r="DJ92" i="47" s="1"/>
  <c r="DJ93" i="47" s="1"/>
  <c r="DP85" i="47"/>
  <c r="DP89" i="47" s="1"/>
  <c r="DP92" i="47" s="1"/>
  <c r="DP93" i="47" s="1"/>
  <c r="DV57" i="47"/>
  <c r="DN85" i="47"/>
  <c r="DN89" i="47" s="1"/>
  <c r="DN92" i="47" s="1"/>
  <c r="DN93" i="47" s="1"/>
  <c r="DV57" i="46"/>
  <c r="DQ85" i="46"/>
  <c r="DQ89" i="46" s="1"/>
  <c r="DQ92" i="46" s="1"/>
  <c r="DQ93" i="46" s="1"/>
  <c r="DN85" i="45"/>
  <c r="DN89" i="45" s="1"/>
  <c r="DN92" i="45" s="1"/>
  <c r="DN93" i="45" s="1"/>
  <c r="DP85" i="45"/>
  <c r="DP89" i="45" s="1"/>
  <c r="DP92" i="45" s="1"/>
  <c r="DP93" i="45" s="1"/>
  <c r="DQ85" i="45"/>
  <c r="DQ89" i="45" s="1"/>
  <c r="DQ92" i="45" s="1"/>
  <c r="DQ93" i="45" s="1"/>
  <c r="DV9" i="45"/>
  <c r="DV16" i="45" s="1"/>
  <c r="DV79" i="45"/>
  <c r="DU83" i="45" s="1"/>
  <c r="DV37" i="44"/>
  <c r="DT85" i="44"/>
  <c r="DT89" i="44" s="1"/>
  <c r="DT92" i="44" s="1"/>
  <c r="DT93" i="44" s="1"/>
  <c r="DV79" i="44"/>
  <c r="DU83" i="44" s="1"/>
  <c r="DM85" i="44"/>
  <c r="DM89" i="44" s="1"/>
  <c r="DM92" i="44" s="1"/>
  <c r="DM93" i="44" s="1"/>
  <c r="DM85" i="43"/>
  <c r="DM89" i="43" s="1"/>
  <c r="DM92" i="43" s="1"/>
  <c r="DM93" i="43" s="1"/>
  <c r="DS85" i="43"/>
  <c r="DS89" i="43" s="1"/>
  <c r="DS92" i="43" s="1"/>
  <c r="DS93" i="43" s="1"/>
  <c r="DL85" i="43"/>
  <c r="DL89" i="43" s="1"/>
  <c r="DL92" i="43" s="1"/>
  <c r="DL93" i="43" s="1"/>
  <c r="DV57" i="43"/>
  <c r="DO85" i="43"/>
  <c r="DO89" i="43" s="1"/>
  <c r="DO92" i="43" s="1"/>
  <c r="DO93" i="43" s="1"/>
  <c r="DV37" i="43"/>
  <c r="DR85" i="43"/>
  <c r="DR89" i="43" s="1"/>
  <c r="DR92" i="43" s="1"/>
  <c r="DR93" i="43" s="1"/>
  <c r="DP85" i="43"/>
  <c r="DP89" i="43" s="1"/>
  <c r="DP92" i="43" s="1"/>
  <c r="DP93" i="43" s="1"/>
  <c r="DV9" i="43"/>
  <c r="DV16" i="43" s="1"/>
  <c r="DN85" i="43"/>
  <c r="DN89" i="43" s="1"/>
  <c r="DN92" i="43" s="1"/>
  <c r="DN93" i="43" s="1"/>
  <c r="DV57" i="42"/>
  <c r="DT85" i="42"/>
  <c r="DT89" i="42" s="1"/>
  <c r="DT92" i="42" s="1"/>
  <c r="DT93" i="42" s="1"/>
  <c r="DS85" i="42"/>
  <c r="DS89" i="42" s="1"/>
  <c r="DS92" i="42" s="1"/>
  <c r="DS93" i="42" s="1"/>
  <c r="DN85" i="42"/>
  <c r="DN89" i="42" s="1"/>
  <c r="DN92" i="42" s="1"/>
  <c r="DN93" i="42" s="1"/>
  <c r="DO85" i="42"/>
  <c r="DO89" i="42" s="1"/>
  <c r="DO92" i="42" s="1"/>
  <c r="DO93" i="42" s="1"/>
  <c r="DL85" i="42"/>
  <c r="DL89" i="42" s="1"/>
  <c r="DL92" i="42" s="1"/>
  <c r="DL93" i="42" s="1"/>
  <c r="DN85" i="41"/>
  <c r="DN89" i="41" s="1"/>
  <c r="DN92" i="41" s="1"/>
  <c r="DN93" i="41" s="1"/>
  <c r="DM85" i="41"/>
  <c r="DM89" i="41" s="1"/>
  <c r="DM92" i="41" s="1"/>
  <c r="DM93" i="41" s="1"/>
  <c r="DR85" i="40"/>
  <c r="DR89" i="40" s="1"/>
  <c r="DR92" i="40" s="1"/>
  <c r="DR93" i="40" s="1"/>
  <c r="DL85" i="40"/>
  <c r="DL89" i="40" s="1"/>
  <c r="DL92" i="40" s="1"/>
  <c r="DL93" i="40" s="1"/>
  <c r="DQ85" i="40"/>
  <c r="DQ89" i="40" s="1"/>
  <c r="DQ92" i="40" s="1"/>
  <c r="DQ93" i="40" s="1"/>
  <c r="DV9" i="40"/>
  <c r="DN16" i="40"/>
  <c r="DM85" i="40" s="1"/>
  <c r="DM89" i="40" s="1"/>
  <c r="DM92" i="40" s="1"/>
  <c r="DM93" i="40" s="1"/>
  <c r="DL85" i="39"/>
  <c r="DL89" i="39" s="1"/>
  <c r="DL92" i="39" s="1"/>
  <c r="DL93" i="39" s="1"/>
  <c r="DR85" i="38"/>
  <c r="DR89" i="38" s="1"/>
  <c r="DR92" i="38" s="1"/>
  <c r="DR93" i="38" s="1"/>
  <c r="DV57" i="38"/>
  <c r="DL85" i="37"/>
  <c r="DL89" i="37" s="1"/>
  <c r="DL92" i="37" s="1"/>
  <c r="DL93" i="37" s="1"/>
  <c r="DQ85" i="37"/>
  <c r="DQ89" i="37" s="1"/>
  <c r="DQ92" i="37" s="1"/>
  <c r="DQ93" i="37" s="1"/>
  <c r="DM85" i="35"/>
  <c r="DM89" i="35" s="1"/>
  <c r="DM92" i="35" s="1"/>
  <c r="DM93" i="35" s="1"/>
  <c r="DS85" i="35"/>
  <c r="DS89" i="35" s="1"/>
  <c r="DS92" i="35" s="1"/>
  <c r="DS93" i="35" s="1"/>
  <c r="DJ85" i="35"/>
  <c r="DJ89" i="35" s="1"/>
  <c r="DJ92" i="35" s="1"/>
  <c r="DJ93" i="35" s="1"/>
  <c r="DV37" i="34"/>
  <c r="DN85" i="48"/>
  <c r="DN89" i="48" s="1"/>
  <c r="DN92" i="48" s="1"/>
  <c r="DN93" i="48" s="1"/>
  <c r="DO85" i="48"/>
  <c r="DO89" i="48" s="1"/>
  <c r="DO92" i="48" s="1"/>
  <c r="DO93" i="48" s="1"/>
  <c r="DV37" i="48"/>
  <c r="DS85" i="48"/>
  <c r="DS89" i="48" s="1"/>
  <c r="DS92" i="48" s="1"/>
  <c r="DS93" i="48" s="1"/>
  <c r="DM85" i="48"/>
  <c r="DM89" i="48" s="1"/>
  <c r="DM92" i="48" s="1"/>
  <c r="DM93" i="48" s="1"/>
  <c r="DV37" i="47"/>
  <c r="DS85" i="47"/>
  <c r="DS89" i="47" s="1"/>
  <c r="DS92" i="47" s="1"/>
  <c r="DS93" i="47" s="1"/>
  <c r="DQ85" i="47"/>
  <c r="DQ89" i="47" s="1"/>
  <c r="DQ92" i="47" s="1"/>
  <c r="DQ93" i="47" s="1"/>
  <c r="DR85" i="47"/>
  <c r="DR89" i="47" s="1"/>
  <c r="DR92" i="47" s="1"/>
  <c r="DR93" i="47" s="1"/>
  <c r="DV9" i="46"/>
  <c r="DV16" i="46" s="1"/>
  <c r="DL16" i="46"/>
  <c r="DK85" i="46" s="1"/>
  <c r="DK89" i="46" s="1"/>
  <c r="DK92" i="46" s="1"/>
  <c r="DK93" i="46" s="1"/>
  <c r="DV37" i="46"/>
  <c r="DV79" i="46"/>
  <c r="DU83" i="46" s="1"/>
  <c r="DS85" i="45"/>
  <c r="DS89" i="45" s="1"/>
  <c r="DS92" i="45" s="1"/>
  <c r="DS93" i="45" s="1"/>
  <c r="DV57" i="45"/>
  <c r="DR85" i="44"/>
  <c r="DR89" i="44" s="1"/>
  <c r="DR92" i="44" s="1"/>
  <c r="DR93" i="44" s="1"/>
  <c r="DK85" i="42"/>
  <c r="DK89" i="42" s="1"/>
  <c r="DK92" i="42" s="1"/>
  <c r="DK93" i="42" s="1"/>
  <c r="DM85" i="38"/>
  <c r="DM89" i="38" s="1"/>
  <c r="DM92" i="38" s="1"/>
  <c r="DM93" i="38" s="1"/>
  <c r="DV37" i="38"/>
  <c r="DT85" i="38"/>
  <c r="DT89" i="38" s="1"/>
  <c r="DT92" i="38" s="1"/>
  <c r="DT93" i="38" s="1"/>
  <c r="DJ85" i="38"/>
  <c r="DJ89" i="38" s="1"/>
  <c r="DJ92" i="38" s="1"/>
  <c r="DJ93" i="38" s="1"/>
  <c r="DT85" i="37"/>
  <c r="DT89" i="37" s="1"/>
  <c r="DT92" i="37" s="1"/>
  <c r="DT93" i="37" s="1"/>
  <c r="DS85" i="37"/>
  <c r="DS89" i="37" s="1"/>
  <c r="DS92" i="37" s="1"/>
  <c r="DS93" i="37" s="1"/>
  <c r="DR85" i="36"/>
  <c r="DR89" i="36" s="1"/>
  <c r="DR92" i="36" s="1"/>
  <c r="DR93" i="36" s="1"/>
  <c r="DJ85" i="36"/>
  <c r="DJ89" i="36" s="1"/>
  <c r="DJ92" i="36" s="1"/>
  <c r="DJ93" i="36" s="1"/>
  <c r="DV9" i="36"/>
  <c r="DV16" i="36" s="1"/>
  <c r="DQ85" i="36"/>
  <c r="DQ89" i="36" s="1"/>
  <c r="DQ92" i="36" s="1"/>
  <c r="DQ93" i="36" s="1"/>
  <c r="DS85" i="36"/>
  <c r="DS89" i="36" s="1"/>
  <c r="DS92" i="36" s="1"/>
  <c r="DS93" i="36" s="1"/>
  <c r="DM85" i="36"/>
  <c r="DM89" i="36" s="1"/>
  <c r="DM92" i="36" s="1"/>
  <c r="DM93" i="36" s="1"/>
  <c r="DL85" i="36"/>
  <c r="DL89" i="36" s="1"/>
  <c r="DL92" i="36" s="1"/>
  <c r="DL93" i="36" s="1"/>
  <c r="DK85" i="38"/>
  <c r="DK89" i="38" s="1"/>
  <c r="DK92" i="38" s="1"/>
  <c r="DK93" i="38" s="1"/>
  <c r="DM85" i="45"/>
  <c r="DM89" i="45" s="1"/>
  <c r="DM92" i="45" s="1"/>
  <c r="DM93" i="45" s="1"/>
  <c r="DV57" i="36"/>
  <c r="DL85" i="45"/>
  <c r="DL89" i="45" s="1"/>
  <c r="DL92" i="45" s="1"/>
  <c r="DL93" i="45" s="1"/>
  <c r="DO85" i="45"/>
  <c r="DO89" i="45" s="1"/>
  <c r="DO92" i="45" s="1"/>
  <c r="DO93" i="45" s="1"/>
  <c r="DO85" i="37"/>
  <c r="DO89" i="37" s="1"/>
  <c r="DO92" i="37" s="1"/>
  <c r="DO93" i="37" s="1"/>
  <c r="DP85" i="38"/>
  <c r="DP89" i="38" s="1"/>
  <c r="DP92" i="38" s="1"/>
  <c r="DP93" i="38" s="1"/>
  <c r="DV37" i="49"/>
  <c r="DT85" i="43"/>
  <c r="DT89" i="43" s="1"/>
  <c r="DT92" i="43" s="1"/>
  <c r="DT93" i="43" s="1"/>
  <c r="DV37" i="42"/>
  <c r="DQ85" i="41"/>
  <c r="DQ89" i="41" s="1"/>
  <c r="DQ92" i="41" s="1"/>
  <c r="DQ93" i="41" s="1"/>
  <c r="DP85" i="35"/>
  <c r="DP89" i="35" s="1"/>
  <c r="DP92" i="35" s="1"/>
  <c r="DP93" i="35" s="1"/>
  <c r="DN85" i="44"/>
  <c r="DN89" i="44" s="1"/>
  <c r="DN92" i="44" s="1"/>
  <c r="DN93" i="44" s="1"/>
  <c r="DL85" i="47"/>
  <c r="DL89" i="47" s="1"/>
  <c r="DL92" i="47" s="1"/>
  <c r="DL93" i="47" s="1"/>
  <c r="DK85" i="39"/>
  <c r="DK89" i="39" s="1"/>
  <c r="DK92" i="39" s="1"/>
  <c r="DK93" i="39" s="1"/>
  <c r="DO85" i="40"/>
  <c r="DO89" i="40" s="1"/>
  <c r="DO92" i="40" s="1"/>
  <c r="DO93" i="40" s="1"/>
  <c r="DK85" i="45"/>
  <c r="DK89" i="45" s="1"/>
  <c r="DK92" i="45" s="1"/>
  <c r="DK93" i="45" s="1"/>
  <c r="DR85" i="35"/>
  <c r="DR89" i="35" s="1"/>
  <c r="DR92" i="35" s="1"/>
  <c r="DR93" i="35" s="1"/>
  <c r="DL85" i="34"/>
  <c r="DL89" i="34" s="1"/>
  <c r="DL92" i="34" s="1"/>
  <c r="DL93" i="34" s="1"/>
  <c r="DV79" i="49"/>
  <c r="DU83" i="49" s="1"/>
  <c r="DO85" i="35"/>
  <c r="DO89" i="35" s="1"/>
  <c r="DO92" i="35" s="1"/>
  <c r="DO93" i="35" s="1"/>
  <c r="DQ85" i="35"/>
  <c r="DQ89" i="35" s="1"/>
  <c r="DQ92" i="35" s="1"/>
  <c r="DQ93" i="35" s="1"/>
  <c r="DO85" i="41"/>
  <c r="DO89" i="41" s="1"/>
  <c r="DO92" i="41" s="1"/>
  <c r="DO93" i="41" s="1"/>
  <c r="DV57" i="37"/>
  <c r="DV79" i="41"/>
  <c r="DU83" i="41" s="1"/>
  <c r="DP85" i="44"/>
  <c r="DP89" i="44" s="1"/>
  <c r="DP92" i="44" s="1"/>
  <c r="DP93" i="44" s="1"/>
  <c r="DV79" i="35"/>
  <c r="DU83" i="35" s="1"/>
  <c r="DK85" i="41"/>
  <c r="DK89" i="41" s="1"/>
  <c r="DK92" i="41" s="1"/>
  <c r="DK93" i="41" s="1"/>
  <c r="DJ85" i="44"/>
  <c r="DJ89" i="44" s="1"/>
  <c r="DJ92" i="44" s="1"/>
  <c r="DJ93" i="44" s="1"/>
  <c r="DK85" i="44"/>
  <c r="DK89" i="44" s="1"/>
  <c r="DK92" i="44" s="1"/>
  <c r="DK93" i="44" s="1"/>
  <c r="DQ85" i="44"/>
  <c r="DQ89" i="44" s="1"/>
  <c r="DQ92" i="44" s="1"/>
  <c r="DQ93" i="44" s="1"/>
  <c r="DV57" i="44"/>
  <c r="DL85" i="44"/>
  <c r="DL89" i="44" s="1"/>
  <c r="DL92" i="44" s="1"/>
  <c r="DL93" i="44" s="1"/>
  <c r="DQ85" i="42"/>
  <c r="DQ89" i="42" s="1"/>
  <c r="DQ92" i="42" s="1"/>
  <c r="DQ93" i="42" s="1"/>
  <c r="DV9" i="42"/>
  <c r="DV16" i="42" s="1"/>
  <c r="DJ85" i="42"/>
  <c r="DJ89" i="42" s="1"/>
  <c r="DJ92" i="42" s="1"/>
  <c r="DJ93" i="42" s="1"/>
  <c r="DR85" i="42"/>
  <c r="DR89" i="42" s="1"/>
  <c r="DR92" i="42" s="1"/>
  <c r="DR93" i="42" s="1"/>
  <c r="DO85" i="39"/>
  <c r="DO89" i="39" s="1"/>
  <c r="DO92" i="39" s="1"/>
  <c r="DO93" i="39" s="1"/>
  <c r="DN85" i="39"/>
  <c r="DN89" i="39" s="1"/>
  <c r="DN92" i="39" s="1"/>
  <c r="DN93" i="39" s="1"/>
  <c r="DJ85" i="39"/>
  <c r="DJ89" i="39" s="1"/>
  <c r="DJ92" i="39" s="1"/>
  <c r="DJ93" i="39" s="1"/>
  <c r="DM85" i="39"/>
  <c r="DM89" i="39" s="1"/>
  <c r="DM92" i="39" s="1"/>
  <c r="DM93" i="39" s="1"/>
  <c r="DV57" i="39"/>
  <c r="DL85" i="35"/>
  <c r="DL89" i="35" s="1"/>
  <c r="DL92" i="35" s="1"/>
  <c r="DL93" i="35" s="1"/>
  <c r="DQ85" i="49"/>
  <c r="DQ89" i="49" s="1"/>
  <c r="DQ92" i="49" s="1"/>
  <c r="DQ93" i="49" s="1"/>
  <c r="DP85" i="36"/>
  <c r="DP89" i="36" s="1"/>
  <c r="DP92" i="36" s="1"/>
  <c r="DP93" i="36" s="1"/>
  <c r="DT85" i="41"/>
  <c r="DT89" i="41" s="1"/>
  <c r="DT92" i="41" s="1"/>
  <c r="DT93" i="41" s="1"/>
  <c r="DV9" i="39"/>
  <c r="DV16" i="39" s="1"/>
  <c r="DK85" i="36"/>
  <c r="DK89" i="36" s="1"/>
  <c r="DK92" i="36" s="1"/>
  <c r="DK93" i="36" s="1"/>
  <c r="DJ85" i="37"/>
  <c r="DJ89" i="37" s="1"/>
  <c r="DJ92" i="37" s="1"/>
  <c r="DJ93" i="37" s="1"/>
  <c r="DR85" i="41"/>
  <c r="DR89" i="41" s="1"/>
  <c r="DR92" i="41" s="1"/>
  <c r="DR93" i="41" s="1"/>
  <c r="DM85" i="47"/>
  <c r="DM89" i="47" s="1"/>
  <c r="DM92" i="47" s="1"/>
  <c r="DM93" i="47" s="1"/>
  <c r="DR85" i="45"/>
  <c r="DR89" i="45" s="1"/>
  <c r="DR92" i="45" s="1"/>
  <c r="DR93" i="45" s="1"/>
  <c r="DN85" i="49"/>
  <c r="DN89" i="49" s="1"/>
  <c r="DN92" i="49" s="1"/>
  <c r="DN93" i="49" s="1"/>
  <c r="DV57" i="41"/>
  <c r="DR85" i="39"/>
  <c r="DR89" i="39" s="1"/>
  <c r="DR92" i="39" s="1"/>
  <c r="DR93" i="39" s="1"/>
  <c r="DI45" i="32"/>
  <c r="L45" i="50" s="1"/>
  <c r="DL85" i="49"/>
  <c r="DL89" i="49" s="1"/>
  <c r="DL92" i="49" s="1"/>
  <c r="DL93" i="49" s="1"/>
  <c r="DP85" i="39"/>
  <c r="DP89" i="39" s="1"/>
  <c r="DP92" i="39" s="1"/>
  <c r="DP93" i="39" s="1"/>
  <c r="DV9" i="47"/>
  <c r="DV16" i="47" s="1"/>
  <c r="DP85" i="40"/>
  <c r="DP89" i="40" s="1"/>
  <c r="DP92" i="40" s="1"/>
  <c r="DP93" i="40" s="1"/>
  <c r="DP85" i="42"/>
  <c r="DP89" i="42" s="1"/>
  <c r="DP92" i="42" s="1"/>
  <c r="DP93" i="42" s="1"/>
  <c r="DT85" i="36"/>
  <c r="DT89" i="36" s="1"/>
  <c r="DT92" i="36" s="1"/>
  <c r="DT93" i="36" s="1"/>
  <c r="DV9" i="44"/>
  <c r="DV16" i="44" s="1"/>
  <c r="DV79" i="47"/>
  <c r="DU83" i="47" s="1"/>
  <c r="DJ85" i="48"/>
  <c r="DJ89" i="48" s="1"/>
  <c r="DJ92" i="48" s="1"/>
  <c r="DJ93" i="48" s="1"/>
  <c r="DJ85" i="49"/>
  <c r="DJ89" i="49" s="1"/>
  <c r="DJ92" i="49" s="1"/>
  <c r="DT85" i="39"/>
  <c r="DT89" i="39" s="1"/>
  <c r="DT92" i="39" s="1"/>
  <c r="DT93" i="39" s="1"/>
  <c r="DP85" i="41"/>
  <c r="DP89" i="41" s="1"/>
  <c r="DP92" i="41" s="1"/>
  <c r="DP93" i="41" s="1"/>
  <c r="DV57" i="34"/>
  <c r="DV37" i="45"/>
  <c r="DV37" i="39"/>
  <c r="DK85" i="37"/>
  <c r="DK89" i="37" s="1"/>
  <c r="DK92" i="37" s="1"/>
  <c r="DK93" i="37" s="1"/>
  <c r="DR85" i="48"/>
  <c r="DR89" i="48" s="1"/>
  <c r="DR92" i="48" s="1"/>
  <c r="DR93" i="48" s="1"/>
  <c r="DS85" i="44"/>
  <c r="DS89" i="44" s="1"/>
  <c r="DS92" i="44" s="1"/>
  <c r="DS93" i="44" s="1"/>
  <c r="DQ85" i="39"/>
  <c r="DQ89" i="39" s="1"/>
  <c r="DQ92" i="39" s="1"/>
  <c r="DQ93" i="39" s="1"/>
  <c r="DT85" i="45"/>
  <c r="DT89" i="45" s="1"/>
  <c r="DT92" i="45" s="1"/>
  <c r="DT93" i="45" s="1"/>
  <c r="L72" i="50"/>
  <c r="DI9" i="33"/>
  <c r="O9" i="50" s="1"/>
  <c r="DI44" i="32"/>
  <c r="L44" i="50" s="1"/>
  <c r="DV79" i="37"/>
  <c r="DU83" i="37" s="1"/>
  <c r="DV37" i="40"/>
  <c r="DV9" i="41"/>
  <c r="DV16" i="41" s="1"/>
  <c r="DJ85" i="45"/>
  <c r="DJ89" i="45" s="1"/>
  <c r="DJ92" i="45" s="1"/>
  <c r="DJ93" i="45" s="1"/>
  <c r="DP85" i="49"/>
  <c r="DP89" i="49" s="1"/>
  <c r="DP92" i="49" s="1"/>
  <c r="DP93" i="49" s="1"/>
  <c r="DO85" i="44"/>
  <c r="DO89" i="44" s="1"/>
  <c r="DO92" i="44" s="1"/>
  <c r="DO93" i="44" s="1"/>
  <c r="DS85" i="41"/>
  <c r="DS89" i="41" s="1"/>
  <c r="DS92" i="41" s="1"/>
  <c r="DS93" i="41" s="1"/>
  <c r="DV9" i="34"/>
  <c r="DV16" i="34" s="1"/>
  <c r="DN85" i="36"/>
  <c r="DN89" i="36" s="1"/>
  <c r="DN92" i="36" s="1"/>
  <c r="DN93" i="36" s="1"/>
  <c r="DM85" i="42"/>
  <c r="DM89" i="42" s="1"/>
  <c r="DM92" i="42" s="1"/>
  <c r="DM93" i="42" s="1"/>
  <c r="DV57" i="35"/>
  <c r="DV9" i="35"/>
  <c r="DV16" i="35" s="1"/>
  <c r="DL16" i="35"/>
  <c r="DK85" i="35" s="1"/>
  <c r="DK89" i="35" s="1"/>
  <c r="DK92" i="35" s="1"/>
  <c r="DK93" i="35" s="1"/>
  <c r="DO85" i="47"/>
  <c r="DO89" i="47" s="1"/>
  <c r="DO92" i="47" s="1"/>
  <c r="DO93" i="47" s="1"/>
  <c r="DT85" i="47"/>
  <c r="DT89" i="47" s="1"/>
  <c r="DT92" i="47" s="1"/>
  <c r="DT93" i="47" s="1"/>
  <c r="DV57" i="49"/>
  <c r="DU85" i="49" s="1"/>
  <c r="DU89" i="49" s="1"/>
  <c r="DU92" i="49" s="1"/>
  <c r="DU93" i="49" s="1"/>
  <c r="DI23" i="33"/>
  <c r="O23" i="50" s="1"/>
  <c r="DI25" i="32"/>
  <c r="L25" i="50" s="1"/>
  <c r="DI70" i="32"/>
  <c r="DU70" i="32" s="1"/>
  <c r="DI46" i="33"/>
  <c r="O46" i="50" s="1"/>
  <c r="DI24" i="33"/>
  <c r="O24" i="50" s="1"/>
  <c r="DI25" i="33"/>
  <c r="O25" i="50" s="1"/>
  <c r="DI23" i="32"/>
  <c r="L23" i="50" s="1"/>
  <c r="DI47" i="33"/>
  <c r="O47" i="50" s="1"/>
  <c r="DI32" i="32"/>
  <c r="L32" i="50" s="1"/>
  <c r="DI30" i="33"/>
  <c r="DR30" i="33" s="1"/>
  <c r="DV9" i="38"/>
  <c r="DV16" i="38" s="1"/>
  <c r="DK30" i="32"/>
  <c r="DL30" i="32"/>
  <c r="DP30" i="32"/>
  <c r="DM30" i="32"/>
  <c r="DJ30" i="32"/>
  <c r="DR30" i="32"/>
  <c r="DQ30" i="32"/>
  <c r="DT30" i="32"/>
  <c r="DO30" i="32"/>
  <c r="DU30" i="32"/>
  <c r="DN30" i="32"/>
  <c r="L30" i="50"/>
  <c r="DS30" i="32"/>
  <c r="DI34" i="32"/>
  <c r="DU34" i="32" s="1"/>
  <c r="DI24" i="32"/>
  <c r="L24" i="50" s="1"/>
  <c r="DO16" i="38"/>
  <c r="DN85" i="38" s="1"/>
  <c r="DN89" i="38" s="1"/>
  <c r="DN92" i="38" s="1"/>
  <c r="DN93" i="38" s="1"/>
  <c r="DI32" i="33"/>
  <c r="O32" i="50" s="1"/>
  <c r="DI26" i="33"/>
  <c r="O26" i="50" s="1"/>
  <c r="DI26" i="32"/>
  <c r="L26" i="50" s="1"/>
  <c r="DI46" i="32"/>
  <c r="L46" i="50" s="1"/>
  <c r="DI9" i="32"/>
  <c r="L9" i="50" s="1"/>
  <c r="DI44" i="33"/>
  <c r="O44" i="50" s="1"/>
  <c r="DI34" i="33"/>
  <c r="DK34" i="33" s="1"/>
  <c r="DI70" i="33"/>
  <c r="O70" i="50" s="1"/>
  <c r="DI47" i="32"/>
  <c r="L47" i="50" s="1"/>
  <c r="DI45" i="33"/>
  <c r="O45" i="50" s="1"/>
  <c r="DN72" i="32"/>
  <c r="DK72" i="32"/>
  <c r="DM72" i="32"/>
  <c r="DJ72" i="32"/>
  <c r="DU72" i="32"/>
  <c r="DS72" i="32"/>
  <c r="DQ72" i="32"/>
  <c r="DO72" i="32"/>
  <c r="DL72" i="32"/>
  <c r="DT72" i="32"/>
  <c r="DR72" i="32"/>
  <c r="CY85" i="33"/>
  <c r="CY89" i="33" s="1"/>
  <c r="CY92" i="33" s="1"/>
  <c r="CY93" i="33" s="1"/>
  <c r="CZ85" i="33"/>
  <c r="CZ89" i="33" s="1"/>
  <c r="CZ92" i="33" s="1"/>
  <c r="CZ93" i="33" s="1"/>
  <c r="CV85" i="32"/>
  <c r="CV89" i="32" s="1"/>
  <c r="CV92" i="32" s="1"/>
  <c r="CV93" i="32" s="1"/>
  <c r="DU53" i="33"/>
  <c r="DJ53" i="33"/>
  <c r="CX85" i="32"/>
  <c r="CX89" i="32" s="1"/>
  <c r="CX92" i="32" s="1"/>
  <c r="CX93" i="32" s="1"/>
  <c r="DQ53" i="33"/>
  <c r="DP53" i="33"/>
  <c r="CU85" i="33"/>
  <c r="CU89" i="33" s="1"/>
  <c r="CU92" i="33" s="1"/>
  <c r="CU93" i="33" s="1"/>
  <c r="CZ85" i="32"/>
  <c r="CZ89" i="32" s="1"/>
  <c r="CZ92" i="32" s="1"/>
  <c r="CZ93" i="32" s="1"/>
  <c r="DR53" i="33"/>
  <c r="DL53" i="33"/>
  <c r="CW85" i="33"/>
  <c r="CW89" i="33" s="1"/>
  <c r="CW92" i="33" s="1"/>
  <c r="CW93" i="33" s="1"/>
  <c r="DS53" i="33"/>
  <c r="DM53" i="33"/>
  <c r="CW85" i="32"/>
  <c r="CW89" i="32" s="1"/>
  <c r="CW92" i="32" s="1"/>
  <c r="CW93" i="32" s="1"/>
  <c r="DO53" i="33"/>
  <c r="O53" i="50"/>
  <c r="CU85" i="32"/>
  <c r="CU89" i="32" s="1"/>
  <c r="CU92" i="32" s="1"/>
  <c r="CU93" i="32" s="1"/>
  <c r="CX85" i="33"/>
  <c r="CX89" i="33" s="1"/>
  <c r="CX92" i="33" s="1"/>
  <c r="CX93" i="33" s="1"/>
  <c r="DN53" i="33"/>
  <c r="CY85" i="32"/>
  <c r="CY89" i="32" s="1"/>
  <c r="CY92" i="32" s="1"/>
  <c r="CY93" i="32" s="1"/>
  <c r="O67" i="50"/>
  <c r="DP67" i="33"/>
  <c r="DO67" i="33"/>
  <c r="DQ67" i="33"/>
  <c r="DN67" i="33"/>
  <c r="DR67" i="33"/>
  <c r="DK67" i="33"/>
  <c r="DU67" i="33"/>
  <c r="DJ67" i="33"/>
  <c r="DS67" i="33"/>
  <c r="DL67" i="33"/>
  <c r="DM67" i="33"/>
  <c r="DT67" i="33"/>
  <c r="L66" i="50"/>
  <c r="DJ66" i="32"/>
  <c r="DU66" i="32"/>
  <c r="DL66" i="32"/>
  <c r="DM66" i="32"/>
  <c r="DR66" i="32"/>
  <c r="DP66" i="32"/>
  <c r="DO66" i="32"/>
  <c r="DS66" i="32"/>
  <c r="DN66" i="32"/>
  <c r="DT66" i="32"/>
  <c r="DK66" i="32"/>
  <c r="DQ66" i="32"/>
  <c r="L67" i="50"/>
  <c r="DP67" i="32"/>
  <c r="DK67" i="32"/>
  <c r="DQ67" i="32"/>
  <c r="DJ67" i="32"/>
  <c r="DR67" i="32"/>
  <c r="DO67" i="32"/>
  <c r="DU67" i="32"/>
  <c r="DN67" i="32"/>
  <c r="DS67" i="32"/>
  <c r="DM67" i="32"/>
  <c r="DL67" i="32"/>
  <c r="DT67" i="32"/>
  <c r="L77" i="50"/>
  <c r="DR77" i="32"/>
  <c r="DJ77" i="32"/>
  <c r="DU77" i="32"/>
  <c r="DO77" i="32"/>
  <c r="DP77" i="32"/>
  <c r="DN77" i="32"/>
  <c r="DQ77" i="32"/>
  <c r="DL77" i="32"/>
  <c r="DS77" i="32"/>
  <c r="DK77" i="32"/>
  <c r="DM77" i="32"/>
  <c r="DT77" i="32"/>
  <c r="O66" i="50"/>
  <c r="DN66" i="33"/>
  <c r="DQ66" i="33"/>
  <c r="DM66" i="33"/>
  <c r="DL66" i="33"/>
  <c r="DP66" i="33"/>
  <c r="DS66" i="33"/>
  <c r="DK66" i="33"/>
  <c r="DR66" i="33"/>
  <c r="DJ66" i="33"/>
  <c r="DT66" i="33"/>
  <c r="DO66" i="33"/>
  <c r="DU66" i="33"/>
  <c r="L54" i="50"/>
  <c r="DN54" i="32"/>
  <c r="DK54" i="32"/>
  <c r="DP54" i="32"/>
  <c r="DS54" i="32"/>
  <c r="DM54" i="32"/>
  <c r="DR54" i="32"/>
  <c r="DL54" i="32"/>
  <c r="DU54" i="32"/>
  <c r="DJ54" i="32"/>
  <c r="DQ54" i="32"/>
  <c r="DO54" i="32"/>
  <c r="DT54" i="32"/>
  <c r="DD64" i="33"/>
  <c r="DC64" i="33"/>
  <c r="DB64" i="33"/>
  <c r="DI64" i="33" s="1"/>
  <c r="DF64" i="33"/>
  <c r="DE64" i="33"/>
  <c r="DA79" i="33"/>
  <c r="DA83" i="33" s="1"/>
  <c r="CV85" i="33"/>
  <c r="CV89" i="33" s="1"/>
  <c r="CV92" i="33" s="1"/>
  <c r="CV93" i="33" s="1"/>
  <c r="O73" i="50"/>
  <c r="DT73" i="33"/>
  <c r="DK73" i="33"/>
  <c r="DR73" i="33"/>
  <c r="DJ73" i="33"/>
  <c r="DU73" i="33"/>
  <c r="DO73" i="33"/>
  <c r="DQ73" i="33"/>
  <c r="DN73" i="33"/>
  <c r="DP73" i="33"/>
  <c r="DM73" i="33"/>
  <c r="DL73" i="33"/>
  <c r="DS73" i="33"/>
  <c r="O77" i="50"/>
  <c r="DJ77" i="33"/>
  <c r="DR77" i="33"/>
  <c r="DL77" i="33"/>
  <c r="DM77" i="33"/>
  <c r="DQ77" i="33"/>
  <c r="DU77" i="33"/>
  <c r="DO77" i="33"/>
  <c r="DS77" i="33"/>
  <c r="DN77" i="33"/>
  <c r="DT77" i="33"/>
  <c r="DK77" i="33"/>
  <c r="DP77" i="33"/>
  <c r="L65" i="50"/>
  <c r="DR65" i="32"/>
  <c r="DK65" i="32"/>
  <c r="DP65" i="32"/>
  <c r="DJ65" i="32"/>
  <c r="DS65" i="32"/>
  <c r="DO65" i="32"/>
  <c r="DU65" i="32"/>
  <c r="DN65" i="32"/>
  <c r="DT65" i="32"/>
  <c r="DM65" i="32"/>
  <c r="DL65" i="32"/>
  <c r="DQ65" i="32"/>
  <c r="O65" i="50"/>
  <c r="DJ65" i="33"/>
  <c r="DS65" i="33"/>
  <c r="DL65" i="33"/>
  <c r="DM65" i="33"/>
  <c r="DT65" i="33"/>
  <c r="DU65" i="33"/>
  <c r="DO65" i="33"/>
  <c r="DQ65" i="33"/>
  <c r="DN65" i="33"/>
  <c r="DP65" i="33"/>
  <c r="DK65" i="33"/>
  <c r="DR65" i="33"/>
  <c r="O76" i="50"/>
  <c r="DN76" i="33"/>
  <c r="DS76" i="33"/>
  <c r="DM76" i="33"/>
  <c r="DL76" i="33"/>
  <c r="DR76" i="33"/>
  <c r="DT76" i="33"/>
  <c r="DK76" i="33"/>
  <c r="DQ76" i="33"/>
  <c r="DJ76" i="33"/>
  <c r="DP76" i="33"/>
  <c r="DO76" i="33"/>
  <c r="DU76" i="33"/>
  <c r="L74" i="50"/>
  <c r="DP74" i="32"/>
  <c r="DJ74" i="32"/>
  <c r="DR74" i="32"/>
  <c r="DO74" i="32"/>
  <c r="DT74" i="32"/>
  <c r="DN74" i="32"/>
  <c r="DS74" i="32"/>
  <c r="DM74" i="32"/>
  <c r="DQ74" i="32"/>
  <c r="DL74" i="32"/>
  <c r="DK74" i="32"/>
  <c r="DU74" i="32"/>
  <c r="DV73" i="32"/>
  <c r="DF64" i="32"/>
  <c r="DE64" i="32"/>
  <c r="DD64" i="32"/>
  <c r="DC64" i="32"/>
  <c r="DA79" i="32"/>
  <c r="DA83" i="32" s="1"/>
  <c r="DB64" i="32"/>
  <c r="DI64" i="32" s="1"/>
  <c r="O54" i="50"/>
  <c r="DJ54" i="33"/>
  <c r="DO54" i="33"/>
  <c r="DU54" i="33"/>
  <c r="DP54" i="33"/>
  <c r="DM54" i="33"/>
  <c r="DT54" i="33"/>
  <c r="DL54" i="33"/>
  <c r="DS54" i="33"/>
  <c r="DN54" i="33"/>
  <c r="DQ54" i="33"/>
  <c r="DK54" i="33"/>
  <c r="DR54" i="33"/>
  <c r="O72" i="50"/>
  <c r="DJ72" i="33"/>
  <c r="DU72" i="33"/>
  <c r="DL72" i="33"/>
  <c r="DM72" i="33"/>
  <c r="DS72" i="33"/>
  <c r="DT72" i="33"/>
  <c r="DO72" i="33"/>
  <c r="DP72" i="33"/>
  <c r="DN72" i="33"/>
  <c r="DQ72" i="33"/>
  <c r="DK72" i="33"/>
  <c r="DR72" i="33"/>
  <c r="L53" i="50"/>
  <c r="DL53" i="32"/>
  <c r="DK53" i="32"/>
  <c r="DU53" i="32"/>
  <c r="DQ53" i="32"/>
  <c r="DM53" i="32"/>
  <c r="DT53" i="32"/>
  <c r="DJ53" i="32"/>
  <c r="DR53" i="32"/>
  <c r="DO53" i="32"/>
  <c r="DP53" i="32"/>
  <c r="DN53" i="32"/>
  <c r="DS53" i="32"/>
  <c r="O74" i="50"/>
  <c r="DR74" i="33"/>
  <c r="DO74" i="33"/>
  <c r="DS74" i="33"/>
  <c r="DN74" i="33"/>
  <c r="DT74" i="33"/>
  <c r="DK74" i="33"/>
  <c r="DU74" i="33"/>
  <c r="DJ74" i="33"/>
  <c r="DQ74" i="33"/>
  <c r="DL74" i="33"/>
  <c r="DM74" i="33"/>
  <c r="DP74" i="33"/>
  <c r="L33" i="50"/>
  <c r="DK33" i="32"/>
  <c r="DJ33" i="32"/>
  <c r="DQ33" i="32"/>
  <c r="DT33" i="32"/>
  <c r="DO33" i="32"/>
  <c r="DP33" i="32"/>
  <c r="DN33" i="32"/>
  <c r="DR33" i="32"/>
  <c r="DM33" i="32"/>
  <c r="DU33" i="32"/>
  <c r="DL33" i="32"/>
  <c r="DS33" i="32"/>
  <c r="DJ93" i="49"/>
  <c r="DJ93" i="40"/>
  <c r="DM55" i="33"/>
  <c r="DN55" i="33"/>
  <c r="DL55" i="33"/>
  <c r="DK55" i="33"/>
  <c r="DO55" i="33"/>
  <c r="DJ55" i="33"/>
  <c r="DS55" i="33"/>
  <c r="DQ55" i="33"/>
  <c r="DT55" i="33"/>
  <c r="DP55" i="33"/>
  <c r="DU55" i="33"/>
  <c r="DR55" i="33"/>
  <c r="DL47" i="33"/>
  <c r="DM55" i="32"/>
  <c r="DK55" i="32"/>
  <c r="DJ55" i="32"/>
  <c r="DO55" i="32"/>
  <c r="DN55" i="32"/>
  <c r="DL55" i="32"/>
  <c r="DP55" i="32"/>
  <c r="DS55" i="32"/>
  <c r="DU55" i="32"/>
  <c r="DT55" i="32"/>
  <c r="DQ55" i="32"/>
  <c r="DR55" i="32"/>
  <c r="DQ44" i="33"/>
  <c r="DO29" i="33"/>
  <c r="DM29" i="33"/>
  <c r="DK29" i="33"/>
  <c r="DJ29" i="33"/>
  <c r="DL29" i="33"/>
  <c r="DN29" i="33"/>
  <c r="DQ29" i="33"/>
  <c r="DU29" i="33"/>
  <c r="DS29" i="33"/>
  <c r="DT29" i="33"/>
  <c r="DP29" i="33"/>
  <c r="DR29" i="33"/>
  <c r="DK27" i="33"/>
  <c r="DO27" i="33"/>
  <c r="DN27" i="33"/>
  <c r="DJ27" i="33"/>
  <c r="DM27" i="33"/>
  <c r="DL27" i="33"/>
  <c r="DP27" i="33"/>
  <c r="DQ27" i="33"/>
  <c r="DT27" i="33"/>
  <c r="DS27" i="33"/>
  <c r="DU27" i="33"/>
  <c r="DR27" i="33"/>
  <c r="DK27" i="32"/>
  <c r="DJ27" i="32"/>
  <c r="DO27" i="32"/>
  <c r="DN27" i="32"/>
  <c r="DL27" i="32"/>
  <c r="DM27" i="32"/>
  <c r="DQ27" i="32"/>
  <c r="DU27" i="32"/>
  <c r="DT27" i="32"/>
  <c r="DP27" i="32"/>
  <c r="DR27" i="32"/>
  <c r="DS27" i="32"/>
  <c r="DO29" i="32"/>
  <c r="DN29" i="32"/>
  <c r="DM29" i="32"/>
  <c r="DL29" i="32"/>
  <c r="DK29" i="32"/>
  <c r="DJ29" i="32"/>
  <c r="DT29" i="32"/>
  <c r="DQ29" i="32"/>
  <c r="DU29" i="32"/>
  <c r="DP29" i="32"/>
  <c r="DS29" i="32"/>
  <c r="DR29" i="32"/>
  <c r="DV16" i="40"/>
  <c r="CS61" i="13"/>
  <c r="CT61" i="14"/>
  <c r="CP41" i="29"/>
  <c r="CP61" i="29"/>
  <c r="CR41" i="13"/>
  <c r="CT61" i="13"/>
  <c r="CS41" i="14"/>
  <c r="CT41" i="15"/>
  <c r="CO61" i="29"/>
  <c r="CT41" i="14"/>
  <c r="CO61" i="15"/>
  <c r="CR41" i="29"/>
  <c r="CR61" i="29"/>
  <c r="DN7" i="33"/>
  <c r="DO7" i="33"/>
  <c r="DL7" i="33"/>
  <c r="DK7" i="33"/>
  <c r="DM7" i="33"/>
  <c r="DJ7" i="33"/>
  <c r="DU7" i="33"/>
  <c r="DR7" i="33"/>
  <c r="DQ7" i="33"/>
  <c r="DS7" i="33"/>
  <c r="DT7" i="33"/>
  <c r="DP7" i="33"/>
  <c r="DO6" i="32"/>
  <c r="DK6" i="32"/>
  <c r="DN6" i="32"/>
  <c r="DL6" i="32"/>
  <c r="DM6" i="32"/>
  <c r="DJ6" i="32"/>
  <c r="DQ6" i="32"/>
  <c r="DR6" i="32"/>
  <c r="DS6" i="32"/>
  <c r="DU6" i="32"/>
  <c r="DT6" i="32"/>
  <c r="DP6" i="32"/>
  <c r="CO61" i="14"/>
  <c r="CP61" i="15"/>
  <c r="DV71" i="32"/>
  <c r="CQ41" i="13"/>
  <c r="CO61" i="13"/>
  <c r="CP61" i="14"/>
  <c r="CQ61" i="15"/>
  <c r="CQ61" i="29"/>
  <c r="DV76" i="32"/>
  <c r="DV71" i="33"/>
  <c r="CP61" i="13"/>
  <c r="CO41" i="14"/>
  <c r="CQ61" i="14"/>
  <c r="CP41" i="15"/>
  <c r="CR61" i="15"/>
  <c r="CQ41" i="29"/>
  <c r="DN12" i="32"/>
  <c r="DK12" i="32"/>
  <c r="DM12" i="32"/>
  <c r="DO12" i="32"/>
  <c r="DJ12" i="32"/>
  <c r="DL12" i="32"/>
  <c r="DR12" i="32"/>
  <c r="DP12" i="32"/>
  <c r="DS12" i="32"/>
  <c r="DU12" i="32"/>
  <c r="DT12" i="32"/>
  <c r="DQ12" i="32"/>
  <c r="DV51" i="32"/>
  <c r="CQ61" i="13"/>
  <c r="CP41" i="14"/>
  <c r="CR61" i="14"/>
  <c r="CQ41" i="15"/>
  <c r="CS61" i="15"/>
  <c r="DL11" i="32"/>
  <c r="DK11" i="32"/>
  <c r="DM11" i="32"/>
  <c r="DJ11" i="32"/>
  <c r="DN11" i="32"/>
  <c r="DO11" i="32"/>
  <c r="DQ11" i="32"/>
  <c r="DR11" i="32"/>
  <c r="DS11" i="32"/>
  <c r="DU11" i="32"/>
  <c r="DT11" i="32"/>
  <c r="DP11" i="32"/>
  <c r="CR41" i="14"/>
  <c r="CT41" i="13"/>
  <c r="CP41" i="13"/>
  <c r="CR61" i="13"/>
  <c r="CQ41" i="14"/>
  <c r="CS61" i="14"/>
  <c r="CR41" i="15"/>
  <c r="CT61" i="15"/>
  <c r="CS61" i="29"/>
  <c r="DJ7" i="32"/>
  <c r="DO7" i="32"/>
  <c r="DK7" i="32"/>
  <c r="DL7" i="32"/>
  <c r="DN7" i="32"/>
  <c r="DM7" i="32"/>
  <c r="DT7" i="32"/>
  <c r="DP7" i="32"/>
  <c r="DU7" i="32"/>
  <c r="DS7" i="32"/>
  <c r="DQ7" i="32"/>
  <c r="DR7" i="32"/>
  <c r="DL6" i="33"/>
  <c r="DK6" i="33"/>
  <c r="DN6" i="33"/>
  <c r="DO6" i="33"/>
  <c r="DM6" i="33"/>
  <c r="DJ6" i="33"/>
  <c r="DQ6" i="33"/>
  <c r="DP6" i="33"/>
  <c r="DS6" i="33"/>
  <c r="DT6" i="33"/>
  <c r="DR6" i="33"/>
  <c r="DU6" i="33"/>
  <c r="DO11" i="33"/>
  <c r="DL11" i="33"/>
  <c r="DM11" i="33"/>
  <c r="DK11" i="33"/>
  <c r="DN11" i="33"/>
  <c r="DJ11" i="33"/>
  <c r="DR11" i="33"/>
  <c r="DT11" i="33"/>
  <c r="DU11" i="33"/>
  <c r="DQ11" i="33"/>
  <c r="DS11" i="33"/>
  <c r="DP11" i="33"/>
  <c r="DN12" i="33"/>
  <c r="DL12" i="33"/>
  <c r="DM12" i="33"/>
  <c r="DJ12" i="33"/>
  <c r="DO12" i="33"/>
  <c r="DK12" i="33"/>
  <c r="DU12" i="33"/>
  <c r="DR12" i="33"/>
  <c r="DS12" i="33"/>
  <c r="DP12" i="33"/>
  <c r="DT12" i="33"/>
  <c r="DQ12" i="33"/>
  <c r="DV51" i="33"/>
  <c r="DA41" i="33"/>
  <c r="DA61" i="32"/>
  <c r="DA20" i="32"/>
  <c r="DA41" i="32"/>
  <c r="DA20" i="33"/>
  <c r="DA61" i="33"/>
  <c r="CT85" i="14"/>
  <c r="CT89" i="14" s="1"/>
  <c r="CT92" i="14" s="1"/>
  <c r="CT93" i="14" s="1"/>
  <c r="CP85" i="13"/>
  <c r="CP89" i="13" s="1"/>
  <c r="CP92" i="13" s="1"/>
  <c r="CP93" i="13" s="1"/>
  <c r="DA87" i="15"/>
  <c r="DA87" i="14"/>
  <c r="DA87" i="13"/>
  <c r="CP85" i="14"/>
  <c r="CP89" i="14" s="1"/>
  <c r="CP92" i="14" s="1"/>
  <c r="CP93" i="14" s="1"/>
  <c r="CT85" i="13"/>
  <c r="CT89" i="13" s="1"/>
  <c r="CT92" i="13" s="1"/>
  <c r="CT93" i="13" s="1"/>
  <c r="CQ85" i="14"/>
  <c r="CQ89" i="14" s="1"/>
  <c r="CQ92" i="14" s="1"/>
  <c r="CQ93" i="14" s="1"/>
  <c r="CT20" i="14"/>
  <c r="CP20" i="14"/>
  <c r="CR85" i="14"/>
  <c r="CR89" i="14" s="1"/>
  <c r="CR92" i="14" s="1"/>
  <c r="CR93" i="14" s="1"/>
  <c r="CO85" i="15"/>
  <c r="CO89" i="15" s="1"/>
  <c r="CO92" i="15" s="1"/>
  <c r="CO93" i="15" s="1"/>
  <c r="CR85" i="15"/>
  <c r="CR89" i="15" s="1"/>
  <c r="CR92" i="15" s="1"/>
  <c r="CR93" i="15" s="1"/>
  <c r="CP85" i="15"/>
  <c r="CP89" i="15" s="1"/>
  <c r="CP92" i="15" s="1"/>
  <c r="CP93" i="15" s="1"/>
  <c r="CT85" i="15"/>
  <c r="CT89" i="15" s="1"/>
  <c r="CT92" i="15" s="1"/>
  <c r="CT93" i="15" s="1"/>
  <c r="CQ85" i="15"/>
  <c r="CQ89" i="15" s="1"/>
  <c r="CQ92" i="15" s="1"/>
  <c r="CQ93" i="15" s="1"/>
  <c r="CS85" i="15"/>
  <c r="CS89" i="15" s="1"/>
  <c r="CS92" i="15" s="1"/>
  <c r="CS93" i="15" s="1"/>
  <c r="CP20" i="15"/>
  <c r="CT20" i="15"/>
  <c r="CR85" i="13"/>
  <c r="CR89" i="13" s="1"/>
  <c r="CR92" i="13" s="1"/>
  <c r="CR93" i="13" s="1"/>
  <c r="CQ85" i="13"/>
  <c r="CQ89" i="13" s="1"/>
  <c r="CQ92" i="13" s="1"/>
  <c r="CQ93" i="13" s="1"/>
  <c r="CP20" i="13"/>
  <c r="CO85" i="13"/>
  <c r="CO89" i="13" s="1"/>
  <c r="CO92" i="13" s="1"/>
  <c r="CO93" i="13" s="1"/>
  <c r="CS85" i="13"/>
  <c r="CS89" i="13" s="1"/>
  <c r="CS92" i="13" s="1"/>
  <c r="CS93" i="13" s="1"/>
  <c r="CT20" i="13"/>
  <c r="CS85" i="29"/>
  <c r="CS89" i="29" s="1"/>
  <c r="CS92" i="29" s="1"/>
  <c r="CS93" i="29" s="1"/>
  <c r="CR85" i="29"/>
  <c r="CR89" i="29" s="1"/>
  <c r="CR92" i="29" s="1"/>
  <c r="CR93" i="29" s="1"/>
  <c r="CQ85" i="29"/>
  <c r="CQ89" i="29" s="1"/>
  <c r="CQ92" i="29" s="1"/>
  <c r="CQ93" i="29" s="1"/>
  <c r="CP85" i="29"/>
  <c r="CP89" i="29" s="1"/>
  <c r="CP92" i="29" s="1"/>
  <c r="CP93" i="29" s="1"/>
  <c r="CO85" i="29"/>
  <c r="CO89" i="29" s="1"/>
  <c r="CO92" i="29" s="1"/>
  <c r="CQ20" i="15"/>
  <c r="CO41" i="15"/>
  <c r="CS41" i="15"/>
  <c r="CR20" i="15"/>
  <c r="CS85" i="14"/>
  <c r="CS89" i="14" s="1"/>
  <c r="CS92" i="14" s="1"/>
  <c r="CS93" i="14" s="1"/>
  <c r="CO85" i="14"/>
  <c r="CO89" i="14" s="1"/>
  <c r="CO92" i="14" s="1"/>
  <c r="CQ20" i="14"/>
  <c r="CQ20" i="13"/>
  <c r="CO41" i="13"/>
  <c r="CS41" i="13"/>
  <c r="CR20" i="13"/>
  <c r="CA91" i="29"/>
  <c r="BZ87" i="29"/>
  <c r="BY87" i="29"/>
  <c r="BX87" i="29"/>
  <c r="BW87" i="29"/>
  <c r="BV87" i="29"/>
  <c r="BU87" i="29"/>
  <c r="BT87" i="29"/>
  <c r="BS87" i="29"/>
  <c r="BR87" i="29"/>
  <c r="BQ87" i="29"/>
  <c r="BP87" i="29"/>
  <c r="BO87" i="29"/>
  <c r="CA81" i="29"/>
  <c r="CA59" i="29"/>
  <c r="CA39" i="29"/>
  <c r="CA36" i="29"/>
  <c r="DF36" i="29" s="1"/>
  <c r="CA18" i="29"/>
  <c r="CA15" i="29"/>
  <c r="BN91" i="29"/>
  <c r="BM87" i="29"/>
  <c r="BL87" i="29"/>
  <c r="BK87" i="29"/>
  <c r="BJ87" i="29"/>
  <c r="BI87" i="29"/>
  <c r="BH87" i="29"/>
  <c r="BG87" i="29"/>
  <c r="BF87" i="29"/>
  <c r="BE87" i="29"/>
  <c r="BD87" i="29"/>
  <c r="BC87" i="29"/>
  <c r="BB87" i="29"/>
  <c r="BN81" i="29"/>
  <c r="BN59" i="29"/>
  <c r="BN56" i="29"/>
  <c r="CF56" i="29" s="1"/>
  <c r="BN39" i="29"/>
  <c r="BN36" i="29"/>
  <c r="BN18" i="29"/>
  <c r="BN15" i="29"/>
  <c r="BA91" i="29"/>
  <c r="AZ87" i="29"/>
  <c r="AY87" i="29"/>
  <c r="AX87" i="29"/>
  <c r="AW87" i="29"/>
  <c r="AV87" i="29"/>
  <c r="AU87" i="29"/>
  <c r="AT87" i="29"/>
  <c r="AS87" i="29"/>
  <c r="AR87" i="29"/>
  <c r="AQ87" i="29"/>
  <c r="AP87" i="29"/>
  <c r="AO87" i="29"/>
  <c r="BA81" i="29"/>
  <c r="BA59" i="29"/>
  <c r="BA56" i="29"/>
  <c r="CE56" i="29" s="1"/>
  <c r="BA39" i="29"/>
  <c r="BA36" i="29"/>
  <c r="BA18" i="29"/>
  <c r="BA15" i="29"/>
  <c r="AN91" i="29"/>
  <c r="AM87" i="29"/>
  <c r="AL87" i="29"/>
  <c r="AK87" i="29"/>
  <c r="AJ87" i="29"/>
  <c r="AI87" i="29"/>
  <c r="AH87" i="29"/>
  <c r="AG87" i="29"/>
  <c r="AF87" i="29"/>
  <c r="AE87" i="29"/>
  <c r="AD87" i="29"/>
  <c r="AC87" i="29"/>
  <c r="AB87" i="29"/>
  <c r="AN81" i="29"/>
  <c r="AN59" i="29"/>
  <c r="AN39" i="29"/>
  <c r="AN36" i="29"/>
  <c r="AN18" i="29"/>
  <c r="AN15" i="29"/>
  <c r="AA91" i="29"/>
  <c r="Z87" i="29"/>
  <c r="Y87" i="29"/>
  <c r="X87" i="29"/>
  <c r="W87" i="29"/>
  <c r="V87" i="29"/>
  <c r="U87" i="29"/>
  <c r="T87" i="29"/>
  <c r="S87" i="29"/>
  <c r="R87" i="29"/>
  <c r="Q87" i="29"/>
  <c r="P87" i="29"/>
  <c r="O87" i="29"/>
  <c r="AA81" i="29"/>
  <c r="AA59" i="29"/>
  <c r="AA39" i="29"/>
  <c r="AA36" i="29"/>
  <c r="AA18" i="29"/>
  <c r="AA15" i="29"/>
  <c r="CA91" i="15"/>
  <c r="BZ87" i="15"/>
  <c r="BY87" i="15"/>
  <c r="BX87" i="15"/>
  <c r="BW87" i="15"/>
  <c r="BV87" i="15"/>
  <c r="BU87" i="15"/>
  <c r="BT87" i="15"/>
  <c r="BS87" i="15"/>
  <c r="BR87" i="15"/>
  <c r="BQ87" i="15"/>
  <c r="BP87" i="15"/>
  <c r="BO87" i="15"/>
  <c r="CA81" i="15"/>
  <c r="BZ79" i="15"/>
  <c r="BZ83" i="15" s="1"/>
  <c r="BY79" i="15"/>
  <c r="BY83" i="15" s="1"/>
  <c r="BX79" i="15"/>
  <c r="BX83" i="15" s="1"/>
  <c r="BW79" i="15"/>
  <c r="BW83" i="15" s="1"/>
  <c r="BV79" i="15"/>
  <c r="BV83" i="15" s="1"/>
  <c r="BU79" i="15"/>
  <c r="BU83" i="15" s="1"/>
  <c r="BT79" i="15"/>
  <c r="BT83" i="15" s="1"/>
  <c r="BS79" i="15"/>
  <c r="BS83" i="15" s="1"/>
  <c r="BR79" i="15"/>
  <c r="BR83" i="15" s="1"/>
  <c r="BQ79" i="15"/>
  <c r="BQ83" i="15" s="1"/>
  <c r="BP79" i="15"/>
  <c r="BP83" i="15" s="1"/>
  <c r="BO79" i="15"/>
  <c r="BO83" i="15" s="1"/>
  <c r="CA78" i="15"/>
  <c r="DF78" i="15" s="1"/>
  <c r="CA77" i="15"/>
  <c r="CA76" i="15"/>
  <c r="CA74" i="15"/>
  <c r="CA73" i="15"/>
  <c r="CA72" i="15"/>
  <c r="CA71" i="15"/>
  <c r="DF71" i="15" s="1"/>
  <c r="CA70" i="15"/>
  <c r="CA68" i="15"/>
  <c r="DF68" i="15" s="1"/>
  <c r="CA67" i="15"/>
  <c r="CA66" i="15"/>
  <c r="CA65" i="15"/>
  <c r="CA64" i="15"/>
  <c r="CA59" i="15"/>
  <c r="BZ57" i="15"/>
  <c r="BZ61" i="15" s="1"/>
  <c r="BY57" i="15"/>
  <c r="BY61" i="15" s="1"/>
  <c r="BX57" i="15"/>
  <c r="BX61" i="15" s="1"/>
  <c r="BW57" i="15"/>
  <c r="BW61" i="15" s="1"/>
  <c r="BV57" i="15"/>
  <c r="BV61" i="15" s="1"/>
  <c r="BU57" i="15"/>
  <c r="BU61" i="15" s="1"/>
  <c r="BT57" i="15"/>
  <c r="BT61" i="15" s="1"/>
  <c r="BS57" i="15"/>
  <c r="BS61" i="15" s="1"/>
  <c r="BR57" i="15"/>
  <c r="BR61" i="15" s="1"/>
  <c r="BQ57" i="15"/>
  <c r="BQ61" i="15" s="1"/>
  <c r="BP57" i="15"/>
  <c r="BP61" i="15" s="1"/>
  <c r="BO57" i="15"/>
  <c r="BO61" i="15" s="1"/>
  <c r="CA56" i="15"/>
  <c r="CA55" i="15"/>
  <c r="CA54" i="15"/>
  <c r="CA53" i="15"/>
  <c r="CA52" i="15"/>
  <c r="DF52" i="15" s="1"/>
  <c r="CA51" i="15"/>
  <c r="DF51" i="15" s="1"/>
  <c r="CA50" i="15"/>
  <c r="DF50" i="15" s="1"/>
  <c r="CA48" i="15"/>
  <c r="DF48" i="15" s="1"/>
  <c r="CA47" i="15"/>
  <c r="CA46" i="15"/>
  <c r="CA45" i="15"/>
  <c r="CA44" i="15"/>
  <c r="CA39" i="15"/>
  <c r="BZ41" i="15"/>
  <c r="BY41" i="15"/>
  <c r="BX41" i="15"/>
  <c r="BW41" i="15"/>
  <c r="BV41" i="15"/>
  <c r="BU41" i="15"/>
  <c r="BT41" i="15"/>
  <c r="BS41" i="15"/>
  <c r="BR41" i="15"/>
  <c r="BQ41" i="15"/>
  <c r="BP41" i="15"/>
  <c r="BO41" i="15"/>
  <c r="CA36" i="15"/>
  <c r="CA35" i="15"/>
  <c r="DF35" i="15" s="1"/>
  <c r="CA34" i="15"/>
  <c r="CA33" i="15"/>
  <c r="CA32" i="15"/>
  <c r="CA31" i="15"/>
  <c r="DF31" i="15" s="1"/>
  <c r="CA30" i="15"/>
  <c r="CA29" i="15"/>
  <c r="CA27" i="15"/>
  <c r="CA26" i="15"/>
  <c r="CA25" i="15"/>
  <c r="CA24" i="15"/>
  <c r="CA23" i="15"/>
  <c r="CA18" i="15"/>
  <c r="BZ16" i="15"/>
  <c r="BY16" i="15"/>
  <c r="BY20" i="15" s="1"/>
  <c r="BX16" i="15"/>
  <c r="BW16" i="15"/>
  <c r="BW20" i="15" s="1"/>
  <c r="BV16" i="15"/>
  <c r="BU16" i="15"/>
  <c r="BU20" i="15" s="1"/>
  <c r="BT16" i="15"/>
  <c r="BS16" i="15"/>
  <c r="BS20" i="15" s="1"/>
  <c r="BR16" i="15"/>
  <c r="BQ16" i="15"/>
  <c r="BQ20" i="15" s="1"/>
  <c r="BP16" i="15"/>
  <c r="BO16" i="15"/>
  <c r="BO20" i="15" s="1"/>
  <c r="CA15" i="15"/>
  <c r="CA14" i="15"/>
  <c r="DF14" i="15" s="1"/>
  <c r="CA13" i="15"/>
  <c r="DF13" i="15" s="1"/>
  <c r="CA12" i="15"/>
  <c r="CA11" i="15"/>
  <c r="CA10" i="15"/>
  <c r="DF10" i="15" s="1"/>
  <c r="CA9" i="15"/>
  <c r="CA8" i="15"/>
  <c r="CA7" i="15"/>
  <c r="CA6" i="15"/>
  <c r="BN91" i="15"/>
  <c r="BM87" i="15"/>
  <c r="BL87" i="15"/>
  <c r="BK87" i="15"/>
  <c r="BJ87" i="15"/>
  <c r="BI87" i="15"/>
  <c r="BH87" i="15"/>
  <c r="BG87" i="15"/>
  <c r="BF87" i="15"/>
  <c r="BE87" i="15"/>
  <c r="BD87" i="15"/>
  <c r="BC87" i="15"/>
  <c r="BB87" i="15"/>
  <c r="BN81" i="15"/>
  <c r="BM79" i="15"/>
  <c r="BM83" i="15" s="1"/>
  <c r="BL79" i="15"/>
  <c r="BL83" i="15" s="1"/>
  <c r="BK79" i="15"/>
  <c r="BK83" i="15" s="1"/>
  <c r="BJ79" i="15"/>
  <c r="BJ83" i="15" s="1"/>
  <c r="BI79" i="15"/>
  <c r="BI83" i="15" s="1"/>
  <c r="BH79" i="15"/>
  <c r="BH83" i="15" s="1"/>
  <c r="BG79" i="15"/>
  <c r="BG83" i="15" s="1"/>
  <c r="BF79" i="15"/>
  <c r="BF83" i="15" s="1"/>
  <c r="BE79" i="15"/>
  <c r="BE83" i="15" s="1"/>
  <c r="BD79" i="15"/>
  <c r="BD83" i="15" s="1"/>
  <c r="BC79" i="15"/>
  <c r="BC83" i="15" s="1"/>
  <c r="BB79" i="15"/>
  <c r="BB83" i="15" s="1"/>
  <c r="BN78" i="15"/>
  <c r="DE78" i="15" s="1"/>
  <c r="BN77" i="15"/>
  <c r="BN76" i="15"/>
  <c r="BN74" i="15"/>
  <c r="BN73" i="15"/>
  <c r="BN72" i="15"/>
  <c r="BN71" i="15"/>
  <c r="DE71" i="15" s="1"/>
  <c r="BN70" i="15"/>
  <c r="BN68" i="15"/>
  <c r="DE68" i="15" s="1"/>
  <c r="BN67" i="15"/>
  <c r="BN66" i="15"/>
  <c r="BN65" i="15"/>
  <c r="BN64" i="15"/>
  <c r="BN59" i="15"/>
  <c r="BM57" i="15"/>
  <c r="BM61" i="15" s="1"/>
  <c r="BL57" i="15"/>
  <c r="BL61" i="15" s="1"/>
  <c r="BK57" i="15"/>
  <c r="BK61" i="15" s="1"/>
  <c r="BJ57" i="15"/>
  <c r="BJ61" i="15" s="1"/>
  <c r="BI57" i="15"/>
  <c r="BI61" i="15" s="1"/>
  <c r="BH57" i="15"/>
  <c r="BH61" i="15" s="1"/>
  <c r="BG57" i="15"/>
  <c r="BG61" i="15" s="1"/>
  <c r="BF57" i="15"/>
  <c r="BF61" i="15" s="1"/>
  <c r="BE57" i="15"/>
  <c r="BE61" i="15" s="1"/>
  <c r="BD57" i="15"/>
  <c r="BD61" i="15" s="1"/>
  <c r="BC57" i="15"/>
  <c r="BC61" i="15" s="1"/>
  <c r="BB57" i="15"/>
  <c r="BB61" i="15" s="1"/>
  <c r="BN56" i="15"/>
  <c r="BN55" i="15"/>
  <c r="BN54" i="15"/>
  <c r="BN53" i="15"/>
  <c r="BN52" i="15"/>
  <c r="BN51" i="15"/>
  <c r="BN50" i="15"/>
  <c r="DE50" i="15" s="1"/>
  <c r="BN48" i="15"/>
  <c r="DE48" i="15" s="1"/>
  <c r="BN47" i="15"/>
  <c r="BN46" i="15"/>
  <c r="BN45" i="15"/>
  <c r="BN44" i="15"/>
  <c r="BN39" i="15"/>
  <c r="BM41" i="15"/>
  <c r="BL41" i="15"/>
  <c r="BK41" i="15"/>
  <c r="BJ41" i="15"/>
  <c r="BI41" i="15"/>
  <c r="BH41" i="15"/>
  <c r="BG41" i="15"/>
  <c r="BF41" i="15"/>
  <c r="BE41" i="15"/>
  <c r="BD41" i="15"/>
  <c r="BC41" i="15"/>
  <c r="BB41" i="15"/>
  <c r="BN36" i="15"/>
  <c r="BN35" i="15"/>
  <c r="BN34" i="15"/>
  <c r="BN33" i="15"/>
  <c r="BN32" i="15"/>
  <c r="BN31" i="15"/>
  <c r="DE31" i="15" s="1"/>
  <c r="BN30" i="15"/>
  <c r="BN29" i="15"/>
  <c r="BN27" i="15"/>
  <c r="BN26" i="15"/>
  <c r="BN25" i="15"/>
  <c r="BN24" i="15"/>
  <c r="BN23" i="15"/>
  <c r="BN18" i="15"/>
  <c r="BM16" i="15"/>
  <c r="BL16" i="15"/>
  <c r="BL20" i="15" s="1"/>
  <c r="BK16" i="15"/>
  <c r="BJ16" i="15"/>
  <c r="BJ20" i="15" s="1"/>
  <c r="BI16" i="15"/>
  <c r="BH16" i="15"/>
  <c r="BH20" i="15" s="1"/>
  <c r="BG16" i="15"/>
  <c r="BF16" i="15"/>
  <c r="BF20" i="15" s="1"/>
  <c r="BE16" i="15"/>
  <c r="BD16" i="15"/>
  <c r="BD20" i="15" s="1"/>
  <c r="BC16" i="15"/>
  <c r="BB16" i="15"/>
  <c r="BB20" i="15" s="1"/>
  <c r="BN15" i="15"/>
  <c r="BN14" i="15"/>
  <c r="DE14" i="15" s="1"/>
  <c r="BN13" i="15"/>
  <c r="DE13" i="15" s="1"/>
  <c r="BN12" i="15"/>
  <c r="BN11" i="15"/>
  <c r="BN10" i="15"/>
  <c r="DE10" i="15" s="1"/>
  <c r="BN9" i="15"/>
  <c r="BN8" i="15"/>
  <c r="BN7" i="15"/>
  <c r="BN6" i="15"/>
  <c r="BA91" i="15"/>
  <c r="AZ87" i="15"/>
  <c r="AY87" i="15"/>
  <c r="AX87" i="15"/>
  <c r="AW87" i="15"/>
  <c r="AV87" i="15"/>
  <c r="AU87" i="15"/>
  <c r="AT87" i="15"/>
  <c r="AS87" i="15"/>
  <c r="AR87" i="15"/>
  <c r="AQ87" i="15"/>
  <c r="AP87" i="15"/>
  <c r="AO87" i="15"/>
  <c r="BA81" i="15"/>
  <c r="AZ79" i="15"/>
  <c r="AZ83" i="15" s="1"/>
  <c r="AY79" i="15"/>
  <c r="AY83" i="15" s="1"/>
  <c r="AX79" i="15"/>
  <c r="AX83" i="15" s="1"/>
  <c r="AW79" i="15"/>
  <c r="AW83" i="15" s="1"/>
  <c r="AV79" i="15"/>
  <c r="AV83" i="15" s="1"/>
  <c r="AU79" i="15"/>
  <c r="AU83" i="15" s="1"/>
  <c r="AT79" i="15"/>
  <c r="AT83" i="15" s="1"/>
  <c r="AS79" i="15"/>
  <c r="AS83" i="15" s="1"/>
  <c r="AR79" i="15"/>
  <c r="AR83" i="15" s="1"/>
  <c r="AQ79" i="15"/>
  <c r="AQ83" i="15" s="1"/>
  <c r="AP79" i="15"/>
  <c r="AP83" i="15" s="1"/>
  <c r="AO79" i="15"/>
  <c r="AO83" i="15" s="1"/>
  <c r="BA78" i="15"/>
  <c r="DD78" i="15" s="1"/>
  <c r="BA77" i="15"/>
  <c r="BA76" i="15"/>
  <c r="BA74" i="15"/>
  <c r="BA73" i="15"/>
  <c r="BA72" i="15"/>
  <c r="BA71" i="15"/>
  <c r="DD71" i="15" s="1"/>
  <c r="BA70" i="15"/>
  <c r="BA68" i="15"/>
  <c r="DD68" i="15" s="1"/>
  <c r="BA67" i="15"/>
  <c r="BA66" i="15"/>
  <c r="BA65" i="15"/>
  <c r="BA64" i="15"/>
  <c r="BA59" i="15"/>
  <c r="AZ57" i="15"/>
  <c r="AZ61" i="15" s="1"/>
  <c r="AY57" i="15"/>
  <c r="AY61" i="15" s="1"/>
  <c r="AX57" i="15"/>
  <c r="AX61" i="15" s="1"/>
  <c r="AW57" i="15"/>
  <c r="AW61" i="15" s="1"/>
  <c r="AV57" i="15"/>
  <c r="AV61" i="15" s="1"/>
  <c r="AU57" i="15"/>
  <c r="AU61" i="15" s="1"/>
  <c r="AT57" i="15"/>
  <c r="AT61" i="15" s="1"/>
  <c r="AS57" i="15"/>
  <c r="AS61" i="15" s="1"/>
  <c r="AR57" i="15"/>
  <c r="AR61" i="15" s="1"/>
  <c r="AQ57" i="15"/>
  <c r="AQ61" i="15" s="1"/>
  <c r="AP57" i="15"/>
  <c r="AP61" i="15" s="1"/>
  <c r="AO57" i="15"/>
  <c r="AO61" i="15" s="1"/>
  <c r="BA56" i="15"/>
  <c r="BA55" i="15"/>
  <c r="BA54" i="15"/>
  <c r="BA53" i="15"/>
  <c r="BA52" i="15"/>
  <c r="BA51" i="15"/>
  <c r="BA50" i="15"/>
  <c r="DD50" i="15" s="1"/>
  <c r="BA48" i="15"/>
  <c r="DD48" i="15" s="1"/>
  <c r="BA47" i="15"/>
  <c r="BA46" i="15"/>
  <c r="BA45" i="15"/>
  <c r="BA44" i="15"/>
  <c r="BA39" i="15"/>
  <c r="AZ41" i="15"/>
  <c r="AY41" i="15"/>
  <c r="AX41" i="15"/>
  <c r="AW41" i="15"/>
  <c r="AV41" i="15"/>
  <c r="AU41" i="15"/>
  <c r="AT41" i="15"/>
  <c r="AS41" i="15"/>
  <c r="AR41" i="15"/>
  <c r="AQ41" i="15"/>
  <c r="AP41" i="15"/>
  <c r="AO41" i="15"/>
  <c r="BA36" i="15"/>
  <c r="BA35" i="15"/>
  <c r="BA34" i="15"/>
  <c r="BA33" i="15"/>
  <c r="BA32" i="15"/>
  <c r="BA31" i="15"/>
  <c r="DD31" i="15" s="1"/>
  <c r="BA30" i="15"/>
  <c r="BA29" i="15"/>
  <c r="BA27" i="15"/>
  <c r="BA26" i="15"/>
  <c r="BA25" i="15"/>
  <c r="BA24" i="15"/>
  <c r="BA23" i="15"/>
  <c r="BA18" i="15"/>
  <c r="AZ16" i="15"/>
  <c r="AY16" i="15"/>
  <c r="AY20" i="15" s="1"/>
  <c r="AX16" i="15"/>
  <c r="AW16" i="15"/>
  <c r="AW20" i="15" s="1"/>
  <c r="AV16" i="15"/>
  <c r="AU16" i="15"/>
  <c r="AU20" i="15" s="1"/>
  <c r="AT16" i="15"/>
  <c r="AS16" i="15"/>
  <c r="AS20" i="15" s="1"/>
  <c r="AR16" i="15"/>
  <c r="AQ16" i="15"/>
  <c r="AQ20" i="15" s="1"/>
  <c r="AP16" i="15"/>
  <c r="AO16" i="15"/>
  <c r="AO20" i="15" s="1"/>
  <c r="BA15" i="15"/>
  <c r="BA14" i="15"/>
  <c r="DD14" i="15" s="1"/>
  <c r="BA13" i="15"/>
  <c r="DD13" i="15" s="1"/>
  <c r="BA12" i="15"/>
  <c r="BA11" i="15"/>
  <c r="BA10" i="15"/>
  <c r="DD10" i="15" s="1"/>
  <c r="BA9" i="15"/>
  <c r="BA8" i="15"/>
  <c r="BA7" i="15"/>
  <c r="BA6" i="15"/>
  <c r="AN91" i="15"/>
  <c r="AM87" i="15"/>
  <c r="AL87" i="15"/>
  <c r="AK87" i="15"/>
  <c r="AJ87" i="15"/>
  <c r="AI87" i="15"/>
  <c r="AH87" i="15"/>
  <c r="AG87" i="15"/>
  <c r="AF87" i="15"/>
  <c r="AE87" i="15"/>
  <c r="AD87" i="15"/>
  <c r="AC87" i="15"/>
  <c r="AB87" i="15"/>
  <c r="AN81" i="15"/>
  <c r="AM79" i="15"/>
  <c r="AM83" i="15" s="1"/>
  <c r="AL79" i="15"/>
  <c r="AL83" i="15" s="1"/>
  <c r="AK79" i="15"/>
  <c r="AK83" i="15" s="1"/>
  <c r="AJ79" i="15"/>
  <c r="AJ83" i="15" s="1"/>
  <c r="AI79" i="15"/>
  <c r="AI83" i="15" s="1"/>
  <c r="AH79" i="15"/>
  <c r="AH83" i="15" s="1"/>
  <c r="AG79" i="15"/>
  <c r="AG83" i="15" s="1"/>
  <c r="AF79" i="15"/>
  <c r="AF83" i="15" s="1"/>
  <c r="AE79" i="15"/>
  <c r="AE83" i="15" s="1"/>
  <c r="AD79" i="15"/>
  <c r="AD83" i="15" s="1"/>
  <c r="AC79" i="15"/>
  <c r="AC83" i="15" s="1"/>
  <c r="AB79" i="15"/>
  <c r="AB83" i="15" s="1"/>
  <c r="AN78" i="15"/>
  <c r="DC78" i="15" s="1"/>
  <c r="AN77" i="15"/>
  <c r="AN76" i="15"/>
  <c r="AN74" i="15"/>
  <c r="AN73" i="15"/>
  <c r="AN72" i="15"/>
  <c r="AN71" i="15"/>
  <c r="DC71" i="15" s="1"/>
  <c r="AN70" i="15"/>
  <c r="AN68" i="15"/>
  <c r="DC68" i="15" s="1"/>
  <c r="AN67" i="15"/>
  <c r="AN66" i="15"/>
  <c r="AN65" i="15"/>
  <c r="AN64" i="15"/>
  <c r="AN59" i="15"/>
  <c r="AM57" i="15"/>
  <c r="AM61" i="15" s="1"/>
  <c r="AL57" i="15"/>
  <c r="AL61" i="15" s="1"/>
  <c r="AK57" i="15"/>
  <c r="AK61" i="15" s="1"/>
  <c r="AJ57" i="15"/>
  <c r="AJ61" i="15" s="1"/>
  <c r="AI57" i="15"/>
  <c r="AI61" i="15" s="1"/>
  <c r="AH57" i="15"/>
  <c r="AH61" i="15" s="1"/>
  <c r="AG57" i="15"/>
  <c r="AG61" i="15" s="1"/>
  <c r="AF57" i="15"/>
  <c r="AF61" i="15" s="1"/>
  <c r="AE57" i="15"/>
  <c r="AE61" i="15" s="1"/>
  <c r="AD57" i="15"/>
  <c r="AD61" i="15" s="1"/>
  <c r="AC57" i="15"/>
  <c r="AC61" i="15" s="1"/>
  <c r="AB57" i="15"/>
  <c r="AB61" i="15" s="1"/>
  <c r="AN56" i="15"/>
  <c r="AN55" i="15"/>
  <c r="AN54" i="15"/>
  <c r="AN53" i="15"/>
  <c r="AN52" i="15"/>
  <c r="AN51" i="15"/>
  <c r="AN50" i="15"/>
  <c r="DC50" i="15" s="1"/>
  <c r="AN48" i="15"/>
  <c r="DC48" i="15" s="1"/>
  <c r="AN47" i="15"/>
  <c r="AN46" i="15"/>
  <c r="AN45" i="15"/>
  <c r="AN44" i="15"/>
  <c r="AN39" i="15"/>
  <c r="AM41" i="15"/>
  <c r="AL41" i="15"/>
  <c r="AK41" i="15"/>
  <c r="AJ41" i="15"/>
  <c r="AI41" i="15"/>
  <c r="AH41" i="15"/>
  <c r="AG41" i="15"/>
  <c r="AF41" i="15"/>
  <c r="AE41" i="15"/>
  <c r="AD41" i="15"/>
  <c r="AC41" i="15"/>
  <c r="AB41" i="15"/>
  <c r="AN36" i="15"/>
  <c r="AN35" i="15"/>
  <c r="AN34" i="15"/>
  <c r="AN33" i="15"/>
  <c r="AN32" i="15"/>
  <c r="AN31" i="15"/>
  <c r="DC31" i="15" s="1"/>
  <c r="AN30" i="15"/>
  <c r="AN29" i="15"/>
  <c r="AN27" i="15"/>
  <c r="AN26" i="15"/>
  <c r="AN25" i="15"/>
  <c r="AN24" i="15"/>
  <c r="AN23" i="15"/>
  <c r="AN18" i="15"/>
  <c r="AM16" i="15"/>
  <c r="AL16" i="15"/>
  <c r="AK16" i="15"/>
  <c r="AJ16" i="15"/>
  <c r="AI16" i="15"/>
  <c r="AH16" i="15"/>
  <c r="AG16" i="15"/>
  <c r="AF16" i="15"/>
  <c r="AE16" i="15"/>
  <c r="AD16" i="15"/>
  <c r="AC16" i="15"/>
  <c r="AB16" i="15"/>
  <c r="AN15" i="15"/>
  <c r="AN14" i="15"/>
  <c r="DC14" i="15" s="1"/>
  <c r="AN13" i="15"/>
  <c r="DC13" i="15" s="1"/>
  <c r="AN12" i="15"/>
  <c r="AN11" i="15"/>
  <c r="AN10" i="15"/>
  <c r="DC10" i="15" s="1"/>
  <c r="AN9" i="15"/>
  <c r="AN8" i="15"/>
  <c r="AN7" i="15"/>
  <c r="AN6" i="15"/>
  <c r="AA91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AA81" i="15"/>
  <c r="Z79" i="15"/>
  <c r="Z83" i="15" s="1"/>
  <c r="Y79" i="15"/>
  <c r="Y83" i="15" s="1"/>
  <c r="X79" i="15"/>
  <c r="X83" i="15" s="1"/>
  <c r="W79" i="15"/>
  <c r="W83" i="15" s="1"/>
  <c r="V79" i="15"/>
  <c r="V83" i="15" s="1"/>
  <c r="U79" i="15"/>
  <c r="U83" i="15" s="1"/>
  <c r="T79" i="15"/>
  <c r="T83" i="15" s="1"/>
  <c r="S79" i="15"/>
  <c r="S83" i="15" s="1"/>
  <c r="R79" i="15"/>
  <c r="R83" i="15" s="1"/>
  <c r="Q79" i="15"/>
  <c r="Q83" i="15" s="1"/>
  <c r="P79" i="15"/>
  <c r="P83" i="15" s="1"/>
  <c r="O79" i="15"/>
  <c r="O83" i="15" s="1"/>
  <c r="AA78" i="15"/>
  <c r="DB78" i="15" s="1"/>
  <c r="DI78" i="15" s="1"/>
  <c r="AA77" i="15"/>
  <c r="AA76" i="15"/>
  <c r="AA73" i="15"/>
  <c r="AA71" i="15"/>
  <c r="DB71" i="15" s="1"/>
  <c r="DI71" i="15" s="1"/>
  <c r="I71" i="50" s="1"/>
  <c r="AA70" i="15"/>
  <c r="AA68" i="15"/>
  <c r="DB68" i="15" s="1"/>
  <c r="DI68" i="15" s="1"/>
  <c r="I68" i="50" s="1"/>
  <c r="AA67" i="15"/>
  <c r="AA66" i="15"/>
  <c r="AA65" i="15"/>
  <c r="AA64" i="15"/>
  <c r="AA59" i="15"/>
  <c r="Z57" i="15"/>
  <c r="Z61" i="15" s="1"/>
  <c r="Y57" i="15"/>
  <c r="Y61" i="15" s="1"/>
  <c r="X57" i="15"/>
  <c r="X61" i="15" s="1"/>
  <c r="W57" i="15"/>
  <c r="W61" i="15" s="1"/>
  <c r="V57" i="15"/>
  <c r="V61" i="15" s="1"/>
  <c r="U57" i="15"/>
  <c r="U61" i="15" s="1"/>
  <c r="T57" i="15"/>
  <c r="T61" i="15" s="1"/>
  <c r="S57" i="15"/>
  <c r="S61" i="15" s="1"/>
  <c r="R57" i="15"/>
  <c r="R61" i="15" s="1"/>
  <c r="Q57" i="15"/>
  <c r="Q61" i="15" s="1"/>
  <c r="P57" i="15"/>
  <c r="P61" i="15" s="1"/>
  <c r="O57" i="15"/>
  <c r="O61" i="15" s="1"/>
  <c r="AA56" i="15"/>
  <c r="AA55" i="15"/>
  <c r="AA54" i="15"/>
  <c r="AA53" i="15"/>
  <c r="AA51" i="15"/>
  <c r="AA50" i="15"/>
  <c r="AA48" i="15"/>
  <c r="DB48" i="15" s="1"/>
  <c r="DI48" i="15" s="1"/>
  <c r="I48" i="50" s="1"/>
  <c r="AA47" i="15"/>
  <c r="AA46" i="15"/>
  <c r="AA45" i="15"/>
  <c r="AA39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AA36" i="15"/>
  <c r="AA35" i="15"/>
  <c r="AA34" i="15"/>
  <c r="AA33" i="15"/>
  <c r="AA32" i="15"/>
  <c r="AA31" i="15"/>
  <c r="DB31" i="15" s="1"/>
  <c r="DI31" i="15" s="1"/>
  <c r="I31" i="50" s="1"/>
  <c r="AA30" i="15"/>
  <c r="AA29" i="15"/>
  <c r="AA27" i="15"/>
  <c r="AA26" i="15"/>
  <c r="AA25" i="15"/>
  <c r="AA24" i="15"/>
  <c r="AA23" i="15"/>
  <c r="AA18" i="15"/>
  <c r="Z16" i="15"/>
  <c r="Z20" i="15" s="1"/>
  <c r="Y16" i="15"/>
  <c r="X16" i="15"/>
  <c r="X20" i="15" s="1"/>
  <c r="W16" i="15"/>
  <c r="V16" i="15"/>
  <c r="V20" i="15" s="1"/>
  <c r="U16" i="15"/>
  <c r="T16" i="15"/>
  <c r="T20" i="15" s="1"/>
  <c r="S16" i="15"/>
  <c r="R16" i="15"/>
  <c r="R20" i="15" s="1"/>
  <c r="Q16" i="15"/>
  <c r="P16" i="15"/>
  <c r="P20" i="15" s="1"/>
  <c r="O16" i="15"/>
  <c r="AA15" i="15"/>
  <c r="AA14" i="15"/>
  <c r="DB14" i="15" s="1"/>
  <c r="DI14" i="15" s="1"/>
  <c r="I14" i="50" s="1"/>
  <c r="AA13" i="15"/>
  <c r="DB13" i="15" s="1"/>
  <c r="AA12" i="15"/>
  <c r="AA11" i="15"/>
  <c r="AA10" i="15"/>
  <c r="DB10" i="15" s="1"/>
  <c r="AA9" i="15"/>
  <c r="AA8" i="15"/>
  <c r="AA7" i="15"/>
  <c r="AA6" i="15"/>
  <c r="CA91" i="14"/>
  <c r="BZ87" i="14"/>
  <c r="BY87" i="14"/>
  <c r="BX87" i="14"/>
  <c r="BW87" i="14"/>
  <c r="BV87" i="14"/>
  <c r="BU87" i="14"/>
  <c r="BT87" i="14"/>
  <c r="BS87" i="14"/>
  <c r="BR87" i="14"/>
  <c r="BQ87" i="14"/>
  <c r="BP87" i="14"/>
  <c r="BO87" i="14"/>
  <c r="CA81" i="14"/>
  <c r="BZ79" i="14"/>
  <c r="BZ83" i="14" s="1"/>
  <c r="BY79" i="14"/>
  <c r="BY83" i="14" s="1"/>
  <c r="BX79" i="14"/>
  <c r="BX83" i="14" s="1"/>
  <c r="BW79" i="14"/>
  <c r="BW83" i="14" s="1"/>
  <c r="BV79" i="14"/>
  <c r="BV83" i="14" s="1"/>
  <c r="BU79" i="14"/>
  <c r="BU83" i="14" s="1"/>
  <c r="BT79" i="14"/>
  <c r="BT83" i="14" s="1"/>
  <c r="BS79" i="14"/>
  <c r="BS83" i="14" s="1"/>
  <c r="BR79" i="14"/>
  <c r="BR83" i="14" s="1"/>
  <c r="BQ79" i="14"/>
  <c r="BQ83" i="14" s="1"/>
  <c r="BP79" i="14"/>
  <c r="BP83" i="14" s="1"/>
  <c r="BO79" i="14"/>
  <c r="BO83" i="14" s="1"/>
  <c r="CA78" i="14"/>
  <c r="DF78" i="14" s="1"/>
  <c r="CA77" i="14"/>
  <c r="CA76" i="14"/>
  <c r="CA74" i="14"/>
  <c r="CA73" i="14"/>
  <c r="CA72" i="14"/>
  <c r="CA71" i="14"/>
  <c r="DF71" i="14" s="1"/>
  <c r="CA70" i="14"/>
  <c r="CA68" i="14"/>
  <c r="DF68" i="14" s="1"/>
  <c r="CA67" i="14"/>
  <c r="CA66" i="14"/>
  <c r="CA65" i="14"/>
  <c r="CA64" i="14"/>
  <c r="CA59" i="14"/>
  <c r="BZ57" i="14"/>
  <c r="BZ61" i="14" s="1"/>
  <c r="BY57" i="14"/>
  <c r="BY61" i="14" s="1"/>
  <c r="BX57" i="14"/>
  <c r="BX61" i="14" s="1"/>
  <c r="BW57" i="14"/>
  <c r="BW61" i="14" s="1"/>
  <c r="BV57" i="14"/>
  <c r="BV61" i="14" s="1"/>
  <c r="BU57" i="14"/>
  <c r="BU61" i="14" s="1"/>
  <c r="BT57" i="14"/>
  <c r="BT61" i="14" s="1"/>
  <c r="BS57" i="14"/>
  <c r="BS61" i="14" s="1"/>
  <c r="BR57" i="14"/>
  <c r="BR61" i="14" s="1"/>
  <c r="BQ57" i="14"/>
  <c r="BQ61" i="14" s="1"/>
  <c r="BP57" i="14"/>
  <c r="BP61" i="14" s="1"/>
  <c r="BO57" i="14"/>
  <c r="BO61" i="14" s="1"/>
  <c r="CA56" i="14"/>
  <c r="CA55" i="14"/>
  <c r="CA54" i="14"/>
  <c r="CA53" i="14"/>
  <c r="CA52" i="14"/>
  <c r="CA51" i="14"/>
  <c r="DF51" i="14" s="1"/>
  <c r="CA50" i="14"/>
  <c r="DF50" i="14" s="1"/>
  <c r="CA48" i="14"/>
  <c r="DF48" i="14" s="1"/>
  <c r="CA47" i="14"/>
  <c r="CA46" i="14"/>
  <c r="CA45" i="14"/>
  <c r="CA44" i="14"/>
  <c r="CA39" i="14"/>
  <c r="BZ41" i="14"/>
  <c r="BY41" i="14"/>
  <c r="BX41" i="14"/>
  <c r="BW41" i="14"/>
  <c r="BV41" i="14"/>
  <c r="BU41" i="14"/>
  <c r="BT41" i="14"/>
  <c r="BS41" i="14"/>
  <c r="BR41" i="14"/>
  <c r="BQ41" i="14"/>
  <c r="BP41" i="14"/>
  <c r="BO41" i="14"/>
  <c r="CA36" i="14"/>
  <c r="CA35" i="14"/>
  <c r="DF35" i="14" s="1"/>
  <c r="CA34" i="14"/>
  <c r="CA33" i="14"/>
  <c r="CA32" i="14"/>
  <c r="CA31" i="14"/>
  <c r="DF31" i="14" s="1"/>
  <c r="CA30" i="14"/>
  <c r="CA29" i="14"/>
  <c r="CA27" i="14"/>
  <c r="CA26" i="14"/>
  <c r="CA25" i="14"/>
  <c r="CA24" i="14"/>
  <c r="CA23" i="14"/>
  <c r="CA18" i="14"/>
  <c r="BZ16" i="14"/>
  <c r="BY16" i="14"/>
  <c r="BY20" i="14" s="1"/>
  <c r="BX16" i="14"/>
  <c r="BW16" i="14"/>
  <c r="BW20" i="14" s="1"/>
  <c r="BV16" i="14"/>
  <c r="BU16" i="14"/>
  <c r="BU20" i="14" s="1"/>
  <c r="BT16" i="14"/>
  <c r="BS16" i="14"/>
  <c r="BS20" i="14" s="1"/>
  <c r="BR16" i="14"/>
  <c r="BQ16" i="14"/>
  <c r="BQ20" i="14" s="1"/>
  <c r="BP16" i="14"/>
  <c r="BO16" i="14"/>
  <c r="BO20" i="14" s="1"/>
  <c r="CA15" i="14"/>
  <c r="CA14" i="14"/>
  <c r="DF14" i="14" s="1"/>
  <c r="CA13" i="14"/>
  <c r="DF13" i="14" s="1"/>
  <c r="CA12" i="14"/>
  <c r="CA11" i="14"/>
  <c r="CA10" i="14"/>
  <c r="DF10" i="14" s="1"/>
  <c r="CA9" i="14"/>
  <c r="CA8" i="14"/>
  <c r="DF8" i="14" s="1"/>
  <c r="CA7" i="14"/>
  <c r="CA6" i="14"/>
  <c r="BN91" i="14"/>
  <c r="BM87" i="14"/>
  <c r="BL87" i="14"/>
  <c r="BK87" i="14"/>
  <c r="BJ87" i="14"/>
  <c r="BI87" i="14"/>
  <c r="BH87" i="14"/>
  <c r="BG87" i="14"/>
  <c r="BF87" i="14"/>
  <c r="BE87" i="14"/>
  <c r="BD87" i="14"/>
  <c r="BC87" i="14"/>
  <c r="BB87" i="14"/>
  <c r="BN81" i="14"/>
  <c r="BM79" i="14"/>
  <c r="BM83" i="14" s="1"/>
  <c r="BL79" i="14"/>
  <c r="BL83" i="14" s="1"/>
  <c r="BK79" i="14"/>
  <c r="BK83" i="14" s="1"/>
  <c r="BJ79" i="14"/>
  <c r="BJ83" i="14" s="1"/>
  <c r="BI79" i="14"/>
  <c r="BI83" i="14" s="1"/>
  <c r="BH79" i="14"/>
  <c r="BH83" i="14" s="1"/>
  <c r="BG79" i="14"/>
  <c r="BG83" i="14" s="1"/>
  <c r="BF79" i="14"/>
  <c r="BF83" i="14" s="1"/>
  <c r="BE79" i="14"/>
  <c r="BE83" i="14" s="1"/>
  <c r="BD79" i="14"/>
  <c r="BD83" i="14" s="1"/>
  <c r="BC79" i="14"/>
  <c r="BC83" i="14" s="1"/>
  <c r="BB79" i="14"/>
  <c r="BB83" i="14" s="1"/>
  <c r="BN78" i="14"/>
  <c r="DE78" i="14" s="1"/>
  <c r="BN77" i="14"/>
  <c r="BN76" i="14"/>
  <c r="BN74" i="14"/>
  <c r="BN73" i="14"/>
  <c r="BN72" i="14"/>
  <c r="BN71" i="14"/>
  <c r="DE71" i="14" s="1"/>
  <c r="BN70" i="14"/>
  <c r="BN68" i="14"/>
  <c r="DE68" i="14" s="1"/>
  <c r="BN67" i="14"/>
  <c r="BN66" i="14"/>
  <c r="BN65" i="14"/>
  <c r="BN64" i="14"/>
  <c r="BN59" i="14"/>
  <c r="BM57" i="14"/>
  <c r="BM61" i="14" s="1"/>
  <c r="BL57" i="14"/>
  <c r="BL61" i="14" s="1"/>
  <c r="BK57" i="14"/>
  <c r="BK61" i="14" s="1"/>
  <c r="BJ57" i="14"/>
  <c r="BJ61" i="14" s="1"/>
  <c r="BI57" i="14"/>
  <c r="BI61" i="14" s="1"/>
  <c r="BH57" i="14"/>
  <c r="BH61" i="14" s="1"/>
  <c r="BG57" i="14"/>
  <c r="BG61" i="14" s="1"/>
  <c r="BF57" i="14"/>
  <c r="BF61" i="14" s="1"/>
  <c r="BE57" i="14"/>
  <c r="BE61" i="14" s="1"/>
  <c r="BD57" i="14"/>
  <c r="BD61" i="14" s="1"/>
  <c r="BC57" i="14"/>
  <c r="BC61" i="14" s="1"/>
  <c r="BB57" i="14"/>
  <c r="BB61" i="14" s="1"/>
  <c r="BN56" i="14"/>
  <c r="BN55" i="14"/>
  <c r="BN54" i="14"/>
  <c r="BN53" i="14"/>
  <c r="BN52" i="14"/>
  <c r="BN51" i="14"/>
  <c r="BN50" i="14"/>
  <c r="DE50" i="14" s="1"/>
  <c r="BN48" i="14"/>
  <c r="DE48" i="14" s="1"/>
  <c r="BN47" i="14"/>
  <c r="BN46" i="14"/>
  <c r="BN45" i="14"/>
  <c r="BN44" i="14"/>
  <c r="BN39" i="14"/>
  <c r="BM41" i="14"/>
  <c r="BL41" i="14"/>
  <c r="BK41" i="14"/>
  <c r="BJ41" i="14"/>
  <c r="BI41" i="14"/>
  <c r="BH41" i="14"/>
  <c r="BG41" i="14"/>
  <c r="BF41" i="14"/>
  <c r="BE41" i="14"/>
  <c r="BD41" i="14"/>
  <c r="BC41" i="14"/>
  <c r="BB41" i="14"/>
  <c r="BN36" i="14"/>
  <c r="BN35" i="14"/>
  <c r="BN34" i="14"/>
  <c r="BN33" i="14"/>
  <c r="BN32" i="14"/>
  <c r="BN31" i="14"/>
  <c r="DE31" i="14" s="1"/>
  <c r="BN30" i="14"/>
  <c r="BN29" i="14"/>
  <c r="BN27" i="14"/>
  <c r="BN26" i="14"/>
  <c r="BN25" i="14"/>
  <c r="BN24" i="14"/>
  <c r="BN18" i="14"/>
  <c r="BM16" i="14"/>
  <c r="BL16" i="14"/>
  <c r="BL20" i="14" s="1"/>
  <c r="BK16" i="14"/>
  <c r="BJ16" i="14"/>
  <c r="BJ20" i="14" s="1"/>
  <c r="BI16" i="14"/>
  <c r="BH16" i="14"/>
  <c r="BH20" i="14" s="1"/>
  <c r="BG16" i="14"/>
  <c r="BF16" i="14"/>
  <c r="BF20" i="14" s="1"/>
  <c r="BE16" i="14"/>
  <c r="BD16" i="14"/>
  <c r="BD20" i="14" s="1"/>
  <c r="BC16" i="14"/>
  <c r="BB16" i="14"/>
  <c r="BB20" i="14" s="1"/>
  <c r="BN15" i="14"/>
  <c r="BN14" i="14"/>
  <c r="DE14" i="14" s="1"/>
  <c r="BN13" i="14"/>
  <c r="DE13" i="14" s="1"/>
  <c r="BN12" i="14"/>
  <c r="BN11" i="14"/>
  <c r="BN10" i="14"/>
  <c r="DE10" i="14" s="1"/>
  <c r="BN9" i="14"/>
  <c r="BN8" i="14"/>
  <c r="DE8" i="14" s="1"/>
  <c r="BN7" i="14"/>
  <c r="BN6" i="14"/>
  <c r="BA91" i="14"/>
  <c r="AZ87" i="14"/>
  <c r="AY87" i="14"/>
  <c r="AX87" i="14"/>
  <c r="AW87" i="14"/>
  <c r="AV87" i="14"/>
  <c r="AU87" i="14"/>
  <c r="AT87" i="14"/>
  <c r="AS87" i="14"/>
  <c r="AR87" i="14"/>
  <c r="AQ87" i="14"/>
  <c r="AP87" i="14"/>
  <c r="AO87" i="14"/>
  <c r="BA81" i="14"/>
  <c r="AZ79" i="14"/>
  <c r="AZ83" i="14" s="1"/>
  <c r="AY79" i="14"/>
  <c r="AY83" i="14" s="1"/>
  <c r="AX79" i="14"/>
  <c r="AX83" i="14" s="1"/>
  <c r="AW79" i="14"/>
  <c r="AW83" i="14" s="1"/>
  <c r="AV79" i="14"/>
  <c r="AV83" i="14" s="1"/>
  <c r="AU79" i="14"/>
  <c r="AU83" i="14" s="1"/>
  <c r="AT79" i="14"/>
  <c r="AT83" i="14" s="1"/>
  <c r="AS79" i="14"/>
  <c r="AS83" i="14" s="1"/>
  <c r="AR79" i="14"/>
  <c r="AR83" i="14" s="1"/>
  <c r="AQ79" i="14"/>
  <c r="AQ83" i="14" s="1"/>
  <c r="AP79" i="14"/>
  <c r="AP83" i="14" s="1"/>
  <c r="AO79" i="14"/>
  <c r="AO83" i="14" s="1"/>
  <c r="BA78" i="14"/>
  <c r="DD78" i="14" s="1"/>
  <c r="BA77" i="14"/>
  <c r="BA76" i="14"/>
  <c r="BA74" i="14"/>
  <c r="BA73" i="14"/>
  <c r="BA72" i="14"/>
  <c r="BA71" i="14"/>
  <c r="DD71" i="14" s="1"/>
  <c r="BA70" i="14"/>
  <c r="BA68" i="14"/>
  <c r="DD68" i="14" s="1"/>
  <c r="BA67" i="14"/>
  <c r="BA66" i="14"/>
  <c r="BA65" i="14"/>
  <c r="BA64" i="14"/>
  <c r="BA59" i="14"/>
  <c r="AZ57" i="14"/>
  <c r="AZ61" i="14" s="1"/>
  <c r="AY57" i="14"/>
  <c r="AY61" i="14" s="1"/>
  <c r="AX57" i="14"/>
  <c r="AX61" i="14" s="1"/>
  <c r="AW57" i="14"/>
  <c r="AW61" i="14" s="1"/>
  <c r="AV57" i="14"/>
  <c r="AV61" i="14" s="1"/>
  <c r="AU57" i="14"/>
  <c r="AU61" i="14" s="1"/>
  <c r="AT57" i="14"/>
  <c r="AT61" i="14" s="1"/>
  <c r="AS57" i="14"/>
  <c r="AS61" i="14" s="1"/>
  <c r="AR57" i="14"/>
  <c r="AR61" i="14" s="1"/>
  <c r="AQ57" i="14"/>
  <c r="AQ61" i="14" s="1"/>
  <c r="AP57" i="14"/>
  <c r="AP61" i="14" s="1"/>
  <c r="AO57" i="14"/>
  <c r="AO61" i="14" s="1"/>
  <c r="BA56" i="14"/>
  <c r="BA55" i="14"/>
  <c r="BA54" i="14"/>
  <c r="BA53" i="14"/>
  <c r="BA52" i="14"/>
  <c r="BA51" i="14"/>
  <c r="BA50" i="14"/>
  <c r="DD50" i="14" s="1"/>
  <c r="BA48" i="14"/>
  <c r="DD48" i="14" s="1"/>
  <c r="BA47" i="14"/>
  <c r="BA46" i="14"/>
  <c r="BA45" i="14"/>
  <c r="BA44" i="14"/>
  <c r="BA39" i="14"/>
  <c r="AZ41" i="14"/>
  <c r="AY41" i="14"/>
  <c r="AX41" i="14"/>
  <c r="AW41" i="14"/>
  <c r="AV41" i="14"/>
  <c r="AU41" i="14"/>
  <c r="AT41" i="14"/>
  <c r="AS41" i="14"/>
  <c r="AR41" i="14"/>
  <c r="AQ41" i="14"/>
  <c r="AP41" i="14"/>
  <c r="AO41" i="14"/>
  <c r="BA36" i="14"/>
  <c r="BA35" i="14"/>
  <c r="BA34" i="14"/>
  <c r="BA33" i="14"/>
  <c r="BA32" i="14"/>
  <c r="BA31" i="14"/>
  <c r="DD31" i="14" s="1"/>
  <c r="BA30" i="14"/>
  <c r="BA29" i="14"/>
  <c r="BA27" i="14"/>
  <c r="BA26" i="14"/>
  <c r="BA25" i="14"/>
  <c r="BA24" i="14"/>
  <c r="BA23" i="14"/>
  <c r="BA18" i="14"/>
  <c r="AZ16" i="14"/>
  <c r="AY16" i="14"/>
  <c r="AY20" i="14" s="1"/>
  <c r="AX16" i="14"/>
  <c r="AW16" i="14"/>
  <c r="AW20" i="14" s="1"/>
  <c r="AV16" i="14"/>
  <c r="AU16" i="14"/>
  <c r="AU20" i="14" s="1"/>
  <c r="AT16" i="14"/>
  <c r="AS16" i="14"/>
  <c r="AS20" i="14" s="1"/>
  <c r="AR16" i="14"/>
  <c r="AQ16" i="14"/>
  <c r="AQ20" i="14" s="1"/>
  <c r="AP16" i="14"/>
  <c r="AO16" i="14"/>
  <c r="AO20" i="14" s="1"/>
  <c r="BA15" i="14"/>
  <c r="BA14" i="14"/>
  <c r="DD14" i="14" s="1"/>
  <c r="BA13" i="14"/>
  <c r="DD13" i="14" s="1"/>
  <c r="BA12" i="14"/>
  <c r="BA11" i="14"/>
  <c r="BA10" i="14"/>
  <c r="DD10" i="14" s="1"/>
  <c r="BA9" i="14"/>
  <c r="BA8" i="14"/>
  <c r="DD8" i="14" s="1"/>
  <c r="BA7" i="14"/>
  <c r="BA6" i="14"/>
  <c r="AN91" i="14"/>
  <c r="AM87" i="14"/>
  <c r="AL87" i="14"/>
  <c r="AK87" i="14"/>
  <c r="AJ87" i="14"/>
  <c r="AI87" i="14"/>
  <c r="AH87" i="14"/>
  <c r="AG87" i="14"/>
  <c r="AF87" i="14"/>
  <c r="AE87" i="14"/>
  <c r="AD87" i="14"/>
  <c r="AC87" i="14"/>
  <c r="AB87" i="14"/>
  <c r="AN81" i="14"/>
  <c r="AM79" i="14"/>
  <c r="AM83" i="14" s="1"/>
  <c r="AL79" i="14"/>
  <c r="AL83" i="14" s="1"/>
  <c r="AK79" i="14"/>
  <c r="AK83" i="14" s="1"/>
  <c r="AJ79" i="14"/>
  <c r="AJ83" i="14" s="1"/>
  <c r="AI79" i="14"/>
  <c r="AI83" i="14" s="1"/>
  <c r="AH79" i="14"/>
  <c r="AH83" i="14" s="1"/>
  <c r="AG79" i="14"/>
  <c r="AG83" i="14" s="1"/>
  <c r="AF79" i="14"/>
  <c r="AF83" i="14" s="1"/>
  <c r="AE79" i="14"/>
  <c r="AE83" i="14" s="1"/>
  <c r="AD79" i="14"/>
  <c r="AD83" i="14" s="1"/>
  <c r="AC79" i="14"/>
  <c r="AC83" i="14" s="1"/>
  <c r="AB79" i="14"/>
  <c r="AB83" i="14" s="1"/>
  <c r="AN78" i="14"/>
  <c r="DC78" i="14" s="1"/>
  <c r="AN77" i="14"/>
  <c r="AN76" i="14"/>
  <c r="AN74" i="14"/>
  <c r="AN73" i="14"/>
  <c r="AN72" i="14"/>
  <c r="AN71" i="14"/>
  <c r="DC71" i="14" s="1"/>
  <c r="AN70" i="14"/>
  <c r="AN68" i="14"/>
  <c r="DC68" i="14" s="1"/>
  <c r="AN67" i="14"/>
  <c r="AN66" i="14"/>
  <c r="AN65" i="14"/>
  <c r="AN64" i="14"/>
  <c r="AN59" i="14"/>
  <c r="AM57" i="14"/>
  <c r="AM61" i="14" s="1"/>
  <c r="AL57" i="14"/>
  <c r="AL61" i="14" s="1"/>
  <c r="AK57" i="14"/>
  <c r="AK61" i="14" s="1"/>
  <c r="AJ57" i="14"/>
  <c r="AJ61" i="14" s="1"/>
  <c r="AI57" i="14"/>
  <c r="AI61" i="14" s="1"/>
  <c r="AH57" i="14"/>
  <c r="AH61" i="14" s="1"/>
  <c r="AG57" i="14"/>
  <c r="AG61" i="14" s="1"/>
  <c r="AF57" i="14"/>
  <c r="AF61" i="14" s="1"/>
  <c r="AE57" i="14"/>
  <c r="AE61" i="14" s="1"/>
  <c r="AD57" i="14"/>
  <c r="AD61" i="14" s="1"/>
  <c r="AC57" i="14"/>
  <c r="AC61" i="14" s="1"/>
  <c r="AB57" i="14"/>
  <c r="AB61" i="14" s="1"/>
  <c r="AN56" i="14"/>
  <c r="AN55" i="14"/>
  <c r="AN54" i="14"/>
  <c r="AN53" i="14"/>
  <c r="AN52" i="14"/>
  <c r="AN51" i="14"/>
  <c r="AN50" i="14"/>
  <c r="DC50" i="14" s="1"/>
  <c r="AN48" i="14"/>
  <c r="DC48" i="14" s="1"/>
  <c r="AN47" i="14"/>
  <c r="AN46" i="14"/>
  <c r="AN45" i="14"/>
  <c r="AN44" i="14"/>
  <c r="AN39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N36" i="14"/>
  <c r="AN35" i="14"/>
  <c r="AN34" i="14"/>
  <c r="AN33" i="14"/>
  <c r="AN32" i="14"/>
  <c r="AN31" i="14"/>
  <c r="DC31" i="14" s="1"/>
  <c r="AN30" i="14"/>
  <c r="AN29" i="14"/>
  <c r="AN27" i="14"/>
  <c r="AN26" i="14"/>
  <c r="AN25" i="14"/>
  <c r="AN24" i="14"/>
  <c r="AN23" i="14"/>
  <c r="AN18" i="14"/>
  <c r="AM16" i="14"/>
  <c r="AL16" i="14"/>
  <c r="AK16" i="14"/>
  <c r="AJ16" i="14"/>
  <c r="AI16" i="14"/>
  <c r="AH16" i="14"/>
  <c r="AG16" i="14"/>
  <c r="AF16" i="14"/>
  <c r="AE16" i="14"/>
  <c r="AD16" i="14"/>
  <c r="AC16" i="14"/>
  <c r="AB16" i="14"/>
  <c r="AN15" i="14"/>
  <c r="AN14" i="14"/>
  <c r="DC14" i="14" s="1"/>
  <c r="AN13" i="14"/>
  <c r="DC13" i="14" s="1"/>
  <c r="AN12" i="14"/>
  <c r="AN11" i="14"/>
  <c r="AN10" i="14"/>
  <c r="DC10" i="14" s="1"/>
  <c r="AN9" i="14"/>
  <c r="AN8" i="14"/>
  <c r="DC8" i="14" s="1"/>
  <c r="AN7" i="14"/>
  <c r="AN6" i="14"/>
  <c r="AA91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AA81" i="14"/>
  <c r="Z79" i="14"/>
  <c r="Z83" i="14" s="1"/>
  <c r="Y79" i="14"/>
  <c r="Y83" i="14" s="1"/>
  <c r="X79" i="14"/>
  <c r="X83" i="14" s="1"/>
  <c r="W79" i="14"/>
  <c r="W83" i="14" s="1"/>
  <c r="V79" i="14"/>
  <c r="V83" i="14" s="1"/>
  <c r="U79" i="14"/>
  <c r="U83" i="14" s="1"/>
  <c r="T79" i="14"/>
  <c r="T83" i="14" s="1"/>
  <c r="S79" i="14"/>
  <c r="S83" i="14" s="1"/>
  <c r="R79" i="14"/>
  <c r="R83" i="14" s="1"/>
  <c r="Q79" i="14"/>
  <c r="Q83" i="14" s="1"/>
  <c r="P79" i="14"/>
  <c r="P83" i="14" s="1"/>
  <c r="O79" i="14"/>
  <c r="O83" i="14" s="1"/>
  <c r="AA78" i="14"/>
  <c r="DB78" i="14" s="1"/>
  <c r="DI78" i="14" s="1"/>
  <c r="AA77" i="14"/>
  <c r="AA76" i="14"/>
  <c r="AA73" i="14"/>
  <c r="AA72" i="14"/>
  <c r="AA71" i="14"/>
  <c r="DB71" i="14" s="1"/>
  <c r="DI71" i="14" s="1"/>
  <c r="F71" i="50" s="1"/>
  <c r="AA68" i="14"/>
  <c r="DB68" i="14" s="1"/>
  <c r="DI68" i="14" s="1"/>
  <c r="F68" i="50" s="1"/>
  <c r="AA67" i="14"/>
  <c r="AA66" i="14"/>
  <c r="AA65" i="14"/>
  <c r="AA59" i="14"/>
  <c r="Z57" i="14"/>
  <c r="Z61" i="14" s="1"/>
  <c r="Y57" i="14"/>
  <c r="Y61" i="14" s="1"/>
  <c r="X57" i="14"/>
  <c r="X61" i="14" s="1"/>
  <c r="W57" i="14"/>
  <c r="W61" i="14" s="1"/>
  <c r="V57" i="14"/>
  <c r="V61" i="14" s="1"/>
  <c r="U57" i="14"/>
  <c r="U61" i="14" s="1"/>
  <c r="T57" i="14"/>
  <c r="T61" i="14" s="1"/>
  <c r="S57" i="14"/>
  <c r="S61" i="14" s="1"/>
  <c r="R57" i="14"/>
  <c r="R61" i="14" s="1"/>
  <c r="Q57" i="14"/>
  <c r="Q61" i="14" s="1"/>
  <c r="P57" i="14"/>
  <c r="P61" i="14" s="1"/>
  <c r="O57" i="14"/>
  <c r="O61" i="14" s="1"/>
  <c r="AA56" i="14"/>
  <c r="AA55" i="14"/>
  <c r="AA53" i="14"/>
  <c r="AA52" i="14"/>
  <c r="AA51" i="14"/>
  <c r="DB50" i="14"/>
  <c r="DI50" i="14" s="1"/>
  <c r="F50" i="50" s="1"/>
  <c r="AA48" i="14"/>
  <c r="DB48" i="14" s="1"/>
  <c r="DI48" i="14" s="1"/>
  <c r="F48" i="50" s="1"/>
  <c r="AA47" i="14"/>
  <c r="AA46" i="14"/>
  <c r="AA45" i="14"/>
  <c r="AA39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AA36" i="14"/>
  <c r="AA35" i="14"/>
  <c r="AA34" i="14"/>
  <c r="AA33" i="14"/>
  <c r="AA32" i="14"/>
  <c r="AA31" i="14"/>
  <c r="DB31" i="14" s="1"/>
  <c r="DI31" i="14" s="1"/>
  <c r="F31" i="50" s="1"/>
  <c r="AA30" i="14"/>
  <c r="AA29" i="14"/>
  <c r="AA27" i="14"/>
  <c r="AA26" i="14"/>
  <c r="AA25" i="14"/>
  <c r="AA24" i="14"/>
  <c r="AA18" i="14"/>
  <c r="Z16" i="14"/>
  <c r="Z20" i="14" s="1"/>
  <c r="Y16" i="14"/>
  <c r="X16" i="14"/>
  <c r="X20" i="14" s="1"/>
  <c r="W16" i="14"/>
  <c r="V16" i="14"/>
  <c r="V20" i="14" s="1"/>
  <c r="U16" i="14"/>
  <c r="T16" i="14"/>
  <c r="T20" i="14" s="1"/>
  <c r="S16" i="14"/>
  <c r="R16" i="14"/>
  <c r="R20" i="14" s="1"/>
  <c r="Q16" i="14"/>
  <c r="P16" i="14"/>
  <c r="P20" i="14" s="1"/>
  <c r="O16" i="14"/>
  <c r="AA15" i="14"/>
  <c r="AA14" i="14"/>
  <c r="DB14" i="14" s="1"/>
  <c r="DI14" i="14" s="1"/>
  <c r="F14" i="50" s="1"/>
  <c r="AA13" i="14"/>
  <c r="DB13" i="14" s="1"/>
  <c r="AA12" i="14"/>
  <c r="AA11" i="14"/>
  <c r="AA10" i="14"/>
  <c r="DB10" i="14" s="1"/>
  <c r="AA9" i="14"/>
  <c r="AA8" i="14"/>
  <c r="DB8" i="14" s="1"/>
  <c r="DI8" i="14" s="1"/>
  <c r="AA7" i="14"/>
  <c r="AA6" i="14"/>
  <c r="CA91" i="13"/>
  <c r="BZ87" i="13"/>
  <c r="BY87" i="13"/>
  <c r="BX87" i="13"/>
  <c r="BW87" i="13"/>
  <c r="BV87" i="13"/>
  <c r="BU87" i="13"/>
  <c r="BT87" i="13"/>
  <c r="BS87" i="13"/>
  <c r="BR87" i="13"/>
  <c r="BQ87" i="13"/>
  <c r="BP87" i="13"/>
  <c r="BO87" i="13"/>
  <c r="CA81" i="13"/>
  <c r="BZ79" i="13"/>
  <c r="BZ83" i="13" s="1"/>
  <c r="BY79" i="13"/>
  <c r="BY83" i="13" s="1"/>
  <c r="BX79" i="13"/>
  <c r="BX83" i="13" s="1"/>
  <c r="BW79" i="13"/>
  <c r="BW83" i="13" s="1"/>
  <c r="BV79" i="13"/>
  <c r="BV83" i="13" s="1"/>
  <c r="BU79" i="13"/>
  <c r="BU83" i="13" s="1"/>
  <c r="BT79" i="13"/>
  <c r="BT83" i="13" s="1"/>
  <c r="BS79" i="13"/>
  <c r="BS83" i="13" s="1"/>
  <c r="BR79" i="13"/>
  <c r="BR83" i="13" s="1"/>
  <c r="BQ79" i="13"/>
  <c r="BQ83" i="13" s="1"/>
  <c r="BP79" i="13"/>
  <c r="BP83" i="13" s="1"/>
  <c r="BO79" i="13"/>
  <c r="BO83" i="13" s="1"/>
  <c r="CA78" i="13"/>
  <c r="DF78" i="13" s="1"/>
  <c r="CA77" i="13"/>
  <c r="CA76" i="13"/>
  <c r="CA74" i="13"/>
  <c r="CA73" i="13"/>
  <c r="CA72" i="13"/>
  <c r="CA71" i="13"/>
  <c r="CA70" i="13"/>
  <c r="CA68" i="13"/>
  <c r="CA67" i="13"/>
  <c r="CA66" i="13"/>
  <c r="CA65" i="13"/>
  <c r="CA64" i="13"/>
  <c r="CA59" i="13"/>
  <c r="BZ57" i="13"/>
  <c r="BZ61" i="13" s="1"/>
  <c r="BY57" i="13"/>
  <c r="BY61" i="13" s="1"/>
  <c r="BX57" i="13"/>
  <c r="BX61" i="13" s="1"/>
  <c r="BW57" i="13"/>
  <c r="BW61" i="13" s="1"/>
  <c r="BV57" i="13"/>
  <c r="BV61" i="13" s="1"/>
  <c r="BU57" i="13"/>
  <c r="BU61" i="13" s="1"/>
  <c r="BT57" i="13"/>
  <c r="BT61" i="13" s="1"/>
  <c r="BS57" i="13"/>
  <c r="BS61" i="13" s="1"/>
  <c r="BR57" i="13"/>
  <c r="BR61" i="13" s="1"/>
  <c r="BQ57" i="13"/>
  <c r="BQ61" i="13" s="1"/>
  <c r="BP57" i="13"/>
  <c r="BP61" i="13" s="1"/>
  <c r="BO57" i="13"/>
  <c r="BO61" i="13" s="1"/>
  <c r="CA56" i="13"/>
  <c r="CA55" i="13"/>
  <c r="CA54" i="13"/>
  <c r="CA53" i="13"/>
  <c r="CA52" i="13"/>
  <c r="CA51" i="13"/>
  <c r="DA51" i="29" s="1"/>
  <c r="CA50" i="13"/>
  <c r="CA48" i="13"/>
  <c r="CA47" i="13"/>
  <c r="CA46" i="13"/>
  <c r="CA45" i="13"/>
  <c r="CA44" i="13"/>
  <c r="CA39" i="13"/>
  <c r="BZ41" i="13"/>
  <c r="BY41" i="13"/>
  <c r="BX41" i="13"/>
  <c r="BW41" i="13"/>
  <c r="BV41" i="13"/>
  <c r="BU41" i="13"/>
  <c r="BT41" i="13"/>
  <c r="BS41" i="13"/>
  <c r="BR41" i="13"/>
  <c r="BQ41" i="13"/>
  <c r="BP41" i="13"/>
  <c r="BO41" i="13"/>
  <c r="CA36" i="13"/>
  <c r="CA35" i="13"/>
  <c r="CA34" i="13"/>
  <c r="CA33" i="13"/>
  <c r="CA32" i="13"/>
  <c r="CA31" i="13"/>
  <c r="CA30" i="13"/>
  <c r="CA29" i="13"/>
  <c r="CA27" i="13"/>
  <c r="CA27" i="29" s="1"/>
  <c r="CA26" i="13"/>
  <c r="CA25" i="13"/>
  <c r="CA24" i="13"/>
  <c r="CA24" i="29" s="1"/>
  <c r="CA23" i="13"/>
  <c r="CA18" i="13"/>
  <c r="BZ16" i="13"/>
  <c r="BY16" i="13"/>
  <c r="BY20" i="13" s="1"/>
  <c r="BX16" i="13"/>
  <c r="BW16" i="13"/>
  <c r="BW20" i="13" s="1"/>
  <c r="BV16" i="13"/>
  <c r="BU16" i="13"/>
  <c r="BU20" i="13" s="1"/>
  <c r="BT16" i="13"/>
  <c r="BS16" i="13"/>
  <c r="BS20" i="13" s="1"/>
  <c r="BR16" i="13"/>
  <c r="BQ16" i="13"/>
  <c r="BQ20" i="13" s="1"/>
  <c r="BP16" i="13"/>
  <c r="BO16" i="13"/>
  <c r="BO20" i="13" s="1"/>
  <c r="CA15" i="13"/>
  <c r="CA14" i="13"/>
  <c r="CA13" i="13"/>
  <c r="CA12" i="13"/>
  <c r="CA11" i="13"/>
  <c r="CA10" i="13"/>
  <c r="CA9" i="13"/>
  <c r="CA8" i="13"/>
  <c r="CA7" i="13"/>
  <c r="CA6" i="13"/>
  <c r="BN91" i="13"/>
  <c r="BM87" i="13"/>
  <c r="BL87" i="13"/>
  <c r="BK87" i="13"/>
  <c r="BJ87" i="13"/>
  <c r="BI87" i="13"/>
  <c r="BH87" i="13"/>
  <c r="BG87" i="13"/>
  <c r="BF87" i="13"/>
  <c r="BE87" i="13"/>
  <c r="BD87" i="13"/>
  <c r="BC87" i="13"/>
  <c r="BB87" i="13"/>
  <c r="BN81" i="13"/>
  <c r="BM79" i="13"/>
  <c r="BM83" i="13" s="1"/>
  <c r="BL79" i="13"/>
  <c r="BL83" i="13" s="1"/>
  <c r="BK79" i="13"/>
  <c r="BK83" i="13" s="1"/>
  <c r="BJ79" i="13"/>
  <c r="BJ83" i="13" s="1"/>
  <c r="BI79" i="13"/>
  <c r="BI83" i="13" s="1"/>
  <c r="BH79" i="13"/>
  <c r="BH83" i="13" s="1"/>
  <c r="BG79" i="13"/>
  <c r="BG83" i="13" s="1"/>
  <c r="BF79" i="13"/>
  <c r="BF83" i="13" s="1"/>
  <c r="BE79" i="13"/>
  <c r="BE83" i="13" s="1"/>
  <c r="BD79" i="13"/>
  <c r="BD83" i="13" s="1"/>
  <c r="BC79" i="13"/>
  <c r="BC83" i="13" s="1"/>
  <c r="BB79" i="13"/>
  <c r="BB83" i="13" s="1"/>
  <c r="BN78" i="13"/>
  <c r="DE78" i="13" s="1"/>
  <c r="BN77" i="13"/>
  <c r="BN76" i="13"/>
  <c r="BN74" i="13"/>
  <c r="BN73" i="13"/>
  <c r="BN72" i="13"/>
  <c r="BN71" i="13"/>
  <c r="BN70" i="13"/>
  <c r="BN68" i="13"/>
  <c r="BN67" i="13"/>
  <c r="BN66" i="13"/>
  <c r="BN65" i="13"/>
  <c r="BN64" i="13"/>
  <c r="BN59" i="13"/>
  <c r="BM57" i="13"/>
  <c r="BM61" i="13" s="1"/>
  <c r="BL57" i="13"/>
  <c r="BL61" i="13" s="1"/>
  <c r="BK57" i="13"/>
  <c r="BK61" i="13" s="1"/>
  <c r="BJ57" i="13"/>
  <c r="BJ61" i="13" s="1"/>
  <c r="BI57" i="13"/>
  <c r="BI61" i="13" s="1"/>
  <c r="BH57" i="13"/>
  <c r="BH61" i="13" s="1"/>
  <c r="BG57" i="13"/>
  <c r="BG61" i="13" s="1"/>
  <c r="BF57" i="13"/>
  <c r="BF61" i="13" s="1"/>
  <c r="BE57" i="13"/>
  <c r="BE61" i="13" s="1"/>
  <c r="BD57" i="13"/>
  <c r="BD61" i="13" s="1"/>
  <c r="BC57" i="13"/>
  <c r="BC61" i="13" s="1"/>
  <c r="BB57" i="13"/>
  <c r="BB61" i="13" s="1"/>
  <c r="BN56" i="13"/>
  <c r="BN55" i="13"/>
  <c r="BN54" i="13"/>
  <c r="BN53" i="13"/>
  <c r="BN52" i="13"/>
  <c r="BN51" i="13"/>
  <c r="BN50" i="13"/>
  <c r="BN48" i="13"/>
  <c r="BN47" i="13"/>
  <c r="BN47" i="29" s="1"/>
  <c r="BN46" i="13"/>
  <c r="BN45" i="13"/>
  <c r="BN45" i="29" s="1"/>
  <c r="BN44" i="13"/>
  <c r="BN39" i="13"/>
  <c r="BM41" i="13"/>
  <c r="BL41" i="13"/>
  <c r="BK41" i="13"/>
  <c r="BJ41" i="13"/>
  <c r="BI41" i="13"/>
  <c r="BH41" i="13"/>
  <c r="BG41" i="13"/>
  <c r="BF41" i="13"/>
  <c r="BE41" i="13"/>
  <c r="BD41" i="13"/>
  <c r="BC41" i="13"/>
  <c r="BB41" i="13"/>
  <c r="BN36" i="13"/>
  <c r="BN35" i="13"/>
  <c r="BN34" i="13"/>
  <c r="BN33" i="13"/>
  <c r="BN32" i="13"/>
  <c r="BN31" i="13"/>
  <c r="BN30" i="13"/>
  <c r="BN27" i="13"/>
  <c r="BN26" i="13"/>
  <c r="BN26" i="29" s="1"/>
  <c r="BN25" i="13"/>
  <c r="BN24" i="13"/>
  <c r="BN18" i="13"/>
  <c r="BM16" i="13"/>
  <c r="BM20" i="13" s="1"/>
  <c r="BL16" i="13"/>
  <c r="BK16" i="13"/>
  <c r="BK20" i="13" s="1"/>
  <c r="BJ16" i="13"/>
  <c r="BI16" i="13"/>
  <c r="BI20" i="13" s="1"/>
  <c r="BH16" i="13"/>
  <c r="BG16" i="13"/>
  <c r="BG20" i="13" s="1"/>
  <c r="BF16" i="13"/>
  <c r="BE16" i="13"/>
  <c r="BE20" i="13" s="1"/>
  <c r="BD16" i="13"/>
  <c r="BC16" i="13"/>
  <c r="BC20" i="13" s="1"/>
  <c r="BB16" i="13"/>
  <c r="BN15" i="13"/>
  <c r="BN14" i="13"/>
  <c r="BN13" i="13"/>
  <c r="BN12" i="13"/>
  <c r="BN11" i="13"/>
  <c r="BN10" i="13"/>
  <c r="BN9" i="13"/>
  <c r="BN8" i="13"/>
  <c r="BN7" i="13"/>
  <c r="BN6" i="13"/>
  <c r="BA91" i="13"/>
  <c r="AZ87" i="13"/>
  <c r="AY87" i="13"/>
  <c r="AX87" i="13"/>
  <c r="AW87" i="13"/>
  <c r="AV87" i="13"/>
  <c r="AU87" i="13"/>
  <c r="AT87" i="13"/>
  <c r="AS87" i="13"/>
  <c r="AR87" i="13"/>
  <c r="AQ87" i="13"/>
  <c r="AP87" i="13"/>
  <c r="AO87" i="13"/>
  <c r="BA81" i="13"/>
  <c r="AZ79" i="13"/>
  <c r="AZ83" i="13" s="1"/>
  <c r="AY79" i="13"/>
  <c r="AY83" i="13" s="1"/>
  <c r="AX79" i="13"/>
  <c r="AX83" i="13" s="1"/>
  <c r="AW79" i="13"/>
  <c r="AW83" i="13" s="1"/>
  <c r="AV79" i="13"/>
  <c r="AV83" i="13" s="1"/>
  <c r="AU79" i="13"/>
  <c r="AU83" i="13" s="1"/>
  <c r="AT79" i="13"/>
  <c r="AT83" i="13" s="1"/>
  <c r="AS79" i="13"/>
  <c r="AS83" i="13" s="1"/>
  <c r="AR79" i="13"/>
  <c r="AR83" i="13" s="1"/>
  <c r="AQ79" i="13"/>
  <c r="AQ83" i="13" s="1"/>
  <c r="AP79" i="13"/>
  <c r="AP83" i="13" s="1"/>
  <c r="AO79" i="13"/>
  <c r="AO83" i="13" s="1"/>
  <c r="BA78" i="13"/>
  <c r="DD78" i="13" s="1"/>
  <c r="BA77" i="13"/>
  <c r="BA76" i="13"/>
  <c r="BA74" i="13"/>
  <c r="BA73" i="13"/>
  <c r="BA72" i="13"/>
  <c r="BA71" i="13"/>
  <c r="BA70" i="13"/>
  <c r="BA68" i="13"/>
  <c r="BA67" i="13"/>
  <c r="BA66" i="13"/>
  <c r="BA65" i="13"/>
  <c r="BA64" i="13"/>
  <c r="BA59" i="13"/>
  <c r="AZ57" i="13"/>
  <c r="AZ61" i="13" s="1"/>
  <c r="AY57" i="13"/>
  <c r="AY61" i="13" s="1"/>
  <c r="AX57" i="13"/>
  <c r="AX61" i="13" s="1"/>
  <c r="AW57" i="13"/>
  <c r="AW61" i="13" s="1"/>
  <c r="AV57" i="13"/>
  <c r="AV61" i="13" s="1"/>
  <c r="AU57" i="13"/>
  <c r="AU61" i="13" s="1"/>
  <c r="AT57" i="13"/>
  <c r="AT61" i="13" s="1"/>
  <c r="AS57" i="13"/>
  <c r="AS61" i="13" s="1"/>
  <c r="AR57" i="13"/>
  <c r="AR61" i="13" s="1"/>
  <c r="AQ57" i="13"/>
  <c r="AQ61" i="13" s="1"/>
  <c r="AP57" i="13"/>
  <c r="AP61" i="13" s="1"/>
  <c r="AO57" i="13"/>
  <c r="AO61" i="13" s="1"/>
  <c r="BA56" i="13"/>
  <c r="BA55" i="13"/>
  <c r="BA54" i="13"/>
  <c r="BA53" i="13"/>
  <c r="BA52" i="13"/>
  <c r="BA51" i="13"/>
  <c r="BA50" i="13"/>
  <c r="BA48" i="13"/>
  <c r="BA47" i="13"/>
  <c r="BA46" i="13"/>
  <c r="BA45" i="13"/>
  <c r="BA44" i="13"/>
  <c r="BA39" i="13"/>
  <c r="AZ41" i="13"/>
  <c r="AY41" i="13"/>
  <c r="AX41" i="13"/>
  <c r="AW41" i="13"/>
  <c r="AV41" i="13"/>
  <c r="AU41" i="13"/>
  <c r="AT41" i="13"/>
  <c r="AS41" i="13"/>
  <c r="AR41" i="13"/>
  <c r="AQ41" i="13"/>
  <c r="AP41" i="13"/>
  <c r="AO41" i="13"/>
  <c r="BA36" i="13"/>
  <c r="BA35" i="13"/>
  <c r="BA34" i="13"/>
  <c r="BA33" i="13"/>
  <c r="BA32" i="13"/>
  <c r="BA31" i="13"/>
  <c r="BA30" i="13"/>
  <c r="BA29" i="13"/>
  <c r="BA27" i="13"/>
  <c r="BA26" i="13"/>
  <c r="BA25" i="13"/>
  <c r="BA24" i="13"/>
  <c r="BA23" i="13"/>
  <c r="BA18" i="13"/>
  <c r="AZ16" i="13"/>
  <c r="AY16" i="13"/>
  <c r="AY20" i="13" s="1"/>
  <c r="AX16" i="13"/>
  <c r="AW16" i="13"/>
  <c r="AW20" i="13" s="1"/>
  <c r="AV16" i="13"/>
  <c r="AU16" i="13"/>
  <c r="AU20" i="13" s="1"/>
  <c r="AT16" i="13"/>
  <c r="AS16" i="13"/>
  <c r="AS20" i="13" s="1"/>
  <c r="AR16" i="13"/>
  <c r="AQ16" i="13"/>
  <c r="AQ20" i="13" s="1"/>
  <c r="AP16" i="13"/>
  <c r="AO16" i="13"/>
  <c r="AO20" i="13" s="1"/>
  <c r="BA15" i="13"/>
  <c r="BA14" i="13"/>
  <c r="BA13" i="13"/>
  <c r="BA12" i="13"/>
  <c r="BA11" i="13"/>
  <c r="BA10" i="13"/>
  <c r="BA9" i="13"/>
  <c r="BA8" i="13"/>
  <c r="BA7" i="13"/>
  <c r="BA6" i="13"/>
  <c r="AN91" i="13"/>
  <c r="AM87" i="13"/>
  <c r="AL87" i="13"/>
  <c r="AK87" i="13"/>
  <c r="AJ87" i="13"/>
  <c r="AI87" i="13"/>
  <c r="AH87" i="13"/>
  <c r="AG87" i="13"/>
  <c r="AF87" i="13"/>
  <c r="AE87" i="13"/>
  <c r="AD87" i="13"/>
  <c r="AC87" i="13"/>
  <c r="AB87" i="13"/>
  <c r="AN81" i="13"/>
  <c r="AM79" i="13"/>
  <c r="AM83" i="13" s="1"/>
  <c r="AL79" i="13"/>
  <c r="AL83" i="13" s="1"/>
  <c r="AK79" i="13"/>
  <c r="AK83" i="13" s="1"/>
  <c r="AJ79" i="13"/>
  <c r="AJ83" i="13" s="1"/>
  <c r="AI79" i="13"/>
  <c r="AI83" i="13" s="1"/>
  <c r="AH79" i="13"/>
  <c r="AH83" i="13" s="1"/>
  <c r="AG79" i="13"/>
  <c r="AG83" i="13" s="1"/>
  <c r="AF79" i="13"/>
  <c r="AF83" i="13" s="1"/>
  <c r="AE79" i="13"/>
  <c r="AE83" i="13" s="1"/>
  <c r="AD79" i="13"/>
  <c r="AD83" i="13" s="1"/>
  <c r="AC79" i="13"/>
  <c r="AC83" i="13" s="1"/>
  <c r="AB79" i="13"/>
  <c r="AB83" i="13" s="1"/>
  <c r="AN78" i="13"/>
  <c r="DC78" i="13" s="1"/>
  <c r="AN77" i="13"/>
  <c r="AN76" i="13"/>
  <c r="AN74" i="13"/>
  <c r="AN73" i="13"/>
  <c r="AN72" i="13"/>
  <c r="AN71" i="13"/>
  <c r="AN70" i="13"/>
  <c r="AN68" i="13"/>
  <c r="AN67" i="13"/>
  <c r="AN66" i="13"/>
  <c r="AN65" i="13"/>
  <c r="AN64" i="13"/>
  <c r="AN59" i="13"/>
  <c r="AM57" i="13"/>
  <c r="AM61" i="13" s="1"/>
  <c r="AL57" i="13"/>
  <c r="AL61" i="13" s="1"/>
  <c r="AK57" i="13"/>
  <c r="AK61" i="13" s="1"/>
  <c r="AJ57" i="13"/>
  <c r="AJ61" i="13" s="1"/>
  <c r="AI57" i="13"/>
  <c r="AI61" i="13" s="1"/>
  <c r="AH57" i="13"/>
  <c r="AH61" i="13" s="1"/>
  <c r="AG57" i="13"/>
  <c r="AG61" i="13" s="1"/>
  <c r="AF57" i="13"/>
  <c r="AF61" i="13" s="1"/>
  <c r="AE57" i="13"/>
  <c r="AE61" i="13" s="1"/>
  <c r="AD57" i="13"/>
  <c r="AD61" i="13" s="1"/>
  <c r="AC57" i="13"/>
  <c r="AC61" i="13" s="1"/>
  <c r="AB57" i="13"/>
  <c r="AB61" i="13" s="1"/>
  <c r="AN56" i="13"/>
  <c r="AN55" i="13"/>
  <c r="AN54" i="13"/>
  <c r="AN53" i="13"/>
  <c r="AN52" i="13"/>
  <c r="AN51" i="13"/>
  <c r="AN50" i="13"/>
  <c r="AN48" i="13"/>
  <c r="AN47" i="13"/>
  <c r="AN46" i="13"/>
  <c r="AN45" i="13"/>
  <c r="AN44" i="13"/>
  <c r="AN39" i="13"/>
  <c r="AM41" i="13"/>
  <c r="AL41" i="13"/>
  <c r="AK41" i="13"/>
  <c r="AJ41" i="13"/>
  <c r="AI41" i="13"/>
  <c r="AH41" i="13"/>
  <c r="AG41" i="13"/>
  <c r="AF41" i="13"/>
  <c r="AE41" i="13"/>
  <c r="AD41" i="13"/>
  <c r="AC41" i="13"/>
  <c r="AB41" i="13"/>
  <c r="AN36" i="13"/>
  <c r="AN35" i="13"/>
  <c r="AN34" i="13"/>
  <c r="AN33" i="13"/>
  <c r="AN32" i="13"/>
  <c r="AN31" i="13"/>
  <c r="AN30" i="13"/>
  <c r="AN29" i="13"/>
  <c r="AN27" i="13"/>
  <c r="AN26" i="13"/>
  <c r="AN25" i="13"/>
  <c r="AN24" i="13"/>
  <c r="AN23" i="13"/>
  <c r="AN18" i="13"/>
  <c r="AM16" i="13"/>
  <c r="AL16" i="13"/>
  <c r="AL20" i="13" s="1"/>
  <c r="AK16" i="13"/>
  <c r="AJ16" i="13"/>
  <c r="AJ20" i="13" s="1"/>
  <c r="AI16" i="13"/>
  <c r="AH16" i="13"/>
  <c r="AH20" i="13" s="1"/>
  <c r="AG16" i="13"/>
  <c r="AF16" i="13"/>
  <c r="AF20" i="13" s="1"/>
  <c r="AE16" i="13"/>
  <c r="AD16" i="13"/>
  <c r="AD20" i="13" s="1"/>
  <c r="AC16" i="13"/>
  <c r="AB16" i="13"/>
  <c r="AB20" i="13" s="1"/>
  <c r="AN15" i="13"/>
  <c r="AN14" i="13"/>
  <c r="AN13" i="13"/>
  <c r="AN12" i="13"/>
  <c r="AN11" i="13"/>
  <c r="AN10" i="13"/>
  <c r="AN9" i="13"/>
  <c r="AN8" i="13"/>
  <c r="AN7" i="13"/>
  <c r="AN6" i="13"/>
  <c r="AA91" i="13"/>
  <c r="Z87" i="13"/>
  <c r="Y87" i="13"/>
  <c r="X87" i="13"/>
  <c r="W87" i="13"/>
  <c r="V87" i="13"/>
  <c r="U87" i="13"/>
  <c r="T87" i="13"/>
  <c r="S87" i="13"/>
  <c r="R87" i="13"/>
  <c r="Q87" i="13"/>
  <c r="P87" i="13"/>
  <c r="O87" i="13"/>
  <c r="AA81" i="13"/>
  <c r="Z79" i="13"/>
  <c r="Z83" i="13" s="1"/>
  <c r="Y79" i="13"/>
  <c r="Y83" i="13" s="1"/>
  <c r="X79" i="13"/>
  <c r="X83" i="13" s="1"/>
  <c r="W79" i="13"/>
  <c r="W83" i="13" s="1"/>
  <c r="V79" i="13"/>
  <c r="V83" i="13" s="1"/>
  <c r="U79" i="13"/>
  <c r="U83" i="13" s="1"/>
  <c r="T79" i="13"/>
  <c r="T83" i="13" s="1"/>
  <c r="S79" i="13"/>
  <c r="S83" i="13" s="1"/>
  <c r="R79" i="13"/>
  <c r="R83" i="13" s="1"/>
  <c r="Q79" i="13"/>
  <c r="Q83" i="13" s="1"/>
  <c r="P79" i="13"/>
  <c r="P83" i="13" s="1"/>
  <c r="O79" i="13"/>
  <c r="O83" i="13" s="1"/>
  <c r="AA78" i="13"/>
  <c r="DB78" i="13" s="1"/>
  <c r="DI78" i="13" s="1"/>
  <c r="AA77" i="13"/>
  <c r="AA76" i="13"/>
  <c r="AA73" i="13"/>
  <c r="AA72" i="13"/>
  <c r="AA71" i="13"/>
  <c r="AA70" i="13"/>
  <c r="AA68" i="13"/>
  <c r="AA67" i="13"/>
  <c r="AA66" i="13"/>
  <c r="AA65" i="13"/>
  <c r="AA64" i="13"/>
  <c r="AA59" i="13"/>
  <c r="Z57" i="13"/>
  <c r="Z61" i="13" s="1"/>
  <c r="Y57" i="13"/>
  <c r="Y61" i="13" s="1"/>
  <c r="X57" i="13"/>
  <c r="X61" i="13" s="1"/>
  <c r="W57" i="13"/>
  <c r="W61" i="13" s="1"/>
  <c r="V57" i="13"/>
  <c r="V61" i="13" s="1"/>
  <c r="U57" i="13"/>
  <c r="U61" i="13" s="1"/>
  <c r="T57" i="13"/>
  <c r="T61" i="13" s="1"/>
  <c r="S57" i="13"/>
  <c r="S61" i="13" s="1"/>
  <c r="R57" i="13"/>
  <c r="R61" i="13" s="1"/>
  <c r="Q57" i="13"/>
  <c r="Q61" i="13" s="1"/>
  <c r="P57" i="13"/>
  <c r="P61" i="13" s="1"/>
  <c r="O57" i="13"/>
  <c r="O61" i="13" s="1"/>
  <c r="AA56" i="13"/>
  <c r="AA55" i="13"/>
  <c r="AA53" i="13"/>
  <c r="AA52" i="13"/>
  <c r="AA51" i="13"/>
  <c r="DB50" i="13"/>
  <c r="DI50" i="13" s="1"/>
  <c r="C50" i="50" s="1"/>
  <c r="AA48" i="13"/>
  <c r="AA47" i="13"/>
  <c r="AA46" i="13"/>
  <c r="AA45" i="13"/>
  <c r="AA39" i="13"/>
  <c r="Z41" i="13"/>
  <c r="Y41" i="13"/>
  <c r="X41" i="13"/>
  <c r="W41" i="13"/>
  <c r="V41" i="13"/>
  <c r="U41" i="13"/>
  <c r="T41" i="13"/>
  <c r="S41" i="13"/>
  <c r="R41" i="13"/>
  <c r="Q41" i="13"/>
  <c r="P41" i="13"/>
  <c r="O41" i="13"/>
  <c r="AA36" i="13"/>
  <c r="AA35" i="13"/>
  <c r="AA34" i="13"/>
  <c r="AA34" i="29" s="1"/>
  <c r="AA33" i="13"/>
  <c r="AA32" i="13"/>
  <c r="AA31" i="13"/>
  <c r="AA30" i="13"/>
  <c r="AA29" i="13"/>
  <c r="AA27" i="13"/>
  <c r="AA26" i="13"/>
  <c r="AA25" i="13"/>
  <c r="AA24" i="13"/>
  <c r="AA23" i="13"/>
  <c r="AA18" i="13"/>
  <c r="Z16" i="13"/>
  <c r="Y16" i="13"/>
  <c r="Y20" i="13" s="1"/>
  <c r="X16" i="13"/>
  <c r="W16" i="13"/>
  <c r="W20" i="13" s="1"/>
  <c r="V16" i="13"/>
  <c r="U16" i="13"/>
  <c r="U20" i="13" s="1"/>
  <c r="T16" i="13"/>
  <c r="S16" i="13"/>
  <c r="S20" i="13" s="1"/>
  <c r="R16" i="13"/>
  <c r="Q16" i="13"/>
  <c r="Q20" i="13" s="1"/>
  <c r="P16" i="13"/>
  <c r="O16" i="13"/>
  <c r="O20" i="13" s="1"/>
  <c r="AA15" i="13"/>
  <c r="AA14" i="13"/>
  <c r="AA13" i="13"/>
  <c r="AA12" i="13"/>
  <c r="AA11" i="13"/>
  <c r="AA10" i="13"/>
  <c r="AA9" i="13"/>
  <c r="AA8" i="13"/>
  <c r="AA7" i="13"/>
  <c r="AA6" i="13"/>
  <c r="N91" i="29"/>
  <c r="M87" i="29"/>
  <c r="L87" i="29"/>
  <c r="K87" i="29"/>
  <c r="J87" i="29"/>
  <c r="I87" i="29"/>
  <c r="H87" i="29"/>
  <c r="G87" i="29"/>
  <c r="F87" i="29"/>
  <c r="E87" i="29"/>
  <c r="D87" i="29"/>
  <c r="C87" i="29"/>
  <c r="B87" i="29"/>
  <c r="N81" i="29"/>
  <c r="N59" i="29"/>
  <c r="N39" i="29"/>
  <c r="N36" i="29"/>
  <c r="N18" i="29"/>
  <c r="N15" i="29"/>
  <c r="DJ47" i="33" l="1"/>
  <c r="DQ23" i="33"/>
  <c r="DJ44" i="33"/>
  <c r="DN23" i="33"/>
  <c r="DL44" i="33"/>
  <c r="DJ23" i="32"/>
  <c r="DU46" i="32"/>
  <c r="DS9" i="33"/>
  <c r="DS16" i="33" s="1"/>
  <c r="DR45" i="33"/>
  <c r="DP23" i="32"/>
  <c r="DK23" i="32"/>
  <c r="DL23" i="32"/>
  <c r="DR23" i="32"/>
  <c r="DR46" i="32"/>
  <c r="DT23" i="32"/>
  <c r="DN46" i="32"/>
  <c r="DS23" i="32"/>
  <c r="DM23" i="32"/>
  <c r="DU23" i="32"/>
  <c r="DN23" i="32"/>
  <c r="DJ45" i="32"/>
  <c r="DQ23" i="32"/>
  <c r="DO23" i="32"/>
  <c r="DU85" i="45"/>
  <c r="DU89" i="45" s="1"/>
  <c r="DU92" i="45" s="1"/>
  <c r="DU93" i="45" s="1"/>
  <c r="DU85" i="38"/>
  <c r="DU89" i="38" s="1"/>
  <c r="DU92" i="38" s="1"/>
  <c r="DU93" i="38" s="1"/>
  <c r="DN44" i="33"/>
  <c r="DT44" i="33"/>
  <c r="DK44" i="33"/>
  <c r="DU44" i="33"/>
  <c r="DO44" i="33"/>
  <c r="DR44" i="33"/>
  <c r="DM44" i="33"/>
  <c r="DS44" i="33"/>
  <c r="DP44" i="33"/>
  <c r="DU32" i="32"/>
  <c r="DU37" i="32" s="1"/>
  <c r="DS46" i="32"/>
  <c r="DL46" i="32"/>
  <c r="DJ46" i="32"/>
  <c r="DQ46" i="32"/>
  <c r="DK46" i="32"/>
  <c r="DP46" i="32"/>
  <c r="DO46" i="32"/>
  <c r="DT46" i="32"/>
  <c r="DM46" i="32"/>
  <c r="DU45" i="32"/>
  <c r="DK45" i="32"/>
  <c r="DJ44" i="32"/>
  <c r="DU85" i="48"/>
  <c r="DU89" i="48" s="1"/>
  <c r="DU92" i="48" s="1"/>
  <c r="DU93" i="48" s="1"/>
  <c r="DU85" i="46"/>
  <c r="DU89" i="46" s="1"/>
  <c r="DU92" i="46" s="1"/>
  <c r="DU93" i="46" s="1"/>
  <c r="DU85" i="44"/>
  <c r="DU89" i="44" s="1"/>
  <c r="DU92" i="44" s="1"/>
  <c r="DU93" i="44" s="1"/>
  <c r="DU85" i="43"/>
  <c r="DU89" i="43" s="1"/>
  <c r="DU92" i="43" s="1"/>
  <c r="DU93" i="43" s="1"/>
  <c r="DU85" i="42"/>
  <c r="DU89" i="42" s="1"/>
  <c r="DU92" i="42" s="1"/>
  <c r="DU93" i="42" s="1"/>
  <c r="DJ26" i="33"/>
  <c r="DT26" i="33"/>
  <c r="DP24" i="33"/>
  <c r="DO23" i="33"/>
  <c r="DJ23" i="33"/>
  <c r="DT23" i="33"/>
  <c r="DK23" i="33"/>
  <c r="DS23" i="33"/>
  <c r="DL23" i="33"/>
  <c r="DU23" i="33"/>
  <c r="DM23" i="33"/>
  <c r="DR23" i="33"/>
  <c r="DP23" i="33"/>
  <c r="DR34" i="32"/>
  <c r="DQ34" i="32"/>
  <c r="DM34" i="32"/>
  <c r="DJ32" i="32"/>
  <c r="DQ32" i="32"/>
  <c r="DL32" i="32"/>
  <c r="F8" i="50"/>
  <c r="DK8" i="14"/>
  <c r="DP8" i="14"/>
  <c r="DT8" i="14"/>
  <c r="DN8" i="14"/>
  <c r="DJ8" i="14"/>
  <c r="DM8" i="14"/>
  <c r="DU8" i="14"/>
  <c r="DL8" i="14"/>
  <c r="DS8" i="14"/>
  <c r="DR8" i="14"/>
  <c r="DQ8" i="14"/>
  <c r="DO8" i="14"/>
  <c r="DU85" i="41"/>
  <c r="DU89" i="41" s="1"/>
  <c r="DU92" i="41" s="1"/>
  <c r="DU93" i="41" s="1"/>
  <c r="DU9" i="33"/>
  <c r="DU16" i="33" s="1"/>
  <c r="DJ9" i="33"/>
  <c r="DJ16" i="33" s="1"/>
  <c r="DT9" i="33"/>
  <c r="DT16" i="33" s="1"/>
  <c r="DO9" i="33"/>
  <c r="DO16" i="33" s="1"/>
  <c r="DQ9" i="33"/>
  <c r="DK9" i="33"/>
  <c r="DK16" i="33" s="1"/>
  <c r="DP9" i="33"/>
  <c r="DP16" i="33" s="1"/>
  <c r="DM9" i="33"/>
  <c r="DM16" i="33" s="1"/>
  <c r="DR9" i="33"/>
  <c r="DR16" i="33" s="1"/>
  <c r="DN9" i="33"/>
  <c r="DN16" i="33" s="1"/>
  <c r="DL9" i="33"/>
  <c r="DL16" i="33" s="1"/>
  <c r="DU85" i="36"/>
  <c r="DU89" i="36" s="1"/>
  <c r="DU92" i="36" s="1"/>
  <c r="DU93" i="36" s="1"/>
  <c r="DR9" i="32"/>
  <c r="DR16" i="32" s="1"/>
  <c r="DM44" i="32"/>
  <c r="DQ45" i="32"/>
  <c r="DN45" i="32"/>
  <c r="DN32" i="32"/>
  <c r="DN34" i="32"/>
  <c r="DL9" i="32"/>
  <c r="DL16" i="32" s="1"/>
  <c r="DR45" i="32"/>
  <c r="DO45" i="32"/>
  <c r="DK32" i="32"/>
  <c r="DT32" i="32"/>
  <c r="DP34" i="32"/>
  <c r="DP45" i="32"/>
  <c r="DL45" i="32"/>
  <c r="DS32" i="32"/>
  <c r="DO32" i="32"/>
  <c r="DK34" i="32"/>
  <c r="DS45" i="32"/>
  <c r="DM45" i="32"/>
  <c r="DP32" i="32"/>
  <c r="DP37" i="32" s="1"/>
  <c r="DR32" i="32"/>
  <c r="DL34" i="32"/>
  <c r="DU44" i="32"/>
  <c r="DT45" i="32"/>
  <c r="DM32" i="32"/>
  <c r="L34" i="50"/>
  <c r="DR44" i="32"/>
  <c r="DN25" i="33"/>
  <c r="DS9" i="32"/>
  <c r="DS16" i="32" s="1"/>
  <c r="DK25" i="33"/>
  <c r="DK44" i="32"/>
  <c r="DK47" i="33"/>
  <c r="DP9" i="32"/>
  <c r="DP16" i="32" s="1"/>
  <c r="DU85" i="34"/>
  <c r="DU89" i="34" s="1"/>
  <c r="DU92" i="34" s="1"/>
  <c r="DU93" i="34" s="1"/>
  <c r="DT26" i="32"/>
  <c r="DL44" i="32"/>
  <c r="DQ9" i="32"/>
  <c r="DQ16" i="32" s="1"/>
  <c r="DS25" i="33"/>
  <c r="DU26" i="32"/>
  <c r="DO44" i="32"/>
  <c r="DP25" i="33"/>
  <c r="DJ26" i="32"/>
  <c r="DJ9" i="32"/>
  <c r="DJ16" i="32" s="1"/>
  <c r="DQ25" i="33"/>
  <c r="DL26" i="32"/>
  <c r="DP44" i="32"/>
  <c r="DS47" i="33"/>
  <c r="DO9" i="32"/>
  <c r="DO16" i="32" s="1"/>
  <c r="DM25" i="33"/>
  <c r="DT44" i="32"/>
  <c r="DT47" i="33"/>
  <c r="DU85" i="39"/>
  <c r="DU89" i="39" s="1"/>
  <c r="DU92" i="39" s="1"/>
  <c r="DU93" i="39" s="1"/>
  <c r="DU85" i="35"/>
  <c r="DU89" i="35" s="1"/>
  <c r="DU92" i="35" s="1"/>
  <c r="DU93" i="35" s="1"/>
  <c r="DO32" i="33"/>
  <c r="DQ46" i="33"/>
  <c r="DJ47" i="32"/>
  <c r="DN46" i="33"/>
  <c r="DT9" i="32"/>
  <c r="DT25" i="33"/>
  <c r="DK26" i="32"/>
  <c r="DS44" i="32"/>
  <c r="DS46" i="33"/>
  <c r="DL46" i="33"/>
  <c r="DU47" i="33"/>
  <c r="DR47" i="32"/>
  <c r="DL32" i="33"/>
  <c r="DP26" i="32"/>
  <c r="DM26" i="32"/>
  <c r="DR46" i="33"/>
  <c r="DM46" i="33"/>
  <c r="DM47" i="32"/>
  <c r="DR32" i="33"/>
  <c r="DJ25" i="33"/>
  <c r="DR26" i="32"/>
  <c r="DN26" i="32"/>
  <c r="DP46" i="33"/>
  <c r="DR47" i="33"/>
  <c r="DN47" i="33"/>
  <c r="DK9" i="32"/>
  <c r="DK16" i="32" s="1"/>
  <c r="DR25" i="33"/>
  <c r="DL25" i="33"/>
  <c r="DQ26" i="32"/>
  <c r="DO26" i="32"/>
  <c r="DQ44" i="32"/>
  <c r="DN44" i="32"/>
  <c r="DU46" i="33"/>
  <c r="DQ47" i="33"/>
  <c r="DO47" i="33"/>
  <c r="DK46" i="33"/>
  <c r="DU25" i="33"/>
  <c r="DO25" i="33"/>
  <c r="DS26" i="32"/>
  <c r="DO46" i="33"/>
  <c r="DP47" i="33"/>
  <c r="DM47" i="33"/>
  <c r="DT46" i="33"/>
  <c r="DJ46" i="33"/>
  <c r="DU85" i="47"/>
  <c r="DU89" i="47" s="1"/>
  <c r="DU92" i="47" s="1"/>
  <c r="DU93" i="47" s="1"/>
  <c r="DU85" i="37"/>
  <c r="DU89" i="37" s="1"/>
  <c r="DU92" i="37" s="1"/>
  <c r="DU93" i="37" s="1"/>
  <c r="DQ24" i="33"/>
  <c r="DQ26" i="33"/>
  <c r="DK26" i="33"/>
  <c r="DS45" i="33"/>
  <c r="DN24" i="33"/>
  <c r="DS26" i="33"/>
  <c r="DM26" i="33"/>
  <c r="DJ45" i="33"/>
  <c r="DL24" i="33"/>
  <c r="DR26" i="33"/>
  <c r="DO26" i="33"/>
  <c r="DO45" i="33"/>
  <c r="DU24" i="33"/>
  <c r="DJ24" i="33"/>
  <c r="DU26" i="33"/>
  <c r="DQ45" i="33"/>
  <c r="DK45" i="33"/>
  <c r="DT24" i="33"/>
  <c r="DK24" i="33"/>
  <c r="DP26" i="33"/>
  <c r="DU45" i="33"/>
  <c r="DN45" i="33"/>
  <c r="DR24" i="33"/>
  <c r="DM24" i="33"/>
  <c r="DL26" i="33"/>
  <c r="DP45" i="33"/>
  <c r="DL45" i="33"/>
  <c r="DS24" i="33"/>
  <c r="DO24" i="33"/>
  <c r="DN26" i="33"/>
  <c r="DT45" i="33"/>
  <c r="DM45" i="33"/>
  <c r="DJ25" i="32"/>
  <c r="DL30" i="33"/>
  <c r="DU85" i="40"/>
  <c r="DU89" i="40" s="1"/>
  <c r="DU92" i="40" s="1"/>
  <c r="DU93" i="40" s="1"/>
  <c r="DS25" i="32"/>
  <c r="L70" i="50"/>
  <c r="DP25" i="32"/>
  <c r="DK25" i="32"/>
  <c r="DT25" i="32"/>
  <c r="DQ25" i="32"/>
  <c r="DO34" i="32"/>
  <c r="DL25" i="32"/>
  <c r="DT34" i="32"/>
  <c r="DJ24" i="32"/>
  <c r="DM25" i="32"/>
  <c r="DJ34" i="32"/>
  <c r="DU25" i="32"/>
  <c r="DN25" i="32"/>
  <c r="DR25" i="32"/>
  <c r="DO25" i="32"/>
  <c r="DS34" i="32"/>
  <c r="DN70" i="32"/>
  <c r="DK70" i="33"/>
  <c r="DL70" i="33"/>
  <c r="DO70" i="33"/>
  <c r="DP70" i="32"/>
  <c r="DJ70" i="32"/>
  <c r="DP70" i="33"/>
  <c r="DL70" i="32"/>
  <c r="DS70" i="32"/>
  <c r="DT70" i="33"/>
  <c r="DM70" i="32"/>
  <c r="DK70" i="32"/>
  <c r="DQ70" i="33"/>
  <c r="DM70" i="33"/>
  <c r="DQ70" i="32"/>
  <c r="DT70" i="32"/>
  <c r="DU70" i="33"/>
  <c r="DR70" i="33"/>
  <c r="DR70" i="32"/>
  <c r="DN70" i="33"/>
  <c r="DJ70" i="33"/>
  <c r="DO70" i="32"/>
  <c r="DS70" i="33"/>
  <c r="DQ24" i="32"/>
  <c r="DK24" i="32"/>
  <c r="DT30" i="33"/>
  <c r="DO34" i="33"/>
  <c r="DP30" i="33"/>
  <c r="DL34" i="33"/>
  <c r="DU24" i="32"/>
  <c r="DL24" i="32"/>
  <c r="DS30" i="33"/>
  <c r="DR34" i="33"/>
  <c r="DQ34" i="33"/>
  <c r="O34" i="50"/>
  <c r="DN30" i="33"/>
  <c r="DP24" i="32"/>
  <c r="DM24" i="32"/>
  <c r="DJ30" i="33"/>
  <c r="DU30" i="33"/>
  <c r="DN34" i="33"/>
  <c r="DS34" i="33"/>
  <c r="O30" i="50"/>
  <c r="DS24" i="32"/>
  <c r="DN24" i="32"/>
  <c r="DM30" i="33"/>
  <c r="DU34" i="33"/>
  <c r="DP34" i="33"/>
  <c r="DQ30" i="33"/>
  <c r="DR24" i="32"/>
  <c r="DO24" i="32"/>
  <c r="DK30" i="33"/>
  <c r="DJ34" i="33"/>
  <c r="DT24" i="32"/>
  <c r="DO30" i="33"/>
  <c r="DT34" i="33"/>
  <c r="DM34" i="33"/>
  <c r="DS47" i="32"/>
  <c r="DT32" i="33"/>
  <c r="DP47" i="32"/>
  <c r="DK32" i="33"/>
  <c r="DU9" i="32"/>
  <c r="DU16" i="32" s="1"/>
  <c r="DM9" i="32"/>
  <c r="DM16" i="32" s="1"/>
  <c r="DN47" i="32"/>
  <c r="DQ32" i="33"/>
  <c r="DS32" i="33"/>
  <c r="DU47" i="32"/>
  <c r="DK47" i="32"/>
  <c r="DU32" i="33"/>
  <c r="DM32" i="33"/>
  <c r="DQ47" i="32"/>
  <c r="DO47" i="32"/>
  <c r="DN32" i="33"/>
  <c r="DJ32" i="33"/>
  <c r="DN9" i="32"/>
  <c r="DN16" i="32" s="1"/>
  <c r="DT47" i="32"/>
  <c r="DL47" i="32"/>
  <c r="DP32" i="33"/>
  <c r="BA37" i="14"/>
  <c r="BN46" i="29"/>
  <c r="CF46" i="29" s="1"/>
  <c r="BN55" i="29"/>
  <c r="BN27" i="29"/>
  <c r="CF27" i="29" s="1"/>
  <c r="BA47" i="29"/>
  <c r="CE47" i="29" s="1"/>
  <c r="DV72" i="32"/>
  <c r="BN54" i="29"/>
  <c r="DB50" i="15"/>
  <c r="DI50" i="15" s="1"/>
  <c r="I50" i="50" s="1"/>
  <c r="DE8" i="13"/>
  <c r="DB8" i="13"/>
  <c r="DD8" i="13"/>
  <c r="BA8" i="29"/>
  <c r="DF8" i="13"/>
  <c r="DF35" i="13"/>
  <c r="DA35" i="29"/>
  <c r="DB10" i="13"/>
  <c r="AA10" i="29"/>
  <c r="DB48" i="13"/>
  <c r="DI48" i="13" s="1"/>
  <c r="C48" i="50" s="1"/>
  <c r="DB68" i="13"/>
  <c r="DI68" i="13" s="1"/>
  <c r="C68" i="50" s="1"/>
  <c r="DC48" i="13"/>
  <c r="DD10" i="13"/>
  <c r="BA10" i="29"/>
  <c r="DE48" i="13"/>
  <c r="DF10" i="13"/>
  <c r="DF51" i="29"/>
  <c r="DC31" i="13"/>
  <c r="AM37" i="29"/>
  <c r="AM41" i="29" s="1"/>
  <c r="DC50" i="13"/>
  <c r="DC68" i="13"/>
  <c r="DD48" i="13"/>
  <c r="BA48" i="29"/>
  <c r="DE10" i="13"/>
  <c r="BN10" i="29"/>
  <c r="DE31" i="13"/>
  <c r="BN31" i="29"/>
  <c r="DE50" i="13"/>
  <c r="DE68" i="13"/>
  <c r="DF48" i="13"/>
  <c r="DC10" i="13"/>
  <c r="DB31" i="13"/>
  <c r="DI31" i="13" s="1"/>
  <c r="C31" i="50" s="1"/>
  <c r="DB71" i="13"/>
  <c r="DI71" i="13" s="1"/>
  <c r="C71" i="50" s="1"/>
  <c r="DC13" i="13"/>
  <c r="DD31" i="13"/>
  <c r="DD50" i="13"/>
  <c r="BA50" i="29"/>
  <c r="DD68" i="13"/>
  <c r="DF31" i="13"/>
  <c r="DA31" i="29"/>
  <c r="DF50" i="13"/>
  <c r="DA50" i="29"/>
  <c r="DF68" i="13"/>
  <c r="DB13" i="13"/>
  <c r="AA13" i="29"/>
  <c r="DC14" i="13"/>
  <c r="AN14" i="29"/>
  <c r="DC71" i="13"/>
  <c r="DD13" i="13"/>
  <c r="DE71" i="13"/>
  <c r="DF13" i="13"/>
  <c r="DB14" i="13"/>
  <c r="DI14" i="13" s="1"/>
  <c r="C14" i="50" s="1"/>
  <c r="AA14" i="29"/>
  <c r="DD14" i="13"/>
  <c r="BA14" i="29"/>
  <c r="DD71" i="13"/>
  <c r="DE13" i="13"/>
  <c r="BN13" i="29"/>
  <c r="DF14" i="13"/>
  <c r="DF52" i="13"/>
  <c r="DA52" i="29"/>
  <c r="DF71" i="13"/>
  <c r="DC8" i="13"/>
  <c r="DE14" i="13"/>
  <c r="BN14" i="29"/>
  <c r="DV53" i="33"/>
  <c r="AN37" i="15"/>
  <c r="CA37" i="14"/>
  <c r="BN37" i="13"/>
  <c r="AA37" i="13"/>
  <c r="BN37" i="14"/>
  <c r="BA37" i="15"/>
  <c r="BA41" i="15" s="1"/>
  <c r="AN37" i="13"/>
  <c r="AN41" i="13" s="1"/>
  <c r="BN37" i="15"/>
  <c r="DA92" i="32"/>
  <c r="DA93" i="32" s="1"/>
  <c r="AA37" i="14"/>
  <c r="CA37" i="13"/>
  <c r="CA37" i="15"/>
  <c r="AA37" i="15"/>
  <c r="AA41" i="15" s="1"/>
  <c r="BA37" i="13"/>
  <c r="AN37" i="14"/>
  <c r="DA92" i="33"/>
  <c r="DA93" i="33" s="1"/>
  <c r="DA85" i="33"/>
  <c r="DA89" i="33" s="1"/>
  <c r="DV76" i="33"/>
  <c r="DA85" i="32"/>
  <c r="DA89" i="32" s="1"/>
  <c r="DV67" i="33"/>
  <c r="DV72" i="33"/>
  <c r="DV65" i="33"/>
  <c r="DV66" i="33"/>
  <c r="DV67" i="32"/>
  <c r="DV66" i="32"/>
  <c r="DV65" i="32"/>
  <c r="DV77" i="33"/>
  <c r="DV74" i="32"/>
  <c r="DV73" i="33"/>
  <c r="DV92" i="49"/>
  <c r="DV93" i="49" s="1"/>
  <c r="DV74" i="33"/>
  <c r="DV53" i="32"/>
  <c r="DV77" i="32"/>
  <c r="O64" i="50"/>
  <c r="DN64" i="33"/>
  <c r="DM64" i="33"/>
  <c r="DL64" i="33"/>
  <c r="DK64" i="33"/>
  <c r="DK79" i="33" s="1"/>
  <c r="DJ83" i="33" s="1"/>
  <c r="DJ64" i="33"/>
  <c r="DO64" i="33"/>
  <c r="DP64" i="33"/>
  <c r="DQ64" i="33"/>
  <c r="DU64" i="33"/>
  <c r="DR64" i="33"/>
  <c r="DR79" i="33" s="1"/>
  <c r="DQ83" i="33" s="1"/>
  <c r="DT64" i="33"/>
  <c r="DT79" i="33" s="1"/>
  <c r="DS83" i="33" s="1"/>
  <c r="DS64" i="33"/>
  <c r="L64" i="50"/>
  <c r="DO64" i="32"/>
  <c r="DN64" i="32"/>
  <c r="DK64" i="32"/>
  <c r="DJ64" i="32"/>
  <c r="DL64" i="32"/>
  <c r="DM64" i="32"/>
  <c r="DU64" i="32"/>
  <c r="DU79" i="32" s="1"/>
  <c r="DT83" i="32" s="1"/>
  <c r="DR64" i="32"/>
  <c r="DP64" i="32"/>
  <c r="DT64" i="32"/>
  <c r="DS64" i="32"/>
  <c r="DQ64" i="32"/>
  <c r="DN71" i="14"/>
  <c r="DM71" i="14"/>
  <c r="DL71" i="14"/>
  <c r="DK71" i="14"/>
  <c r="DJ71" i="14"/>
  <c r="DO71" i="14"/>
  <c r="DR71" i="14"/>
  <c r="DT71" i="14"/>
  <c r="DQ71" i="14"/>
  <c r="DU71" i="14"/>
  <c r="DP71" i="14"/>
  <c r="DS71" i="14"/>
  <c r="DK78" i="13"/>
  <c r="DJ78" i="13"/>
  <c r="DO78" i="13"/>
  <c r="DN78" i="13"/>
  <c r="DP78" i="13"/>
  <c r="DM78" i="13"/>
  <c r="DL78" i="13"/>
  <c r="DT78" i="13"/>
  <c r="DU78" i="13"/>
  <c r="DR78" i="13"/>
  <c r="DS78" i="13"/>
  <c r="DQ78" i="13"/>
  <c r="DJ68" i="15"/>
  <c r="DO68" i="15"/>
  <c r="DN68" i="15"/>
  <c r="DM68" i="15"/>
  <c r="DL68" i="15"/>
  <c r="DK68" i="15"/>
  <c r="DT68" i="15"/>
  <c r="DS68" i="15"/>
  <c r="DU68" i="15"/>
  <c r="DQ68" i="15"/>
  <c r="DP68" i="15"/>
  <c r="DR68" i="15"/>
  <c r="DJ78" i="15"/>
  <c r="DO78" i="15"/>
  <c r="DN78" i="15"/>
  <c r="DM78" i="15"/>
  <c r="DL78" i="15"/>
  <c r="DK78" i="15"/>
  <c r="DT78" i="15"/>
  <c r="DR78" i="15"/>
  <c r="DQ78" i="15"/>
  <c r="DP78" i="15"/>
  <c r="DU78" i="15"/>
  <c r="DS78" i="15"/>
  <c r="DJ71" i="15"/>
  <c r="DO71" i="15"/>
  <c r="DN71" i="15"/>
  <c r="DL71" i="15"/>
  <c r="DK71" i="15"/>
  <c r="DM71" i="15"/>
  <c r="DR71" i="15"/>
  <c r="DT71" i="15"/>
  <c r="DQ71" i="15"/>
  <c r="DU71" i="15"/>
  <c r="DS71" i="15"/>
  <c r="DP71" i="15"/>
  <c r="DN68" i="14"/>
  <c r="DM68" i="14"/>
  <c r="DL68" i="14"/>
  <c r="DK68" i="14"/>
  <c r="DJ68" i="14"/>
  <c r="DO68" i="14"/>
  <c r="DS68" i="14"/>
  <c r="DR68" i="14"/>
  <c r="DU68" i="14"/>
  <c r="DQ68" i="14"/>
  <c r="DT68" i="14"/>
  <c r="DP68" i="14"/>
  <c r="DO78" i="14"/>
  <c r="DN78" i="14"/>
  <c r="DM78" i="14"/>
  <c r="DK78" i="14"/>
  <c r="DJ78" i="14"/>
  <c r="DL78" i="14"/>
  <c r="DT78" i="14"/>
  <c r="DU78" i="14"/>
  <c r="DR78" i="14"/>
  <c r="DP78" i="14"/>
  <c r="DQ78" i="14"/>
  <c r="DS78" i="14"/>
  <c r="DM48" i="14"/>
  <c r="DL48" i="14"/>
  <c r="DK48" i="14"/>
  <c r="DJ48" i="14"/>
  <c r="DN48" i="14"/>
  <c r="DO48" i="14"/>
  <c r="DT48" i="14"/>
  <c r="DP48" i="14"/>
  <c r="DU48" i="14"/>
  <c r="DQ48" i="14"/>
  <c r="DR48" i="14"/>
  <c r="DS48" i="14"/>
  <c r="DM50" i="14"/>
  <c r="DL50" i="14"/>
  <c r="DN50" i="14"/>
  <c r="DK50" i="14"/>
  <c r="DJ50" i="14"/>
  <c r="DO50" i="14"/>
  <c r="DR50" i="14"/>
  <c r="DS50" i="14"/>
  <c r="DP50" i="14"/>
  <c r="DT50" i="14"/>
  <c r="DQ50" i="14"/>
  <c r="DU50" i="14"/>
  <c r="DJ50" i="13"/>
  <c r="DN50" i="13"/>
  <c r="DM50" i="13"/>
  <c r="DO50" i="13"/>
  <c r="DK50" i="13"/>
  <c r="DT50" i="13"/>
  <c r="DL50" i="13"/>
  <c r="DU50" i="13"/>
  <c r="DS50" i="13"/>
  <c r="DQ50" i="13"/>
  <c r="DR50" i="13"/>
  <c r="DP50" i="13"/>
  <c r="DM48" i="15"/>
  <c r="DO48" i="15"/>
  <c r="DN48" i="15"/>
  <c r="DL48" i="15"/>
  <c r="DJ48" i="15"/>
  <c r="DK48" i="15"/>
  <c r="DS48" i="15"/>
  <c r="DQ48" i="15"/>
  <c r="DR48" i="15"/>
  <c r="DT48" i="15"/>
  <c r="DP48" i="15"/>
  <c r="DU48" i="15"/>
  <c r="DO31" i="15"/>
  <c r="DN31" i="15"/>
  <c r="DM31" i="15"/>
  <c r="DL31" i="15"/>
  <c r="DK31" i="15"/>
  <c r="DJ31" i="15"/>
  <c r="DT31" i="15"/>
  <c r="DU31" i="15"/>
  <c r="DR31" i="15"/>
  <c r="DS31" i="15"/>
  <c r="DP31" i="15"/>
  <c r="DQ31" i="15"/>
  <c r="DV27" i="33"/>
  <c r="DO31" i="14"/>
  <c r="DN31" i="14"/>
  <c r="DM31" i="14"/>
  <c r="DL31" i="14"/>
  <c r="DK31" i="14"/>
  <c r="DJ31" i="14"/>
  <c r="DP31" i="14"/>
  <c r="DR31" i="14"/>
  <c r="DS31" i="14"/>
  <c r="DT31" i="14"/>
  <c r="DU31" i="14"/>
  <c r="DQ31" i="14"/>
  <c r="DV27" i="32"/>
  <c r="DV33" i="33"/>
  <c r="DQ16" i="33"/>
  <c r="DT14" i="15"/>
  <c r="DJ14" i="15"/>
  <c r="DL14" i="15"/>
  <c r="DP14" i="15"/>
  <c r="DS14" i="15"/>
  <c r="DN14" i="15"/>
  <c r="DO14" i="15"/>
  <c r="DR14" i="15"/>
  <c r="DK14" i="15"/>
  <c r="DM14" i="15"/>
  <c r="DQ14" i="15"/>
  <c r="DU14" i="15"/>
  <c r="DV12" i="33"/>
  <c r="DV68" i="32"/>
  <c r="DT16" i="32"/>
  <c r="DV11" i="33"/>
  <c r="DV11" i="32"/>
  <c r="DV31" i="32"/>
  <c r="DV6" i="33"/>
  <c r="DV12" i="32"/>
  <c r="DV54" i="32"/>
  <c r="DV33" i="32"/>
  <c r="DV7" i="33"/>
  <c r="DV29" i="33"/>
  <c r="DV29" i="32"/>
  <c r="DR14" i="14"/>
  <c r="DT14" i="14"/>
  <c r="DM14" i="14"/>
  <c r="DU14" i="14"/>
  <c r="DQ14" i="14"/>
  <c r="DO14" i="14"/>
  <c r="DS14" i="14"/>
  <c r="DJ14" i="14"/>
  <c r="DL14" i="14"/>
  <c r="DK14" i="14"/>
  <c r="DN14" i="14"/>
  <c r="DP14" i="14"/>
  <c r="DV55" i="32"/>
  <c r="DV7" i="32"/>
  <c r="DV31" i="33"/>
  <c r="DV30" i="32"/>
  <c r="DV55" i="33"/>
  <c r="DV54" i="33"/>
  <c r="DV6" i="32"/>
  <c r="DV68" i="33"/>
  <c r="DC56" i="13"/>
  <c r="DD56" i="15"/>
  <c r="DE51" i="14"/>
  <c r="DC51" i="15"/>
  <c r="DC56" i="29"/>
  <c r="DB56" i="13"/>
  <c r="DI56" i="13" s="1"/>
  <c r="DB51" i="13"/>
  <c r="DI51" i="13" s="1"/>
  <c r="C51" i="50" s="1"/>
  <c r="DD52" i="13"/>
  <c r="DC51" i="13"/>
  <c r="DB51" i="14"/>
  <c r="DI51" i="14" s="1"/>
  <c r="F51" i="50" s="1"/>
  <c r="DF56" i="14"/>
  <c r="DB56" i="29"/>
  <c r="DI56" i="29" s="1"/>
  <c r="DC52" i="13"/>
  <c r="DD51" i="13"/>
  <c r="DB52" i="15"/>
  <c r="DI52" i="15" s="1"/>
  <c r="I52" i="50" s="1"/>
  <c r="DC51" i="14"/>
  <c r="DE56" i="14"/>
  <c r="DC56" i="15"/>
  <c r="DE52" i="13"/>
  <c r="DB52" i="14"/>
  <c r="DI52" i="14" s="1"/>
  <c r="F52" i="50" s="1"/>
  <c r="DE51" i="13"/>
  <c r="DC52" i="15"/>
  <c r="DD51" i="14"/>
  <c r="DD56" i="14"/>
  <c r="DD51" i="15"/>
  <c r="DE56" i="29"/>
  <c r="DF56" i="13"/>
  <c r="DB56" i="15"/>
  <c r="DI56" i="15" s="1"/>
  <c r="DC52" i="14"/>
  <c r="DF51" i="13"/>
  <c r="DD52" i="15"/>
  <c r="DC56" i="14"/>
  <c r="DE51" i="15"/>
  <c r="DF56" i="29"/>
  <c r="DE56" i="13"/>
  <c r="DF56" i="15"/>
  <c r="DB52" i="13"/>
  <c r="DI52" i="13" s="1"/>
  <c r="C52" i="50" s="1"/>
  <c r="DD52" i="14"/>
  <c r="DE52" i="15"/>
  <c r="DB56" i="14"/>
  <c r="DI56" i="14" s="1"/>
  <c r="DF52" i="14"/>
  <c r="DD56" i="29"/>
  <c r="DD56" i="13"/>
  <c r="DE56" i="15"/>
  <c r="DE52" i="14"/>
  <c r="DB51" i="15"/>
  <c r="DI51" i="15" s="1"/>
  <c r="I51" i="50" s="1"/>
  <c r="DB36" i="13"/>
  <c r="DI36" i="13" s="1"/>
  <c r="C36" i="50" s="1"/>
  <c r="DF36" i="14"/>
  <c r="DB36" i="15"/>
  <c r="DI36" i="15" s="1"/>
  <c r="I36" i="50" s="1"/>
  <c r="DC36" i="13"/>
  <c r="DC36" i="15"/>
  <c r="DB35" i="15"/>
  <c r="DI35" i="15" s="1"/>
  <c r="I35" i="50" s="1"/>
  <c r="DC36" i="29"/>
  <c r="DD36" i="13"/>
  <c r="DB35" i="13"/>
  <c r="DI35" i="13" s="1"/>
  <c r="C35" i="50" s="1"/>
  <c r="DD36" i="15"/>
  <c r="DE36" i="13"/>
  <c r="DC35" i="13"/>
  <c r="DB36" i="29"/>
  <c r="DI36" i="29" s="1"/>
  <c r="DF36" i="13"/>
  <c r="DB36" i="14"/>
  <c r="DI36" i="14" s="1"/>
  <c r="F36" i="50" s="1"/>
  <c r="DD35" i="13"/>
  <c r="DB35" i="14"/>
  <c r="DI35" i="14" s="1"/>
  <c r="F35" i="50" s="1"/>
  <c r="DC36" i="14"/>
  <c r="DE35" i="13"/>
  <c r="DC35" i="14"/>
  <c r="DC35" i="15"/>
  <c r="DD36" i="14"/>
  <c r="DE36" i="15"/>
  <c r="DD35" i="14"/>
  <c r="DD35" i="15"/>
  <c r="DD36" i="29"/>
  <c r="DE36" i="29"/>
  <c r="DE36" i="14"/>
  <c r="DF36" i="15"/>
  <c r="DE35" i="14"/>
  <c r="DE35" i="15"/>
  <c r="CE34" i="13"/>
  <c r="CD34" i="13"/>
  <c r="CC34" i="13"/>
  <c r="CF34" i="13"/>
  <c r="CE66" i="14"/>
  <c r="CF66" i="14"/>
  <c r="CD66" i="14"/>
  <c r="CC66" i="14"/>
  <c r="CD45" i="13"/>
  <c r="CC45" i="13"/>
  <c r="CE45" i="13"/>
  <c r="CF45" i="13"/>
  <c r="CD30" i="14"/>
  <c r="CC30" i="14"/>
  <c r="CF30" i="14"/>
  <c r="CE30" i="14"/>
  <c r="CE67" i="14"/>
  <c r="CD67" i="14"/>
  <c r="CC67" i="14"/>
  <c r="CF67" i="14"/>
  <c r="CC27" i="13"/>
  <c r="CF27" i="13"/>
  <c r="CE27" i="13"/>
  <c r="CD27" i="13"/>
  <c r="CC36" i="13"/>
  <c r="CF36" i="13"/>
  <c r="CE36" i="13"/>
  <c r="CD36" i="13"/>
  <c r="CF46" i="13"/>
  <c r="CD46" i="13"/>
  <c r="CE46" i="13"/>
  <c r="CC46" i="13"/>
  <c r="CF55" i="13"/>
  <c r="CD55" i="13"/>
  <c r="CC55" i="13"/>
  <c r="CE55" i="13"/>
  <c r="CF65" i="13"/>
  <c r="CE65" i="13"/>
  <c r="CD65" i="13"/>
  <c r="CC65" i="13"/>
  <c r="CF74" i="13"/>
  <c r="CE74" i="13"/>
  <c r="CD74" i="13"/>
  <c r="CC74" i="13"/>
  <c r="CF31" i="14"/>
  <c r="CD31" i="14"/>
  <c r="CE31" i="14"/>
  <c r="CC31" i="14"/>
  <c r="CC50" i="14"/>
  <c r="CF50" i="14"/>
  <c r="CE50" i="14"/>
  <c r="CD50" i="14"/>
  <c r="CE68" i="14"/>
  <c r="CF68" i="14"/>
  <c r="CD68" i="14"/>
  <c r="CC68" i="14"/>
  <c r="CE78" i="14"/>
  <c r="CF78" i="14"/>
  <c r="CD78" i="14"/>
  <c r="CC78" i="14"/>
  <c r="CF25" i="15"/>
  <c r="CE25" i="15"/>
  <c r="CD25" i="15"/>
  <c r="CC25" i="15"/>
  <c r="CF34" i="15"/>
  <c r="CE34" i="15"/>
  <c r="CD34" i="15"/>
  <c r="CC34" i="15"/>
  <c r="CF44" i="15"/>
  <c r="CE44" i="15"/>
  <c r="CD44" i="15"/>
  <c r="CC44" i="15"/>
  <c r="CF53" i="15"/>
  <c r="CE53" i="15"/>
  <c r="CD53" i="15"/>
  <c r="CC53" i="15"/>
  <c r="CF72" i="15"/>
  <c r="CE72" i="15"/>
  <c r="CD72" i="15"/>
  <c r="CC72" i="15"/>
  <c r="CF72" i="13"/>
  <c r="CE72" i="13"/>
  <c r="CD72" i="13"/>
  <c r="CC72" i="13"/>
  <c r="CF29" i="14"/>
  <c r="CD29" i="14"/>
  <c r="CC29" i="14"/>
  <c r="CE29" i="14"/>
  <c r="CD54" i="13"/>
  <c r="CC54" i="13"/>
  <c r="CF54" i="13"/>
  <c r="CE54" i="13"/>
  <c r="CF48" i="14"/>
  <c r="CE48" i="14"/>
  <c r="CD48" i="14"/>
  <c r="CC48" i="14"/>
  <c r="CF29" i="13"/>
  <c r="CE29" i="13"/>
  <c r="CD29" i="13"/>
  <c r="CC29" i="13"/>
  <c r="CF47" i="13"/>
  <c r="CE47" i="13"/>
  <c r="CC47" i="13"/>
  <c r="CD47" i="13"/>
  <c r="CE66" i="13"/>
  <c r="CD66" i="13"/>
  <c r="CC66" i="13"/>
  <c r="CF66" i="13"/>
  <c r="CF76" i="13"/>
  <c r="CE76" i="13"/>
  <c r="CD76" i="13"/>
  <c r="CC76" i="13"/>
  <c r="CD23" i="14"/>
  <c r="CC23" i="14"/>
  <c r="CE23" i="14"/>
  <c r="CF23" i="14"/>
  <c r="CC32" i="14"/>
  <c r="CF32" i="14"/>
  <c r="CE32" i="14"/>
  <c r="CD32" i="14"/>
  <c r="CE51" i="14"/>
  <c r="CD51" i="14"/>
  <c r="CF51" i="14"/>
  <c r="CC51" i="14"/>
  <c r="CD70" i="14"/>
  <c r="CC70" i="14"/>
  <c r="CE70" i="14"/>
  <c r="CF70" i="14"/>
  <c r="CD26" i="15"/>
  <c r="CC26" i="15"/>
  <c r="CE26" i="15"/>
  <c r="CF26" i="15"/>
  <c r="CD35" i="15"/>
  <c r="CC35" i="15"/>
  <c r="CF35" i="15"/>
  <c r="CE35" i="15"/>
  <c r="CE45" i="15"/>
  <c r="CD45" i="15"/>
  <c r="CF45" i="15"/>
  <c r="CC45" i="15"/>
  <c r="CE54" i="15"/>
  <c r="CD54" i="15"/>
  <c r="CF54" i="15"/>
  <c r="CC54" i="15"/>
  <c r="CE64" i="15"/>
  <c r="CF64" i="15"/>
  <c r="CD64" i="15"/>
  <c r="CC64" i="15"/>
  <c r="CE73" i="15"/>
  <c r="CF73" i="15"/>
  <c r="CD73" i="15"/>
  <c r="CC73" i="15"/>
  <c r="CD51" i="15"/>
  <c r="CC51" i="15"/>
  <c r="CF51" i="15"/>
  <c r="CE51" i="15"/>
  <c r="CF35" i="13"/>
  <c r="CD35" i="13"/>
  <c r="CC35" i="13"/>
  <c r="CE35" i="13"/>
  <c r="CD64" i="13"/>
  <c r="CC64" i="13"/>
  <c r="CE64" i="13"/>
  <c r="CF64" i="13"/>
  <c r="CF52" i="15"/>
  <c r="CD52" i="15"/>
  <c r="CC52" i="15"/>
  <c r="CE52" i="15"/>
  <c r="CE30" i="13"/>
  <c r="CD30" i="13"/>
  <c r="CF30" i="13"/>
  <c r="CC30" i="13"/>
  <c r="CE48" i="13"/>
  <c r="CD48" i="13"/>
  <c r="CF48" i="13"/>
  <c r="CC48" i="13"/>
  <c r="CE67" i="13"/>
  <c r="CD67" i="13"/>
  <c r="CF67" i="13"/>
  <c r="CC67" i="13"/>
  <c r="CE77" i="13"/>
  <c r="CD77" i="13"/>
  <c r="CF77" i="13"/>
  <c r="CC77" i="13"/>
  <c r="CE24" i="14"/>
  <c r="CD24" i="14"/>
  <c r="CF24" i="14"/>
  <c r="CC24" i="14"/>
  <c r="CE33" i="14"/>
  <c r="CD33" i="14"/>
  <c r="CC33" i="14"/>
  <c r="CF33" i="14"/>
  <c r="CC52" i="14"/>
  <c r="CD52" i="14"/>
  <c r="CF52" i="14"/>
  <c r="CE52" i="14"/>
  <c r="CC71" i="14"/>
  <c r="CF71" i="14"/>
  <c r="CE71" i="14"/>
  <c r="CD71" i="14"/>
  <c r="CF27" i="15"/>
  <c r="CD27" i="15"/>
  <c r="CC27" i="15"/>
  <c r="CE27" i="15"/>
  <c r="CF36" i="15"/>
  <c r="CD36" i="15"/>
  <c r="CE36" i="15"/>
  <c r="CC36" i="15"/>
  <c r="CF46" i="15"/>
  <c r="CE46" i="15"/>
  <c r="CD46" i="15"/>
  <c r="CC46" i="15"/>
  <c r="CF55" i="15"/>
  <c r="CE55" i="15"/>
  <c r="CD55" i="15"/>
  <c r="CC55" i="15"/>
  <c r="CD65" i="15"/>
  <c r="CC65" i="15"/>
  <c r="CE65" i="15"/>
  <c r="CF65" i="15"/>
  <c r="CD74" i="15"/>
  <c r="CC74" i="15"/>
  <c r="CF74" i="15"/>
  <c r="CE74" i="15"/>
  <c r="CB36" i="29"/>
  <c r="CF36" i="29"/>
  <c r="CE36" i="29"/>
  <c r="CD36" i="29"/>
  <c r="CC36" i="29"/>
  <c r="CF65" i="29"/>
  <c r="CE25" i="13"/>
  <c r="CD25" i="13"/>
  <c r="CC25" i="13"/>
  <c r="CF25" i="13"/>
  <c r="CD47" i="14"/>
  <c r="CC47" i="14"/>
  <c r="CF47" i="14"/>
  <c r="CE47" i="14"/>
  <c r="CC23" i="15"/>
  <c r="CE23" i="15"/>
  <c r="CD23" i="15"/>
  <c r="CF23" i="15"/>
  <c r="CF33" i="15"/>
  <c r="CE33" i="15"/>
  <c r="CC33" i="15"/>
  <c r="CD33" i="15"/>
  <c r="CD31" i="13"/>
  <c r="CC31" i="13"/>
  <c r="CF31" i="13"/>
  <c r="CE31" i="13"/>
  <c r="CE50" i="13"/>
  <c r="CC50" i="13"/>
  <c r="CF50" i="13"/>
  <c r="CD50" i="13"/>
  <c r="CE68" i="13"/>
  <c r="CD68" i="13"/>
  <c r="CC68" i="13"/>
  <c r="CF68" i="13"/>
  <c r="CF78" i="13"/>
  <c r="CE78" i="13"/>
  <c r="CD78" i="13"/>
  <c r="CC78" i="13"/>
  <c r="CE25" i="14"/>
  <c r="CF25" i="14"/>
  <c r="CD25" i="14"/>
  <c r="CC25" i="14"/>
  <c r="CE34" i="14"/>
  <c r="CD34" i="14"/>
  <c r="CC34" i="14"/>
  <c r="CF34" i="14"/>
  <c r="CC44" i="14"/>
  <c r="CF44" i="14"/>
  <c r="CE44" i="14"/>
  <c r="CD44" i="14"/>
  <c r="CC53" i="14"/>
  <c r="CF53" i="14"/>
  <c r="CE53" i="14"/>
  <c r="CD53" i="14"/>
  <c r="CF72" i="14"/>
  <c r="CC72" i="14"/>
  <c r="CE72" i="14"/>
  <c r="CD72" i="14"/>
  <c r="CE29" i="15"/>
  <c r="CD29" i="15"/>
  <c r="CC29" i="15"/>
  <c r="CF29" i="15"/>
  <c r="CC47" i="15"/>
  <c r="CD47" i="15"/>
  <c r="CF47" i="15"/>
  <c r="CE47" i="15"/>
  <c r="CF66" i="15"/>
  <c r="CE66" i="15"/>
  <c r="CC66" i="15"/>
  <c r="CD66" i="15"/>
  <c r="CF76" i="15"/>
  <c r="CE76" i="15"/>
  <c r="CC76" i="15"/>
  <c r="CD76" i="15"/>
  <c r="CF66" i="29"/>
  <c r="CF44" i="13"/>
  <c r="CC44" i="13"/>
  <c r="CE44" i="13"/>
  <c r="CD44" i="13"/>
  <c r="CC32" i="15"/>
  <c r="CD32" i="15"/>
  <c r="CE32" i="15"/>
  <c r="CF32" i="15"/>
  <c r="CF70" i="15"/>
  <c r="CD70" i="15"/>
  <c r="CE70" i="15"/>
  <c r="CC70" i="15"/>
  <c r="CD73" i="13"/>
  <c r="CC73" i="13"/>
  <c r="CF73" i="13"/>
  <c r="CE73" i="13"/>
  <c r="CF24" i="15"/>
  <c r="CE24" i="15"/>
  <c r="CC24" i="15"/>
  <c r="CD24" i="15"/>
  <c r="CC71" i="15"/>
  <c r="CF71" i="15"/>
  <c r="CE71" i="15"/>
  <c r="CD71" i="15"/>
  <c r="CF23" i="13"/>
  <c r="CE23" i="13"/>
  <c r="CC23" i="13"/>
  <c r="CD23" i="13"/>
  <c r="CF32" i="13"/>
  <c r="CE32" i="13"/>
  <c r="CC32" i="13"/>
  <c r="CD32" i="13"/>
  <c r="CC51" i="13"/>
  <c r="CE51" i="13"/>
  <c r="CD51" i="13"/>
  <c r="CF51" i="13"/>
  <c r="CC70" i="13"/>
  <c r="CF70" i="13"/>
  <c r="CE70" i="13"/>
  <c r="CD70" i="13"/>
  <c r="CC26" i="14"/>
  <c r="CF26" i="14"/>
  <c r="CE26" i="14"/>
  <c r="CD26" i="14"/>
  <c r="CC35" i="14"/>
  <c r="CF35" i="14"/>
  <c r="CE35" i="14"/>
  <c r="CD35" i="14"/>
  <c r="CF45" i="14"/>
  <c r="CE45" i="14"/>
  <c r="CD45" i="14"/>
  <c r="CC45" i="14"/>
  <c r="CF54" i="14"/>
  <c r="CE54" i="14"/>
  <c r="CC54" i="14"/>
  <c r="CD54" i="14"/>
  <c r="CF64" i="14"/>
  <c r="CE64" i="14"/>
  <c r="CD64" i="14"/>
  <c r="CC64" i="14"/>
  <c r="CF73" i="14"/>
  <c r="CE73" i="14"/>
  <c r="CD73" i="14"/>
  <c r="CC73" i="14"/>
  <c r="CE30" i="15"/>
  <c r="CD30" i="15"/>
  <c r="CF30" i="15"/>
  <c r="CC30" i="15"/>
  <c r="CF48" i="15"/>
  <c r="CE48" i="15"/>
  <c r="CD48" i="15"/>
  <c r="CC48" i="15"/>
  <c r="CF67" i="15"/>
  <c r="CE67" i="15"/>
  <c r="CD67" i="15"/>
  <c r="CC67" i="15"/>
  <c r="CC77" i="15"/>
  <c r="CF77" i="15"/>
  <c r="CE77" i="15"/>
  <c r="CD77" i="15"/>
  <c r="CF45" i="29"/>
  <c r="CF67" i="29"/>
  <c r="CF53" i="13"/>
  <c r="CE53" i="13"/>
  <c r="CC53" i="13"/>
  <c r="CD53" i="13"/>
  <c r="CF76" i="14"/>
  <c r="CE76" i="14"/>
  <c r="CD76" i="14"/>
  <c r="CC76" i="14"/>
  <c r="CF26" i="13"/>
  <c r="CD26" i="13"/>
  <c r="CC26" i="13"/>
  <c r="CE26" i="13"/>
  <c r="CF77" i="14"/>
  <c r="CE77" i="14"/>
  <c r="CC77" i="14"/>
  <c r="CD77" i="14"/>
  <c r="CF24" i="13"/>
  <c r="CE24" i="13"/>
  <c r="CC24" i="13"/>
  <c r="CD24" i="13"/>
  <c r="CF33" i="13"/>
  <c r="CE33" i="13"/>
  <c r="CC33" i="13"/>
  <c r="CD33" i="13"/>
  <c r="CF52" i="13"/>
  <c r="CE52" i="13"/>
  <c r="CC52" i="13"/>
  <c r="CD52" i="13"/>
  <c r="CF71" i="13"/>
  <c r="CE71" i="13"/>
  <c r="CD71" i="13"/>
  <c r="CC71" i="13"/>
  <c r="CF27" i="14"/>
  <c r="CE27" i="14"/>
  <c r="CC27" i="14"/>
  <c r="CD27" i="14"/>
  <c r="CF36" i="14"/>
  <c r="CE36" i="14"/>
  <c r="CC36" i="14"/>
  <c r="CD36" i="14"/>
  <c r="CF46" i="14"/>
  <c r="CE46" i="14"/>
  <c r="CD46" i="14"/>
  <c r="CC46" i="14"/>
  <c r="CF55" i="14"/>
  <c r="CE55" i="14"/>
  <c r="CD55" i="14"/>
  <c r="CC55" i="14"/>
  <c r="CD65" i="14"/>
  <c r="CF65" i="14"/>
  <c r="CE65" i="14"/>
  <c r="CC65" i="14"/>
  <c r="CD74" i="14"/>
  <c r="CF74" i="14"/>
  <c r="CE74" i="14"/>
  <c r="CC74" i="14"/>
  <c r="CE31" i="15"/>
  <c r="CF31" i="15"/>
  <c r="CD31" i="15"/>
  <c r="CC31" i="15"/>
  <c r="CD50" i="15"/>
  <c r="CC50" i="15"/>
  <c r="CE50" i="15"/>
  <c r="CF50" i="15"/>
  <c r="CE68" i="15"/>
  <c r="CD68" i="15"/>
  <c r="CC68" i="15"/>
  <c r="CF68" i="15"/>
  <c r="CF78" i="15"/>
  <c r="CE78" i="15"/>
  <c r="CD78" i="15"/>
  <c r="CC78" i="15"/>
  <c r="CF47" i="29"/>
  <c r="CF6" i="14"/>
  <c r="CE6" i="14"/>
  <c r="CD6" i="14"/>
  <c r="CC6" i="14"/>
  <c r="CC12" i="13"/>
  <c r="CE12" i="13"/>
  <c r="CF12" i="13"/>
  <c r="CD12" i="13"/>
  <c r="CF7" i="14"/>
  <c r="CE7" i="14"/>
  <c r="CD7" i="14"/>
  <c r="CC7" i="14"/>
  <c r="CF10" i="15"/>
  <c r="CE10" i="15"/>
  <c r="CD10" i="15"/>
  <c r="CC10" i="15"/>
  <c r="CF14" i="14"/>
  <c r="CE14" i="14"/>
  <c r="CD14" i="14"/>
  <c r="CC14" i="14"/>
  <c r="CF13" i="13"/>
  <c r="CE13" i="13"/>
  <c r="CD13" i="13"/>
  <c r="CC13" i="13"/>
  <c r="CF8" i="14"/>
  <c r="CE8" i="14"/>
  <c r="CD8" i="14"/>
  <c r="CC8" i="14"/>
  <c r="CF11" i="15"/>
  <c r="CE11" i="15"/>
  <c r="CC11" i="15"/>
  <c r="CD11" i="15"/>
  <c r="CC9" i="15"/>
  <c r="CF9" i="15"/>
  <c r="CE9" i="15"/>
  <c r="CD9" i="15"/>
  <c r="CD6" i="13"/>
  <c r="CC6" i="13"/>
  <c r="CF6" i="13"/>
  <c r="CE6" i="13"/>
  <c r="CE14" i="13"/>
  <c r="CD14" i="13"/>
  <c r="CC14" i="13"/>
  <c r="CF14" i="13"/>
  <c r="CE9" i="14"/>
  <c r="CD9" i="14"/>
  <c r="CC9" i="14"/>
  <c r="CF9" i="14"/>
  <c r="CF12" i="15"/>
  <c r="CE12" i="15"/>
  <c r="CC12" i="15"/>
  <c r="CD12" i="15"/>
  <c r="CC11" i="13"/>
  <c r="CF11" i="13"/>
  <c r="CE11" i="13"/>
  <c r="CD11" i="13"/>
  <c r="CF7" i="13"/>
  <c r="CE7" i="13"/>
  <c r="CD7" i="13"/>
  <c r="CC7" i="13"/>
  <c r="CD10" i="14"/>
  <c r="CC10" i="14"/>
  <c r="CF10" i="14"/>
  <c r="CE10" i="14"/>
  <c r="CF13" i="15"/>
  <c r="CD13" i="15"/>
  <c r="CC13" i="15"/>
  <c r="CE13" i="15"/>
  <c r="CD8" i="13"/>
  <c r="CF8" i="13"/>
  <c r="CC8" i="13"/>
  <c r="CE8" i="13"/>
  <c r="CF11" i="14"/>
  <c r="CE11" i="14"/>
  <c r="CD11" i="14"/>
  <c r="CC11" i="14"/>
  <c r="CF6" i="15"/>
  <c r="CE6" i="15"/>
  <c r="CD6" i="15"/>
  <c r="CC6" i="15"/>
  <c r="CD14" i="15"/>
  <c r="CC14" i="15"/>
  <c r="CF14" i="15"/>
  <c r="CE14" i="15"/>
  <c r="CC9" i="13"/>
  <c r="CF9" i="13"/>
  <c r="CE9" i="13"/>
  <c r="CD9" i="13"/>
  <c r="CC12" i="14"/>
  <c r="CF12" i="14"/>
  <c r="CE12" i="14"/>
  <c r="CD12" i="14"/>
  <c r="CE7" i="15"/>
  <c r="CD7" i="15"/>
  <c r="CC7" i="15"/>
  <c r="CF7" i="15"/>
  <c r="CF10" i="13"/>
  <c r="CE10" i="13"/>
  <c r="CD10" i="13"/>
  <c r="CC10" i="13"/>
  <c r="CF13" i="14"/>
  <c r="CE13" i="14"/>
  <c r="CD13" i="14"/>
  <c r="CC13" i="14"/>
  <c r="CF8" i="15"/>
  <c r="CE8" i="15"/>
  <c r="CC8" i="15"/>
  <c r="CD8" i="15"/>
  <c r="BN87" i="15"/>
  <c r="BN87" i="29"/>
  <c r="BN87" i="14"/>
  <c r="BP85" i="14"/>
  <c r="BP89" i="14" s="1"/>
  <c r="BP92" i="14" s="1"/>
  <c r="BP93" i="14" s="1"/>
  <c r="BX85" i="14"/>
  <c r="BX89" i="14" s="1"/>
  <c r="BX92" i="14" s="1"/>
  <c r="BX93" i="14" s="1"/>
  <c r="AA87" i="14"/>
  <c r="AA87" i="29"/>
  <c r="BA87" i="29"/>
  <c r="BG85" i="15"/>
  <c r="BG89" i="15" s="1"/>
  <c r="BG92" i="15" s="1"/>
  <c r="BG93" i="15" s="1"/>
  <c r="AA87" i="13"/>
  <c r="BF85" i="13"/>
  <c r="BF89" i="13" s="1"/>
  <c r="BF92" i="13" s="1"/>
  <c r="BF93" i="13" s="1"/>
  <c r="BN87" i="13"/>
  <c r="BG85" i="14"/>
  <c r="BG89" i="14" s="1"/>
  <c r="BG92" i="14" s="1"/>
  <c r="BG93" i="14" s="1"/>
  <c r="AN87" i="15"/>
  <c r="AN87" i="14"/>
  <c r="CA87" i="15"/>
  <c r="AZ85" i="13"/>
  <c r="AZ89" i="13" s="1"/>
  <c r="AZ92" i="13" s="1"/>
  <c r="AZ93" i="13" s="1"/>
  <c r="BB85" i="13"/>
  <c r="BB89" i="13" s="1"/>
  <c r="BB92" i="13" s="1"/>
  <c r="BB93" i="13" s="1"/>
  <c r="BJ85" i="13"/>
  <c r="BJ89" i="13" s="1"/>
  <c r="BJ92" i="13" s="1"/>
  <c r="BJ93" i="13" s="1"/>
  <c r="BA87" i="14"/>
  <c r="BC85" i="14"/>
  <c r="BC89" i="14" s="1"/>
  <c r="BC92" i="14" s="1"/>
  <c r="BC93" i="14" s="1"/>
  <c r="BK85" i="14"/>
  <c r="BK89" i="14" s="1"/>
  <c r="BK92" i="14" s="1"/>
  <c r="BK93" i="14" s="1"/>
  <c r="BA87" i="13"/>
  <c r="AA87" i="15"/>
  <c r="AN87" i="13"/>
  <c r="CA87" i="14"/>
  <c r="CA87" i="13"/>
  <c r="BT85" i="14"/>
  <c r="BT89" i="14" s="1"/>
  <c r="BT92" i="14" s="1"/>
  <c r="BT93" i="14" s="1"/>
  <c r="BA87" i="15"/>
  <c r="BC85" i="15"/>
  <c r="BC89" i="15" s="1"/>
  <c r="BC92" i="15" s="1"/>
  <c r="BC93" i="15" s="1"/>
  <c r="BK85" i="15"/>
  <c r="BK89" i="15" s="1"/>
  <c r="BK92" i="15" s="1"/>
  <c r="BK93" i="15" s="1"/>
  <c r="CA87" i="29"/>
  <c r="AN87" i="29"/>
  <c r="BA57" i="14"/>
  <c r="BA61" i="14" s="1"/>
  <c r="BN57" i="14"/>
  <c r="BN61" i="14" s="1"/>
  <c r="CA57" i="14"/>
  <c r="BN16" i="15"/>
  <c r="CA25" i="29"/>
  <c r="CA26" i="29"/>
  <c r="BN35" i="29"/>
  <c r="BD79" i="29"/>
  <c r="BD83" i="29" s="1"/>
  <c r="AB79" i="29"/>
  <c r="AB83" i="29" s="1"/>
  <c r="AF79" i="29"/>
  <c r="AF83" i="29" s="1"/>
  <c r="AJ79" i="29"/>
  <c r="AJ83" i="29" s="1"/>
  <c r="BE16" i="29"/>
  <c r="BE20" i="29" s="1"/>
  <c r="BI16" i="29"/>
  <c r="BI20" i="29" s="1"/>
  <c r="BF16" i="29"/>
  <c r="BF20" i="29" s="1"/>
  <c r="BJ16" i="29"/>
  <c r="BJ20" i="29" s="1"/>
  <c r="BA35" i="29"/>
  <c r="U16" i="29"/>
  <c r="U20" i="29" s="1"/>
  <c r="Y16" i="29"/>
  <c r="Y20" i="29" s="1"/>
  <c r="R16" i="29"/>
  <c r="R20" i="29" s="1"/>
  <c r="V16" i="29"/>
  <c r="V20" i="29" s="1"/>
  <c r="O16" i="29"/>
  <c r="O20" i="29" s="1"/>
  <c r="W16" i="29"/>
  <c r="W20" i="29" s="1"/>
  <c r="P16" i="29"/>
  <c r="P20" i="29" s="1"/>
  <c r="T16" i="29"/>
  <c r="T20" i="29" s="1"/>
  <c r="X16" i="29"/>
  <c r="X20" i="29" s="1"/>
  <c r="T41" i="29"/>
  <c r="AA27" i="29"/>
  <c r="CC27" i="29" s="1"/>
  <c r="AA29" i="29"/>
  <c r="AA33" i="29"/>
  <c r="CC46" i="29"/>
  <c r="AC16" i="29"/>
  <c r="AC20" i="29" s="1"/>
  <c r="AG16" i="29"/>
  <c r="AG20" i="29" s="1"/>
  <c r="AK16" i="29"/>
  <c r="AK20" i="29" s="1"/>
  <c r="AH16" i="29"/>
  <c r="AH20" i="29" s="1"/>
  <c r="AN11" i="29"/>
  <c r="AN12" i="29"/>
  <c r="AC41" i="29"/>
  <c r="AG41" i="29"/>
  <c r="AK41" i="29"/>
  <c r="AN33" i="29"/>
  <c r="AN34" i="29"/>
  <c r="AN35" i="29"/>
  <c r="AG57" i="29"/>
  <c r="AG61" i="29" s="1"/>
  <c r="AK57" i="29"/>
  <c r="AK61" i="29" s="1"/>
  <c r="AO41" i="29"/>
  <c r="BA25" i="29"/>
  <c r="BA29" i="29"/>
  <c r="BA30" i="29"/>
  <c r="BA33" i="29"/>
  <c r="BA34" i="29"/>
  <c r="BA55" i="29"/>
  <c r="AR79" i="29"/>
  <c r="AR83" i="29" s="1"/>
  <c r="AV79" i="29"/>
  <c r="AV83" i="29" s="1"/>
  <c r="BC16" i="29"/>
  <c r="BC20" i="29" s="1"/>
  <c r="BG16" i="29"/>
  <c r="BG20" i="29" s="1"/>
  <c r="BK16" i="29"/>
  <c r="BK20" i="29" s="1"/>
  <c r="BD16" i="29"/>
  <c r="BD20" i="29" s="1"/>
  <c r="BH16" i="29"/>
  <c r="BH20" i="29" s="1"/>
  <c r="BL16" i="29"/>
  <c r="BL20" i="29" s="1"/>
  <c r="BN11" i="29"/>
  <c r="BN44" i="29"/>
  <c r="BN51" i="29"/>
  <c r="BH79" i="29"/>
  <c r="BH83" i="29" s="1"/>
  <c r="BL79" i="29"/>
  <c r="BL83" i="29" s="1"/>
  <c r="BR85" i="14"/>
  <c r="BR89" i="14" s="1"/>
  <c r="BR92" i="14" s="1"/>
  <c r="BR93" i="14" s="1"/>
  <c r="BV85" i="14"/>
  <c r="BV89" i="14" s="1"/>
  <c r="BV92" i="14" s="1"/>
  <c r="BV93" i="14" s="1"/>
  <c r="BZ85" i="14"/>
  <c r="BZ89" i="14" s="1"/>
  <c r="BZ92" i="14" s="1"/>
  <c r="BZ93" i="14" s="1"/>
  <c r="CA16" i="14"/>
  <c r="CA20" i="14" s="1"/>
  <c r="CA16" i="13"/>
  <c r="CA20" i="13" s="1"/>
  <c r="BP85" i="13"/>
  <c r="BP89" i="13" s="1"/>
  <c r="BP92" i="13" s="1"/>
  <c r="BP93" i="13" s="1"/>
  <c r="BT85" i="13"/>
  <c r="BT89" i="13" s="1"/>
  <c r="BT92" i="13" s="1"/>
  <c r="BT93" i="13" s="1"/>
  <c r="BX85" i="13"/>
  <c r="BX89" i="13" s="1"/>
  <c r="BX92" i="13" s="1"/>
  <c r="BX93" i="13" s="1"/>
  <c r="BR85" i="15"/>
  <c r="BR89" i="15" s="1"/>
  <c r="BR92" i="15" s="1"/>
  <c r="BR93" i="15" s="1"/>
  <c r="BV85" i="15"/>
  <c r="BV89" i="15" s="1"/>
  <c r="BV92" i="15" s="1"/>
  <c r="BV93" i="15" s="1"/>
  <c r="BZ85" i="15"/>
  <c r="BZ89" i="15" s="1"/>
  <c r="BZ92" i="15" s="1"/>
  <c r="BZ93" i="15" s="1"/>
  <c r="BQ16" i="29"/>
  <c r="BQ20" i="29" s="1"/>
  <c r="BU16" i="29"/>
  <c r="BU20" i="29" s="1"/>
  <c r="BY16" i="29"/>
  <c r="BY20" i="29" s="1"/>
  <c r="CA7" i="29"/>
  <c r="BX16" i="29"/>
  <c r="BX20" i="29" s="1"/>
  <c r="CA12" i="29"/>
  <c r="BQ57" i="29"/>
  <c r="BQ61" i="29" s="1"/>
  <c r="BU57" i="29"/>
  <c r="BU61" i="29" s="1"/>
  <c r="BY57" i="29"/>
  <c r="BY61" i="29" s="1"/>
  <c r="BP79" i="29"/>
  <c r="BP83" i="29" s="1"/>
  <c r="BT79" i="29"/>
  <c r="BT83" i="29" s="1"/>
  <c r="BX79" i="29"/>
  <c r="BX83" i="29" s="1"/>
  <c r="BU79" i="29"/>
  <c r="BU83" i="29" s="1"/>
  <c r="BP85" i="15"/>
  <c r="BP89" i="15" s="1"/>
  <c r="BP92" i="15" s="1"/>
  <c r="BP93" i="15" s="1"/>
  <c r="BT85" i="15"/>
  <c r="BT89" i="15" s="1"/>
  <c r="BT92" i="15" s="1"/>
  <c r="BT93" i="15" s="1"/>
  <c r="BX85" i="15"/>
  <c r="BX89" i="15" s="1"/>
  <c r="BX92" i="15" s="1"/>
  <c r="BX93" i="15" s="1"/>
  <c r="CA34" i="29"/>
  <c r="CA16" i="15"/>
  <c r="CA9" i="29"/>
  <c r="BR79" i="29"/>
  <c r="BR83" i="29" s="1"/>
  <c r="BV79" i="29"/>
  <c r="BV83" i="29" s="1"/>
  <c r="CA57" i="13"/>
  <c r="BR85" i="13"/>
  <c r="BR89" i="13" s="1"/>
  <c r="BR92" i="13" s="1"/>
  <c r="BR93" i="13" s="1"/>
  <c r="BV85" i="13"/>
  <c r="BV89" i="13" s="1"/>
  <c r="BV92" i="13" s="1"/>
  <c r="BV93" i="13" s="1"/>
  <c r="BZ85" i="13"/>
  <c r="BZ89" i="13" s="1"/>
  <c r="BZ92" i="13" s="1"/>
  <c r="BZ93" i="13" s="1"/>
  <c r="CA13" i="29"/>
  <c r="BY79" i="29"/>
  <c r="BY83" i="29" s="1"/>
  <c r="BS79" i="29"/>
  <c r="BS83" i="29" s="1"/>
  <c r="BW79" i="29"/>
  <c r="BW83" i="29" s="1"/>
  <c r="BQ79" i="29"/>
  <c r="BQ83" i="29" s="1"/>
  <c r="BV57" i="29"/>
  <c r="BV61" i="29" s="1"/>
  <c r="BP57" i="29"/>
  <c r="BP61" i="29" s="1"/>
  <c r="CA33" i="29"/>
  <c r="BO79" i="29"/>
  <c r="BO83" i="29" s="1"/>
  <c r="BT57" i="29"/>
  <c r="BT61" i="29" s="1"/>
  <c r="BX57" i="29"/>
  <c r="BX61" i="29" s="1"/>
  <c r="BO57" i="29"/>
  <c r="BO61" i="29" s="1"/>
  <c r="BS57" i="29"/>
  <c r="BS61" i="29" s="1"/>
  <c r="BW57" i="29"/>
  <c r="BW61" i="29" s="1"/>
  <c r="CA29" i="29"/>
  <c r="BP41" i="29"/>
  <c r="BT41" i="29"/>
  <c r="BX41" i="29"/>
  <c r="BP16" i="29"/>
  <c r="BT16" i="29"/>
  <c r="BT20" i="29" s="1"/>
  <c r="BR57" i="29"/>
  <c r="BR61" i="29" s="1"/>
  <c r="CA30" i="29"/>
  <c r="BO41" i="29"/>
  <c r="BS41" i="29"/>
  <c r="BW41" i="29"/>
  <c r="BU41" i="29"/>
  <c r="BY41" i="29"/>
  <c r="BR41" i="29"/>
  <c r="BV41" i="29"/>
  <c r="BR16" i="29"/>
  <c r="BR20" i="29" s="1"/>
  <c r="BV16" i="29"/>
  <c r="BV20" i="29" s="1"/>
  <c r="BO16" i="29"/>
  <c r="BO20" i="29" s="1"/>
  <c r="BS16" i="29"/>
  <c r="BS20" i="29" s="1"/>
  <c r="BW16" i="29"/>
  <c r="BW20" i="29" s="1"/>
  <c r="CA11" i="29"/>
  <c r="CA6" i="29"/>
  <c r="CA32" i="29"/>
  <c r="BQ41" i="29"/>
  <c r="BN79" i="14"/>
  <c r="BN83" i="14" s="1"/>
  <c r="BE85" i="14"/>
  <c r="BE89" i="14" s="1"/>
  <c r="BE92" i="14" s="1"/>
  <c r="BE93" i="14" s="1"/>
  <c r="BI85" i="14"/>
  <c r="BI89" i="14" s="1"/>
  <c r="BI92" i="14" s="1"/>
  <c r="BI93" i="14" s="1"/>
  <c r="BM85" i="14"/>
  <c r="BM89" i="14" s="1"/>
  <c r="BM92" i="14" s="1"/>
  <c r="BM93" i="14" s="1"/>
  <c r="BN16" i="14"/>
  <c r="BN20" i="14" s="1"/>
  <c r="BN79" i="15"/>
  <c r="BN83" i="15" s="1"/>
  <c r="BN53" i="29"/>
  <c r="BN57" i="15"/>
  <c r="BN61" i="15" s="1"/>
  <c r="BE85" i="15"/>
  <c r="BE89" i="15" s="1"/>
  <c r="BE92" i="15" s="1"/>
  <c r="BE93" i="15" s="1"/>
  <c r="BI85" i="15"/>
  <c r="BI89" i="15" s="1"/>
  <c r="BI92" i="15" s="1"/>
  <c r="BI93" i="15" s="1"/>
  <c r="BM85" i="15"/>
  <c r="BM89" i="15" s="1"/>
  <c r="BM92" i="15" s="1"/>
  <c r="BM93" i="15" s="1"/>
  <c r="BN32" i="29"/>
  <c r="BN7" i="29"/>
  <c r="BN79" i="13"/>
  <c r="BN83" i="13" s="1"/>
  <c r="BD85" i="13"/>
  <c r="BD89" i="13" s="1"/>
  <c r="BD92" i="13" s="1"/>
  <c r="BD93" i="13" s="1"/>
  <c r="BH85" i="13"/>
  <c r="BH89" i="13" s="1"/>
  <c r="BH92" i="13" s="1"/>
  <c r="BH93" i="13" s="1"/>
  <c r="BL85" i="13"/>
  <c r="BL89" i="13" s="1"/>
  <c r="BL92" i="13" s="1"/>
  <c r="BL93" i="13" s="1"/>
  <c r="BN29" i="29"/>
  <c r="BC79" i="29"/>
  <c r="BC83" i="29" s="1"/>
  <c r="BG79" i="29"/>
  <c r="BG83" i="29" s="1"/>
  <c r="BK79" i="29"/>
  <c r="BK83" i="29" s="1"/>
  <c r="BN12" i="29"/>
  <c r="BB79" i="29"/>
  <c r="BB83" i="29" s="1"/>
  <c r="BF79" i="29"/>
  <c r="BF83" i="29" s="1"/>
  <c r="BJ79" i="29"/>
  <c r="BJ83" i="29" s="1"/>
  <c r="BB57" i="29"/>
  <c r="BB61" i="29" s="1"/>
  <c r="BN30" i="29"/>
  <c r="BN33" i="29"/>
  <c r="BN34" i="29"/>
  <c r="BK57" i="29"/>
  <c r="BK61" i="29" s="1"/>
  <c r="BF57" i="29"/>
  <c r="BF61" i="29" s="1"/>
  <c r="BJ57" i="29"/>
  <c r="BJ61" i="29" s="1"/>
  <c r="BI79" i="29"/>
  <c r="BI83" i="29" s="1"/>
  <c r="BI57" i="29"/>
  <c r="BI61" i="29" s="1"/>
  <c r="BE57" i="29"/>
  <c r="BE61" i="29" s="1"/>
  <c r="BC57" i="29"/>
  <c r="BC61" i="29" s="1"/>
  <c r="BG57" i="29"/>
  <c r="BG61" i="29" s="1"/>
  <c r="BN52" i="29"/>
  <c r="BN50" i="29"/>
  <c r="BD57" i="29"/>
  <c r="BD61" i="29" s="1"/>
  <c r="BH57" i="29"/>
  <c r="BH61" i="29" s="1"/>
  <c r="BL57" i="29"/>
  <c r="BL61" i="29" s="1"/>
  <c r="BB16" i="29"/>
  <c r="BB20" i="29" s="1"/>
  <c r="BE79" i="29"/>
  <c r="BE83" i="29" s="1"/>
  <c r="BE41" i="29"/>
  <c r="BI41" i="29"/>
  <c r="BN8" i="29"/>
  <c r="BN24" i="29"/>
  <c r="CF24" i="29" s="1"/>
  <c r="BF41" i="29"/>
  <c r="BJ41" i="29"/>
  <c r="BN25" i="29"/>
  <c r="BC41" i="29"/>
  <c r="BG41" i="29"/>
  <c r="BK41" i="29"/>
  <c r="BD41" i="29"/>
  <c r="BH41" i="29"/>
  <c r="BL41" i="29"/>
  <c r="BB41" i="29"/>
  <c r="BN9" i="29"/>
  <c r="BN6" i="29"/>
  <c r="BA45" i="29"/>
  <c r="CE45" i="29" s="1"/>
  <c r="BA57" i="15"/>
  <c r="BA61" i="15" s="1"/>
  <c r="AR85" i="15"/>
  <c r="AR89" i="15" s="1"/>
  <c r="AR92" i="15" s="1"/>
  <c r="AR93" i="15" s="1"/>
  <c r="AV85" i="15"/>
  <c r="AV89" i="15" s="1"/>
  <c r="AV92" i="15" s="1"/>
  <c r="AV93" i="15" s="1"/>
  <c r="AZ85" i="15"/>
  <c r="AZ89" i="15" s="1"/>
  <c r="AZ92" i="15" s="1"/>
  <c r="AZ93" i="15" s="1"/>
  <c r="AR85" i="14"/>
  <c r="AR89" i="14" s="1"/>
  <c r="AR92" i="14" s="1"/>
  <c r="AR93" i="14" s="1"/>
  <c r="AV85" i="14"/>
  <c r="AV89" i="14" s="1"/>
  <c r="AV92" i="14" s="1"/>
  <c r="AV93" i="14" s="1"/>
  <c r="AZ85" i="14"/>
  <c r="AZ89" i="14" s="1"/>
  <c r="AZ92" i="14" s="1"/>
  <c r="AZ93" i="14" s="1"/>
  <c r="BA24" i="29"/>
  <c r="CE24" i="29" s="1"/>
  <c r="BA54" i="29"/>
  <c r="AS41" i="29"/>
  <c r="BA6" i="29"/>
  <c r="AS16" i="29"/>
  <c r="AS20" i="29" s="1"/>
  <c r="AW16" i="29"/>
  <c r="AW20" i="29" s="1"/>
  <c r="BA7" i="29"/>
  <c r="AT16" i="29"/>
  <c r="AT20" i="29" s="1"/>
  <c r="AX16" i="29"/>
  <c r="AX20" i="29" s="1"/>
  <c r="AQ16" i="29"/>
  <c r="AQ20" i="29" s="1"/>
  <c r="AU16" i="29"/>
  <c r="AU20" i="29" s="1"/>
  <c r="AY16" i="29"/>
  <c r="AY20" i="29" s="1"/>
  <c r="BA9" i="29"/>
  <c r="AV16" i="29"/>
  <c r="AV20" i="29" s="1"/>
  <c r="BA11" i="29"/>
  <c r="BA12" i="29"/>
  <c r="BA13" i="29"/>
  <c r="AP79" i="29"/>
  <c r="AP83" i="29" s="1"/>
  <c r="AY57" i="29"/>
  <c r="AY61" i="29" s="1"/>
  <c r="AW41" i="29"/>
  <c r="BA27" i="29"/>
  <c r="CE27" i="29" s="1"/>
  <c r="BA32" i="29"/>
  <c r="AU57" i="29"/>
  <c r="AU61" i="29" s="1"/>
  <c r="AU41" i="29"/>
  <c r="AY41" i="29"/>
  <c r="AR41" i="29"/>
  <c r="AV41" i="29"/>
  <c r="AT79" i="29"/>
  <c r="AT83" i="29" s="1"/>
  <c r="AX79" i="29"/>
  <c r="AX83" i="29" s="1"/>
  <c r="AU79" i="29"/>
  <c r="AU83" i="29" s="1"/>
  <c r="AY79" i="29"/>
  <c r="AY83" i="29" s="1"/>
  <c r="BA79" i="15"/>
  <c r="BA83" i="15" s="1"/>
  <c r="AS57" i="29"/>
  <c r="AS61" i="29" s="1"/>
  <c r="AW57" i="29"/>
  <c r="AW61" i="29" s="1"/>
  <c r="BA46" i="29"/>
  <c r="CE46" i="29" s="1"/>
  <c r="BA51" i="29"/>
  <c r="BA53" i="29"/>
  <c r="AP57" i="29"/>
  <c r="AP61" i="29" s="1"/>
  <c r="AT57" i="29"/>
  <c r="AT61" i="29" s="1"/>
  <c r="AX57" i="29"/>
  <c r="AX61" i="29" s="1"/>
  <c r="BA52" i="29"/>
  <c r="AQ57" i="29"/>
  <c r="AQ61" i="29" s="1"/>
  <c r="AQ41" i="29"/>
  <c r="AP85" i="15"/>
  <c r="AP89" i="15" s="1"/>
  <c r="AP92" i="15" s="1"/>
  <c r="AP93" i="15" s="1"/>
  <c r="AT85" i="15"/>
  <c r="AT89" i="15" s="1"/>
  <c r="AT92" i="15" s="1"/>
  <c r="AT93" i="15" s="1"/>
  <c r="AX85" i="15"/>
  <c r="AX89" i="15" s="1"/>
  <c r="AX92" i="15" s="1"/>
  <c r="AX93" i="15" s="1"/>
  <c r="BA16" i="15"/>
  <c r="BA20" i="15" s="1"/>
  <c r="AO79" i="29"/>
  <c r="AO83" i="29" s="1"/>
  <c r="AS79" i="29"/>
  <c r="AS83" i="29" s="1"/>
  <c r="AW79" i="29"/>
  <c r="AW83" i="29" s="1"/>
  <c r="BA79" i="14"/>
  <c r="BA83" i="14" s="1"/>
  <c r="BA44" i="29"/>
  <c r="AR57" i="29"/>
  <c r="AR61" i="29" s="1"/>
  <c r="AV57" i="29"/>
  <c r="AV61" i="29" s="1"/>
  <c r="AT41" i="29"/>
  <c r="AP41" i="29"/>
  <c r="AX41" i="29"/>
  <c r="AP85" i="14"/>
  <c r="AP89" i="14" s="1"/>
  <c r="AP92" i="14" s="1"/>
  <c r="AP93" i="14" s="1"/>
  <c r="AT85" i="14"/>
  <c r="AT89" i="14" s="1"/>
  <c r="AT92" i="14" s="1"/>
  <c r="AT93" i="14" s="1"/>
  <c r="AX85" i="14"/>
  <c r="AX89" i="14" s="1"/>
  <c r="AX92" i="14" s="1"/>
  <c r="AX93" i="14" s="1"/>
  <c r="AR16" i="29"/>
  <c r="AR20" i="29" s="1"/>
  <c r="BA16" i="14"/>
  <c r="BA20" i="14" s="1"/>
  <c r="AQ79" i="29"/>
  <c r="AQ83" i="29" s="1"/>
  <c r="AR85" i="13"/>
  <c r="AR89" i="13" s="1"/>
  <c r="AR92" i="13" s="1"/>
  <c r="AR93" i="13" s="1"/>
  <c r="AV85" i="13"/>
  <c r="AV89" i="13" s="1"/>
  <c r="AV92" i="13" s="1"/>
  <c r="AV93" i="13" s="1"/>
  <c r="AO57" i="29"/>
  <c r="AO61" i="29" s="1"/>
  <c r="AP85" i="13"/>
  <c r="AP89" i="13" s="1"/>
  <c r="AP92" i="13" s="1"/>
  <c r="AP93" i="13" s="1"/>
  <c r="AT85" i="13"/>
  <c r="AT89" i="13" s="1"/>
  <c r="AT92" i="13" s="1"/>
  <c r="AT93" i="13" s="1"/>
  <c r="AX85" i="13"/>
  <c r="AX89" i="13" s="1"/>
  <c r="AX92" i="13" s="1"/>
  <c r="AX93" i="13" s="1"/>
  <c r="BA26" i="29"/>
  <c r="AO16" i="29"/>
  <c r="AO20" i="29" s="1"/>
  <c r="AP16" i="29"/>
  <c r="BA16" i="13"/>
  <c r="BA20" i="13" s="1"/>
  <c r="AN79" i="13"/>
  <c r="AN83" i="13" s="1"/>
  <c r="AA6" i="29"/>
  <c r="AA79" i="13"/>
  <c r="AA83" i="13" s="1"/>
  <c r="O85" i="15"/>
  <c r="O89" i="15" s="1"/>
  <c r="O92" i="15" s="1"/>
  <c r="O93" i="15" s="1"/>
  <c r="S85" i="15"/>
  <c r="S89" i="15" s="1"/>
  <c r="S92" i="15" s="1"/>
  <c r="S93" i="15" s="1"/>
  <c r="W85" i="15"/>
  <c r="W89" i="15" s="1"/>
  <c r="W92" i="15" s="1"/>
  <c r="W93" i="15" s="1"/>
  <c r="AN16" i="15"/>
  <c r="AN20" i="15" s="1"/>
  <c r="AN24" i="29"/>
  <c r="CD24" i="29" s="1"/>
  <c r="AN27" i="29"/>
  <c r="CD27" i="29" s="1"/>
  <c r="AN29" i="29"/>
  <c r="AN7" i="29"/>
  <c r="AN31" i="29"/>
  <c r="AN32" i="29"/>
  <c r="AD57" i="29"/>
  <c r="AD61" i="29" s="1"/>
  <c r="AH57" i="29"/>
  <c r="AH61" i="29" s="1"/>
  <c r="AL57" i="29"/>
  <c r="AL61" i="29" s="1"/>
  <c r="AI57" i="29"/>
  <c r="AI61" i="29" s="1"/>
  <c r="AB57" i="29"/>
  <c r="AB61" i="29" s="1"/>
  <c r="AF57" i="29"/>
  <c r="AF61" i="29" s="1"/>
  <c r="AJ57" i="29"/>
  <c r="AJ61" i="29" s="1"/>
  <c r="AN79" i="15"/>
  <c r="AN83" i="15" s="1"/>
  <c r="AE57" i="29"/>
  <c r="AE61" i="29" s="1"/>
  <c r="AC57" i="29"/>
  <c r="AC61" i="29" s="1"/>
  <c r="AN57" i="15"/>
  <c r="AN61" i="15" s="1"/>
  <c r="AN30" i="29"/>
  <c r="AD16" i="29"/>
  <c r="AD20" i="29" s="1"/>
  <c r="AL16" i="29"/>
  <c r="AL20" i="29" s="1"/>
  <c r="AE16" i="29"/>
  <c r="AE20" i="29" s="1"/>
  <c r="AI16" i="29"/>
  <c r="AI20" i="29" s="1"/>
  <c r="AB16" i="29"/>
  <c r="AB20" i="29" s="1"/>
  <c r="AF16" i="29"/>
  <c r="AF20" i="29" s="1"/>
  <c r="AN79" i="14"/>
  <c r="AN83" i="14" s="1"/>
  <c r="AC79" i="29"/>
  <c r="AC83" i="29" s="1"/>
  <c r="AG79" i="29"/>
  <c r="AG83" i="29" s="1"/>
  <c r="AK79" i="29"/>
  <c r="AK83" i="29" s="1"/>
  <c r="AD79" i="29"/>
  <c r="AD83" i="29" s="1"/>
  <c r="AH79" i="29"/>
  <c r="AH83" i="29" s="1"/>
  <c r="AL79" i="29"/>
  <c r="AL83" i="29" s="1"/>
  <c r="AE79" i="29"/>
  <c r="AE83" i="29" s="1"/>
  <c r="AI79" i="29"/>
  <c r="AI83" i="29" s="1"/>
  <c r="AN57" i="14"/>
  <c r="AN61" i="14" s="1"/>
  <c r="AD41" i="29"/>
  <c r="AH41" i="29"/>
  <c r="AL41" i="29"/>
  <c r="AE41" i="29"/>
  <c r="AI41" i="29"/>
  <c r="AB41" i="29"/>
  <c r="AF41" i="29"/>
  <c r="AJ41" i="29"/>
  <c r="AJ16" i="29"/>
  <c r="AJ20" i="29" s="1"/>
  <c r="AN13" i="29"/>
  <c r="AN16" i="14"/>
  <c r="AN20" i="14" s="1"/>
  <c r="CD45" i="29"/>
  <c r="AN57" i="13"/>
  <c r="AN61" i="13" s="1"/>
  <c r="CD46" i="29"/>
  <c r="AE85" i="13"/>
  <c r="AE89" i="13" s="1"/>
  <c r="AE92" i="13" s="1"/>
  <c r="AE93" i="13" s="1"/>
  <c r="AI85" i="13"/>
  <c r="AI89" i="13" s="1"/>
  <c r="AI92" i="13" s="1"/>
  <c r="AI93" i="13" s="1"/>
  <c r="CD47" i="29"/>
  <c r="AN25" i="29"/>
  <c r="AN26" i="29"/>
  <c r="AC85" i="13"/>
  <c r="AC89" i="13" s="1"/>
  <c r="AC92" i="13" s="1"/>
  <c r="AC93" i="13" s="1"/>
  <c r="AG85" i="13"/>
  <c r="AG89" i="13" s="1"/>
  <c r="AG92" i="13" s="1"/>
  <c r="AG93" i="13" s="1"/>
  <c r="AN8" i="29"/>
  <c r="AN16" i="13"/>
  <c r="AN9" i="29"/>
  <c r="AN6" i="29"/>
  <c r="Q85" i="15"/>
  <c r="Q89" i="15" s="1"/>
  <c r="Q92" i="15" s="1"/>
  <c r="Q93" i="15" s="1"/>
  <c r="U85" i="15"/>
  <c r="U89" i="15" s="1"/>
  <c r="U92" i="15" s="1"/>
  <c r="U93" i="15" s="1"/>
  <c r="Y85" i="15"/>
  <c r="Y89" i="15" s="1"/>
  <c r="Y92" i="15" s="1"/>
  <c r="Y93" i="15" s="1"/>
  <c r="AA57" i="15"/>
  <c r="AA61" i="15" s="1"/>
  <c r="CC47" i="29"/>
  <c r="AA32" i="29"/>
  <c r="AA31" i="29"/>
  <c r="S16" i="29"/>
  <c r="S20" i="29" s="1"/>
  <c r="R57" i="29"/>
  <c r="R61" i="29" s="1"/>
  <c r="V57" i="29"/>
  <c r="V61" i="29" s="1"/>
  <c r="T57" i="29"/>
  <c r="T61" i="29" s="1"/>
  <c r="X57" i="29"/>
  <c r="X61" i="29" s="1"/>
  <c r="O85" i="14"/>
  <c r="O89" i="14" s="1"/>
  <c r="O92" i="14" s="1"/>
  <c r="O93" i="14" s="1"/>
  <c r="S85" i="14"/>
  <c r="S89" i="14" s="1"/>
  <c r="S92" i="14" s="1"/>
  <c r="S93" i="14" s="1"/>
  <c r="W85" i="14"/>
  <c r="W89" i="14" s="1"/>
  <c r="W92" i="14" s="1"/>
  <c r="W93" i="14" s="1"/>
  <c r="AA57" i="14"/>
  <c r="AA61" i="14" s="1"/>
  <c r="AA41" i="14"/>
  <c r="Q85" i="14"/>
  <c r="Q89" i="14" s="1"/>
  <c r="Q92" i="14" s="1"/>
  <c r="Q93" i="14" s="1"/>
  <c r="U85" i="14"/>
  <c r="U89" i="14" s="1"/>
  <c r="U92" i="14" s="1"/>
  <c r="U93" i="14" s="1"/>
  <c r="Y85" i="14"/>
  <c r="Y89" i="14" s="1"/>
  <c r="Y92" i="14" s="1"/>
  <c r="Y93" i="14" s="1"/>
  <c r="AA57" i="13"/>
  <c r="AA61" i="13" s="1"/>
  <c r="AA35" i="29"/>
  <c r="AA26" i="29"/>
  <c r="U41" i="29"/>
  <c r="Y41" i="29"/>
  <c r="P79" i="29"/>
  <c r="P83" i="29" s="1"/>
  <c r="T79" i="29"/>
  <c r="T83" i="29" s="1"/>
  <c r="X79" i="29"/>
  <c r="X83" i="29" s="1"/>
  <c r="O79" i="29"/>
  <c r="O83" i="29" s="1"/>
  <c r="S79" i="29"/>
  <c r="S83" i="29" s="1"/>
  <c r="W79" i="29"/>
  <c r="W83" i="29" s="1"/>
  <c r="AA30" i="29"/>
  <c r="AA11" i="29"/>
  <c r="AA12" i="29"/>
  <c r="R41" i="29"/>
  <c r="V41" i="29"/>
  <c r="O41" i="29"/>
  <c r="S41" i="29"/>
  <c r="W41" i="29"/>
  <c r="X41" i="29"/>
  <c r="AA24" i="29"/>
  <c r="CC24" i="29" s="1"/>
  <c r="P41" i="29"/>
  <c r="AA7" i="29"/>
  <c r="R79" i="29"/>
  <c r="R83" i="29" s="1"/>
  <c r="Q79" i="29"/>
  <c r="Q83" i="29" s="1"/>
  <c r="U79" i="29"/>
  <c r="U83" i="29" s="1"/>
  <c r="Y79" i="29"/>
  <c r="Y83" i="29" s="1"/>
  <c r="V79" i="29"/>
  <c r="V83" i="29" s="1"/>
  <c r="Q16" i="29"/>
  <c r="Q20" i="29" s="1"/>
  <c r="P57" i="29"/>
  <c r="P61" i="29" s="1"/>
  <c r="CC45" i="29"/>
  <c r="AA25" i="29"/>
  <c r="Q41" i="29"/>
  <c r="AA8" i="29"/>
  <c r="AA9" i="29"/>
  <c r="I57" i="29"/>
  <c r="I61" i="29" s="1"/>
  <c r="D79" i="29"/>
  <c r="D83" i="29" s="1"/>
  <c r="H79" i="29"/>
  <c r="H83" i="29" s="1"/>
  <c r="L79" i="29"/>
  <c r="L83" i="29" s="1"/>
  <c r="E57" i="29"/>
  <c r="E61" i="29" s="1"/>
  <c r="I41" i="29"/>
  <c r="E41" i="29"/>
  <c r="D16" i="29"/>
  <c r="D20" i="29" s="1"/>
  <c r="F57" i="29"/>
  <c r="F61" i="29" s="1"/>
  <c r="J57" i="29"/>
  <c r="J61" i="29" s="1"/>
  <c r="E79" i="29"/>
  <c r="E83" i="29" s="1"/>
  <c r="I79" i="29"/>
  <c r="I83" i="29" s="1"/>
  <c r="F79" i="29"/>
  <c r="F83" i="29" s="1"/>
  <c r="J79" i="29"/>
  <c r="J83" i="29" s="1"/>
  <c r="B79" i="29"/>
  <c r="B83" i="29" s="1"/>
  <c r="G79" i="29"/>
  <c r="G83" i="29" s="1"/>
  <c r="K79" i="29"/>
  <c r="K83" i="29" s="1"/>
  <c r="C57" i="29"/>
  <c r="C61" i="29" s="1"/>
  <c r="G57" i="29"/>
  <c r="G61" i="29" s="1"/>
  <c r="K57" i="29"/>
  <c r="K61" i="29" s="1"/>
  <c r="D57" i="29"/>
  <c r="D61" i="29" s="1"/>
  <c r="H57" i="29"/>
  <c r="H61" i="29" s="1"/>
  <c r="L57" i="29"/>
  <c r="L61" i="29" s="1"/>
  <c r="G41" i="29"/>
  <c r="K41" i="29"/>
  <c r="L16" i="29"/>
  <c r="L20" i="29" s="1"/>
  <c r="H16" i="29"/>
  <c r="H20" i="29" s="1"/>
  <c r="J16" i="29"/>
  <c r="J20" i="29" s="1"/>
  <c r="F16" i="29"/>
  <c r="F20" i="29" s="1"/>
  <c r="B16" i="29"/>
  <c r="B20" i="29" s="1"/>
  <c r="CO93" i="29"/>
  <c r="CO93" i="14"/>
  <c r="I16" i="29"/>
  <c r="I20" i="29" s="1"/>
  <c r="E16" i="29"/>
  <c r="E20" i="29" s="1"/>
  <c r="C16" i="29"/>
  <c r="C20" i="29" s="1"/>
  <c r="J41" i="29"/>
  <c r="F41" i="29"/>
  <c r="C79" i="29"/>
  <c r="C83" i="29" s="1"/>
  <c r="K16" i="29"/>
  <c r="G16" i="29"/>
  <c r="L41" i="29"/>
  <c r="H41" i="29"/>
  <c r="D41" i="29"/>
  <c r="B41" i="29"/>
  <c r="B57" i="29"/>
  <c r="B61" i="29" s="1"/>
  <c r="N87" i="29"/>
  <c r="C41" i="29"/>
  <c r="AA16" i="13"/>
  <c r="AA20" i="13" s="1"/>
  <c r="P85" i="13"/>
  <c r="P89" i="13" s="1"/>
  <c r="P92" i="13" s="1"/>
  <c r="P93" i="13" s="1"/>
  <c r="R85" i="13"/>
  <c r="R89" i="13" s="1"/>
  <c r="R92" i="13" s="1"/>
  <c r="R93" i="13" s="1"/>
  <c r="T85" i="13"/>
  <c r="T89" i="13" s="1"/>
  <c r="T92" i="13" s="1"/>
  <c r="T93" i="13" s="1"/>
  <c r="V85" i="13"/>
  <c r="V89" i="13" s="1"/>
  <c r="V92" i="13" s="1"/>
  <c r="V93" i="13" s="1"/>
  <c r="X85" i="13"/>
  <c r="X89" i="13" s="1"/>
  <c r="X92" i="13" s="1"/>
  <c r="X93" i="13" s="1"/>
  <c r="Z85" i="13"/>
  <c r="Z89" i="13" s="1"/>
  <c r="Z92" i="13" s="1"/>
  <c r="Z93" i="13" s="1"/>
  <c r="AA41" i="13"/>
  <c r="AK85" i="13"/>
  <c r="AK89" i="13" s="1"/>
  <c r="AK92" i="13" s="1"/>
  <c r="AK93" i="13" s="1"/>
  <c r="AM85" i="13"/>
  <c r="AM89" i="13" s="1"/>
  <c r="AM92" i="13" s="1"/>
  <c r="AM93" i="13" s="1"/>
  <c r="BA57" i="13"/>
  <c r="BA61" i="13" s="1"/>
  <c r="BA79" i="13"/>
  <c r="BA83" i="13" s="1"/>
  <c r="BN16" i="13"/>
  <c r="BN20" i="13" s="1"/>
  <c r="BD20" i="13"/>
  <c r="BH20" i="13"/>
  <c r="BL20" i="13"/>
  <c r="BN57" i="13"/>
  <c r="BN61" i="13" s="1"/>
  <c r="CA79" i="13"/>
  <c r="CA83" i="13" s="1"/>
  <c r="AA16" i="14"/>
  <c r="AA20" i="14" s="1"/>
  <c r="BA41" i="14"/>
  <c r="AA79" i="15"/>
  <c r="AA83" i="15" s="1"/>
  <c r="AN41" i="15"/>
  <c r="BN41" i="15"/>
  <c r="CA57" i="15"/>
  <c r="CA79" i="15"/>
  <c r="CA83" i="15" s="1"/>
  <c r="BA41" i="13"/>
  <c r="BB20" i="13"/>
  <c r="BF20" i="13"/>
  <c r="BJ20" i="13"/>
  <c r="BN41" i="13"/>
  <c r="AA79" i="14"/>
  <c r="AA83" i="14" s="1"/>
  <c r="AN41" i="14"/>
  <c r="BN41" i="14"/>
  <c r="CA79" i="14"/>
  <c r="CA83" i="14" s="1"/>
  <c r="AA16" i="15"/>
  <c r="AA20" i="15" s="1"/>
  <c r="O57" i="29"/>
  <c r="O61" i="29" s="1"/>
  <c r="Q57" i="29"/>
  <c r="Q61" i="29" s="1"/>
  <c r="S57" i="29"/>
  <c r="S61" i="29" s="1"/>
  <c r="U57" i="29"/>
  <c r="U61" i="29" s="1"/>
  <c r="W57" i="29"/>
  <c r="W61" i="29" s="1"/>
  <c r="Y57" i="29"/>
  <c r="Y61" i="29" s="1"/>
  <c r="AC85" i="15"/>
  <c r="AC89" i="15" s="1"/>
  <c r="AC92" i="15" s="1"/>
  <c r="AC93" i="15" s="1"/>
  <c r="AC20" i="15"/>
  <c r="AE85" i="15"/>
  <c r="AE89" i="15" s="1"/>
  <c r="AE92" i="15" s="1"/>
  <c r="AE93" i="15" s="1"/>
  <c r="AE20" i="15"/>
  <c r="AG85" i="15"/>
  <c r="AG89" i="15" s="1"/>
  <c r="AG92" i="15" s="1"/>
  <c r="AG93" i="15" s="1"/>
  <c r="AG20" i="15"/>
  <c r="AI85" i="15"/>
  <c r="AI89" i="15" s="1"/>
  <c r="AI92" i="15" s="1"/>
  <c r="AI93" i="15" s="1"/>
  <c r="AI20" i="15"/>
  <c r="AK85" i="15"/>
  <c r="AK89" i="15" s="1"/>
  <c r="AK92" i="15" s="1"/>
  <c r="AK93" i="15" s="1"/>
  <c r="AK20" i="15"/>
  <c r="AM85" i="15"/>
  <c r="AM89" i="15" s="1"/>
  <c r="AM92" i="15" s="1"/>
  <c r="AM93" i="15" s="1"/>
  <c r="AM20" i="15"/>
  <c r="O20" i="15"/>
  <c r="Q20" i="15"/>
  <c r="S20" i="15"/>
  <c r="U20" i="15"/>
  <c r="W20" i="15"/>
  <c r="Y20" i="15"/>
  <c r="P85" i="15"/>
  <c r="P89" i="15" s="1"/>
  <c r="P92" i="15" s="1"/>
  <c r="P93" i="15" s="1"/>
  <c r="R85" i="15"/>
  <c r="R89" i="15" s="1"/>
  <c r="R92" i="15" s="1"/>
  <c r="R93" i="15" s="1"/>
  <c r="T85" i="15"/>
  <c r="T89" i="15" s="1"/>
  <c r="T92" i="15" s="1"/>
  <c r="T93" i="15" s="1"/>
  <c r="V85" i="15"/>
  <c r="V89" i="15" s="1"/>
  <c r="V92" i="15" s="1"/>
  <c r="V93" i="15" s="1"/>
  <c r="X85" i="15"/>
  <c r="X89" i="15" s="1"/>
  <c r="X92" i="15" s="1"/>
  <c r="X93" i="15" s="1"/>
  <c r="Z85" i="15"/>
  <c r="Z89" i="15" s="1"/>
  <c r="Z92" i="15" s="1"/>
  <c r="Z93" i="15" s="1"/>
  <c r="AB20" i="15"/>
  <c r="AB85" i="15"/>
  <c r="AB89" i="15" s="1"/>
  <c r="AB92" i="15" s="1"/>
  <c r="AD20" i="15"/>
  <c r="AD85" i="15"/>
  <c r="AD89" i="15" s="1"/>
  <c r="AD92" i="15" s="1"/>
  <c r="AD93" i="15" s="1"/>
  <c r="AF20" i="15"/>
  <c r="AF85" i="15"/>
  <c r="AF89" i="15" s="1"/>
  <c r="AF92" i="15" s="1"/>
  <c r="AF93" i="15" s="1"/>
  <c r="AH20" i="15"/>
  <c r="AH85" i="15"/>
  <c r="AH89" i="15" s="1"/>
  <c r="AH92" i="15" s="1"/>
  <c r="AH93" i="15" s="1"/>
  <c r="AJ20" i="15"/>
  <c r="AJ85" i="15"/>
  <c r="AJ89" i="15" s="1"/>
  <c r="AJ92" i="15" s="1"/>
  <c r="AJ93" i="15" s="1"/>
  <c r="AL20" i="15"/>
  <c r="AL85" i="15"/>
  <c r="AL89" i="15" s="1"/>
  <c r="AL92" i="15" s="1"/>
  <c r="AL93" i="15" s="1"/>
  <c r="AP20" i="15"/>
  <c r="AR20" i="15"/>
  <c r="AT20" i="15"/>
  <c r="AV20" i="15"/>
  <c r="AX20" i="15"/>
  <c r="AZ20" i="15"/>
  <c r="AO85" i="15"/>
  <c r="AO89" i="15" s="1"/>
  <c r="AO92" i="15" s="1"/>
  <c r="AQ85" i="15"/>
  <c r="AQ89" i="15" s="1"/>
  <c r="AQ92" i="15" s="1"/>
  <c r="AQ93" i="15" s="1"/>
  <c r="AS85" i="15"/>
  <c r="AS89" i="15" s="1"/>
  <c r="AS92" i="15" s="1"/>
  <c r="AS93" i="15" s="1"/>
  <c r="AU85" i="15"/>
  <c r="AU89" i="15" s="1"/>
  <c r="AU92" i="15" s="1"/>
  <c r="AU93" i="15" s="1"/>
  <c r="AW85" i="15"/>
  <c r="AW89" i="15" s="1"/>
  <c r="AW92" i="15" s="1"/>
  <c r="AW93" i="15" s="1"/>
  <c r="AY85" i="15"/>
  <c r="AY89" i="15" s="1"/>
  <c r="AY92" i="15" s="1"/>
  <c r="AY93" i="15" s="1"/>
  <c r="BC20" i="15"/>
  <c r="BE20" i="15"/>
  <c r="BG20" i="15"/>
  <c r="BI20" i="15"/>
  <c r="BK20" i="15"/>
  <c r="BM20" i="15"/>
  <c r="BB85" i="15"/>
  <c r="BB89" i="15" s="1"/>
  <c r="BB92" i="15" s="1"/>
  <c r="BD85" i="15"/>
  <c r="BD89" i="15" s="1"/>
  <c r="BD92" i="15" s="1"/>
  <c r="BD93" i="15" s="1"/>
  <c r="BF85" i="15"/>
  <c r="BF89" i="15" s="1"/>
  <c r="BF92" i="15" s="1"/>
  <c r="BF93" i="15" s="1"/>
  <c r="BH85" i="15"/>
  <c r="BH89" i="15" s="1"/>
  <c r="BH92" i="15" s="1"/>
  <c r="BH93" i="15" s="1"/>
  <c r="BJ85" i="15"/>
  <c r="BJ89" i="15" s="1"/>
  <c r="BJ92" i="15" s="1"/>
  <c r="BJ93" i="15" s="1"/>
  <c r="BL85" i="15"/>
  <c r="BL89" i="15" s="1"/>
  <c r="BL92" i="15" s="1"/>
  <c r="BL93" i="15" s="1"/>
  <c r="BP20" i="15"/>
  <c r="BR20" i="15"/>
  <c r="BT20" i="15"/>
  <c r="BV20" i="15"/>
  <c r="BX20" i="15"/>
  <c r="BZ20" i="15"/>
  <c r="BO85" i="15"/>
  <c r="BO89" i="15" s="1"/>
  <c r="BO92" i="15" s="1"/>
  <c r="BQ85" i="15"/>
  <c r="BQ89" i="15" s="1"/>
  <c r="BQ92" i="15" s="1"/>
  <c r="BQ93" i="15" s="1"/>
  <c r="BS85" i="15"/>
  <c r="BS89" i="15" s="1"/>
  <c r="BS92" i="15" s="1"/>
  <c r="BS93" i="15" s="1"/>
  <c r="BU85" i="15"/>
  <c r="BU89" i="15" s="1"/>
  <c r="BU92" i="15" s="1"/>
  <c r="BU93" i="15" s="1"/>
  <c r="BW85" i="15"/>
  <c r="BW89" i="15" s="1"/>
  <c r="BW92" i="15" s="1"/>
  <c r="BW93" i="15" s="1"/>
  <c r="BY85" i="15"/>
  <c r="BY89" i="15" s="1"/>
  <c r="BY92" i="15" s="1"/>
  <c r="BY93" i="15" s="1"/>
  <c r="AC85" i="14"/>
  <c r="AC89" i="14" s="1"/>
  <c r="AC92" i="14" s="1"/>
  <c r="AC93" i="14" s="1"/>
  <c r="AC20" i="14"/>
  <c r="AE85" i="14"/>
  <c r="AE89" i="14" s="1"/>
  <c r="AE92" i="14" s="1"/>
  <c r="AE93" i="14" s="1"/>
  <c r="AE20" i="14"/>
  <c r="AG85" i="14"/>
  <c r="AG89" i="14" s="1"/>
  <c r="AG92" i="14" s="1"/>
  <c r="AG93" i="14" s="1"/>
  <c r="AG20" i="14"/>
  <c r="AI85" i="14"/>
  <c r="AI89" i="14" s="1"/>
  <c r="AI92" i="14" s="1"/>
  <c r="AI93" i="14" s="1"/>
  <c r="AI20" i="14"/>
  <c r="AK85" i="14"/>
  <c r="AK89" i="14" s="1"/>
  <c r="AK92" i="14" s="1"/>
  <c r="AK93" i="14" s="1"/>
  <c r="AK20" i="14"/>
  <c r="AM85" i="14"/>
  <c r="AM89" i="14" s="1"/>
  <c r="AM92" i="14" s="1"/>
  <c r="AM93" i="14" s="1"/>
  <c r="AM20" i="14"/>
  <c r="O20" i="14"/>
  <c r="Q20" i="14"/>
  <c r="S20" i="14"/>
  <c r="U20" i="14"/>
  <c r="W20" i="14"/>
  <c r="Y20" i="14"/>
  <c r="P85" i="14"/>
  <c r="P89" i="14" s="1"/>
  <c r="P92" i="14" s="1"/>
  <c r="P93" i="14" s="1"/>
  <c r="R85" i="14"/>
  <c r="R89" i="14" s="1"/>
  <c r="R92" i="14" s="1"/>
  <c r="R93" i="14" s="1"/>
  <c r="T85" i="14"/>
  <c r="T89" i="14" s="1"/>
  <c r="T92" i="14" s="1"/>
  <c r="T93" i="14" s="1"/>
  <c r="V85" i="14"/>
  <c r="V89" i="14" s="1"/>
  <c r="V92" i="14" s="1"/>
  <c r="V93" i="14" s="1"/>
  <c r="X85" i="14"/>
  <c r="X89" i="14" s="1"/>
  <c r="X92" i="14" s="1"/>
  <c r="X93" i="14" s="1"/>
  <c r="Z85" i="14"/>
  <c r="Z89" i="14" s="1"/>
  <c r="Z92" i="14" s="1"/>
  <c r="Z93" i="14" s="1"/>
  <c r="AB20" i="14"/>
  <c r="AB85" i="14"/>
  <c r="AB89" i="14" s="1"/>
  <c r="AB92" i="14" s="1"/>
  <c r="AD20" i="14"/>
  <c r="AD85" i="14"/>
  <c r="AD89" i="14" s="1"/>
  <c r="AD92" i="14" s="1"/>
  <c r="AD93" i="14" s="1"/>
  <c r="AF20" i="14"/>
  <c r="AF85" i="14"/>
  <c r="AF89" i="14" s="1"/>
  <c r="AF92" i="14" s="1"/>
  <c r="AF93" i="14" s="1"/>
  <c r="AH20" i="14"/>
  <c r="AH85" i="14"/>
  <c r="AH89" i="14" s="1"/>
  <c r="AH92" i="14" s="1"/>
  <c r="AH93" i="14" s="1"/>
  <c r="AJ20" i="14"/>
  <c r="AJ85" i="14"/>
  <c r="AJ89" i="14" s="1"/>
  <c r="AJ92" i="14" s="1"/>
  <c r="AJ93" i="14" s="1"/>
  <c r="AL20" i="14"/>
  <c r="AL85" i="14"/>
  <c r="AL89" i="14" s="1"/>
  <c r="AL92" i="14" s="1"/>
  <c r="AL93" i="14" s="1"/>
  <c r="AP20" i="14"/>
  <c r="AR20" i="14"/>
  <c r="AT20" i="14"/>
  <c r="AV20" i="14"/>
  <c r="AX20" i="14"/>
  <c r="AZ20" i="14"/>
  <c r="AO85" i="14"/>
  <c r="AO89" i="14" s="1"/>
  <c r="AO92" i="14" s="1"/>
  <c r="AQ85" i="14"/>
  <c r="AQ89" i="14" s="1"/>
  <c r="AQ92" i="14" s="1"/>
  <c r="AQ93" i="14" s="1"/>
  <c r="AS85" i="14"/>
  <c r="AS89" i="14" s="1"/>
  <c r="AS92" i="14" s="1"/>
  <c r="AS93" i="14" s="1"/>
  <c r="AU85" i="14"/>
  <c r="AU89" i="14" s="1"/>
  <c r="AU92" i="14" s="1"/>
  <c r="AU93" i="14" s="1"/>
  <c r="AW85" i="14"/>
  <c r="AW89" i="14" s="1"/>
  <c r="AW92" i="14" s="1"/>
  <c r="AW93" i="14" s="1"/>
  <c r="AY85" i="14"/>
  <c r="AY89" i="14" s="1"/>
  <c r="AY92" i="14" s="1"/>
  <c r="AY93" i="14" s="1"/>
  <c r="BC20" i="14"/>
  <c r="BE20" i="14"/>
  <c r="BG20" i="14"/>
  <c r="BI20" i="14"/>
  <c r="BK20" i="14"/>
  <c r="BM20" i="14"/>
  <c r="BB85" i="14"/>
  <c r="BB89" i="14" s="1"/>
  <c r="BB92" i="14" s="1"/>
  <c r="BD85" i="14"/>
  <c r="BD89" i="14" s="1"/>
  <c r="BD92" i="14" s="1"/>
  <c r="BD93" i="14" s="1"/>
  <c r="BF85" i="14"/>
  <c r="BF89" i="14" s="1"/>
  <c r="BF92" i="14" s="1"/>
  <c r="BF93" i="14" s="1"/>
  <c r="BH85" i="14"/>
  <c r="BH89" i="14" s="1"/>
  <c r="BH92" i="14" s="1"/>
  <c r="BH93" i="14" s="1"/>
  <c r="BJ85" i="14"/>
  <c r="BJ89" i="14" s="1"/>
  <c r="BJ92" i="14" s="1"/>
  <c r="BJ93" i="14" s="1"/>
  <c r="BL85" i="14"/>
  <c r="BL89" i="14" s="1"/>
  <c r="BL92" i="14" s="1"/>
  <c r="BL93" i="14" s="1"/>
  <c r="BP20" i="14"/>
  <c r="BR20" i="14"/>
  <c r="BT20" i="14"/>
  <c r="BV20" i="14"/>
  <c r="BX20" i="14"/>
  <c r="BZ20" i="14"/>
  <c r="BO85" i="14"/>
  <c r="BO89" i="14" s="1"/>
  <c r="BO92" i="14" s="1"/>
  <c r="BQ85" i="14"/>
  <c r="BQ89" i="14" s="1"/>
  <c r="BQ92" i="14" s="1"/>
  <c r="BQ93" i="14" s="1"/>
  <c r="BS85" i="14"/>
  <c r="BS89" i="14" s="1"/>
  <c r="BS92" i="14" s="1"/>
  <c r="BS93" i="14" s="1"/>
  <c r="BU85" i="14"/>
  <c r="BU89" i="14" s="1"/>
  <c r="BU92" i="14" s="1"/>
  <c r="BU93" i="14" s="1"/>
  <c r="BW85" i="14"/>
  <c r="BW89" i="14" s="1"/>
  <c r="BW92" i="14" s="1"/>
  <c r="BW93" i="14" s="1"/>
  <c r="BY85" i="14"/>
  <c r="BY89" i="14" s="1"/>
  <c r="BY92" i="14" s="1"/>
  <c r="BY93" i="14" s="1"/>
  <c r="BP20" i="13"/>
  <c r="BR20" i="13"/>
  <c r="BT20" i="13"/>
  <c r="BV20" i="13"/>
  <c r="BX20" i="13"/>
  <c r="BZ20" i="13"/>
  <c r="BO85" i="13"/>
  <c r="BO89" i="13" s="1"/>
  <c r="BO92" i="13" s="1"/>
  <c r="BQ85" i="13"/>
  <c r="BQ89" i="13" s="1"/>
  <c r="BQ92" i="13" s="1"/>
  <c r="BQ93" i="13" s="1"/>
  <c r="BS85" i="13"/>
  <c r="BS89" i="13" s="1"/>
  <c r="BS92" i="13" s="1"/>
  <c r="BS93" i="13" s="1"/>
  <c r="BU85" i="13"/>
  <c r="BU89" i="13" s="1"/>
  <c r="BU92" i="13" s="1"/>
  <c r="BU93" i="13" s="1"/>
  <c r="BW85" i="13"/>
  <c r="BW89" i="13" s="1"/>
  <c r="BW92" i="13" s="1"/>
  <c r="BW93" i="13" s="1"/>
  <c r="BY85" i="13"/>
  <c r="BY89" i="13" s="1"/>
  <c r="BY92" i="13" s="1"/>
  <c r="BY93" i="13" s="1"/>
  <c r="BC85" i="13"/>
  <c r="BC89" i="13" s="1"/>
  <c r="BC92" i="13" s="1"/>
  <c r="BC93" i="13" s="1"/>
  <c r="BE85" i="13"/>
  <c r="BE89" i="13" s="1"/>
  <c r="BE92" i="13" s="1"/>
  <c r="BE93" i="13" s="1"/>
  <c r="BG85" i="13"/>
  <c r="BG89" i="13" s="1"/>
  <c r="BG92" i="13" s="1"/>
  <c r="BG93" i="13" s="1"/>
  <c r="BI85" i="13"/>
  <c r="BI89" i="13" s="1"/>
  <c r="BI92" i="13" s="1"/>
  <c r="BI93" i="13" s="1"/>
  <c r="BK85" i="13"/>
  <c r="BK89" i="13" s="1"/>
  <c r="BK92" i="13" s="1"/>
  <c r="BK93" i="13" s="1"/>
  <c r="BM85" i="13"/>
  <c r="BM89" i="13" s="1"/>
  <c r="BM92" i="13" s="1"/>
  <c r="BM93" i="13" s="1"/>
  <c r="AP20" i="13"/>
  <c r="AR20" i="13"/>
  <c r="AT20" i="13"/>
  <c r="AV20" i="13"/>
  <c r="AX20" i="13"/>
  <c r="AZ20" i="13"/>
  <c r="AO85" i="13"/>
  <c r="AO89" i="13" s="1"/>
  <c r="AO92" i="13" s="1"/>
  <c r="AQ85" i="13"/>
  <c r="AQ89" i="13" s="1"/>
  <c r="AQ92" i="13" s="1"/>
  <c r="AQ93" i="13" s="1"/>
  <c r="AS85" i="13"/>
  <c r="AS89" i="13" s="1"/>
  <c r="AS92" i="13" s="1"/>
  <c r="AS93" i="13" s="1"/>
  <c r="AU85" i="13"/>
  <c r="AU89" i="13" s="1"/>
  <c r="AU92" i="13" s="1"/>
  <c r="AU93" i="13" s="1"/>
  <c r="AW85" i="13"/>
  <c r="AW89" i="13" s="1"/>
  <c r="AW92" i="13" s="1"/>
  <c r="AW93" i="13" s="1"/>
  <c r="AY85" i="13"/>
  <c r="AY89" i="13" s="1"/>
  <c r="AY92" i="13" s="1"/>
  <c r="AY93" i="13" s="1"/>
  <c r="AC20" i="13"/>
  <c r="AE20" i="13"/>
  <c r="AG20" i="13"/>
  <c r="AI20" i="13"/>
  <c r="AK20" i="13"/>
  <c r="AM20" i="13"/>
  <c r="AB85" i="13"/>
  <c r="AB89" i="13" s="1"/>
  <c r="AB92" i="13" s="1"/>
  <c r="AD85" i="13"/>
  <c r="AD89" i="13" s="1"/>
  <c r="AD92" i="13" s="1"/>
  <c r="AD93" i="13" s="1"/>
  <c r="AF85" i="13"/>
  <c r="AF89" i="13" s="1"/>
  <c r="AF92" i="13" s="1"/>
  <c r="AF93" i="13" s="1"/>
  <c r="AH85" i="13"/>
  <c r="AH89" i="13" s="1"/>
  <c r="AH92" i="13" s="1"/>
  <c r="AH93" i="13" s="1"/>
  <c r="AJ85" i="13"/>
  <c r="AJ89" i="13" s="1"/>
  <c r="AJ92" i="13" s="1"/>
  <c r="AJ93" i="13" s="1"/>
  <c r="AL85" i="13"/>
  <c r="AL89" i="13" s="1"/>
  <c r="AL92" i="13" s="1"/>
  <c r="AL93" i="13" s="1"/>
  <c r="P20" i="13"/>
  <c r="R20" i="13"/>
  <c r="T20" i="13"/>
  <c r="V20" i="13"/>
  <c r="X20" i="13"/>
  <c r="Z20" i="13"/>
  <c r="O85" i="13"/>
  <c r="O89" i="13" s="1"/>
  <c r="O92" i="13" s="1"/>
  <c r="Q85" i="13"/>
  <c r="Q89" i="13" s="1"/>
  <c r="Q92" i="13" s="1"/>
  <c r="Q93" i="13" s="1"/>
  <c r="S85" i="13"/>
  <c r="S89" i="13" s="1"/>
  <c r="S92" i="13" s="1"/>
  <c r="S93" i="13" s="1"/>
  <c r="U85" i="13"/>
  <c r="U89" i="13" s="1"/>
  <c r="U92" i="13" s="1"/>
  <c r="U93" i="13" s="1"/>
  <c r="W85" i="13"/>
  <c r="W89" i="13" s="1"/>
  <c r="W92" i="13" s="1"/>
  <c r="W93" i="13" s="1"/>
  <c r="Y85" i="13"/>
  <c r="Y89" i="13" s="1"/>
  <c r="Y92" i="13" s="1"/>
  <c r="Y93" i="13" s="1"/>
  <c r="DJ37" i="32" l="1"/>
  <c r="DV92" i="38"/>
  <c r="DV93" i="38" s="1"/>
  <c r="DR57" i="33"/>
  <c r="DV92" i="35"/>
  <c r="DV93" i="35" s="1"/>
  <c r="DK37" i="32"/>
  <c r="DV23" i="32"/>
  <c r="DQ37" i="32"/>
  <c r="DM79" i="33"/>
  <c r="DL83" i="33" s="1"/>
  <c r="DV23" i="33"/>
  <c r="DO79" i="33"/>
  <c r="DN83" i="33" s="1"/>
  <c r="DM37" i="32"/>
  <c r="DS37" i="32"/>
  <c r="DT37" i="32"/>
  <c r="DV92" i="48"/>
  <c r="DV93" i="48" s="1"/>
  <c r="DV92" i="45"/>
  <c r="DV93" i="45" s="1"/>
  <c r="DV92" i="44"/>
  <c r="DV93" i="44" s="1"/>
  <c r="DV92" i="41"/>
  <c r="DV93" i="41" s="1"/>
  <c r="DV92" i="37"/>
  <c r="DV93" i="37" s="1"/>
  <c r="DR37" i="33"/>
  <c r="DV44" i="33"/>
  <c r="DJ57" i="32"/>
  <c r="DL37" i="32"/>
  <c r="DR37" i="32"/>
  <c r="DN37" i="32"/>
  <c r="DV46" i="32"/>
  <c r="DS57" i="32"/>
  <c r="DV92" i="46"/>
  <c r="DV93" i="46" s="1"/>
  <c r="DV92" i="43"/>
  <c r="DV93" i="43" s="1"/>
  <c r="DV92" i="42"/>
  <c r="DV93" i="42" s="1"/>
  <c r="DJ57" i="33"/>
  <c r="DL37" i="33"/>
  <c r="DO57" i="33"/>
  <c r="DO57" i="32"/>
  <c r="DV8" i="14"/>
  <c r="DV92" i="47"/>
  <c r="DV93" i="47" s="1"/>
  <c r="DV92" i="34"/>
  <c r="DV93" i="34" s="1"/>
  <c r="DV9" i="33"/>
  <c r="DV16" i="33" s="1"/>
  <c r="DK57" i="33"/>
  <c r="DQ57" i="33"/>
  <c r="DL57" i="33"/>
  <c r="DV26" i="33"/>
  <c r="DP57" i="33"/>
  <c r="DP57" i="32"/>
  <c r="DU57" i="32"/>
  <c r="DT85" i="32" s="1"/>
  <c r="DT89" i="32" s="1"/>
  <c r="DT92" i="32" s="1"/>
  <c r="DT93" i="32" s="1"/>
  <c r="DK57" i="32"/>
  <c r="DR57" i="32"/>
  <c r="DM57" i="32"/>
  <c r="DT57" i="32"/>
  <c r="DO37" i="32"/>
  <c r="DV92" i="36"/>
  <c r="DV93" i="36" s="1"/>
  <c r="DV45" i="32"/>
  <c r="DO79" i="32"/>
  <c r="DN83" i="32" s="1"/>
  <c r="DL57" i="32"/>
  <c r="DV32" i="32"/>
  <c r="DV44" i="32"/>
  <c r="DV26" i="32"/>
  <c r="DJ56" i="29"/>
  <c r="DO56" i="29"/>
  <c r="DN56" i="29"/>
  <c r="DM56" i="29"/>
  <c r="DK56" i="29"/>
  <c r="DL56" i="29"/>
  <c r="DT56" i="29"/>
  <c r="DR56" i="29"/>
  <c r="DS56" i="29"/>
  <c r="DP56" i="29"/>
  <c r="DU56" i="29"/>
  <c r="DQ56" i="29"/>
  <c r="DP36" i="29"/>
  <c r="DM36" i="29"/>
  <c r="DQ36" i="29"/>
  <c r="DJ36" i="29"/>
  <c r="DR36" i="29"/>
  <c r="DK36" i="29"/>
  <c r="DS36" i="29"/>
  <c r="DL36" i="29"/>
  <c r="DT36" i="29"/>
  <c r="DU36" i="29"/>
  <c r="DN36" i="29"/>
  <c r="DO36" i="29"/>
  <c r="DQ57" i="32"/>
  <c r="DO50" i="15"/>
  <c r="DV92" i="39"/>
  <c r="DV93" i="39" s="1"/>
  <c r="DP79" i="32"/>
  <c r="DO83" i="32" s="1"/>
  <c r="DQ79" i="33"/>
  <c r="DP83" i="33" s="1"/>
  <c r="DN57" i="32"/>
  <c r="DN57" i="33"/>
  <c r="DM57" i="33"/>
  <c r="DS57" i="33"/>
  <c r="DQ79" i="32"/>
  <c r="DP83" i="32" s="1"/>
  <c r="DU57" i="33"/>
  <c r="DV24" i="33"/>
  <c r="DV46" i="33"/>
  <c r="DV47" i="33"/>
  <c r="DV25" i="33"/>
  <c r="DT57" i="33"/>
  <c r="DV45" i="33"/>
  <c r="DN79" i="32"/>
  <c r="DM83" i="32" s="1"/>
  <c r="DK37" i="33"/>
  <c r="DV92" i="40"/>
  <c r="DV93" i="40" s="1"/>
  <c r="DN79" i="33"/>
  <c r="DM83" i="33" s="1"/>
  <c r="DK79" i="32"/>
  <c r="DJ83" i="32" s="1"/>
  <c r="DN37" i="33"/>
  <c r="DS37" i="33"/>
  <c r="DT37" i="33"/>
  <c r="DV70" i="33"/>
  <c r="DV25" i="32"/>
  <c r="DL79" i="33"/>
  <c r="DK83" i="33" s="1"/>
  <c r="DV34" i="32"/>
  <c r="DT79" i="32"/>
  <c r="DS83" i="32" s="1"/>
  <c r="DP79" i="33"/>
  <c r="DO83" i="33" s="1"/>
  <c r="DP37" i="33"/>
  <c r="DS79" i="33"/>
  <c r="DR83" i="33" s="1"/>
  <c r="DL79" i="32"/>
  <c r="DK83" i="32" s="1"/>
  <c r="DQ37" i="33"/>
  <c r="DU79" i="33"/>
  <c r="DT83" i="33" s="1"/>
  <c r="DS79" i="32"/>
  <c r="DR83" i="32" s="1"/>
  <c r="DV47" i="32"/>
  <c r="DV34" i="33"/>
  <c r="DV70" i="32"/>
  <c r="DU37" i="33"/>
  <c r="DR79" i="32"/>
  <c r="DQ83" i="32" s="1"/>
  <c r="DO37" i="33"/>
  <c r="DJ37" i="33"/>
  <c r="DM79" i="32"/>
  <c r="DL83" i="32" s="1"/>
  <c r="DV24" i="32"/>
  <c r="DV32" i="33"/>
  <c r="DV30" i="33"/>
  <c r="DV9" i="32"/>
  <c r="DV16" i="32" s="1"/>
  <c r="DM37" i="33"/>
  <c r="DT48" i="13"/>
  <c r="DU68" i="13"/>
  <c r="DS68" i="13"/>
  <c r="AZ37" i="29"/>
  <c r="AZ41" i="29" s="1"/>
  <c r="Z37" i="29"/>
  <c r="Z41" i="29" s="1"/>
  <c r="AZ79" i="29"/>
  <c r="AZ83" i="29" s="1"/>
  <c r="AM79" i="29"/>
  <c r="AM83" i="29" s="1"/>
  <c r="BM79" i="29"/>
  <c r="BM83" i="29" s="1"/>
  <c r="AZ57" i="29"/>
  <c r="AZ61" i="29" s="1"/>
  <c r="BZ79" i="29"/>
  <c r="BZ83" i="29" s="1"/>
  <c r="CA35" i="29"/>
  <c r="DF35" i="29" s="1"/>
  <c r="CA31" i="29"/>
  <c r="CF31" i="29" s="1"/>
  <c r="DQ48" i="13"/>
  <c r="DL48" i="13"/>
  <c r="DT71" i="13"/>
  <c r="DN71" i="13"/>
  <c r="DK48" i="13"/>
  <c r="DO48" i="13"/>
  <c r="DS48" i="13"/>
  <c r="DJ48" i="13"/>
  <c r="DP48" i="13"/>
  <c r="DM48" i="13"/>
  <c r="DR48" i="13"/>
  <c r="DN48" i="13"/>
  <c r="DU48" i="13"/>
  <c r="Z16" i="29"/>
  <c r="Z20" i="29" s="1"/>
  <c r="BM16" i="29"/>
  <c r="BM20" i="29" s="1"/>
  <c r="AM16" i="29"/>
  <c r="AM20" i="29" s="1"/>
  <c r="BZ37" i="29"/>
  <c r="BZ41" i="29" s="1"/>
  <c r="DB31" i="29"/>
  <c r="DI31" i="29" s="1"/>
  <c r="DC31" i="29"/>
  <c r="DE31" i="29"/>
  <c r="BM57" i="29"/>
  <c r="BM61" i="29" s="1"/>
  <c r="Z57" i="29"/>
  <c r="Z61" i="29" s="1"/>
  <c r="BM37" i="29"/>
  <c r="BM41" i="29" s="1"/>
  <c r="AN10" i="29"/>
  <c r="AN16" i="29" s="1"/>
  <c r="AN20" i="29" s="1"/>
  <c r="BZ57" i="29"/>
  <c r="BZ61" i="29" s="1"/>
  <c r="DU31" i="13"/>
  <c r="DL31" i="13"/>
  <c r="DO68" i="13"/>
  <c r="DL14" i="13"/>
  <c r="DL14" i="29" s="1"/>
  <c r="DS31" i="13"/>
  <c r="DM31" i="13"/>
  <c r="DT14" i="13"/>
  <c r="DT14" i="29" s="1"/>
  <c r="DT31" i="13"/>
  <c r="DN31" i="13"/>
  <c r="DP31" i="13"/>
  <c r="DR31" i="13"/>
  <c r="DO31" i="13"/>
  <c r="DJ31" i="13"/>
  <c r="DQ31" i="13"/>
  <c r="DK31" i="13"/>
  <c r="DL68" i="13"/>
  <c r="DM68" i="13"/>
  <c r="DQ68" i="13"/>
  <c r="DN68" i="13"/>
  <c r="DP68" i="13"/>
  <c r="DJ68" i="13"/>
  <c r="DT68" i="13"/>
  <c r="DK68" i="13"/>
  <c r="DR68" i="13"/>
  <c r="CE50" i="29"/>
  <c r="BN48" i="29"/>
  <c r="BN57" i="29" s="1"/>
  <c r="BN61" i="29" s="1"/>
  <c r="AZ16" i="29"/>
  <c r="AZ20" i="29" s="1"/>
  <c r="BA31" i="29"/>
  <c r="DD31" i="29" s="1"/>
  <c r="DF52" i="29"/>
  <c r="AM57" i="29"/>
  <c r="AM61" i="29" s="1"/>
  <c r="DB50" i="29"/>
  <c r="DI50" i="29" s="1"/>
  <c r="DQ50" i="15"/>
  <c r="DU50" i="15"/>
  <c r="DJ50" i="15"/>
  <c r="DR50" i="15"/>
  <c r="DN50" i="15"/>
  <c r="DT50" i="15"/>
  <c r="DL50" i="15"/>
  <c r="DS50" i="15"/>
  <c r="DM50" i="15"/>
  <c r="DP50" i="15"/>
  <c r="DK50" i="15"/>
  <c r="DC50" i="29"/>
  <c r="DE50" i="29"/>
  <c r="DD50" i="29"/>
  <c r="DD68" i="29"/>
  <c r="CC68" i="29"/>
  <c r="BZ16" i="29"/>
  <c r="BZ20" i="29" s="1"/>
  <c r="DS14" i="13"/>
  <c r="DS14" i="29" s="1"/>
  <c r="DQ71" i="13"/>
  <c r="DO71" i="13"/>
  <c r="CA10" i="29"/>
  <c r="CC10" i="29" s="1"/>
  <c r="DK14" i="13"/>
  <c r="DK14" i="29" s="1"/>
  <c r="DS71" i="13"/>
  <c r="DJ71" i="13"/>
  <c r="DV13" i="29"/>
  <c r="DA13" i="29"/>
  <c r="DD13" i="29" s="1"/>
  <c r="DO14" i="13"/>
  <c r="DO14" i="29" s="1"/>
  <c r="DP71" i="13"/>
  <c r="DK71" i="13"/>
  <c r="DE71" i="29"/>
  <c r="CC71" i="29"/>
  <c r="CA8" i="29"/>
  <c r="CD8" i="29" s="1"/>
  <c r="DJ14" i="13"/>
  <c r="DJ14" i="29" s="1"/>
  <c r="DR71" i="13"/>
  <c r="DV10" i="29"/>
  <c r="DA10" i="29"/>
  <c r="DM14" i="13"/>
  <c r="DM14" i="29" s="1"/>
  <c r="DU14" i="13"/>
  <c r="DU14" i="29" s="1"/>
  <c r="DU71" i="13"/>
  <c r="DA48" i="29"/>
  <c r="DD48" i="29" s="1"/>
  <c r="Z79" i="29"/>
  <c r="Z83" i="29" s="1"/>
  <c r="DR14" i="13"/>
  <c r="DR14" i="29" s="1"/>
  <c r="DN14" i="13"/>
  <c r="DN14" i="29" s="1"/>
  <c r="DL71" i="13"/>
  <c r="DP14" i="13"/>
  <c r="DP14" i="29" s="1"/>
  <c r="DQ14" i="13"/>
  <c r="DQ14" i="29" s="1"/>
  <c r="DM71" i="13"/>
  <c r="CA14" i="29"/>
  <c r="AA37" i="29"/>
  <c r="AA41" i="29" s="1"/>
  <c r="BN37" i="29"/>
  <c r="BN41" i="29" s="1"/>
  <c r="AN37" i="29"/>
  <c r="AN41" i="29" s="1"/>
  <c r="CM65" i="14"/>
  <c r="CY65" i="14" s="1"/>
  <c r="CL65" i="14"/>
  <c r="CX65" i="14" s="1"/>
  <c r="CK65" i="14"/>
  <c r="CW65" i="14" s="1"/>
  <c r="CJ65" i="14"/>
  <c r="CV65" i="14" s="1"/>
  <c r="CI65" i="14"/>
  <c r="CU65" i="14" s="1"/>
  <c r="CN65" i="14"/>
  <c r="CZ65" i="14" s="1"/>
  <c r="CK73" i="14"/>
  <c r="CW73" i="14" s="1"/>
  <c r="CJ73" i="14"/>
  <c r="CV73" i="14" s="1"/>
  <c r="CI73" i="14"/>
  <c r="CU73" i="14" s="1"/>
  <c r="CN73" i="14"/>
  <c r="CZ73" i="14" s="1"/>
  <c r="CM73" i="14"/>
  <c r="CY73" i="14" s="1"/>
  <c r="CL73" i="14"/>
  <c r="CX73" i="14" s="1"/>
  <c r="CJ32" i="13"/>
  <c r="CV32" i="13" s="1"/>
  <c r="CI32" i="13"/>
  <c r="CU32" i="13" s="1"/>
  <c r="CN32" i="13"/>
  <c r="CZ32" i="13" s="1"/>
  <c r="CM32" i="13"/>
  <c r="CY32" i="13" s="1"/>
  <c r="CL32" i="13"/>
  <c r="CX32" i="13" s="1"/>
  <c r="CK32" i="13"/>
  <c r="CW32" i="13" s="1"/>
  <c r="CJ67" i="13"/>
  <c r="CV67" i="13" s="1"/>
  <c r="CI67" i="13"/>
  <c r="CU67" i="13" s="1"/>
  <c r="CN67" i="13"/>
  <c r="CZ67" i="13" s="1"/>
  <c r="CM67" i="13"/>
  <c r="CY67" i="13" s="1"/>
  <c r="CL67" i="13"/>
  <c r="CX67" i="13" s="1"/>
  <c r="CK67" i="13"/>
  <c r="CW67" i="13" s="1"/>
  <c r="CK64" i="15"/>
  <c r="CJ64" i="15"/>
  <c r="CI64" i="15"/>
  <c r="CN64" i="15"/>
  <c r="CM64" i="15"/>
  <c r="CL64" i="15"/>
  <c r="CN66" i="13"/>
  <c r="CZ66" i="13" s="1"/>
  <c r="CM66" i="13"/>
  <c r="CY66" i="13" s="1"/>
  <c r="CL66" i="13"/>
  <c r="CX66" i="13" s="1"/>
  <c r="CK66" i="13"/>
  <c r="CW66" i="13" s="1"/>
  <c r="CJ66" i="13"/>
  <c r="CV66" i="13" s="1"/>
  <c r="CI66" i="13"/>
  <c r="CU66" i="13" s="1"/>
  <c r="CJ72" i="13"/>
  <c r="CV72" i="13" s="1"/>
  <c r="CI72" i="13"/>
  <c r="CU72" i="13" s="1"/>
  <c r="CN72" i="13"/>
  <c r="CZ72" i="13" s="1"/>
  <c r="CM72" i="13"/>
  <c r="CY72" i="13" s="1"/>
  <c r="CL72" i="13"/>
  <c r="CX72" i="13" s="1"/>
  <c r="CK72" i="13"/>
  <c r="CW72" i="13" s="1"/>
  <c r="CL53" i="15"/>
  <c r="CX53" i="15" s="1"/>
  <c r="CK53" i="15"/>
  <c r="CW53" i="15" s="1"/>
  <c r="CJ53" i="15"/>
  <c r="CV53" i="15" s="1"/>
  <c r="CI53" i="15"/>
  <c r="CU53" i="15" s="1"/>
  <c r="CN53" i="15"/>
  <c r="CZ53" i="15" s="1"/>
  <c r="CM53" i="15"/>
  <c r="CY53" i="15" s="1"/>
  <c r="CI67" i="14"/>
  <c r="CU67" i="14" s="1"/>
  <c r="CN67" i="14"/>
  <c r="CZ67" i="14" s="1"/>
  <c r="CM67" i="14"/>
  <c r="CY67" i="14" s="1"/>
  <c r="CL67" i="14"/>
  <c r="CX67" i="14" s="1"/>
  <c r="CK67" i="14"/>
  <c r="CW67" i="14" s="1"/>
  <c r="CJ67" i="14"/>
  <c r="CV67" i="14" s="1"/>
  <c r="CI72" i="14"/>
  <c r="CU72" i="14" s="1"/>
  <c r="CN72" i="14"/>
  <c r="CZ72" i="14" s="1"/>
  <c r="CM72" i="14"/>
  <c r="CY72" i="14" s="1"/>
  <c r="CL72" i="14"/>
  <c r="CX72" i="14" s="1"/>
  <c r="CK72" i="14"/>
  <c r="CW72" i="14" s="1"/>
  <c r="CJ72" i="14"/>
  <c r="CV72" i="14" s="1"/>
  <c r="CM70" i="14"/>
  <c r="CY70" i="14" s="1"/>
  <c r="CL70" i="14"/>
  <c r="CX70" i="14" s="1"/>
  <c r="CK70" i="14"/>
  <c r="CW70" i="14" s="1"/>
  <c r="CJ70" i="14"/>
  <c r="CV70" i="14" s="1"/>
  <c r="CI70" i="14"/>
  <c r="CU70" i="14" s="1"/>
  <c r="CN70" i="14"/>
  <c r="CZ70" i="14" s="1"/>
  <c r="CN66" i="14"/>
  <c r="CZ66" i="14" s="1"/>
  <c r="CM66" i="14"/>
  <c r="CY66" i="14" s="1"/>
  <c r="CL66" i="14"/>
  <c r="CX66" i="14" s="1"/>
  <c r="CK66" i="14"/>
  <c r="CW66" i="14" s="1"/>
  <c r="CJ66" i="14"/>
  <c r="CV66" i="14" s="1"/>
  <c r="CI66" i="14"/>
  <c r="CU66" i="14" s="1"/>
  <c r="CN53" i="13"/>
  <c r="CZ53" i="13" s="1"/>
  <c r="CL53" i="13"/>
  <c r="CX53" i="13" s="1"/>
  <c r="CK53" i="13"/>
  <c r="CW53" i="13" s="1"/>
  <c r="CJ53" i="13"/>
  <c r="CV53" i="13" s="1"/>
  <c r="CI53" i="13"/>
  <c r="CU53" i="13" s="1"/>
  <c r="CM53" i="13"/>
  <c r="CY53" i="13" s="1"/>
  <c r="CK30" i="14"/>
  <c r="CW30" i="14" s="1"/>
  <c r="CJ30" i="14"/>
  <c r="CV30" i="14" s="1"/>
  <c r="CN30" i="14"/>
  <c r="CZ30" i="14" s="1"/>
  <c r="CM30" i="14"/>
  <c r="CY30" i="14" s="1"/>
  <c r="CL30" i="14"/>
  <c r="CX30" i="14" s="1"/>
  <c r="CI30" i="14"/>
  <c r="CU30" i="14" s="1"/>
  <c r="CN70" i="13"/>
  <c r="CZ70" i="13" s="1"/>
  <c r="CM70" i="13"/>
  <c r="CY70" i="13" s="1"/>
  <c r="CL70" i="13"/>
  <c r="CX70" i="13" s="1"/>
  <c r="CK70" i="13"/>
  <c r="CW70" i="13" s="1"/>
  <c r="CJ70" i="13"/>
  <c r="CV70" i="13" s="1"/>
  <c r="CI70" i="13"/>
  <c r="CU70" i="13" s="1"/>
  <c r="CI67" i="15"/>
  <c r="CU67" i="15" s="1"/>
  <c r="CN67" i="15"/>
  <c r="CZ67" i="15" s="1"/>
  <c r="CM67" i="15"/>
  <c r="CY67" i="15" s="1"/>
  <c r="CL67" i="15"/>
  <c r="CX67" i="15" s="1"/>
  <c r="CK67" i="15"/>
  <c r="CW67" i="15" s="1"/>
  <c r="CJ67" i="15"/>
  <c r="CV67" i="15" s="1"/>
  <c r="CK64" i="14"/>
  <c r="CJ64" i="14"/>
  <c r="CI64" i="14"/>
  <c r="CN64" i="14"/>
  <c r="CM64" i="14"/>
  <c r="CL64" i="14"/>
  <c r="CK73" i="15"/>
  <c r="CW73" i="15" s="1"/>
  <c r="CJ73" i="15"/>
  <c r="CV73" i="15" s="1"/>
  <c r="CI73" i="15"/>
  <c r="CU73" i="15" s="1"/>
  <c r="CN73" i="15"/>
  <c r="CZ73" i="15" s="1"/>
  <c r="CM73" i="15"/>
  <c r="CY73" i="15" s="1"/>
  <c r="CL73" i="15"/>
  <c r="CX73" i="15" s="1"/>
  <c r="CN65" i="13"/>
  <c r="CZ65" i="13" s="1"/>
  <c r="CM65" i="13"/>
  <c r="CY65" i="13" s="1"/>
  <c r="CL65" i="13"/>
  <c r="CX65" i="13" s="1"/>
  <c r="CK65" i="13"/>
  <c r="CW65" i="13" s="1"/>
  <c r="CJ65" i="13"/>
  <c r="CV65" i="13" s="1"/>
  <c r="CI65" i="13"/>
  <c r="CU65" i="13" s="1"/>
  <c r="DV64" i="32"/>
  <c r="DJ79" i="32"/>
  <c r="CM70" i="15"/>
  <c r="CY70" i="15" s="1"/>
  <c r="CL70" i="15"/>
  <c r="CX70" i="15" s="1"/>
  <c r="CK70" i="15"/>
  <c r="CW70" i="15" s="1"/>
  <c r="CJ70" i="15"/>
  <c r="CV70" i="15" s="1"/>
  <c r="CI70" i="15"/>
  <c r="CU70" i="15" s="1"/>
  <c r="CN70" i="15"/>
  <c r="CZ70" i="15" s="1"/>
  <c r="CN66" i="15"/>
  <c r="CZ66" i="15" s="1"/>
  <c r="CM66" i="15"/>
  <c r="CY66" i="15" s="1"/>
  <c r="CL66" i="15"/>
  <c r="CX66" i="15" s="1"/>
  <c r="CK66" i="15"/>
  <c r="CW66" i="15" s="1"/>
  <c r="CJ66" i="15"/>
  <c r="CV66" i="15" s="1"/>
  <c r="CI66" i="15"/>
  <c r="CU66" i="15" s="1"/>
  <c r="CN53" i="14"/>
  <c r="CZ53" i="14" s="1"/>
  <c r="CM53" i="14"/>
  <c r="CY53" i="14" s="1"/>
  <c r="CL53" i="14"/>
  <c r="CX53" i="14" s="1"/>
  <c r="CK53" i="14"/>
  <c r="CW53" i="14" s="1"/>
  <c r="CJ53" i="14"/>
  <c r="CV53" i="14" s="1"/>
  <c r="CI53" i="14"/>
  <c r="CU53" i="14" s="1"/>
  <c r="CI72" i="15"/>
  <c r="CU72" i="15" s="1"/>
  <c r="CN72" i="15"/>
  <c r="CZ72" i="15" s="1"/>
  <c r="CM72" i="15"/>
  <c r="CY72" i="15" s="1"/>
  <c r="CL72" i="15"/>
  <c r="CX72" i="15" s="1"/>
  <c r="CK72" i="15"/>
  <c r="CW72" i="15" s="1"/>
  <c r="CJ72" i="15"/>
  <c r="CV72" i="15" s="1"/>
  <c r="DV64" i="33"/>
  <c r="DJ79" i="33"/>
  <c r="CL73" i="13"/>
  <c r="CX73" i="13" s="1"/>
  <c r="CK73" i="13"/>
  <c r="CW73" i="13" s="1"/>
  <c r="CJ73" i="13"/>
  <c r="CV73" i="13" s="1"/>
  <c r="CI73" i="13"/>
  <c r="CU73" i="13" s="1"/>
  <c r="CN73" i="13"/>
  <c r="CZ73" i="13" s="1"/>
  <c r="CM73" i="13"/>
  <c r="CY73" i="13" s="1"/>
  <c r="CM65" i="15"/>
  <c r="CY65" i="15" s="1"/>
  <c r="CL65" i="15"/>
  <c r="CX65" i="15" s="1"/>
  <c r="CK65" i="15"/>
  <c r="CW65" i="15" s="1"/>
  <c r="CJ65" i="15"/>
  <c r="CV65" i="15" s="1"/>
  <c r="CI65" i="15"/>
  <c r="CU65" i="15" s="1"/>
  <c r="CN65" i="15"/>
  <c r="CZ65" i="15" s="1"/>
  <c r="CN30" i="13"/>
  <c r="CZ30" i="13" s="1"/>
  <c r="CM30" i="13"/>
  <c r="CY30" i="13" s="1"/>
  <c r="CL30" i="13"/>
  <c r="CX30" i="13" s="1"/>
  <c r="CK30" i="13"/>
  <c r="CW30" i="13" s="1"/>
  <c r="CJ30" i="13"/>
  <c r="CV30" i="13" s="1"/>
  <c r="CI30" i="13"/>
  <c r="CU30" i="13" s="1"/>
  <c r="CL64" i="13"/>
  <c r="CK64" i="13"/>
  <c r="CJ64" i="13"/>
  <c r="CI64" i="13"/>
  <c r="CN64" i="13"/>
  <c r="CM64" i="13"/>
  <c r="CM32" i="14"/>
  <c r="CY32" i="14" s="1"/>
  <c r="CL32" i="14"/>
  <c r="CX32" i="14" s="1"/>
  <c r="CK32" i="14"/>
  <c r="CW32" i="14" s="1"/>
  <c r="CJ32" i="14"/>
  <c r="CV32" i="14" s="1"/>
  <c r="CI32" i="14"/>
  <c r="CU32" i="14" s="1"/>
  <c r="CN32" i="14"/>
  <c r="CZ32" i="14" s="1"/>
  <c r="CK32" i="15"/>
  <c r="CW32" i="15" s="1"/>
  <c r="CJ32" i="15"/>
  <c r="CV32" i="15" s="1"/>
  <c r="CI32" i="15"/>
  <c r="CU32" i="15" s="1"/>
  <c r="CL32" i="15"/>
  <c r="CX32" i="15" s="1"/>
  <c r="CN32" i="15"/>
  <c r="CZ32" i="15" s="1"/>
  <c r="CM32" i="15"/>
  <c r="CY32" i="15" s="1"/>
  <c r="CN30" i="15"/>
  <c r="CZ30" i="15" s="1"/>
  <c r="CM30" i="15"/>
  <c r="CY30" i="15" s="1"/>
  <c r="CL30" i="15"/>
  <c r="CX30" i="15" s="1"/>
  <c r="CK30" i="15"/>
  <c r="CW30" i="15" s="1"/>
  <c r="CJ30" i="15"/>
  <c r="CV30" i="15" s="1"/>
  <c r="CI30" i="15"/>
  <c r="CU30" i="15" s="1"/>
  <c r="DQ85" i="33"/>
  <c r="DQ89" i="33" s="1"/>
  <c r="DQ92" i="33" s="1"/>
  <c r="DQ93" i="33" s="1"/>
  <c r="DJ52" i="13"/>
  <c r="DN52" i="13"/>
  <c r="DM52" i="13"/>
  <c r="DO52" i="13"/>
  <c r="DL52" i="13"/>
  <c r="DS52" i="13"/>
  <c r="DK52" i="13"/>
  <c r="DQ52" i="13"/>
  <c r="DP52" i="13"/>
  <c r="DT52" i="13"/>
  <c r="DR52" i="13"/>
  <c r="DU52" i="13"/>
  <c r="DJ56" i="13"/>
  <c r="DN56" i="13"/>
  <c r="DM56" i="13"/>
  <c r="DL56" i="13"/>
  <c r="DO56" i="13"/>
  <c r="DK56" i="13"/>
  <c r="DT56" i="13"/>
  <c r="DQ56" i="13"/>
  <c r="DR56" i="13"/>
  <c r="DS56" i="13"/>
  <c r="DP56" i="13"/>
  <c r="DU56" i="13"/>
  <c r="DV48" i="14"/>
  <c r="DM51" i="15"/>
  <c r="DO51" i="15"/>
  <c r="DN51" i="15"/>
  <c r="DK51" i="15"/>
  <c r="DJ51" i="15"/>
  <c r="DL51" i="15"/>
  <c r="DP51" i="15"/>
  <c r="DU51" i="15"/>
  <c r="DT51" i="15"/>
  <c r="DS51" i="15"/>
  <c r="DQ51" i="15"/>
  <c r="DR51" i="15"/>
  <c r="DM56" i="14"/>
  <c r="DL56" i="14"/>
  <c r="DO56" i="14"/>
  <c r="DK56" i="14"/>
  <c r="DJ56" i="14"/>
  <c r="DN56" i="14"/>
  <c r="DS56" i="14"/>
  <c r="DQ56" i="14"/>
  <c r="DT56" i="14"/>
  <c r="DU56" i="14"/>
  <c r="DR56" i="14"/>
  <c r="DP56" i="14"/>
  <c r="DM51" i="14"/>
  <c r="DN51" i="14"/>
  <c r="DL51" i="14"/>
  <c r="DK51" i="14"/>
  <c r="DO51" i="14"/>
  <c r="DJ51" i="14"/>
  <c r="DP51" i="14"/>
  <c r="DU51" i="14"/>
  <c r="DT51" i="14"/>
  <c r="DS51" i="14"/>
  <c r="DQ51" i="14"/>
  <c r="DR51" i="14"/>
  <c r="DN51" i="13"/>
  <c r="DM51" i="13"/>
  <c r="DL51" i="13"/>
  <c r="DJ51" i="13"/>
  <c r="DO51" i="13"/>
  <c r="DK51" i="13"/>
  <c r="DS51" i="13"/>
  <c r="DP51" i="13"/>
  <c r="DQ51" i="13"/>
  <c r="DU51" i="13"/>
  <c r="DT51" i="13"/>
  <c r="DR51" i="13"/>
  <c r="DM56" i="15"/>
  <c r="DL56" i="15"/>
  <c r="DO56" i="15"/>
  <c r="DN56" i="15"/>
  <c r="DK56" i="15"/>
  <c r="DJ56" i="15"/>
  <c r="DU56" i="15"/>
  <c r="DP56" i="15"/>
  <c r="DT56" i="15"/>
  <c r="DR56" i="15"/>
  <c r="DS56" i="15"/>
  <c r="DQ56" i="15"/>
  <c r="DM52" i="14"/>
  <c r="DL52" i="14"/>
  <c r="DO52" i="14"/>
  <c r="DN52" i="14"/>
  <c r="DK52" i="14"/>
  <c r="DJ52" i="14"/>
  <c r="DS52" i="14"/>
  <c r="DT52" i="14"/>
  <c r="DR52" i="14"/>
  <c r="DP52" i="14"/>
  <c r="DU52" i="14"/>
  <c r="DQ52" i="14"/>
  <c r="DM52" i="15"/>
  <c r="DL52" i="15"/>
  <c r="DO52" i="15"/>
  <c r="DK52" i="15"/>
  <c r="DJ52" i="15"/>
  <c r="DN52" i="15"/>
  <c r="DQ52" i="15"/>
  <c r="DP52" i="15"/>
  <c r="DT52" i="15"/>
  <c r="DS52" i="15"/>
  <c r="DR52" i="15"/>
  <c r="DU52" i="15"/>
  <c r="DV48" i="15"/>
  <c r="DV50" i="13"/>
  <c r="DV50" i="14"/>
  <c r="DO35" i="15"/>
  <c r="DN35" i="15"/>
  <c r="DM35" i="15"/>
  <c r="DL35" i="15"/>
  <c r="DK35" i="15"/>
  <c r="DJ35" i="15"/>
  <c r="DS35" i="15"/>
  <c r="DQ35" i="15"/>
  <c r="DU35" i="15"/>
  <c r="DT35" i="15"/>
  <c r="DR35" i="15"/>
  <c r="DP35" i="15"/>
  <c r="DK36" i="14"/>
  <c r="DJ36" i="14"/>
  <c r="DO36" i="14"/>
  <c r="DN36" i="14"/>
  <c r="DL36" i="14"/>
  <c r="DM36" i="14"/>
  <c r="DT36" i="14"/>
  <c r="DS36" i="14"/>
  <c r="DQ36" i="14"/>
  <c r="DR36" i="14"/>
  <c r="DU36" i="14"/>
  <c r="DP36" i="14"/>
  <c r="DK36" i="15"/>
  <c r="DJ36" i="15"/>
  <c r="DO36" i="15"/>
  <c r="DN36" i="15"/>
  <c r="DL36" i="15"/>
  <c r="DM36" i="15"/>
  <c r="DP36" i="15"/>
  <c r="DU36" i="15"/>
  <c r="DQ36" i="15"/>
  <c r="DS36" i="15"/>
  <c r="DT36" i="15"/>
  <c r="DR36" i="15"/>
  <c r="DO35" i="14"/>
  <c r="DN35" i="14"/>
  <c r="DM35" i="14"/>
  <c r="DL35" i="14"/>
  <c r="DK35" i="14"/>
  <c r="DJ35" i="14"/>
  <c r="DT35" i="14"/>
  <c r="DR35" i="14"/>
  <c r="DQ35" i="14"/>
  <c r="DS35" i="14"/>
  <c r="DP35" i="14"/>
  <c r="DU35" i="14"/>
  <c r="DN35" i="13"/>
  <c r="DM35" i="13"/>
  <c r="DL35" i="13"/>
  <c r="DK35" i="13"/>
  <c r="DJ35" i="13"/>
  <c r="DO35" i="13"/>
  <c r="DS35" i="13"/>
  <c r="DP35" i="13"/>
  <c r="DR35" i="13"/>
  <c r="DT35" i="13"/>
  <c r="DU35" i="13"/>
  <c r="DQ35" i="13"/>
  <c r="DJ36" i="13"/>
  <c r="DO36" i="13"/>
  <c r="DN36" i="13"/>
  <c r="DM36" i="13"/>
  <c r="DL36" i="13"/>
  <c r="DK36" i="13"/>
  <c r="DS36" i="13"/>
  <c r="DP36" i="13"/>
  <c r="DR36" i="13"/>
  <c r="DT36" i="13"/>
  <c r="DU36" i="13"/>
  <c r="DQ36" i="13"/>
  <c r="CD67" i="29"/>
  <c r="CE67" i="29"/>
  <c r="CD66" i="29"/>
  <c r="CE66" i="29"/>
  <c r="CD65" i="29"/>
  <c r="CE65" i="29"/>
  <c r="CC67" i="29"/>
  <c r="CD71" i="29"/>
  <c r="CC66" i="29"/>
  <c r="CC65" i="29"/>
  <c r="DV14" i="15"/>
  <c r="DV14" i="14"/>
  <c r="DE52" i="29"/>
  <c r="DD52" i="29"/>
  <c r="DD51" i="29"/>
  <c r="DC52" i="29"/>
  <c r="DC51" i="29"/>
  <c r="DE51" i="29"/>
  <c r="DB52" i="29"/>
  <c r="DI52" i="29" s="1"/>
  <c r="DB51" i="29"/>
  <c r="DI51" i="29" s="1"/>
  <c r="DD35" i="29"/>
  <c r="DB35" i="29"/>
  <c r="DI35" i="29" s="1"/>
  <c r="DC35" i="29"/>
  <c r="DE35" i="29"/>
  <c r="CM27" i="29"/>
  <c r="CY27" i="29" s="1"/>
  <c r="CN27" i="29"/>
  <c r="CZ27" i="29" s="1"/>
  <c r="CL27" i="29"/>
  <c r="CX27" i="29" s="1"/>
  <c r="CK27" i="29"/>
  <c r="CW27" i="29" s="1"/>
  <c r="CJ27" i="29"/>
  <c r="CV27" i="29" s="1"/>
  <c r="CI27" i="29"/>
  <c r="CU27" i="29" s="1"/>
  <c r="CN45" i="29"/>
  <c r="CZ45" i="29" s="1"/>
  <c r="CM45" i="29"/>
  <c r="CY45" i="29" s="1"/>
  <c r="CL45" i="29"/>
  <c r="CX45" i="29" s="1"/>
  <c r="CK45" i="29"/>
  <c r="CW45" i="29" s="1"/>
  <c r="CJ45" i="29"/>
  <c r="CV45" i="29" s="1"/>
  <c r="CI45" i="29"/>
  <c r="CU45" i="29" s="1"/>
  <c r="CL47" i="29"/>
  <c r="CX47" i="29" s="1"/>
  <c r="CJ47" i="29"/>
  <c r="CV47" i="29" s="1"/>
  <c r="CI47" i="29"/>
  <c r="CU47" i="29" s="1"/>
  <c r="CN47" i="29"/>
  <c r="CZ47" i="29" s="1"/>
  <c r="CM47" i="29"/>
  <c r="CY47" i="29" s="1"/>
  <c r="CK47" i="29"/>
  <c r="CW47" i="29" s="1"/>
  <c r="CE55" i="29"/>
  <c r="CF55" i="29"/>
  <c r="CD55" i="29"/>
  <c r="CC55" i="29"/>
  <c r="CF26" i="29"/>
  <c r="CE26" i="29"/>
  <c r="CC26" i="29"/>
  <c r="CD26" i="29"/>
  <c r="CC51" i="29"/>
  <c r="CC31" i="29"/>
  <c r="CE54" i="29"/>
  <c r="CD54" i="29"/>
  <c r="CF54" i="29"/>
  <c r="CC54" i="29"/>
  <c r="CD73" i="29"/>
  <c r="CC73" i="29"/>
  <c r="CF73" i="29"/>
  <c r="CE73" i="29"/>
  <c r="CL46" i="15"/>
  <c r="CX46" i="15" s="1"/>
  <c r="CK46" i="15"/>
  <c r="CW46" i="15" s="1"/>
  <c r="CJ46" i="15"/>
  <c r="CV46" i="15" s="1"/>
  <c r="CI46" i="15"/>
  <c r="CU46" i="15" s="1"/>
  <c r="CN46" i="15"/>
  <c r="CZ46" i="15" s="1"/>
  <c r="CM46" i="15"/>
  <c r="CY46" i="15" s="1"/>
  <c r="CC64" i="29"/>
  <c r="CD64" i="29"/>
  <c r="CE64" i="29"/>
  <c r="CF64" i="29"/>
  <c r="CC70" i="29"/>
  <c r="CD70" i="29"/>
  <c r="CF70" i="29"/>
  <c r="CE70" i="29"/>
  <c r="CD25" i="29"/>
  <c r="CC25" i="29"/>
  <c r="CF25" i="29"/>
  <c r="CE25" i="29"/>
  <c r="CL27" i="15"/>
  <c r="CX27" i="15" s="1"/>
  <c r="CJ27" i="15"/>
  <c r="CV27" i="15" s="1"/>
  <c r="CI27" i="15"/>
  <c r="CU27" i="15" s="1"/>
  <c r="CM27" i="15"/>
  <c r="CY27" i="15" s="1"/>
  <c r="CK27" i="15"/>
  <c r="CW27" i="15" s="1"/>
  <c r="CN27" i="15"/>
  <c r="CZ27" i="15" s="1"/>
  <c r="CJ45" i="15"/>
  <c r="CV45" i="15" s="1"/>
  <c r="CI45" i="15"/>
  <c r="CU45" i="15" s="1"/>
  <c r="CN45" i="15"/>
  <c r="CZ45" i="15" s="1"/>
  <c r="CM45" i="15"/>
  <c r="CY45" i="15" s="1"/>
  <c r="CK45" i="15"/>
  <c r="CW45" i="15" s="1"/>
  <c r="CL45" i="15"/>
  <c r="CX45" i="15" s="1"/>
  <c r="CD51" i="29"/>
  <c r="CF76" i="29"/>
  <c r="CE76" i="29"/>
  <c r="CD76" i="29"/>
  <c r="CC76" i="29"/>
  <c r="CJ27" i="14"/>
  <c r="CV27" i="14" s="1"/>
  <c r="CN27" i="14"/>
  <c r="CZ27" i="14" s="1"/>
  <c r="CM27" i="14"/>
  <c r="CY27" i="14" s="1"/>
  <c r="CL27" i="14"/>
  <c r="CX27" i="14" s="1"/>
  <c r="CK27" i="14"/>
  <c r="CW27" i="14" s="1"/>
  <c r="CI27" i="14"/>
  <c r="CU27" i="14" s="1"/>
  <c r="CM24" i="29"/>
  <c r="CY24" i="29" s="1"/>
  <c r="CL24" i="29"/>
  <c r="CX24" i="29" s="1"/>
  <c r="CK24" i="29"/>
  <c r="CW24" i="29" s="1"/>
  <c r="CJ24" i="29"/>
  <c r="CV24" i="29" s="1"/>
  <c r="CI24" i="29"/>
  <c r="CU24" i="29" s="1"/>
  <c r="CN24" i="29"/>
  <c r="CZ24" i="29" s="1"/>
  <c r="CN44" i="14"/>
  <c r="CZ44" i="14" s="1"/>
  <c r="CM44" i="14"/>
  <c r="CY44" i="14" s="1"/>
  <c r="CL44" i="14"/>
  <c r="CX44" i="14" s="1"/>
  <c r="CK44" i="14"/>
  <c r="CW44" i="14" s="1"/>
  <c r="CJ44" i="14"/>
  <c r="CV44" i="14" s="1"/>
  <c r="CI44" i="14"/>
  <c r="CU44" i="14" s="1"/>
  <c r="CL55" i="15"/>
  <c r="CX55" i="15" s="1"/>
  <c r="CK55" i="15"/>
  <c r="CW55" i="15" s="1"/>
  <c r="CJ55" i="15"/>
  <c r="CV55" i="15" s="1"/>
  <c r="CI55" i="15"/>
  <c r="CU55" i="15" s="1"/>
  <c r="CM55" i="15"/>
  <c r="CY55" i="15" s="1"/>
  <c r="CN55" i="15"/>
  <c r="CZ55" i="15" s="1"/>
  <c r="CK27" i="13"/>
  <c r="CW27" i="13" s="1"/>
  <c r="CJ27" i="13"/>
  <c r="CV27" i="13" s="1"/>
  <c r="CI27" i="13"/>
  <c r="CU27" i="13" s="1"/>
  <c r="CN27" i="13"/>
  <c r="CZ27" i="13" s="1"/>
  <c r="CM27" i="13"/>
  <c r="CY27" i="13" s="1"/>
  <c r="CL27" i="13"/>
  <c r="CX27" i="13" s="1"/>
  <c r="CF32" i="29"/>
  <c r="CE32" i="29"/>
  <c r="CD32" i="29"/>
  <c r="CC32" i="29"/>
  <c r="CD34" i="29"/>
  <c r="CC34" i="29"/>
  <c r="CF34" i="29"/>
  <c r="CE34" i="29"/>
  <c r="CF74" i="29"/>
  <c r="CE74" i="29"/>
  <c r="CC74" i="29"/>
  <c r="CD74" i="29"/>
  <c r="CE77" i="29"/>
  <c r="CD77" i="29"/>
  <c r="CC77" i="29"/>
  <c r="CF77" i="29"/>
  <c r="CJ55" i="14"/>
  <c r="CV55" i="14" s="1"/>
  <c r="CI55" i="14"/>
  <c r="CU55" i="14" s="1"/>
  <c r="CN55" i="14"/>
  <c r="CZ55" i="14" s="1"/>
  <c r="CM55" i="14"/>
  <c r="CY55" i="14" s="1"/>
  <c r="CL55" i="14"/>
  <c r="CX55" i="14" s="1"/>
  <c r="CK55" i="14"/>
  <c r="CW55" i="14" s="1"/>
  <c r="CN44" i="13"/>
  <c r="CZ44" i="13" s="1"/>
  <c r="CM44" i="13"/>
  <c r="CY44" i="13" s="1"/>
  <c r="CL44" i="13"/>
  <c r="CX44" i="13" s="1"/>
  <c r="CK44" i="13"/>
  <c r="CW44" i="13" s="1"/>
  <c r="CI44" i="13"/>
  <c r="CU44" i="13" s="1"/>
  <c r="CJ44" i="13"/>
  <c r="CV44" i="13" s="1"/>
  <c r="CL47" i="14"/>
  <c r="CX47" i="14" s="1"/>
  <c r="CK47" i="14"/>
  <c r="CW47" i="14" s="1"/>
  <c r="CJ47" i="14"/>
  <c r="CV47" i="14" s="1"/>
  <c r="CI47" i="14"/>
  <c r="CU47" i="14" s="1"/>
  <c r="CN47" i="14"/>
  <c r="CZ47" i="14" s="1"/>
  <c r="CM47" i="14"/>
  <c r="CY47" i="14" s="1"/>
  <c r="CE33" i="29"/>
  <c r="CD33" i="29"/>
  <c r="CC33" i="29"/>
  <c r="CF33" i="29"/>
  <c r="CN44" i="15"/>
  <c r="CZ44" i="15" s="1"/>
  <c r="CM44" i="15"/>
  <c r="CY44" i="15" s="1"/>
  <c r="CL44" i="15"/>
  <c r="CX44" i="15" s="1"/>
  <c r="CK44" i="15"/>
  <c r="CW44" i="15" s="1"/>
  <c r="CJ44" i="15"/>
  <c r="CV44" i="15" s="1"/>
  <c r="CI44" i="15"/>
  <c r="CU44" i="15" s="1"/>
  <c r="CF30" i="29"/>
  <c r="CD30" i="29"/>
  <c r="CC30" i="29"/>
  <c r="CE30" i="29"/>
  <c r="CF53" i="29"/>
  <c r="CD53" i="29"/>
  <c r="CC53" i="29"/>
  <c r="CE53" i="29"/>
  <c r="CF52" i="29"/>
  <c r="CD52" i="29"/>
  <c r="CC52" i="29"/>
  <c r="CE52" i="29"/>
  <c r="CJ46" i="14"/>
  <c r="CV46" i="14" s="1"/>
  <c r="CI46" i="14"/>
  <c r="CU46" i="14" s="1"/>
  <c r="CN46" i="14"/>
  <c r="CZ46" i="14" s="1"/>
  <c r="CM46" i="14"/>
  <c r="CY46" i="14" s="1"/>
  <c r="CL46" i="14"/>
  <c r="CX46" i="14" s="1"/>
  <c r="CK46" i="14"/>
  <c r="CW46" i="14" s="1"/>
  <c r="CL55" i="13"/>
  <c r="CX55" i="13" s="1"/>
  <c r="CJ55" i="13"/>
  <c r="CV55" i="13" s="1"/>
  <c r="CI55" i="13"/>
  <c r="CU55" i="13" s="1"/>
  <c r="CN55" i="13"/>
  <c r="CZ55" i="13" s="1"/>
  <c r="CM55" i="13"/>
  <c r="CY55" i="13" s="1"/>
  <c r="CK55" i="13"/>
  <c r="CW55" i="13" s="1"/>
  <c r="CJ46" i="29"/>
  <c r="CV46" i="29" s="1"/>
  <c r="CN46" i="29"/>
  <c r="CZ46" i="29" s="1"/>
  <c r="CM46" i="29"/>
  <c r="CY46" i="29" s="1"/>
  <c r="CL46" i="29"/>
  <c r="CX46" i="29" s="1"/>
  <c r="CK46" i="29"/>
  <c r="CW46" i="29" s="1"/>
  <c r="CI46" i="29"/>
  <c r="CU46" i="29" s="1"/>
  <c r="CE44" i="29"/>
  <c r="CD44" i="29"/>
  <c r="CC44" i="29"/>
  <c r="CF44" i="29"/>
  <c r="CN47" i="15"/>
  <c r="CZ47" i="15" s="1"/>
  <c r="CM47" i="15"/>
  <c r="CY47" i="15" s="1"/>
  <c r="CL47" i="15"/>
  <c r="CX47" i="15" s="1"/>
  <c r="CK47" i="15"/>
  <c r="CW47" i="15" s="1"/>
  <c r="CJ47" i="15"/>
  <c r="CV47" i="15" s="1"/>
  <c r="CI47" i="15"/>
  <c r="CU47" i="15" s="1"/>
  <c r="CE51" i="29"/>
  <c r="CN45" i="14"/>
  <c r="CZ45" i="14" s="1"/>
  <c r="CM45" i="14"/>
  <c r="CY45" i="14" s="1"/>
  <c r="CL45" i="14"/>
  <c r="CX45" i="14" s="1"/>
  <c r="CK45" i="14"/>
  <c r="CW45" i="14" s="1"/>
  <c r="CJ45" i="14"/>
  <c r="CV45" i="14" s="1"/>
  <c r="CI45" i="14"/>
  <c r="CU45" i="14" s="1"/>
  <c r="CE29" i="29"/>
  <c r="CD29" i="29"/>
  <c r="CC29" i="29"/>
  <c r="CF29" i="29"/>
  <c r="CE72" i="29"/>
  <c r="CF72" i="29"/>
  <c r="CD72" i="29"/>
  <c r="CC72" i="29"/>
  <c r="CN47" i="13"/>
  <c r="CZ47" i="13" s="1"/>
  <c r="CL47" i="13"/>
  <c r="CX47" i="13" s="1"/>
  <c r="CK47" i="13"/>
  <c r="CW47" i="13" s="1"/>
  <c r="CJ47" i="13"/>
  <c r="CV47" i="13" s="1"/>
  <c r="CI47" i="13"/>
  <c r="CU47" i="13" s="1"/>
  <c r="CM47" i="13"/>
  <c r="CY47" i="13" s="1"/>
  <c r="CL46" i="13"/>
  <c r="CX46" i="13" s="1"/>
  <c r="CJ46" i="13"/>
  <c r="CV46" i="13" s="1"/>
  <c r="CI46" i="13"/>
  <c r="CU46" i="13" s="1"/>
  <c r="CN46" i="13"/>
  <c r="CZ46" i="13" s="1"/>
  <c r="CM46" i="13"/>
  <c r="CY46" i="13" s="1"/>
  <c r="CK46" i="13"/>
  <c r="CW46" i="13" s="1"/>
  <c r="CF51" i="29"/>
  <c r="CJ45" i="13"/>
  <c r="CV45" i="13" s="1"/>
  <c r="CN45" i="13"/>
  <c r="CZ45" i="13" s="1"/>
  <c r="CM45" i="13"/>
  <c r="CY45" i="13" s="1"/>
  <c r="CL45" i="13"/>
  <c r="CX45" i="13" s="1"/>
  <c r="CK45" i="13"/>
  <c r="CW45" i="13" s="1"/>
  <c r="CI45" i="13"/>
  <c r="CU45" i="13" s="1"/>
  <c r="CA61" i="15"/>
  <c r="CF6" i="29"/>
  <c r="CE6" i="29"/>
  <c r="CD6" i="29"/>
  <c r="CC6" i="29"/>
  <c r="CA61" i="14"/>
  <c r="CN7" i="15"/>
  <c r="CZ7" i="15" s="1"/>
  <c r="CJ7" i="15"/>
  <c r="CV7" i="15" s="1"/>
  <c r="CI7" i="15"/>
  <c r="CU7" i="15" s="1"/>
  <c r="CK7" i="15"/>
  <c r="CW7" i="15" s="1"/>
  <c r="CL7" i="15"/>
  <c r="CX7" i="15" s="1"/>
  <c r="CM7" i="15"/>
  <c r="CY7" i="15" s="1"/>
  <c r="CA41" i="13"/>
  <c r="CF11" i="29"/>
  <c r="CE11" i="29"/>
  <c r="CD11" i="29"/>
  <c r="CC11" i="29"/>
  <c r="CA61" i="13"/>
  <c r="CE8" i="29"/>
  <c r="CN12" i="14"/>
  <c r="CZ12" i="14" s="1"/>
  <c r="CL12" i="14"/>
  <c r="CX12" i="14" s="1"/>
  <c r="CK12" i="14"/>
  <c r="CW12" i="14" s="1"/>
  <c r="CJ12" i="14"/>
  <c r="CV12" i="14" s="1"/>
  <c r="CI12" i="14"/>
  <c r="CU12" i="14" s="1"/>
  <c r="CM12" i="14"/>
  <c r="CY12" i="14" s="1"/>
  <c r="CN12" i="15"/>
  <c r="CZ12" i="15" s="1"/>
  <c r="CK12" i="15"/>
  <c r="CW12" i="15" s="1"/>
  <c r="CJ12" i="15"/>
  <c r="CV12" i="15" s="1"/>
  <c r="CL12" i="15"/>
  <c r="CX12" i="15" s="1"/>
  <c r="CM12" i="15"/>
  <c r="CY12" i="15" s="1"/>
  <c r="CI12" i="15"/>
  <c r="CU12" i="15" s="1"/>
  <c r="CI9" i="14"/>
  <c r="CU9" i="14" s="1"/>
  <c r="CM9" i="14"/>
  <c r="CY9" i="14" s="1"/>
  <c r="CL9" i="14"/>
  <c r="CX9" i="14" s="1"/>
  <c r="CK9" i="14"/>
  <c r="CW9" i="14" s="1"/>
  <c r="CJ9" i="14"/>
  <c r="CV9" i="14" s="1"/>
  <c r="CN9" i="14"/>
  <c r="CZ9" i="14" s="1"/>
  <c r="CM9" i="15"/>
  <c r="CY9" i="15" s="1"/>
  <c r="CN9" i="15"/>
  <c r="CZ9" i="15" s="1"/>
  <c r="CL9" i="15"/>
  <c r="CX9" i="15" s="1"/>
  <c r="CJ9" i="15"/>
  <c r="CV9" i="15" s="1"/>
  <c r="CI9" i="15"/>
  <c r="CU9" i="15" s="1"/>
  <c r="CK9" i="15"/>
  <c r="CW9" i="15" s="1"/>
  <c r="CF7" i="29"/>
  <c r="CE7" i="29"/>
  <c r="CD7" i="29"/>
  <c r="CC7" i="29"/>
  <c r="CM12" i="13"/>
  <c r="CY12" i="13" s="1"/>
  <c r="CL12" i="13"/>
  <c r="CX12" i="13" s="1"/>
  <c r="CK12" i="13"/>
  <c r="CW12" i="13" s="1"/>
  <c r="CJ12" i="13"/>
  <c r="CV12" i="13" s="1"/>
  <c r="CI12" i="13"/>
  <c r="CU12" i="13" s="1"/>
  <c r="CN12" i="13"/>
  <c r="CZ12" i="13" s="1"/>
  <c r="CN7" i="13"/>
  <c r="CZ7" i="13" s="1"/>
  <c r="CM7" i="13"/>
  <c r="CY7" i="13" s="1"/>
  <c r="CL7" i="13"/>
  <c r="CX7" i="13" s="1"/>
  <c r="CK7" i="13"/>
  <c r="CW7" i="13" s="1"/>
  <c r="CJ7" i="13"/>
  <c r="CV7" i="13" s="1"/>
  <c r="CI7" i="13"/>
  <c r="CU7" i="13" s="1"/>
  <c r="CA41" i="14"/>
  <c r="CF9" i="29"/>
  <c r="CC9" i="29"/>
  <c r="CE9" i="29"/>
  <c r="CD9" i="29"/>
  <c r="CC13" i="29"/>
  <c r="CF13" i="29"/>
  <c r="CD13" i="29"/>
  <c r="CE13" i="29"/>
  <c r="CA41" i="15"/>
  <c r="CE12" i="29"/>
  <c r="CD12" i="29"/>
  <c r="CF12" i="29"/>
  <c r="CC12" i="29"/>
  <c r="CK9" i="13"/>
  <c r="CW9" i="13" s="1"/>
  <c r="CJ9" i="13"/>
  <c r="CV9" i="13" s="1"/>
  <c r="CI9" i="13"/>
  <c r="CU9" i="13" s="1"/>
  <c r="CM9" i="13"/>
  <c r="CY9" i="13" s="1"/>
  <c r="CN9" i="13"/>
  <c r="CZ9" i="13" s="1"/>
  <c r="CL9" i="13"/>
  <c r="CX9" i="13" s="1"/>
  <c r="CN7" i="14"/>
  <c r="CZ7" i="14" s="1"/>
  <c r="CJ7" i="14"/>
  <c r="CV7" i="14" s="1"/>
  <c r="CK7" i="14"/>
  <c r="CW7" i="14" s="1"/>
  <c r="CI7" i="14"/>
  <c r="CU7" i="14" s="1"/>
  <c r="CM7" i="14"/>
  <c r="CY7" i="14" s="1"/>
  <c r="CL7" i="14"/>
  <c r="CX7" i="14" s="1"/>
  <c r="CF10" i="29"/>
  <c r="BA85" i="13"/>
  <c r="BA89" i="13" s="1"/>
  <c r="AA85" i="13"/>
  <c r="AA89" i="13" s="1"/>
  <c r="AA85" i="15"/>
  <c r="AA89" i="15" s="1"/>
  <c r="AN85" i="13"/>
  <c r="AN89" i="13" s="1"/>
  <c r="BN85" i="15"/>
  <c r="BN89" i="15" s="1"/>
  <c r="CA85" i="15"/>
  <c r="CA89" i="15" s="1"/>
  <c r="CA20" i="15"/>
  <c r="BN20" i="15"/>
  <c r="AN20" i="13"/>
  <c r="CA85" i="14"/>
  <c r="CA89" i="14" s="1"/>
  <c r="BA85" i="14"/>
  <c r="BA89" i="14" s="1"/>
  <c r="BA85" i="15"/>
  <c r="BA89" i="15" s="1"/>
  <c r="BN85" i="14"/>
  <c r="BN89" i="14" s="1"/>
  <c r="BN79" i="29"/>
  <c r="BN83" i="29" s="1"/>
  <c r="BT85" i="29"/>
  <c r="BT89" i="29" s="1"/>
  <c r="BT92" i="29" s="1"/>
  <c r="BT93" i="29" s="1"/>
  <c r="CA85" i="13"/>
  <c r="CA89" i="13" s="1"/>
  <c r="BP85" i="29"/>
  <c r="BP89" i="29" s="1"/>
  <c r="BP92" i="29" s="1"/>
  <c r="BP93" i="29" s="1"/>
  <c r="BP20" i="29"/>
  <c r="BR85" i="29"/>
  <c r="BR89" i="29" s="1"/>
  <c r="BR92" i="29" s="1"/>
  <c r="BR93" i="29" s="1"/>
  <c r="BV85" i="29"/>
  <c r="BV89" i="29" s="1"/>
  <c r="BV92" i="29" s="1"/>
  <c r="BV93" i="29" s="1"/>
  <c r="BU85" i="29"/>
  <c r="BU89" i="29" s="1"/>
  <c r="BU92" i="29" s="1"/>
  <c r="BU93" i="29" s="1"/>
  <c r="BO85" i="29"/>
  <c r="BO89" i="29" s="1"/>
  <c r="BO92" i="29" s="1"/>
  <c r="BO93" i="29" s="1"/>
  <c r="BS85" i="29"/>
  <c r="BS89" i="29" s="1"/>
  <c r="BS92" i="29" s="1"/>
  <c r="BS93" i="29" s="1"/>
  <c r="BX85" i="29"/>
  <c r="BX89" i="29" s="1"/>
  <c r="BX92" i="29" s="1"/>
  <c r="BX93" i="29" s="1"/>
  <c r="BY85" i="29"/>
  <c r="BY89" i="29" s="1"/>
  <c r="BY92" i="29" s="1"/>
  <c r="BY93" i="29" s="1"/>
  <c r="BW85" i="29"/>
  <c r="BW89" i="29" s="1"/>
  <c r="BW92" i="29" s="1"/>
  <c r="BW93" i="29" s="1"/>
  <c r="BQ85" i="29"/>
  <c r="BQ89" i="29" s="1"/>
  <c r="BQ92" i="29" s="1"/>
  <c r="BQ93" i="29" s="1"/>
  <c r="BN85" i="13"/>
  <c r="BN89" i="13" s="1"/>
  <c r="BH85" i="29"/>
  <c r="BH89" i="29" s="1"/>
  <c r="BH92" i="29" s="1"/>
  <c r="BH93" i="29" s="1"/>
  <c r="BG85" i="29"/>
  <c r="BG89" i="29" s="1"/>
  <c r="BG92" i="29" s="1"/>
  <c r="BG93" i="29" s="1"/>
  <c r="BK85" i="29"/>
  <c r="BK89" i="29" s="1"/>
  <c r="BK92" i="29" s="1"/>
  <c r="BK93" i="29" s="1"/>
  <c r="BL85" i="29"/>
  <c r="BL89" i="29" s="1"/>
  <c r="BL92" i="29" s="1"/>
  <c r="BL93" i="29" s="1"/>
  <c r="BN16" i="29"/>
  <c r="BN20" i="29" s="1"/>
  <c r="BI85" i="29"/>
  <c r="BI89" i="29" s="1"/>
  <c r="BI92" i="29" s="1"/>
  <c r="BI93" i="29" s="1"/>
  <c r="BB85" i="29"/>
  <c r="BB89" i="29" s="1"/>
  <c r="BB92" i="29" s="1"/>
  <c r="BB93" i="29" s="1"/>
  <c r="BJ85" i="29"/>
  <c r="BJ89" i="29" s="1"/>
  <c r="BJ92" i="29" s="1"/>
  <c r="BJ93" i="29" s="1"/>
  <c r="BE85" i="29"/>
  <c r="BE89" i="29" s="1"/>
  <c r="BE92" i="29" s="1"/>
  <c r="BE93" i="29" s="1"/>
  <c r="BF85" i="29"/>
  <c r="BF89" i="29" s="1"/>
  <c r="BF92" i="29" s="1"/>
  <c r="BF93" i="29" s="1"/>
  <c r="BD85" i="29"/>
  <c r="BD89" i="29" s="1"/>
  <c r="BD92" i="29" s="1"/>
  <c r="BD93" i="29" s="1"/>
  <c r="BC85" i="29"/>
  <c r="BC89" i="29" s="1"/>
  <c r="BC92" i="29" s="1"/>
  <c r="BC93" i="29" s="1"/>
  <c r="AT85" i="29"/>
  <c r="AT89" i="29" s="1"/>
  <c r="AT92" i="29" s="1"/>
  <c r="AT93" i="29" s="1"/>
  <c r="BA16" i="29"/>
  <c r="BA20" i="29" s="1"/>
  <c r="AS85" i="29"/>
  <c r="AS89" i="29" s="1"/>
  <c r="AS92" i="29" s="1"/>
  <c r="AS93" i="29" s="1"/>
  <c r="BA57" i="29"/>
  <c r="BA61" i="29" s="1"/>
  <c r="AO85" i="29"/>
  <c r="AO89" i="29" s="1"/>
  <c r="AO92" i="29" s="1"/>
  <c r="AO93" i="29" s="1"/>
  <c r="AU85" i="29"/>
  <c r="AU89" i="29" s="1"/>
  <c r="AU92" i="29" s="1"/>
  <c r="AU93" i="29" s="1"/>
  <c r="AY85" i="29"/>
  <c r="AY89" i="29" s="1"/>
  <c r="AY92" i="29" s="1"/>
  <c r="AY93" i="29" s="1"/>
  <c r="AW85" i="29"/>
  <c r="AW89" i="29" s="1"/>
  <c r="AW92" i="29" s="1"/>
  <c r="AW93" i="29" s="1"/>
  <c r="AQ85" i="29"/>
  <c r="AQ89" i="29" s="1"/>
  <c r="AQ92" i="29" s="1"/>
  <c r="AQ93" i="29" s="1"/>
  <c r="BA79" i="29"/>
  <c r="BA83" i="29" s="1"/>
  <c r="AP85" i="29"/>
  <c r="AP89" i="29" s="1"/>
  <c r="AP92" i="29" s="1"/>
  <c r="AP93" i="29" s="1"/>
  <c r="AR85" i="29"/>
  <c r="AR89" i="29" s="1"/>
  <c r="AR92" i="29" s="1"/>
  <c r="AR93" i="29" s="1"/>
  <c r="AP20" i="29"/>
  <c r="AV85" i="29"/>
  <c r="AV89" i="29" s="1"/>
  <c r="AV92" i="29" s="1"/>
  <c r="AV93" i="29" s="1"/>
  <c r="AX85" i="29"/>
  <c r="AX89" i="29" s="1"/>
  <c r="AX92" i="29" s="1"/>
  <c r="AX93" i="29" s="1"/>
  <c r="AG85" i="29"/>
  <c r="AG89" i="29" s="1"/>
  <c r="AG92" i="29" s="1"/>
  <c r="AG93" i="29" s="1"/>
  <c r="AH85" i="29"/>
  <c r="AH89" i="29" s="1"/>
  <c r="AH92" i="29" s="1"/>
  <c r="AH93" i="29" s="1"/>
  <c r="AC85" i="29"/>
  <c r="AC89" i="29" s="1"/>
  <c r="AC92" i="29" s="1"/>
  <c r="AC93" i="29" s="1"/>
  <c r="AF85" i="29"/>
  <c r="AF89" i="29" s="1"/>
  <c r="AF92" i="29" s="1"/>
  <c r="AF93" i="29" s="1"/>
  <c r="AI85" i="29"/>
  <c r="AI89" i="29" s="1"/>
  <c r="AI92" i="29" s="1"/>
  <c r="AI93" i="29" s="1"/>
  <c r="AB85" i="29"/>
  <c r="AB89" i="29" s="1"/>
  <c r="AB92" i="29" s="1"/>
  <c r="AB93" i="29" s="1"/>
  <c r="AJ85" i="29"/>
  <c r="AJ89" i="29" s="1"/>
  <c r="AJ92" i="29" s="1"/>
  <c r="AJ93" i="29" s="1"/>
  <c r="AN79" i="29"/>
  <c r="AN83" i="29" s="1"/>
  <c r="AE85" i="29"/>
  <c r="AE89" i="29" s="1"/>
  <c r="AE92" i="29" s="1"/>
  <c r="AE93" i="29" s="1"/>
  <c r="AD85" i="29"/>
  <c r="AD89" i="29" s="1"/>
  <c r="AD92" i="29" s="1"/>
  <c r="AD93" i="29" s="1"/>
  <c r="AN57" i="29"/>
  <c r="AN61" i="29" s="1"/>
  <c r="AL85" i="29"/>
  <c r="AL89" i="29" s="1"/>
  <c r="AL92" i="29" s="1"/>
  <c r="AL93" i="29" s="1"/>
  <c r="AK85" i="29"/>
  <c r="AK89" i="29" s="1"/>
  <c r="AK92" i="29" s="1"/>
  <c r="AK93" i="29" s="1"/>
  <c r="AN85" i="15"/>
  <c r="AN89" i="15" s="1"/>
  <c r="AN85" i="14"/>
  <c r="AN89" i="14" s="1"/>
  <c r="AA85" i="14"/>
  <c r="AA89" i="14" s="1"/>
  <c r="T85" i="29"/>
  <c r="T89" i="29" s="1"/>
  <c r="T92" i="29" s="1"/>
  <c r="T93" i="29" s="1"/>
  <c r="X85" i="29"/>
  <c r="X89" i="29" s="1"/>
  <c r="X92" i="29" s="1"/>
  <c r="X93" i="29" s="1"/>
  <c r="AA16" i="29"/>
  <c r="AA20" i="29" s="1"/>
  <c r="P85" i="29"/>
  <c r="P89" i="29" s="1"/>
  <c r="P92" i="29" s="1"/>
  <c r="P93" i="29" s="1"/>
  <c r="R85" i="29"/>
  <c r="R89" i="29" s="1"/>
  <c r="R92" i="29" s="1"/>
  <c r="R93" i="29" s="1"/>
  <c r="O85" i="29"/>
  <c r="O89" i="29" s="1"/>
  <c r="O92" i="29" s="1"/>
  <c r="O93" i="29" s="1"/>
  <c r="AA79" i="29"/>
  <c r="AA83" i="29" s="1"/>
  <c r="Y85" i="29"/>
  <c r="Y89" i="29" s="1"/>
  <c r="Y92" i="29" s="1"/>
  <c r="Y93" i="29" s="1"/>
  <c r="AA57" i="29"/>
  <c r="AA61" i="29" s="1"/>
  <c r="V85" i="29"/>
  <c r="V89" i="29" s="1"/>
  <c r="V92" i="29" s="1"/>
  <c r="V93" i="29" s="1"/>
  <c r="W85" i="29"/>
  <c r="W89" i="29" s="1"/>
  <c r="W92" i="29" s="1"/>
  <c r="W93" i="29" s="1"/>
  <c r="S85" i="29"/>
  <c r="S89" i="29" s="1"/>
  <c r="S92" i="29" s="1"/>
  <c r="S93" i="29" s="1"/>
  <c r="U85" i="29"/>
  <c r="U89" i="29" s="1"/>
  <c r="U92" i="29" s="1"/>
  <c r="U93" i="29" s="1"/>
  <c r="Q85" i="29"/>
  <c r="Q89" i="29" s="1"/>
  <c r="Q92" i="29" s="1"/>
  <c r="Q93" i="29" s="1"/>
  <c r="D85" i="29"/>
  <c r="D89" i="29" s="1"/>
  <c r="D92" i="29" s="1"/>
  <c r="D93" i="29" s="1"/>
  <c r="E85" i="29"/>
  <c r="E89" i="29" s="1"/>
  <c r="E92" i="29" s="1"/>
  <c r="E93" i="29" s="1"/>
  <c r="G85" i="29"/>
  <c r="G89" i="29" s="1"/>
  <c r="G92" i="29" s="1"/>
  <c r="G93" i="29" s="1"/>
  <c r="I85" i="29"/>
  <c r="I89" i="29" s="1"/>
  <c r="I92" i="29" s="1"/>
  <c r="I93" i="29" s="1"/>
  <c r="J85" i="29"/>
  <c r="J89" i="29" s="1"/>
  <c r="J92" i="29" s="1"/>
  <c r="J93" i="29" s="1"/>
  <c r="B85" i="29"/>
  <c r="B89" i="29" s="1"/>
  <c r="B92" i="29" s="1"/>
  <c r="B93" i="29" s="1"/>
  <c r="K85" i="29"/>
  <c r="K89" i="29" s="1"/>
  <c r="K92" i="29" s="1"/>
  <c r="K93" i="29" s="1"/>
  <c r="L85" i="29"/>
  <c r="L89" i="29" s="1"/>
  <c r="L92" i="29" s="1"/>
  <c r="L93" i="29" s="1"/>
  <c r="H85" i="29"/>
  <c r="H89" i="29" s="1"/>
  <c r="H92" i="29" s="1"/>
  <c r="H93" i="29" s="1"/>
  <c r="G20" i="29"/>
  <c r="F85" i="29"/>
  <c r="F89" i="29" s="1"/>
  <c r="F92" i="29" s="1"/>
  <c r="F93" i="29" s="1"/>
  <c r="K20" i="29"/>
  <c r="C85" i="29"/>
  <c r="C89" i="29" s="1"/>
  <c r="C92" i="29" s="1"/>
  <c r="C93" i="29" s="1"/>
  <c r="CA92" i="15"/>
  <c r="CA93" i="15" s="1"/>
  <c r="BO93" i="15"/>
  <c r="BA92" i="15"/>
  <c r="BA93" i="15" s="1"/>
  <c r="AO93" i="15"/>
  <c r="AN92" i="15"/>
  <c r="AN93" i="15" s="1"/>
  <c r="AB93" i="15"/>
  <c r="BN92" i="15"/>
  <c r="BN93" i="15" s="1"/>
  <c r="BB93" i="15"/>
  <c r="AA92" i="15"/>
  <c r="AA93" i="15" s="1"/>
  <c r="CA92" i="14"/>
  <c r="CA93" i="14" s="1"/>
  <c r="BO93" i="14"/>
  <c r="BA92" i="14"/>
  <c r="BA93" i="14" s="1"/>
  <c r="AO93" i="14"/>
  <c r="BN92" i="14"/>
  <c r="BN93" i="14" s="1"/>
  <c r="BB93" i="14"/>
  <c r="AN92" i="14"/>
  <c r="AN93" i="14" s="1"/>
  <c r="AB93" i="14"/>
  <c r="AA92" i="14"/>
  <c r="AA93" i="14" s="1"/>
  <c r="CA92" i="13"/>
  <c r="CA93" i="13" s="1"/>
  <c r="BO93" i="13"/>
  <c r="BN92" i="13"/>
  <c r="BN93" i="13" s="1"/>
  <c r="BA92" i="13"/>
  <c r="BA93" i="13" s="1"/>
  <c r="AO93" i="13"/>
  <c r="AN92" i="13"/>
  <c r="AN93" i="13" s="1"/>
  <c r="AB93" i="13"/>
  <c r="AA92" i="13"/>
  <c r="AA93" i="13" s="1"/>
  <c r="O93" i="13"/>
  <c r="CZ9" i="29" l="1"/>
  <c r="DK85" i="33"/>
  <c r="DK89" i="33" s="1"/>
  <c r="DK92" i="33" s="1"/>
  <c r="DK93" i="33" s="1"/>
  <c r="DN85" i="33"/>
  <c r="DN89" i="33" s="1"/>
  <c r="DN92" i="33" s="1"/>
  <c r="DN93" i="33" s="1"/>
  <c r="DT85" i="33"/>
  <c r="DT89" i="33" s="1"/>
  <c r="DT92" i="33" s="1"/>
  <c r="DT93" i="33" s="1"/>
  <c r="DV37" i="32"/>
  <c r="CV12" i="29"/>
  <c r="CW9" i="29"/>
  <c r="DJ85" i="33"/>
  <c r="DJ89" i="33" s="1"/>
  <c r="DJ92" i="33" s="1"/>
  <c r="DJ93" i="33" s="1"/>
  <c r="CX9" i="29"/>
  <c r="CZ7" i="29"/>
  <c r="DN85" i="32"/>
  <c r="DN89" i="32" s="1"/>
  <c r="DN92" i="32" s="1"/>
  <c r="DN93" i="32" s="1"/>
  <c r="CY9" i="29"/>
  <c r="CY12" i="29"/>
  <c r="CZ12" i="29"/>
  <c r="CV9" i="29"/>
  <c r="CU7" i="29"/>
  <c r="CU12" i="29"/>
  <c r="CV7" i="29"/>
  <c r="CW12" i="29"/>
  <c r="CU9" i="29"/>
  <c r="CW7" i="29"/>
  <c r="CX12" i="29"/>
  <c r="CX7" i="29"/>
  <c r="CY7" i="29"/>
  <c r="DP85" i="33"/>
  <c r="DP89" i="33" s="1"/>
  <c r="DP92" i="33" s="1"/>
  <c r="DP93" i="33" s="1"/>
  <c r="DM85" i="33"/>
  <c r="DM89" i="33" s="1"/>
  <c r="DM92" i="33" s="1"/>
  <c r="DM93" i="33" s="1"/>
  <c r="DV57" i="33"/>
  <c r="DR85" i="33"/>
  <c r="DR89" i="33" s="1"/>
  <c r="DR92" i="33" s="1"/>
  <c r="DR93" i="33" s="1"/>
  <c r="DS85" i="33"/>
  <c r="DS89" i="33" s="1"/>
  <c r="DS92" i="33" s="1"/>
  <c r="DS93" i="33" s="1"/>
  <c r="DP85" i="32"/>
  <c r="DP89" i="32" s="1"/>
  <c r="DP92" i="32" s="1"/>
  <c r="DP93" i="32" s="1"/>
  <c r="DV56" i="15"/>
  <c r="DV56" i="14"/>
  <c r="DV56" i="13"/>
  <c r="DO85" i="32"/>
  <c r="DO89" i="32" s="1"/>
  <c r="DO92" i="32" s="1"/>
  <c r="DO93" i="32" s="1"/>
  <c r="DV57" i="32"/>
  <c r="DR85" i="32"/>
  <c r="DR89" i="32" s="1"/>
  <c r="DR92" i="32" s="1"/>
  <c r="DR93" i="32" s="1"/>
  <c r="DL85" i="32"/>
  <c r="DL89" i="32" s="1"/>
  <c r="DL92" i="32" s="1"/>
  <c r="DL93" i="32" s="1"/>
  <c r="DN51" i="29"/>
  <c r="DO51" i="29"/>
  <c r="DM51" i="29"/>
  <c r="DL51" i="29"/>
  <c r="DK51" i="29"/>
  <c r="DJ51" i="29"/>
  <c r="DU51" i="29"/>
  <c r="DT51" i="29"/>
  <c r="DQ51" i="29"/>
  <c r="DS51" i="29"/>
  <c r="DP51" i="29"/>
  <c r="DR51" i="29"/>
  <c r="DJ50" i="29"/>
  <c r="DK50" i="29"/>
  <c r="DO50" i="29"/>
  <c r="DN50" i="29"/>
  <c r="DM50" i="29"/>
  <c r="DL50" i="29"/>
  <c r="DS50" i="29"/>
  <c r="DQ50" i="29"/>
  <c r="DT50" i="29"/>
  <c r="DU50" i="29"/>
  <c r="DR50" i="29"/>
  <c r="DP50" i="29"/>
  <c r="DJ52" i="29"/>
  <c r="DO52" i="29"/>
  <c r="DK52" i="29"/>
  <c r="DN52" i="29"/>
  <c r="DM52" i="29"/>
  <c r="DL52" i="29"/>
  <c r="DT52" i="29"/>
  <c r="DQ52" i="29"/>
  <c r="DS52" i="29"/>
  <c r="DR52" i="29"/>
  <c r="DU52" i="29"/>
  <c r="DP52" i="29"/>
  <c r="DV56" i="29"/>
  <c r="DM31" i="29"/>
  <c r="DU31" i="29"/>
  <c r="DN31" i="29"/>
  <c r="DO31" i="29"/>
  <c r="DJ31" i="29"/>
  <c r="DP31" i="29"/>
  <c r="DQ31" i="29"/>
  <c r="DK31" i="29"/>
  <c r="DS31" i="29"/>
  <c r="DL31" i="29"/>
  <c r="DT31" i="29"/>
  <c r="DR31" i="29"/>
  <c r="DL35" i="29"/>
  <c r="DT35" i="29"/>
  <c r="DM35" i="29"/>
  <c r="DU35" i="29"/>
  <c r="DQ35" i="29"/>
  <c r="DN35" i="29"/>
  <c r="DO35" i="29"/>
  <c r="DP35" i="29"/>
  <c r="DJ35" i="29"/>
  <c r="DR35" i="29"/>
  <c r="DK35" i="29"/>
  <c r="DS35" i="29"/>
  <c r="DV36" i="29"/>
  <c r="DS85" i="32"/>
  <c r="DS89" i="32" s="1"/>
  <c r="DS92" i="32" s="1"/>
  <c r="DS93" i="32" s="1"/>
  <c r="DJ85" i="32"/>
  <c r="DJ89" i="32" s="1"/>
  <c r="DJ92" i="32" s="1"/>
  <c r="DJ93" i="32" s="1"/>
  <c r="DL85" i="33"/>
  <c r="DL89" i="33" s="1"/>
  <c r="DL92" i="33" s="1"/>
  <c r="DL93" i="33" s="1"/>
  <c r="DM85" i="32"/>
  <c r="DM89" i="32" s="1"/>
  <c r="DM92" i="32" s="1"/>
  <c r="DM93" i="32" s="1"/>
  <c r="DK85" i="32"/>
  <c r="DK89" i="32" s="1"/>
  <c r="DK92" i="32" s="1"/>
  <c r="DK93" i="32" s="1"/>
  <c r="DV79" i="33"/>
  <c r="DU83" i="33" s="1"/>
  <c r="DO85" i="33"/>
  <c r="DO89" i="33" s="1"/>
  <c r="DO92" i="33" s="1"/>
  <c r="DO93" i="33" s="1"/>
  <c r="DQ85" i="32"/>
  <c r="DQ89" i="32" s="1"/>
  <c r="DQ92" i="32" s="1"/>
  <c r="DQ93" i="32" s="1"/>
  <c r="DV37" i="33"/>
  <c r="DV79" i="32"/>
  <c r="DU83" i="32" s="1"/>
  <c r="CC35" i="29"/>
  <c r="DC10" i="29"/>
  <c r="CD31" i="29"/>
  <c r="CD10" i="29"/>
  <c r="CE10" i="29"/>
  <c r="CE31" i="29"/>
  <c r="CA37" i="29"/>
  <c r="DF31" i="29"/>
  <c r="CD35" i="29"/>
  <c r="CE35" i="29"/>
  <c r="CF35" i="29"/>
  <c r="DA46" i="29"/>
  <c r="DV48" i="13"/>
  <c r="CE68" i="29"/>
  <c r="CD68" i="29"/>
  <c r="CA79" i="29"/>
  <c r="CA83" i="29" s="1"/>
  <c r="CC48" i="29"/>
  <c r="Z85" i="29"/>
  <c r="Z89" i="29" s="1"/>
  <c r="Z92" i="29" s="1"/>
  <c r="Z93" i="29" s="1"/>
  <c r="CF50" i="29"/>
  <c r="BM85" i="29"/>
  <c r="BM89" i="29" s="1"/>
  <c r="BM92" i="29" s="1"/>
  <c r="BM93" i="29" s="1"/>
  <c r="BZ85" i="29"/>
  <c r="BZ89" i="29" s="1"/>
  <c r="BZ92" i="29" s="1"/>
  <c r="BZ93" i="29" s="1"/>
  <c r="CE71" i="29"/>
  <c r="DF50" i="29"/>
  <c r="CA57" i="29"/>
  <c r="CA61" i="29" s="1"/>
  <c r="CC50" i="29"/>
  <c r="CD50" i="29"/>
  <c r="CA16" i="29"/>
  <c r="CA20" i="29" s="1"/>
  <c r="DV14" i="13"/>
  <c r="DC71" i="29"/>
  <c r="CF8" i="29"/>
  <c r="CD48" i="29"/>
  <c r="CC8" i="29"/>
  <c r="AM85" i="29"/>
  <c r="AM89" i="29" s="1"/>
  <c r="AM92" i="29" s="1"/>
  <c r="AM93" i="29" s="1"/>
  <c r="AZ85" i="29"/>
  <c r="AZ89" i="29" s="1"/>
  <c r="AZ92" i="29" s="1"/>
  <c r="AZ93" i="29" s="1"/>
  <c r="DE48" i="29"/>
  <c r="BA37" i="29"/>
  <c r="BA41" i="29" s="1"/>
  <c r="CF48" i="29"/>
  <c r="CE48" i="29"/>
  <c r="DB48" i="29"/>
  <c r="DC48" i="29"/>
  <c r="DE68" i="29"/>
  <c r="DC68" i="29"/>
  <c r="DB68" i="29"/>
  <c r="DI68" i="29" s="1"/>
  <c r="DB71" i="29"/>
  <c r="DI71" i="29" s="1"/>
  <c r="DD71" i="29"/>
  <c r="DD10" i="29"/>
  <c r="DV50" i="15"/>
  <c r="DB13" i="29"/>
  <c r="DF48" i="29"/>
  <c r="DA27" i="29"/>
  <c r="DB10" i="29"/>
  <c r="DA47" i="29"/>
  <c r="DE13" i="29"/>
  <c r="DC13" i="29"/>
  <c r="DA45" i="29"/>
  <c r="DE10" i="29"/>
  <c r="CF14" i="29"/>
  <c r="CE14" i="29"/>
  <c r="CD14" i="29"/>
  <c r="CC14" i="29"/>
  <c r="DF71" i="29"/>
  <c r="CF71" i="29"/>
  <c r="DA14" i="29"/>
  <c r="DF13" i="29"/>
  <c r="DF68" i="29"/>
  <c r="CF68" i="29"/>
  <c r="DF10" i="29"/>
  <c r="DA72" i="14"/>
  <c r="CZ64" i="13"/>
  <c r="DA53" i="14"/>
  <c r="CX64" i="14"/>
  <c r="CU64" i="13"/>
  <c r="CY64" i="14"/>
  <c r="DA53" i="13"/>
  <c r="DA53" i="15"/>
  <c r="DA72" i="13"/>
  <c r="CX64" i="15"/>
  <c r="DA32" i="13"/>
  <c r="CY64" i="13"/>
  <c r="CV64" i="13"/>
  <c r="CZ64" i="14"/>
  <c r="DA30" i="14"/>
  <c r="CY64" i="15"/>
  <c r="DA65" i="14"/>
  <c r="DA72" i="15"/>
  <c r="CW64" i="13"/>
  <c r="DA73" i="13"/>
  <c r="CU64" i="14"/>
  <c r="DA67" i="15"/>
  <c r="DA66" i="13"/>
  <c r="CZ64" i="15"/>
  <c r="DA67" i="13"/>
  <c r="CX64" i="13"/>
  <c r="DA65" i="15"/>
  <c r="DA65" i="13"/>
  <c r="CV64" i="14"/>
  <c r="DA70" i="13"/>
  <c r="CU64" i="15"/>
  <c r="DA30" i="13"/>
  <c r="DA70" i="15"/>
  <c r="DA73" i="15"/>
  <c r="CW64" i="14"/>
  <c r="DA70" i="14"/>
  <c r="CV64" i="15"/>
  <c r="DA66" i="15"/>
  <c r="DA66" i="14"/>
  <c r="DA67" i="14"/>
  <c r="CW64" i="15"/>
  <c r="DA73" i="14"/>
  <c r="DA32" i="14"/>
  <c r="DA32" i="15"/>
  <c r="DA30" i="15"/>
  <c r="CL72" i="29"/>
  <c r="CX72" i="29" s="1"/>
  <c r="CK72" i="29"/>
  <c r="CW72" i="29" s="1"/>
  <c r="CJ72" i="29"/>
  <c r="CV72" i="29" s="1"/>
  <c r="CI72" i="29"/>
  <c r="CU72" i="29" s="1"/>
  <c r="CN72" i="29"/>
  <c r="CZ72" i="29" s="1"/>
  <c r="CM72" i="29"/>
  <c r="CY72" i="29" s="1"/>
  <c r="CN70" i="29"/>
  <c r="CZ70" i="29" s="1"/>
  <c r="CM70" i="29"/>
  <c r="CY70" i="29" s="1"/>
  <c r="CL70" i="29"/>
  <c r="CX70" i="29" s="1"/>
  <c r="CK70" i="29"/>
  <c r="CW70" i="29" s="1"/>
  <c r="CJ70" i="29"/>
  <c r="CV70" i="29" s="1"/>
  <c r="CI70" i="29"/>
  <c r="CU70" i="29" s="1"/>
  <c r="CN73" i="29"/>
  <c r="CZ73" i="29" s="1"/>
  <c r="CM73" i="29"/>
  <c r="CY73" i="29" s="1"/>
  <c r="CL73" i="29"/>
  <c r="CX73" i="29" s="1"/>
  <c r="CK73" i="29"/>
  <c r="CW73" i="29" s="1"/>
  <c r="CJ73" i="29"/>
  <c r="CV73" i="29" s="1"/>
  <c r="CI73" i="29"/>
  <c r="CU73" i="29" s="1"/>
  <c r="CL67" i="29"/>
  <c r="CX67" i="29" s="1"/>
  <c r="CK67" i="29"/>
  <c r="CW67" i="29" s="1"/>
  <c r="CJ67" i="29"/>
  <c r="CV67" i="29" s="1"/>
  <c r="CI67" i="29"/>
  <c r="CU67" i="29" s="1"/>
  <c r="CN67" i="29"/>
  <c r="CZ67" i="29" s="1"/>
  <c r="CM67" i="29"/>
  <c r="CY67" i="29" s="1"/>
  <c r="CJ53" i="29"/>
  <c r="CV53" i="29" s="1"/>
  <c r="CI53" i="29"/>
  <c r="CU53" i="29" s="1"/>
  <c r="CN53" i="29"/>
  <c r="CZ53" i="29" s="1"/>
  <c r="CM53" i="29"/>
  <c r="CY53" i="29" s="1"/>
  <c r="CL53" i="29"/>
  <c r="CX53" i="29" s="1"/>
  <c r="CK53" i="29"/>
  <c r="CW53" i="29" s="1"/>
  <c r="CJ66" i="29"/>
  <c r="CV66" i="29" s="1"/>
  <c r="CI66" i="29"/>
  <c r="CU66" i="29" s="1"/>
  <c r="CN66" i="29"/>
  <c r="CZ66" i="29" s="1"/>
  <c r="CM66" i="29"/>
  <c r="CY66" i="29" s="1"/>
  <c r="CL66" i="29"/>
  <c r="CX66" i="29" s="1"/>
  <c r="CK66" i="29"/>
  <c r="CW66" i="29" s="1"/>
  <c r="CN64" i="29"/>
  <c r="CZ64" i="29" s="1"/>
  <c r="CM64" i="29"/>
  <c r="CY64" i="29" s="1"/>
  <c r="CL64" i="29"/>
  <c r="CX64" i="29" s="1"/>
  <c r="CK64" i="29"/>
  <c r="CW64" i="29" s="1"/>
  <c r="CJ64" i="29"/>
  <c r="CV64" i="29" s="1"/>
  <c r="CI64" i="29"/>
  <c r="CU64" i="29" s="1"/>
  <c r="CN65" i="29"/>
  <c r="CZ65" i="29" s="1"/>
  <c r="CM65" i="29"/>
  <c r="CY65" i="29" s="1"/>
  <c r="CL65" i="29"/>
  <c r="CX65" i="29" s="1"/>
  <c r="CK65" i="29"/>
  <c r="CW65" i="29" s="1"/>
  <c r="CJ65" i="29"/>
  <c r="CV65" i="29" s="1"/>
  <c r="CI65" i="29"/>
  <c r="CU65" i="29" s="1"/>
  <c r="CM30" i="29"/>
  <c r="CY30" i="29" s="1"/>
  <c r="CL30" i="29"/>
  <c r="CX30" i="29" s="1"/>
  <c r="CK30" i="29"/>
  <c r="CW30" i="29" s="1"/>
  <c r="CN30" i="29"/>
  <c r="CZ30" i="29" s="1"/>
  <c r="CJ30" i="29"/>
  <c r="CV30" i="29" s="1"/>
  <c r="CI30" i="29"/>
  <c r="CU30" i="29" s="1"/>
  <c r="CI32" i="29"/>
  <c r="CU32" i="29" s="1"/>
  <c r="CN32" i="29"/>
  <c r="CZ32" i="29" s="1"/>
  <c r="CK32" i="29"/>
  <c r="CW32" i="29" s="1"/>
  <c r="CM32" i="29"/>
  <c r="CY32" i="29" s="1"/>
  <c r="CJ32" i="29"/>
  <c r="CV32" i="29" s="1"/>
  <c r="CL32" i="29"/>
  <c r="CX32" i="29" s="1"/>
  <c r="DV52" i="15"/>
  <c r="DV52" i="14"/>
  <c r="DV52" i="13"/>
  <c r="DV36" i="13"/>
  <c r="DV35" i="13"/>
  <c r="DV36" i="14"/>
  <c r="DV35" i="15"/>
  <c r="DV35" i="14"/>
  <c r="DV36" i="15"/>
  <c r="DA46" i="14"/>
  <c r="DA27" i="13"/>
  <c r="DA45" i="13"/>
  <c r="CN29" i="29"/>
  <c r="CZ29" i="29" s="1"/>
  <c r="CM29" i="29"/>
  <c r="CY29" i="29" s="1"/>
  <c r="CL29" i="29"/>
  <c r="CX29" i="29" s="1"/>
  <c r="CJ29" i="29"/>
  <c r="CV29" i="29" s="1"/>
  <c r="CI29" i="29"/>
  <c r="CU29" i="29" s="1"/>
  <c r="CK29" i="29"/>
  <c r="CW29" i="29" s="1"/>
  <c r="DA27" i="15"/>
  <c r="DA55" i="13"/>
  <c r="DA47" i="14"/>
  <c r="DA44" i="14"/>
  <c r="DA9" i="13"/>
  <c r="DA9" i="14"/>
  <c r="DA12" i="14"/>
  <c r="DA46" i="13"/>
  <c r="DA47" i="15"/>
  <c r="DA7" i="14"/>
  <c r="DA12" i="15"/>
  <c r="CN44" i="29"/>
  <c r="CZ44" i="29" s="1"/>
  <c r="CL44" i="29"/>
  <c r="CX44" i="29" s="1"/>
  <c r="CK44" i="29"/>
  <c r="CW44" i="29" s="1"/>
  <c r="CJ44" i="29"/>
  <c r="CV44" i="29" s="1"/>
  <c r="CI44" i="29"/>
  <c r="CU44" i="29" s="1"/>
  <c r="CM44" i="29"/>
  <c r="CY44" i="29" s="1"/>
  <c r="DA44" i="15"/>
  <c r="CJ55" i="29"/>
  <c r="CV55" i="29" s="1"/>
  <c r="CN55" i="29"/>
  <c r="CZ55" i="29" s="1"/>
  <c r="CM55" i="29"/>
  <c r="CY55" i="29" s="1"/>
  <c r="CL55" i="29"/>
  <c r="CX55" i="29" s="1"/>
  <c r="CK55" i="29"/>
  <c r="CW55" i="29" s="1"/>
  <c r="CI55" i="29"/>
  <c r="CU55" i="29" s="1"/>
  <c r="DA55" i="15"/>
  <c r="DA27" i="14"/>
  <c r="DA45" i="15"/>
  <c r="CK26" i="29"/>
  <c r="CW26" i="29" s="1"/>
  <c r="CJ26" i="29"/>
  <c r="CV26" i="29" s="1"/>
  <c r="CI26" i="29"/>
  <c r="CU26" i="29" s="1"/>
  <c r="CN26" i="29"/>
  <c r="CZ26" i="29" s="1"/>
  <c r="CM26" i="29"/>
  <c r="CY26" i="29" s="1"/>
  <c r="CL26" i="29"/>
  <c r="CX26" i="29" s="1"/>
  <c r="DA9" i="15"/>
  <c r="DA12" i="13"/>
  <c r="DA45" i="14"/>
  <c r="DA44" i="13"/>
  <c r="DA46" i="15"/>
  <c r="DA7" i="13"/>
  <c r="DA7" i="15"/>
  <c r="DA47" i="13"/>
  <c r="DA55" i="14"/>
  <c r="CI25" i="29"/>
  <c r="CU25" i="29" s="1"/>
  <c r="CN25" i="29"/>
  <c r="CZ25" i="29" s="1"/>
  <c r="CM25" i="29"/>
  <c r="CY25" i="29" s="1"/>
  <c r="CL25" i="29"/>
  <c r="CX25" i="29" s="1"/>
  <c r="CK25" i="29"/>
  <c r="CW25" i="29" s="1"/>
  <c r="CJ25" i="29"/>
  <c r="CV25" i="29" s="1"/>
  <c r="CD79" i="13"/>
  <c r="CF79" i="13"/>
  <c r="CC79" i="13"/>
  <c r="CE79" i="13"/>
  <c r="CF79" i="14"/>
  <c r="CE79" i="14"/>
  <c r="CD79" i="14"/>
  <c r="CC79" i="14"/>
  <c r="CD79" i="15"/>
  <c r="CC79" i="15"/>
  <c r="CF79" i="15"/>
  <c r="CE79" i="15"/>
  <c r="CA41" i="29"/>
  <c r="CL11" i="29"/>
  <c r="CN11" i="29"/>
  <c r="CI11" i="29"/>
  <c r="CM11" i="29"/>
  <c r="CJ11" i="29"/>
  <c r="CK11" i="29"/>
  <c r="CI7" i="29"/>
  <c r="CK7" i="29"/>
  <c r="CN7" i="29"/>
  <c r="CM7" i="29"/>
  <c r="CL7" i="29"/>
  <c r="CJ7" i="29"/>
  <c r="CN12" i="29"/>
  <c r="CI12" i="29"/>
  <c r="CM12" i="29"/>
  <c r="CL12" i="29"/>
  <c r="CK12" i="29"/>
  <c r="CJ12" i="29"/>
  <c r="CK9" i="29"/>
  <c r="CN9" i="29"/>
  <c r="CM9" i="29"/>
  <c r="CL9" i="29"/>
  <c r="CI9" i="29"/>
  <c r="CJ9" i="29"/>
  <c r="BN85" i="29"/>
  <c r="BN89" i="29" s="1"/>
  <c r="AN85" i="29"/>
  <c r="AN89" i="29" s="1"/>
  <c r="AA85" i="29"/>
  <c r="AA89" i="29" s="1"/>
  <c r="N91" i="15"/>
  <c r="M87" i="15"/>
  <c r="L87" i="15"/>
  <c r="K87" i="15"/>
  <c r="J87" i="15"/>
  <c r="I87" i="15"/>
  <c r="H87" i="15"/>
  <c r="G87" i="15"/>
  <c r="F87" i="15"/>
  <c r="E87" i="15"/>
  <c r="D87" i="15"/>
  <c r="C87" i="15"/>
  <c r="B87" i="15"/>
  <c r="N81" i="15"/>
  <c r="M79" i="15"/>
  <c r="M83" i="15" s="1"/>
  <c r="L79" i="15"/>
  <c r="L83" i="15" s="1"/>
  <c r="K79" i="15"/>
  <c r="K83" i="15" s="1"/>
  <c r="J79" i="15"/>
  <c r="J83" i="15" s="1"/>
  <c r="I79" i="15"/>
  <c r="I83" i="15" s="1"/>
  <c r="H79" i="15"/>
  <c r="H83" i="15" s="1"/>
  <c r="G79" i="15"/>
  <c r="G83" i="15" s="1"/>
  <c r="F79" i="15"/>
  <c r="F83" i="15" s="1"/>
  <c r="E79" i="15"/>
  <c r="E83" i="15" s="1"/>
  <c r="D79" i="15"/>
  <c r="D83" i="15" s="1"/>
  <c r="C79" i="15"/>
  <c r="C83" i="15" s="1"/>
  <c r="B79" i="15"/>
  <c r="B83" i="15" s="1"/>
  <c r="N78" i="15"/>
  <c r="CB78" i="15" s="1"/>
  <c r="N77" i="15"/>
  <c r="CB77" i="15" s="1"/>
  <c r="N76" i="15"/>
  <c r="CB76" i="15" s="1"/>
  <c r="N74" i="15"/>
  <c r="CB74" i="15" s="1"/>
  <c r="N73" i="15"/>
  <c r="CB73" i="15" s="1"/>
  <c r="N72" i="15"/>
  <c r="CB72" i="15" s="1"/>
  <c r="N71" i="15"/>
  <c r="CB71" i="15" s="1"/>
  <c r="N70" i="15"/>
  <c r="CB70" i="15" s="1"/>
  <c r="N68" i="15"/>
  <c r="CB68" i="15" s="1"/>
  <c r="N67" i="15"/>
  <c r="CB67" i="15" s="1"/>
  <c r="N66" i="15"/>
  <c r="CB66" i="15" s="1"/>
  <c r="N65" i="15"/>
  <c r="CB65" i="15" s="1"/>
  <c r="N64" i="15"/>
  <c r="CB64" i="15" s="1"/>
  <c r="N59" i="15"/>
  <c r="M57" i="15"/>
  <c r="M61" i="15" s="1"/>
  <c r="L57" i="15"/>
  <c r="L61" i="15" s="1"/>
  <c r="K57" i="15"/>
  <c r="K61" i="15" s="1"/>
  <c r="J57" i="15"/>
  <c r="J61" i="15" s="1"/>
  <c r="I57" i="15"/>
  <c r="I61" i="15" s="1"/>
  <c r="H57" i="15"/>
  <c r="H61" i="15" s="1"/>
  <c r="G57" i="15"/>
  <c r="G61" i="15" s="1"/>
  <c r="F57" i="15"/>
  <c r="F61" i="15" s="1"/>
  <c r="E57" i="15"/>
  <c r="E61" i="15" s="1"/>
  <c r="D57" i="15"/>
  <c r="D61" i="15" s="1"/>
  <c r="C57" i="15"/>
  <c r="C61" i="15" s="1"/>
  <c r="B57" i="15"/>
  <c r="B61" i="15" s="1"/>
  <c r="N56" i="15"/>
  <c r="N55" i="15"/>
  <c r="CB55" i="15" s="1"/>
  <c r="N54" i="15"/>
  <c r="CB54" i="15" s="1"/>
  <c r="N53" i="15"/>
  <c r="CB53" i="15" s="1"/>
  <c r="N52" i="15"/>
  <c r="CB52" i="15" s="1"/>
  <c r="N51" i="15"/>
  <c r="CB51" i="15" s="1"/>
  <c r="N50" i="15"/>
  <c r="CB50" i="15" s="1"/>
  <c r="N48" i="15"/>
  <c r="CB48" i="15" s="1"/>
  <c r="N47" i="15"/>
  <c r="CB47" i="15" s="1"/>
  <c r="N46" i="15"/>
  <c r="CB46" i="15" s="1"/>
  <c r="N45" i="15"/>
  <c r="CB45" i="15" s="1"/>
  <c r="N44" i="15"/>
  <c r="CB44" i="15" s="1"/>
  <c r="N39" i="15"/>
  <c r="M41" i="15"/>
  <c r="L41" i="15"/>
  <c r="K41" i="15"/>
  <c r="J41" i="15"/>
  <c r="I41" i="15"/>
  <c r="H41" i="15"/>
  <c r="G41" i="15"/>
  <c r="F41" i="15"/>
  <c r="E41" i="15"/>
  <c r="D41" i="15"/>
  <c r="C41" i="15"/>
  <c r="B41" i="15"/>
  <c r="N36" i="15"/>
  <c r="CB36" i="15" s="1"/>
  <c r="N35" i="15"/>
  <c r="CB35" i="15" s="1"/>
  <c r="N34" i="15"/>
  <c r="CB34" i="15" s="1"/>
  <c r="N33" i="15"/>
  <c r="CB33" i="15" s="1"/>
  <c r="N32" i="15"/>
  <c r="CB32" i="15" s="1"/>
  <c r="N31" i="15"/>
  <c r="CB31" i="15" s="1"/>
  <c r="N30" i="15"/>
  <c r="CB30" i="15" s="1"/>
  <c r="N29" i="15"/>
  <c r="CB29" i="15" s="1"/>
  <c r="N27" i="15"/>
  <c r="CB27" i="15" s="1"/>
  <c r="N26" i="15"/>
  <c r="CB26" i="15" s="1"/>
  <c r="N25" i="15"/>
  <c r="CB25" i="15" s="1"/>
  <c r="N24" i="15"/>
  <c r="CB24" i="15" s="1"/>
  <c r="N23" i="15"/>
  <c r="N18" i="15"/>
  <c r="M16" i="15"/>
  <c r="L16" i="15"/>
  <c r="L20" i="15" s="1"/>
  <c r="K16" i="15"/>
  <c r="J16" i="15"/>
  <c r="J20" i="15" s="1"/>
  <c r="I16" i="15"/>
  <c r="H16" i="15"/>
  <c r="H20" i="15" s="1"/>
  <c r="G16" i="15"/>
  <c r="F16" i="15"/>
  <c r="F20" i="15" s="1"/>
  <c r="E16" i="15"/>
  <c r="D16" i="15"/>
  <c r="D20" i="15" s="1"/>
  <c r="C16" i="15"/>
  <c r="B16" i="15"/>
  <c r="B20" i="15" s="1"/>
  <c r="N15" i="15"/>
  <c r="N14" i="15"/>
  <c r="CB14" i="15" s="1"/>
  <c r="N13" i="15"/>
  <c r="CB13" i="15" s="1"/>
  <c r="N12" i="15"/>
  <c r="CB12" i="15" s="1"/>
  <c r="N11" i="15"/>
  <c r="CB11" i="15" s="1"/>
  <c r="N10" i="15"/>
  <c r="CB10" i="15" s="1"/>
  <c r="N9" i="15"/>
  <c r="CB9" i="15" s="1"/>
  <c r="N8" i="15"/>
  <c r="CB8" i="15" s="1"/>
  <c r="N7" i="15"/>
  <c r="CB7" i="15" s="1"/>
  <c r="N6" i="15"/>
  <c r="CB6" i="15" s="1"/>
  <c r="N91" i="14"/>
  <c r="M87" i="14"/>
  <c r="L87" i="14"/>
  <c r="K87" i="14"/>
  <c r="J87" i="14"/>
  <c r="I87" i="14"/>
  <c r="H87" i="14"/>
  <c r="G87" i="14"/>
  <c r="F87" i="14"/>
  <c r="E87" i="14"/>
  <c r="D87" i="14"/>
  <c r="C87" i="14"/>
  <c r="B87" i="14"/>
  <c r="N81" i="14"/>
  <c r="M79" i="14"/>
  <c r="M83" i="14" s="1"/>
  <c r="L79" i="14"/>
  <c r="L83" i="14" s="1"/>
  <c r="K79" i="14"/>
  <c r="K83" i="14" s="1"/>
  <c r="J79" i="14"/>
  <c r="J83" i="14" s="1"/>
  <c r="I79" i="14"/>
  <c r="I83" i="14" s="1"/>
  <c r="H79" i="14"/>
  <c r="H83" i="14" s="1"/>
  <c r="G79" i="14"/>
  <c r="G83" i="14" s="1"/>
  <c r="F79" i="14"/>
  <c r="F83" i="14" s="1"/>
  <c r="E79" i="14"/>
  <c r="E83" i="14" s="1"/>
  <c r="D79" i="14"/>
  <c r="D83" i="14" s="1"/>
  <c r="C79" i="14"/>
  <c r="C83" i="14" s="1"/>
  <c r="B79" i="14"/>
  <c r="B83" i="14" s="1"/>
  <c r="N78" i="14"/>
  <c r="CB78" i="14" s="1"/>
  <c r="N77" i="14"/>
  <c r="CB77" i="14" s="1"/>
  <c r="N76" i="14"/>
  <c r="CB76" i="14" s="1"/>
  <c r="N74" i="14"/>
  <c r="CB74" i="14" s="1"/>
  <c r="N73" i="14"/>
  <c r="CB73" i="14" s="1"/>
  <c r="N72" i="14"/>
  <c r="CB72" i="14" s="1"/>
  <c r="N71" i="14"/>
  <c r="CB71" i="14" s="1"/>
  <c r="N70" i="14"/>
  <c r="CB70" i="14" s="1"/>
  <c r="N68" i="14"/>
  <c r="CB68" i="14" s="1"/>
  <c r="N67" i="14"/>
  <c r="CB67" i="14" s="1"/>
  <c r="N66" i="14"/>
  <c r="CB66" i="14" s="1"/>
  <c r="N65" i="14"/>
  <c r="CB65" i="14" s="1"/>
  <c r="N64" i="14"/>
  <c r="CB64" i="14" s="1"/>
  <c r="N59" i="14"/>
  <c r="M57" i="14"/>
  <c r="M61" i="14" s="1"/>
  <c r="L57" i="14"/>
  <c r="L61" i="14" s="1"/>
  <c r="K57" i="14"/>
  <c r="K61" i="14" s="1"/>
  <c r="J57" i="14"/>
  <c r="J61" i="14" s="1"/>
  <c r="I57" i="14"/>
  <c r="I61" i="14" s="1"/>
  <c r="H57" i="14"/>
  <c r="H61" i="14" s="1"/>
  <c r="G57" i="14"/>
  <c r="G61" i="14" s="1"/>
  <c r="F57" i="14"/>
  <c r="F61" i="14" s="1"/>
  <c r="E57" i="14"/>
  <c r="E61" i="14" s="1"/>
  <c r="D57" i="14"/>
  <c r="D61" i="14" s="1"/>
  <c r="C57" i="14"/>
  <c r="C61" i="14" s="1"/>
  <c r="B57" i="14"/>
  <c r="B61" i="14" s="1"/>
  <c r="N56" i="14"/>
  <c r="N55" i="14"/>
  <c r="CB55" i="14" s="1"/>
  <c r="N54" i="14"/>
  <c r="CB54" i="14" s="1"/>
  <c r="N53" i="14"/>
  <c r="CB53" i="14" s="1"/>
  <c r="N52" i="14"/>
  <c r="CB52" i="14" s="1"/>
  <c r="N51" i="14"/>
  <c r="CB51" i="14" s="1"/>
  <c r="N50" i="14"/>
  <c r="CB50" i="14" s="1"/>
  <c r="N48" i="14"/>
  <c r="CB48" i="14" s="1"/>
  <c r="N47" i="14"/>
  <c r="CB47" i="14" s="1"/>
  <c r="N46" i="14"/>
  <c r="CB46" i="14" s="1"/>
  <c r="N45" i="14"/>
  <c r="CB45" i="14" s="1"/>
  <c r="N44" i="14"/>
  <c r="CB44" i="14" s="1"/>
  <c r="N39" i="14"/>
  <c r="M41" i="14"/>
  <c r="L41" i="14"/>
  <c r="K41" i="14"/>
  <c r="J41" i="14"/>
  <c r="I41" i="14"/>
  <c r="H41" i="14"/>
  <c r="G41" i="14"/>
  <c r="F41" i="14"/>
  <c r="E41" i="14"/>
  <c r="D41" i="14"/>
  <c r="C41" i="14"/>
  <c r="B41" i="14"/>
  <c r="N36" i="14"/>
  <c r="CB36" i="14" s="1"/>
  <c r="N35" i="14"/>
  <c r="CB35" i="14" s="1"/>
  <c r="N34" i="14"/>
  <c r="CB34" i="14" s="1"/>
  <c r="N33" i="14"/>
  <c r="CB33" i="14" s="1"/>
  <c r="N32" i="14"/>
  <c r="CB32" i="14" s="1"/>
  <c r="N31" i="14"/>
  <c r="CB31" i="14" s="1"/>
  <c r="N30" i="14"/>
  <c r="CB30" i="14" s="1"/>
  <c r="N29" i="14"/>
  <c r="CB29" i="14" s="1"/>
  <c r="N27" i="14"/>
  <c r="CB27" i="14" s="1"/>
  <c r="N26" i="14"/>
  <c r="CB26" i="14" s="1"/>
  <c r="N25" i="14"/>
  <c r="CB25" i="14" s="1"/>
  <c r="N24" i="14"/>
  <c r="CB24" i="14" s="1"/>
  <c r="N23" i="14"/>
  <c r="N18" i="14"/>
  <c r="M16" i="14"/>
  <c r="L16" i="14"/>
  <c r="L20" i="14" s="1"/>
  <c r="K16" i="14"/>
  <c r="J16" i="14"/>
  <c r="J20" i="14" s="1"/>
  <c r="I16" i="14"/>
  <c r="H16" i="14"/>
  <c r="H20" i="14" s="1"/>
  <c r="G16" i="14"/>
  <c r="F16" i="14"/>
  <c r="F20" i="14" s="1"/>
  <c r="E16" i="14"/>
  <c r="D16" i="14"/>
  <c r="D20" i="14" s="1"/>
  <c r="C16" i="14"/>
  <c r="B16" i="14"/>
  <c r="B20" i="14" s="1"/>
  <c r="N15" i="14"/>
  <c r="N14" i="14"/>
  <c r="CB14" i="14" s="1"/>
  <c r="N13" i="14"/>
  <c r="CB13" i="14" s="1"/>
  <c r="N12" i="14"/>
  <c r="CB12" i="14" s="1"/>
  <c r="N11" i="14"/>
  <c r="CB11" i="14" s="1"/>
  <c r="N10" i="14"/>
  <c r="CB10" i="14" s="1"/>
  <c r="N9" i="14"/>
  <c r="CB9" i="14" s="1"/>
  <c r="N8" i="14"/>
  <c r="CB8" i="14" s="1"/>
  <c r="N7" i="14"/>
  <c r="CB7" i="14" s="1"/>
  <c r="N6" i="14"/>
  <c r="CB6" i="14" s="1"/>
  <c r="N65" i="13"/>
  <c r="N66" i="13"/>
  <c r="N67" i="13"/>
  <c r="N68" i="13"/>
  <c r="N70" i="13"/>
  <c r="N71" i="13"/>
  <c r="N72" i="13"/>
  <c r="N73" i="13"/>
  <c r="N74" i="13"/>
  <c r="N76" i="13"/>
  <c r="N77" i="13"/>
  <c r="N78" i="13"/>
  <c r="CB78" i="13" s="1"/>
  <c r="N56" i="13"/>
  <c r="N36" i="13"/>
  <c r="CB36" i="13" s="1"/>
  <c r="N7" i="13"/>
  <c r="N8" i="13"/>
  <c r="N9" i="13"/>
  <c r="N10" i="13"/>
  <c r="N11" i="13"/>
  <c r="N12" i="13"/>
  <c r="N13" i="13"/>
  <c r="N14" i="13"/>
  <c r="N15" i="13"/>
  <c r="N6" i="13"/>
  <c r="CB6" i="13" s="1"/>
  <c r="CK8" i="15" l="1"/>
  <c r="CW8" i="15" s="1"/>
  <c r="CN8" i="15"/>
  <c r="CZ8" i="15" s="1"/>
  <c r="CL8" i="15"/>
  <c r="CX8" i="15" s="1"/>
  <c r="CJ8" i="15"/>
  <c r="CV8" i="15" s="1"/>
  <c r="CI8" i="15"/>
  <c r="CU8" i="15" s="1"/>
  <c r="CM8" i="15"/>
  <c r="CY8" i="15" s="1"/>
  <c r="DA70" i="29"/>
  <c r="DA72" i="29"/>
  <c r="DA64" i="29"/>
  <c r="DA73" i="29"/>
  <c r="DA65" i="29"/>
  <c r="DA66" i="29"/>
  <c r="DA67" i="29"/>
  <c r="DR71" i="29"/>
  <c r="DJ71" i="29"/>
  <c r="DP71" i="29"/>
  <c r="DO71" i="29"/>
  <c r="DQ71" i="29"/>
  <c r="DU71" i="29"/>
  <c r="DM71" i="29"/>
  <c r="DT71" i="29"/>
  <c r="DL71" i="29"/>
  <c r="DS71" i="29"/>
  <c r="DK71" i="29"/>
  <c r="DN71" i="29"/>
  <c r="DN68" i="29"/>
  <c r="DT68" i="29"/>
  <c r="DS68" i="29"/>
  <c r="DJ68" i="29"/>
  <c r="DU68" i="29"/>
  <c r="DM68" i="29"/>
  <c r="DL68" i="29"/>
  <c r="DK68" i="29"/>
  <c r="DQ68" i="29"/>
  <c r="DP68" i="29"/>
  <c r="DO68" i="29"/>
  <c r="DR68" i="29"/>
  <c r="DV51" i="29"/>
  <c r="DV52" i="29"/>
  <c r="DV50" i="29"/>
  <c r="DV35" i="29"/>
  <c r="DV31" i="29"/>
  <c r="DU85" i="33"/>
  <c r="DU89" i="33" s="1"/>
  <c r="DU92" i="33" s="1"/>
  <c r="DU93" i="33" s="1"/>
  <c r="DU85" i="32"/>
  <c r="DU89" i="32" s="1"/>
  <c r="DU92" i="32" s="1"/>
  <c r="DU93" i="32" s="1"/>
  <c r="AA92" i="29"/>
  <c r="AA93" i="29" s="1"/>
  <c r="BN92" i="29"/>
  <c r="BN93" i="29" s="1"/>
  <c r="CA85" i="29"/>
  <c r="CA89" i="29" s="1"/>
  <c r="BA85" i="29"/>
  <c r="BA89" i="29" s="1"/>
  <c r="CA92" i="29"/>
  <c r="CA93" i="29" s="1"/>
  <c r="BA92" i="29"/>
  <c r="BA93" i="29" s="1"/>
  <c r="AN92" i="29"/>
  <c r="AN93" i="29" s="1"/>
  <c r="CB7" i="13"/>
  <c r="N7" i="29"/>
  <c r="CB7" i="29" s="1"/>
  <c r="CB13" i="13"/>
  <c r="N13" i="29"/>
  <c r="CB13" i="29" s="1"/>
  <c r="CB70" i="13"/>
  <c r="CB70" i="29"/>
  <c r="CB12" i="13"/>
  <c r="N12" i="29"/>
  <c r="CB12" i="29" s="1"/>
  <c r="CB68" i="13"/>
  <c r="CB68" i="29"/>
  <c r="CB8" i="13"/>
  <c r="N8" i="29"/>
  <c r="CB8" i="29" s="1"/>
  <c r="CB71" i="13"/>
  <c r="CB71" i="29"/>
  <c r="CB11" i="13"/>
  <c r="N11" i="29"/>
  <c r="CB11" i="29" s="1"/>
  <c r="CB77" i="13"/>
  <c r="CL77" i="13" s="1"/>
  <c r="CX77" i="13" s="1"/>
  <c r="CB77" i="29"/>
  <c r="CB67" i="13"/>
  <c r="CB67" i="29"/>
  <c r="CB72" i="13"/>
  <c r="CB72" i="29"/>
  <c r="CB10" i="13"/>
  <c r="N10" i="29"/>
  <c r="CB10" i="29" s="1"/>
  <c r="CB76" i="13"/>
  <c r="CB76" i="29"/>
  <c r="CB66" i="13"/>
  <c r="CB66" i="29"/>
  <c r="CB14" i="13"/>
  <c r="N14" i="29"/>
  <c r="CB14" i="29" s="1"/>
  <c r="CB9" i="13"/>
  <c r="N9" i="29"/>
  <c r="CB9" i="29" s="1"/>
  <c r="CB74" i="13"/>
  <c r="CB74" i="29"/>
  <c r="CB65" i="13"/>
  <c r="CB65" i="29"/>
  <c r="CB73" i="13"/>
  <c r="CB73" i="29"/>
  <c r="DB14" i="29"/>
  <c r="DI14" i="29" s="1"/>
  <c r="DD14" i="29"/>
  <c r="DC14" i="29"/>
  <c r="DE14" i="29"/>
  <c r="DF14" i="29"/>
  <c r="CB23" i="14"/>
  <c r="N37" i="14"/>
  <c r="CB23" i="15"/>
  <c r="N37" i="15"/>
  <c r="DF66" i="14"/>
  <c r="DC66" i="14"/>
  <c r="DD66" i="14"/>
  <c r="DE66" i="14"/>
  <c r="DB66" i="14"/>
  <c r="DI66" i="14" s="1"/>
  <c r="DD66" i="15"/>
  <c r="DC66" i="15"/>
  <c r="DF66" i="15"/>
  <c r="DE66" i="15"/>
  <c r="DB66" i="15"/>
  <c r="DI66" i="15" s="1"/>
  <c r="DC70" i="15"/>
  <c r="DB70" i="15"/>
  <c r="DF70" i="15"/>
  <c r="DE70" i="15"/>
  <c r="DD70" i="15"/>
  <c r="DB32" i="13"/>
  <c r="DF32" i="13"/>
  <c r="DC32" i="13"/>
  <c r="DD32" i="13"/>
  <c r="DE32" i="13"/>
  <c r="CN33" i="15"/>
  <c r="CZ33" i="15" s="1"/>
  <c r="CL33" i="15"/>
  <c r="CX33" i="15" s="1"/>
  <c r="CK33" i="15"/>
  <c r="CW33" i="15" s="1"/>
  <c r="CJ33" i="15"/>
  <c r="CV33" i="15" s="1"/>
  <c r="CI33" i="15"/>
  <c r="CU33" i="15" s="1"/>
  <c r="CM33" i="15"/>
  <c r="CY33" i="15" s="1"/>
  <c r="DD70" i="13"/>
  <c r="DB70" i="13"/>
  <c r="DF70" i="13"/>
  <c r="DC70" i="13"/>
  <c r="DE70" i="13"/>
  <c r="DB67" i="13"/>
  <c r="DI67" i="13" s="1"/>
  <c r="DE67" i="13"/>
  <c r="DD67" i="13"/>
  <c r="DC67" i="13"/>
  <c r="DF67" i="13"/>
  <c r="DD72" i="14"/>
  <c r="DE72" i="14"/>
  <c r="DB72" i="14"/>
  <c r="DI72" i="14" s="1"/>
  <c r="DC72" i="14"/>
  <c r="DF72" i="14"/>
  <c r="CJ54" i="14"/>
  <c r="CV54" i="14" s="1"/>
  <c r="CI54" i="14"/>
  <c r="CU54" i="14" s="1"/>
  <c r="CN54" i="14"/>
  <c r="CZ54" i="14" s="1"/>
  <c r="CM54" i="14"/>
  <c r="CY54" i="14" s="1"/>
  <c r="CL54" i="14"/>
  <c r="CX54" i="14" s="1"/>
  <c r="CK54" i="14"/>
  <c r="CW54" i="14" s="1"/>
  <c r="CI34" i="15"/>
  <c r="CU34" i="15" s="1"/>
  <c r="CN34" i="15"/>
  <c r="CZ34" i="15" s="1"/>
  <c r="CM34" i="15"/>
  <c r="CY34" i="15" s="1"/>
  <c r="CL34" i="15"/>
  <c r="CX34" i="15" s="1"/>
  <c r="CK34" i="15"/>
  <c r="CW34" i="15" s="1"/>
  <c r="CJ34" i="15"/>
  <c r="CV34" i="15" s="1"/>
  <c r="DA64" i="15"/>
  <c r="DB73" i="13"/>
  <c r="DI73" i="13" s="1"/>
  <c r="DE73" i="13"/>
  <c r="DF73" i="13"/>
  <c r="DD73" i="13"/>
  <c r="DC73" i="13"/>
  <c r="DD72" i="15"/>
  <c r="DF72" i="15"/>
  <c r="DC72" i="15"/>
  <c r="DB72" i="15"/>
  <c r="DI72" i="15" s="1"/>
  <c r="DE72" i="15"/>
  <c r="DB53" i="13"/>
  <c r="DI53" i="13" s="1"/>
  <c r="DF53" i="13"/>
  <c r="DD53" i="13"/>
  <c r="DC53" i="13"/>
  <c r="DE53" i="13"/>
  <c r="DE53" i="14"/>
  <c r="DB53" i="14"/>
  <c r="DI53" i="14" s="1"/>
  <c r="DC53" i="14"/>
  <c r="DF53" i="14"/>
  <c r="DD53" i="14"/>
  <c r="CN74" i="13"/>
  <c r="CM74" i="13"/>
  <c r="CL74" i="13"/>
  <c r="CK74" i="13"/>
  <c r="CJ74" i="13"/>
  <c r="CI74" i="13"/>
  <c r="CM74" i="14"/>
  <c r="CL74" i="14"/>
  <c r="CK74" i="14"/>
  <c r="CJ74" i="14"/>
  <c r="CI74" i="14"/>
  <c r="CN74" i="14"/>
  <c r="CN54" i="15"/>
  <c r="CZ54" i="15" s="1"/>
  <c r="CM54" i="15"/>
  <c r="CY54" i="15" s="1"/>
  <c r="CL54" i="15"/>
  <c r="CX54" i="15" s="1"/>
  <c r="CK54" i="15"/>
  <c r="CW54" i="15" s="1"/>
  <c r="CJ54" i="15"/>
  <c r="CV54" i="15" s="1"/>
  <c r="CI54" i="15"/>
  <c r="CU54" i="15" s="1"/>
  <c r="DC65" i="15"/>
  <c r="DE65" i="15"/>
  <c r="DB65" i="15"/>
  <c r="DI65" i="15" s="1"/>
  <c r="DD65" i="15"/>
  <c r="DF65" i="15"/>
  <c r="DF67" i="15"/>
  <c r="DB67" i="15"/>
  <c r="DI67" i="15" s="1"/>
  <c r="DE67" i="15"/>
  <c r="DD67" i="15"/>
  <c r="DC67" i="15"/>
  <c r="CN76" i="14"/>
  <c r="CZ76" i="14" s="1"/>
  <c r="CM76" i="14"/>
  <c r="CY76" i="14" s="1"/>
  <c r="CL76" i="14"/>
  <c r="CX76" i="14" s="1"/>
  <c r="CK76" i="14"/>
  <c r="CW76" i="14" s="1"/>
  <c r="CJ76" i="14"/>
  <c r="CV76" i="14" s="1"/>
  <c r="CI76" i="14"/>
  <c r="CU76" i="14" s="1"/>
  <c r="CM74" i="15"/>
  <c r="CL74" i="15"/>
  <c r="CK74" i="15"/>
  <c r="CJ74" i="15"/>
  <c r="CI74" i="15"/>
  <c r="CN74" i="15"/>
  <c r="DE67" i="14"/>
  <c r="DB67" i="14"/>
  <c r="DI67" i="14" s="1"/>
  <c r="DC67" i="14"/>
  <c r="DD67" i="14"/>
  <c r="DF67" i="14"/>
  <c r="DC65" i="14"/>
  <c r="DB65" i="14"/>
  <c r="DI65" i="14" s="1"/>
  <c r="DD65" i="14"/>
  <c r="DE65" i="14"/>
  <c r="DF65" i="14"/>
  <c r="CM77" i="13"/>
  <c r="CY77" i="13" s="1"/>
  <c r="CI77" i="14"/>
  <c r="CU77" i="14" s="1"/>
  <c r="CN77" i="14"/>
  <c r="CZ77" i="14" s="1"/>
  <c r="CM77" i="14"/>
  <c r="CY77" i="14" s="1"/>
  <c r="CL77" i="14"/>
  <c r="CX77" i="14" s="1"/>
  <c r="CK77" i="14"/>
  <c r="CW77" i="14" s="1"/>
  <c r="CJ77" i="14"/>
  <c r="CV77" i="14" s="1"/>
  <c r="CN76" i="15"/>
  <c r="CZ76" i="15" s="1"/>
  <c r="CM76" i="15"/>
  <c r="CY76" i="15" s="1"/>
  <c r="CL76" i="15"/>
  <c r="CX76" i="15" s="1"/>
  <c r="CK76" i="15"/>
  <c r="CW76" i="15" s="1"/>
  <c r="CJ76" i="15"/>
  <c r="CV76" i="15" s="1"/>
  <c r="CI76" i="15"/>
  <c r="CU76" i="15" s="1"/>
  <c r="DD73" i="14"/>
  <c r="DF73" i="14"/>
  <c r="DB73" i="14"/>
  <c r="DI73" i="14" s="1"/>
  <c r="DE73" i="14"/>
  <c r="DC73" i="14"/>
  <c r="DB73" i="15"/>
  <c r="DI73" i="15" s="1"/>
  <c r="DD73" i="15"/>
  <c r="DC73" i="15"/>
  <c r="DE73" i="15"/>
  <c r="DF73" i="15"/>
  <c r="DB30" i="13"/>
  <c r="DE30" i="13"/>
  <c r="DD30" i="13"/>
  <c r="DC30" i="13"/>
  <c r="DF30" i="13"/>
  <c r="DB66" i="13"/>
  <c r="DI66" i="13" s="1"/>
  <c r="DE66" i="13"/>
  <c r="DD66" i="13"/>
  <c r="DC66" i="13"/>
  <c r="DF66" i="13"/>
  <c r="DA64" i="14"/>
  <c r="DD72" i="13"/>
  <c r="DC72" i="13"/>
  <c r="DE72" i="13"/>
  <c r="DF72" i="13"/>
  <c r="DB72" i="13"/>
  <c r="DI72" i="13" s="1"/>
  <c r="DA64" i="13"/>
  <c r="CN76" i="13"/>
  <c r="CZ76" i="13" s="1"/>
  <c r="CM76" i="13"/>
  <c r="CY76" i="13" s="1"/>
  <c r="CL76" i="13"/>
  <c r="CX76" i="13" s="1"/>
  <c r="CK76" i="13"/>
  <c r="CW76" i="13" s="1"/>
  <c r="CJ76" i="13"/>
  <c r="CV76" i="13" s="1"/>
  <c r="CI76" i="13"/>
  <c r="CU76" i="13" s="1"/>
  <c r="CI77" i="15"/>
  <c r="CU77" i="15" s="1"/>
  <c r="CN77" i="15"/>
  <c r="CZ77" i="15" s="1"/>
  <c r="CM77" i="15"/>
  <c r="CY77" i="15" s="1"/>
  <c r="CL77" i="15"/>
  <c r="CX77" i="15" s="1"/>
  <c r="CK77" i="15"/>
  <c r="CW77" i="15" s="1"/>
  <c r="CJ77" i="15"/>
  <c r="CV77" i="15" s="1"/>
  <c r="DF65" i="13"/>
  <c r="DC65" i="13"/>
  <c r="DB65" i="13"/>
  <c r="DI65" i="13" s="1"/>
  <c r="DD65" i="13"/>
  <c r="DE65" i="13"/>
  <c r="DB30" i="14"/>
  <c r="DC30" i="14"/>
  <c r="DD30" i="14"/>
  <c r="DF30" i="14"/>
  <c r="DE30" i="14"/>
  <c r="DF53" i="15"/>
  <c r="DB53" i="15"/>
  <c r="DD53" i="15"/>
  <c r="DC53" i="15"/>
  <c r="DE53" i="15"/>
  <c r="DB70" i="14"/>
  <c r="DC70" i="14"/>
  <c r="DD70" i="14"/>
  <c r="DF70" i="14"/>
  <c r="DE70" i="14"/>
  <c r="CN33" i="14"/>
  <c r="CZ33" i="14" s="1"/>
  <c r="CM33" i="14"/>
  <c r="CY33" i="14" s="1"/>
  <c r="CL33" i="14"/>
  <c r="CX33" i="14" s="1"/>
  <c r="CK33" i="14"/>
  <c r="CW33" i="14" s="1"/>
  <c r="CJ33" i="14"/>
  <c r="CV33" i="14" s="1"/>
  <c r="CI33" i="14"/>
  <c r="CU33" i="14" s="1"/>
  <c r="CJ34" i="14"/>
  <c r="CV34" i="14" s="1"/>
  <c r="CN34" i="14"/>
  <c r="CZ34" i="14" s="1"/>
  <c r="CM34" i="14"/>
  <c r="CY34" i="14" s="1"/>
  <c r="CL34" i="14"/>
  <c r="CX34" i="14" s="1"/>
  <c r="CK34" i="14"/>
  <c r="CW34" i="14" s="1"/>
  <c r="CI34" i="14"/>
  <c r="CU34" i="14" s="1"/>
  <c r="DB32" i="14"/>
  <c r="DC32" i="14"/>
  <c r="DD32" i="14"/>
  <c r="DE32" i="14"/>
  <c r="DF32" i="14"/>
  <c r="DB32" i="15"/>
  <c r="DC32" i="15"/>
  <c r="DD32" i="15"/>
  <c r="DE32" i="15"/>
  <c r="DF32" i="15"/>
  <c r="DB30" i="15"/>
  <c r="DC30" i="15"/>
  <c r="DD30" i="15"/>
  <c r="DE30" i="15"/>
  <c r="DF30" i="15"/>
  <c r="DA53" i="29"/>
  <c r="DA32" i="29"/>
  <c r="DA30" i="29"/>
  <c r="DF45" i="15"/>
  <c r="DE45" i="15"/>
  <c r="DD45" i="15"/>
  <c r="DC45" i="15"/>
  <c r="DB45" i="15"/>
  <c r="DE55" i="14"/>
  <c r="DD55" i="14"/>
  <c r="DC55" i="14"/>
  <c r="DB55" i="14"/>
  <c r="DI55" i="14" s="1"/>
  <c r="F55" i="50" s="1"/>
  <c r="DF55" i="14"/>
  <c r="DC45" i="13"/>
  <c r="DB45" i="13"/>
  <c r="DD45" i="13"/>
  <c r="DF45" i="13"/>
  <c r="DE45" i="13"/>
  <c r="DF47" i="13"/>
  <c r="DE47" i="13"/>
  <c r="DD47" i="13"/>
  <c r="DC47" i="13"/>
  <c r="DB47" i="13"/>
  <c r="DF45" i="14"/>
  <c r="DE45" i="14"/>
  <c r="DD45" i="14"/>
  <c r="DC45" i="14"/>
  <c r="DB45" i="14"/>
  <c r="DF44" i="14"/>
  <c r="DE44" i="14"/>
  <c r="DD44" i="14"/>
  <c r="DC44" i="14"/>
  <c r="DB44" i="14"/>
  <c r="DE46" i="13"/>
  <c r="DD46" i="13"/>
  <c r="DC46" i="13"/>
  <c r="DB46" i="13"/>
  <c r="DF46" i="13"/>
  <c r="DB46" i="15"/>
  <c r="DF46" i="15"/>
  <c r="DE46" i="15"/>
  <c r="DD46" i="15"/>
  <c r="DC46" i="15"/>
  <c r="DB55" i="13"/>
  <c r="DI55" i="13" s="1"/>
  <c r="C55" i="50" s="1"/>
  <c r="DC55" i="13"/>
  <c r="DF55" i="13"/>
  <c r="DE55" i="13"/>
  <c r="DD55" i="13"/>
  <c r="DD55" i="15"/>
  <c r="DC55" i="15"/>
  <c r="DB55" i="15"/>
  <c r="DI55" i="15" s="1"/>
  <c r="I55" i="50" s="1"/>
  <c r="DF55" i="15"/>
  <c r="DE55" i="15"/>
  <c r="DE47" i="15"/>
  <c r="DD47" i="15"/>
  <c r="DC47" i="15"/>
  <c r="DB47" i="15"/>
  <c r="DF47" i="15"/>
  <c r="DC46" i="14"/>
  <c r="DB46" i="14"/>
  <c r="DF46" i="14"/>
  <c r="DE46" i="14"/>
  <c r="DD46" i="14"/>
  <c r="DE47" i="14"/>
  <c r="DD47" i="14"/>
  <c r="DC47" i="14"/>
  <c r="DB47" i="14"/>
  <c r="DF47" i="14"/>
  <c r="DB44" i="13"/>
  <c r="DF44" i="13"/>
  <c r="DE44" i="13"/>
  <c r="DD44" i="13"/>
  <c r="DC44" i="13"/>
  <c r="DF45" i="29"/>
  <c r="DE45" i="29"/>
  <c r="DD45" i="29"/>
  <c r="DC45" i="29"/>
  <c r="DB45" i="29"/>
  <c r="DF44" i="15"/>
  <c r="DE44" i="15"/>
  <c r="DD44" i="15"/>
  <c r="DC44" i="15"/>
  <c r="DB44" i="15"/>
  <c r="DE47" i="29"/>
  <c r="DD47" i="29"/>
  <c r="DC47" i="29"/>
  <c r="DB47" i="29"/>
  <c r="DF47" i="29"/>
  <c r="DC46" i="29"/>
  <c r="DB46" i="29"/>
  <c r="DF46" i="29"/>
  <c r="DD46" i="29"/>
  <c r="DE46" i="29"/>
  <c r="DE27" i="14"/>
  <c r="DD27" i="14"/>
  <c r="DC27" i="14"/>
  <c r="DB27" i="14"/>
  <c r="DI27" i="14" s="1"/>
  <c r="F27" i="50" s="1"/>
  <c r="DF27" i="14"/>
  <c r="DE27" i="13"/>
  <c r="DD27" i="13"/>
  <c r="DF27" i="13"/>
  <c r="DC27" i="13"/>
  <c r="DB27" i="13"/>
  <c r="DI27" i="13" s="1"/>
  <c r="C27" i="50" s="1"/>
  <c r="DF27" i="29"/>
  <c r="DE27" i="29"/>
  <c r="DD27" i="29"/>
  <c r="DB27" i="29"/>
  <c r="DI27" i="29" s="1"/>
  <c r="DC27" i="29"/>
  <c r="DB27" i="15"/>
  <c r="DI27" i="15" s="1"/>
  <c r="I27" i="50" s="1"/>
  <c r="DF27" i="15"/>
  <c r="DE27" i="15"/>
  <c r="DD27" i="15"/>
  <c r="DC27" i="15"/>
  <c r="DA7" i="29"/>
  <c r="DD7" i="29" s="1"/>
  <c r="DA9" i="29"/>
  <c r="DE9" i="29" s="1"/>
  <c r="CJ23" i="14"/>
  <c r="CV23" i="14" s="1"/>
  <c r="CN23" i="14"/>
  <c r="CZ23" i="14" s="1"/>
  <c r="CM23" i="14"/>
  <c r="CY23" i="14" s="1"/>
  <c r="CL23" i="14"/>
  <c r="CX23" i="14" s="1"/>
  <c r="CK23" i="14"/>
  <c r="CW23" i="14" s="1"/>
  <c r="CI23" i="14"/>
  <c r="CU23" i="14" s="1"/>
  <c r="CL24" i="14"/>
  <c r="CX24" i="14" s="1"/>
  <c r="CJ24" i="14"/>
  <c r="CV24" i="14" s="1"/>
  <c r="CI24" i="14"/>
  <c r="CU24" i="14" s="1"/>
  <c r="CN24" i="14"/>
  <c r="CZ24" i="14" s="1"/>
  <c r="CM24" i="14"/>
  <c r="CY24" i="14" s="1"/>
  <c r="CK24" i="14"/>
  <c r="CW24" i="14" s="1"/>
  <c r="CL23" i="15"/>
  <c r="CX23" i="15" s="1"/>
  <c r="CJ23" i="15"/>
  <c r="CV23" i="15" s="1"/>
  <c r="CI23" i="15"/>
  <c r="CU23" i="15" s="1"/>
  <c r="CK23" i="15"/>
  <c r="CW23" i="15" s="1"/>
  <c r="CN23" i="15"/>
  <c r="CZ23" i="15" s="1"/>
  <c r="CM23" i="15"/>
  <c r="CY23" i="15" s="1"/>
  <c r="DA12" i="29"/>
  <c r="CN26" i="14"/>
  <c r="CZ26" i="14" s="1"/>
  <c r="CM26" i="14"/>
  <c r="CY26" i="14" s="1"/>
  <c r="CL26" i="14"/>
  <c r="CX26" i="14" s="1"/>
  <c r="CK26" i="14"/>
  <c r="CW26" i="14" s="1"/>
  <c r="CJ26" i="14"/>
  <c r="CV26" i="14" s="1"/>
  <c r="CI26" i="14"/>
  <c r="CU26" i="14" s="1"/>
  <c r="CN25" i="15"/>
  <c r="CZ25" i="15" s="1"/>
  <c r="CM25" i="15"/>
  <c r="CY25" i="15" s="1"/>
  <c r="CL25" i="15"/>
  <c r="CX25" i="15" s="1"/>
  <c r="CK25" i="15"/>
  <c r="CW25" i="15" s="1"/>
  <c r="CJ25" i="15"/>
  <c r="CV25" i="15" s="1"/>
  <c r="CI25" i="15"/>
  <c r="CU25" i="15" s="1"/>
  <c r="DF7" i="15"/>
  <c r="DE7" i="15"/>
  <c r="DD7" i="15"/>
  <c r="DC7" i="15"/>
  <c r="DB7" i="15"/>
  <c r="DI7" i="15" s="1"/>
  <c r="I7" i="50" s="1"/>
  <c r="DF12" i="13"/>
  <c r="DE12" i="13"/>
  <c r="DD12" i="13"/>
  <c r="DC12" i="13"/>
  <c r="DB12" i="13"/>
  <c r="DI12" i="13" s="1"/>
  <c r="C12" i="50" s="1"/>
  <c r="DA55" i="29"/>
  <c r="DB7" i="14"/>
  <c r="DI7" i="14" s="1"/>
  <c r="F7" i="50" s="1"/>
  <c r="DF7" i="14"/>
  <c r="DE7" i="14"/>
  <c r="DD7" i="14"/>
  <c r="DC7" i="14"/>
  <c r="CN24" i="15"/>
  <c r="CZ24" i="15" s="1"/>
  <c r="CL24" i="15"/>
  <c r="CX24" i="15" s="1"/>
  <c r="CK24" i="15"/>
  <c r="CW24" i="15" s="1"/>
  <c r="CJ24" i="15"/>
  <c r="CV24" i="15" s="1"/>
  <c r="CI24" i="15"/>
  <c r="CU24" i="15" s="1"/>
  <c r="CM24" i="15"/>
  <c r="CY24" i="15" s="1"/>
  <c r="CJ26" i="15"/>
  <c r="CV26" i="15" s="1"/>
  <c r="CN26" i="15"/>
  <c r="CZ26" i="15" s="1"/>
  <c r="CM26" i="15"/>
  <c r="CY26" i="15" s="1"/>
  <c r="CL26" i="15"/>
  <c r="CX26" i="15" s="1"/>
  <c r="CK26" i="15"/>
  <c r="CW26" i="15" s="1"/>
  <c r="CI26" i="15"/>
  <c r="CU26" i="15" s="1"/>
  <c r="DD7" i="13"/>
  <c r="DC7" i="13"/>
  <c r="DB7" i="13"/>
  <c r="DI7" i="13" s="1"/>
  <c r="C7" i="50" s="1"/>
  <c r="DF7" i="13"/>
  <c r="DE7" i="13"/>
  <c r="DD9" i="15"/>
  <c r="DC9" i="15"/>
  <c r="DB9" i="15"/>
  <c r="DF9" i="15"/>
  <c r="DE9" i="15"/>
  <c r="DD12" i="14"/>
  <c r="DC12" i="14"/>
  <c r="DB12" i="14"/>
  <c r="DI12" i="14" s="1"/>
  <c r="F12" i="50" s="1"/>
  <c r="DF12" i="14"/>
  <c r="DE12" i="14"/>
  <c r="CL29" i="14"/>
  <c r="CX29" i="14" s="1"/>
  <c r="CJ29" i="14"/>
  <c r="CV29" i="14" s="1"/>
  <c r="CI29" i="14"/>
  <c r="CU29" i="14" s="1"/>
  <c r="CM29" i="14"/>
  <c r="CY29" i="14" s="1"/>
  <c r="CK29" i="14"/>
  <c r="CW29" i="14" s="1"/>
  <c r="CN29" i="14"/>
  <c r="CZ29" i="14" s="1"/>
  <c r="DA44" i="29"/>
  <c r="DF9" i="14"/>
  <c r="DE9" i="14"/>
  <c r="DD9" i="14"/>
  <c r="DC9" i="14"/>
  <c r="DB9" i="14"/>
  <c r="DD12" i="15"/>
  <c r="DC12" i="15"/>
  <c r="DB12" i="15"/>
  <c r="DI12" i="15" s="1"/>
  <c r="I12" i="50" s="1"/>
  <c r="DF12" i="15"/>
  <c r="DE12" i="15"/>
  <c r="CN29" i="15"/>
  <c r="CZ29" i="15" s="1"/>
  <c r="CL29" i="15"/>
  <c r="CX29" i="15" s="1"/>
  <c r="CK29" i="15"/>
  <c r="CW29" i="15" s="1"/>
  <c r="CJ29" i="15"/>
  <c r="CV29" i="15" s="1"/>
  <c r="CI29" i="15"/>
  <c r="CU29" i="15" s="1"/>
  <c r="CM29" i="15"/>
  <c r="CY29" i="15" s="1"/>
  <c r="DF9" i="13"/>
  <c r="DE9" i="13"/>
  <c r="DD9" i="13"/>
  <c r="DB9" i="13"/>
  <c r="DC9" i="13"/>
  <c r="CN25" i="14"/>
  <c r="CZ25" i="14" s="1"/>
  <c r="CL25" i="14"/>
  <c r="CX25" i="14" s="1"/>
  <c r="CK25" i="14"/>
  <c r="CW25" i="14" s="1"/>
  <c r="CJ25" i="14"/>
  <c r="CV25" i="14" s="1"/>
  <c r="CI25" i="14"/>
  <c r="CU25" i="14" s="1"/>
  <c r="CM25" i="14"/>
  <c r="CY25" i="14" s="1"/>
  <c r="CL11" i="13"/>
  <c r="CX11" i="13" s="1"/>
  <c r="CN11" i="13"/>
  <c r="CZ11" i="13" s="1"/>
  <c r="CM11" i="13"/>
  <c r="CY11" i="13" s="1"/>
  <c r="CI11" i="13"/>
  <c r="CU11" i="13" s="1"/>
  <c r="CJ11" i="13"/>
  <c r="CV11" i="13" s="1"/>
  <c r="CK11" i="13"/>
  <c r="CW11" i="13" s="1"/>
  <c r="CK11" i="14"/>
  <c r="CW11" i="14" s="1"/>
  <c r="CN11" i="14"/>
  <c r="CZ11" i="14" s="1"/>
  <c r="CI11" i="14"/>
  <c r="CU11" i="14" s="1"/>
  <c r="CM11" i="14"/>
  <c r="CY11" i="14" s="1"/>
  <c r="CL11" i="14"/>
  <c r="CX11" i="14" s="1"/>
  <c r="CJ11" i="14"/>
  <c r="CV11" i="14" s="1"/>
  <c r="CJ11" i="15"/>
  <c r="CV11" i="15" s="1"/>
  <c r="CN11" i="15"/>
  <c r="CZ11" i="15" s="1"/>
  <c r="CM11" i="15"/>
  <c r="CY11" i="15" s="1"/>
  <c r="CK11" i="15"/>
  <c r="CW11" i="15" s="1"/>
  <c r="CL11" i="15"/>
  <c r="CX11" i="15" s="1"/>
  <c r="CI11" i="15"/>
  <c r="CU11" i="15" s="1"/>
  <c r="CK6" i="13"/>
  <c r="CW6" i="13" s="1"/>
  <c r="CL6" i="13"/>
  <c r="CX6" i="13" s="1"/>
  <c r="CN6" i="13"/>
  <c r="CZ6" i="13" s="1"/>
  <c r="CM6" i="13"/>
  <c r="CY6" i="13" s="1"/>
  <c r="CI6" i="13"/>
  <c r="CU6" i="13" s="1"/>
  <c r="CJ6" i="13"/>
  <c r="CV6" i="13" s="1"/>
  <c r="CJ6" i="14"/>
  <c r="CV6" i="14" s="1"/>
  <c r="CK6" i="14"/>
  <c r="CW6" i="14" s="1"/>
  <c r="CN6" i="14"/>
  <c r="CZ6" i="14" s="1"/>
  <c r="CM6" i="14"/>
  <c r="CY6" i="14" s="1"/>
  <c r="CL6" i="14"/>
  <c r="CX6" i="14" s="1"/>
  <c r="CI6" i="14"/>
  <c r="CU6" i="14" s="1"/>
  <c r="CI6" i="15"/>
  <c r="CU6" i="15" s="1"/>
  <c r="CN6" i="15"/>
  <c r="CZ6" i="15" s="1"/>
  <c r="CK6" i="15"/>
  <c r="CW6" i="15" s="1"/>
  <c r="CJ6" i="15"/>
  <c r="CV6" i="15" s="1"/>
  <c r="CM6" i="15"/>
  <c r="CY6" i="15" s="1"/>
  <c r="CL6" i="15"/>
  <c r="CX6" i="15" s="1"/>
  <c r="N87" i="14"/>
  <c r="E85" i="15"/>
  <c r="E89" i="15" s="1"/>
  <c r="E92" i="15" s="1"/>
  <c r="E93" i="15" s="1"/>
  <c r="M85" i="15"/>
  <c r="M89" i="15" s="1"/>
  <c r="M92" i="15" s="1"/>
  <c r="M93" i="15" s="1"/>
  <c r="N87" i="15"/>
  <c r="I85" i="15"/>
  <c r="I89" i="15" s="1"/>
  <c r="I92" i="15" s="1"/>
  <c r="I93" i="15" s="1"/>
  <c r="N57" i="15"/>
  <c r="N16" i="15"/>
  <c r="N20" i="15" s="1"/>
  <c r="N16" i="14"/>
  <c r="N20" i="14" s="1"/>
  <c r="N79" i="15"/>
  <c r="N83" i="15" s="1"/>
  <c r="C85" i="15"/>
  <c r="C89" i="15" s="1"/>
  <c r="C92" i="15" s="1"/>
  <c r="C93" i="15" s="1"/>
  <c r="G85" i="15"/>
  <c r="G89" i="15" s="1"/>
  <c r="G92" i="15" s="1"/>
  <c r="G93" i="15" s="1"/>
  <c r="K85" i="15"/>
  <c r="K89" i="15" s="1"/>
  <c r="K92" i="15" s="1"/>
  <c r="K93" i="15" s="1"/>
  <c r="C85" i="14"/>
  <c r="C89" i="14" s="1"/>
  <c r="C92" i="14" s="1"/>
  <c r="C93" i="14" s="1"/>
  <c r="G85" i="14"/>
  <c r="G89" i="14" s="1"/>
  <c r="G92" i="14" s="1"/>
  <c r="G93" i="14" s="1"/>
  <c r="K85" i="14"/>
  <c r="K89" i="14" s="1"/>
  <c r="K92" i="14" s="1"/>
  <c r="K93" i="14" s="1"/>
  <c r="N79" i="14"/>
  <c r="N83" i="14" s="1"/>
  <c r="E85" i="14"/>
  <c r="E89" i="14" s="1"/>
  <c r="E92" i="14" s="1"/>
  <c r="E93" i="14" s="1"/>
  <c r="M85" i="14"/>
  <c r="M89" i="14" s="1"/>
  <c r="M92" i="14" s="1"/>
  <c r="M93" i="14" s="1"/>
  <c r="I85" i="14"/>
  <c r="I89" i="14" s="1"/>
  <c r="I92" i="14" s="1"/>
  <c r="I93" i="14" s="1"/>
  <c r="N57" i="14"/>
  <c r="C20" i="15"/>
  <c r="E20" i="15"/>
  <c r="G20" i="15"/>
  <c r="I20" i="15"/>
  <c r="K20" i="15"/>
  <c r="M20" i="15"/>
  <c r="B85" i="15"/>
  <c r="B89" i="15" s="1"/>
  <c r="B92" i="15" s="1"/>
  <c r="D85" i="15"/>
  <c r="D89" i="15" s="1"/>
  <c r="D92" i="15" s="1"/>
  <c r="D93" i="15" s="1"/>
  <c r="F85" i="15"/>
  <c r="F89" i="15" s="1"/>
  <c r="F92" i="15" s="1"/>
  <c r="F93" i="15" s="1"/>
  <c r="H85" i="15"/>
  <c r="H89" i="15" s="1"/>
  <c r="H92" i="15" s="1"/>
  <c r="H93" i="15" s="1"/>
  <c r="J85" i="15"/>
  <c r="J89" i="15" s="1"/>
  <c r="J92" i="15" s="1"/>
  <c r="J93" i="15" s="1"/>
  <c r="L85" i="15"/>
  <c r="L89" i="15" s="1"/>
  <c r="L92" i="15" s="1"/>
  <c r="L93" i="15" s="1"/>
  <c r="C20" i="14"/>
  <c r="E20" i="14"/>
  <c r="G20" i="14"/>
  <c r="I20" i="14"/>
  <c r="K20" i="14"/>
  <c r="M20" i="14"/>
  <c r="B85" i="14"/>
  <c r="B89" i="14" s="1"/>
  <c r="B92" i="14" s="1"/>
  <c r="D85" i="14"/>
  <c r="D89" i="14" s="1"/>
  <c r="D92" i="14" s="1"/>
  <c r="D93" i="14" s="1"/>
  <c r="F85" i="14"/>
  <c r="F89" i="14" s="1"/>
  <c r="F92" i="14" s="1"/>
  <c r="F93" i="14" s="1"/>
  <c r="H85" i="14"/>
  <c r="H89" i="14" s="1"/>
  <c r="H92" i="14" s="1"/>
  <c r="H93" i="14" s="1"/>
  <c r="J85" i="14"/>
  <c r="J89" i="14" s="1"/>
  <c r="J92" i="14" s="1"/>
  <c r="J93" i="14" s="1"/>
  <c r="L85" i="14"/>
  <c r="L89" i="14" s="1"/>
  <c r="L92" i="14" s="1"/>
  <c r="L93" i="14" s="1"/>
  <c r="DI30" i="15" l="1"/>
  <c r="CY8" i="29"/>
  <c r="CU8" i="29"/>
  <c r="DA8" i="15"/>
  <c r="CV8" i="29"/>
  <c r="CX8" i="29"/>
  <c r="CZ8" i="29"/>
  <c r="CW8" i="29"/>
  <c r="CY6" i="29"/>
  <c r="DI53" i="15"/>
  <c r="DL53" i="15" s="1"/>
  <c r="CZ6" i="29"/>
  <c r="DV92" i="33"/>
  <c r="DV93" i="33" s="1"/>
  <c r="DV92" i="32"/>
  <c r="DV93" i="32" s="1"/>
  <c r="CZ11" i="29"/>
  <c r="CX11" i="29"/>
  <c r="CW11" i="29"/>
  <c r="CV11" i="29"/>
  <c r="CX6" i="29"/>
  <c r="CU11" i="29"/>
  <c r="CW6" i="29"/>
  <c r="CY11" i="29"/>
  <c r="CV6" i="29"/>
  <c r="CU6" i="29"/>
  <c r="DV68" i="29"/>
  <c r="DV71" i="29"/>
  <c r="DM27" i="29"/>
  <c r="DU27" i="29"/>
  <c r="DR27" i="29"/>
  <c r="DN27" i="29"/>
  <c r="DJ27" i="29"/>
  <c r="DO27" i="29"/>
  <c r="DP27" i="29"/>
  <c r="DQ27" i="29"/>
  <c r="DK27" i="29"/>
  <c r="DS27" i="29"/>
  <c r="DL27" i="29"/>
  <c r="DT27" i="29"/>
  <c r="DI30" i="13"/>
  <c r="C30" i="50" s="1"/>
  <c r="DI47" i="29"/>
  <c r="DI47" i="13"/>
  <c r="C47" i="50" s="1"/>
  <c r="DI44" i="15"/>
  <c r="I44" i="50" s="1"/>
  <c r="DI47" i="14"/>
  <c r="F47" i="50" s="1"/>
  <c r="DI32" i="15"/>
  <c r="DM32" i="15" s="1"/>
  <c r="DI70" i="13"/>
  <c r="DN70" i="13" s="1"/>
  <c r="DI45" i="29"/>
  <c r="DI70" i="15"/>
  <c r="DU70" i="15" s="1"/>
  <c r="DI32" i="13"/>
  <c r="DL32" i="13" s="1"/>
  <c r="DI46" i="15"/>
  <c r="I46" i="50" s="1"/>
  <c r="DI45" i="13"/>
  <c r="C45" i="50" s="1"/>
  <c r="DI70" i="14"/>
  <c r="DL70" i="14" s="1"/>
  <c r="DI44" i="13"/>
  <c r="C44" i="50" s="1"/>
  <c r="DI46" i="13"/>
  <c r="C46" i="50" s="1"/>
  <c r="DI30" i="14"/>
  <c r="DJ30" i="14" s="1"/>
  <c r="DI46" i="14"/>
  <c r="F46" i="50" s="1"/>
  <c r="DI45" i="14"/>
  <c r="F45" i="50" s="1"/>
  <c r="DI9" i="14"/>
  <c r="F9" i="50" s="1"/>
  <c r="DI47" i="15"/>
  <c r="I47" i="50" s="1"/>
  <c r="DI44" i="14"/>
  <c r="F44" i="50" s="1"/>
  <c r="DI32" i="14"/>
  <c r="DL32" i="14" s="1"/>
  <c r="DI9" i="13"/>
  <c r="C9" i="50" s="1"/>
  <c r="DI45" i="15"/>
  <c r="I45" i="50" s="1"/>
  <c r="DI9" i="15"/>
  <c r="I9" i="50" s="1"/>
  <c r="DI46" i="29"/>
  <c r="CN77" i="13"/>
  <c r="CZ77" i="13" s="1"/>
  <c r="CI77" i="13"/>
  <c r="CU77" i="13" s="1"/>
  <c r="CJ77" i="13"/>
  <c r="CV77" i="13" s="1"/>
  <c r="CK77" i="13"/>
  <c r="CW77" i="13" s="1"/>
  <c r="N6" i="29"/>
  <c r="M16" i="29"/>
  <c r="CK74" i="29"/>
  <c r="CW74" i="29" s="1"/>
  <c r="CJ74" i="29"/>
  <c r="CV74" i="29" s="1"/>
  <c r="CI74" i="29"/>
  <c r="CU74" i="29" s="1"/>
  <c r="CN74" i="29"/>
  <c r="CZ74" i="29" s="1"/>
  <c r="CL74" i="29"/>
  <c r="CX74" i="29" s="1"/>
  <c r="CM74" i="29"/>
  <c r="CY74" i="29" s="1"/>
  <c r="CK76" i="29"/>
  <c r="CW76" i="29" s="1"/>
  <c r="CJ76" i="29"/>
  <c r="CV76" i="29" s="1"/>
  <c r="CI76" i="29"/>
  <c r="CU76" i="29" s="1"/>
  <c r="CL76" i="29"/>
  <c r="CX76" i="29" s="1"/>
  <c r="CN76" i="29"/>
  <c r="CZ76" i="29" s="1"/>
  <c r="CM76" i="29"/>
  <c r="CY76" i="29" s="1"/>
  <c r="CL77" i="29"/>
  <c r="CX77" i="29" s="1"/>
  <c r="CK77" i="29"/>
  <c r="CW77" i="29" s="1"/>
  <c r="CJ77" i="29"/>
  <c r="CV77" i="29" s="1"/>
  <c r="CI77" i="29"/>
  <c r="CU77" i="29" s="1"/>
  <c r="CN77" i="29"/>
  <c r="CZ77" i="29" s="1"/>
  <c r="CM77" i="29"/>
  <c r="CY77" i="29" s="1"/>
  <c r="CY37" i="14"/>
  <c r="CY37" i="15"/>
  <c r="CZ37" i="14"/>
  <c r="CZ37" i="15"/>
  <c r="CV37" i="14"/>
  <c r="CW37" i="15"/>
  <c r="CU37" i="15"/>
  <c r="CV37" i="15"/>
  <c r="CU37" i="14"/>
  <c r="CX37" i="15"/>
  <c r="CW37" i="14"/>
  <c r="CX37" i="14"/>
  <c r="I73" i="50"/>
  <c r="DJ73" i="15"/>
  <c r="DO73" i="15"/>
  <c r="DN73" i="15"/>
  <c r="DK73" i="15"/>
  <c r="DL73" i="15"/>
  <c r="DM73" i="15"/>
  <c r="DT73" i="15"/>
  <c r="DU73" i="15"/>
  <c r="DP73" i="15"/>
  <c r="DQ73" i="15"/>
  <c r="DS73" i="15"/>
  <c r="DR73" i="15"/>
  <c r="F67" i="50"/>
  <c r="DJ67" i="14"/>
  <c r="DO67" i="14"/>
  <c r="DN67" i="14"/>
  <c r="DK67" i="14"/>
  <c r="DL67" i="14"/>
  <c r="DM67" i="14"/>
  <c r="DQ67" i="14"/>
  <c r="DS67" i="14"/>
  <c r="DT67" i="14"/>
  <c r="DU67" i="14"/>
  <c r="DP67" i="14"/>
  <c r="DR67" i="14"/>
  <c r="DA76" i="14"/>
  <c r="DA54" i="15"/>
  <c r="CU57" i="15"/>
  <c r="CU61" i="15" s="1"/>
  <c r="CV74" i="14"/>
  <c r="CJ79" i="14"/>
  <c r="CY74" i="13"/>
  <c r="CM79" i="13"/>
  <c r="DB64" i="15"/>
  <c r="DI64" i="15" s="1"/>
  <c r="DD64" i="15"/>
  <c r="DF64" i="15"/>
  <c r="DC64" i="15"/>
  <c r="DE64" i="15"/>
  <c r="CX57" i="14"/>
  <c r="CX61" i="14" s="1"/>
  <c r="C67" i="50"/>
  <c r="DM67" i="13"/>
  <c r="DK67" i="13"/>
  <c r="DJ67" i="13"/>
  <c r="DL67" i="13"/>
  <c r="DN67" i="13"/>
  <c r="DO67" i="13"/>
  <c r="DS67" i="13"/>
  <c r="DU67" i="13"/>
  <c r="DT67" i="13"/>
  <c r="DR67" i="13"/>
  <c r="DP67" i="13"/>
  <c r="DQ67" i="13"/>
  <c r="DN53" i="15"/>
  <c r="DO53" i="15"/>
  <c r="DA77" i="14"/>
  <c r="I65" i="50"/>
  <c r="DN65" i="15"/>
  <c r="DM65" i="15"/>
  <c r="DO65" i="15"/>
  <c r="DL65" i="15"/>
  <c r="DK65" i="15"/>
  <c r="DJ65" i="15"/>
  <c r="DT65" i="15"/>
  <c r="DS65" i="15"/>
  <c r="DU65" i="15"/>
  <c r="DQ65" i="15"/>
  <c r="DR65" i="15"/>
  <c r="DP65" i="15"/>
  <c r="CV57" i="15"/>
  <c r="CV61" i="15" s="1"/>
  <c r="CW74" i="14"/>
  <c r="CK79" i="14"/>
  <c r="CZ74" i="13"/>
  <c r="CY57" i="14"/>
  <c r="CY61" i="14" s="1"/>
  <c r="DA33" i="15"/>
  <c r="F66" i="50"/>
  <c r="DJ66" i="14"/>
  <c r="DO66" i="14"/>
  <c r="DN66" i="14"/>
  <c r="DM66" i="14"/>
  <c r="DL66" i="14"/>
  <c r="DK66" i="14"/>
  <c r="DQ66" i="14"/>
  <c r="DP66" i="14"/>
  <c r="DT66" i="14"/>
  <c r="DR66" i="14"/>
  <c r="DS66" i="14"/>
  <c r="DU66" i="14"/>
  <c r="CU74" i="14"/>
  <c r="CI79" i="14"/>
  <c r="C65" i="50"/>
  <c r="DO65" i="13"/>
  <c r="DN65" i="13"/>
  <c r="DM65" i="13"/>
  <c r="DK65" i="13"/>
  <c r="DJ65" i="13"/>
  <c r="DL65" i="13"/>
  <c r="DT65" i="13"/>
  <c r="DU65" i="13"/>
  <c r="DQ65" i="13"/>
  <c r="DP65" i="13"/>
  <c r="DR65" i="13"/>
  <c r="DS65" i="13"/>
  <c r="DA77" i="15"/>
  <c r="CZ74" i="15"/>
  <c r="CN79" i="15"/>
  <c r="CW57" i="15"/>
  <c r="CW61" i="15" s="1"/>
  <c r="CX74" i="14"/>
  <c r="CL79" i="14"/>
  <c r="CZ57" i="14"/>
  <c r="CZ61" i="14" s="1"/>
  <c r="CY74" i="15"/>
  <c r="CM79" i="15"/>
  <c r="DA76" i="13"/>
  <c r="DE64" i="13"/>
  <c r="DF64" i="13"/>
  <c r="DD64" i="13"/>
  <c r="DC64" i="13"/>
  <c r="DB64" i="13"/>
  <c r="DI64" i="13" s="1"/>
  <c r="F73" i="50"/>
  <c r="DK73" i="14"/>
  <c r="DJ73" i="14"/>
  <c r="DO73" i="14"/>
  <c r="DN73" i="14"/>
  <c r="DL73" i="14"/>
  <c r="DM73" i="14"/>
  <c r="DQ73" i="14"/>
  <c r="DS73" i="14"/>
  <c r="DT73" i="14"/>
  <c r="DU73" i="14"/>
  <c r="DR73" i="14"/>
  <c r="DP73" i="14"/>
  <c r="F65" i="50"/>
  <c r="DJ65" i="14"/>
  <c r="DO65" i="14"/>
  <c r="DN65" i="14"/>
  <c r="DL65" i="14"/>
  <c r="DK65" i="14"/>
  <c r="DM65" i="14"/>
  <c r="DU65" i="14"/>
  <c r="DQ65" i="14"/>
  <c r="DR65" i="14"/>
  <c r="DS65" i="14"/>
  <c r="DP65" i="14"/>
  <c r="DT65" i="14"/>
  <c r="CU74" i="15"/>
  <c r="CI79" i="15"/>
  <c r="I67" i="50"/>
  <c r="DN67" i="15"/>
  <c r="DM67" i="15"/>
  <c r="DL67" i="15"/>
  <c r="DK67" i="15"/>
  <c r="DJ67" i="15"/>
  <c r="DO67" i="15"/>
  <c r="DU67" i="15"/>
  <c r="DS67" i="15"/>
  <c r="DT67" i="15"/>
  <c r="DQ67" i="15"/>
  <c r="DP67" i="15"/>
  <c r="DR67" i="15"/>
  <c r="CX57" i="15"/>
  <c r="CX61" i="15" s="1"/>
  <c r="CY74" i="14"/>
  <c r="CM79" i="14"/>
  <c r="C53" i="50"/>
  <c r="DL53" i="13"/>
  <c r="DR53" i="13"/>
  <c r="DJ53" i="13"/>
  <c r="DQ53" i="13"/>
  <c r="DO53" i="13"/>
  <c r="DK53" i="13"/>
  <c r="DU53" i="13"/>
  <c r="DT53" i="13"/>
  <c r="DM53" i="13"/>
  <c r="DN53" i="13"/>
  <c r="DP53" i="13"/>
  <c r="DS53" i="13"/>
  <c r="DA54" i="14"/>
  <c r="CU57" i="14"/>
  <c r="CU61" i="14" s="1"/>
  <c r="C72" i="50"/>
  <c r="DO72" i="13"/>
  <c r="DN72" i="13"/>
  <c r="DM72" i="13"/>
  <c r="DK72" i="13"/>
  <c r="DJ72" i="13"/>
  <c r="DL72" i="13"/>
  <c r="DT72" i="13"/>
  <c r="DP72" i="13"/>
  <c r="DR72" i="13"/>
  <c r="DS72" i="13"/>
  <c r="DQ72" i="13"/>
  <c r="DU72" i="13"/>
  <c r="CY57" i="15"/>
  <c r="CY61" i="15" s="1"/>
  <c r="CU74" i="13"/>
  <c r="CV57" i="14"/>
  <c r="CV61" i="14" s="1"/>
  <c r="I66" i="50"/>
  <c r="DN66" i="15"/>
  <c r="DM66" i="15"/>
  <c r="DL66" i="15"/>
  <c r="DK66" i="15"/>
  <c r="DJ66" i="15"/>
  <c r="DO66" i="15"/>
  <c r="DU66" i="15"/>
  <c r="DP66" i="15"/>
  <c r="DQ66" i="15"/>
  <c r="DT66" i="15"/>
  <c r="DR66" i="15"/>
  <c r="DS66" i="15"/>
  <c r="CV74" i="15"/>
  <c r="CJ79" i="15"/>
  <c r="CW74" i="15"/>
  <c r="CK79" i="15"/>
  <c r="CZ57" i="15"/>
  <c r="CZ61" i="15" s="1"/>
  <c r="CV74" i="13"/>
  <c r="F53" i="50"/>
  <c r="DQ53" i="14"/>
  <c r="DM53" i="14"/>
  <c r="DT53" i="14"/>
  <c r="DO53" i="14"/>
  <c r="DS53" i="14"/>
  <c r="DN53" i="14"/>
  <c r="DP53" i="14"/>
  <c r="DL53" i="14"/>
  <c r="DR53" i="14"/>
  <c r="DJ53" i="14"/>
  <c r="DK53" i="14"/>
  <c r="DU53" i="14"/>
  <c r="I72" i="50"/>
  <c r="DN72" i="15"/>
  <c r="DM72" i="15"/>
  <c r="DL72" i="15"/>
  <c r="DK72" i="15"/>
  <c r="DJ72" i="15"/>
  <c r="DO72" i="15"/>
  <c r="DQ72" i="15"/>
  <c r="DP72" i="15"/>
  <c r="DT72" i="15"/>
  <c r="DU72" i="15"/>
  <c r="DR72" i="15"/>
  <c r="DS72" i="15"/>
  <c r="C73" i="50"/>
  <c r="DM73" i="13"/>
  <c r="DL73" i="13"/>
  <c r="DK73" i="13"/>
  <c r="DJ73" i="13"/>
  <c r="DN73" i="13"/>
  <c r="DO73" i="13"/>
  <c r="DU73" i="13"/>
  <c r="DT73" i="13"/>
  <c r="DR73" i="13"/>
  <c r="DS73" i="13"/>
  <c r="DP73" i="13"/>
  <c r="DQ73" i="13"/>
  <c r="C66" i="50"/>
  <c r="DK66" i="13"/>
  <c r="DJ66" i="13"/>
  <c r="DO66" i="13"/>
  <c r="DL66" i="13"/>
  <c r="DN66" i="13"/>
  <c r="DM66" i="13"/>
  <c r="DU66" i="13"/>
  <c r="DT66" i="13"/>
  <c r="DP66" i="13"/>
  <c r="DQ66" i="13"/>
  <c r="DR66" i="13"/>
  <c r="DS66" i="13"/>
  <c r="DD64" i="14"/>
  <c r="DF64" i="14"/>
  <c r="DB64" i="14"/>
  <c r="DI64" i="14" s="1"/>
  <c r="DE64" i="14"/>
  <c r="DC64" i="14"/>
  <c r="DA76" i="15"/>
  <c r="CX74" i="15"/>
  <c r="CL79" i="15"/>
  <c r="CZ74" i="14"/>
  <c r="CN79" i="14"/>
  <c r="CW74" i="13"/>
  <c r="DA34" i="15"/>
  <c r="F70" i="50"/>
  <c r="CX74" i="13"/>
  <c r="CL79" i="13"/>
  <c r="CW57" i="14"/>
  <c r="CW61" i="14" s="1"/>
  <c r="F72" i="50"/>
  <c r="DJ72" i="14"/>
  <c r="DO72" i="14"/>
  <c r="DK72" i="14"/>
  <c r="DN72" i="14"/>
  <c r="DM72" i="14"/>
  <c r="DL72" i="14"/>
  <c r="DR72" i="14"/>
  <c r="DS72" i="14"/>
  <c r="DT72" i="14"/>
  <c r="DU72" i="14"/>
  <c r="DQ72" i="14"/>
  <c r="DP72" i="14"/>
  <c r="DA33" i="14"/>
  <c r="DA34" i="14"/>
  <c r="I30" i="50"/>
  <c r="DK30" i="15"/>
  <c r="DJ30" i="15"/>
  <c r="DO30" i="15"/>
  <c r="DN30" i="15"/>
  <c r="DM30" i="15"/>
  <c r="DL30" i="15"/>
  <c r="DP30" i="15"/>
  <c r="DQ30" i="15"/>
  <c r="DR30" i="15"/>
  <c r="DS30" i="15"/>
  <c r="DT30" i="15"/>
  <c r="DU30" i="15"/>
  <c r="DF66" i="29"/>
  <c r="DE66" i="29"/>
  <c r="DC66" i="29"/>
  <c r="DD66" i="29"/>
  <c r="DB66" i="29"/>
  <c r="DI66" i="29" s="1"/>
  <c r="DD64" i="29"/>
  <c r="DC64" i="29"/>
  <c r="DE64" i="29"/>
  <c r="DB64" i="29"/>
  <c r="DI64" i="29" s="1"/>
  <c r="DF64" i="29"/>
  <c r="DF65" i="29"/>
  <c r="DE65" i="29"/>
  <c r="DD65" i="29"/>
  <c r="DB65" i="29"/>
  <c r="DI65" i="29" s="1"/>
  <c r="DC65" i="29"/>
  <c r="DC72" i="29"/>
  <c r="DD72" i="29"/>
  <c r="DF72" i="29"/>
  <c r="DE72" i="29"/>
  <c r="DB72" i="29"/>
  <c r="DI72" i="29" s="1"/>
  <c r="DD73" i="29"/>
  <c r="DF73" i="29"/>
  <c r="DB73" i="29"/>
  <c r="DI73" i="29" s="1"/>
  <c r="DE73" i="29"/>
  <c r="DC73" i="29"/>
  <c r="DF67" i="29"/>
  <c r="DE67" i="29"/>
  <c r="DD67" i="29"/>
  <c r="DB67" i="29"/>
  <c r="DI67" i="29" s="1"/>
  <c r="DC67" i="29"/>
  <c r="DF53" i="29"/>
  <c r="DB53" i="29"/>
  <c r="DI53" i="29" s="1"/>
  <c r="DC53" i="29"/>
  <c r="DE53" i="29"/>
  <c r="DD53" i="29"/>
  <c r="DF70" i="29"/>
  <c r="DB70" i="29"/>
  <c r="DC70" i="29"/>
  <c r="DE70" i="29"/>
  <c r="DD70" i="29"/>
  <c r="DC30" i="29"/>
  <c r="DB30" i="29"/>
  <c r="DF30" i="29"/>
  <c r="DD30" i="29"/>
  <c r="DE30" i="29"/>
  <c r="DC32" i="29"/>
  <c r="DF32" i="29"/>
  <c r="DB32" i="29"/>
  <c r="DE32" i="29"/>
  <c r="DD32" i="29"/>
  <c r="DN55" i="13"/>
  <c r="DM55" i="13"/>
  <c r="DL55" i="13"/>
  <c r="DJ55" i="13"/>
  <c r="DK55" i="13"/>
  <c r="DO55" i="13"/>
  <c r="DR55" i="13"/>
  <c r="DQ55" i="13"/>
  <c r="DS55" i="13"/>
  <c r="DT55" i="13"/>
  <c r="DU55" i="13"/>
  <c r="DP55" i="13"/>
  <c r="DM55" i="14"/>
  <c r="DO55" i="14"/>
  <c r="DN55" i="14"/>
  <c r="DK55" i="14"/>
  <c r="DJ55" i="14"/>
  <c r="DL55" i="14"/>
  <c r="DR55" i="14"/>
  <c r="DQ55" i="14"/>
  <c r="DS55" i="14"/>
  <c r="DP55" i="14"/>
  <c r="DT55" i="14"/>
  <c r="DU55" i="14"/>
  <c r="DS44" i="15"/>
  <c r="DP44" i="15"/>
  <c r="DM55" i="15"/>
  <c r="DN55" i="15"/>
  <c r="DL55" i="15"/>
  <c r="DO55" i="15"/>
  <c r="DK55" i="15"/>
  <c r="DJ55" i="15"/>
  <c r="DQ55" i="15"/>
  <c r="DU55" i="15"/>
  <c r="DS55" i="15"/>
  <c r="DT55" i="15"/>
  <c r="DR55" i="15"/>
  <c r="DP55" i="15"/>
  <c r="DS47" i="15"/>
  <c r="DP47" i="15"/>
  <c r="DK27" i="15"/>
  <c r="DJ27" i="15"/>
  <c r="DO27" i="15"/>
  <c r="DN27" i="15"/>
  <c r="DL27" i="15"/>
  <c r="DM27" i="15"/>
  <c r="DT27" i="15"/>
  <c r="DQ27" i="15"/>
  <c r="DU27" i="15"/>
  <c r="DS27" i="15"/>
  <c r="DP27" i="15"/>
  <c r="DR27" i="15"/>
  <c r="DK27" i="14"/>
  <c r="DJ27" i="14"/>
  <c r="DO27" i="14"/>
  <c r="DN27" i="14"/>
  <c r="DM27" i="14"/>
  <c r="DL27" i="14"/>
  <c r="DR27" i="14"/>
  <c r="DS27" i="14"/>
  <c r="DQ27" i="14"/>
  <c r="DT27" i="14"/>
  <c r="DP27" i="14"/>
  <c r="DU27" i="14"/>
  <c r="DJ27" i="13"/>
  <c r="DO27" i="13"/>
  <c r="DN27" i="13"/>
  <c r="DM27" i="13"/>
  <c r="DL27" i="13"/>
  <c r="DK27" i="13"/>
  <c r="DU27" i="13"/>
  <c r="DT27" i="13"/>
  <c r="DR27" i="13"/>
  <c r="DP27" i="13"/>
  <c r="DQ27" i="13"/>
  <c r="DS27" i="13"/>
  <c r="CV16" i="13"/>
  <c r="CV20" i="13" s="1"/>
  <c r="DL12" i="15"/>
  <c r="DJ12" i="15"/>
  <c r="DN12" i="15"/>
  <c r="DK12" i="15"/>
  <c r="DM12" i="15"/>
  <c r="DO12" i="15"/>
  <c r="DR12" i="15"/>
  <c r="DS12" i="15"/>
  <c r="DP12" i="15"/>
  <c r="DT12" i="15"/>
  <c r="DQ12" i="15"/>
  <c r="DU12" i="15"/>
  <c r="DV71" i="13"/>
  <c r="DK7" i="13"/>
  <c r="DM7" i="13"/>
  <c r="DJ7" i="13"/>
  <c r="DO7" i="13"/>
  <c r="DL7" i="13"/>
  <c r="DN7" i="13"/>
  <c r="DU7" i="13"/>
  <c r="DP7" i="13"/>
  <c r="DS7" i="13"/>
  <c r="DR7" i="13"/>
  <c r="DQ7" i="13"/>
  <c r="DT7" i="13"/>
  <c r="CZ16" i="13"/>
  <c r="CZ20" i="13" s="1"/>
  <c r="DV71" i="14"/>
  <c r="CX16" i="13"/>
  <c r="CX20" i="13" s="1"/>
  <c r="DM7" i="15"/>
  <c r="DK7" i="15"/>
  <c r="DJ7" i="15"/>
  <c r="DO7" i="15"/>
  <c r="DN7" i="15"/>
  <c r="DL7" i="15"/>
  <c r="DU7" i="15"/>
  <c r="DQ7" i="15"/>
  <c r="DR7" i="15"/>
  <c r="DT7" i="15"/>
  <c r="DS7" i="15"/>
  <c r="DP7" i="15"/>
  <c r="CZ16" i="14"/>
  <c r="CZ20" i="14" s="1"/>
  <c r="DM7" i="14"/>
  <c r="DK7" i="14"/>
  <c r="DL7" i="14"/>
  <c r="DN7" i="14"/>
  <c r="DJ7" i="14"/>
  <c r="DO7" i="14"/>
  <c r="DT7" i="14"/>
  <c r="DS7" i="14"/>
  <c r="DR7" i="14"/>
  <c r="DU7" i="14"/>
  <c r="DP7" i="14"/>
  <c r="DQ7" i="14"/>
  <c r="DV71" i="15"/>
  <c r="DL12" i="13"/>
  <c r="DJ12" i="13"/>
  <c r="DN12" i="13"/>
  <c r="DM12" i="13"/>
  <c r="DK12" i="13"/>
  <c r="DO12" i="13"/>
  <c r="DP12" i="13"/>
  <c r="DU12" i="13"/>
  <c r="DQ12" i="13"/>
  <c r="DT12" i="13"/>
  <c r="DS12" i="13"/>
  <c r="DR12" i="13"/>
  <c r="CW16" i="14"/>
  <c r="CW20" i="14" s="1"/>
  <c r="DM12" i="14"/>
  <c r="DK12" i="14"/>
  <c r="DO12" i="14"/>
  <c r="DL12" i="14"/>
  <c r="DN12" i="14"/>
  <c r="DJ12" i="14"/>
  <c r="DS12" i="14"/>
  <c r="DQ12" i="14"/>
  <c r="DP12" i="14"/>
  <c r="DR12" i="14"/>
  <c r="DU12" i="14"/>
  <c r="DT12" i="14"/>
  <c r="DE44" i="29"/>
  <c r="DD44" i="29"/>
  <c r="DC44" i="29"/>
  <c r="DF44" i="29"/>
  <c r="DB44" i="29"/>
  <c r="DF55" i="29"/>
  <c r="DE55" i="29"/>
  <c r="DD55" i="29"/>
  <c r="DB55" i="29"/>
  <c r="DI55" i="29" s="1"/>
  <c r="DC55" i="29"/>
  <c r="CY16" i="13"/>
  <c r="CY20" i="13" s="1"/>
  <c r="DB9" i="29"/>
  <c r="DE7" i="29"/>
  <c r="DF7" i="29"/>
  <c r="DF9" i="29"/>
  <c r="DC7" i="29"/>
  <c r="DB7" i="29"/>
  <c r="DI7" i="29" s="1"/>
  <c r="CW16" i="13"/>
  <c r="CW20" i="13" s="1"/>
  <c r="CX16" i="15"/>
  <c r="CX20" i="15" s="1"/>
  <c r="CX16" i="14"/>
  <c r="CX20" i="14" s="1"/>
  <c r="CZ16" i="15"/>
  <c r="CZ20" i="15" s="1"/>
  <c r="DC9" i="29"/>
  <c r="CV16" i="15"/>
  <c r="CV20" i="15" s="1"/>
  <c r="DD9" i="29"/>
  <c r="CY16" i="14"/>
  <c r="CY20" i="14" s="1"/>
  <c r="DA24" i="14"/>
  <c r="CU16" i="15"/>
  <c r="DA6" i="15"/>
  <c r="CU16" i="14"/>
  <c r="DA6" i="14"/>
  <c r="DA29" i="15"/>
  <c r="DA23" i="15"/>
  <c r="DA23" i="14"/>
  <c r="CU16" i="13"/>
  <c r="DA6" i="13"/>
  <c r="DA26" i="14"/>
  <c r="DA11" i="13"/>
  <c r="DA11" i="14"/>
  <c r="DA25" i="14"/>
  <c r="DA29" i="14"/>
  <c r="CY16" i="15"/>
  <c r="DA25" i="15"/>
  <c r="DA11" i="15"/>
  <c r="DA24" i="15"/>
  <c r="DC12" i="29"/>
  <c r="DB12" i="29"/>
  <c r="DI12" i="29" s="1"/>
  <c r="DF12" i="29"/>
  <c r="DD12" i="29"/>
  <c r="DE12" i="29"/>
  <c r="CW16" i="15"/>
  <c r="CV16" i="14"/>
  <c r="DA26" i="15"/>
  <c r="N41" i="15"/>
  <c r="N61" i="15"/>
  <c r="N41" i="14"/>
  <c r="N61" i="14"/>
  <c r="N85" i="14"/>
  <c r="N89" i="14" s="1"/>
  <c r="N85" i="15"/>
  <c r="N89" i="15" s="1"/>
  <c r="N92" i="15"/>
  <c r="N93" i="15" s="1"/>
  <c r="B93" i="15"/>
  <c r="N92" i="14"/>
  <c r="N93" i="14" s="1"/>
  <c r="B93" i="14"/>
  <c r="N91" i="13"/>
  <c r="M87" i="13"/>
  <c r="L87" i="13"/>
  <c r="K87" i="13"/>
  <c r="J87" i="13"/>
  <c r="I87" i="13"/>
  <c r="H87" i="13"/>
  <c r="G87" i="13"/>
  <c r="F87" i="13"/>
  <c r="E87" i="13"/>
  <c r="D87" i="13"/>
  <c r="C87" i="13"/>
  <c r="B87" i="13"/>
  <c r="N81" i="13"/>
  <c r="M79" i="13"/>
  <c r="M83" i="13" s="1"/>
  <c r="L79" i="13"/>
  <c r="L83" i="13" s="1"/>
  <c r="K79" i="13"/>
  <c r="K83" i="13" s="1"/>
  <c r="J79" i="13"/>
  <c r="J83" i="13" s="1"/>
  <c r="I79" i="13"/>
  <c r="I83" i="13" s="1"/>
  <c r="H79" i="13"/>
  <c r="H83" i="13" s="1"/>
  <c r="G79" i="13"/>
  <c r="G83" i="13" s="1"/>
  <c r="F79" i="13"/>
  <c r="F83" i="13" s="1"/>
  <c r="E79" i="13"/>
  <c r="E83" i="13" s="1"/>
  <c r="D79" i="13"/>
  <c r="D83" i="13" s="1"/>
  <c r="C79" i="13"/>
  <c r="C83" i="13" s="1"/>
  <c r="B79" i="13"/>
  <c r="B83" i="13" s="1"/>
  <c r="N59" i="13"/>
  <c r="N48" i="13"/>
  <c r="K57" i="13"/>
  <c r="K61" i="13" s="1"/>
  <c r="J57" i="13"/>
  <c r="J61" i="13" s="1"/>
  <c r="I57" i="13"/>
  <c r="I61" i="13" s="1"/>
  <c r="H57" i="13"/>
  <c r="H61" i="13" s="1"/>
  <c r="G57" i="13"/>
  <c r="G61" i="13" s="1"/>
  <c r="F57" i="13"/>
  <c r="F61" i="13" s="1"/>
  <c r="E57" i="13"/>
  <c r="E61" i="13" s="1"/>
  <c r="D57" i="13"/>
  <c r="D61" i="13" s="1"/>
  <c r="C57" i="13"/>
  <c r="C61" i="13" s="1"/>
  <c r="B57" i="13"/>
  <c r="B61" i="13" s="1"/>
  <c r="N39" i="13"/>
  <c r="N35" i="13"/>
  <c r="N34" i="13"/>
  <c r="N33" i="13"/>
  <c r="N32" i="13"/>
  <c r="N31" i="13"/>
  <c r="N30" i="13"/>
  <c r="N27" i="13"/>
  <c r="N26" i="13"/>
  <c r="N25" i="13"/>
  <c r="K41" i="13"/>
  <c r="J41" i="13"/>
  <c r="I41" i="13"/>
  <c r="H41" i="13"/>
  <c r="G41" i="13"/>
  <c r="F41" i="13"/>
  <c r="E41" i="13"/>
  <c r="D41" i="13"/>
  <c r="C41" i="13"/>
  <c r="B41" i="13"/>
  <c r="N18" i="13"/>
  <c r="K16" i="13"/>
  <c r="J16" i="13"/>
  <c r="I16" i="13"/>
  <c r="H16" i="13"/>
  <c r="G16" i="13"/>
  <c r="F16" i="13"/>
  <c r="E16" i="13"/>
  <c r="D16" i="13"/>
  <c r="C16" i="13"/>
  <c r="B16" i="13"/>
  <c r="DO46" i="15" l="1"/>
  <c r="DP53" i="15"/>
  <c r="DJ47" i="15"/>
  <c r="DN44" i="15"/>
  <c r="DK47" i="15"/>
  <c r="DO44" i="15"/>
  <c r="DT47" i="15"/>
  <c r="DN47" i="15"/>
  <c r="DT44" i="15"/>
  <c r="DJ44" i="15"/>
  <c r="DQ47" i="15"/>
  <c r="DR44" i="15"/>
  <c r="DU47" i="15"/>
  <c r="DL47" i="15"/>
  <c r="DU44" i="15"/>
  <c r="DL44" i="15"/>
  <c r="DO47" i="15"/>
  <c r="DK44" i="15"/>
  <c r="DR47" i="15"/>
  <c r="DM47" i="15"/>
  <c r="DQ44" i="15"/>
  <c r="DM44" i="15"/>
  <c r="DR53" i="15"/>
  <c r="DC8" i="15"/>
  <c r="DD8" i="15"/>
  <c r="DE8" i="15"/>
  <c r="DB8" i="15"/>
  <c r="DI8" i="15" s="1"/>
  <c r="DF8" i="15"/>
  <c r="DA8" i="29"/>
  <c r="DL46" i="15"/>
  <c r="DQ46" i="15"/>
  <c r="DM53" i="15"/>
  <c r="I53" i="50"/>
  <c r="DJ53" i="15"/>
  <c r="DS53" i="15"/>
  <c r="DU53" i="15"/>
  <c r="DT53" i="15"/>
  <c r="DK53" i="15"/>
  <c r="DQ53" i="15"/>
  <c r="DA77" i="29"/>
  <c r="DS47" i="14"/>
  <c r="DU47" i="14"/>
  <c r="DJ70" i="14"/>
  <c r="DN47" i="14"/>
  <c r="DT70" i="14"/>
  <c r="DQ47" i="14"/>
  <c r="DJ47" i="14"/>
  <c r="DR70" i="14"/>
  <c r="DM47" i="14"/>
  <c r="DP70" i="14"/>
  <c r="DS44" i="14"/>
  <c r="DU70" i="14"/>
  <c r="DO44" i="14"/>
  <c r="DM70" i="14"/>
  <c r="DK47" i="13"/>
  <c r="DT45" i="13"/>
  <c r="DS45" i="13"/>
  <c r="DN47" i="13"/>
  <c r="DJ47" i="13"/>
  <c r="DR47" i="13"/>
  <c r="DQ47" i="13"/>
  <c r="DU47" i="13"/>
  <c r="DT44" i="13"/>
  <c r="DJ32" i="15"/>
  <c r="DA11" i="29"/>
  <c r="DE11" i="29" s="1"/>
  <c r="DQ32" i="15"/>
  <c r="DO12" i="29"/>
  <c r="DN32" i="15"/>
  <c r="DU46" i="14"/>
  <c r="DK32" i="14"/>
  <c r="DP44" i="14"/>
  <c r="DT47" i="14"/>
  <c r="DN70" i="14"/>
  <c r="DK44" i="14"/>
  <c r="DO47" i="14"/>
  <c r="DO70" i="14"/>
  <c r="DR47" i="14"/>
  <c r="DK47" i="14"/>
  <c r="DJ46" i="14"/>
  <c r="DS70" i="14"/>
  <c r="DK70" i="14"/>
  <c r="DP47" i="14"/>
  <c r="DL47" i="14"/>
  <c r="DQ70" i="14"/>
  <c r="DU7" i="29"/>
  <c r="DK12" i="29"/>
  <c r="DN7" i="29"/>
  <c r="DR12" i="29"/>
  <c r="DM12" i="29"/>
  <c r="DL7" i="29"/>
  <c r="DS12" i="29"/>
  <c r="DN12" i="29"/>
  <c r="DT7" i="29"/>
  <c r="DO7" i="29"/>
  <c r="DT12" i="29"/>
  <c r="DJ12" i="29"/>
  <c r="DQ7" i="29"/>
  <c r="DJ7" i="29"/>
  <c r="DQ12" i="29"/>
  <c r="DL12" i="29"/>
  <c r="DR7" i="29"/>
  <c r="DM7" i="29"/>
  <c r="DU12" i="29"/>
  <c r="DS7" i="29"/>
  <c r="DK7" i="29"/>
  <c r="DP12" i="29"/>
  <c r="DP7" i="29"/>
  <c r="DT70" i="15"/>
  <c r="DK70" i="15"/>
  <c r="DM70" i="15"/>
  <c r="DU9" i="15"/>
  <c r="DM9" i="15"/>
  <c r="DQ9" i="14"/>
  <c r="DL9" i="14"/>
  <c r="DU30" i="13"/>
  <c r="DA74" i="29"/>
  <c r="DA76" i="29"/>
  <c r="DF76" i="29" s="1"/>
  <c r="DR67" i="29"/>
  <c r="DJ67" i="29"/>
  <c r="DP67" i="29"/>
  <c r="DO67" i="29"/>
  <c r="DQ67" i="29"/>
  <c r="DU67" i="29"/>
  <c r="DM67" i="29"/>
  <c r="DN67" i="29"/>
  <c r="DT67" i="29"/>
  <c r="DL67" i="29"/>
  <c r="DS67" i="29"/>
  <c r="DK67" i="29"/>
  <c r="DN66" i="29"/>
  <c r="DL66" i="29"/>
  <c r="DK66" i="29"/>
  <c r="DU66" i="29"/>
  <c r="DM66" i="29"/>
  <c r="DT66" i="29"/>
  <c r="DS66" i="29"/>
  <c r="DR66" i="29"/>
  <c r="DQ66" i="29"/>
  <c r="DP66" i="29"/>
  <c r="DO66" i="29"/>
  <c r="DJ66" i="29"/>
  <c r="DN72" i="29"/>
  <c r="DT72" i="29"/>
  <c r="DS72" i="29"/>
  <c r="DU72" i="29"/>
  <c r="DM72" i="29"/>
  <c r="DL72" i="29"/>
  <c r="DK72" i="29"/>
  <c r="DR72" i="29"/>
  <c r="DQ72" i="29"/>
  <c r="DJ72" i="29"/>
  <c r="DP72" i="29"/>
  <c r="DO72" i="29"/>
  <c r="DN64" i="29"/>
  <c r="DL64" i="29"/>
  <c r="DS64" i="29"/>
  <c r="DJ64" i="29"/>
  <c r="DU64" i="29"/>
  <c r="DM64" i="29"/>
  <c r="DT64" i="29"/>
  <c r="DK64" i="29"/>
  <c r="DR64" i="29"/>
  <c r="DQ64" i="29"/>
  <c r="DP64" i="29"/>
  <c r="DO64" i="29"/>
  <c r="DR73" i="29"/>
  <c r="DJ73" i="29"/>
  <c r="DP73" i="29"/>
  <c r="DN73" i="29"/>
  <c r="DQ73" i="29"/>
  <c r="DO73" i="29"/>
  <c r="DU73" i="29"/>
  <c r="DM73" i="29"/>
  <c r="DT73" i="29"/>
  <c r="DL73" i="29"/>
  <c r="DS73" i="29"/>
  <c r="DK73" i="29"/>
  <c r="DR65" i="29"/>
  <c r="DJ65" i="29"/>
  <c r="DQ65" i="29"/>
  <c r="DP65" i="29"/>
  <c r="DO65" i="29"/>
  <c r="DU65" i="29"/>
  <c r="DM65" i="29"/>
  <c r="DN65" i="29"/>
  <c r="DT65" i="29"/>
  <c r="DL65" i="29"/>
  <c r="DS65" i="29"/>
  <c r="DK65" i="29"/>
  <c r="DJ46" i="29"/>
  <c r="DK46" i="29"/>
  <c r="DO46" i="29"/>
  <c r="DN46" i="29"/>
  <c r="DM46" i="29"/>
  <c r="DL46" i="29"/>
  <c r="DS46" i="29"/>
  <c r="DT46" i="29"/>
  <c r="DQ46" i="29"/>
  <c r="DP46" i="29"/>
  <c r="DU46" i="29"/>
  <c r="DR46" i="29"/>
  <c r="DN47" i="29"/>
  <c r="DO47" i="29"/>
  <c r="DM47" i="29"/>
  <c r="DL47" i="29"/>
  <c r="DK47" i="29"/>
  <c r="DJ47" i="29"/>
  <c r="DU47" i="29"/>
  <c r="DR47" i="29"/>
  <c r="DP47" i="29"/>
  <c r="DT47" i="29"/>
  <c r="DQ47" i="29"/>
  <c r="DS47" i="29"/>
  <c r="DN55" i="29"/>
  <c r="DM55" i="29"/>
  <c r="DL55" i="29"/>
  <c r="DK55" i="29"/>
  <c r="DO55" i="29"/>
  <c r="DJ55" i="29"/>
  <c r="DQ55" i="29"/>
  <c r="DU55" i="29"/>
  <c r="DP55" i="29"/>
  <c r="DR55" i="29"/>
  <c r="DT55" i="29"/>
  <c r="DS55" i="29"/>
  <c r="DN45" i="29"/>
  <c r="DM45" i="29"/>
  <c r="DO45" i="29"/>
  <c r="DL45" i="29"/>
  <c r="DK45" i="29"/>
  <c r="DJ45" i="29"/>
  <c r="DU45" i="29"/>
  <c r="DP45" i="29"/>
  <c r="DR45" i="29"/>
  <c r="DQ45" i="29"/>
  <c r="DS45" i="29"/>
  <c r="DT45" i="29"/>
  <c r="DN53" i="29"/>
  <c r="DO53" i="29"/>
  <c r="DM53" i="29"/>
  <c r="DL53" i="29"/>
  <c r="DK53" i="29"/>
  <c r="DJ53" i="29"/>
  <c r="DR53" i="29"/>
  <c r="DQ53" i="29"/>
  <c r="DU53" i="29"/>
  <c r="DS53" i="29"/>
  <c r="DP53" i="29"/>
  <c r="DT53" i="29"/>
  <c r="DV27" i="29"/>
  <c r="DR32" i="15"/>
  <c r="DO32" i="15"/>
  <c r="DK44" i="13"/>
  <c r="DP32" i="15"/>
  <c r="DL32" i="15"/>
  <c r="DL44" i="13"/>
  <c r="DS32" i="15"/>
  <c r="DK32" i="15"/>
  <c r="DU32" i="15"/>
  <c r="I32" i="50"/>
  <c r="DT32" i="15"/>
  <c r="DS32" i="14"/>
  <c r="DN32" i="14"/>
  <c r="DP47" i="13"/>
  <c r="DL30" i="13"/>
  <c r="DK30" i="13"/>
  <c r="DS47" i="13"/>
  <c r="DT30" i="13"/>
  <c r="DM30" i="13"/>
  <c r="DL47" i="13"/>
  <c r="DQ30" i="13"/>
  <c r="DN30" i="13"/>
  <c r="DO47" i="13"/>
  <c r="DP30" i="13"/>
  <c r="DO30" i="13"/>
  <c r="DS30" i="13"/>
  <c r="DJ30" i="13"/>
  <c r="DT47" i="13"/>
  <c r="DM47" i="13"/>
  <c r="DR30" i="13"/>
  <c r="DS45" i="15"/>
  <c r="DL45" i="15"/>
  <c r="DT30" i="14"/>
  <c r="DP70" i="13"/>
  <c r="DO70" i="13"/>
  <c r="DK46" i="13"/>
  <c r="DT9" i="13"/>
  <c r="DU9" i="13"/>
  <c r="DP46" i="13"/>
  <c r="DM70" i="13"/>
  <c r="DP9" i="13"/>
  <c r="DL46" i="13"/>
  <c r="DQ70" i="13"/>
  <c r="DL70" i="13"/>
  <c r="DM9" i="13"/>
  <c r="DM46" i="13"/>
  <c r="DR70" i="13"/>
  <c r="DJ70" i="13"/>
  <c r="DO9" i="13"/>
  <c r="DS70" i="13"/>
  <c r="DK70" i="13"/>
  <c r="DK9" i="13"/>
  <c r="DT46" i="13"/>
  <c r="DU70" i="13"/>
  <c r="C70" i="50"/>
  <c r="DL9" i="13"/>
  <c r="DR46" i="13"/>
  <c r="DT70" i="13"/>
  <c r="DS9" i="13"/>
  <c r="DQ46" i="13"/>
  <c r="DR45" i="14"/>
  <c r="DL45" i="14"/>
  <c r="DS32" i="13"/>
  <c r="DJ32" i="13"/>
  <c r="DR9" i="15"/>
  <c r="DT9" i="15"/>
  <c r="DP45" i="14"/>
  <c r="DJ45" i="14"/>
  <c r="DS46" i="14"/>
  <c r="DL70" i="15"/>
  <c r="DU32" i="13"/>
  <c r="DO32" i="13"/>
  <c r="DM45" i="14"/>
  <c r="DJ9" i="15"/>
  <c r="DQ45" i="14"/>
  <c r="DM46" i="14"/>
  <c r="DS70" i="15"/>
  <c r="DN70" i="15"/>
  <c r="DR32" i="13"/>
  <c r="C32" i="50"/>
  <c r="DU45" i="14"/>
  <c r="DT32" i="13"/>
  <c r="DK9" i="15"/>
  <c r="DT45" i="14"/>
  <c r="DR70" i="15"/>
  <c r="DO70" i="15"/>
  <c r="DP32" i="13"/>
  <c r="DK32" i="13"/>
  <c r="DL9" i="15"/>
  <c r="DK45" i="14"/>
  <c r="DQ70" i="15"/>
  <c r="DJ70" i="15"/>
  <c r="DM32" i="13"/>
  <c r="DN45" i="14"/>
  <c r="DP70" i="15"/>
  <c r="I70" i="50"/>
  <c r="DN32" i="13"/>
  <c r="DO9" i="15"/>
  <c r="DQ9" i="15"/>
  <c r="DS45" i="14"/>
  <c r="DO45" i="14"/>
  <c r="DR46" i="14"/>
  <c r="DQ32" i="13"/>
  <c r="DU45" i="13"/>
  <c r="DJ45" i="13"/>
  <c r="DO45" i="13"/>
  <c r="DK45" i="13"/>
  <c r="DR45" i="13"/>
  <c r="DL45" i="13"/>
  <c r="DP45" i="13"/>
  <c r="DM45" i="13"/>
  <c r="DQ45" i="13"/>
  <c r="DN45" i="13"/>
  <c r="DI32" i="29"/>
  <c r="DO44" i="13"/>
  <c r="DJ46" i="15"/>
  <c r="DT32" i="14"/>
  <c r="DO32" i="14"/>
  <c r="DU9" i="14"/>
  <c r="DK9" i="14"/>
  <c r="DP44" i="13"/>
  <c r="DJ44" i="13"/>
  <c r="DT46" i="15"/>
  <c r="DK46" i="15"/>
  <c r="DP32" i="14"/>
  <c r="DJ32" i="14"/>
  <c r="DR9" i="14"/>
  <c r="DN9" i="14"/>
  <c r="DQ44" i="13"/>
  <c r="DM44" i="13"/>
  <c r="DU46" i="15"/>
  <c r="DN46" i="15"/>
  <c r="DR32" i="14"/>
  <c r="DM32" i="14"/>
  <c r="DS9" i="14"/>
  <c r="DJ9" i="14"/>
  <c r="DU44" i="13"/>
  <c r="DN44" i="13"/>
  <c r="DP46" i="15"/>
  <c r="DM46" i="15"/>
  <c r="DQ32" i="14"/>
  <c r="F32" i="50"/>
  <c r="DT9" i="14"/>
  <c r="DO9" i="14"/>
  <c r="DR44" i="13"/>
  <c r="DR46" i="15"/>
  <c r="DU32" i="14"/>
  <c r="DP9" i="14"/>
  <c r="DM9" i="14"/>
  <c r="DS44" i="13"/>
  <c r="DS46" i="15"/>
  <c r="DU45" i="15"/>
  <c r="DN45" i="15"/>
  <c r="DP30" i="14"/>
  <c r="F30" i="50"/>
  <c r="DR45" i="15"/>
  <c r="DM45" i="15"/>
  <c r="DM30" i="14"/>
  <c r="DT45" i="15"/>
  <c r="DK30" i="14"/>
  <c r="DQ45" i="15"/>
  <c r="DU30" i="14"/>
  <c r="DL30" i="14"/>
  <c r="DO45" i="15"/>
  <c r="DQ30" i="14"/>
  <c r="DN30" i="14"/>
  <c r="DJ45" i="15"/>
  <c r="DS30" i="14"/>
  <c r="DO30" i="14"/>
  <c r="DP45" i="15"/>
  <c r="DK45" i="15"/>
  <c r="DR30" i="14"/>
  <c r="DP9" i="15"/>
  <c r="DN9" i="15"/>
  <c r="DR9" i="13"/>
  <c r="DN9" i="13"/>
  <c r="DU46" i="13"/>
  <c r="DJ46" i="13"/>
  <c r="DT44" i="14"/>
  <c r="DN44" i="14"/>
  <c r="DT46" i="14"/>
  <c r="CJ79" i="13"/>
  <c r="DQ44" i="14"/>
  <c r="DJ44" i="14"/>
  <c r="DL46" i="14"/>
  <c r="DS9" i="15"/>
  <c r="DQ9" i="13"/>
  <c r="DS46" i="13"/>
  <c r="DN46" i="13"/>
  <c r="DR44" i="14"/>
  <c r="DM44" i="14"/>
  <c r="DN46" i="14"/>
  <c r="DU44" i="14"/>
  <c r="DQ46" i="14"/>
  <c r="DO46" i="14"/>
  <c r="DJ9" i="13"/>
  <c r="DO46" i="13"/>
  <c r="DL44" i="14"/>
  <c r="DP46" i="14"/>
  <c r="DK46" i="14"/>
  <c r="DI70" i="29"/>
  <c r="DI44" i="29"/>
  <c r="DI30" i="29"/>
  <c r="DI9" i="29"/>
  <c r="CI79" i="13"/>
  <c r="DA77" i="13"/>
  <c r="DE77" i="13" s="1"/>
  <c r="CK79" i="13"/>
  <c r="CN79" i="13"/>
  <c r="CT16" i="29"/>
  <c r="CT20" i="29" s="1"/>
  <c r="CU79" i="29"/>
  <c r="CU83" i="29" s="1"/>
  <c r="CT79" i="29"/>
  <c r="CT83" i="29" s="1"/>
  <c r="CB25" i="13"/>
  <c r="N25" i="29"/>
  <c r="CB25" i="29" s="1"/>
  <c r="CB35" i="13"/>
  <c r="N35" i="29"/>
  <c r="CB35" i="29" s="1"/>
  <c r="CZ79" i="29"/>
  <c r="CZ83" i="29" s="1"/>
  <c r="CB27" i="13"/>
  <c r="N27" i="29"/>
  <c r="CB27" i="29" s="1"/>
  <c r="CV79" i="29"/>
  <c r="CV83" i="29" s="1"/>
  <c r="CB30" i="13"/>
  <c r="N30" i="29"/>
  <c r="CB30" i="29" s="1"/>
  <c r="DV14" i="29"/>
  <c r="CW79" i="29"/>
  <c r="CW83" i="29" s="1"/>
  <c r="CB31" i="13"/>
  <c r="N31" i="29"/>
  <c r="CB31" i="29" s="1"/>
  <c r="CB48" i="13"/>
  <c r="CB48" i="29"/>
  <c r="M20" i="29"/>
  <c r="CB26" i="13"/>
  <c r="N26" i="29"/>
  <c r="CB26" i="29" s="1"/>
  <c r="N16" i="29"/>
  <c r="CB6" i="29"/>
  <c r="CB32" i="13"/>
  <c r="N32" i="29"/>
  <c r="CB32" i="29" s="1"/>
  <c r="CB33" i="13"/>
  <c r="N33" i="29"/>
  <c r="CB33" i="29" s="1"/>
  <c r="CY79" i="29"/>
  <c r="CY83" i="29" s="1"/>
  <c r="CB34" i="13"/>
  <c r="N34" i="29"/>
  <c r="CB34" i="29" s="1"/>
  <c r="CX79" i="29"/>
  <c r="CX83" i="29" s="1"/>
  <c r="DA37" i="14"/>
  <c r="DA37" i="15"/>
  <c r="CX79" i="13"/>
  <c r="CX83" i="13" s="1"/>
  <c r="DV67" i="15"/>
  <c r="DA74" i="15"/>
  <c r="CU79" i="15"/>
  <c r="CU83" i="15" s="1"/>
  <c r="DE33" i="15"/>
  <c r="DD33" i="15"/>
  <c r="DB33" i="15"/>
  <c r="DI33" i="15" s="1"/>
  <c r="DC33" i="15"/>
  <c r="DF33" i="15"/>
  <c r="DV65" i="15"/>
  <c r="DF76" i="14"/>
  <c r="DC76" i="14"/>
  <c r="DD76" i="14"/>
  <c r="DE76" i="14"/>
  <c r="DB76" i="14"/>
  <c r="DI76" i="14" s="1"/>
  <c r="DD34" i="15"/>
  <c r="DF34" i="15"/>
  <c r="DC34" i="15"/>
  <c r="DB34" i="15"/>
  <c r="DE34" i="15"/>
  <c r="DV66" i="13"/>
  <c r="CV79" i="15"/>
  <c r="CV83" i="15" s="1"/>
  <c r="DV53" i="13"/>
  <c r="DD76" i="13"/>
  <c r="DE76" i="13"/>
  <c r="DB76" i="13"/>
  <c r="DI76" i="13" s="1"/>
  <c r="DC76" i="13"/>
  <c r="DF76" i="13"/>
  <c r="CZ79" i="15"/>
  <c r="CZ83" i="15" s="1"/>
  <c r="DE77" i="14"/>
  <c r="DB77" i="14"/>
  <c r="DI77" i="14" s="1"/>
  <c r="DC77" i="14"/>
  <c r="DD77" i="14"/>
  <c r="DF77" i="14"/>
  <c r="CY79" i="13"/>
  <c r="CY83" i="13" s="1"/>
  <c r="DV72" i="15"/>
  <c r="DV53" i="14"/>
  <c r="DA74" i="13"/>
  <c r="CU79" i="13"/>
  <c r="CU83" i="13" s="1"/>
  <c r="DV73" i="14"/>
  <c r="C64" i="50"/>
  <c r="DO64" i="13"/>
  <c r="DN64" i="13"/>
  <c r="DL64" i="13"/>
  <c r="DM64" i="13"/>
  <c r="DJ64" i="13"/>
  <c r="DK64" i="13"/>
  <c r="DS64" i="13"/>
  <c r="DQ64" i="13"/>
  <c r="DR64" i="13"/>
  <c r="DT64" i="13"/>
  <c r="DP64" i="13"/>
  <c r="DU64" i="13"/>
  <c r="DV72" i="14"/>
  <c r="CW79" i="13"/>
  <c r="CW83" i="13" s="1"/>
  <c r="CW79" i="15"/>
  <c r="CW83" i="15" s="1"/>
  <c r="DV66" i="15"/>
  <c r="CY79" i="15"/>
  <c r="CY83" i="15" s="1"/>
  <c r="CV79" i="14"/>
  <c r="CV83" i="14" s="1"/>
  <c r="DV73" i="15"/>
  <c r="DB76" i="15"/>
  <c r="DI76" i="15" s="1"/>
  <c r="DD76" i="15"/>
  <c r="DC76" i="15"/>
  <c r="DF76" i="15"/>
  <c r="DE76" i="15"/>
  <c r="DV65" i="14"/>
  <c r="CX79" i="14"/>
  <c r="CX83" i="14" s="1"/>
  <c r="DA74" i="14"/>
  <c r="CU79" i="14"/>
  <c r="CU83" i="14" s="1"/>
  <c r="DV67" i="13"/>
  <c r="DV67" i="14"/>
  <c r="CZ79" i="14"/>
  <c r="CZ83" i="14" s="1"/>
  <c r="DV72" i="13"/>
  <c r="DC77" i="15"/>
  <c r="DF77" i="15"/>
  <c r="DB77" i="15"/>
  <c r="DI77" i="15" s="1"/>
  <c r="DE77" i="15"/>
  <c r="DD77" i="15"/>
  <c r="DV65" i="13"/>
  <c r="DV66" i="14"/>
  <c r="CZ79" i="13"/>
  <c r="CZ83" i="13" s="1"/>
  <c r="DV73" i="13"/>
  <c r="CV79" i="13"/>
  <c r="CV83" i="13" s="1"/>
  <c r="DC54" i="14"/>
  <c r="DF54" i="14"/>
  <c r="DE54" i="14"/>
  <c r="DD54" i="14"/>
  <c r="DB54" i="14"/>
  <c r="DI54" i="14" s="1"/>
  <c r="DA57" i="14"/>
  <c r="DA61" i="14" s="1"/>
  <c r="CY79" i="14"/>
  <c r="CY83" i="14" s="1"/>
  <c r="I64" i="50"/>
  <c r="DN64" i="15"/>
  <c r="DK64" i="15"/>
  <c r="DM64" i="15"/>
  <c r="DL64" i="15"/>
  <c r="DO64" i="15"/>
  <c r="DJ64" i="15"/>
  <c r="DR64" i="15"/>
  <c r="DQ64" i="15"/>
  <c r="DP64" i="15"/>
  <c r="DS64" i="15"/>
  <c r="DT64" i="15"/>
  <c r="DU64" i="15"/>
  <c r="DC54" i="15"/>
  <c r="DE54" i="15"/>
  <c r="DF54" i="15"/>
  <c r="DD54" i="15"/>
  <c r="DB54" i="15"/>
  <c r="DI54" i="15" s="1"/>
  <c r="DA57" i="15"/>
  <c r="DA61" i="15" s="1"/>
  <c r="CX79" i="15"/>
  <c r="CX83" i="15" s="1"/>
  <c r="F64" i="50"/>
  <c r="DN64" i="14"/>
  <c r="DM64" i="14"/>
  <c r="DL64" i="14"/>
  <c r="DK64" i="14"/>
  <c r="DJ64" i="14"/>
  <c r="DO64" i="14"/>
  <c r="DR64" i="14"/>
  <c r="DT64" i="14"/>
  <c r="DP64" i="14"/>
  <c r="DQ64" i="14"/>
  <c r="DU64" i="14"/>
  <c r="DS64" i="14"/>
  <c r="CW79" i="14"/>
  <c r="CW83" i="14" s="1"/>
  <c r="DD34" i="14"/>
  <c r="DE34" i="14"/>
  <c r="DF34" i="14"/>
  <c r="DB34" i="14"/>
  <c r="DC34" i="14"/>
  <c r="DD33" i="14"/>
  <c r="DE33" i="14"/>
  <c r="DF33" i="14"/>
  <c r="DB33" i="14"/>
  <c r="DI33" i="14" s="1"/>
  <c r="DC33" i="14"/>
  <c r="CN34" i="13"/>
  <c r="CZ34" i="13" s="1"/>
  <c r="CK34" i="13"/>
  <c r="CW34" i="13" s="1"/>
  <c r="CM34" i="13"/>
  <c r="CY34" i="13" s="1"/>
  <c r="CL34" i="13"/>
  <c r="CX34" i="13" s="1"/>
  <c r="CJ34" i="13"/>
  <c r="CV34" i="13" s="1"/>
  <c r="CI34" i="13"/>
  <c r="CU34" i="13" s="1"/>
  <c r="CM33" i="13"/>
  <c r="CY33" i="13" s="1"/>
  <c r="CL33" i="13"/>
  <c r="CX33" i="13" s="1"/>
  <c r="CK33" i="13"/>
  <c r="CW33" i="13" s="1"/>
  <c r="CI33" i="13"/>
  <c r="CU33" i="13" s="1"/>
  <c r="CJ33" i="13"/>
  <c r="CV33" i="13" s="1"/>
  <c r="CN33" i="13"/>
  <c r="CZ33" i="13" s="1"/>
  <c r="DV27" i="13"/>
  <c r="DV27" i="15"/>
  <c r="DV27" i="14"/>
  <c r="DV55" i="15"/>
  <c r="DV7" i="14"/>
  <c r="DV7" i="15"/>
  <c r="CZ41" i="15"/>
  <c r="DV12" i="13"/>
  <c r="DV68" i="13"/>
  <c r="DV12" i="15"/>
  <c r="CU41" i="14"/>
  <c r="CU41" i="15"/>
  <c r="DV7" i="13"/>
  <c r="DV68" i="14"/>
  <c r="CY41" i="15"/>
  <c r="DV55" i="14"/>
  <c r="CX41" i="15"/>
  <c r="DV12" i="14"/>
  <c r="CZ41" i="14"/>
  <c r="CW41" i="15"/>
  <c r="CW41" i="14"/>
  <c r="DV68" i="15"/>
  <c r="CV41" i="14"/>
  <c r="CY41" i="14"/>
  <c r="CX41" i="14"/>
  <c r="CV41" i="15"/>
  <c r="DV55" i="13"/>
  <c r="DF25" i="14"/>
  <c r="DE25" i="14"/>
  <c r="DD25" i="14"/>
  <c r="DC25" i="14"/>
  <c r="DB25" i="14"/>
  <c r="DF25" i="15"/>
  <c r="DE25" i="15"/>
  <c r="DD25" i="15"/>
  <c r="DC25" i="15"/>
  <c r="DB25" i="15"/>
  <c r="DF29" i="14"/>
  <c r="DE29" i="14"/>
  <c r="DD29" i="14"/>
  <c r="DC29" i="14"/>
  <c r="DB29" i="14"/>
  <c r="DI29" i="14" s="1"/>
  <c r="F29" i="50" s="1"/>
  <c r="DC24" i="15"/>
  <c r="DB24" i="15"/>
  <c r="DF24" i="15"/>
  <c r="DE24" i="15"/>
  <c r="DD24" i="15"/>
  <c r="DF24" i="14"/>
  <c r="DE24" i="14"/>
  <c r="DD24" i="14"/>
  <c r="DC24" i="14"/>
  <c r="DB24" i="14"/>
  <c r="DD23" i="14"/>
  <c r="DC23" i="14"/>
  <c r="DB23" i="14"/>
  <c r="DF23" i="14"/>
  <c r="DE23" i="14"/>
  <c r="DF26" i="15"/>
  <c r="DE26" i="15"/>
  <c r="DD26" i="15"/>
  <c r="DC26" i="15"/>
  <c r="DB26" i="15"/>
  <c r="DB23" i="15"/>
  <c r="DC23" i="15"/>
  <c r="DF23" i="15"/>
  <c r="DE23" i="15"/>
  <c r="DD23" i="15"/>
  <c r="DC26" i="14"/>
  <c r="DB26" i="14"/>
  <c r="DF26" i="14"/>
  <c r="DE26" i="14"/>
  <c r="DD26" i="14"/>
  <c r="DD29" i="15"/>
  <c r="DC29" i="15"/>
  <c r="DB29" i="15"/>
  <c r="DI29" i="15" s="1"/>
  <c r="I29" i="50" s="1"/>
  <c r="DF29" i="15"/>
  <c r="DE29" i="15"/>
  <c r="CK25" i="13"/>
  <c r="CW25" i="13" s="1"/>
  <c r="CN25" i="13"/>
  <c r="CZ25" i="13" s="1"/>
  <c r="CM25" i="13"/>
  <c r="CY25" i="13" s="1"/>
  <c r="CL25" i="13"/>
  <c r="CX25" i="13" s="1"/>
  <c r="CJ25" i="13"/>
  <c r="CV25" i="13" s="1"/>
  <c r="CI25" i="13"/>
  <c r="CU25" i="13" s="1"/>
  <c r="CW20" i="15"/>
  <c r="DF11" i="13"/>
  <c r="DE11" i="13"/>
  <c r="DD11" i="13"/>
  <c r="DC11" i="13"/>
  <c r="DB11" i="13"/>
  <c r="DI11" i="13" s="1"/>
  <c r="C11" i="50" s="1"/>
  <c r="DB11" i="14"/>
  <c r="DI11" i="14" s="1"/>
  <c r="F11" i="50" s="1"/>
  <c r="DF11" i="14"/>
  <c r="DE11" i="14"/>
  <c r="DD11" i="14"/>
  <c r="DC11" i="14"/>
  <c r="DF6" i="14"/>
  <c r="DE6" i="14"/>
  <c r="DD6" i="14"/>
  <c r="DC6" i="14"/>
  <c r="DB6" i="14"/>
  <c r="DI6" i="14" s="1"/>
  <c r="F6" i="50" s="1"/>
  <c r="DA16" i="14"/>
  <c r="DF11" i="15"/>
  <c r="DE11" i="15"/>
  <c r="DD11" i="15"/>
  <c r="DC11" i="15"/>
  <c r="DB11" i="15"/>
  <c r="DI11" i="15" s="1"/>
  <c r="I11" i="50" s="1"/>
  <c r="CU20" i="14"/>
  <c r="CV20" i="14"/>
  <c r="DD6" i="15"/>
  <c r="DC6" i="15"/>
  <c r="DB6" i="15"/>
  <c r="DF6" i="15"/>
  <c r="DE6" i="15"/>
  <c r="DA16" i="15"/>
  <c r="CU20" i="13"/>
  <c r="CY20" i="15"/>
  <c r="CM26" i="13"/>
  <c r="CY26" i="13" s="1"/>
  <c r="CN26" i="13"/>
  <c r="CZ26" i="13" s="1"/>
  <c r="CL26" i="13"/>
  <c r="CX26" i="13" s="1"/>
  <c r="CK26" i="13"/>
  <c r="CW26" i="13" s="1"/>
  <c r="CJ26" i="13"/>
  <c r="CV26" i="13" s="1"/>
  <c r="CI26" i="13"/>
  <c r="CU26" i="13" s="1"/>
  <c r="DB6" i="13"/>
  <c r="DF6" i="13"/>
  <c r="DE6" i="13"/>
  <c r="DD6" i="13"/>
  <c r="DC6" i="13"/>
  <c r="DA16" i="13"/>
  <c r="CU20" i="15"/>
  <c r="CB79" i="14"/>
  <c r="CB79" i="15"/>
  <c r="N87" i="13"/>
  <c r="N29" i="13"/>
  <c r="N24" i="13"/>
  <c r="N46" i="13"/>
  <c r="N51" i="13"/>
  <c r="N54" i="13"/>
  <c r="L16" i="13"/>
  <c r="L20" i="13" s="1"/>
  <c r="L41" i="13"/>
  <c r="L57" i="13"/>
  <c r="L61" i="13" s="1"/>
  <c r="N45" i="13"/>
  <c r="N47" i="13"/>
  <c r="N50" i="13"/>
  <c r="N52" i="13"/>
  <c r="N53" i="13"/>
  <c r="N55" i="13"/>
  <c r="M16" i="13"/>
  <c r="M41" i="13"/>
  <c r="M57" i="13"/>
  <c r="M61" i="13" s="1"/>
  <c r="E85" i="13"/>
  <c r="E89" i="13" s="1"/>
  <c r="E92" i="13" s="1"/>
  <c r="E93" i="13" s="1"/>
  <c r="E20" i="13"/>
  <c r="I85" i="13"/>
  <c r="I89" i="13" s="1"/>
  <c r="I92" i="13" s="1"/>
  <c r="I93" i="13" s="1"/>
  <c r="I20" i="13"/>
  <c r="C85" i="13"/>
  <c r="C89" i="13" s="1"/>
  <c r="C92" i="13" s="1"/>
  <c r="C93" i="13" s="1"/>
  <c r="C20" i="13"/>
  <c r="G85" i="13"/>
  <c r="G89" i="13" s="1"/>
  <c r="G92" i="13" s="1"/>
  <c r="G93" i="13" s="1"/>
  <c r="G20" i="13"/>
  <c r="K85" i="13"/>
  <c r="K89" i="13" s="1"/>
  <c r="K92" i="13" s="1"/>
  <c r="K93" i="13" s="1"/>
  <c r="K20" i="13"/>
  <c r="B20" i="13"/>
  <c r="B85" i="13"/>
  <c r="B89" i="13" s="1"/>
  <c r="B92" i="13" s="1"/>
  <c r="D20" i="13"/>
  <c r="D85" i="13"/>
  <c r="D89" i="13" s="1"/>
  <c r="D92" i="13" s="1"/>
  <c r="D93" i="13" s="1"/>
  <c r="F20" i="13"/>
  <c r="F85" i="13"/>
  <c r="F89" i="13" s="1"/>
  <c r="F92" i="13" s="1"/>
  <c r="F93" i="13" s="1"/>
  <c r="H20" i="13"/>
  <c r="H85" i="13"/>
  <c r="H89" i="13" s="1"/>
  <c r="H92" i="13" s="1"/>
  <c r="H93" i="13" s="1"/>
  <c r="J20" i="13"/>
  <c r="J85" i="13"/>
  <c r="J89" i="13" s="1"/>
  <c r="J92" i="13" s="1"/>
  <c r="J93" i="13" s="1"/>
  <c r="N16" i="13"/>
  <c r="N23" i="13"/>
  <c r="N44" i="13"/>
  <c r="N64" i="13"/>
  <c r="DV47" i="15" l="1"/>
  <c r="DV44" i="15"/>
  <c r="CZ85" i="15"/>
  <c r="CZ89" i="15" s="1"/>
  <c r="CZ92" i="15" s="1"/>
  <c r="CZ93" i="15" s="1"/>
  <c r="DB8" i="29"/>
  <c r="DC8" i="29"/>
  <c r="DD8" i="29"/>
  <c r="DF8" i="29"/>
  <c r="DE8" i="29"/>
  <c r="DN8" i="15"/>
  <c r="DN8" i="29" s="1"/>
  <c r="DO8" i="15"/>
  <c r="DO8" i="29" s="1"/>
  <c r="DM8" i="15"/>
  <c r="DM8" i="29" s="1"/>
  <c r="DJ8" i="15"/>
  <c r="I8" i="50"/>
  <c r="DL8" i="15"/>
  <c r="DL8" i="29" s="1"/>
  <c r="DK8" i="15"/>
  <c r="DK8" i="29" s="1"/>
  <c r="DS8" i="15"/>
  <c r="DS8" i="29" s="1"/>
  <c r="DT8" i="15"/>
  <c r="DT8" i="29" s="1"/>
  <c r="DU8" i="15"/>
  <c r="DU8" i="29" s="1"/>
  <c r="DP8" i="15"/>
  <c r="DP8" i="29" s="1"/>
  <c r="DR8" i="15"/>
  <c r="DR8" i="29" s="1"/>
  <c r="DQ8" i="15"/>
  <c r="DQ8" i="29" s="1"/>
  <c r="DV53" i="15"/>
  <c r="DI6" i="13"/>
  <c r="C6" i="50" s="1"/>
  <c r="DB11" i="29"/>
  <c r="DI11" i="29" s="1"/>
  <c r="DC11" i="29"/>
  <c r="DF11" i="29"/>
  <c r="DD11" i="29"/>
  <c r="DI6" i="15"/>
  <c r="I6" i="50" s="1"/>
  <c r="DN9" i="29"/>
  <c r="DL9" i="29"/>
  <c r="DV70" i="14"/>
  <c r="DR9" i="29"/>
  <c r="DV47" i="14"/>
  <c r="DQ9" i="29"/>
  <c r="DS9" i="29"/>
  <c r="DO9" i="29"/>
  <c r="DP9" i="29"/>
  <c r="DU9" i="29"/>
  <c r="DM9" i="29"/>
  <c r="DT9" i="29"/>
  <c r="DJ9" i="29"/>
  <c r="DK9" i="29"/>
  <c r="DV66" i="29"/>
  <c r="DV67" i="29"/>
  <c r="DN70" i="29"/>
  <c r="DL70" i="29"/>
  <c r="DK70" i="29"/>
  <c r="DR70" i="29"/>
  <c r="DU70" i="29"/>
  <c r="DM70" i="29"/>
  <c r="DT70" i="29"/>
  <c r="DS70" i="29"/>
  <c r="DQ70" i="29"/>
  <c r="DJ70" i="29"/>
  <c r="DP70" i="29"/>
  <c r="DO70" i="29"/>
  <c r="DV65" i="29"/>
  <c r="DV64" i="29"/>
  <c r="DV72" i="29"/>
  <c r="DV73" i="29"/>
  <c r="DV53" i="29"/>
  <c r="DV46" i="29"/>
  <c r="DJ44" i="29"/>
  <c r="DO44" i="29"/>
  <c r="DN44" i="29"/>
  <c r="DM44" i="29"/>
  <c r="DK44" i="29"/>
  <c r="DL44" i="29"/>
  <c r="DT44" i="29"/>
  <c r="DR44" i="29"/>
  <c r="DU44" i="29"/>
  <c r="DQ44" i="29"/>
  <c r="DP44" i="29"/>
  <c r="DS44" i="29"/>
  <c r="DV55" i="29"/>
  <c r="DV45" i="29"/>
  <c r="DV47" i="29"/>
  <c r="DP32" i="29"/>
  <c r="DQ32" i="29"/>
  <c r="DJ32" i="29"/>
  <c r="DR32" i="29"/>
  <c r="DK32" i="29"/>
  <c r="DS32" i="29"/>
  <c r="DM32" i="29"/>
  <c r="DL32" i="29"/>
  <c r="DT32" i="29"/>
  <c r="DU32" i="29"/>
  <c r="DN32" i="29"/>
  <c r="DO32" i="29"/>
  <c r="DQ30" i="29"/>
  <c r="DJ30" i="29"/>
  <c r="DR30" i="29"/>
  <c r="DN30" i="29"/>
  <c r="DK30" i="29"/>
  <c r="DS30" i="29"/>
  <c r="DL30" i="29"/>
  <c r="DT30" i="29"/>
  <c r="DM30" i="29"/>
  <c r="DU30" i="29"/>
  <c r="DO30" i="29"/>
  <c r="DP30" i="29"/>
  <c r="DB77" i="13"/>
  <c r="DI77" i="13" s="1"/>
  <c r="DO77" i="13" s="1"/>
  <c r="DV47" i="13"/>
  <c r="DV70" i="15"/>
  <c r="DV70" i="13"/>
  <c r="DV9" i="14"/>
  <c r="DV45" i="14"/>
  <c r="CZ85" i="14"/>
  <c r="CZ89" i="14" s="1"/>
  <c r="CZ92" i="14" s="1"/>
  <c r="CZ93" i="14" s="1"/>
  <c r="DV44" i="13"/>
  <c r="CU85" i="15"/>
  <c r="CU89" i="15" s="1"/>
  <c r="CU92" i="15" s="1"/>
  <c r="DV45" i="15"/>
  <c r="DV45" i="13"/>
  <c r="DV9" i="15"/>
  <c r="DI26" i="15"/>
  <c r="I26" i="50" s="1"/>
  <c r="DI34" i="15"/>
  <c r="DO34" i="15" s="1"/>
  <c r="DI23" i="15"/>
  <c r="I23" i="50" s="1"/>
  <c r="DV9" i="13"/>
  <c r="DV44" i="14"/>
  <c r="DI26" i="14"/>
  <c r="F26" i="50" s="1"/>
  <c r="DI25" i="15"/>
  <c r="I25" i="50" s="1"/>
  <c r="DI25" i="14"/>
  <c r="F25" i="50" s="1"/>
  <c r="DI23" i="14"/>
  <c r="F23" i="50" s="1"/>
  <c r="DI24" i="14"/>
  <c r="F24" i="50" s="1"/>
  <c r="DI24" i="15"/>
  <c r="I24" i="50" s="1"/>
  <c r="DI34" i="14"/>
  <c r="DL34" i="14" s="1"/>
  <c r="DC77" i="13"/>
  <c r="DF77" i="13"/>
  <c r="DD77" i="13"/>
  <c r="DA26" i="29"/>
  <c r="DD26" i="29" s="1"/>
  <c r="DA25" i="29"/>
  <c r="DC25" i="29" s="1"/>
  <c r="CV85" i="15"/>
  <c r="CV89" i="15" s="1"/>
  <c r="CV92" i="15" s="1"/>
  <c r="CV93" i="15" s="1"/>
  <c r="CW85" i="15"/>
  <c r="CW89" i="15" s="1"/>
  <c r="CW92" i="15" s="1"/>
  <c r="CW93" i="15" s="1"/>
  <c r="CY85" i="15"/>
  <c r="CY89" i="15" s="1"/>
  <c r="CY92" i="15" s="1"/>
  <c r="CY93" i="15" s="1"/>
  <c r="DF74" i="29"/>
  <c r="DB76" i="29"/>
  <c r="DI76" i="29" s="1"/>
  <c r="DC76" i="29"/>
  <c r="DD76" i="29"/>
  <c r="DE76" i="29"/>
  <c r="CX85" i="14"/>
  <c r="CX89" i="14" s="1"/>
  <c r="CX92" i="14" s="1"/>
  <c r="CX93" i="14" s="1"/>
  <c r="DC77" i="29"/>
  <c r="DF77" i="29"/>
  <c r="DE77" i="29"/>
  <c r="DD77" i="29"/>
  <c r="DB77" i="29"/>
  <c r="DI77" i="29" s="1"/>
  <c r="CB53" i="13"/>
  <c r="CB53" i="29"/>
  <c r="CB52" i="13"/>
  <c r="CB52" i="29"/>
  <c r="CB51" i="13"/>
  <c r="CB51" i="29"/>
  <c r="CN6" i="29"/>
  <c r="CM6" i="29"/>
  <c r="CL6" i="29"/>
  <c r="CJ6" i="29"/>
  <c r="CI6" i="29"/>
  <c r="CK6" i="29"/>
  <c r="CB50" i="13"/>
  <c r="CB50" i="29"/>
  <c r="CB46" i="13"/>
  <c r="CB46" i="29"/>
  <c r="CM34" i="29"/>
  <c r="CY34" i="29" s="1"/>
  <c r="CN34" i="29"/>
  <c r="CZ34" i="29" s="1"/>
  <c r="CI34" i="29"/>
  <c r="CU34" i="29" s="1"/>
  <c r="CL34" i="29"/>
  <c r="CX34" i="29" s="1"/>
  <c r="CK34" i="29"/>
  <c r="CW34" i="29" s="1"/>
  <c r="CJ34" i="29"/>
  <c r="CV34" i="29" s="1"/>
  <c r="N20" i="29"/>
  <c r="CB47" i="13"/>
  <c r="CB47" i="29"/>
  <c r="CB24" i="13"/>
  <c r="N24" i="29"/>
  <c r="CB24" i="29" s="1"/>
  <c r="CB55" i="13"/>
  <c r="CB55" i="29"/>
  <c r="M79" i="29"/>
  <c r="M83" i="29" s="1"/>
  <c r="CB29" i="13"/>
  <c r="N29" i="29"/>
  <c r="CB29" i="29" s="1"/>
  <c r="CB54" i="13"/>
  <c r="CK54" i="13" s="1"/>
  <c r="CW54" i="13" s="1"/>
  <c r="CB54" i="29"/>
  <c r="CB45" i="13"/>
  <c r="CB45" i="29"/>
  <c r="CB44" i="13"/>
  <c r="CM33" i="29"/>
  <c r="CY33" i="29" s="1"/>
  <c r="CL33" i="29"/>
  <c r="CX33" i="29" s="1"/>
  <c r="CK33" i="29"/>
  <c r="CW33" i="29" s="1"/>
  <c r="CJ33" i="29"/>
  <c r="CV33" i="29" s="1"/>
  <c r="CI33" i="29"/>
  <c r="CU33" i="29" s="1"/>
  <c r="CN33" i="29"/>
  <c r="CZ33" i="29" s="1"/>
  <c r="CY85" i="14"/>
  <c r="CY89" i="14" s="1"/>
  <c r="CY92" i="14" s="1"/>
  <c r="CY93" i="14" s="1"/>
  <c r="CU85" i="14"/>
  <c r="CU89" i="14" s="1"/>
  <c r="CU92" i="14" s="1"/>
  <c r="CU93" i="14" s="1"/>
  <c r="CV85" i="14"/>
  <c r="CV89" i="14" s="1"/>
  <c r="CV92" i="14" s="1"/>
  <c r="CV93" i="14" s="1"/>
  <c r="CW85" i="14"/>
  <c r="CW89" i="14" s="1"/>
  <c r="CW92" i="14" s="1"/>
  <c r="CW93" i="14" s="1"/>
  <c r="CB23" i="13"/>
  <c r="N37" i="13"/>
  <c r="CX85" i="15"/>
  <c r="CX89" i="15" s="1"/>
  <c r="CX92" i="15" s="1"/>
  <c r="CX93" i="15" s="1"/>
  <c r="CI54" i="13"/>
  <c r="CU54" i="13" s="1"/>
  <c r="CN54" i="13"/>
  <c r="CZ54" i="13" s="1"/>
  <c r="CM54" i="13"/>
  <c r="CY54" i="13" s="1"/>
  <c r="CL54" i="13"/>
  <c r="CX54" i="13" s="1"/>
  <c r="CJ54" i="13"/>
  <c r="CV54" i="13" s="1"/>
  <c r="F54" i="50"/>
  <c r="DM54" i="14"/>
  <c r="DM57" i="14" s="1"/>
  <c r="DL54" i="14"/>
  <c r="DL57" i="14" s="1"/>
  <c r="DO54" i="14"/>
  <c r="DO57" i="14" s="1"/>
  <c r="DN54" i="14"/>
  <c r="DN57" i="14" s="1"/>
  <c r="DJ54" i="14"/>
  <c r="DK54" i="14"/>
  <c r="DK57" i="14" s="1"/>
  <c r="DR54" i="14"/>
  <c r="DR57" i="14" s="1"/>
  <c r="DP54" i="14"/>
  <c r="DP57" i="14" s="1"/>
  <c r="DT54" i="14"/>
  <c r="DT57" i="14" s="1"/>
  <c r="DS54" i="14"/>
  <c r="DS57" i="14" s="1"/>
  <c r="DU54" i="14"/>
  <c r="DU57" i="14" s="1"/>
  <c r="DQ54" i="14"/>
  <c r="DQ57" i="14" s="1"/>
  <c r="DE74" i="14"/>
  <c r="DF74" i="14"/>
  <c r="DC74" i="14"/>
  <c r="DB74" i="14"/>
  <c r="DI74" i="14" s="1"/>
  <c r="DD74" i="14"/>
  <c r="DA79" i="14"/>
  <c r="DA83" i="14" s="1"/>
  <c r="I76" i="50"/>
  <c r="DJ76" i="15"/>
  <c r="DO76" i="15"/>
  <c r="DN76" i="15"/>
  <c r="DM76" i="15"/>
  <c r="DL76" i="15"/>
  <c r="DK76" i="15"/>
  <c r="DQ76" i="15"/>
  <c r="DR76" i="15"/>
  <c r="DU76" i="15"/>
  <c r="DT76" i="15"/>
  <c r="DP76" i="15"/>
  <c r="DS76" i="15"/>
  <c r="DV64" i="14"/>
  <c r="I54" i="50"/>
  <c r="DK54" i="15"/>
  <c r="DK57" i="15" s="1"/>
  <c r="DJ54" i="15"/>
  <c r="DO54" i="15"/>
  <c r="DO57" i="15" s="1"/>
  <c r="DM54" i="15"/>
  <c r="DM57" i="15" s="1"/>
  <c r="DL54" i="15"/>
  <c r="DL57" i="15" s="1"/>
  <c r="DN54" i="15"/>
  <c r="DN57" i="15" s="1"/>
  <c r="DR54" i="15"/>
  <c r="DR57" i="15" s="1"/>
  <c r="DP54" i="15"/>
  <c r="DP57" i="15" s="1"/>
  <c r="DT54" i="15"/>
  <c r="DT57" i="15" s="1"/>
  <c r="DQ54" i="15"/>
  <c r="DQ57" i="15" s="1"/>
  <c r="DS54" i="15"/>
  <c r="DS57" i="15" s="1"/>
  <c r="DU54" i="15"/>
  <c r="DU57" i="15" s="1"/>
  <c r="DF74" i="15"/>
  <c r="DC74" i="15"/>
  <c r="DE74" i="15"/>
  <c r="DB74" i="15"/>
  <c r="DI74" i="15" s="1"/>
  <c r="DD74" i="15"/>
  <c r="DA79" i="15"/>
  <c r="DA83" i="15" s="1"/>
  <c r="C76" i="50"/>
  <c r="DK76" i="13"/>
  <c r="DJ76" i="13"/>
  <c r="DO76" i="13"/>
  <c r="DN76" i="13"/>
  <c r="DM76" i="13"/>
  <c r="DL76" i="13"/>
  <c r="DR76" i="13"/>
  <c r="DU76" i="13"/>
  <c r="DT76" i="13"/>
  <c r="DQ76" i="13"/>
  <c r="DS76" i="13"/>
  <c r="DP76" i="13"/>
  <c r="DV64" i="15"/>
  <c r="I77" i="50"/>
  <c r="DK77" i="15"/>
  <c r="DJ77" i="15"/>
  <c r="DO77" i="15"/>
  <c r="DL77" i="15"/>
  <c r="DN77" i="15"/>
  <c r="DM77" i="15"/>
  <c r="DQ77" i="15"/>
  <c r="DT77" i="15"/>
  <c r="DP77" i="15"/>
  <c r="DR77" i="15"/>
  <c r="DU77" i="15"/>
  <c r="DS77" i="15"/>
  <c r="DV64" i="13"/>
  <c r="F76" i="50"/>
  <c r="DO76" i="14"/>
  <c r="DN76" i="14"/>
  <c r="DM76" i="14"/>
  <c r="DL76" i="14"/>
  <c r="DK76" i="14"/>
  <c r="DJ76" i="14"/>
  <c r="DP76" i="14"/>
  <c r="DQ76" i="14"/>
  <c r="DR76" i="14"/>
  <c r="DS76" i="14"/>
  <c r="DT76" i="14"/>
  <c r="DU76" i="14"/>
  <c r="I33" i="50"/>
  <c r="DJ33" i="15"/>
  <c r="DO33" i="15"/>
  <c r="DN33" i="15"/>
  <c r="DM33" i="15"/>
  <c r="DL33" i="15"/>
  <c r="DK33" i="15"/>
  <c r="DP33" i="15"/>
  <c r="DQ33" i="15"/>
  <c r="DU33" i="15"/>
  <c r="DR33" i="15"/>
  <c r="DT33" i="15"/>
  <c r="DS33" i="15"/>
  <c r="DF74" i="13"/>
  <c r="DC74" i="13"/>
  <c r="DB74" i="13"/>
  <c r="DI74" i="13" s="1"/>
  <c r="DE74" i="13"/>
  <c r="DD74" i="13"/>
  <c r="DA79" i="13"/>
  <c r="DA83" i="13" s="1"/>
  <c r="F77" i="50"/>
  <c r="DN77" i="14"/>
  <c r="DM77" i="14"/>
  <c r="DL77" i="14"/>
  <c r="DK77" i="14"/>
  <c r="DO77" i="14"/>
  <c r="DJ77" i="14"/>
  <c r="DU77" i="14"/>
  <c r="DQ77" i="14"/>
  <c r="DR77" i="14"/>
  <c r="DS77" i="14"/>
  <c r="DT77" i="14"/>
  <c r="DP77" i="14"/>
  <c r="F33" i="50"/>
  <c r="DN33" i="14"/>
  <c r="DM33" i="14"/>
  <c r="DL33" i="14"/>
  <c r="DK33" i="14"/>
  <c r="DJ33" i="14"/>
  <c r="DO33" i="14"/>
  <c r="DS33" i="14"/>
  <c r="DP33" i="14"/>
  <c r="DT33" i="14"/>
  <c r="DQ33" i="14"/>
  <c r="DU33" i="14"/>
  <c r="DR33" i="14"/>
  <c r="DA34" i="13"/>
  <c r="DA33" i="13"/>
  <c r="DO29" i="15"/>
  <c r="DN29" i="15"/>
  <c r="DM29" i="15"/>
  <c r="DL29" i="15"/>
  <c r="DK29" i="15"/>
  <c r="DJ29" i="15"/>
  <c r="DQ29" i="15"/>
  <c r="DP29" i="15"/>
  <c r="DU29" i="15"/>
  <c r="DT29" i="15"/>
  <c r="DS29" i="15"/>
  <c r="DR29" i="15"/>
  <c r="DO29" i="14"/>
  <c r="DN29" i="14"/>
  <c r="DM29" i="14"/>
  <c r="DL29" i="14"/>
  <c r="DK29" i="14"/>
  <c r="DJ29" i="14"/>
  <c r="DU29" i="14"/>
  <c r="DQ29" i="14"/>
  <c r="DP29" i="14"/>
  <c r="DR29" i="14"/>
  <c r="DT29" i="14"/>
  <c r="DS29" i="14"/>
  <c r="DV51" i="15"/>
  <c r="DM6" i="15"/>
  <c r="DJ6" i="15"/>
  <c r="DL6" i="15"/>
  <c r="DO6" i="15"/>
  <c r="DK6" i="15"/>
  <c r="DN6" i="15"/>
  <c r="DQ6" i="15"/>
  <c r="DT6" i="15"/>
  <c r="DS6" i="15"/>
  <c r="DP6" i="15"/>
  <c r="DU6" i="15"/>
  <c r="DR6" i="15"/>
  <c r="DV46" i="14"/>
  <c r="DO6" i="14"/>
  <c r="DJ6" i="14"/>
  <c r="DK6" i="14"/>
  <c r="DL6" i="14"/>
  <c r="DN6" i="14"/>
  <c r="DM6" i="14"/>
  <c r="DU6" i="14"/>
  <c r="DP6" i="14"/>
  <c r="DQ6" i="14"/>
  <c r="DR6" i="14"/>
  <c r="DS6" i="14"/>
  <c r="DT6" i="14"/>
  <c r="DV7" i="29"/>
  <c r="DV51" i="14"/>
  <c r="DK11" i="14"/>
  <c r="DJ11" i="14"/>
  <c r="DM11" i="14"/>
  <c r="DN11" i="14"/>
  <c r="DO11" i="14"/>
  <c r="DL11" i="14"/>
  <c r="DT11" i="14"/>
  <c r="DP11" i="14"/>
  <c r="DU11" i="14"/>
  <c r="DS11" i="14"/>
  <c r="DR11" i="14"/>
  <c r="DQ11" i="14"/>
  <c r="DM11" i="15"/>
  <c r="DJ11" i="15"/>
  <c r="DO11" i="15"/>
  <c r="DN11" i="15"/>
  <c r="DL11" i="15"/>
  <c r="DK11" i="15"/>
  <c r="DR11" i="15"/>
  <c r="DS11" i="15"/>
  <c r="DU11" i="15"/>
  <c r="DP11" i="15"/>
  <c r="DQ11" i="15"/>
  <c r="DT11" i="15"/>
  <c r="DM11" i="13"/>
  <c r="DO11" i="13"/>
  <c r="DN11" i="13"/>
  <c r="DJ11" i="13"/>
  <c r="DL11" i="13"/>
  <c r="DK11" i="13"/>
  <c r="DP11" i="13"/>
  <c r="DS11" i="13"/>
  <c r="DQ11" i="13"/>
  <c r="DU11" i="13"/>
  <c r="DR11" i="13"/>
  <c r="DR11" i="29" s="1"/>
  <c r="DT11" i="13"/>
  <c r="DV46" i="15"/>
  <c r="DV12" i="29"/>
  <c r="DA26" i="13"/>
  <c r="DA20" i="13"/>
  <c r="CU93" i="15"/>
  <c r="N79" i="13"/>
  <c r="N83" i="13" s="1"/>
  <c r="CB64" i="13"/>
  <c r="CI29" i="13"/>
  <c r="CU29" i="13" s="1"/>
  <c r="CN29" i="13"/>
  <c r="CZ29" i="13" s="1"/>
  <c r="CM29" i="13"/>
  <c r="CY29" i="13" s="1"/>
  <c r="CL29" i="13"/>
  <c r="CX29" i="13" s="1"/>
  <c r="CK29" i="13"/>
  <c r="CW29" i="13" s="1"/>
  <c r="CJ29" i="13"/>
  <c r="CV29" i="13" s="1"/>
  <c r="DA20" i="14"/>
  <c r="DA20" i="15"/>
  <c r="DA41" i="15"/>
  <c r="CN23" i="13"/>
  <c r="CZ23" i="13" s="1"/>
  <c r="CM23" i="13"/>
  <c r="CY23" i="13" s="1"/>
  <c r="CL23" i="13"/>
  <c r="CX23" i="13" s="1"/>
  <c r="CK23" i="13"/>
  <c r="CW23" i="13" s="1"/>
  <c r="CJ23" i="13"/>
  <c r="CV23" i="13" s="1"/>
  <c r="CI23" i="13"/>
  <c r="CU23" i="13" s="1"/>
  <c r="DA25" i="13"/>
  <c r="CI24" i="13"/>
  <c r="CU24" i="13" s="1"/>
  <c r="CK24" i="13"/>
  <c r="CW24" i="13" s="1"/>
  <c r="CJ24" i="13"/>
  <c r="CV24" i="13" s="1"/>
  <c r="CM24" i="13"/>
  <c r="CY24" i="13" s="1"/>
  <c r="CL24" i="13"/>
  <c r="CX24" i="13" s="1"/>
  <c r="CN24" i="13"/>
  <c r="CZ24" i="13" s="1"/>
  <c r="DA41" i="14"/>
  <c r="M85" i="13"/>
  <c r="M89" i="13" s="1"/>
  <c r="M92" i="13" s="1"/>
  <c r="M93" i="13" s="1"/>
  <c r="L85" i="13"/>
  <c r="L89" i="13" s="1"/>
  <c r="L92" i="13" s="1"/>
  <c r="L93" i="13" s="1"/>
  <c r="M20" i="13"/>
  <c r="N57" i="13"/>
  <c r="N20" i="13"/>
  <c r="B93" i="13"/>
  <c r="DJ8" i="29" l="1"/>
  <c r="DV8" i="29" s="1"/>
  <c r="DV8" i="15"/>
  <c r="DS6" i="13"/>
  <c r="DS16" i="13" s="1"/>
  <c r="DM6" i="13"/>
  <c r="DM6" i="29" s="1"/>
  <c r="DR6" i="13"/>
  <c r="DR6" i="29" s="1"/>
  <c r="DN6" i="13"/>
  <c r="DN6" i="29" s="1"/>
  <c r="DK6" i="13"/>
  <c r="DK16" i="13" s="1"/>
  <c r="DQ6" i="13"/>
  <c r="DQ6" i="29" s="1"/>
  <c r="DO6" i="13"/>
  <c r="DO6" i="29" s="1"/>
  <c r="DU6" i="13"/>
  <c r="DU6" i="29" s="1"/>
  <c r="DL6" i="13"/>
  <c r="DL16" i="13" s="1"/>
  <c r="DP6" i="13"/>
  <c r="DP6" i="29" s="1"/>
  <c r="DT6" i="13"/>
  <c r="DT6" i="29" s="1"/>
  <c r="DJ6" i="13"/>
  <c r="DJ6" i="29" s="1"/>
  <c r="C77" i="50"/>
  <c r="DS11" i="29"/>
  <c r="DS25" i="15"/>
  <c r="DJ11" i="29"/>
  <c r="DQ34" i="14"/>
  <c r="DL11" i="29"/>
  <c r="DT11" i="29"/>
  <c r="DU25" i="14"/>
  <c r="DK6" i="29"/>
  <c r="DK11" i="29"/>
  <c r="DM11" i="29"/>
  <c r="DP11" i="29"/>
  <c r="DL6" i="29"/>
  <c r="DN11" i="29"/>
  <c r="DU11" i="29"/>
  <c r="DO11" i="29"/>
  <c r="DQ11" i="29"/>
  <c r="DU77" i="13"/>
  <c r="DS77" i="13"/>
  <c r="DK26" i="14"/>
  <c r="DO25" i="14"/>
  <c r="DT25" i="14"/>
  <c r="DK25" i="14"/>
  <c r="DP25" i="14"/>
  <c r="DL25" i="14"/>
  <c r="DM25" i="14"/>
  <c r="DR25" i="14"/>
  <c r="DN25" i="14"/>
  <c r="DQ25" i="14"/>
  <c r="DS25" i="14"/>
  <c r="DJ25" i="14"/>
  <c r="DQ23" i="14"/>
  <c r="DL23" i="14"/>
  <c r="DL37" i="14" s="1"/>
  <c r="DO23" i="14"/>
  <c r="DQ77" i="29"/>
  <c r="DO77" i="29"/>
  <c r="DU77" i="29"/>
  <c r="DP77" i="29"/>
  <c r="DN77" i="29"/>
  <c r="DT77" i="29"/>
  <c r="DL77" i="29"/>
  <c r="DS77" i="29"/>
  <c r="DK77" i="29"/>
  <c r="DR77" i="29"/>
  <c r="DJ77" i="29"/>
  <c r="DM77" i="29"/>
  <c r="DV70" i="29"/>
  <c r="DU76" i="29"/>
  <c r="DM76" i="29"/>
  <c r="DS76" i="29"/>
  <c r="DK76" i="29"/>
  <c r="DR76" i="29"/>
  <c r="DT76" i="29"/>
  <c r="DL76" i="29"/>
  <c r="DJ76" i="29"/>
  <c r="DQ76" i="29"/>
  <c r="DP76" i="29"/>
  <c r="DO76" i="29"/>
  <c r="DN76" i="29"/>
  <c r="DV44" i="29"/>
  <c r="DV30" i="29"/>
  <c r="DV32" i="29"/>
  <c r="DQ24" i="15"/>
  <c r="DU23" i="15"/>
  <c r="DS24" i="15"/>
  <c r="DL24" i="15"/>
  <c r="DN23" i="15"/>
  <c r="DM24" i="15"/>
  <c r="DN24" i="15"/>
  <c r="DR24" i="15"/>
  <c r="DS23" i="15"/>
  <c r="DR23" i="15"/>
  <c r="DU24" i="15"/>
  <c r="DO24" i="15"/>
  <c r="DO23" i="15"/>
  <c r="DO37" i="15" s="1"/>
  <c r="DP24" i="15"/>
  <c r="DO24" i="14"/>
  <c r="DJ23" i="15"/>
  <c r="DT24" i="15"/>
  <c r="DP23" i="15"/>
  <c r="DK23" i="15"/>
  <c r="DQ34" i="15"/>
  <c r="DJ24" i="15"/>
  <c r="DT23" i="15"/>
  <c r="DL23" i="15"/>
  <c r="DK24" i="15"/>
  <c r="DQ23" i="15"/>
  <c r="DM23" i="15"/>
  <c r="DJ77" i="13"/>
  <c r="DP77" i="13"/>
  <c r="DK77" i="13"/>
  <c r="DQ77" i="13"/>
  <c r="DM77" i="13"/>
  <c r="DL77" i="13"/>
  <c r="DT77" i="13"/>
  <c r="DN77" i="13"/>
  <c r="DR77" i="13"/>
  <c r="DJ26" i="14"/>
  <c r="DR26" i="14"/>
  <c r="DL26" i="14"/>
  <c r="DM26" i="14"/>
  <c r="DS26" i="14"/>
  <c r="DP26" i="14"/>
  <c r="DN26" i="14"/>
  <c r="DU26" i="14"/>
  <c r="DO26" i="14"/>
  <c r="DT26" i="14"/>
  <c r="DQ26" i="14"/>
  <c r="DL34" i="15"/>
  <c r="DT26" i="15"/>
  <c r="DK26" i="15"/>
  <c r="DL26" i="15"/>
  <c r="DQ24" i="14"/>
  <c r="DR34" i="14"/>
  <c r="F34" i="50"/>
  <c r="DM34" i="14"/>
  <c r="DN34" i="14"/>
  <c r="DP34" i="14"/>
  <c r="DO34" i="14"/>
  <c r="DT34" i="14"/>
  <c r="DJ34" i="14"/>
  <c r="DS34" i="14"/>
  <c r="DK34" i="14"/>
  <c r="DU34" i="14"/>
  <c r="DJ26" i="15"/>
  <c r="DU24" i="14"/>
  <c r="DN24" i="14"/>
  <c r="DR34" i="15"/>
  <c r="DM34" i="15"/>
  <c r="DT34" i="15"/>
  <c r="DM26" i="15"/>
  <c r="DU34" i="15"/>
  <c r="I34" i="50"/>
  <c r="DU26" i="15"/>
  <c r="DR24" i="14"/>
  <c r="DP26" i="15"/>
  <c r="DN26" i="15"/>
  <c r="DJ24" i="14"/>
  <c r="DS34" i="15"/>
  <c r="DO26" i="15"/>
  <c r="DK24" i="14"/>
  <c r="DJ34" i="15"/>
  <c r="DN34" i="15"/>
  <c r="DQ26" i="15"/>
  <c r="DT24" i="14"/>
  <c r="DL24" i="14"/>
  <c r="DK34" i="15"/>
  <c r="DP24" i="14"/>
  <c r="DR26" i="15"/>
  <c r="DS26" i="15"/>
  <c r="DS24" i="14"/>
  <c r="DM24" i="14"/>
  <c r="DP34" i="15"/>
  <c r="DT23" i="14"/>
  <c r="DM23" i="14"/>
  <c r="DP23" i="14"/>
  <c r="DN23" i="14"/>
  <c r="DR23" i="14"/>
  <c r="DJ23" i="14"/>
  <c r="DS23" i="14"/>
  <c r="DU23" i="14"/>
  <c r="DK23" i="14"/>
  <c r="DQ25" i="15"/>
  <c r="DK25" i="15"/>
  <c r="DR25" i="15"/>
  <c r="DM25" i="15"/>
  <c r="DL25" i="15"/>
  <c r="DT25" i="15"/>
  <c r="DN25" i="15"/>
  <c r="DP25" i="15"/>
  <c r="DO25" i="15"/>
  <c r="DU25" i="15"/>
  <c r="DJ25" i="15"/>
  <c r="DV9" i="29"/>
  <c r="DB25" i="29"/>
  <c r="DE26" i="29"/>
  <c r="DC26" i="29"/>
  <c r="DE25" i="29"/>
  <c r="CX37" i="13"/>
  <c r="DD25" i="29"/>
  <c r="DF26" i="29"/>
  <c r="DF25" i="29"/>
  <c r="DB26" i="29"/>
  <c r="DA29" i="29"/>
  <c r="DA24" i="29"/>
  <c r="CT57" i="29"/>
  <c r="CT61" i="29" s="1"/>
  <c r="CW37" i="13"/>
  <c r="CW41" i="13" s="1"/>
  <c r="M37" i="29"/>
  <c r="M41" i="29" s="1"/>
  <c r="DC74" i="29"/>
  <c r="DA79" i="29"/>
  <c r="DA83" i="29" s="1"/>
  <c r="DE74" i="29"/>
  <c r="DD74" i="29"/>
  <c r="DB74" i="29"/>
  <c r="DI74" i="29" s="1"/>
  <c r="CY37" i="29"/>
  <c r="CY41" i="29" s="1"/>
  <c r="N37" i="29"/>
  <c r="M57" i="29"/>
  <c r="M61" i="29" s="1"/>
  <c r="CW16" i="29"/>
  <c r="CU16" i="29"/>
  <c r="DA6" i="29"/>
  <c r="CU37" i="29"/>
  <c r="CU41" i="29" s="1"/>
  <c r="N79" i="29"/>
  <c r="N83" i="29" s="1"/>
  <c r="CB64" i="29"/>
  <c r="DA34" i="29"/>
  <c r="CV16" i="29"/>
  <c r="CZ37" i="29"/>
  <c r="CZ41" i="29" s="1"/>
  <c r="CV37" i="29"/>
  <c r="CV41" i="29" s="1"/>
  <c r="CI54" i="29"/>
  <c r="CU54" i="29" s="1"/>
  <c r="CN54" i="29"/>
  <c r="CZ54" i="29" s="1"/>
  <c r="CM54" i="29"/>
  <c r="CY54" i="29" s="1"/>
  <c r="CJ54" i="29"/>
  <c r="CV54" i="29" s="1"/>
  <c r="CL54" i="29"/>
  <c r="CX54" i="29" s="1"/>
  <c r="CK54" i="29"/>
  <c r="CW54" i="29" s="1"/>
  <c r="CX16" i="29"/>
  <c r="CW37" i="29"/>
  <c r="CW41" i="29" s="1"/>
  <c r="CY16" i="29"/>
  <c r="DA33" i="29"/>
  <c r="CX37" i="29"/>
  <c r="CX41" i="29" s="1"/>
  <c r="CZ16" i="29"/>
  <c r="DA85" i="15"/>
  <c r="DA89" i="15" s="1"/>
  <c r="DA92" i="14"/>
  <c r="DA93" i="14" s="1"/>
  <c r="DA92" i="15"/>
  <c r="DA93" i="15" s="1"/>
  <c r="CU37" i="13"/>
  <c r="CV37" i="13"/>
  <c r="DA85" i="14"/>
  <c r="DA89" i="14" s="1"/>
  <c r="CY37" i="13"/>
  <c r="CZ37" i="13"/>
  <c r="DV33" i="15"/>
  <c r="DV76" i="14"/>
  <c r="DV54" i="14"/>
  <c r="DV57" i="14" s="1"/>
  <c r="DJ57" i="14"/>
  <c r="CV57" i="13"/>
  <c r="CV61" i="13" s="1"/>
  <c r="DV77" i="15"/>
  <c r="DV76" i="13"/>
  <c r="DJ57" i="15"/>
  <c r="DV54" i="15"/>
  <c r="DV57" i="15" s="1"/>
  <c r="CW57" i="13"/>
  <c r="CW61" i="13" s="1"/>
  <c r="DV77" i="14"/>
  <c r="I74" i="50"/>
  <c r="DL74" i="15"/>
  <c r="DL79" i="15" s="1"/>
  <c r="DK83" i="15" s="1"/>
  <c r="DK74" i="15"/>
  <c r="DK79" i="15" s="1"/>
  <c r="DJ83" i="15" s="1"/>
  <c r="DJ74" i="15"/>
  <c r="DO74" i="15"/>
  <c r="DO79" i="15" s="1"/>
  <c r="DN83" i="15" s="1"/>
  <c r="DM74" i="15"/>
  <c r="DM79" i="15" s="1"/>
  <c r="DL83" i="15" s="1"/>
  <c r="DN74" i="15"/>
  <c r="DN79" i="15" s="1"/>
  <c r="DM83" i="15" s="1"/>
  <c r="DT74" i="15"/>
  <c r="DT79" i="15" s="1"/>
  <c r="DS83" i="15" s="1"/>
  <c r="DP74" i="15"/>
  <c r="DP79" i="15" s="1"/>
  <c r="DO83" i="15" s="1"/>
  <c r="DQ74" i="15"/>
  <c r="DQ79" i="15" s="1"/>
  <c r="DP83" i="15" s="1"/>
  <c r="DU74" i="15"/>
  <c r="DU79" i="15" s="1"/>
  <c r="DT83" i="15" s="1"/>
  <c r="DR74" i="15"/>
  <c r="DR79" i="15" s="1"/>
  <c r="DQ83" i="15" s="1"/>
  <c r="DS74" i="15"/>
  <c r="DS79" i="15" s="1"/>
  <c r="DR83" i="15" s="1"/>
  <c r="CX57" i="13"/>
  <c r="CX61" i="13" s="1"/>
  <c r="F74" i="50"/>
  <c r="DK74" i="14"/>
  <c r="DK79" i="14" s="1"/>
  <c r="DJ83" i="14" s="1"/>
  <c r="DM74" i="14"/>
  <c r="DM79" i="14" s="1"/>
  <c r="DL83" i="14" s="1"/>
  <c r="DJ74" i="14"/>
  <c r="DO74" i="14"/>
  <c r="DO79" i="14" s="1"/>
  <c r="DN83" i="14" s="1"/>
  <c r="DL74" i="14"/>
  <c r="DL79" i="14" s="1"/>
  <c r="DK83" i="14" s="1"/>
  <c r="DN74" i="14"/>
  <c r="DN79" i="14" s="1"/>
  <c r="DM83" i="14" s="1"/>
  <c r="DP74" i="14"/>
  <c r="DP79" i="14" s="1"/>
  <c r="DO83" i="14" s="1"/>
  <c r="DT74" i="14"/>
  <c r="DT79" i="14" s="1"/>
  <c r="DS83" i="14" s="1"/>
  <c r="DQ74" i="14"/>
  <c r="DQ79" i="14" s="1"/>
  <c r="DP83" i="14" s="1"/>
  <c r="DU74" i="14"/>
  <c r="DU79" i="14" s="1"/>
  <c r="DT83" i="14" s="1"/>
  <c r="DS74" i="14"/>
  <c r="DS79" i="14" s="1"/>
  <c r="DR83" i="14" s="1"/>
  <c r="DR74" i="14"/>
  <c r="DR79" i="14" s="1"/>
  <c r="DQ83" i="14" s="1"/>
  <c r="CY57" i="13"/>
  <c r="CY61" i="13" s="1"/>
  <c r="C74" i="50"/>
  <c r="DM74" i="13"/>
  <c r="DK74" i="13"/>
  <c r="DJ74" i="13"/>
  <c r="DL74" i="13"/>
  <c r="DN74" i="13"/>
  <c r="DO74" i="13"/>
  <c r="DO79" i="13" s="1"/>
  <c r="DN83" i="13" s="1"/>
  <c r="DS74" i="13"/>
  <c r="DP74" i="13"/>
  <c r="DQ74" i="13"/>
  <c r="DR74" i="13"/>
  <c r="DT74" i="13"/>
  <c r="DU74" i="13"/>
  <c r="CZ57" i="13"/>
  <c r="CZ61" i="13" s="1"/>
  <c r="DV76" i="15"/>
  <c r="DA54" i="13"/>
  <c r="CU57" i="13"/>
  <c r="CU61" i="13" s="1"/>
  <c r="DV33" i="14"/>
  <c r="DD34" i="13"/>
  <c r="DB34" i="13"/>
  <c r="DF34" i="13"/>
  <c r="DC34" i="13"/>
  <c r="DE34" i="13"/>
  <c r="DB33" i="13"/>
  <c r="DC33" i="13"/>
  <c r="DE33" i="13"/>
  <c r="DD33" i="13"/>
  <c r="DF33" i="13"/>
  <c r="DQ16" i="14"/>
  <c r="DO16" i="14"/>
  <c r="DJ16" i="14"/>
  <c r="DK16" i="15"/>
  <c r="DM16" i="14"/>
  <c r="DJ16" i="15"/>
  <c r="DN16" i="14"/>
  <c r="DV29" i="15"/>
  <c r="DR16" i="15"/>
  <c r="DO16" i="15"/>
  <c r="DV30" i="15"/>
  <c r="DV31" i="15"/>
  <c r="DT16" i="14"/>
  <c r="DL16" i="14"/>
  <c r="DU16" i="15"/>
  <c r="DL16" i="15"/>
  <c r="DV31" i="14"/>
  <c r="DV11" i="15"/>
  <c r="DP16" i="13"/>
  <c r="DS16" i="14"/>
  <c r="DK16" i="14"/>
  <c r="DP16" i="15"/>
  <c r="DV6" i="15"/>
  <c r="DV11" i="14"/>
  <c r="DR16" i="14"/>
  <c r="DV6" i="14"/>
  <c r="DS16" i="15"/>
  <c r="DM16" i="15"/>
  <c r="DV11" i="13"/>
  <c r="DT16" i="15"/>
  <c r="DV30" i="14"/>
  <c r="DT16" i="13"/>
  <c r="DP16" i="14"/>
  <c r="DQ16" i="15"/>
  <c r="DV32" i="14"/>
  <c r="DV32" i="15"/>
  <c r="DU16" i="14"/>
  <c r="DV29" i="14"/>
  <c r="DN16" i="15"/>
  <c r="DF25" i="13"/>
  <c r="DB25" i="13"/>
  <c r="DE25" i="13"/>
  <c r="DD25" i="13"/>
  <c r="DC25" i="13"/>
  <c r="DC26" i="13"/>
  <c r="DB26" i="13"/>
  <c r="DF26" i="13"/>
  <c r="DD26" i="13"/>
  <c r="DE26" i="13"/>
  <c r="DA29" i="13"/>
  <c r="DA23" i="13"/>
  <c r="DA24" i="13"/>
  <c r="N61" i="13"/>
  <c r="N41" i="13"/>
  <c r="N92" i="13"/>
  <c r="N93" i="13" s="1"/>
  <c r="N85" i="13"/>
  <c r="N89" i="13" s="1"/>
  <c r="DS6" i="29" l="1"/>
  <c r="DQ79" i="13"/>
  <c r="DP83" i="13" s="1"/>
  <c r="DM16" i="13"/>
  <c r="DR16" i="13"/>
  <c r="DQ16" i="13"/>
  <c r="DJ16" i="13"/>
  <c r="DN16" i="13"/>
  <c r="DK37" i="15"/>
  <c r="DJ85" i="15" s="1"/>
  <c r="DJ89" i="15" s="1"/>
  <c r="DJ92" i="15" s="1"/>
  <c r="DJ93" i="15" s="1"/>
  <c r="DQ37" i="14"/>
  <c r="DP85" i="14" s="1"/>
  <c r="DP89" i="14" s="1"/>
  <c r="DP92" i="14" s="1"/>
  <c r="DP93" i="14" s="1"/>
  <c r="DU16" i="13"/>
  <c r="DS79" i="13"/>
  <c r="DR83" i="13" s="1"/>
  <c r="DO16" i="13"/>
  <c r="DV6" i="13"/>
  <c r="DV16" i="13" s="1"/>
  <c r="DU79" i="13"/>
  <c r="DT83" i="13" s="1"/>
  <c r="DM79" i="13"/>
  <c r="DL83" i="13" s="1"/>
  <c r="DI33" i="13"/>
  <c r="C33" i="50" s="1"/>
  <c r="DL79" i="13"/>
  <c r="DK83" i="13" s="1"/>
  <c r="DQ37" i="15"/>
  <c r="DP85" i="15" s="1"/>
  <c r="DP89" i="15" s="1"/>
  <c r="DP92" i="15" s="1"/>
  <c r="DP93" i="15" s="1"/>
  <c r="DL37" i="15"/>
  <c r="DK85" i="15" s="1"/>
  <c r="DK89" i="15" s="1"/>
  <c r="DK92" i="15" s="1"/>
  <c r="DK93" i="15" s="1"/>
  <c r="DU37" i="15"/>
  <c r="DT85" i="15" s="1"/>
  <c r="DT89" i="15" s="1"/>
  <c r="DT92" i="15" s="1"/>
  <c r="DT93" i="15" s="1"/>
  <c r="DT37" i="15"/>
  <c r="DS85" i="15" s="1"/>
  <c r="DS89" i="15" s="1"/>
  <c r="DS92" i="15" s="1"/>
  <c r="DS93" i="15" s="1"/>
  <c r="DV11" i="29"/>
  <c r="DK79" i="13"/>
  <c r="DJ83" i="13" s="1"/>
  <c r="DN37" i="15"/>
  <c r="DM85" i="15" s="1"/>
  <c r="DM89" i="15" s="1"/>
  <c r="DM92" i="15" s="1"/>
  <c r="DM93" i="15" s="1"/>
  <c r="DO37" i="14"/>
  <c r="DN85" i="14" s="1"/>
  <c r="DN89" i="14" s="1"/>
  <c r="DN92" i="14" s="1"/>
  <c r="DN93" i="14" s="1"/>
  <c r="DV25" i="14"/>
  <c r="DK37" i="14"/>
  <c r="DJ85" i="14" s="1"/>
  <c r="DJ89" i="14" s="1"/>
  <c r="DJ92" i="14" s="1"/>
  <c r="DS37" i="14"/>
  <c r="DR85" i="14" s="1"/>
  <c r="DR89" i="14" s="1"/>
  <c r="DR92" i="14" s="1"/>
  <c r="DR93" i="14" s="1"/>
  <c r="DN74" i="29"/>
  <c r="DN79" i="29" s="1"/>
  <c r="DM83" i="29" s="1"/>
  <c r="DT74" i="29"/>
  <c r="DT79" i="29" s="1"/>
  <c r="DS83" i="29" s="1"/>
  <c r="DK74" i="29"/>
  <c r="DK79" i="29" s="1"/>
  <c r="DJ83" i="29" s="1"/>
  <c r="DU74" i="29"/>
  <c r="DU79" i="29" s="1"/>
  <c r="DT83" i="29" s="1"/>
  <c r="DM74" i="29"/>
  <c r="DM79" i="29" s="1"/>
  <c r="DL83" i="29" s="1"/>
  <c r="DL74" i="29"/>
  <c r="DL79" i="29" s="1"/>
  <c r="DK83" i="29" s="1"/>
  <c r="DS74" i="29"/>
  <c r="DS79" i="29" s="1"/>
  <c r="DR83" i="29" s="1"/>
  <c r="DQ74" i="29"/>
  <c r="DQ79" i="29" s="1"/>
  <c r="DP83" i="29" s="1"/>
  <c r="DR74" i="29"/>
  <c r="DR79" i="29" s="1"/>
  <c r="DQ83" i="29" s="1"/>
  <c r="DJ74" i="29"/>
  <c r="DP74" i="29"/>
  <c r="DP79" i="29" s="1"/>
  <c r="DO83" i="29" s="1"/>
  <c r="DO74" i="29"/>
  <c r="DO79" i="29" s="1"/>
  <c r="DN83" i="29" s="1"/>
  <c r="DV77" i="29"/>
  <c r="DV76" i="29"/>
  <c r="DN37" i="14"/>
  <c r="DM85" i="14" s="1"/>
  <c r="DM89" i="14" s="1"/>
  <c r="DM92" i="14" s="1"/>
  <c r="DM93" i="14" s="1"/>
  <c r="DJ37" i="15"/>
  <c r="DP37" i="14"/>
  <c r="DO85" i="14" s="1"/>
  <c r="DO89" i="14" s="1"/>
  <c r="DO92" i="14" s="1"/>
  <c r="DO93" i="14" s="1"/>
  <c r="DV24" i="15"/>
  <c r="DT79" i="13"/>
  <c r="DS83" i="13" s="1"/>
  <c r="DS37" i="15"/>
  <c r="DR85" i="15" s="1"/>
  <c r="DR89" i="15" s="1"/>
  <c r="DR92" i="15" s="1"/>
  <c r="DR93" i="15" s="1"/>
  <c r="DV23" i="15"/>
  <c r="DR37" i="15"/>
  <c r="DQ85" i="15" s="1"/>
  <c r="DQ89" i="15" s="1"/>
  <c r="DQ92" i="15" s="1"/>
  <c r="DQ93" i="15" s="1"/>
  <c r="DP37" i="15"/>
  <c r="DO85" i="15" s="1"/>
  <c r="DO89" i="15" s="1"/>
  <c r="DO92" i="15" s="1"/>
  <c r="DO93" i="15" s="1"/>
  <c r="DM37" i="15"/>
  <c r="DL85" i="15" s="1"/>
  <c r="DL89" i="15" s="1"/>
  <c r="DL92" i="15" s="1"/>
  <c r="DL93" i="15" s="1"/>
  <c r="DN79" i="13"/>
  <c r="DM83" i="13" s="1"/>
  <c r="DV77" i="13"/>
  <c r="DP79" i="13"/>
  <c r="DO83" i="13" s="1"/>
  <c r="DR79" i="13"/>
  <c r="DQ83" i="13" s="1"/>
  <c r="DM37" i="14"/>
  <c r="DL85" i="14" s="1"/>
  <c r="DL89" i="14" s="1"/>
  <c r="DL92" i="14" s="1"/>
  <c r="DL93" i="14" s="1"/>
  <c r="DT37" i="14"/>
  <c r="DS85" i="14" s="1"/>
  <c r="DS89" i="14" s="1"/>
  <c r="DS92" i="14" s="1"/>
  <c r="DS93" i="14" s="1"/>
  <c r="DV26" i="14"/>
  <c r="DI26" i="29"/>
  <c r="DU37" i="14"/>
  <c r="DT85" i="14" s="1"/>
  <c r="DT89" i="14" s="1"/>
  <c r="DT92" i="14" s="1"/>
  <c r="DT93" i="14" s="1"/>
  <c r="DJ37" i="14"/>
  <c r="DV34" i="14"/>
  <c r="DV24" i="14"/>
  <c r="DV34" i="15"/>
  <c r="DV37" i="15" s="1"/>
  <c r="DV26" i="15"/>
  <c r="DV23" i="14"/>
  <c r="DR37" i="14"/>
  <c r="DQ85" i="14" s="1"/>
  <c r="DQ89" i="14" s="1"/>
  <c r="DQ92" i="14" s="1"/>
  <c r="DQ93" i="14" s="1"/>
  <c r="DV25" i="15"/>
  <c r="DI34" i="13"/>
  <c r="C34" i="50" s="1"/>
  <c r="DI26" i="13"/>
  <c r="C26" i="50" s="1"/>
  <c r="DI25" i="13"/>
  <c r="C25" i="50" s="1"/>
  <c r="DI25" i="29"/>
  <c r="CT37" i="29"/>
  <c r="CT85" i="29" s="1"/>
  <c r="CT89" i="29" s="1"/>
  <c r="CT92" i="29" s="1"/>
  <c r="M85" i="29"/>
  <c r="M89" i="29" s="1"/>
  <c r="M92" i="29" s="1"/>
  <c r="M93" i="29" s="1"/>
  <c r="CV57" i="29"/>
  <c r="CV61" i="29" s="1"/>
  <c r="DA37" i="29"/>
  <c r="DA41" i="29" s="1"/>
  <c r="CZ20" i="29"/>
  <c r="DB24" i="29"/>
  <c r="DF24" i="29"/>
  <c r="DE24" i="29"/>
  <c r="DD24" i="29"/>
  <c r="DC24" i="29"/>
  <c r="CY57" i="29"/>
  <c r="CY61" i="29" s="1"/>
  <c r="CZ57" i="29"/>
  <c r="CZ61" i="29" s="1"/>
  <c r="CV20" i="29"/>
  <c r="CY20" i="29"/>
  <c r="CU57" i="29"/>
  <c r="CU61" i="29" s="1"/>
  <c r="DE34" i="29"/>
  <c r="DC34" i="29"/>
  <c r="DD34" i="29"/>
  <c r="DB34" i="29"/>
  <c r="DF34" i="29"/>
  <c r="CW20" i="29"/>
  <c r="N57" i="29"/>
  <c r="N61" i="29" s="1"/>
  <c r="CB44" i="29"/>
  <c r="DA54" i="29"/>
  <c r="CX20" i="29"/>
  <c r="DE33" i="29"/>
  <c r="DF33" i="29"/>
  <c r="DC33" i="29"/>
  <c r="DD33" i="29"/>
  <c r="DB33" i="29"/>
  <c r="DI33" i="29" s="1"/>
  <c r="DD6" i="29"/>
  <c r="DC6" i="29"/>
  <c r="DB6" i="29"/>
  <c r="DI6" i="29" s="1"/>
  <c r="DA16" i="29"/>
  <c r="DF6" i="29"/>
  <c r="DE6" i="29"/>
  <c r="CW57" i="29"/>
  <c r="CW61" i="29" s="1"/>
  <c r="CU20" i="29"/>
  <c r="N41" i="29"/>
  <c r="DF29" i="29"/>
  <c r="DE29" i="29"/>
  <c r="DB29" i="29"/>
  <c r="DI29" i="29" s="1"/>
  <c r="DC29" i="29"/>
  <c r="DD29" i="29"/>
  <c r="CX57" i="29"/>
  <c r="CX61" i="29" s="1"/>
  <c r="DV16" i="15"/>
  <c r="DA37" i="13"/>
  <c r="DV74" i="13"/>
  <c r="DJ79" i="13"/>
  <c r="DF54" i="13"/>
  <c r="DD54" i="13"/>
  <c r="DB54" i="13"/>
  <c r="DI54" i="13" s="1"/>
  <c r="DE54" i="13"/>
  <c r="DC54" i="13"/>
  <c r="DA57" i="13"/>
  <c r="DA61" i="13" s="1"/>
  <c r="DV74" i="15"/>
  <c r="DV79" i="15" s="1"/>
  <c r="DU83" i="15" s="1"/>
  <c r="DJ79" i="15"/>
  <c r="DV74" i="14"/>
  <c r="DV79" i="14" s="1"/>
  <c r="DU83" i="14" s="1"/>
  <c r="DJ79" i="14"/>
  <c r="DN85" i="15"/>
  <c r="DN89" i="15" s="1"/>
  <c r="DN92" i="15" s="1"/>
  <c r="DN93" i="15" s="1"/>
  <c r="DK85" i="14"/>
  <c r="DK89" i="14" s="1"/>
  <c r="DK92" i="14" s="1"/>
  <c r="DK93" i="14" s="1"/>
  <c r="CZ41" i="13"/>
  <c r="DV16" i="14"/>
  <c r="CW85" i="13"/>
  <c r="CW89" i="13" s="1"/>
  <c r="CW92" i="13" s="1"/>
  <c r="CW93" i="13" s="1"/>
  <c r="DF24" i="13"/>
  <c r="DE24" i="13"/>
  <c r="DD24" i="13"/>
  <c r="DC24" i="13"/>
  <c r="DB24" i="13"/>
  <c r="DE23" i="13"/>
  <c r="DD23" i="13"/>
  <c r="DC23" i="13"/>
  <c r="DB23" i="13"/>
  <c r="DF23" i="13"/>
  <c r="DF29" i="13"/>
  <c r="DE29" i="13"/>
  <c r="DD29" i="13"/>
  <c r="DC29" i="13"/>
  <c r="DB29" i="13"/>
  <c r="DI29" i="13" s="1"/>
  <c r="C29" i="50" s="1"/>
  <c r="CZ85" i="13"/>
  <c r="CZ89" i="13" s="1"/>
  <c r="CZ92" i="13" s="1"/>
  <c r="CZ93" i="13" s="1"/>
  <c r="CX41" i="13"/>
  <c r="CX85" i="13"/>
  <c r="CX89" i="13" s="1"/>
  <c r="CX92" i="13" s="1"/>
  <c r="CX93" i="13" s="1"/>
  <c r="CU41" i="13"/>
  <c r="CU85" i="13"/>
  <c r="CU89" i="13" s="1"/>
  <c r="CU92" i="13" s="1"/>
  <c r="CY41" i="13"/>
  <c r="CY85" i="13"/>
  <c r="CY89" i="13" s="1"/>
  <c r="CY92" i="13" s="1"/>
  <c r="CY93" i="13" s="1"/>
  <c r="CV41" i="13"/>
  <c r="CV85" i="13"/>
  <c r="CV89" i="13" s="1"/>
  <c r="CV92" i="13" s="1"/>
  <c r="CV93" i="13" s="1"/>
  <c r="CB79" i="13"/>
  <c r="DS33" i="13" l="1"/>
  <c r="DN33" i="13"/>
  <c r="DM33" i="13"/>
  <c r="DO33" i="13"/>
  <c r="DU33" i="13"/>
  <c r="DT33" i="13"/>
  <c r="DK33" i="13"/>
  <c r="DR33" i="13"/>
  <c r="DJ33" i="13"/>
  <c r="DP33" i="13"/>
  <c r="DL33" i="13"/>
  <c r="DQ33" i="13"/>
  <c r="DV79" i="13"/>
  <c r="DU83" i="13" s="1"/>
  <c r="DV74" i="29"/>
  <c r="DV79" i="29" s="1"/>
  <c r="DU83" i="29" s="1"/>
  <c r="DM29" i="29"/>
  <c r="DU29" i="29"/>
  <c r="DR29" i="29"/>
  <c r="DN29" i="29"/>
  <c r="DO29" i="29"/>
  <c r="DP29" i="29"/>
  <c r="DQ29" i="29"/>
  <c r="DK29" i="29"/>
  <c r="DS29" i="29"/>
  <c r="DL29" i="29"/>
  <c r="DT29" i="29"/>
  <c r="DJ29" i="29"/>
  <c r="DM25" i="29"/>
  <c r="DU25" i="29"/>
  <c r="DN25" i="29"/>
  <c r="DO25" i="29"/>
  <c r="DR25" i="29"/>
  <c r="DP25" i="29"/>
  <c r="DJ25" i="29"/>
  <c r="DQ25" i="29"/>
  <c r="DK25" i="29"/>
  <c r="DS25" i="29"/>
  <c r="DL25" i="29"/>
  <c r="DT25" i="29"/>
  <c r="DL33" i="29"/>
  <c r="DT33" i="29"/>
  <c r="DQ33" i="29"/>
  <c r="DM33" i="29"/>
  <c r="DU33" i="29"/>
  <c r="DN33" i="29"/>
  <c r="DO33" i="29"/>
  <c r="DP33" i="29"/>
  <c r="DJ33" i="29"/>
  <c r="DR33" i="29"/>
  <c r="DK33" i="29"/>
  <c r="DS33" i="29"/>
  <c r="DQ26" i="29"/>
  <c r="DJ26" i="29"/>
  <c r="DR26" i="29"/>
  <c r="DK26" i="29"/>
  <c r="DS26" i="29"/>
  <c r="DL26" i="29"/>
  <c r="DT26" i="29"/>
  <c r="DM26" i="29"/>
  <c r="DU26" i="29"/>
  <c r="DO26" i="29"/>
  <c r="DN26" i="29"/>
  <c r="DP26" i="29"/>
  <c r="DS26" i="13"/>
  <c r="DR25" i="13"/>
  <c r="DV37" i="14"/>
  <c r="DU85" i="14" s="1"/>
  <c r="DU89" i="14" s="1"/>
  <c r="DU92" i="14" s="1"/>
  <c r="DU93" i="14" s="1"/>
  <c r="DJ26" i="13"/>
  <c r="DL26" i="13"/>
  <c r="DU26" i="13"/>
  <c r="DO26" i="13"/>
  <c r="DM26" i="13"/>
  <c r="DK26" i="13"/>
  <c r="DT26" i="13"/>
  <c r="DP26" i="13"/>
  <c r="DR26" i="13"/>
  <c r="DN26" i="13"/>
  <c r="DQ26" i="13"/>
  <c r="DS25" i="13"/>
  <c r="DQ34" i="13"/>
  <c r="DN34" i="13"/>
  <c r="DL34" i="13"/>
  <c r="DR34" i="13"/>
  <c r="DO34" i="13"/>
  <c r="DP34" i="13"/>
  <c r="DJ34" i="13"/>
  <c r="DT34" i="13"/>
  <c r="DU34" i="13"/>
  <c r="DS34" i="13"/>
  <c r="DM34" i="13"/>
  <c r="DK34" i="13"/>
  <c r="DM25" i="13"/>
  <c r="DJ25" i="13"/>
  <c r="CT41" i="29"/>
  <c r="DP25" i="13"/>
  <c r="DN25" i="13"/>
  <c r="DU25" i="13"/>
  <c r="DO25" i="13"/>
  <c r="DQ25" i="13"/>
  <c r="DT25" i="13"/>
  <c r="DK25" i="13"/>
  <c r="DL25" i="13"/>
  <c r="DI23" i="13"/>
  <c r="C23" i="50" s="1"/>
  <c r="DI34" i="29"/>
  <c r="DI24" i="29"/>
  <c r="DI24" i="13"/>
  <c r="C24" i="50" s="1"/>
  <c r="N85" i="29"/>
  <c r="N89" i="29" s="1"/>
  <c r="N92" i="29"/>
  <c r="N93" i="29" s="1"/>
  <c r="CV85" i="29"/>
  <c r="CV89" i="29" s="1"/>
  <c r="CV92" i="29" s="1"/>
  <c r="CV93" i="29" s="1"/>
  <c r="DJ79" i="29"/>
  <c r="CX85" i="29"/>
  <c r="CX89" i="29" s="1"/>
  <c r="CX92" i="29" s="1"/>
  <c r="CX93" i="29" s="1"/>
  <c r="CU85" i="29"/>
  <c r="CU89" i="29" s="1"/>
  <c r="CU92" i="29" s="1"/>
  <c r="CU93" i="29" s="1"/>
  <c r="DA20" i="29"/>
  <c r="DN16" i="29"/>
  <c r="DK16" i="29"/>
  <c r="DO16" i="29"/>
  <c r="DL16" i="29"/>
  <c r="DM16" i="29"/>
  <c r="DU16" i="29"/>
  <c r="DP16" i="29"/>
  <c r="DS16" i="29"/>
  <c r="DR16" i="29"/>
  <c r="DT16" i="29"/>
  <c r="DQ16" i="29"/>
  <c r="CW85" i="29"/>
  <c r="CW89" i="29" s="1"/>
  <c r="CW92" i="29" s="1"/>
  <c r="CW93" i="29" s="1"/>
  <c r="CY85" i="29"/>
  <c r="CY89" i="29" s="1"/>
  <c r="CY92" i="29" s="1"/>
  <c r="CY93" i="29" s="1"/>
  <c r="CT93" i="29"/>
  <c r="DB54" i="29"/>
  <c r="DI54" i="29" s="1"/>
  <c r="DF54" i="29"/>
  <c r="DD54" i="29"/>
  <c r="DE54" i="29"/>
  <c r="DC54" i="29"/>
  <c r="DA57" i="29"/>
  <c r="DA61" i="29" s="1"/>
  <c r="CZ85" i="29"/>
  <c r="CZ89" i="29" s="1"/>
  <c r="CZ92" i="29" s="1"/>
  <c r="CZ93" i="29" s="1"/>
  <c r="DU85" i="15"/>
  <c r="DU89" i="15" s="1"/>
  <c r="DU92" i="15" s="1"/>
  <c r="DU93" i="15" s="1"/>
  <c r="C54" i="50"/>
  <c r="DO54" i="13"/>
  <c r="DO57" i="13" s="1"/>
  <c r="DL54" i="13"/>
  <c r="DL57" i="13" s="1"/>
  <c r="DK54" i="13"/>
  <c r="DK57" i="13" s="1"/>
  <c r="DM54" i="13"/>
  <c r="DM57" i="13" s="1"/>
  <c r="DJ54" i="13"/>
  <c r="DN54" i="13"/>
  <c r="DN57" i="13" s="1"/>
  <c r="DU54" i="13"/>
  <c r="DU57" i="13" s="1"/>
  <c r="DT54" i="13"/>
  <c r="DT57" i="13" s="1"/>
  <c r="DR54" i="13"/>
  <c r="DR57" i="13" s="1"/>
  <c r="DS54" i="13"/>
  <c r="DS57" i="13" s="1"/>
  <c r="DQ54" i="13"/>
  <c r="DQ57" i="13" s="1"/>
  <c r="DP54" i="13"/>
  <c r="DP57" i="13" s="1"/>
  <c r="DJ93" i="14"/>
  <c r="DN29" i="13"/>
  <c r="DM29" i="13"/>
  <c r="DL29" i="13"/>
  <c r="DK29" i="13"/>
  <c r="DJ29" i="13"/>
  <c r="DO29" i="13"/>
  <c r="DP29" i="13"/>
  <c r="DS29" i="13"/>
  <c r="DQ29" i="13"/>
  <c r="DU29" i="13"/>
  <c r="DT29" i="13"/>
  <c r="DR29" i="13"/>
  <c r="DV46" i="13"/>
  <c r="DV32" i="13"/>
  <c r="DV51" i="13"/>
  <c r="DV31" i="13"/>
  <c r="DA41" i="13"/>
  <c r="DA85" i="13"/>
  <c r="DA89" i="13" s="1"/>
  <c r="CU93" i="13"/>
  <c r="DA92" i="13"/>
  <c r="DA93" i="13" s="1"/>
  <c r="DV33" i="13" l="1"/>
  <c r="DJ54" i="29"/>
  <c r="DK54" i="29"/>
  <c r="DK57" i="29" s="1"/>
  <c r="DO54" i="29"/>
  <c r="DO57" i="29" s="1"/>
  <c r="DN54" i="29"/>
  <c r="DN57" i="29" s="1"/>
  <c r="DM54" i="29"/>
  <c r="DM57" i="29" s="1"/>
  <c r="DL54" i="29"/>
  <c r="DL57" i="29" s="1"/>
  <c r="DS54" i="29"/>
  <c r="DS57" i="29" s="1"/>
  <c r="DQ54" i="29"/>
  <c r="DQ57" i="29" s="1"/>
  <c r="DT54" i="29"/>
  <c r="DT57" i="29" s="1"/>
  <c r="DU54" i="29"/>
  <c r="DU57" i="29" s="1"/>
  <c r="DP54" i="29"/>
  <c r="DP57" i="29" s="1"/>
  <c r="DR54" i="29"/>
  <c r="DR57" i="29" s="1"/>
  <c r="DV25" i="29"/>
  <c r="DP34" i="29"/>
  <c r="DP37" i="29" s="1"/>
  <c r="DQ34" i="29"/>
  <c r="DM34" i="29"/>
  <c r="DM37" i="29" s="1"/>
  <c r="DJ34" i="29"/>
  <c r="DJ37" i="29" s="1"/>
  <c r="DR34" i="29"/>
  <c r="DR37" i="29" s="1"/>
  <c r="DK34" i="29"/>
  <c r="DS34" i="29"/>
  <c r="DL34" i="29"/>
  <c r="DT34" i="29"/>
  <c r="DN34" i="29"/>
  <c r="DO34" i="29"/>
  <c r="DU34" i="29"/>
  <c r="DU37" i="29" s="1"/>
  <c r="DV29" i="29"/>
  <c r="DV26" i="29"/>
  <c r="DQ24" i="29"/>
  <c r="DJ24" i="29"/>
  <c r="DR24" i="29"/>
  <c r="DK24" i="29"/>
  <c r="DS24" i="29"/>
  <c r="DL24" i="29"/>
  <c r="DT24" i="29"/>
  <c r="DM24" i="29"/>
  <c r="DU24" i="29"/>
  <c r="DN24" i="29"/>
  <c r="DO24" i="29"/>
  <c r="DP24" i="29"/>
  <c r="DV33" i="29"/>
  <c r="DV26" i="13"/>
  <c r="DL23" i="13"/>
  <c r="DN23" i="13"/>
  <c r="DN37" i="13" s="1"/>
  <c r="DM85" i="13" s="1"/>
  <c r="DM89" i="13" s="1"/>
  <c r="DM92" i="13" s="1"/>
  <c r="DM93" i="13" s="1"/>
  <c r="DO23" i="13"/>
  <c r="DK23" i="13"/>
  <c r="DK37" i="13" s="1"/>
  <c r="DJ85" i="13" s="1"/>
  <c r="DJ89" i="13" s="1"/>
  <c r="DJ92" i="13" s="1"/>
  <c r="DR23" i="13"/>
  <c r="DR37" i="13" s="1"/>
  <c r="DQ85" i="13" s="1"/>
  <c r="DQ89" i="13" s="1"/>
  <c r="DQ92" i="13" s="1"/>
  <c r="DQ93" i="13" s="1"/>
  <c r="DP23" i="13"/>
  <c r="DP37" i="13" s="1"/>
  <c r="DO85" i="13" s="1"/>
  <c r="DO89" i="13" s="1"/>
  <c r="DO92" i="13" s="1"/>
  <c r="DO93" i="13" s="1"/>
  <c r="DM23" i="13"/>
  <c r="DM37" i="13" s="1"/>
  <c r="DL85" i="13" s="1"/>
  <c r="DL89" i="13" s="1"/>
  <c r="DL92" i="13" s="1"/>
  <c r="DL93" i="13" s="1"/>
  <c r="DU23" i="13"/>
  <c r="DU37" i="13" s="1"/>
  <c r="DT85" i="13" s="1"/>
  <c r="DT89" i="13" s="1"/>
  <c r="DT92" i="13" s="1"/>
  <c r="DT93" i="13" s="1"/>
  <c r="DT23" i="13"/>
  <c r="DT37" i="13" s="1"/>
  <c r="DS85" i="13" s="1"/>
  <c r="DS89" i="13" s="1"/>
  <c r="DS92" i="13" s="1"/>
  <c r="DS93" i="13" s="1"/>
  <c r="DS23" i="13"/>
  <c r="DS37" i="13" s="1"/>
  <c r="DR85" i="13" s="1"/>
  <c r="DR89" i="13" s="1"/>
  <c r="DR92" i="13" s="1"/>
  <c r="DR93" i="13" s="1"/>
  <c r="DJ23" i="13"/>
  <c r="DJ37" i="13" s="1"/>
  <c r="DQ23" i="13"/>
  <c r="DQ37" i="13" s="1"/>
  <c r="DP85" i="13" s="1"/>
  <c r="DP89" i="13" s="1"/>
  <c r="DP92" i="13" s="1"/>
  <c r="DP93" i="13" s="1"/>
  <c r="DV25" i="13"/>
  <c r="DU24" i="13"/>
  <c r="DQ24" i="13"/>
  <c r="DT24" i="13"/>
  <c r="DR24" i="13"/>
  <c r="DL24" i="13"/>
  <c r="DM24" i="13"/>
  <c r="DS24" i="13"/>
  <c r="DN24" i="13"/>
  <c r="DO24" i="13"/>
  <c r="DJ24" i="13"/>
  <c r="DP24" i="13"/>
  <c r="DK24" i="13"/>
  <c r="DV6" i="29"/>
  <c r="DV16" i="29" s="1"/>
  <c r="DJ16" i="29"/>
  <c r="DA85" i="29"/>
  <c r="DA89" i="29" s="1"/>
  <c r="DA92" i="29"/>
  <c r="DA93" i="29" s="1"/>
  <c r="DV92" i="15"/>
  <c r="DV93" i="15" s="1"/>
  <c r="DO37" i="13"/>
  <c r="DN85" i="13" s="1"/>
  <c r="DN89" i="13" s="1"/>
  <c r="DN92" i="13" s="1"/>
  <c r="DN93" i="13" s="1"/>
  <c r="DJ57" i="13"/>
  <c r="DV54" i="13"/>
  <c r="DV57" i="13" s="1"/>
  <c r="DV92" i="14"/>
  <c r="DV93" i="14" s="1"/>
  <c r="DV29" i="13"/>
  <c r="DV34" i="13"/>
  <c r="DV30" i="13"/>
  <c r="DV54" i="29" l="1"/>
  <c r="DV57" i="29" s="1"/>
  <c r="DV34" i="29"/>
  <c r="DV24" i="29"/>
  <c r="DS37" i="29"/>
  <c r="DR85" i="29" s="1"/>
  <c r="DR89" i="29" s="1"/>
  <c r="DR92" i="29" s="1"/>
  <c r="DR93" i="29" s="1"/>
  <c r="DN37" i="29"/>
  <c r="DM85" i="29" s="1"/>
  <c r="DM89" i="29" s="1"/>
  <c r="DM92" i="29" s="1"/>
  <c r="DM93" i="29" s="1"/>
  <c r="DT37" i="29"/>
  <c r="DS85" i="29" s="1"/>
  <c r="DS89" i="29" s="1"/>
  <c r="DS92" i="29" s="1"/>
  <c r="DS93" i="29" s="1"/>
  <c r="DV23" i="13"/>
  <c r="DV37" i="13" s="1"/>
  <c r="DU85" i="13" s="1"/>
  <c r="DU89" i="13" s="1"/>
  <c r="DU92" i="13" s="1"/>
  <c r="DU93" i="13" s="1"/>
  <c r="DL37" i="13"/>
  <c r="DK85" i="13" s="1"/>
  <c r="DK89" i="13" s="1"/>
  <c r="DK92" i="13" s="1"/>
  <c r="DK93" i="13" s="1"/>
  <c r="DL37" i="29"/>
  <c r="DK85" i="29" s="1"/>
  <c r="DK89" i="29" s="1"/>
  <c r="DK92" i="29" s="1"/>
  <c r="DK93" i="29" s="1"/>
  <c r="DQ37" i="29"/>
  <c r="DP85" i="29" s="1"/>
  <c r="DP89" i="29" s="1"/>
  <c r="DP92" i="29" s="1"/>
  <c r="DP93" i="29" s="1"/>
  <c r="DK37" i="29"/>
  <c r="DJ85" i="29" s="1"/>
  <c r="DJ89" i="29" s="1"/>
  <c r="DJ92" i="29" s="1"/>
  <c r="DJ93" i="29" s="1"/>
  <c r="DO37" i="29"/>
  <c r="DN85" i="29" s="1"/>
  <c r="DN89" i="29" s="1"/>
  <c r="DN92" i="29" s="1"/>
  <c r="DN93" i="29" s="1"/>
  <c r="DV24" i="13"/>
  <c r="DT85" i="29"/>
  <c r="DT89" i="29" s="1"/>
  <c r="DT92" i="29" s="1"/>
  <c r="DT93" i="29" s="1"/>
  <c r="DL85" i="29"/>
  <c r="DL89" i="29" s="1"/>
  <c r="DL92" i="29" s="1"/>
  <c r="DL93" i="29" s="1"/>
  <c r="DQ85" i="29"/>
  <c r="DQ89" i="29" s="1"/>
  <c r="DQ92" i="29" s="1"/>
  <c r="DQ93" i="29" s="1"/>
  <c r="DO85" i="29"/>
  <c r="DO89" i="29" s="1"/>
  <c r="DO92" i="29" s="1"/>
  <c r="DO93" i="29" s="1"/>
  <c r="DJ57" i="29"/>
  <c r="DJ93" i="13"/>
  <c r="DV37" i="29" l="1"/>
  <c r="DU85" i="29" s="1"/>
  <c r="DU89" i="29" s="1"/>
  <c r="DU92" i="29" s="1"/>
  <c r="DU93" i="29" s="1"/>
  <c r="DV92" i="13"/>
  <c r="DV93" i="13" s="1"/>
  <c r="DV92" i="29" l="1"/>
  <c r="DV93" i="29" s="1"/>
</calcChain>
</file>

<file path=xl/sharedStrings.xml><?xml version="1.0" encoding="utf-8"?>
<sst xmlns="http://schemas.openxmlformats.org/spreadsheetml/2006/main" count="7263" uniqueCount="147">
  <si>
    <t>HT 33 KV Losses (%)</t>
  </si>
  <si>
    <t>HT 11 KV Losses (%)</t>
  </si>
  <si>
    <t>LT Losses (%)</t>
  </si>
  <si>
    <t>Losses (%)</t>
  </si>
  <si>
    <t>Losses (MU)</t>
  </si>
  <si>
    <t>Energy Input MU)</t>
  </si>
  <si>
    <t>(LT+HT) Total (Unrestricted)</t>
  </si>
  <si>
    <t>(LT+HT) LR</t>
  </si>
  <si>
    <t>(LT+HT) Total (Restricted)</t>
  </si>
  <si>
    <t>HT 132 KV Total (Unrestricted)</t>
  </si>
  <si>
    <t>HT 132 KV LR</t>
  </si>
  <si>
    <t>HT 132 KV Total (Restricted)</t>
  </si>
  <si>
    <t>HT-VI Townships and Residential Colonies</t>
  </si>
  <si>
    <t>HT-III Airports, Bus Stations and Railway Stations</t>
  </si>
  <si>
    <t>HT-II Others (Commercial)</t>
  </si>
  <si>
    <t>HT-I (B) Ferro-Alloys</t>
  </si>
  <si>
    <t>Seasonal Industries</t>
  </si>
  <si>
    <t>Colony consumption</t>
  </si>
  <si>
    <t>Lights &amp; Fans</t>
  </si>
  <si>
    <t>HT-I Industry Segregated</t>
  </si>
  <si>
    <t>HT Category at 132 KV</t>
  </si>
  <si>
    <t>HT 33 KV Total (Unrestricted)</t>
  </si>
  <si>
    <t>HT 33 KV LR</t>
  </si>
  <si>
    <t>HT 33 KV Total (Restricted)</t>
  </si>
  <si>
    <t>HT Category at 33 KV</t>
  </si>
  <si>
    <t>HT 11 KV Total (Unrestricted)</t>
  </si>
  <si>
    <t>HT 11 KV LR</t>
  </si>
  <si>
    <t>HT 11 KV Total (Restricted)</t>
  </si>
  <si>
    <t>HT Category at 11 KV</t>
  </si>
  <si>
    <t>LT Total (Unrestricted)</t>
  </si>
  <si>
    <t>LT LR</t>
  </si>
  <si>
    <t>LT Total (Restricted)</t>
  </si>
  <si>
    <t>LT-VIII Temporary Supply</t>
  </si>
  <si>
    <t>LT-VII General Purpose</t>
  </si>
  <si>
    <t>LT-VI Street Lighting &amp; PWS</t>
  </si>
  <si>
    <t>LT-V Agriculture</t>
  </si>
  <si>
    <t>LT-IV Cottage Industries</t>
  </si>
  <si>
    <t>LT-III Industrial</t>
  </si>
  <si>
    <t>LT-II Non-domestic/Commercial</t>
  </si>
  <si>
    <t>LT-I Domestic</t>
  </si>
  <si>
    <t>LT Category</t>
  </si>
  <si>
    <t>Total</t>
  </si>
  <si>
    <t>March</t>
  </si>
  <si>
    <t>February</t>
  </si>
  <si>
    <t>January</t>
  </si>
  <si>
    <t>December</t>
  </si>
  <si>
    <t>November</t>
  </si>
  <si>
    <t>October</t>
  </si>
  <si>
    <t>September</t>
  </si>
  <si>
    <t>August</t>
  </si>
  <si>
    <t>July</t>
  </si>
  <si>
    <t>June</t>
  </si>
  <si>
    <t>May</t>
  </si>
  <si>
    <t>April</t>
  </si>
  <si>
    <t>Category</t>
  </si>
  <si>
    <t>FY 2018-19</t>
  </si>
  <si>
    <t>HT-VII Temporary Supply</t>
  </si>
  <si>
    <t>RESCO 11KV</t>
  </si>
  <si>
    <t>HT-IV(A) Govt. LIS &amp; Agriculture</t>
  </si>
  <si>
    <t>HT-IV(B) CPWS</t>
  </si>
  <si>
    <t>HT-VA Railway Traction</t>
  </si>
  <si>
    <t>CIRCLE-9</t>
  </si>
  <si>
    <t>CIRCLE-8</t>
  </si>
  <si>
    <t>CIRCLE-7</t>
  </si>
  <si>
    <t>CIRCLE-6</t>
  </si>
  <si>
    <t>CIRCLE-5</t>
  </si>
  <si>
    <t>CIRCLE-4</t>
  </si>
  <si>
    <t>CIRCLE-3</t>
  </si>
  <si>
    <t>CIRCLE-2</t>
  </si>
  <si>
    <t>CIRCLE-1</t>
  </si>
  <si>
    <t>CIRCLE-10</t>
  </si>
  <si>
    <t>CIRCLE-11</t>
  </si>
  <si>
    <t>CIRCLE-12</t>
  </si>
  <si>
    <t>CIRCLE-13</t>
  </si>
  <si>
    <t>CIRCLE-14</t>
  </si>
  <si>
    <t>CIRCLE-15</t>
  </si>
  <si>
    <t>CIRCLE-16</t>
  </si>
  <si>
    <t>FY 2019-20</t>
  </si>
  <si>
    <t>FY 2020-21</t>
  </si>
  <si>
    <t>FY 2021-22</t>
  </si>
  <si>
    <t>FY 2016-17</t>
  </si>
  <si>
    <t>FY 2017-18</t>
  </si>
  <si>
    <t>FY 2022-23 H1</t>
  </si>
  <si>
    <t>CIRCLE-17</t>
  </si>
  <si>
    <t>CIRCLE-18</t>
  </si>
  <si>
    <t>CIRCLE-19</t>
  </si>
  <si>
    <t>CIRCLE-20</t>
  </si>
  <si>
    <t>CIRCLE-21</t>
  </si>
  <si>
    <t>5 Year</t>
  </si>
  <si>
    <t>4 Year</t>
  </si>
  <si>
    <t>3 Year</t>
  </si>
  <si>
    <t>2 Year</t>
  </si>
  <si>
    <t>Y-O-Y</t>
  </si>
  <si>
    <t>Manual</t>
  </si>
  <si>
    <t>Option selected</t>
  </si>
  <si>
    <t>CAGR</t>
  </si>
  <si>
    <t>Applicable growth rate</t>
  </si>
  <si>
    <t>2023-24</t>
  </si>
  <si>
    <t xml:space="preserve">May </t>
  </si>
  <si>
    <t>Actual</t>
  </si>
  <si>
    <t>Actual/Proj</t>
  </si>
  <si>
    <t>FY 2023-24</t>
  </si>
  <si>
    <t>Projection</t>
  </si>
  <si>
    <t>Banjarahills</t>
  </si>
  <si>
    <t>Cybercity</t>
  </si>
  <si>
    <t>Gadwal</t>
  </si>
  <si>
    <t>Habsiguda</t>
  </si>
  <si>
    <t>Hyd Central</t>
  </si>
  <si>
    <t>Hyd South</t>
  </si>
  <si>
    <t>Mahabubnagar</t>
  </si>
  <si>
    <t>Medak</t>
  </si>
  <si>
    <t>Medchal</t>
  </si>
  <si>
    <t>Nagarkurnool</t>
  </si>
  <si>
    <t>Nalgonda</t>
  </si>
  <si>
    <t>Rajendranagar</t>
  </si>
  <si>
    <t>Sangareddy</t>
  </si>
  <si>
    <t>Saroornagar</t>
  </si>
  <si>
    <t>Secunderabad</t>
  </si>
  <si>
    <t>Siddipet</t>
  </si>
  <si>
    <t>Suryapet</t>
  </si>
  <si>
    <t>Vikarabad</t>
  </si>
  <si>
    <t>Wanaparthy</t>
  </si>
  <si>
    <t>Yadadri</t>
  </si>
  <si>
    <t>Narayanpet</t>
  </si>
  <si>
    <t>Base</t>
  </si>
  <si>
    <t>High</t>
  </si>
  <si>
    <t>Low</t>
  </si>
  <si>
    <t>HMWSSB</t>
  </si>
  <si>
    <t>HT -VB HMR</t>
  </si>
  <si>
    <t>LT-IX EVs</t>
  </si>
  <si>
    <t>HT-IX EVs</t>
  </si>
  <si>
    <t>RESCOs</t>
  </si>
  <si>
    <t>Circles</t>
  </si>
  <si>
    <t>Banjara Hills</t>
  </si>
  <si>
    <t>Rajendra nagar</t>
  </si>
  <si>
    <t>SangaReddy</t>
  </si>
  <si>
    <t>As per last year Resource plan Model</t>
  </si>
  <si>
    <t>As per our ARR Sales and Revenue Model</t>
  </si>
  <si>
    <t>As per Sub division working sheet</t>
  </si>
  <si>
    <t>Aug</t>
  </si>
  <si>
    <t>Sep</t>
  </si>
  <si>
    <t>Oct</t>
  </si>
  <si>
    <t>Nov</t>
  </si>
  <si>
    <t>Dec</t>
  </si>
  <si>
    <t>Jan</t>
  </si>
  <si>
    <t>Feb</t>
  </si>
  <si>
    <t>Mar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</si>
</sst>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3" formatCode="_(* #,##0.00_);_(* \(#,##0.00\);_(* &quot;-&quot;??_);_(@_)"/>
    <numFmt numFmtId="164" formatCode="0.0%"/>
    <numFmt numFmtId="165" formatCode="#,##0.0"/>
    <numFmt numFmtId="166" formatCode="#,##0_);\(#,##0\);&quot;-  &quot;;&quot; &quot;@&quot; &quot;"/>
    <numFmt numFmtId="167" formatCode="0.00%_);\-0.00%_);&quot;-  &quot;;&quot; &quot;@&quot; &quot;"/>
    <numFmt numFmtId="168" formatCode="#,##0.0000_);\(#,##0.0000\);&quot;-  &quot;;&quot; &quot;@&quot; &quot;"/>
    <numFmt numFmtId="169" formatCode="#,##0.00_);\(#,##0.00\);&quot;-  &quot;;&quot; &quot;@&quot; &quot;"/>
    <numFmt numFmtId="170" formatCode="0%_);\-0%_);&quot;-  &quot;;&quot; &quot;@&quot; &quot;"/>
    <numFmt numFmtId="171" formatCode="dd\ mmm\ yyyy_);\(###0\);&quot;-  &quot;;&quot; &quot;@&quot; &quot;"/>
    <numFmt numFmtId="172" formatCode="dd\ mmm\ yy_);\(###0\);&quot;-  &quot;;&quot; &quot;@&quot; &quot;"/>
    <numFmt numFmtId="173" formatCode="###0_);\(###0\);&quot;-  &quot;;&quot; &quot;@&quot; &quot;"/>
  </numFmts>
  <fonts count="18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8"/>
      <color indexed="9"/>
      <name val="Arial"/>
      <family val="2"/>
    </font>
    <font>
      <b/>
      <sz val="8"/>
      <color theme="1"/>
      <name val="Arial"/>
      <family val="2"/>
    </font>
    <font>
      <sz val="8"/>
      <color rgb="FF000000"/>
      <name val="Arial"/>
      <family val="2"/>
    </font>
    <font>
      <sz val="8"/>
      <color indexed="8"/>
      <name val="Arial"/>
      <family val="2"/>
    </font>
    <font>
      <sz val="8"/>
      <color theme="1"/>
      <name val="Arial"/>
      <family val="2"/>
    </font>
    <font>
      <sz val="8"/>
      <color theme="4" tint="-0.249977111117893"/>
      <name val="Arial"/>
      <family val="2"/>
    </font>
    <font>
      <b/>
      <sz val="8"/>
      <color rgb="FF000000"/>
      <name val="Arial"/>
      <family val="2"/>
    </font>
    <font>
      <b/>
      <sz val="11"/>
      <color theme="0"/>
      <name val="Calibri"/>
      <family val="2"/>
    </font>
    <font>
      <b/>
      <sz val="10"/>
      <color rgb="FF000000"/>
      <name val="Arial"/>
      <family val="2"/>
    </font>
    <font>
      <sz val="11"/>
      <color rgb="FF000000"/>
      <name val="Calibri"/>
      <family val="2"/>
      <scheme val="minor"/>
    </font>
    <font>
      <sz val="10"/>
      <color rgb="FF000000"/>
      <name val="Arial"/>
      <family val="2"/>
    </font>
    <font>
      <b/>
      <sz val="11"/>
      <color theme="1"/>
      <name val="Calibri"/>
      <family val="2"/>
      <scheme val="minor"/>
    </font>
  </fonts>
  <fills count="16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FFAF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99FF66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medium">
        <color theme="0" tint="-0.24994659260841701"/>
      </left>
      <right/>
      <top style="thin">
        <color indexed="64"/>
      </top>
      <bottom style="thin">
        <color theme="0" tint="-0.24994659260841701"/>
      </bottom>
      <diagonal/>
    </border>
    <border>
      <left/>
      <right/>
      <top style="thin">
        <color indexed="64"/>
      </top>
      <bottom style="thin">
        <color theme="0" tint="-0.24994659260841701"/>
      </bottom>
      <diagonal/>
    </border>
    <border>
      <left/>
      <right style="thin">
        <color indexed="64"/>
      </right>
      <top style="thin">
        <color indexed="64"/>
      </top>
      <bottom style="thin">
        <color theme="0" tint="-0.2499465926084170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theme="0" tint="-0.24994659260841701"/>
      </bottom>
      <diagonal/>
    </border>
    <border>
      <left style="medium">
        <color theme="0" tint="-0.24994659260841701"/>
      </left>
      <right/>
      <top/>
      <bottom style="thin">
        <color theme="0" tint="-0.2499465926084170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theme="0" tint="-0.249977111117893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1">
    <xf numFmtId="166" fontId="0" fillId="0" borderId="0" applyFont="0" applyFill="0" applyBorder="0" applyProtection="0">
      <alignment vertical="top"/>
    </xf>
    <xf numFmtId="167" fontId="3" fillId="0" borderId="0" applyFont="0" applyFill="0" applyBorder="0" applyProtection="0">
      <alignment vertical="top"/>
    </xf>
    <xf numFmtId="166" fontId="3" fillId="0" borderId="0" applyFont="0" applyFill="0" applyBorder="0" applyProtection="0">
      <alignment vertical="top"/>
    </xf>
    <xf numFmtId="167" fontId="3" fillId="0" borderId="0" applyFont="0" applyFill="0" applyBorder="0" applyProtection="0">
      <alignment vertical="top"/>
    </xf>
    <xf numFmtId="168" fontId="3" fillId="0" borderId="0" applyFont="0" applyFill="0" applyBorder="0" applyProtection="0">
      <alignment vertical="top"/>
    </xf>
    <xf numFmtId="168" fontId="3" fillId="0" borderId="0" applyFont="0" applyFill="0" applyBorder="0" applyProtection="0">
      <alignment vertical="top"/>
    </xf>
    <xf numFmtId="171" fontId="3" fillId="0" borderId="0" applyFont="0" applyFill="0" applyBorder="0" applyProtection="0">
      <alignment vertical="top"/>
    </xf>
    <xf numFmtId="172" fontId="3" fillId="0" borderId="0" applyFont="0" applyFill="0" applyBorder="0" applyProtection="0">
      <alignment vertical="top"/>
    </xf>
    <xf numFmtId="173" fontId="3" fillId="0" borderId="0" applyFont="0" applyFill="0" applyBorder="0" applyProtection="0">
      <alignment vertical="top"/>
    </xf>
    <xf numFmtId="43" fontId="3" fillId="0" borderId="0" applyFont="0" applyFill="0" applyBorder="0" applyAlignment="0" applyProtection="0"/>
    <xf numFmtId="0" fontId="1" fillId="0" borderId="0"/>
  </cellStyleXfs>
  <cellXfs count="152">
    <xf numFmtId="166" fontId="0" fillId="0" borderId="0" xfId="0">
      <alignment vertical="top"/>
    </xf>
    <xf numFmtId="4" fontId="4" fillId="0" borderId="0" xfId="0" applyNumberFormat="1" applyFont="1" applyProtection="1">
      <alignment vertical="top"/>
    </xf>
    <xf numFmtId="164" fontId="4" fillId="0" borderId="0" xfId="0" applyNumberFormat="1" applyFont="1" applyProtection="1">
      <alignment vertical="top"/>
    </xf>
    <xf numFmtId="4" fontId="5" fillId="2" borderId="1" xfId="0" applyNumberFormat="1" applyFont="1" applyFill="1" applyBorder="1" applyAlignment="1" applyProtection="1">
      <alignment horizontal="right"/>
    </xf>
    <xf numFmtId="4" fontId="5" fillId="0" borderId="1" xfId="0" applyNumberFormat="1" applyFont="1" applyFill="1" applyBorder="1" applyAlignment="1" applyProtection="1">
      <alignment horizontal="right"/>
    </xf>
    <xf numFmtId="4" fontId="4" fillId="0" borderId="1" xfId="0" applyNumberFormat="1" applyFont="1" applyBorder="1" applyProtection="1">
      <alignment vertical="top"/>
    </xf>
    <xf numFmtId="4" fontId="4" fillId="0" borderId="1" xfId="0" applyNumberFormat="1" applyFont="1" applyBorder="1" applyAlignment="1" applyProtection="1"/>
    <xf numFmtId="4" fontId="5" fillId="3" borderId="1" xfId="0" applyNumberFormat="1" applyFont="1" applyFill="1" applyBorder="1" applyAlignment="1" applyProtection="1">
      <alignment horizontal="right" vertical="center"/>
    </xf>
    <xf numFmtId="4" fontId="5" fillId="3" borderId="1" xfId="0" applyNumberFormat="1" applyFont="1" applyFill="1" applyBorder="1" applyAlignment="1" applyProtection="1">
      <alignment vertical="center"/>
    </xf>
    <xf numFmtId="4" fontId="4" fillId="0" borderId="1" xfId="0" applyNumberFormat="1" applyFont="1" applyFill="1" applyBorder="1" applyAlignment="1" applyProtection="1">
      <alignment horizontal="left" wrapText="1"/>
    </xf>
    <xf numFmtId="4" fontId="4" fillId="0" borderId="1" xfId="0" applyNumberFormat="1" applyFont="1" applyFill="1" applyBorder="1" applyAlignment="1" applyProtection="1">
      <alignment horizontal="right"/>
    </xf>
    <xf numFmtId="4" fontId="5" fillId="4" borderId="1" xfId="0" applyNumberFormat="1" applyFont="1" applyFill="1" applyBorder="1" applyAlignment="1" applyProtection="1">
      <alignment horizontal="right"/>
    </xf>
    <xf numFmtId="3" fontId="4" fillId="0" borderId="1" xfId="0" applyNumberFormat="1" applyFont="1" applyBorder="1" applyAlignment="1" applyProtection="1">
      <alignment horizontal="right"/>
    </xf>
    <xf numFmtId="4" fontId="4" fillId="0" borderId="1" xfId="0" applyNumberFormat="1" applyFont="1" applyBorder="1" applyAlignment="1" applyProtection="1">
      <alignment horizontal="left" indent="1"/>
    </xf>
    <xf numFmtId="4" fontId="5" fillId="5" borderId="1" xfId="0" applyNumberFormat="1" applyFont="1" applyFill="1" applyBorder="1" applyAlignment="1" applyProtection="1">
      <alignment vertical="center"/>
    </xf>
    <xf numFmtId="4" fontId="5" fillId="2" borderId="1" xfId="0" applyNumberFormat="1" applyFont="1" applyFill="1" applyBorder="1" applyAlignment="1" applyProtection="1"/>
    <xf numFmtId="4" fontId="5" fillId="4" borderId="1" xfId="0" applyNumberFormat="1" applyFont="1" applyFill="1" applyBorder="1" applyAlignment="1" applyProtection="1"/>
    <xf numFmtId="4" fontId="5" fillId="5" borderId="1" xfId="0" applyNumberFormat="1" applyFont="1" applyFill="1" applyBorder="1" applyAlignment="1" applyProtection="1">
      <alignment horizontal="right" vertical="center"/>
    </xf>
    <xf numFmtId="4" fontId="5" fillId="0" borderId="0" xfId="0" applyNumberFormat="1" applyFont="1" applyProtection="1">
      <alignment vertical="top"/>
    </xf>
    <xf numFmtId="4" fontId="4" fillId="8" borderId="1" xfId="0" applyNumberFormat="1" applyFont="1" applyFill="1" applyBorder="1" applyAlignment="1" applyProtection="1">
      <alignment horizontal="right" wrapText="1"/>
    </xf>
    <xf numFmtId="164" fontId="5" fillId="2" borderId="1" xfId="1" applyNumberFormat="1" applyFont="1" applyFill="1" applyBorder="1" applyAlignment="1" applyProtection="1">
      <alignment horizontal="right"/>
    </xf>
    <xf numFmtId="164" fontId="5" fillId="0" borderId="1" xfId="1" applyNumberFormat="1" applyFont="1" applyFill="1" applyBorder="1" applyAlignment="1" applyProtection="1">
      <alignment horizontal="right"/>
    </xf>
    <xf numFmtId="4" fontId="4" fillId="0" borderId="1" xfId="0" applyNumberFormat="1" applyFont="1" applyBorder="1" applyAlignment="1" applyProtection="1">
      <alignment horizontal="right"/>
    </xf>
    <xf numFmtId="9" fontId="4" fillId="0" borderId="0" xfId="0" applyNumberFormat="1" applyFont="1" applyProtection="1">
      <alignment vertical="top"/>
    </xf>
    <xf numFmtId="4" fontId="5" fillId="0" borderId="1" xfId="0" applyNumberFormat="1" applyFont="1" applyBorder="1" applyProtection="1">
      <alignment vertical="top"/>
    </xf>
    <xf numFmtId="2" fontId="0" fillId="0" borderId="1" xfId="0" applyNumberFormat="1" applyBorder="1">
      <alignment vertical="top"/>
    </xf>
    <xf numFmtId="4" fontId="6" fillId="6" borderId="1" xfId="0" applyNumberFormat="1" applyFont="1" applyFill="1" applyBorder="1" applyAlignment="1" applyProtection="1">
      <alignment horizontal="center" vertical="center" wrapText="1"/>
    </xf>
    <xf numFmtId="165" fontId="4" fillId="0" borderId="1" xfId="0" applyNumberFormat="1" applyFont="1" applyBorder="1" applyAlignment="1" applyProtection="1">
      <alignment horizontal="right"/>
    </xf>
    <xf numFmtId="4" fontId="6" fillId="7" borderId="1" xfId="0" applyNumberFormat="1" applyFont="1" applyFill="1" applyBorder="1" applyAlignment="1" applyProtection="1">
      <alignment horizontal="center" vertical="center" wrapText="1"/>
    </xf>
    <xf numFmtId="164" fontId="4" fillId="0" borderId="0" xfId="0" applyNumberFormat="1" applyFont="1" applyFill="1" applyProtection="1">
      <alignment vertical="top"/>
    </xf>
    <xf numFmtId="4" fontId="5" fillId="0" borderId="1" xfId="0" applyNumberFormat="1" applyFont="1" applyFill="1" applyBorder="1" applyProtection="1">
      <alignment vertical="top"/>
    </xf>
    <xf numFmtId="4" fontId="5" fillId="0" borderId="1" xfId="0" applyNumberFormat="1" applyFont="1" applyFill="1" applyBorder="1" applyAlignment="1" applyProtection="1">
      <alignment horizontal="right" vertical="center"/>
    </xf>
    <xf numFmtId="166" fontId="7" fillId="9" borderId="2" xfId="2" applyFont="1" applyFill="1" applyBorder="1" applyAlignment="1">
      <alignment horizontal="center" vertical="center" wrapText="1"/>
    </xf>
    <xf numFmtId="4" fontId="5" fillId="5" borderId="1" xfId="0" applyNumberFormat="1" applyFont="1" applyFill="1" applyBorder="1" applyAlignment="1">
      <alignment horizontal="right" vertical="center"/>
    </xf>
    <xf numFmtId="167" fontId="8" fillId="0" borderId="1" xfId="3" applyFont="1" applyFill="1" applyBorder="1" applyAlignment="1">
      <alignment horizontal="center" vertical="top"/>
    </xf>
    <xf numFmtId="169" fontId="4" fillId="0" borderId="1" xfId="4" applyNumberFormat="1" applyFont="1" applyFill="1" applyBorder="1" applyAlignment="1" applyProtection="1">
      <alignment horizontal="center" vertical="center"/>
    </xf>
    <xf numFmtId="167" fontId="10" fillId="0" borderId="1" xfId="3" applyFont="1" applyFill="1" applyBorder="1">
      <alignment vertical="top"/>
    </xf>
    <xf numFmtId="4" fontId="4" fillId="0" borderId="1" xfId="2" applyNumberFormat="1" applyFont="1" applyFill="1" applyBorder="1" applyAlignment="1" applyProtection="1">
      <alignment horizontal="center" vertical="center"/>
    </xf>
    <xf numFmtId="169" fontId="4" fillId="0" borderId="1" xfId="4" applyNumberFormat="1" applyFont="1" applyFill="1" applyBorder="1" applyProtection="1">
      <alignment vertical="top"/>
    </xf>
    <xf numFmtId="4" fontId="5" fillId="3" borderId="1" xfId="0" applyNumberFormat="1" applyFont="1" applyFill="1" applyBorder="1" applyAlignment="1">
      <alignment horizontal="right" vertical="center"/>
    </xf>
    <xf numFmtId="4" fontId="4" fillId="0" borderId="1" xfId="0" applyNumberFormat="1" applyFont="1" applyBorder="1" applyAlignment="1">
      <alignment horizontal="left" wrapText="1"/>
    </xf>
    <xf numFmtId="169" fontId="4" fillId="0" borderId="6" xfId="4" applyNumberFormat="1" applyFont="1" applyFill="1" applyBorder="1" applyAlignment="1" applyProtection="1">
      <alignment horizontal="center" vertical="center"/>
    </xf>
    <xf numFmtId="167" fontId="4" fillId="0" borderId="1" xfId="1" applyFont="1" applyFill="1" applyBorder="1">
      <alignment vertical="top"/>
    </xf>
    <xf numFmtId="167" fontId="4" fillId="0" borderId="1" xfId="1" applyFont="1" applyFill="1" applyBorder="1" applyProtection="1">
      <alignment vertical="top"/>
    </xf>
    <xf numFmtId="4" fontId="5" fillId="3" borderId="8" xfId="0" applyNumberFormat="1" applyFont="1" applyFill="1" applyBorder="1" applyAlignment="1">
      <alignment horizontal="right" vertical="center"/>
    </xf>
    <xf numFmtId="4" fontId="4" fillId="0" borderId="0" xfId="0" applyNumberFormat="1" applyFont="1" applyFill="1" applyBorder="1" applyProtection="1">
      <alignment vertical="top"/>
    </xf>
    <xf numFmtId="4" fontId="4" fillId="0" borderId="0" xfId="0" applyNumberFormat="1" applyFont="1" applyFill="1" applyBorder="1" applyAlignment="1" applyProtection="1">
      <alignment horizontal="left" wrapText="1"/>
    </xf>
    <xf numFmtId="4" fontId="5" fillId="0" borderId="0" xfId="0" applyNumberFormat="1" applyFont="1" applyFill="1" applyBorder="1" applyAlignment="1" applyProtection="1">
      <alignment horizontal="right" vertical="center"/>
    </xf>
    <xf numFmtId="4" fontId="5" fillId="0" borderId="0" xfId="0" applyNumberFormat="1" applyFont="1" applyFill="1" applyBorder="1" applyAlignment="1" applyProtection="1">
      <alignment horizontal="right"/>
    </xf>
    <xf numFmtId="4" fontId="4" fillId="0" borderId="0" xfId="0" applyNumberFormat="1" applyFont="1" applyFill="1" applyBorder="1" applyAlignment="1" applyProtection="1"/>
    <xf numFmtId="164" fontId="5" fillId="0" borderId="0" xfId="1" applyNumberFormat="1" applyFont="1" applyFill="1" applyBorder="1" applyAlignment="1" applyProtection="1">
      <alignment horizontal="right"/>
    </xf>
    <xf numFmtId="2" fontId="11" fillId="0" borderId="1" xfId="2" applyNumberFormat="1" applyFont="1" applyBorder="1" applyAlignment="1">
      <alignment vertical="center"/>
    </xf>
    <xf numFmtId="167" fontId="10" fillId="0" borderId="1" xfId="1" applyFont="1" applyFill="1" applyBorder="1" applyAlignment="1">
      <alignment horizontal="center" vertical="center"/>
    </xf>
    <xf numFmtId="10" fontId="10" fillId="0" borderId="1" xfId="1" applyNumberFormat="1" applyFont="1" applyFill="1" applyBorder="1" applyAlignment="1">
      <alignment horizontal="center" vertical="center"/>
    </xf>
    <xf numFmtId="167" fontId="10" fillId="0" borderId="7" xfId="1" applyFont="1" applyFill="1" applyBorder="1" applyAlignment="1">
      <alignment horizontal="center" vertical="center"/>
    </xf>
    <xf numFmtId="167" fontId="9" fillId="0" borderId="1" xfId="1" applyFont="1" applyFill="1" applyBorder="1" applyAlignment="1">
      <alignment horizontal="center" vertical="center"/>
    </xf>
    <xf numFmtId="167" fontId="10" fillId="0" borderId="6" xfId="1" applyFont="1" applyFill="1" applyBorder="1" applyAlignment="1">
      <alignment vertical="center"/>
    </xf>
    <xf numFmtId="170" fontId="9" fillId="0" borderId="1" xfId="1" applyNumberFormat="1" applyFont="1" applyFill="1" applyBorder="1" applyAlignment="1">
      <alignment horizontal="center" vertical="center"/>
    </xf>
    <xf numFmtId="4" fontId="5" fillId="5" borderId="7" xfId="0" applyNumberFormat="1" applyFont="1" applyFill="1" applyBorder="1" applyAlignment="1" applyProtection="1">
      <alignment vertical="center"/>
    </xf>
    <xf numFmtId="4" fontId="5" fillId="5" borderId="6" xfId="0" applyNumberFormat="1" applyFont="1" applyFill="1" applyBorder="1" applyAlignment="1" applyProtection="1">
      <alignment vertical="center"/>
    </xf>
    <xf numFmtId="4" fontId="5" fillId="5" borderId="1" xfId="2" applyNumberFormat="1" applyFont="1" applyFill="1" applyBorder="1" applyAlignment="1" applyProtection="1">
      <alignment horizontal="right" vertical="center"/>
    </xf>
    <xf numFmtId="169" fontId="10" fillId="0" borderId="1" xfId="0" applyNumberFormat="1" applyFont="1" applyBorder="1" applyAlignment="1">
      <alignment vertical="center"/>
    </xf>
    <xf numFmtId="169" fontId="4" fillId="8" borderId="7" xfId="4" applyNumberFormat="1" applyFont="1" applyFill="1" applyBorder="1" applyProtection="1">
      <alignment vertical="top"/>
    </xf>
    <xf numFmtId="166" fontId="7" fillId="10" borderId="3" xfId="2" applyFont="1" applyFill="1" applyBorder="1" applyAlignment="1">
      <alignment horizontal="center" vertical="center"/>
    </xf>
    <xf numFmtId="166" fontId="7" fillId="10" borderId="4" xfId="2" applyFont="1" applyFill="1" applyBorder="1" applyAlignment="1">
      <alignment horizontal="center" vertical="center"/>
    </xf>
    <xf numFmtId="166" fontId="7" fillId="10" borderId="5" xfId="2" applyFont="1" applyFill="1" applyBorder="1" applyAlignment="1">
      <alignment horizontal="center" vertical="center"/>
    </xf>
    <xf numFmtId="4" fontId="12" fillId="11" borderId="1" xfId="0" applyNumberFormat="1" applyFont="1" applyFill="1" applyBorder="1" applyAlignment="1" applyProtection="1">
      <alignment horizontal="center" vertical="center" wrapText="1"/>
    </xf>
    <xf numFmtId="4" fontId="6" fillId="12" borderId="7" xfId="0" applyNumberFormat="1" applyFont="1" applyFill="1" applyBorder="1" applyAlignment="1" applyProtection="1">
      <alignment horizontal="center" vertical="center" wrapText="1"/>
    </xf>
    <xf numFmtId="166" fontId="7" fillId="9" borderId="11" xfId="2" applyFont="1" applyFill="1" applyBorder="1" applyAlignment="1">
      <alignment horizontal="center" vertical="center" wrapText="1"/>
    </xf>
    <xf numFmtId="166" fontId="7" fillId="9" borderId="8" xfId="2" applyFont="1" applyFill="1" applyBorder="1" applyAlignment="1">
      <alignment horizontal="center" vertical="center" wrapText="1"/>
    </xf>
    <xf numFmtId="166" fontId="7" fillId="9" borderId="10" xfId="2" applyFont="1" applyFill="1" applyBorder="1" applyAlignment="1">
      <alignment horizontal="center" vertical="center" wrapText="1"/>
    </xf>
    <xf numFmtId="166" fontId="7" fillId="9" borderId="7" xfId="2" applyFont="1" applyFill="1" applyBorder="1" applyAlignment="1">
      <alignment horizontal="center" vertical="center"/>
    </xf>
    <xf numFmtId="166" fontId="7" fillId="9" borderId="9" xfId="2" applyFont="1" applyFill="1" applyBorder="1" applyAlignment="1">
      <alignment horizontal="center" vertical="center"/>
    </xf>
    <xf numFmtId="166" fontId="7" fillId="9" borderId="6" xfId="2" applyFont="1" applyFill="1" applyBorder="1" applyAlignment="1">
      <alignment horizontal="center" vertical="center"/>
    </xf>
    <xf numFmtId="4" fontId="4" fillId="0" borderId="0" xfId="0" applyNumberFormat="1" applyFont="1" applyAlignment="1" applyProtection="1">
      <alignment horizontal="center" vertical="center" wrapText="1"/>
    </xf>
    <xf numFmtId="167" fontId="5" fillId="5" borderId="1" xfId="1" applyFont="1" applyFill="1" applyBorder="1">
      <alignment vertical="top"/>
    </xf>
    <xf numFmtId="167" fontId="9" fillId="0" borderId="1" xfId="1" applyFont="1" applyFill="1" applyBorder="1">
      <alignment vertical="top"/>
    </xf>
    <xf numFmtId="167" fontId="5" fillId="3" borderId="1" xfId="1" applyFont="1" applyFill="1" applyBorder="1">
      <alignment vertical="top"/>
    </xf>
    <xf numFmtId="167" fontId="4" fillId="0" borderId="1" xfId="1" applyFont="1" applyBorder="1">
      <alignment vertical="top"/>
    </xf>
    <xf numFmtId="167" fontId="5" fillId="4" borderId="1" xfId="1" applyFont="1" applyFill="1" applyBorder="1" applyProtection="1">
      <alignment vertical="top"/>
    </xf>
    <xf numFmtId="167" fontId="5" fillId="2" borderId="1" xfId="1" applyFont="1" applyFill="1" applyBorder="1" applyProtection="1">
      <alignment vertical="top"/>
    </xf>
    <xf numFmtId="167" fontId="5" fillId="5" borderId="1" xfId="1" applyFont="1" applyFill="1" applyBorder="1" applyProtection="1">
      <alignment vertical="top"/>
    </xf>
    <xf numFmtId="167" fontId="2" fillId="0" borderId="1" xfId="1" applyFont="1" applyFill="1" applyBorder="1">
      <alignment vertical="top"/>
    </xf>
    <xf numFmtId="167" fontId="5" fillId="3" borderId="1" xfId="1" applyFont="1" applyFill="1" applyBorder="1" applyProtection="1">
      <alignment vertical="top"/>
    </xf>
    <xf numFmtId="43" fontId="15" fillId="9" borderId="16" xfId="0" applyNumberFormat="1" applyFont="1" applyFill="1" applyBorder="1" applyAlignment="1" applyProtection="1">
      <alignment horizontal="center"/>
    </xf>
    <xf numFmtId="43" fontId="15" fillId="9" borderId="17" xfId="0" applyNumberFormat="1" applyFont="1" applyFill="1" applyBorder="1" applyAlignment="1" applyProtection="1">
      <alignment horizontal="center"/>
    </xf>
    <xf numFmtId="43" fontId="15" fillId="9" borderId="18" xfId="0" applyNumberFormat="1" applyFont="1" applyFill="1" applyBorder="1" applyAlignment="1" applyProtection="1">
      <alignment horizontal="center"/>
    </xf>
    <xf numFmtId="43" fontId="15" fillId="9" borderId="19" xfId="0" applyNumberFormat="1" applyFont="1" applyFill="1" applyBorder="1" applyAlignment="1" applyProtection="1">
      <alignment horizontal="center"/>
    </xf>
    <xf numFmtId="167" fontId="15" fillId="0" borderId="15" xfId="1" applyFont="1" applyFill="1" applyBorder="1" applyProtection="1">
      <alignment vertical="top"/>
    </xf>
    <xf numFmtId="167" fontId="15" fillId="0" borderId="0" xfId="1" applyFont="1" applyFill="1" applyBorder="1" applyProtection="1">
      <alignment vertical="top"/>
    </xf>
    <xf numFmtId="167" fontId="15" fillId="0" borderId="20" xfId="1" applyFont="1" applyFill="1" applyBorder="1" applyProtection="1">
      <alignment vertical="top"/>
    </xf>
    <xf numFmtId="167" fontId="15" fillId="0" borderId="21" xfId="1" applyFont="1" applyFill="1" applyBorder="1" applyProtection="1">
      <alignment vertical="top"/>
    </xf>
    <xf numFmtId="167" fontId="15" fillId="0" borderId="22" xfId="1" applyFont="1" applyFill="1" applyBorder="1" applyProtection="1">
      <alignment vertical="top"/>
    </xf>
    <xf numFmtId="167" fontId="15" fillId="0" borderId="23" xfId="1" applyFont="1" applyFill="1" applyBorder="1" applyProtection="1">
      <alignment vertical="top"/>
    </xf>
    <xf numFmtId="167" fontId="0" fillId="0" borderId="25" xfId="1" applyFont="1" applyFill="1" applyBorder="1" applyProtection="1">
      <alignment vertical="top"/>
    </xf>
    <xf numFmtId="167" fontId="0" fillId="0" borderId="26" xfId="1" applyFont="1" applyFill="1" applyBorder="1" applyProtection="1">
      <alignment vertical="top"/>
    </xf>
    <xf numFmtId="167" fontId="0" fillId="0" borderId="27" xfId="1" applyFont="1" applyFill="1" applyBorder="1" applyProtection="1">
      <alignment vertical="top"/>
    </xf>
    <xf numFmtId="167" fontId="15" fillId="0" borderId="21" xfId="1" applyNumberFormat="1" applyFont="1" applyFill="1" applyBorder="1" applyProtection="1">
      <alignment vertical="top"/>
    </xf>
    <xf numFmtId="167" fontId="15" fillId="0" borderId="15" xfId="1" applyNumberFormat="1" applyFont="1" applyFill="1" applyBorder="1" applyProtection="1">
      <alignment vertical="top"/>
    </xf>
    <xf numFmtId="4" fontId="15" fillId="0" borderId="15" xfId="1" applyNumberFormat="1" applyFont="1" applyFill="1" applyBorder="1" applyProtection="1">
      <alignment vertical="top"/>
    </xf>
    <xf numFmtId="167" fontId="15" fillId="0" borderId="22" xfId="1" applyNumberFormat="1" applyFont="1" applyFill="1" applyBorder="1" applyProtection="1">
      <alignment vertical="top"/>
    </xf>
    <xf numFmtId="167" fontId="15" fillId="0" borderId="0" xfId="1" applyNumberFormat="1" applyFont="1" applyFill="1" applyBorder="1" applyProtection="1">
      <alignment vertical="top"/>
    </xf>
    <xf numFmtId="4" fontId="15" fillId="0" borderId="0" xfId="1" applyNumberFormat="1" applyFont="1" applyFill="1" applyBorder="1" applyProtection="1">
      <alignment vertical="top"/>
    </xf>
    <xf numFmtId="166" fontId="16" fillId="0" borderId="0" xfId="0" applyFont="1">
      <alignment vertical="top"/>
    </xf>
    <xf numFmtId="166" fontId="0" fillId="0" borderId="0" xfId="0" applyBorder="1">
      <alignment vertical="top"/>
    </xf>
    <xf numFmtId="43" fontId="13" fillId="13" borderId="28" xfId="9" applyFont="1" applyFill="1" applyBorder="1" applyAlignment="1" applyProtection="1">
      <alignment vertical="center"/>
    </xf>
    <xf numFmtId="10" fontId="15" fillId="0" borderId="29" xfId="1" applyNumberFormat="1" applyFont="1" applyFill="1" applyBorder="1" applyProtection="1">
      <alignment vertical="top"/>
    </xf>
    <xf numFmtId="4" fontId="5" fillId="5" borderId="30" xfId="0" applyNumberFormat="1" applyFont="1" applyFill="1" applyBorder="1" applyAlignment="1" applyProtection="1">
      <alignment vertical="center"/>
    </xf>
    <xf numFmtId="4" fontId="8" fillId="0" borderId="30" xfId="0" applyNumberFormat="1" applyFont="1" applyBorder="1" applyAlignment="1" applyProtection="1"/>
    <xf numFmtId="4" fontId="4" fillId="0" borderId="30" xfId="0" applyNumberFormat="1" applyFont="1" applyBorder="1" applyAlignment="1" applyProtection="1"/>
    <xf numFmtId="4" fontId="5" fillId="3" borderId="30" xfId="0" applyNumberFormat="1" applyFont="1" applyFill="1" applyBorder="1" applyAlignment="1" applyProtection="1">
      <alignment vertical="center"/>
    </xf>
    <xf numFmtId="4" fontId="5" fillId="4" borderId="30" xfId="0" applyNumberFormat="1" applyFont="1" applyFill="1" applyBorder="1" applyAlignment="1" applyProtection="1"/>
    <xf numFmtId="4" fontId="5" fillId="2" borderId="30" xfId="0" applyNumberFormat="1" applyFont="1" applyFill="1" applyBorder="1" applyAlignment="1" applyProtection="1"/>
    <xf numFmtId="4" fontId="4" fillId="0" borderId="30" xfId="0" applyNumberFormat="1" applyFont="1" applyBorder="1" applyProtection="1">
      <alignment vertical="top"/>
    </xf>
    <xf numFmtId="4" fontId="4" fillId="0" borderId="30" xfId="0" applyNumberFormat="1" applyFont="1" applyBorder="1" applyAlignment="1" applyProtection="1">
      <alignment horizontal="left" indent="1"/>
    </xf>
    <xf numFmtId="4" fontId="4" fillId="0" borderId="24" xfId="0" applyNumberFormat="1" applyFont="1" applyBorder="1" applyProtection="1">
      <alignment vertical="top"/>
    </xf>
    <xf numFmtId="2" fontId="0" fillId="0" borderId="21" xfId="0" applyNumberFormat="1" applyBorder="1" applyAlignment="1"/>
    <xf numFmtId="2" fontId="0" fillId="0" borderId="22" xfId="0" applyNumberFormat="1" applyBorder="1" applyAlignment="1"/>
    <xf numFmtId="2" fontId="0" fillId="0" borderId="15" xfId="0" applyNumberFormat="1" applyBorder="1" applyAlignment="1"/>
    <xf numFmtId="2" fontId="0" fillId="0" borderId="0" xfId="0" applyNumberFormat="1" applyBorder="1" applyAlignment="1"/>
    <xf numFmtId="2" fontId="0" fillId="0" borderId="20" xfId="0" applyNumberFormat="1" applyBorder="1" applyAlignment="1"/>
    <xf numFmtId="2" fontId="0" fillId="0" borderId="23" xfId="0" applyNumberFormat="1" applyBorder="1" applyAlignment="1"/>
    <xf numFmtId="2" fontId="0" fillId="0" borderId="15" xfId="0" applyNumberFormat="1" applyFill="1" applyBorder="1" applyAlignment="1"/>
    <xf numFmtId="2" fontId="0" fillId="0" borderId="0" xfId="0" applyNumberFormat="1" applyFill="1" applyBorder="1" applyAlignment="1"/>
    <xf numFmtId="2" fontId="0" fillId="0" borderId="20" xfId="0" applyNumberFormat="1" applyFill="1" applyBorder="1" applyAlignment="1"/>
    <xf numFmtId="2" fontId="0" fillId="0" borderId="0" xfId="0" applyNumberFormat="1" applyBorder="1">
      <alignment vertical="top"/>
    </xf>
    <xf numFmtId="4" fontId="5" fillId="0" borderId="1" xfId="0" applyNumberFormat="1" applyFont="1" applyFill="1" applyBorder="1" applyAlignment="1" applyProtection="1">
      <alignment vertical="center"/>
    </xf>
    <xf numFmtId="2" fontId="0" fillId="0" borderId="0" xfId="0" applyNumberFormat="1" applyAlignment="1"/>
    <xf numFmtId="167" fontId="4" fillId="0" borderId="0" xfId="1" applyFont="1" applyProtection="1">
      <alignment vertical="top"/>
    </xf>
    <xf numFmtId="167" fontId="9" fillId="0" borderId="1" xfId="1" applyNumberFormat="1" applyFont="1" applyFill="1" applyBorder="1" applyAlignment="1">
      <alignment horizontal="center" vertical="center"/>
    </xf>
    <xf numFmtId="167" fontId="10" fillId="15" borderId="6" xfId="1" applyFont="1" applyFill="1" applyBorder="1" applyAlignment="1">
      <alignment vertical="center"/>
    </xf>
    <xf numFmtId="167" fontId="9" fillId="15" borderId="1" xfId="1" applyFont="1" applyFill="1" applyBorder="1">
      <alignment vertical="top"/>
    </xf>
    <xf numFmtId="167" fontId="10" fillId="0" borderId="7" xfId="3" applyFont="1" applyFill="1" applyBorder="1">
      <alignment vertical="top"/>
    </xf>
    <xf numFmtId="2" fontId="11" fillId="0" borderId="6" xfId="2" applyNumberFormat="1" applyFont="1" applyBorder="1" applyAlignment="1">
      <alignment vertical="center"/>
    </xf>
    <xf numFmtId="2" fontId="0" fillId="0" borderId="1" xfId="0" applyNumberFormat="1" applyBorder="1" applyAlignment="1"/>
    <xf numFmtId="2" fontId="16" fillId="0" borderId="1" xfId="0" applyNumberFormat="1" applyFont="1" applyBorder="1">
      <alignment vertical="top"/>
    </xf>
    <xf numFmtId="0" fontId="17" fillId="0" borderId="1" xfId="10" applyFont="1" applyBorder="1" applyAlignment="1">
      <alignment horizontal="center" vertical="center"/>
    </xf>
    <xf numFmtId="0" fontId="1" fillId="0" borderId="0" xfId="10"/>
    <xf numFmtId="0" fontId="1" fillId="0" borderId="1" xfId="10" applyBorder="1"/>
    <xf numFmtId="2" fontId="1" fillId="0" borderId="1" xfId="10" applyNumberFormat="1" applyBorder="1"/>
    <xf numFmtId="4" fontId="1" fillId="0" borderId="1" xfId="10" applyNumberFormat="1" applyBorder="1"/>
    <xf numFmtId="4" fontId="1" fillId="0" borderId="1" xfId="10" applyNumberFormat="1" applyBorder="1" applyAlignment="1">
      <alignment horizontal="right" vertical="center"/>
    </xf>
    <xf numFmtId="2" fontId="17" fillId="0" borderId="1" xfId="10" applyNumberFormat="1" applyFont="1" applyBorder="1" applyAlignment="1">
      <alignment horizontal="right" vertical="center"/>
    </xf>
    <xf numFmtId="1" fontId="14" fillId="14" borderId="12" xfId="0" applyNumberFormat="1" applyFont="1" applyFill="1" applyBorder="1" applyAlignment="1" applyProtection="1">
      <alignment horizontal="center" wrapText="1"/>
    </xf>
    <xf numFmtId="1" fontId="14" fillId="14" borderId="13" xfId="0" applyNumberFormat="1" applyFont="1" applyFill="1" applyBorder="1" applyAlignment="1" applyProtection="1">
      <alignment horizontal="center" wrapText="1"/>
    </xf>
    <xf numFmtId="1" fontId="14" fillId="14" borderId="14" xfId="0" applyNumberFormat="1" applyFont="1" applyFill="1" applyBorder="1" applyAlignment="1" applyProtection="1">
      <alignment horizontal="center" wrapText="1"/>
    </xf>
    <xf numFmtId="166" fontId="7" fillId="9" borderId="7" xfId="2" applyFont="1" applyFill="1" applyBorder="1" applyAlignment="1">
      <alignment horizontal="center" vertical="center"/>
    </xf>
    <xf numFmtId="166" fontId="7" fillId="9" borderId="9" xfId="2" applyFont="1" applyFill="1" applyBorder="1" applyAlignment="1">
      <alignment horizontal="center" vertical="center"/>
    </xf>
    <xf numFmtId="166" fontId="7" fillId="9" borderId="6" xfId="2" applyFont="1" applyFill="1" applyBorder="1" applyAlignment="1">
      <alignment horizontal="center" vertical="center"/>
    </xf>
    <xf numFmtId="4" fontId="6" fillId="12" borderId="7" xfId="0" applyNumberFormat="1" applyFont="1" applyFill="1" applyBorder="1" applyAlignment="1" applyProtection="1">
      <alignment horizontal="center" vertical="center" wrapText="1"/>
    </xf>
    <xf numFmtId="4" fontId="6" fillId="12" borderId="9" xfId="0" applyNumberFormat="1" applyFont="1" applyFill="1" applyBorder="1" applyAlignment="1" applyProtection="1">
      <alignment horizontal="center" vertical="center" wrapText="1"/>
    </xf>
    <xf numFmtId="4" fontId="6" fillId="12" borderId="6" xfId="0" applyNumberFormat="1" applyFont="1" applyFill="1" applyBorder="1" applyAlignment="1" applyProtection="1">
      <alignment horizontal="center" vertical="center" wrapText="1"/>
    </xf>
  </cellXfs>
  <cellStyles count="11">
    <cellStyle name="Comma 2" xfId="9" xr:uid="{43C6A26B-9687-4206-AB34-320B2939846D}"/>
    <cellStyle name="DateLong" xfId="6" xr:uid="{AF8A2288-55FC-4A74-A612-2E64932DE9A6}"/>
    <cellStyle name="DateShort" xfId="7" xr:uid="{91148072-24CF-493E-BA26-D549AAB35212}"/>
    <cellStyle name="Factor" xfId="5" xr:uid="{891BEC23-35E7-4C5C-8036-C3CFE2A5B380}"/>
    <cellStyle name="Factor 2" xfId="4" xr:uid="{2AD833F7-9987-4650-AF29-78E067732079}"/>
    <cellStyle name="Normal" xfId="0" builtinId="0" customBuiltin="1"/>
    <cellStyle name="Normal 2" xfId="2" xr:uid="{50EB4032-0C98-4C8E-93B8-0B2CF8341913}"/>
    <cellStyle name="Normal 3" xfId="10" xr:uid="{B0E76FE4-6A45-4B04-B401-15B7D870C98F}"/>
    <cellStyle name="Percent" xfId="1" builtinId="5" customBuiltin="1"/>
    <cellStyle name="Percent 2" xfId="3" xr:uid="{98CC795B-72ED-4616-9ECA-5C4A72F4696D}"/>
    <cellStyle name="Year" xfId="8" xr:uid="{C29CF36C-C7C6-4D2B-BE3E-FF5C32F4E35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10.xml"/><Relationship Id="rId42" Type="http://schemas.openxmlformats.org/officeDocument/2006/relationships/externalLink" Target="externalLinks/externalLink18.xml"/><Relationship Id="rId47" Type="http://schemas.openxmlformats.org/officeDocument/2006/relationships/externalLink" Target="externalLinks/externalLink23.xml"/><Relationship Id="rId50" Type="http://schemas.openxmlformats.org/officeDocument/2006/relationships/externalLink" Target="externalLinks/externalLink26.xml"/><Relationship Id="rId55" Type="http://schemas.openxmlformats.org/officeDocument/2006/relationships/externalLink" Target="externalLinks/externalLink31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externalLink" Target="externalLinks/externalLink5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8.xml"/><Relationship Id="rId37" Type="http://schemas.openxmlformats.org/officeDocument/2006/relationships/externalLink" Target="externalLinks/externalLink13.xml"/><Relationship Id="rId40" Type="http://schemas.openxmlformats.org/officeDocument/2006/relationships/externalLink" Target="externalLinks/externalLink16.xml"/><Relationship Id="rId45" Type="http://schemas.openxmlformats.org/officeDocument/2006/relationships/externalLink" Target="externalLinks/externalLink21.xml"/><Relationship Id="rId53" Type="http://schemas.openxmlformats.org/officeDocument/2006/relationships/externalLink" Target="externalLinks/externalLink29.xml"/><Relationship Id="rId58" Type="http://schemas.openxmlformats.org/officeDocument/2006/relationships/externalLink" Target="externalLinks/externalLink34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37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3.xml"/><Relationship Id="rId30" Type="http://schemas.openxmlformats.org/officeDocument/2006/relationships/externalLink" Target="externalLinks/externalLink6.xml"/><Relationship Id="rId35" Type="http://schemas.openxmlformats.org/officeDocument/2006/relationships/externalLink" Target="externalLinks/externalLink11.xml"/><Relationship Id="rId43" Type="http://schemas.openxmlformats.org/officeDocument/2006/relationships/externalLink" Target="externalLinks/externalLink19.xml"/><Relationship Id="rId48" Type="http://schemas.openxmlformats.org/officeDocument/2006/relationships/externalLink" Target="externalLinks/externalLink24.xml"/><Relationship Id="rId56" Type="http://schemas.openxmlformats.org/officeDocument/2006/relationships/externalLink" Target="externalLinks/externalLink32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7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33" Type="http://schemas.openxmlformats.org/officeDocument/2006/relationships/externalLink" Target="externalLinks/externalLink9.xml"/><Relationship Id="rId38" Type="http://schemas.openxmlformats.org/officeDocument/2006/relationships/externalLink" Target="externalLinks/externalLink14.xml"/><Relationship Id="rId46" Type="http://schemas.openxmlformats.org/officeDocument/2006/relationships/externalLink" Target="externalLinks/externalLink22.xml"/><Relationship Id="rId59" Type="http://schemas.openxmlformats.org/officeDocument/2006/relationships/externalLink" Target="externalLinks/externalLink35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7.xml"/><Relationship Id="rId54" Type="http://schemas.openxmlformats.org/officeDocument/2006/relationships/externalLink" Target="externalLinks/externalLink30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4.xml"/><Relationship Id="rId36" Type="http://schemas.openxmlformats.org/officeDocument/2006/relationships/externalLink" Target="externalLinks/externalLink12.xml"/><Relationship Id="rId49" Type="http://schemas.openxmlformats.org/officeDocument/2006/relationships/externalLink" Target="externalLinks/externalLink25.xml"/><Relationship Id="rId57" Type="http://schemas.openxmlformats.org/officeDocument/2006/relationships/externalLink" Target="externalLinks/externalLink33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7.xml"/><Relationship Id="rId44" Type="http://schemas.openxmlformats.org/officeDocument/2006/relationships/externalLink" Target="externalLinks/externalLink20.xml"/><Relationship Id="rId52" Type="http://schemas.openxmlformats.org/officeDocument/2006/relationships/externalLink" Target="externalLinks/externalLink28.xml"/><Relationship Id="rId60" Type="http://schemas.openxmlformats.org/officeDocument/2006/relationships/externalLink" Target="externalLinks/externalLink36.xml"/><Relationship Id="rId65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externalLink" Target="externalLinks/externalLink1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eja\e\DATA\DATA4\DATA\ANNUAL\0203\DATA4\DATA\MONTHLY\0102\JAN\Sep\GRAPH.XLW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4.8\d\Data\ICEA\EMR%20YEARLY\EMR2005-06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eja\e\DATA\DATA4\DATA\ANNUAL\0203\DATA\DATA4\DATA\ANNUAL\0102\ANNUAL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mc\c\My%20Documents\SpecialREPORT-MAY200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rporateoffice\SAO%20REVENUE\SAOs%20Meeting%2027.06.2009\Workings\July-08\kok5%2031.07.08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eja\e\DATA\DATA4\DATA\ANNUAL\0203\data\DATA4\DATA\Generation\AFIVE\YEARLY\GEN,PLF&amp;FACTOR\Performance%20Section%20B\Performance%20of%20MPSEB%20Station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50.12\d$\2005-06\mar%2006\re\2003-04\nov03\4year%20comparision-TO-hari121103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202\corporateoffice\SAO%20REVENUE\SAOs%20Meeting%2027.06.2009\Workings\July-08\kok5%2031.07.08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4.8\d\BAS\ON%20THE%20JOB\Cost%20Accounting%20Formats\Poorv%20Discom\CAR%20Model\BS\Raw%20TB%20Data%20&amp;%20Cap-CAU%20as%20Gen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4.8\d\NEW%20VOLUME%20D\DE-RE\RE-2K10\ADE-2\RGGVY\All%20Circles\Expenditure\CMD%20JULY,%2010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Energy%20Efficiency%20Cell\MACROS\FY%202015-16\corporateoffice\SAO%20REVENUE\SAOs%20Meeting%2027.06.2009\Workings\July-08\kok5%2031.07.08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4.8\d\Documents%20and%20Settings\Naveen\My%20Documents\Naveen\Tariff%202006-07\CPG\Op%20BS%20Final%2016052005\Asset%20Disaggregation%2017.04.05%20With%20Residual%20MPSEB\Raw%20TB%20Data%20&amp;%20Cap-CAU%20as%20Gen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4.18\murali%20backup%20-%206-9-10\MURALI%20BACKUP%20-%206-9-10\MACROS\FY%202012-13\OCTOBER-12%20DATA\CMD%20peshi%20formats%20%2010.12.2012\BACKUP\CMDs%20Meetings\2011-12\Review%20in%20September-11\Projects\16.08.201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0.136\d\NEW%20VOLUME%20(D)\DE-SI\SI-2K8\Substation\Constituency-wise-SSs%20List-31-3-08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ode2\c\1STAT\PDS\pds%202001-02\sections%202001-02\Graphs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eja\e\DATA\DATA4\DATA\ANNUAL\0203\data\DATA4\DATA\ANNUAL\0001\GEN%20LOSS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rporateoffice\SAO%20REVENUE\SAOs%20Meeting%2027.06.2009\04.%20Closing%20of%20WO%20May-09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rporateoffice\SAO's%20MEETING\work%20order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ispmpc\sharedfolder\WINDOWS\Profiles\rk\Desktop\Sept%202-02\AU%20and%20Circle%20FC%20template%201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Energy%20Efficiency%20Cell\MACROS\FY%202015-16\corporateoffice\SAO's%20MEETING\work%20orders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ydfs3001\VOL1\Regulatory\Modeling\Model\apseb\SCHEDULEVI_DISCOM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d_distr\SHARE\Licensee%20Formats%20Revenue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Energy%20Efficiency%20Cell\MACROS\FY%202015-16\corporateoffice\ABS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50.12\d$\2005-06\mar%2006\re\Statements%202004-05\PMGY%20District%20break-u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rporateoffice\SAO%20REVENUE\SAOs%20Meeting%2027.06.2009\WO%2026.11.08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Energy%20Efficiency%20Cell\MACROS\FY%202015-16\kishore\Ranga%20Reddy%20Circle%20Daily%20DATA(18-7-02)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3.38\e\KPMG%20ENERGY%20AUDIT%20DATA\JANUARY%202008\PPT%20PRESENTATION%20JAN%2008\mu%20final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Energy%20Efficiency%20Cell\MACROS\FY%202015-16\mahaboobnagar\CMDs%20Meetings\2007-08\Review%20in%20July%2007\Collection%20Report\Section%20Wise%20Demand%20Raised%20in%2012-03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ahaboobnagar\CMDs%20Meetings\2007-08\Review%20in%20July%2007\Collection%20Report\Section%20Wise%20Demand%20Raised%20in%2012-03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-tech\D%20Drive\My%20Documents\Meetings\18.11.06\My%20Documents\CMD%20BOOKLETS-2004\My%20Documents\COMML-02-03\ltht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3.38\f\SAO's%20MEETING\work%20orders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ydfs3001\VOL1\Regulatory\ARR_2003\Apspdcl1911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3.37\d\5%20points%20information\Regularisation%20of%20services%20as%20on%2011-11-08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arvind001/Downloads/LT%20Circle%20Sales%20info%20for%20Res%20plan.xlsx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y%20Drive\TS%20DISCOMs\Resource%20Plan\Data%20base%20from%20SPDCL\Load%20forecast%20and%20Resource%20plan\Resource%20Plan_Final\Load%20Forecast\1%20Load%20Forecast%20for%204th%20MYT_V15%20Base.xlsx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y%20Drive\TS%20DISCOMs\RST%20Filings%20FY%202023-24\Sales%20Model\Sales%20and%20Revenue%20FY%202023-24\Final%20Sales%20and%20Revenue_FY24.xlsx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wcindia-my.sharepoint.com/personal/kubar_krishna_pwc_com/Documents/Microsoft%20Teams%20Chat%20Files/LT%20Historical%20sales%20data_TSSPDCL_18-19%20to%2022-23%20KK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LDAILY"/>
      <sheetName val="MPCSSD"/>
      <sheetName val="DTHG"/>
      <sheetName val="Chart1"/>
      <sheetName val="DLC"/>
      <sheetName val="Stationwise Thermal &amp; Hydel Gen"/>
      <sheetName val="Executive Summary -Thermal"/>
      <sheetName val="TWELVE"/>
      <sheetName val="agl-pump-sets"/>
      <sheetName val="EG"/>
      <sheetName val="pump-sets(AI)"/>
      <sheetName val="installes-capacity"/>
      <sheetName val="per-capita"/>
      <sheetName val="towns&amp;villages"/>
      <sheetName val="Salient1"/>
      <sheetName val="overall"/>
      <sheetName val="1"/>
      <sheetName val="R_Abstract"/>
      <sheetName val="A2-02-03"/>
      <sheetName val="Sheet2"/>
      <sheetName val="ATC Loss Red"/>
      <sheetName val="04REL"/>
      <sheetName val="Cat_Ser_load"/>
      <sheetName val="ser released caste wise"/>
      <sheetName val="Sec-5a"/>
      <sheetName val="Sec-1a"/>
      <sheetName val="Sec-8d"/>
      <sheetName val="Sec-3a"/>
      <sheetName val="Sec-1b"/>
      <sheetName val="Sec-1c"/>
      <sheetName val="Sec-8c"/>
      <sheetName val="data"/>
      <sheetName val="Inputs"/>
      <sheetName val="Sheet1"/>
      <sheetName val="A 3.7"/>
      <sheetName val="BREAKUP OF OIL"/>
      <sheetName val="STN WISE EMR"/>
      <sheetName val="C.S.GENERATION"/>
      <sheetName val="MAY-18"/>
      <sheetName val="BillingEffi"/>
      <sheetName val="R.Hrs. Since Comm"/>
      <sheetName val="Part A General"/>
      <sheetName val="Stationwise_Thermal_&amp;_Hydel_Gen"/>
      <sheetName val="Executive_Summary_-Thermal"/>
      <sheetName val="ATC_Loss_Red"/>
      <sheetName val="ser_released_caste_wise"/>
      <sheetName val="A_3_7"/>
      <sheetName val="BREAKUP_OF_OIL"/>
      <sheetName val="STN_WISE_EMR"/>
      <sheetName val="C_S_GENERATION"/>
      <sheetName val="Part_A_General"/>
      <sheetName val="R_Hrs__Since_Comm"/>
      <sheetName val="Executive_Summary_-Thermal1"/>
      <sheetName val="MO_EY"/>
      <sheetName val="MO_CY"/>
      <sheetName val="Stationwise_Thermal_&amp;_Hydel_Ge1"/>
      <sheetName val="Addl_402"/>
      <sheetName val="cap_all"/>
      <sheetName val="all"/>
      <sheetName val="Challan"/>
      <sheetName val="cover1"/>
      <sheetName val="General"/>
      <sheetName val="Discom_Details"/>
      <sheetName val="dpc_cost"/>
      <sheetName val="RevenueInput"/>
      <sheetName val="PART_C"/>
      <sheetName val="SUMMERY"/>
      <sheetName val="CATAGEORY"/>
      <sheetName val="A_3_71"/>
      <sheetName val="BREAKUP_OF_OIL1"/>
      <sheetName val="STN_WISE_EMR1"/>
      <sheetName val="ATC_Loss_Red1"/>
      <sheetName val="ser_released_caste_wise1"/>
      <sheetName val="A_3_72"/>
      <sheetName val="Stationwise_Thermal_&amp;_Hydel_Ge2"/>
      <sheetName val="Executive_Summary_-Thermal2"/>
      <sheetName val="BREAKUP_OF_OIL2"/>
      <sheetName val="STN_WISE_EMR2"/>
      <sheetName val="ATC_Loss_Red2"/>
      <sheetName val="ser_released_caste_wise2"/>
      <sheetName val="Global model 28th Feb.xls"/>
      <sheetName val="Sheet4"/>
      <sheetName val="#REF"/>
      <sheetName val="ESS -Status"/>
      <sheetName val="Malegaon"/>
      <sheetName val="Nandurbar"/>
      <sheetName val="Kalyan"/>
      <sheetName val="MO EY"/>
      <sheetName val="MO CY"/>
      <sheetName val="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_Print"/>
      <sheetName val="EA_II"/>
      <sheetName val="EA_III_stnwise"/>
      <sheetName val="Tr Loss WR,MP,Tot "/>
      <sheetName val="THERMAL"/>
      <sheetName val="CSD0506"/>
      <sheetName val="Monthwise_MPLOSS"/>
      <sheetName val="HYDEL"/>
      <sheetName val="STN WISE EMR"/>
      <sheetName val="MPPGCL-injection"/>
      <sheetName val="Monthwise Inj_Losses"/>
      <sheetName val="Sheet1"/>
      <sheetName val="EA_IV"/>
      <sheetName val="EA_III"/>
      <sheetName val="EA_Summary"/>
      <sheetName val="EA_I"/>
      <sheetName val="Sheet6"/>
      <sheetName val="Sheet3"/>
      <sheetName val="Tr Loss WR,MP,Tot"/>
      <sheetName val="CHECK SHEET NEW"/>
      <sheetName val="BUS LOSSES"/>
      <sheetName val="Amount"/>
      <sheetName val="PRF"/>
      <sheetName val="DLC"/>
      <sheetName val="Addl.40"/>
      <sheetName val="04REL"/>
      <sheetName val="Sept "/>
      <sheetName val="Discom Details"/>
      <sheetName val="SUMMERY"/>
      <sheetName val="overall"/>
      <sheetName val="PART C"/>
      <sheetName val="Graphs"/>
      <sheetName val="Part A General"/>
      <sheetName val="Form_A"/>
      <sheetName val="Do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.SUMM PS"/>
      <sheetName val="EX. SUMM GEN"/>
      <sheetName val="Maintenance "/>
      <sheetName val="CENTRAL SECTOR"/>
      <sheetName val="SCH,ACT"/>
      <sheetName val="GP Ther"/>
      <sheetName val="GP Hyd"/>
      <sheetName val="Fuel Cons."/>
      <sheetName val="Unitwise TPI"/>
      <sheetName val="Stnwise TPI"/>
      <sheetName val="Monthwise TPI"/>
      <sheetName val="PLF aprsep"/>
      <sheetName val="PLF OctMar"/>
      <sheetName val="Monthwise Sp.oil Cons."/>
      <sheetName val="Oil Cons. Account"/>
      <sheetName val="CA"/>
      <sheetName val="TIME DURATION CAUSE ANALYSIS"/>
      <sheetName val="Ploss"/>
      <sheetName val="MCRH"/>
      <sheetName val="R.Hrs. Since Comm"/>
      <sheetName val="LEVEL"/>
      <sheetName val="EB"/>
      <sheetName val="MORNING,EVENING PEAK"/>
      <sheetName val="COMP,UNRESTRICTED DEMAND"/>
      <sheetName val="CSG 01-02"/>
      <sheetName val="CSD"/>
      <sheetName val="SUPPLY HRS"/>
      <sheetName val="MiniMicro"/>
      <sheetName val="MPSEB90-01MONTHLY GENPLF"/>
      <sheetName val="400KV LOD"/>
      <sheetName val="220KV"/>
      <sheetName val="Energy Audit At PS"/>
      <sheetName val="All India PLF 1991-92 onwards"/>
      <sheetName val="R_Hrs_ Since Comm"/>
      <sheetName val="BREAKUP OF OIL"/>
      <sheetName val="STN WISE EMR"/>
      <sheetName val="ATC Loss Red"/>
      <sheetName val="DLC"/>
      <sheetName val="agl-pump-sets"/>
      <sheetName val="EG"/>
      <sheetName val="pump-sets(AI)"/>
      <sheetName val="installes-capacity"/>
      <sheetName val="per-capita"/>
      <sheetName val="towns&amp;villages"/>
      <sheetName val="C.S.GENERATION"/>
      <sheetName val="A"/>
      <sheetName val="R_Abstract"/>
      <sheetName val="A2-02-03"/>
      <sheetName val="Executive Summary -Thermal"/>
      <sheetName val="Stationwise Thermal &amp; Hydel Gen"/>
      <sheetName val="TWELVE"/>
      <sheetName val="EX_SUMM_PS"/>
      <sheetName val="EX__SUMM_GEN"/>
      <sheetName val="Maintenance_"/>
      <sheetName val="CENTRAL_SECTOR"/>
      <sheetName val="GP_Ther"/>
      <sheetName val="GP_Hyd"/>
      <sheetName val="Fuel_Cons_"/>
      <sheetName val="Unitwise_TPI"/>
      <sheetName val="Stnwise_TPI"/>
      <sheetName val="Monthwise_TPI"/>
      <sheetName val="PLF_aprsep"/>
      <sheetName val="PLF_OctMar"/>
      <sheetName val="Monthwise_Sp_oil_Cons_"/>
      <sheetName val="Oil_Cons__Account"/>
      <sheetName val="TIME_DURATION_CAUSE_ANALYSIS"/>
      <sheetName val="R_Hrs__Since_Comm"/>
      <sheetName val="MORNING,EVENING_PEAK"/>
      <sheetName val="COMP,UNRESTRICTED_DEMAND"/>
      <sheetName val="CSG_01-02"/>
      <sheetName val="SUPPLY_HRS"/>
      <sheetName val="MPSEB90-01MONTHLY_GENPLF"/>
      <sheetName val="400KV_LOD"/>
      <sheetName val="Energy_Audit_At_PS"/>
      <sheetName val="All_India_PLF_1991-92_onwards"/>
      <sheetName val="R_Hrs__Since_Comm1"/>
      <sheetName val="BREAKUP_OF_OIL"/>
      <sheetName val="STN_WISE_EMR"/>
      <sheetName val="ATC_Loss_Red"/>
      <sheetName val="C_S_GENERATION"/>
      <sheetName val="Executive_Summary_-Thermal"/>
      <sheetName val="Stationwise_Thermal_&amp;_Hydel_Gen"/>
      <sheetName val="dpc cost"/>
      <sheetName val="SUMMERY"/>
      <sheetName val="04REL"/>
      <sheetName val="Form-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0000000"/>
      <sheetName val="BKDNS-11KV"/>
      <sheetName val="BKDNS-33KV"/>
      <sheetName val="BKDNS-EHT"/>
      <sheetName val="Newabstract"/>
      <sheetName val="SHORTFALL"/>
      <sheetName val="ehtbds"/>
      <sheetName val="EHT"/>
      <sheetName val="BKDNS"/>
      <sheetName val="ehtbd"/>
      <sheetName val="PTR-FAILURES"/>
      <sheetName val="DTR-FAILURES"/>
      <sheetName val="disomwiseDTRs"/>
      <sheetName val="EHT-ABSTRACT"/>
      <sheetName val="BKDNS (2)"/>
      <sheetName val="24-07-04 "/>
      <sheetName val="ABST(SOUTH)"/>
      <sheetName val="Profit &amp; Loss"/>
      <sheetName val="Profit &amp; Loss july"/>
      <sheetName val="27-08-04  (2)"/>
      <sheetName val="ABST(SOUTH) rev 08-04"/>
      <sheetName val="1000000000000"/>
      <sheetName val="2000000000000"/>
      <sheetName val="3000000000000"/>
      <sheetName val="4000000000000"/>
      <sheetName val="5000000000000"/>
      <sheetName val="Sheet1"/>
      <sheetName val="Index"/>
      <sheetName val="Achivements"/>
      <sheetName val="Ser rel"/>
      <sheetName val="Services released"/>
      <sheetName val="Ser-2006-07"/>
      <sheetName val="Ser-existing"/>
      <sheetName val="Divn month progress"/>
      <sheetName val="Divn abst."/>
      <sheetName val="Month wise prog."/>
      <sheetName val="SSs"/>
      <sheetName val="Achvt "/>
      <sheetName val="Agl (white paper)"/>
      <sheetName val="Dried up wells"/>
      <sheetName val="SS( 2006-07) "/>
      <sheetName val="SS-existing"/>
      <sheetName val="DW2004-05 "/>
      <sheetName val="a"/>
      <sheetName val="b"/>
      <sheetName val="c"/>
      <sheetName val="d"/>
      <sheetName val="HT"/>
      <sheetName val="HT abstrct"/>
      <sheetName val="HT Add (2)"/>
      <sheetName val="HT details"/>
      <sheetName val="HT Add"/>
      <sheetName val="HT Rel"/>
      <sheetName val="LI Sch"/>
      <sheetName val="LI Schemes dedi Charged"/>
      <sheetName val="LI 1"/>
      <sheetName val="LT Abstract"/>
      <sheetName val="LT Town"/>
      <sheetName val="LT Rural"/>
      <sheetName val="LT MTM"/>
      <sheetName val="LT GDV"/>
      <sheetName val="LT Pending"/>
      <sheetName val="New Agl"/>
      <sheetName val="aquaculture"/>
      <sheetName val="Tathkal"/>
      <sheetName val="agriculture"/>
      <sheetName val="house holds"/>
      <sheetName val="3"/>
      <sheetName val="2"/>
      <sheetName val="1"/>
      <sheetName val="Sheet2"/>
      <sheetName val="DTR_x000d_FAILURES"/>
      <sheetName val=""/>
      <sheetName val="DTR_x005f_x000d_FAILURES"/>
      <sheetName val="ATC Loss Red"/>
      <sheetName val="DTR FAILURES"/>
      <sheetName val="DTR_x005f_x005f_x005f_x000d_FAILURES"/>
      <sheetName val="3-BGP"/>
      <sheetName val="cap all"/>
      <sheetName val="DTR_x005f_x005f_x005f_x005f_x005f_x005f_x005f_x000d_FAI"/>
      <sheetName val="DTR_x005f_x005f_x005f_x000d_FAI"/>
      <sheetName val="DTR_x000a_FAILURES"/>
      <sheetName val="DTR_FAILURES"/>
      <sheetName val="DTR_x005f_x005f_x005f_x005f_x005f_x005f_x005f_x005f_x00"/>
      <sheetName val="R.Hrs. Since Comm"/>
      <sheetName val="Executive Summary -Thermal"/>
      <sheetName val="Stationwise Thermal &amp; Hydel Gen"/>
      <sheetName val="TWELVE"/>
      <sheetName val="DTR_x005f_x000a_FAILURES"/>
      <sheetName val="04REL"/>
      <sheetName val="SUMMERY"/>
      <sheetName val="DTR_x005f_x005f_x005f_x000a_FAILURES"/>
      <sheetName val="DTR_x005f_x000d_FAI"/>
      <sheetName val="DTR_x005f_x005f_x005f_x005f_x00"/>
      <sheetName val="DTR_x000d_FAI"/>
      <sheetName val="DTR_x005f_x005f_x00"/>
      <sheetName val="DTR_x005f_x005f_x005f_x005f_x005f_x005f_x005f_x000a_FAI"/>
      <sheetName val="BKDNS_(2)"/>
      <sheetName val="24-07-04_"/>
      <sheetName val="Profit_&amp;_Loss"/>
      <sheetName val="Profit_&amp;_Loss_july"/>
      <sheetName val="27-08-04__(2)"/>
      <sheetName val="ABST(SOUTH)_rev_08-04"/>
      <sheetName val="Ser_rel"/>
      <sheetName val="Services_released"/>
      <sheetName val="Divn_month_progress"/>
      <sheetName val="Divn_abst_"/>
      <sheetName val="Month_wise_prog_"/>
      <sheetName val="Achvt_"/>
      <sheetName val="Agl_(white_paper)"/>
      <sheetName val="Dried_up_wells"/>
      <sheetName val="SS(_2006-07)_"/>
      <sheetName val="DW2004-05_"/>
      <sheetName val="HT_abstrct"/>
      <sheetName val="HT_Add_(2)"/>
      <sheetName val="HT_details"/>
      <sheetName val="HT_Add"/>
      <sheetName val="HT_Rel"/>
      <sheetName val="LI_Sch"/>
      <sheetName val="LI_Schemes_dedi_Charged"/>
      <sheetName val="LI_1"/>
      <sheetName val="LT_Abstract"/>
      <sheetName val="LT_Town"/>
      <sheetName val="LT_Rural"/>
      <sheetName val="LT_MTM"/>
      <sheetName val="LT_GDV"/>
      <sheetName val="LT_Pending"/>
      <sheetName val="New_Agl"/>
      <sheetName val="house_holds"/>
      <sheetName val="ATC_Loss_Red"/>
      <sheetName val="DTR_FAILURES1"/>
      <sheetName val="cap_all"/>
      <sheetName val="R_Hrs__Since_Comm"/>
      <sheetName val="Executive_Summary_-Thermal"/>
      <sheetName val="Stationwise_Thermal_&amp;_Hydel_Gen"/>
      <sheetName val="Addl.40"/>
      <sheetName val="% of Elect"/>
      <sheetName val="STN WISE EMR"/>
      <sheetName val="BREAKUP OF OIL"/>
      <sheetName val="BKDNS_(2)1"/>
      <sheetName val="24-07-04_1"/>
      <sheetName val="Profit_&amp;_Loss1"/>
      <sheetName val="Profit_&amp;_Loss_july1"/>
      <sheetName val="27-08-04__(2)1"/>
      <sheetName val="ABST(SOUTH)_rev_08-041"/>
      <sheetName val="Ser_rel1"/>
      <sheetName val="Services_released1"/>
      <sheetName val="Divn_month_progress1"/>
      <sheetName val="Divn_abst_1"/>
      <sheetName val="Month_wise_prog_1"/>
      <sheetName val="Achvt_1"/>
      <sheetName val="Agl_(white_paper)1"/>
      <sheetName val="Dried_up_wells1"/>
      <sheetName val="SS(_2006-07)_1"/>
      <sheetName val="DW2004-05_1"/>
      <sheetName val="HT_abstrct1"/>
      <sheetName val="HT_Add_(2)1"/>
      <sheetName val="HT_details1"/>
      <sheetName val="HT_Add1"/>
      <sheetName val="HT_Rel1"/>
      <sheetName val="LI_Sch1"/>
      <sheetName val="LI_Schemes_dedi_Charged1"/>
      <sheetName val="LI_11"/>
      <sheetName val="LT_Abstract1"/>
      <sheetName val="LT_Town1"/>
      <sheetName val="LT_Rural1"/>
      <sheetName val="LT_MTM1"/>
      <sheetName val="LT_GDV1"/>
      <sheetName val="LT_Pending1"/>
      <sheetName val="New_Agl1"/>
      <sheetName val="house_holds1"/>
      <sheetName val="ATC_Loss_Red1"/>
      <sheetName val="DTR_FAILURES2"/>
      <sheetName val="cap_all1"/>
      <sheetName val="DTR_x005f_x005f_x005f_x000d_F Ä_x0002__x0015__x0000__x0000_"/>
      <sheetName val="DTR_x005f_x005f_x005f_x000d_F Ä_x0002__x0015_"/>
      <sheetName val="DTR_x005f_x005f_x005f_x000d_F_Ä"/>
      <sheetName val="DTR_x005f_x005f_x005f_x000d_F Ä_x0002__x0015_??"/>
      <sheetName val="DTR FAI"/>
      <sheetName val="DTR_x005f_x005f_x005f_x000a_FAI"/>
      <sheetName val="DTR_x005f_x000a_FAI"/>
      <sheetName val="DTR_x005f_x005f_x005f_x000d_F Ä_x0002__x0015___"/>
      <sheetName val="DTR_x00"/>
      <sheetName val="Part A General"/>
      <sheetName val="Fee Rate Summary"/>
      <sheetName val="SPT vs PHI"/>
      <sheetName val="01"/>
      <sheetName val="02"/>
      <sheetName val="03"/>
      <sheetName val="04"/>
      <sheetName val="final abstract"/>
      <sheetName val="HDPE"/>
      <sheetName val="DI"/>
      <sheetName val="pvc"/>
      <sheetName val="analysis"/>
      <sheetName val="DLC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3"/>
      <sheetName val="Sheet1"/>
      <sheetName val="MO EY"/>
      <sheetName val="MO CY"/>
      <sheetName val="04REL"/>
      <sheetName val="Dom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ecutive Summary -Thermal"/>
      <sheetName val="MPEB Performance"/>
      <sheetName val="Stationwise Thermal &amp; Hydel Gen"/>
      <sheetName val="Fuel Oil &amp; Aux. Cons."/>
      <sheetName val="TWELVE"/>
      <sheetName val="UGEN"/>
      <sheetName val="Yearly Thermal"/>
      <sheetName val="Yearly Hydel"/>
      <sheetName val="GPUF9196"/>
      <sheetName val="MPSEB90-01MONTHLY GENPLF"/>
      <sheetName val="UNITWISE GEN &amp; FACTORS (S)"/>
      <sheetName val="GENPLF"/>
      <sheetName val="TPI"/>
      <sheetName val="TPI98-99"/>
      <sheetName val="TPI99-00"/>
      <sheetName val="TPI00-01"/>
      <sheetName val="TARGET9197"/>
      <sheetName val="TARGET 97-98"/>
      <sheetName val="TARGET 98-99"/>
      <sheetName val="TARGET 99-00"/>
      <sheetName val="TARGET 00-01"/>
      <sheetName val="Executive Summary _Thermal"/>
      <sheetName val="Stationwise Thermal _ Hydel Gen"/>
      <sheetName val="C.S.GENERATION"/>
      <sheetName val="BREAKUP OF OIL"/>
      <sheetName val="04REL"/>
      <sheetName val="data"/>
      <sheetName val="R.Hrs. Since Comm"/>
      <sheetName val="Salient1"/>
      <sheetName val="Sept "/>
      <sheetName val="A"/>
      <sheetName val="agl-pump-sets"/>
      <sheetName val="EG"/>
      <sheetName val="pump-sets(AI)"/>
      <sheetName val="installes-capacity"/>
      <sheetName val="per-capita"/>
      <sheetName val="towns&amp;villages"/>
      <sheetName val="DLC"/>
      <sheetName val="A 3.7"/>
      <sheetName val="Cover"/>
      <sheetName val="Vol IV_b"/>
      <sheetName val="Executive_Summary__Thermal"/>
      <sheetName val="Stationwise_Thermal___Hydel_Gen"/>
      <sheetName val="Executive_Summary_-Thermal"/>
      <sheetName val="MPEB_Performance"/>
      <sheetName val="Stationwise_Thermal_&amp;_Hydel_Gen"/>
      <sheetName val="Fuel_Oil_&amp;_Aux__Cons_"/>
      <sheetName val="Yearly_Thermal"/>
      <sheetName val="Yearly_Hydel"/>
      <sheetName val="MPSEB90-01MONTHLY_GENPLF"/>
      <sheetName val="UNITWISE_GEN_&amp;_FACTORS_(S)"/>
      <sheetName val="TARGET_97-98"/>
      <sheetName val="TARGET_98-99"/>
      <sheetName val="TARGET_99-00"/>
      <sheetName val="TARGET_00-01"/>
      <sheetName val="all"/>
      <sheetName val="Demand"/>
      <sheetName val="STN WISE EMR"/>
      <sheetName val="Newabstract"/>
      <sheetName val="Coalmine"/>
      <sheetName val="R_Abstract"/>
      <sheetName val="SUMMERY"/>
      <sheetName val="Executive_Summary_-Thermal1"/>
      <sheetName val="MPEB_Performance1"/>
      <sheetName val="Stationwise_Thermal_&amp;_Hydel_Ge1"/>
      <sheetName val="Fuel_Oil_&amp;_Aux__Cons_1"/>
      <sheetName val="Yearly_Thermal1"/>
      <sheetName val="Yearly_Hydel1"/>
      <sheetName val="MPSEB90-01MONTHLY_GENPLF1"/>
      <sheetName val="UNITWISE_GEN_&amp;_FACTORS_(S)1"/>
      <sheetName val="TARGET_97-981"/>
      <sheetName val="TARGET_98-991"/>
      <sheetName val="TARGET_99-001"/>
      <sheetName val="TARGET_00-011"/>
      <sheetName val="Executive_Summary__Thermal1"/>
      <sheetName val="Stationwise_Thermal___Hydel_Ge1"/>
      <sheetName val="C_S_GENERATION"/>
      <sheetName val="BREAKUP_OF_OIL"/>
      <sheetName val="R_Hrs__Since_Comm"/>
      <sheetName val="Sept_"/>
      <sheetName val="A_3_7"/>
      <sheetName val="Vol_IV_b"/>
      <sheetName val="STN_WISE_EMR"/>
      <sheetName val="RevenueInput"/>
      <sheetName val="cover1"/>
      <sheetName val="2004"/>
      <sheetName val="Sheet1"/>
      <sheetName val="Dom"/>
      <sheetName val="Inputs"/>
      <sheetName val="C_S_GENERATION1"/>
      <sheetName val="BREAKUP_OF_OIL1"/>
      <sheetName val="R_Hrs__Since_Comm1"/>
      <sheetName val="Sept_1"/>
      <sheetName val="Executive_Summary_-Thermal2"/>
      <sheetName val="MPEB_Performance2"/>
      <sheetName val="Stationwise_Thermal_&amp;_Hydel_Ge2"/>
      <sheetName val="Fuel_Oil_&amp;_Aux__Cons_2"/>
      <sheetName val="Yearly_Thermal2"/>
      <sheetName val="Yearly_Hydel2"/>
      <sheetName val="MPSEB90-01MONTHLY_GENPLF2"/>
      <sheetName val="UNITWISE_GEN_&amp;_FACTORS_(S)2"/>
      <sheetName val="TARGET_97-982"/>
      <sheetName val="TARGET_98-992"/>
      <sheetName val="TARGET_99-002"/>
      <sheetName val="TARGET_00-012"/>
      <sheetName val="Executive_Summary__Thermal2"/>
      <sheetName val="Stationwise_Thermal___Hydel_Ge2"/>
      <sheetName val="C_S_GENERATION2"/>
      <sheetName val="BREAKUP_OF_OIL2"/>
      <sheetName val="R_Hrs__Since_Comm2"/>
      <sheetName val="Sept_2"/>
      <sheetName val="Sheet2"/>
      <sheetName val="Sheet3"/>
      <sheetName val="New GLs"/>
      <sheetName val="7Rev3"/>
    </sheetNames>
    <sheetDataSet>
      <sheetData sheetId="0" refreshError="1">
        <row r="3">
          <cell r="A3" t="str">
            <v>STATION NAME</v>
          </cell>
        </row>
        <row r="4">
          <cell r="A4" t="str">
            <v/>
          </cell>
          <cell r="B4" t="str">
            <v>P A R T I C U L A R S</v>
          </cell>
          <cell r="C4" t="str">
            <v>MW</v>
          </cell>
          <cell r="D4" t="str">
            <v>91-92</v>
          </cell>
          <cell r="E4" t="str">
            <v>92-93</v>
          </cell>
          <cell r="F4" t="str">
            <v>93-94</v>
          </cell>
          <cell r="G4" t="str">
            <v>94-95</v>
          </cell>
          <cell r="H4" t="str">
            <v xml:space="preserve">95-96 </v>
          </cell>
          <cell r="I4" t="str">
            <v>MKwh</v>
          </cell>
          <cell r="J4" t="str">
            <v>%</v>
          </cell>
          <cell r="K4" t="str">
            <v>MW</v>
          </cell>
          <cell r="L4" t="str">
            <v>OP.STOCK</v>
          </cell>
          <cell r="M4" t="str">
            <v>RECIEPT</v>
          </cell>
          <cell r="N4" t="str">
            <v>MT</v>
          </cell>
          <cell r="O4" t="str">
            <v>Kg/kWH</v>
          </cell>
          <cell r="P4" t="str">
            <v>KL</v>
          </cell>
          <cell r="Q4" t="str">
            <v>ml/KWH</v>
          </cell>
        </row>
        <row r="5">
          <cell r="A5">
            <v>1</v>
          </cell>
          <cell r="B5" t="str">
            <v>Thermal  Generation (Including 100 % Satpura )</v>
          </cell>
          <cell r="C5" t="str">
            <v>MU</v>
          </cell>
          <cell r="D5">
            <v>11579.92</v>
          </cell>
          <cell r="E5">
            <v>12363.2</v>
          </cell>
          <cell r="F5">
            <v>13331.49</v>
          </cell>
          <cell r="G5">
            <v>14781.19868</v>
          </cell>
          <cell r="H5">
            <v>16071.35</v>
          </cell>
          <cell r="I5" t="str">
            <v/>
          </cell>
          <cell r="J5">
            <v>0</v>
          </cell>
          <cell r="K5">
            <v>57</v>
          </cell>
          <cell r="L5">
            <v>0</v>
          </cell>
          <cell r="M5">
            <v>0</v>
          </cell>
          <cell r="N5">
            <v>277748</v>
          </cell>
          <cell r="O5">
            <v>1.1912334877337452</v>
          </cell>
          <cell r="P5">
            <v>0</v>
          </cell>
          <cell r="Q5">
            <v>0</v>
          </cell>
        </row>
        <row r="6">
          <cell r="A6">
            <v>2</v>
          </cell>
          <cell r="B6" t="str">
            <v xml:space="preserve">Plan Target    </v>
          </cell>
          <cell r="C6" t="str">
            <v>MU</v>
          </cell>
          <cell r="D6">
            <v>13440</v>
          </cell>
          <cell r="E6">
            <v>13240</v>
          </cell>
          <cell r="F6">
            <v>14935</v>
          </cell>
          <cell r="G6">
            <v>14850</v>
          </cell>
          <cell r="H6">
            <v>16620</v>
          </cell>
          <cell r="I6" t="str">
            <v/>
          </cell>
          <cell r="J6">
            <v>0</v>
          </cell>
          <cell r="K6">
            <v>60</v>
          </cell>
          <cell r="L6">
            <v>0</v>
          </cell>
          <cell r="M6">
            <v>0</v>
          </cell>
          <cell r="N6">
            <v>71743</v>
          </cell>
          <cell r="O6">
            <v>1.1081711461229535</v>
          </cell>
          <cell r="P6">
            <v>0</v>
          </cell>
          <cell r="Q6">
            <v>0</v>
          </cell>
        </row>
        <row r="7">
          <cell r="A7">
            <v>3</v>
          </cell>
          <cell r="B7" t="str">
            <v>ACHIEVEMENT Percentage of ( 2 )</v>
          </cell>
          <cell r="C7" t="str">
            <v>%</v>
          </cell>
          <cell r="D7">
            <v>86.160119047619048</v>
          </cell>
          <cell r="E7">
            <v>93.377643504531719</v>
          </cell>
          <cell r="F7">
            <v>89.26340810177436</v>
          </cell>
          <cell r="G7">
            <v>99.53669144781145</v>
          </cell>
          <cell r="H7">
            <v>96.698856799037301</v>
          </cell>
          <cell r="I7" t="str">
            <v/>
          </cell>
          <cell r="J7">
            <v>0</v>
          </cell>
          <cell r="K7">
            <v>160</v>
          </cell>
          <cell r="L7">
            <v>0</v>
          </cell>
          <cell r="M7">
            <v>0</v>
          </cell>
          <cell r="N7">
            <v>588701</v>
          </cell>
          <cell r="O7">
            <v>0.93894701585377527</v>
          </cell>
          <cell r="P7">
            <v>7154</v>
          </cell>
          <cell r="Q7">
            <v>11.410252320648187</v>
          </cell>
        </row>
        <row r="8">
          <cell r="A8">
            <v>4</v>
          </cell>
          <cell r="B8" t="str">
            <v>Plant    Utilisation    Factor            **</v>
          </cell>
          <cell r="C8" t="str">
            <v>%</v>
          </cell>
          <cell r="D8">
            <v>49.14</v>
          </cell>
          <cell r="E8">
            <v>52.6</v>
          </cell>
          <cell r="F8">
            <v>56.03</v>
          </cell>
          <cell r="G8">
            <v>58.1673864745838</v>
          </cell>
          <cell r="H8">
            <v>59.2</v>
          </cell>
          <cell r="I8">
            <v>119</v>
          </cell>
          <cell r="J8">
            <v>11.529331976941336</v>
          </cell>
          <cell r="K8">
            <v>200</v>
          </cell>
          <cell r="L8">
            <v>0</v>
          </cell>
          <cell r="M8">
            <v>0</v>
          </cell>
          <cell r="N8">
            <v>983703</v>
          </cell>
          <cell r="O8">
            <v>0.95306205493387575</v>
          </cell>
          <cell r="P8">
            <v>4674</v>
          </cell>
          <cell r="Q8">
            <v>4.5284115680860335</v>
          </cell>
        </row>
        <row r="9">
          <cell r="A9">
            <v>5</v>
          </cell>
          <cell r="B9" t="str">
            <v>Plant    Availibility   Factor              **</v>
          </cell>
          <cell r="C9" t="str">
            <v>%</v>
          </cell>
          <cell r="D9">
            <v>66.92</v>
          </cell>
          <cell r="E9">
            <v>71.400000000000006</v>
          </cell>
          <cell r="F9">
            <v>72.040000000000006</v>
          </cell>
          <cell r="G9">
            <v>75.44</v>
          </cell>
          <cell r="H9">
            <v>75.3</v>
          </cell>
          <cell r="I9">
            <v>126</v>
          </cell>
          <cell r="J9">
            <v>12.357181385769627</v>
          </cell>
          <cell r="K9">
            <v>176</v>
          </cell>
          <cell r="L9">
            <v>0</v>
          </cell>
          <cell r="M9">
            <v>0</v>
          </cell>
          <cell r="N9">
            <v>985516</v>
          </cell>
          <cell r="O9">
            <v>0.9665238071887412</v>
          </cell>
          <cell r="P9">
            <v>4737</v>
          </cell>
          <cell r="Q9">
            <v>4.6457117638405334</v>
          </cell>
        </row>
        <row r="10">
          <cell r="A10">
            <v>6</v>
          </cell>
          <cell r="B10" t="str">
            <v>Partial  Unavailability Factor         **</v>
          </cell>
          <cell r="C10" t="str">
            <v>%</v>
          </cell>
          <cell r="D10">
            <v>17.78</v>
          </cell>
          <cell r="E10">
            <v>18.8</v>
          </cell>
          <cell r="F10">
            <v>16</v>
          </cell>
          <cell r="G10">
            <v>17.272613525416201</v>
          </cell>
          <cell r="H10">
            <v>16.16</v>
          </cell>
          <cell r="I10">
            <v>91.84</v>
          </cell>
          <cell r="J10">
            <v>14.733059548254619</v>
          </cell>
          <cell r="K10">
            <v>146</v>
          </cell>
          <cell r="L10">
            <v>0</v>
          </cell>
          <cell r="M10">
            <v>0</v>
          </cell>
          <cell r="N10">
            <v>626484</v>
          </cell>
          <cell r="O10">
            <v>1.0050115503080082</v>
          </cell>
          <cell r="P10">
            <v>6372</v>
          </cell>
          <cell r="Q10">
            <v>10.222022587268993</v>
          </cell>
        </row>
        <row r="11">
          <cell r="A11" t="str">
            <v>a</v>
          </cell>
          <cell r="B11" t="str">
            <v>Main Boiler</v>
          </cell>
          <cell r="C11" t="str">
            <v>%</v>
          </cell>
          <cell r="D11">
            <v>0</v>
          </cell>
          <cell r="E11">
            <v>0.38</v>
          </cell>
          <cell r="F11">
            <v>0.24</v>
          </cell>
          <cell r="G11">
            <v>0.25</v>
          </cell>
          <cell r="H11">
            <v>2.4</v>
          </cell>
          <cell r="I11">
            <v>104.13</v>
          </cell>
          <cell r="J11">
            <v>14.347718253968255</v>
          </cell>
          <cell r="K11">
            <v>192</v>
          </cell>
          <cell r="L11">
            <v>0</v>
          </cell>
          <cell r="M11">
            <v>0</v>
          </cell>
          <cell r="N11">
            <v>745282</v>
          </cell>
          <cell r="O11">
            <v>1.0268986992945326</v>
          </cell>
          <cell r="P11">
            <v>7889</v>
          </cell>
          <cell r="Q11">
            <v>10.869984567901234</v>
          </cell>
        </row>
        <row r="12">
          <cell r="A12" t="str">
            <v>b</v>
          </cell>
          <cell r="B12" t="str">
            <v>Boiler Auxiliaries(Mainly Mills)</v>
          </cell>
          <cell r="C12" t="str">
            <v>%</v>
          </cell>
          <cell r="D12">
            <v>2.1352047355439101</v>
          </cell>
          <cell r="E12">
            <v>0.82</v>
          </cell>
          <cell r="F12">
            <v>1.03</v>
          </cell>
          <cell r="G12">
            <v>0.57999999999999996</v>
          </cell>
          <cell r="H12">
            <v>5.0999999999999996</v>
          </cell>
          <cell r="I12">
            <v>102.85735</v>
          </cell>
          <cell r="J12">
            <v>14.163777196364638</v>
          </cell>
          <cell r="K12">
            <v>164</v>
          </cell>
          <cell r="L12">
            <v>0</v>
          </cell>
          <cell r="M12">
            <v>0</v>
          </cell>
          <cell r="N12">
            <v>747152</v>
          </cell>
          <cell r="O12">
            <v>1.0288515560451665</v>
          </cell>
          <cell r="P12">
            <v>6596.07</v>
          </cell>
          <cell r="Q12">
            <v>9.0829936656568435</v>
          </cell>
        </row>
        <row r="13">
          <cell r="A13" t="str">
            <v>c</v>
          </cell>
          <cell r="B13" t="str">
            <v>Turbine</v>
          </cell>
          <cell r="C13" t="str">
            <v>%</v>
          </cell>
          <cell r="D13">
            <v>0.30946718340726254</v>
          </cell>
          <cell r="E13">
            <v>1.1200000000000001</v>
          </cell>
          <cell r="F13">
            <v>1.37</v>
          </cell>
          <cell r="G13">
            <v>0.28000000000000003</v>
          </cell>
          <cell r="H13">
            <v>0.8</v>
          </cell>
          <cell r="I13">
            <v>111.1</v>
          </cell>
          <cell r="J13">
            <v>13.938025341864257</v>
          </cell>
          <cell r="K13">
            <v>182</v>
          </cell>
          <cell r="L13">
            <v>0</v>
          </cell>
          <cell r="M13">
            <v>0</v>
          </cell>
          <cell r="N13">
            <v>830584</v>
          </cell>
          <cell r="O13">
            <v>1.0420072763768662</v>
          </cell>
          <cell r="P13">
            <v>10237</v>
          </cell>
          <cell r="Q13">
            <v>12.842805168736669</v>
          </cell>
        </row>
        <row r="14">
          <cell r="A14" t="str">
            <v>d</v>
          </cell>
          <cell r="B14" t="str">
            <v>Turbine Auxiliaries</v>
          </cell>
          <cell r="C14" t="str">
            <v>%</v>
          </cell>
          <cell r="D14">
            <v>1.1834191455446403</v>
          </cell>
          <cell r="E14">
            <v>0.81</v>
          </cell>
          <cell r="F14">
            <v>0.54</v>
          </cell>
          <cell r="G14">
            <v>0.21</v>
          </cell>
          <cell r="H14">
            <v>0.6</v>
          </cell>
          <cell r="I14">
            <v>127</v>
          </cell>
          <cell r="J14">
            <v>12.480345911949685</v>
          </cell>
          <cell r="K14">
            <v>192</v>
          </cell>
          <cell r="L14">
            <v>0</v>
          </cell>
          <cell r="M14">
            <v>0</v>
          </cell>
          <cell r="N14">
            <v>1055897</v>
          </cell>
          <cell r="O14">
            <v>1.0376346305031448</v>
          </cell>
          <cell r="P14">
            <v>6774</v>
          </cell>
          <cell r="Q14">
            <v>6.6568396226415096</v>
          </cell>
        </row>
        <row r="15">
          <cell r="A15" t="str">
            <v>e</v>
          </cell>
          <cell r="B15" t="str">
            <v>Generator</v>
          </cell>
          <cell r="C15" t="str">
            <v>%</v>
          </cell>
          <cell r="D15">
            <v>0.23316136939653051</v>
          </cell>
          <cell r="E15">
            <v>0.36</v>
          </cell>
          <cell r="F15">
            <v>0.69</v>
          </cell>
          <cell r="G15">
            <v>0.93</v>
          </cell>
          <cell r="H15">
            <v>0.3</v>
          </cell>
          <cell r="I15">
            <v>128.80000000000001</v>
          </cell>
          <cell r="J15">
            <v>11.592115921159214</v>
          </cell>
          <cell r="K15">
            <v>196</v>
          </cell>
          <cell r="L15">
            <v>0</v>
          </cell>
          <cell r="M15">
            <v>0</v>
          </cell>
          <cell r="N15">
            <v>1098156</v>
          </cell>
          <cell r="O15">
            <v>0.98835028350283505</v>
          </cell>
          <cell r="P15">
            <v>6387</v>
          </cell>
          <cell r="Q15">
            <v>5.7483574835748366</v>
          </cell>
        </row>
        <row r="16">
          <cell r="A16" t="str">
            <v>f</v>
          </cell>
          <cell r="B16" t="str">
            <v>Electrical</v>
          </cell>
          <cell r="C16" t="str">
            <v>%</v>
          </cell>
          <cell r="D16">
            <v>0.46916617012716505</v>
          </cell>
          <cell r="E16">
            <v>0.28000000000000003</v>
          </cell>
          <cell r="F16">
            <v>0.28999999999999998</v>
          </cell>
          <cell r="G16">
            <v>1.78</v>
          </cell>
          <cell r="H16">
            <v>0.8</v>
          </cell>
          <cell r="I16">
            <v>132.66300000000001</v>
          </cell>
          <cell r="J16">
            <v>11.803283064193247</v>
          </cell>
          <cell r="K16">
            <v>190</v>
          </cell>
          <cell r="L16">
            <v>0</v>
          </cell>
          <cell r="M16">
            <v>0</v>
          </cell>
          <cell r="N16">
            <v>1049273</v>
          </cell>
          <cell r="O16">
            <v>0.93355843231460478</v>
          </cell>
          <cell r="P16">
            <v>5874</v>
          </cell>
          <cell r="Q16">
            <v>5.2262111303883625</v>
          </cell>
        </row>
        <row r="17">
          <cell r="A17" t="str">
            <v>g</v>
          </cell>
          <cell r="B17" t="str">
            <v>Coal related (Quality ,Quantity ,Handling ,wet coal)</v>
          </cell>
          <cell r="C17" t="str">
            <v>%</v>
          </cell>
          <cell r="D17">
            <v>3.0365300291812445</v>
          </cell>
          <cell r="E17">
            <v>0.33</v>
          </cell>
          <cell r="F17">
            <v>0.12</v>
          </cell>
          <cell r="G17">
            <v>0.47</v>
          </cell>
          <cell r="H17">
            <v>5.8</v>
          </cell>
          <cell r="I17">
            <v>98.7</v>
          </cell>
          <cell r="J17">
            <v>11.927636587753327</v>
          </cell>
          <cell r="K17">
            <v>188</v>
          </cell>
          <cell r="L17">
            <v>0</v>
          </cell>
          <cell r="M17">
            <v>0</v>
          </cell>
          <cell r="N17">
            <v>770211</v>
          </cell>
          <cell r="O17">
            <v>0.93077982815502303</v>
          </cell>
          <cell r="P17">
            <v>3594</v>
          </cell>
          <cell r="Q17">
            <v>4.3432549033825181</v>
          </cell>
        </row>
        <row r="18">
          <cell r="A18" t="str">
            <v>h</v>
          </cell>
          <cell r="B18" t="str">
            <v>Others</v>
          </cell>
          <cell r="C18" t="str">
            <v>%</v>
          </cell>
          <cell r="D18">
            <v>2.2070544258220908</v>
          </cell>
          <cell r="E18">
            <v>3.85</v>
          </cell>
          <cell r="F18">
            <v>1.23</v>
          </cell>
          <cell r="G18">
            <v>1</v>
          </cell>
          <cell r="H18">
            <v>0.5</v>
          </cell>
          <cell r="I18">
            <v>123.9</v>
          </cell>
          <cell r="J18">
            <v>12.5</v>
          </cell>
          <cell r="K18">
            <v>172</v>
          </cell>
          <cell r="L18">
            <v>0</v>
          </cell>
          <cell r="M18">
            <v>0</v>
          </cell>
          <cell r="N18">
            <v>945093</v>
          </cell>
          <cell r="O18">
            <v>0.95</v>
          </cell>
          <cell r="P18">
            <v>4874</v>
          </cell>
          <cell r="Q18">
            <v>4.9162800080693971</v>
          </cell>
        </row>
        <row r="19">
          <cell r="A19">
            <v>7</v>
          </cell>
          <cell r="B19" t="str">
            <v xml:space="preserve">Planned  Outage         Rate          </v>
          </cell>
          <cell r="C19" t="str">
            <v>MU</v>
          </cell>
          <cell r="D19">
            <v>3672.14</v>
          </cell>
          <cell r="E19">
            <v>3192.88</v>
          </cell>
          <cell r="F19">
            <v>3765.67</v>
          </cell>
          <cell r="G19">
            <v>2144.02</v>
          </cell>
          <cell r="H19">
            <v>3421.66</v>
          </cell>
          <cell r="I19">
            <v>107.73</v>
          </cell>
          <cell r="J19">
            <v>12.12</v>
          </cell>
          <cell r="K19">
            <v>180</v>
          </cell>
          <cell r="L19">
            <v>0</v>
          </cell>
          <cell r="M19">
            <v>0</v>
          </cell>
          <cell r="N19">
            <v>852784</v>
          </cell>
          <cell r="O19">
            <v>0.95899999999999996</v>
          </cell>
          <cell r="P19">
            <v>3494</v>
          </cell>
          <cell r="Q19">
            <v>3.93</v>
          </cell>
        </row>
        <row r="20">
          <cell r="A20" t="str">
            <v>a</v>
          </cell>
          <cell r="B20">
            <v>0</v>
          </cell>
          <cell r="C20" t="str">
            <v>No</v>
          </cell>
          <cell r="D20">
            <v>18</v>
          </cell>
          <cell r="E20">
            <v>23</v>
          </cell>
          <cell r="F20">
            <v>20</v>
          </cell>
          <cell r="G20">
            <v>24</v>
          </cell>
          <cell r="H20">
            <v>23</v>
          </cell>
          <cell r="I20">
            <v>118.3586</v>
          </cell>
          <cell r="J20">
            <v>11.988607114621157</v>
          </cell>
          <cell r="K20">
            <v>185.2</v>
          </cell>
          <cell r="L20">
            <v>0</v>
          </cell>
          <cell r="M20">
            <v>0</v>
          </cell>
          <cell r="N20">
            <v>943103.4</v>
          </cell>
          <cell r="O20">
            <v>0.95233770879449242</v>
          </cell>
          <cell r="P20">
            <v>4844.6000000000004</v>
          </cell>
          <cell r="Q20">
            <v>4.832820705083023</v>
          </cell>
        </row>
        <row r="21">
          <cell r="A21" t="str">
            <v>b</v>
          </cell>
          <cell r="B21" t="str">
            <v xml:space="preserve">                                                       **</v>
          </cell>
          <cell r="C21" t="str">
            <v>%</v>
          </cell>
          <cell r="D21">
            <v>16</v>
          </cell>
          <cell r="E21">
            <v>13.59</v>
          </cell>
          <cell r="F21">
            <v>16.079999999999998</v>
          </cell>
          <cell r="G21">
            <v>12.209376208374712</v>
          </cell>
          <cell r="H21">
            <v>12.6</v>
          </cell>
          <cell r="I21" t="str">
            <v/>
          </cell>
          <cell r="J21">
            <v>0</v>
          </cell>
          <cell r="K21">
            <v>212</v>
          </cell>
          <cell r="L21">
            <v>0</v>
          </cell>
          <cell r="M21">
            <v>0</v>
          </cell>
          <cell r="N21">
            <v>978858</v>
          </cell>
          <cell r="O21">
            <v>0.9104724167759578</v>
          </cell>
          <cell r="P21">
            <v>19275</v>
          </cell>
          <cell r="Q21">
            <v>17.928398024388205</v>
          </cell>
        </row>
        <row r="22">
          <cell r="A22">
            <v>8</v>
          </cell>
          <cell r="B22" t="str">
            <v xml:space="preserve">Forced   Outage   </v>
          </cell>
          <cell r="C22" t="str">
            <v>MU</v>
          </cell>
          <cell r="D22">
            <v>4054.2</v>
          </cell>
          <cell r="E22">
            <v>3528.19</v>
          </cell>
          <cell r="F22">
            <v>2780.85</v>
          </cell>
          <cell r="G22">
            <v>3161.67</v>
          </cell>
          <cell r="H22">
            <v>3281.99</v>
          </cell>
          <cell r="I22">
            <v>114</v>
          </cell>
          <cell r="J22">
            <v>9.5494182393888369</v>
          </cell>
          <cell r="K22">
            <v>224</v>
          </cell>
          <cell r="L22">
            <v>0</v>
          </cell>
          <cell r="M22">
            <v>0</v>
          </cell>
          <cell r="N22">
            <v>1094158</v>
          </cell>
          <cell r="O22">
            <v>0.916541435260808</v>
          </cell>
          <cell r="P22">
            <v>18208</v>
          </cell>
          <cell r="Q22">
            <v>15.252263798490523</v>
          </cell>
        </row>
        <row r="23">
          <cell r="A23" t="str">
            <v>a</v>
          </cell>
          <cell r="B23" t="str">
            <v>90-91</v>
          </cell>
          <cell r="C23" t="str">
            <v>No</v>
          </cell>
          <cell r="D23">
            <v>838</v>
          </cell>
          <cell r="E23">
            <v>793</v>
          </cell>
          <cell r="F23">
            <v>756</v>
          </cell>
          <cell r="G23">
            <v>935</v>
          </cell>
          <cell r="H23">
            <v>1031</v>
          </cell>
          <cell r="I23">
            <v>113</v>
          </cell>
          <cell r="J23">
            <v>9.9372108975148166</v>
          </cell>
          <cell r="K23">
            <v>215</v>
          </cell>
          <cell r="L23">
            <v>0</v>
          </cell>
          <cell r="M23">
            <v>0</v>
          </cell>
          <cell r="N23">
            <v>1065421</v>
          </cell>
          <cell r="O23">
            <v>0.93693036917178185</v>
          </cell>
          <cell r="P23">
            <v>14929</v>
          </cell>
          <cell r="Q23">
            <v>13.128550574247672</v>
          </cell>
        </row>
        <row r="24">
          <cell r="A24" t="str">
            <v>b</v>
          </cell>
          <cell r="B24" t="str">
            <v xml:space="preserve">                                                      **</v>
          </cell>
          <cell r="C24" t="str">
            <v>%</v>
          </cell>
          <cell r="D24">
            <v>17.079999999999998</v>
          </cell>
          <cell r="E24">
            <v>15.01</v>
          </cell>
          <cell r="F24">
            <v>11.88</v>
          </cell>
          <cell r="G24">
            <v>12.35</v>
          </cell>
          <cell r="H24">
            <v>12.08</v>
          </cell>
          <cell r="I24">
            <v>93.49</v>
          </cell>
          <cell r="J24">
            <v>10.99106513049612</v>
          </cell>
          <cell r="K24">
            <v>218</v>
          </cell>
          <cell r="L24">
            <v>0</v>
          </cell>
          <cell r="M24">
            <v>0</v>
          </cell>
          <cell r="N24">
            <v>821535</v>
          </cell>
          <cell r="O24">
            <v>0.96583000235128147</v>
          </cell>
          <cell r="P24">
            <v>13865</v>
          </cell>
          <cell r="Q24">
            <v>16.300258640959321</v>
          </cell>
        </row>
        <row r="25">
          <cell r="A25" t="str">
            <v>c</v>
          </cell>
          <cell r="B25" t="str">
            <v>Boiler Tube Leakages</v>
          </cell>
          <cell r="C25" t="str">
            <v>MU</v>
          </cell>
          <cell r="D25">
            <v>1507</v>
          </cell>
          <cell r="E25">
            <v>1373.19</v>
          </cell>
          <cell r="F25">
            <v>1286</v>
          </cell>
          <cell r="G25">
            <v>1722</v>
          </cell>
          <cell r="H25">
            <v>2009.66</v>
          </cell>
          <cell r="I25">
            <v>93.94</v>
          </cell>
          <cell r="J25">
            <v>10.841941254544405</v>
          </cell>
          <cell r="K25">
            <v>220</v>
          </cell>
          <cell r="L25">
            <v>0</v>
          </cell>
          <cell r="M25">
            <v>0</v>
          </cell>
          <cell r="N25">
            <v>837244</v>
          </cell>
          <cell r="O25">
            <v>0.96629234231634831</v>
          </cell>
          <cell r="P25">
            <v>13463</v>
          </cell>
          <cell r="Q25">
            <v>15.538115298055283</v>
          </cell>
        </row>
        <row r="26">
          <cell r="A26" t="str">
            <v>d</v>
          </cell>
          <cell r="B26" t="str">
            <v>93-94</v>
          </cell>
          <cell r="C26" t="str">
            <v>No</v>
          </cell>
          <cell r="D26">
            <v>167</v>
          </cell>
          <cell r="E26">
            <v>188</v>
          </cell>
          <cell r="F26">
            <v>192</v>
          </cell>
          <cell r="G26">
            <v>240</v>
          </cell>
          <cell r="H26">
            <v>273</v>
          </cell>
          <cell r="I26">
            <v>106.832292</v>
          </cell>
          <cell r="J26">
            <v>10.580209698168929</v>
          </cell>
          <cell r="K26">
            <v>216</v>
          </cell>
          <cell r="L26">
            <v>0</v>
          </cell>
          <cell r="M26">
            <v>0</v>
          </cell>
          <cell r="N26">
            <v>1033657</v>
          </cell>
          <cell r="O26">
            <v>1.0236893369263482</v>
          </cell>
          <cell r="P26">
            <v>9864.48</v>
          </cell>
          <cell r="Q26">
            <v>9.7693557827434265</v>
          </cell>
        </row>
        <row r="27">
          <cell r="A27" t="str">
            <v>e</v>
          </cell>
          <cell r="B27" t="str">
            <v>94-95</v>
          </cell>
          <cell r="C27" t="str">
            <v>%</v>
          </cell>
          <cell r="D27">
            <v>6.3955985380519014</v>
          </cell>
          <cell r="E27">
            <v>5.829559290259148</v>
          </cell>
          <cell r="F27">
            <v>5.4781122578512509</v>
          </cell>
          <cell r="G27">
            <v>6.4055165111673595</v>
          </cell>
          <cell r="H27">
            <v>7.398106058932755</v>
          </cell>
          <cell r="I27">
            <v>121.3</v>
          </cell>
          <cell r="J27">
            <v>10.99728014505893</v>
          </cell>
          <cell r="K27">
            <v>217</v>
          </cell>
          <cell r="L27">
            <v>0</v>
          </cell>
          <cell r="M27">
            <v>0</v>
          </cell>
          <cell r="N27">
            <v>1127339</v>
          </cell>
          <cell r="O27">
            <v>1.0220661831368993</v>
          </cell>
          <cell r="P27">
            <v>19357</v>
          </cell>
          <cell r="Q27">
            <v>17.5494106980961</v>
          </cell>
        </row>
        <row r="28">
          <cell r="A28">
            <v>9</v>
          </cell>
          <cell r="B28" t="str">
            <v>Total          Coal           Consumption</v>
          </cell>
          <cell r="C28" t="str">
            <v>1000MT</v>
          </cell>
          <cell r="D28">
            <v>9628</v>
          </cell>
          <cell r="E28">
            <v>10365</v>
          </cell>
          <cell r="F28">
            <v>10889.111999999999</v>
          </cell>
          <cell r="G28">
            <v>12127.994971999999</v>
          </cell>
          <cell r="H28">
            <v>13030.226000000001</v>
          </cell>
          <cell r="I28">
            <v>119.5</v>
          </cell>
          <cell r="J28">
            <v>10.722296994167788</v>
          </cell>
          <cell r="K28">
            <v>214</v>
          </cell>
          <cell r="L28">
            <v>0</v>
          </cell>
          <cell r="M28">
            <v>0</v>
          </cell>
          <cell r="N28">
            <v>1148422</v>
          </cell>
          <cell r="O28">
            <v>1.0304369672498879</v>
          </cell>
          <cell r="P28">
            <v>9390</v>
          </cell>
          <cell r="Q28">
            <v>8.4253028263795429</v>
          </cell>
        </row>
        <row r="29">
          <cell r="A29">
            <v>10</v>
          </cell>
          <cell r="B29" t="str">
            <v xml:space="preserve">COST OF  Coal consumed @ Rs 800 /MT </v>
          </cell>
          <cell r="C29" t="str">
            <v>Cr Rs.</v>
          </cell>
          <cell r="D29">
            <v>770.24</v>
          </cell>
          <cell r="E29">
            <v>829.2</v>
          </cell>
          <cell r="F29">
            <v>871.12896000000001</v>
          </cell>
          <cell r="G29">
            <v>970.23959775999992</v>
          </cell>
          <cell r="H29">
            <v>1042.4180799999999</v>
          </cell>
          <cell r="I29">
            <v>130.69999999999999</v>
          </cell>
          <cell r="J29">
            <v>10.363967964475457</v>
          </cell>
          <cell r="K29">
            <v>217</v>
          </cell>
          <cell r="L29">
            <v>0</v>
          </cell>
          <cell r="M29">
            <v>0</v>
          </cell>
          <cell r="N29">
            <v>1215835</v>
          </cell>
          <cell r="O29">
            <v>0.96410673221790499</v>
          </cell>
          <cell r="P29">
            <v>7474</v>
          </cell>
          <cell r="Q29">
            <v>5.9265720402822932</v>
          </cell>
        </row>
        <row r="30">
          <cell r="A30">
            <v>11</v>
          </cell>
          <cell r="B30" t="str">
            <v>Specific    Coal           Consumption</v>
          </cell>
          <cell r="C30" t="str">
            <v>Kg/Kwh</v>
          </cell>
          <cell r="D30">
            <v>0.83</v>
          </cell>
          <cell r="E30">
            <v>0.8</v>
          </cell>
          <cell r="F30">
            <v>0.81679632209152919</v>
          </cell>
          <cell r="G30">
            <v>0.82050145151015585</v>
          </cell>
          <cell r="H30">
            <v>0.81</v>
          </cell>
          <cell r="I30">
            <v>139.19800000000001</v>
          </cell>
          <cell r="J30">
            <v>10.294415643003468</v>
          </cell>
          <cell r="K30">
            <v>213</v>
          </cell>
          <cell r="L30">
            <v>0</v>
          </cell>
          <cell r="M30">
            <v>0</v>
          </cell>
          <cell r="N30">
            <v>1152800</v>
          </cell>
          <cell r="O30">
            <v>0.85255552186485428</v>
          </cell>
          <cell r="P30">
            <v>6231</v>
          </cell>
          <cell r="Q30">
            <v>4.6081483837091488</v>
          </cell>
        </row>
        <row r="31">
          <cell r="A31">
            <v>12</v>
          </cell>
          <cell r="B31" t="str">
            <v>Total          Fuel Oil     Consumption</v>
          </cell>
          <cell r="C31" t="str">
            <v>1000KL</v>
          </cell>
          <cell r="D31">
            <v>147</v>
          </cell>
          <cell r="E31">
            <v>178</v>
          </cell>
          <cell r="F31">
            <v>144.66900000000001</v>
          </cell>
          <cell r="G31">
            <v>185.24459685843499</v>
          </cell>
          <cell r="H31">
            <v>124.101</v>
          </cell>
          <cell r="I31">
            <v>104.9</v>
          </cell>
          <cell r="J31">
            <v>10.818224944826023</v>
          </cell>
          <cell r="K31">
            <v>205</v>
          </cell>
          <cell r="L31">
            <v>0</v>
          </cell>
          <cell r="M31">
            <v>0</v>
          </cell>
          <cell r="N31">
            <v>842753</v>
          </cell>
          <cell r="O31">
            <v>0.86912216653259911</v>
          </cell>
          <cell r="P31">
            <v>4062</v>
          </cell>
          <cell r="Q31">
            <v>4.1890972093311056</v>
          </cell>
        </row>
        <row r="32">
          <cell r="A32">
            <v>13</v>
          </cell>
          <cell r="B32" t="str">
            <v>COST OF  Fuel oil consumed  @ Rs 7500 per MT</v>
          </cell>
          <cell r="C32" t="str">
            <v>Cr Rs.</v>
          </cell>
          <cell r="D32">
            <v>110.25</v>
          </cell>
          <cell r="E32">
            <v>133.5</v>
          </cell>
          <cell r="F32">
            <v>108.50174999999999</v>
          </cell>
          <cell r="G32">
            <v>138.93344764382627</v>
          </cell>
          <cell r="H32">
            <v>93.075749999999999</v>
          </cell>
          <cell r="I32">
            <v>136.1</v>
          </cell>
          <cell r="J32">
            <v>10.1</v>
          </cell>
          <cell r="K32">
            <v>208</v>
          </cell>
          <cell r="L32">
            <v>0</v>
          </cell>
          <cell r="M32">
            <v>0</v>
          </cell>
          <cell r="N32">
            <v>1212963</v>
          </cell>
          <cell r="O32">
            <v>0.9</v>
          </cell>
          <cell r="P32">
            <v>5019</v>
          </cell>
          <cell r="Q32">
            <v>3.72</v>
          </cell>
        </row>
        <row r="33">
          <cell r="A33">
            <v>14</v>
          </cell>
          <cell r="B33" t="str">
            <v xml:space="preserve">Specific    Fuel Oil      Consumption </v>
          </cell>
          <cell r="C33" t="str">
            <v>ml/Kwh</v>
          </cell>
          <cell r="D33">
            <v>12.72</v>
          </cell>
          <cell r="E33">
            <v>14.43</v>
          </cell>
          <cell r="F33">
            <v>10.851675244102497</v>
          </cell>
          <cell r="G33">
            <v>12.532447528026529</v>
          </cell>
          <cell r="H33">
            <v>7.72</v>
          </cell>
          <cell r="I33">
            <v>128.52000000000001</v>
          </cell>
          <cell r="J33">
            <v>9.93</v>
          </cell>
          <cell r="K33">
            <v>206</v>
          </cell>
          <cell r="L33">
            <v>0</v>
          </cell>
          <cell r="M33">
            <v>0</v>
          </cell>
          <cell r="N33">
            <v>1151942</v>
          </cell>
          <cell r="O33">
            <v>0.89</v>
          </cell>
          <cell r="P33">
            <v>5085</v>
          </cell>
          <cell r="Q33">
            <v>3.93</v>
          </cell>
        </row>
        <row r="34">
          <cell r="A34">
            <v>15</v>
          </cell>
          <cell r="B34" t="str">
            <v>Cost of  Fuels  per  Kwh  Generated</v>
          </cell>
          <cell r="C34" t="str">
            <v>Paise</v>
          </cell>
          <cell r="D34">
            <v>76.035931163600438</v>
          </cell>
          <cell r="E34">
            <v>77.868189465510554</v>
          </cell>
          <cell r="F34">
            <v>73.482462200399212</v>
          </cell>
          <cell r="G34">
            <v>75.039451766832357</v>
          </cell>
          <cell r="H34">
            <v>70.653294838330311</v>
          </cell>
          <cell r="I34">
            <v>127.8836</v>
          </cell>
          <cell r="J34">
            <v>10.301321710460989</v>
          </cell>
          <cell r="K34">
            <v>209.8</v>
          </cell>
          <cell r="L34">
            <v>0</v>
          </cell>
          <cell r="M34">
            <v>0</v>
          </cell>
          <cell r="N34">
            <v>1115258.6000000001</v>
          </cell>
          <cell r="O34">
            <v>0.89515688412307171</v>
          </cell>
          <cell r="P34">
            <v>5574.2</v>
          </cell>
          <cell r="Q34">
            <v>4.4747635266645087</v>
          </cell>
        </row>
        <row r="35">
          <cell r="A35">
            <v>16</v>
          </cell>
          <cell r="B35" t="str">
            <v>Thermal  Auxiliary Consumption   Total</v>
          </cell>
          <cell r="C35" t="str">
            <v>MU</v>
          </cell>
          <cell r="D35">
            <v>1235.3499999999999</v>
          </cell>
          <cell r="E35">
            <v>1288.0999999999999</v>
          </cell>
          <cell r="F35">
            <v>1394.5</v>
          </cell>
          <cell r="G35">
            <v>1558.7317929999999</v>
          </cell>
          <cell r="H35">
            <v>1648.2</v>
          </cell>
          <cell r="I35">
            <v>0</v>
          </cell>
          <cell r="J35">
            <v>0</v>
          </cell>
          <cell r="K35" t="str">
            <v/>
          </cell>
          <cell r="L35" t="str">
            <v/>
          </cell>
          <cell r="M35" t="str">
            <v/>
          </cell>
          <cell r="N35">
            <v>1845307</v>
          </cell>
          <cell r="O35">
            <v>0.95352383412995734</v>
          </cell>
          <cell r="P35">
            <v>26429</v>
          </cell>
          <cell r="Q35">
            <v>13.656633509882445</v>
          </cell>
        </row>
        <row r="36">
          <cell r="A36">
            <v>17</v>
          </cell>
          <cell r="B36" t="str">
            <v>Thermal  Auxiliary Consumption   Percentage</v>
          </cell>
          <cell r="C36" t="str">
            <v>%</v>
          </cell>
          <cell r="D36">
            <v>10.67</v>
          </cell>
          <cell r="E36">
            <v>10.4</v>
          </cell>
          <cell r="F36">
            <v>10.449094587326698</v>
          </cell>
          <cell r="G36">
            <v>10.545367982294113</v>
          </cell>
          <cell r="H36">
            <v>10.255516804748822</v>
          </cell>
          <cell r="I36">
            <v>233</v>
          </cell>
          <cell r="J36">
            <v>10.171652085843506</v>
          </cell>
          <cell r="K36" t="str">
            <v/>
          </cell>
          <cell r="L36">
            <v>126109</v>
          </cell>
          <cell r="M36">
            <v>2052076</v>
          </cell>
          <cell r="N36">
            <v>2149604</v>
          </cell>
          <cell r="O36">
            <v>0.93841304765397171</v>
          </cell>
          <cell r="P36">
            <v>22882</v>
          </cell>
          <cell r="Q36">
            <v>9.9891735205266574</v>
          </cell>
        </row>
        <row r="37">
          <cell r="A37">
            <v>18</v>
          </cell>
          <cell r="B37" t="str">
            <v>Cost of  Fuels  per  Kwh  sent out</v>
          </cell>
          <cell r="C37" t="str">
            <v>Paise</v>
          </cell>
          <cell r="D37">
            <v>85.116152725536196</v>
          </cell>
          <cell r="E37">
            <v>86.924723027331581</v>
          </cell>
          <cell r="F37">
            <v>82.066811650173122</v>
          </cell>
          <cell r="G37">
            <v>83.885484825402543</v>
          </cell>
          <cell r="H37">
            <v>78.727173328988457</v>
          </cell>
        </row>
        <row r="38">
          <cell r="A38" t="str">
            <v>Note :-</v>
          </cell>
          <cell r="B38" t="str">
            <v>91-92</v>
          </cell>
          <cell r="C38">
            <v>400</v>
          </cell>
          <cell r="D38">
            <v>2040</v>
          </cell>
          <cell r="E38">
            <v>1473.96</v>
          </cell>
          <cell r="F38">
            <v>72.252941176470586</v>
          </cell>
          <cell r="G38">
            <v>58.622000000000007</v>
          </cell>
          <cell r="H38">
            <v>41.950136612021858</v>
          </cell>
        </row>
        <row r="39">
          <cell r="A39">
            <v>1</v>
          </cell>
          <cell r="B39" t="str">
            <v>In 1994-95 &amp;1999-2000specific oil consumption is more due to stablisation of both units of Sanjay Gandhi thermal Power Station.</v>
          </cell>
          <cell r="C39">
            <v>400</v>
          </cell>
          <cell r="D39">
            <v>1940</v>
          </cell>
          <cell r="E39">
            <v>1592.21</v>
          </cell>
          <cell r="F39">
            <v>82.072680412371128</v>
          </cell>
          <cell r="G39">
            <v>60.6</v>
          </cell>
          <cell r="H39">
            <v>45.439783105022833</v>
          </cell>
        </row>
        <row r="40">
          <cell r="A40">
            <v>2</v>
          </cell>
          <cell r="B40" t="str">
            <v xml:space="preserve"> Heavy and unprcedented rains all over resulting in wet coal problems in thermal stations.</v>
          </cell>
          <cell r="C40">
            <v>400</v>
          </cell>
          <cell r="D40">
            <v>2050</v>
          </cell>
          <cell r="E40">
            <v>1735.9369999999999</v>
          </cell>
          <cell r="F40">
            <v>84.679853658536572</v>
          </cell>
          <cell r="G40">
            <v>64.925298630136979</v>
          </cell>
          <cell r="H40">
            <v>49.541581050228309</v>
          </cell>
        </row>
        <row r="41">
          <cell r="A41">
            <v>3</v>
          </cell>
          <cell r="B41" t="str">
            <v>Considering SGTPS # 1 wef :  01.01.95  , # 2 wef : 01.04.95 ,.# 3 w.e.f : 01.09.99&amp; # 4 w.e.f : 01.04.2000.</v>
          </cell>
          <cell r="C41">
            <v>400</v>
          </cell>
          <cell r="D41">
            <v>2000</v>
          </cell>
          <cell r="E41">
            <v>1900.1</v>
          </cell>
          <cell r="F41">
            <v>95.004999999999995</v>
          </cell>
          <cell r="G41">
            <v>72.78</v>
          </cell>
          <cell r="H41">
            <v>54.226598173515981</v>
          </cell>
        </row>
        <row r="42">
          <cell r="A42">
            <v>4</v>
          </cell>
          <cell r="B42" t="str">
            <v>Considering  Cost of Coal &amp; Fuel oil same for all the  years for comparision purpose .                                         .</v>
          </cell>
          <cell r="C42">
            <v>400</v>
          </cell>
          <cell r="D42">
            <v>2050</v>
          </cell>
          <cell r="E42">
            <v>2132.1</v>
          </cell>
          <cell r="F42">
            <v>104.00487804878048</v>
          </cell>
          <cell r="G42">
            <v>74</v>
          </cell>
          <cell r="H42">
            <v>60.681352459016395</v>
          </cell>
        </row>
        <row r="43">
          <cell r="A43">
            <v>5</v>
          </cell>
          <cell r="B43" t="str">
            <v>Totals  may  not  tally  due  to  rounding  off.</v>
          </cell>
          <cell r="C43">
            <v>400</v>
          </cell>
          <cell r="D43">
            <v>2100</v>
          </cell>
          <cell r="E43">
            <v>2372.1999999999998</v>
          </cell>
          <cell r="F43">
            <v>112.96190476190475</v>
          </cell>
          <cell r="G43">
            <v>79.72</v>
          </cell>
          <cell r="H43">
            <v>67.699771689497709</v>
          </cell>
        </row>
        <row r="44">
          <cell r="B44" t="str">
            <v>97-98</v>
          </cell>
          <cell r="C44">
            <v>400</v>
          </cell>
          <cell r="D44">
            <v>2050</v>
          </cell>
          <cell r="E44">
            <v>2476.12</v>
          </cell>
          <cell r="F44">
            <v>120.78634146341463</v>
          </cell>
          <cell r="G44">
            <v>83.44</v>
          </cell>
          <cell r="H44">
            <v>70.665525114155244</v>
          </cell>
        </row>
        <row r="45">
          <cell r="A45" t="str">
            <v>EXECUTIVE SUMMARY</v>
          </cell>
          <cell r="B45" t="str">
            <v>98-99</v>
          </cell>
          <cell r="C45">
            <v>400</v>
          </cell>
          <cell r="D45">
            <v>2100</v>
          </cell>
          <cell r="E45">
            <v>1797.15</v>
          </cell>
          <cell r="F45">
            <v>85.578571428571422</v>
          </cell>
          <cell r="G45">
            <v>59.9</v>
          </cell>
          <cell r="H45">
            <v>51.288527397260275</v>
          </cell>
        </row>
        <row r="46">
          <cell r="A46" t="str">
            <v>96-97 to 00-01</v>
          </cell>
          <cell r="B46" t="str">
            <v>99-00</v>
          </cell>
          <cell r="C46">
            <v>400</v>
          </cell>
          <cell r="D46">
            <v>1900</v>
          </cell>
          <cell r="E46">
            <v>2340.6999999999998</v>
          </cell>
          <cell r="F46">
            <v>123.19473684210524</v>
          </cell>
          <cell r="G46">
            <v>81.099999999999994</v>
          </cell>
          <cell r="H46">
            <v>66.599999999999994</v>
          </cell>
        </row>
        <row r="47">
          <cell r="A47" t="str">
            <v>THERMAL GENETRATION</v>
          </cell>
          <cell r="B47" t="str">
            <v>00-01</v>
          </cell>
          <cell r="C47">
            <v>400</v>
          </cell>
          <cell r="D47">
            <v>2000</v>
          </cell>
          <cell r="E47">
            <v>2182.83</v>
          </cell>
          <cell r="F47">
            <v>109.14149999999999</v>
          </cell>
          <cell r="G47">
            <v>74.38</v>
          </cell>
          <cell r="H47">
            <v>62.3</v>
          </cell>
        </row>
        <row r="48">
          <cell r="A48" t="str">
            <v/>
          </cell>
          <cell r="B48" t="str">
            <v>P A R T I C U L A R S</v>
          </cell>
          <cell r="C48">
            <v>0</v>
          </cell>
          <cell r="D48" t="str">
            <v>96-97</v>
          </cell>
          <cell r="E48" t="str">
            <v>97-98</v>
          </cell>
          <cell r="F48" t="str">
            <v>98-99</v>
          </cell>
          <cell r="G48" t="str">
            <v>99-00</v>
          </cell>
          <cell r="H48" t="str">
            <v>00-01</v>
          </cell>
        </row>
        <row r="49">
          <cell r="A49">
            <v>1</v>
          </cell>
          <cell r="B49" t="str">
            <v>Thermal  Generation (Including 100 % Satpura )</v>
          </cell>
          <cell r="C49" t="str">
            <v>MU</v>
          </cell>
          <cell r="D49">
            <v>16866.97</v>
          </cell>
          <cell r="E49">
            <v>17966.7</v>
          </cell>
          <cell r="F49">
            <v>18471.39</v>
          </cell>
          <cell r="G49">
            <v>20146.419999999998</v>
          </cell>
          <cell r="H49">
            <v>20415.89</v>
          </cell>
        </row>
        <row r="50">
          <cell r="A50">
            <v>2</v>
          </cell>
          <cell r="B50" t="str">
            <v xml:space="preserve">Plan Target    </v>
          </cell>
          <cell r="C50" t="str">
            <v>MU</v>
          </cell>
          <cell r="D50">
            <v>16950</v>
          </cell>
          <cell r="E50">
            <v>17200</v>
          </cell>
          <cell r="F50">
            <v>17500</v>
          </cell>
          <cell r="G50">
            <v>19010</v>
          </cell>
          <cell r="H50">
            <v>21860</v>
          </cell>
        </row>
        <row r="51">
          <cell r="A51">
            <v>3</v>
          </cell>
          <cell r="B51" t="str">
            <v>ACHIEVEMENT Percentage of ( 2 )</v>
          </cell>
          <cell r="C51" t="str">
            <v>%</v>
          </cell>
          <cell r="D51">
            <v>99.510147492625364</v>
          </cell>
          <cell r="E51">
            <v>104.45755813953488</v>
          </cell>
          <cell r="F51">
            <v>105.5508</v>
          </cell>
          <cell r="G51">
            <v>105.97801157285637</v>
          </cell>
          <cell r="H51">
            <v>93.393824336688013</v>
          </cell>
        </row>
        <row r="52">
          <cell r="A52">
            <v>4</v>
          </cell>
          <cell r="B52" t="str">
            <v>Plant    Utilisation    Factor            **</v>
          </cell>
          <cell r="C52" t="str">
            <v>%</v>
          </cell>
          <cell r="D52">
            <v>62.26</v>
          </cell>
          <cell r="E52">
            <v>66.319999999999993</v>
          </cell>
          <cell r="F52">
            <v>68.180000000000007</v>
          </cell>
          <cell r="G52">
            <v>69.42</v>
          </cell>
          <cell r="H52">
            <v>66.349999999999994</v>
          </cell>
        </row>
        <row r="53">
          <cell r="A53">
            <v>5</v>
          </cell>
          <cell r="B53" t="str">
            <v>Plant    Availibility   Factor              **</v>
          </cell>
          <cell r="C53" t="str">
            <v>%</v>
          </cell>
          <cell r="D53">
            <v>74.900000000000006</v>
          </cell>
          <cell r="E53">
            <v>76.290000000000006</v>
          </cell>
          <cell r="F53">
            <v>77.22</v>
          </cell>
          <cell r="G53">
            <v>79.09</v>
          </cell>
          <cell r="H53">
            <v>77.67</v>
          </cell>
        </row>
        <row r="54">
          <cell r="A54">
            <v>6</v>
          </cell>
          <cell r="B54" t="str">
            <v>Partial  Unavailability Factor         **</v>
          </cell>
          <cell r="C54" t="str">
            <v>%</v>
          </cell>
          <cell r="D54">
            <v>12.64</v>
          </cell>
          <cell r="E54">
            <v>9.9700000000000006</v>
          </cell>
          <cell r="F54">
            <v>9.0399999999999991</v>
          </cell>
          <cell r="G54">
            <v>9.67</v>
          </cell>
          <cell r="H54">
            <v>11.32</v>
          </cell>
        </row>
        <row r="55">
          <cell r="A55" t="str">
            <v>a</v>
          </cell>
          <cell r="B55" t="str">
            <v>Main Boiler</v>
          </cell>
          <cell r="C55" t="str">
            <v>%</v>
          </cell>
          <cell r="D55">
            <v>1.4</v>
          </cell>
          <cell r="E55">
            <v>1.17</v>
          </cell>
          <cell r="F55">
            <v>1.91</v>
          </cell>
          <cell r="G55">
            <v>2.62</v>
          </cell>
          <cell r="H55">
            <v>4061.5740000000001</v>
          </cell>
        </row>
        <row r="56">
          <cell r="A56" t="str">
            <v>b</v>
          </cell>
          <cell r="B56" t="str">
            <v>Boiler Auxiliaries(Mainly Mills)</v>
          </cell>
          <cell r="C56" t="str">
            <v>%</v>
          </cell>
          <cell r="D56">
            <v>4.9000000000000004</v>
          </cell>
          <cell r="E56">
            <v>3.07</v>
          </cell>
          <cell r="F56">
            <v>1.57</v>
          </cell>
          <cell r="G56">
            <v>1.89</v>
          </cell>
          <cell r="H56">
            <v>25</v>
          </cell>
        </row>
        <row r="57">
          <cell r="A57" t="str">
            <v>c</v>
          </cell>
          <cell r="B57" t="str">
            <v>Turbine</v>
          </cell>
          <cell r="C57" t="str">
            <v>%</v>
          </cell>
          <cell r="D57">
            <v>1.1000000000000001</v>
          </cell>
          <cell r="E57">
            <v>0.98</v>
          </cell>
          <cell r="F57">
            <v>1.42</v>
          </cell>
          <cell r="G57">
            <v>1.06</v>
          </cell>
          <cell r="H57">
            <v>13.2</v>
          </cell>
        </row>
        <row r="58">
          <cell r="A58" t="str">
            <v>d</v>
          </cell>
          <cell r="B58" t="str">
            <v>Turbine Auxiliaries</v>
          </cell>
          <cell r="C58" t="str">
            <v>%</v>
          </cell>
          <cell r="D58">
            <v>0.9</v>
          </cell>
          <cell r="E58">
            <v>0.49</v>
          </cell>
          <cell r="F58">
            <v>0.42</v>
          </cell>
          <cell r="G58">
            <v>0.63</v>
          </cell>
          <cell r="H58">
            <v>2808.83</v>
          </cell>
        </row>
        <row r="59">
          <cell r="A59" t="str">
            <v>e</v>
          </cell>
          <cell r="B59" t="str">
            <v>Generator</v>
          </cell>
          <cell r="C59" t="str">
            <v>%</v>
          </cell>
          <cell r="D59">
            <v>0.3</v>
          </cell>
          <cell r="E59">
            <v>0.27</v>
          </cell>
          <cell r="F59">
            <v>0.2</v>
          </cell>
          <cell r="G59">
            <v>0.48</v>
          </cell>
          <cell r="H59">
            <v>669</v>
          </cell>
        </row>
        <row r="60">
          <cell r="A60" t="str">
            <v>f</v>
          </cell>
          <cell r="B60" t="str">
            <v>Electrical</v>
          </cell>
          <cell r="C60" t="str">
            <v>%</v>
          </cell>
          <cell r="D60">
            <v>0.8</v>
          </cell>
          <cell r="E60">
            <v>1.96</v>
          </cell>
          <cell r="F60">
            <v>2.1</v>
          </cell>
          <cell r="G60">
            <v>0.81</v>
          </cell>
          <cell r="H60">
            <v>9.1300000000000008</v>
          </cell>
        </row>
        <row r="61">
          <cell r="A61" t="str">
            <v>g</v>
          </cell>
          <cell r="B61" t="str">
            <v>Coal related (Quality ,Quantity ,Handling ,wet coal)</v>
          </cell>
          <cell r="C61" t="str">
            <v>%</v>
          </cell>
          <cell r="D61">
            <v>3.3</v>
          </cell>
          <cell r="E61">
            <v>2.4900000000000002</v>
          </cell>
          <cell r="F61">
            <v>1.19</v>
          </cell>
          <cell r="G61">
            <v>1.6</v>
          </cell>
          <cell r="H61">
            <v>1426.91</v>
          </cell>
        </row>
        <row r="62">
          <cell r="A62" t="str">
            <v>h</v>
          </cell>
          <cell r="B62" t="str">
            <v>Others</v>
          </cell>
          <cell r="C62" t="str">
            <v>%</v>
          </cell>
          <cell r="D62">
            <v>0.1</v>
          </cell>
          <cell r="E62">
            <v>0</v>
          </cell>
          <cell r="F62">
            <v>0</v>
          </cell>
          <cell r="G62">
            <v>0.2</v>
          </cell>
          <cell r="H62">
            <v>157</v>
          </cell>
        </row>
        <row r="63">
          <cell r="A63">
            <v>7</v>
          </cell>
          <cell r="B63" t="str">
            <v xml:space="preserve">Planned  Outage         Rate          </v>
          </cell>
          <cell r="C63" t="str">
            <v>MU</v>
          </cell>
          <cell r="D63">
            <v>4231.29</v>
          </cell>
          <cell r="E63">
            <v>3432.3410099999996</v>
          </cell>
          <cell r="F63">
            <v>3544</v>
          </cell>
          <cell r="G63">
            <v>3784.7</v>
          </cell>
          <cell r="H63">
            <v>4061.5740000000001</v>
          </cell>
        </row>
        <row r="64">
          <cell r="A64" t="str">
            <v>a</v>
          </cell>
          <cell r="B64" t="str">
            <v>99-00</v>
          </cell>
          <cell r="C64" t="str">
            <v>No</v>
          </cell>
          <cell r="D64">
            <v>24</v>
          </cell>
          <cell r="E64">
            <v>24</v>
          </cell>
          <cell r="F64">
            <v>20</v>
          </cell>
          <cell r="G64">
            <v>24</v>
          </cell>
          <cell r="H64">
            <v>24</v>
          </cell>
        </row>
        <row r="65">
          <cell r="A65" t="str">
            <v>b</v>
          </cell>
          <cell r="B65" t="str">
            <v xml:space="preserve">                                                       **</v>
          </cell>
          <cell r="C65" t="str">
            <v>%</v>
          </cell>
          <cell r="D65">
            <v>15.62</v>
          </cell>
          <cell r="E65">
            <v>12.67</v>
          </cell>
          <cell r="F65">
            <v>13.08</v>
          </cell>
          <cell r="G65">
            <v>13.05</v>
          </cell>
          <cell r="H65">
            <v>13.2</v>
          </cell>
        </row>
        <row r="66">
          <cell r="A66">
            <v>8</v>
          </cell>
          <cell r="B66" t="str">
            <v xml:space="preserve">Forced   Outage   </v>
          </cell>
          <cell r="C66" t="str">
            <v>MU</v>
          </cell>
          <cell r="D66">
            <v>2568.61</v>
          </cell>
          <cell r="E66">
            <v>2988.0600899999995</v>
          </cell>
          <cell r="F66">
            <v>2626.63</v>
          </cell>
          <cell r="G66">
            <v>2200.5</v>
          </cell>
          <cell r="H66">
            <v>4061.5740000000001</v>
          </cell>
        </row>
        <row r="67">
          <cell r="A67" t="str">
            <v>a</v>
          </cell>
          <cell r="B67" t="str">
            <v>88-89</v>
          </cell>
          <cell r="C67" t="str">
            <v>No</v>
          </cell>
          <cell r="D67">
            <v>679</v>
          </cell>
          <cell r="E67">
            <v>662</v>
          </cell>
          <cell r="F67">
            <v>618</v>
          </cell>
          <cell r="G67">
            <v>570</v>
          </cell>
          <cell r="H67">
            <v>669</v>
          </cell>
        </row>
        <row r="68">
          <cell r="A68" t="str">
            <v>b</v>
          </cell>
          <cell r="B68" t="str">
            <v xml:space="preserve">                                                      **</v>
          </cell>
          <cell r="C68" t="str">
            <v>%</v>
          </cell>
          <cell r="D68">
            <v>9.48</v>
          </cell>
          <cell r="E68">
            <v>11.03</v>
          </cell>
          <cell r="F68">
            <v>9.69</v>
          </cell>
          <cell r="G68">
            <v>7.84</v>
          </cell>
          <cell r="H68">
            <v>9.1300000000000008</v>
          </cell>
        </row>
        <row r="69">
          <cell r="A69" t="str">
            <v>c</v>
          </cell>
          <cell r="B69" t="str">
            <v>Boiler Tube Leakages</v>
          </cell>
          <cell r="C69" t="str">
            <v>MU</v>
          </cell>
          <cell r="D69">
            <v>1719</v>
          </cell>
          <cell r="E69">
            <v>1560.40128</v>
          </cell>
          <cell r="F69">
            <v>1408.83</v>
          </cell>
          <cell r="G69">
            <v>1466.97</v>
          </cell>
          <cell r="H69">
            <v>1426.91</v>
          </cell>
        </row>
        <row r="70">
          <cell r="A70" t="str">
            <v>d</v>
          </cell>
          <cell r="B70" t="str">
            <v>91-92</v>
          </cell>
          <cell r="C70" t="str">
            <v>No</v>
          </cell>
          <cell r="D70">
            <v>185</v>
          </cell>
          <cell r="E70">
            <v>197</v>
          </cell>
          <cell r="F70">
            <v>191</v>
          </cell>
          <cell r="G70">
            <v>184</v>
          </cell>
          <cell r="H70">
            <v>157</v>
          </cell>
        </row>
        <row r="71">
          <cell r="A71" t="str">
            <v>e</v>
          </cell>
          <cell r="B71" t="str">
            <v>92-93</v>
          </cell>
          <cell r="C71" t="str">
            <v>%</v>
          </cell>
          <cell r="D71">
            <v>6.34</v>
          </cell>
          <cell r="E71">
            <v>5.76</v>
          </cell>
          <cell r="F71">
            <v>5.2</v>
          </cell>
          <cell r="G71">
            <v>5.4</v>
          </cell>
          <cell r="H71">
            <v>4.6399999999999997</v>
          </cell>
        </row>
        <row r="72">
          <cell r="A72">
            <v>9</v>
          </cell>
          <cell r="B72" t="str">
            <v>Total          Coal           Consumption</v>
          </cell>
          <cell r="C72" t="str">
            <v>1000MT</v>
          </cell>
          <cell r="D72">
            <v>13482.3</v>
          </cell>
          <cell r="E72">
            <v>14265.226000000001</v>
          </cell>
          <cell r="F72">
            <v>14547.769</v>
          </cell>
          <cell r="G72">
            <v>15648.859</v>
          </cell>
          <cell r="H72">
            <v>16020.288</v>
          </cell>
        </row>
        <row r="73">
          <cell r="A73">
            <v>10</v>
          </cell>
          <cell r="B73" t="str">
            <v xml:space="preserve">COST OF  Coal consumed @ Rs 800 /MT </v>
          </cell>
          <cell r="C73" t="str">
            <v>Cr Rs.</v>
          </cell>
          <cell r="D73">
            <v>1078.5840000000001</v>
          </cell>
          <cell r="E73">
            <v>1141.2180800000001</v>
          </cell>
          <cell r="F73">
            <v>1163.82152</v>
          </cell>
          <cell r="G73">
            <v>1251.9087200000001</v>
          </cell>
          <cell r="H73">
            <v>1281.6230399999999</v>
          </cell>
        </row>
        <row r="74">
          <cell r="A74">
            <v>11</v>
          </cell>
          <cell r="B74" t="str">
            <v>Specific    Coal           Consumption</v>
          </cell>
          <cell r="C74" t="str">
            <v>Kg/Kwh</v>
          </cell>
          <cell r="D74">
            <v>0.8</v>
          </cell>
          <cell r="E74">
            <v>0.79</v>
          </cell>
          <cell r="F74">
            <v>0.79</v>
          </cell>
          <cell r="G74">
            <v>0.78</v>
          </cell>
          <cell r="H74">
            <v>0.78</v>
          </cell>
        </row>
        <row r="75">
          <cell r="A75">
            <v>12</v>
          </cell>
          <cell r="B75" t="str">
            <v>Total          Fuel Oil     Consumption</v>
          </cell>
          <cell r="C75" t="str">
            <v>1000KL</v>
          </cell>
          <cell r="D75">
            <v>86.83</v>
          </cell>
          <cell r="E75">
            <v>66.355000000000004</v>
          </cell>
          <cell r="F75">
            <v>51.347000000000001</v>
          </cell>
          <cell r="G75">
            <v>58.731999999999999</v>
          </cell>
          <cell r="H75">
            <v>65.579260000000005</v>
          </cell>
        </row>
        <row r="76">
          <cell r="A76">
            <v>13</v>
          </cell>
          <cell r="B76" t="str">
            <v>COST OF  Fuel oil consumed  @ Rs 7500 per MT</v>
          </cell>
          <cell r="C76" t="str">
            <v>Cr Rs.</v>
          </cell>
          <cell r="D76">
            <v>65.122500000000002</v>
          </cell>
          <cell r="E76">
            <v>49.766250000000007</v>
          </cell>
          <cell r="F76">
            <v>38.510250000000006</v>
          </cell>
          <cell r="G76">
            <v>44.048999999999999</v>
          </cell>
          <cell r="H76">
            <v>49.184445000000004</v>
          </cell>
        </row>
        <row r="77">
          <cell r="A77">
            <v>14</v>
          </cell>
          <cell r="B77" t="str">
            <v xml:space="preserve">Specific    Fuel Oil      Consumption </v>
          </cell>
          <cell r="C77" t="str">
            <v>ml/Kwh</v>
          </cell>
          <cell r="D77">
            <v>5.15</v>
          </cell>
          <cell r="E77">
            <v>3.69</v>
          </cell>
          <cell r="F77">
            <v>2.78</v>
          </cell>
          <cell r="G77">
            <v>2.29</v>
          </cell>
          <cell r="H77">
            <v>3.22</v>
          </cell>
        </row>
        <row r="78">
          <cell r="A78">
            <v>15</v>
          </cell>
          <cell r="B78" t="str">
            <v>Cost of  Fuels  per  Kwh  Generated</v>
          </cell>
          <cell r="C78" t="str">
            <v>Paise</v>
          </cell>
          <cell r="D78">
            <v>67.807466308412231</v>
          </cell>
          <cell r="E78">
            <v>66.288429706067333</v>
          </cell>
          <cell r="F78">
            <v>65.091569719441793</v>
          </cell>
          <cell r="G78">
            <v>64.326948410685389</v>
          </cell>
          <cell r="H78">
            <v>65.184887114889449</v>
          </cell>
        </row>
        <row r="79">
          <cell r="A79">
            <v>16</v>
          </cell>
          <cell r="B79" t="str">
            <v>Thermal  Auxiliary Consumption   Total</v>
          </cell>
          <cell r="C79" t="str">
            <v>MU</v>
          </cell>
          <cell r="D79">
            <v>1650.79</v>
          </cell>
          <cell r="E79">
            <v>1766.22</v>
          </cell>
          <cell r="F79">
            <v>1783.99</v>
          </cell>
          <cell r="G79">
            <v>1952.78</v>
          </cell>
          <cell r="H79">
            <v>1982.05</v>
          </cell>
        </row>
        <row r="80">
          <cell r="A80">
            <v>17</v>
          </cell>
          <cell r="B80" t="str">
            <v>Thermal  Auxiliary Consumption   Percentage</v>
          </cell>
          <cell r="C80" t="str">
            <v>%</v>
          </cell>
          <cell r="D80">
            <v>9.7871164767590138</v>
          </cell>
          <cell r="E80">
            <v>9.8305197949539984</v>
          </cell>
          <cell r="F80">
            <v>9.66</v>
          </cell>
          <cell r="G80">
            <v>9.69</v>
          </cell>
          <cell r="H80">
            <v>9.7100000000000009</v>
          </cell>
        </row>
        <row r="81">
          <cell r="A81">
            <v>18</v>
          </cell>
          <cell r="B81" t="str">
            <v>Cost of  Fuels  per  Kwh  sent out</v>
          </cell>
          <cell r="C81" t="str">
            <v>Paise</v>
          </cell>
          <cell r="D81">
            <v>75.163838755850691</v>
          </cell>
          <cell r="E81">
            <v>73.515373001293781</v>
          </cell>
          <cell r="F81">
            <v>72.050275657082594</v>
          </cell>
          <cell r="G81">
            <v>71.231359969747686</v>
          </cell>
          <cell r="H81">
            <v>72.193720082196648</v>
          </cell>
        </row>
        <row r="82">
          <cell r="A82" t="str">
            <v>Note :-</v>
          </cell>
          <cell r="B82" t="str">
            <v>89-90</v>
          </cell>
          <cell r="C82">
            <v>840</v>
          </cell>
          <cell r="D82">
            <v>3560</v>
          </cell>
          <cell r="E82">
            <v>4053.42</v>
          </cell>
          <cell r="F82">
            <v>113.86011235955056</v>
          </cell>
          <cell r="G82">
            <v>63.195</v>
          </cell>
          <cell r="H82">
            <v>55.085616438356162</v>
          </cell>
        </row>
        <row r="83">
          <cell r="A83">
            <v>1</v>
          </cell>
          <cell r="B83" t="str">
            <v>In 1994-95 &amp;1999-2000specific oil consumption is more due to stablisation of both units of Sanjay Gandhi thermal Power Station.</v>
          </cell>
          <cell r="C83">
            <v>840</v>
          </cell>
          <cell r="D83">
            <v>4400</v>
          </cell>
          <cell r="E83">
            <v>5060.96</v>
          </cell>
          <cell r="F83">
            <v>115.02181818181818</v>
          </cell>
          <cell r="G83">
            <v>81.45</v>
          </cell>
          <cell r="H83">
            <v>68.777995216351385</v>
          </cell>
        </row>
        <row r="84">
          <cell r="A84">
            <v>2</v>
          </cell>
          <cell r="B84" t="str">
            <v xml:space="preserve"> Heavy and unprcedented rains all over resulting in wet coal problems in thermal stations.</v>
          </cell>
          <cell r="C84">
            <v>840</v>
          </cell>
          <cell r="D84">
            <v>4400</v>
          </cell>
          <cell r="E84">
            <v>4649.3999999999996</v>
          </cell>
          <cell r="F84" t="str">
            <v/>
          </cell>
          <cell r="G84">
            <v>78.054999999999993</v>
          </cell>
          <cell r="H84">
            <v>63.012295081967203</v>
          </cell>
        </row>
        <row r="85">
          <cell r="A85">
            <v>3</v>
          </cell>
          <cell r="B85" t="str">
            <v>Considering SGTPS # 1 wef :  01.01.95  , # 2 wef : 01.04.95 ,.# 3 w.e.f : 01.09.99&amp; # 4 w.e.f : 01.04.2000.</v>
          </cell>
          <cell r="C85">
            <v>840</v>
          </cell>
          <cell r="D85">
            <v>4800</v>
          </cell>
          <cell r="E85">
            <v>4853.41</v>
          </cell>
          <cell r="F85">
            <v>101.11270833333333</v>
          </cell>
          <cell r="G85">
            <v>79.78</v>
          </cell>
          <cell r="H85">
            <v>65.957409219395515</v>
          </cell>
        </row>
        <row r="86">
          <cell r="A86">
            <v>4</v>
          </cell>
          <cell r="B86" t="str">
            <v>Considering  Cost of Coal &amp; Fuel oil same for all the  years for comparision purpose .                                         .</v>
          </cell>
          <cell r="C86">
            <v>840</v>
          </cell>
          <cell r="D86">
            <v>5000</v>
          </cell>
          <cell r="E86" t="str">
            <v/>
          </cell>
          <cell r="F86">
            <v>98.800600000000017</v>
          </cell>
          <cell r="G86">
            <v>80.135999999999996</v>
          </cell>
          <cell r="H86">
            <v>67.134567297238533</v>
          </cell>
        </row>
        <row r="87">
          <cell r="A87">
            <v>5</v>
          </cell>
          <cell r="B87" t="str">
            <v>Totals  may  not  tally  due  to  rounding  off.</v>
          </cell>
          <cell r="C87">
            <v>840</v>
          </cell>
          <cell r="D87">
            <v>5000</v>
          </cell>
          <cell r="E87">
            <v>4455</v>
          </cell>
          <cell r="F87">
            <v>89.1</v>
          </cell>
          <cell r="G87">
            <v>72.3</v>
          </cell>
          <cell r="H87">
            <v>60.543052837573384</v>
          </cell>
        </row>
        <row r="88">
          <cell r="B88" t="str">
            <v>95-96</v>
          </cell>
          <cell r="C88">
            <v>840</v>
          </cell>
          <cell r="D88">
            <v>5050</v>
          </cell>
          <cell r="E88">
            <v>4660.8</v>
          </cell>
          <cell r="F88">
            <v>92.29306930693069</v>
          </cell>
          <cell r="G88">
            <v>73</v>
          </cell>
          <cell r="H88">
            <v>63.16679677335415</v>
          </cell>
        </row>
        <row r="89">
          <cell r="A89" t="str">
            <v>EXECUTIVE SUMMARY</v>
          </cell>
          <cell r="B89" t="str">
            <v>96-97</v>
          </cell>
          <cell r="C89">
            <v>840</v>
          </cell>
          <cell r="D89">
            <v>5100</v>
          </cell>
          <cell r="E89">
            <v>4913.1000000000004</v>
          </cell>
          <cell r="F89">
            <v>96.335294117647067</v>
          </cell>
          <cell r="G89">
            <v>76.599999999999994</v>
          </cell>
          <cell r="H89">
            <v>66.768590998043067</v>
          </cell>
        </row>
        <row r="90">
          <cell r="A90" t="str">
            <v>91-92 to 95-96</v>
          </cell>
          <cell r="B90" t="str">
            <v>97-98</v>
          </cell>
          <cell r="C90">
            <v>840</v>
          </cell>
          <cell r="D90">
            <v>5100</v>
          </cell>
          <cell r="E90">
            <v>5031.22</v>
          </cell>
          <cell r="F90">
            <v>98.651372549019612</v>
          </cell>
          <cell r="G90">
            <v>76.599999999999994</v>
          </cell>
          <cell r="H90">
            <v>68.373831267666887</v>
          </cell>
        </row>
        <row r="91">
          <cell r="A91" t="str">
            <v xml:space="preserve"> HYDEL GENETRATION</v>
          </cell>
          <cell r="B91" t="str">
            <v>98-99</v>
          </cell>
          <cell r="C91">
            <v>840</v>
          </cell>
          <cell r="D91">
            <v>5200</v>
          </cell>
          <cell r="E91">
            <v>5318.17</v>
          </cell>
          <cell r="F91">
            <v>102.27249999999999</v>
          </cell>
          <cell r="G91">
            <v>76.599999999999994</v>
          </cell>
          <cell r="H91">
            <v>72.273456186127419</v>
          </cell>
        </row>
        <row r="92">
          <cell r="A92" t="str">
            <v/>
          </cell>
          <cell r="B92" t="str">
            <v>P A R T I C U L A R S</v>
          </cell>
          <cell r="C92">
            <v>840</v>
          </cell>
          <cell r="D92" t="str">
            <v>91-92</v>
          </cell>
          <cell r="E92" t="str">
            <v>92-93</v>
          </cell>
          <cell r="F92" t="str">
            <v>93-94</v>
          </cell>
          <cell r="G92" t="str">
            <v>94-95</v>
          </cell>
          <cell r="H92" t="str">
            <v xml:space="preserve">95-96 </v>
          </cell>
        </row>
        <row r="93">
          <cell r="A93">
            <v>1</v>
          </cell>
          <cell r="B93" t="str">
            <v>Hydel Generation(G'sagar+Pench+Bargi+Tons+ B'pur+HB))</v>
          </cell>
          <cell r="C93" t="str">
            <v>MU</v>
          </cell>
          <cell r="D93">
            <v>1324.15</v>
          </cell>
          <cell r="E93">
            <v>1295.48</v>
          </cell>
          <cell r="F93">
            <v>1589.68</v>
          </cell>
          <cell r="G93">
            <v>2280.4742339999998</v>
          </cell>
          <cell r="H93">
            <v>2141.34</v>
          </cell>
        </row>
        <row r="94">
          <cell r="A94">
            <v>2</v>
          </cell>
          <cell r="B94" t="str">
            <v xml:space="preserve">Target (PLAN )   </v>
          </cell>
          <cell r="C94" t="str">
            <v>MU</v>
          </cell>
          <cell r="D94">
            <v>1771</v>
          </cell>
          <cell r="E94">
            <v>1870</v>
          </cell>
          <cell r="F94">
            <v>1870</v>
          </cell>
          <cell r="G94">
            <v>1965</v>
          </cell>
          <cell r="H94">
            <v>2035</v>
          </cell>
        </row>
        <row r="95">
          <cell r="A95">
            <v>3</v>
          </cell>
          <cell r="B95" t="str">
            <v>ACHIEVEMENT Percentage of ( 2 )</v>
          </cell>
          <cell r="C95" t="str">
            <v>%</v>
          </cell>
          <cell r="D95">
            <v>74.768492377188025</v>
          </cell>
          <cell r="E95">
            <v>69.277005347593587</v>
          </cell>
          <cell r="F95">
            <v>85.009625668449203</v>
          </cell>
          <cell r="G95">
            <v>116.05466839694657</v>
          </cell>
          <cell r="H95">
            <v>105.23</v>
          </cell>
        </row>
        <row r="96">
          <cell r="A96">
            <v>4</v>
          </cell>
          <cell r="B96" t="str">
            <v>Hydel Generation M.P.Share</v>
          </cell>
          <cell r="C96" t="str">
            <v>MU</v>
          </cell>
          <cell r="D96">
            <v>1498.64</v>
          </cell>
          <cell r="E96">
            <v>1511.19</v>
          </cell>
          <cell r="F96">
            <v>1658.26</v>
          </cell>
          <cell r="G96">
            <v>2415.3094620000002</v>
          </cell>
          <cell r="H96">
            <v>2253.15</v>
          </cell>
        </row>
        <row r="97">
          <cell r="A97">
            <v>5</v>
          </cell>
          <cell r="B97" t="str">
            <v xml:space="preserve">Target (PLAN )   </v>
          </cell>
          <cell r="C97" t="str">
            <v>MU</v>
          </cell>
          <cell r="D97">
            <v>1846</v>
          </cell>
          <cell r="E97">
            <v>1938</v>
          </cell>
          <cell r="F97">
            <v>1990</v>
          </cell>
          <cell r="G97">
            <v>1999.9666666666667</v>
          </cell>
          <cell r="H97">
            <v>2059.33</v>
          </cell>
        </row>
        <row r="98">
          <cell r="A98">
            <v>6</v>
          </cell>
          <cell r="B98" t="str">
            <v>ACHIEVEMENT Percentage of ( 5 )</v>
          </cell>
          <cell r="C98" t="str">
            <v>%</v>
          </cell>
          <cell r="D98">
            <v>81.183098591549296</v>
          </cell>
          <cell r="E98">
            <v>77.976780185758514</v>
          </cell>
          <cell r="F98">
            <v>83.32964824120603</v>
          </cell>
          <cell r="G98">
            <v>120.76748589143152</v>
          </cell>
          <cell r="H98">
            <v>109.41</v>
          </cell>
        </row>
        <row r="99">
          <cell r="A99">
            <v>7</v>
          </cell>
          <cell r="B99" t="str">
            <v xml:space="preserve">Reservoir Level at the end </v>
          </cell>
          <cell r="C99">
            <v>60</v>
          </cell>
          <cell r="D99">
            <v>300</v>
          </cell>
          <cell r="E99">
            <v>375.32</v>
          </cell>
          <cell r="F99">
            <v>125.10666666666667</v>
          </cell>
          <cell r="G99">
            <v>87.49</v>
          </cell>
          <cell r="H99">
            <v>71.407914764079152</v>
          </cell>
        </row>
        <row r="100">
          <cell r="A100" t="str">
            <v>a</v>
          </cell>
          <cell r="B100" t="str">
            <v>GANDHISAGAR     MDDL   1250.00 Ft</v>
          </cell>
          <cell r="C100" t="str">
            <v>FT</v>
          </cell>
          <cell r="D100">
            <v>1284.51</v>
          </cell>
          <cell r="E100">
            <v>1253.47</v>
          </cell>
          <cell r="F100">
            <v>1250.8900000000001</v>
          </cell>
          <cell r="G100">
            <v>1295.67</v>
          </cell>
          <cell r="H100">
            <v>1288.95</v>
          </cell>
        </row>
        <row r="101">
          <cell r="A101" t="str">
            <v/>
          </cell>
          <cell r="B101" t="str">
            <v>Energy   Contents   in   MKwh</v>
          </cell>
          <cell r="C101" t="str">
            <v>MU</v>
          </cell>
          <cell r="D101">
            <v>245</v>
          </cell>
          <cell r="E101">
            <v>14.5</v>
          </cell>
          <cell r="F101">
            <v>3.56</v>
          </cell>
          <cell r="G101">
            <v>408.4</v>
          </cell>
          <cell r="H101">
            <v>310</v>
          </cell>
        </row>
        <row r="102">
          <cell r="A102" t="str">
            <v>b</v>
          </cell>
          <cell r="B102" t="str">
            <v>PENCH           MDDL    464.50 M</v>
          </cell>
          <cell r="C102" t="str">
            <v>M</v>
          </cell>
          <cell r="D102">
            <v>464.42</v>
          </cell>
          <cell r="E102">
            <v>474.87</v>
          </cell>
          <cell r="F102">
            <v>483.64</v>
          </cell>
          <cell r="G102">
            <v>482.5</v>
          </cell>
          <cell r="H102">
            <v>472.9</v>
          </cell>
        </row>
        <row r="103">
          <cell r="A103" t="str">
            <v/>
          </cell>
          <cell r="B103" t="str">
            <v>Energy   Contents   in   MKwh</v>
          </cell>
          <cell r="C103" t="str">
            <v>MU</v>
          </cell>
          <cell r="D103">
            <v>2.5</v>
          </cell>
          <cell r="E103">
            <v>83</v>
          </cell>
          <cell r="F103">
            <v>222.16</v>
          </cell>
          <cell r="G103">
            <v>202</v>
          </cell>
          <cell r="H103">
            <v>63</v>
          </cell>
        </row>
        <row r="104">
          <cell r="A104" t="str">
            <v>c</v>
          </cell>
          <cell r="B104" t="str">
            <v>BARGI           MDDL    403.50 M</v>
          </cell>
          <cell r="C104" t="str">
            <v>M</v>
          </cell>
          <cell r="D104">
            <v>409</v>
          </cell>
          <cell r="E104">
            <v>414.4</v>
          </cell>
          <cell r="F104">
            <v>413.55</v>
          </cell>
          <cell r="G104">
            <v>418.15</v>
          </cell>
          <cell r="H104">
            <v>411.8</v>
          </cell>
        </row>
        <row r="105">
          <cell r="A105" t="str">
            <v/>
          </cell>
          <cell r="B105" t="str">
            <v>Energy   Contents   in   MKwh</v>
          </cell>
          <cell r="C105" t="str">
            <v>MU</v>
          </cell>
          <cell r="D105">
            <v>44</v>
          </cell>
          <cell r="E105">
            <v>113</v>
          </cell>
          <cell r="F105">
            <v>100.15</v>
          </cell>
          <cell r="G105">
            <v>192.75</v>
          </cell>
          <cell r="H105">
            <v>77</v>
          </cell>
        </row>
        <row r="106">
          <cell r="A106" t="str">
            <v>d</v>
          </cell>
          <cell r="B106" t="str">
            <v>TONS            MDDL    275.00 M</v>
          </cell>
          <cell r="C106" t="str">
            <v>M</v>
          </cell>
          <cell r="D106">
            <v>300</v>
          </cell>
          <cell r="E106">
            <v>294.39999999999998</v>
          </cell>
          <cell r="F106">
            <v>277.10000000000002</v>
          </cell>
          <cell r="G106">
            <v>277.3</v>
          </cell>
          <cell r="H106">
            <v>277.3</v>
          </cell>
        </row>
        <row r="107">
          <cell r="A107" t="str">
            <v/>
          </cell>
          <cell r="B107" t="str">
            <v>Energy   Contents   in   MKwh</v>
          </cell>
          <cell r="C107" t="str">
            <v>MU</v>
          </cell>
          <cell r="D107">
            <v>300</v>
          </cell>
          <cell r="E107">
            <v>258.89999999999998</v>
          </cell>
          <cell r="F107">
            <v>1.1279999999999999</v>
          </cell>
          <cell r="G107">
            <v>0</v>
          </cell>
          <cell r="H107">
            <v>0</v>
          </cell>
        </row>
        <row r="108">
          <cell r="A108" t="str">
            <v>e</v>
          </cell>
          <cell r="B108" t="str">
            <v>BIRSINGHPUR     MDDL    471.00 M</v>
          </cell>
          <cell r="C108" t="str">
            <v>M</v>
          </cell>
          <cell r="D108">
            <v>300</v>
          </cell>
          <cell r="E108">
            <v>251.97</v>
          </cell>
          <cell r="F108">
            <v>475.97</v>
          </cell>
          <cell r="G108">
            <v>475.1</v>
          </cell>
          <cell r="H108">
            <v>475.34</v>
          </cell>
        </row>
        <row r="109">
          <cell r="A109" t="str">
            <v/>
          </cell>
          <cell r="B109" t="str">
            <v>Energy   Contents   in   MKwh</v>
          </cell>
          <cell r="C109" t="str">
            <v>MU</v>
          </cell>
          <cell r="D109">
            <v>300</v>
          </cell>
          <cell r="E109">
            <v>202.17</v>
          </cell>
          <cell r="F109">
            <v>4.7477</v>
          </cell>
          <cell r="G109">
            <v>4.5209999999999999</v>
          </cell>
          <cell r="H109">
            <v>4.5</v>
          </cell>
        </row>
        <row r="110">
          <cell r="A110" t="str">
            <v>f</v>
          </cell>
          <cell r="B110" t="str">
            <v>HASDEO-BANGO    MDDL    329.79 M</v>
          </cell>
          <cell r="C110" t="str">
            <v>M</v>
          </cell>
          <cell r="D110">
            <v>250</v>
          </cell>
          <cell r="E110">
            <v>248.2</v>
          </cell>
          <cell r="F110" t="str">
            <v>N.A.</v>
          </cell>
          <cell r="G110">
            <v>353.12</v>
          </cell>
          <cell r="H110">
            <v>347.98</v>
          </cell>
        </row>
        <row r="111">
          <cell r="A111" t="str">
            <v/>
          </cell>
          <cell r="B111" t="str">
            <v>Energy   Contents   in   MKwh</v>
          </cell>
          <cell r="C111" t="str">
            <v>MU</v>
          </cell>
          <cell r="D111">
            <v>250</v>
          </cell>
          <cell r="E111">
            <v>180.96</v>
          </cell>
          <cell r="F111" t="str">
            <v>-</v>
          </cell>
          <cell r="G111">
            <v>152.76295999999999</v>
          </cell>
          <cell r="H111">
            <v>94</v>
          </cell>
        </row>
        <row r="112">
          <cell r="A112" t="str">
            <v>g</v>
          </cell>
          <cell r="B112" t="str">
            <v xml:space="preserve">RAJGHAT     MDDL    </v>
          </cell>
          <cell r="C112" t="str">
            <v>M</v>
          </cell>
          <cell r="D112">
            <v>280</v>
          </cell>
          <cell r="E112">
            <v>228.44</v>
          </cell>
          <cell r="F112" t="str">
            <v>N.A.</v>
          </cell>
          <cell r="G112">
            <v>353.12</v>
          </cell>
          <cell r="H112" t="str">
            <v/>
          </cell>
        </row>
        <row r="113">
          <cell r="A113" t="str">
            <v/>
          </cell>
          <cell r="B113" t="str">
            <v>Energy   Contents   in   MKwh</v>
          </cell>
          <cell r="C113" t="str">
            <v>MU</v>
          </cell>
          <cell r="D113">
            <v>1250</v>
          </cell>
          <cell r="E113">
            <v>1209.6600000000001</v>
          </cell>
          <cell r="F113" t="str">
            <v>-</v>
          </cell>
          <cell r="G113">
            <v>152.76295999999999</v>
          </cell>
          <cell r="H113" t="str">
            <v/>
          </cell>
        </row>
        <row r="114">
          <cell r="A114" t="str">
            <v/>
          </cell>
          <cell r="B114" t="str">
            <v>M.P.E.B. GENERATION  AS PER SHARE</v>
          </cell>
          <cell r="C114">
            <v>240</v>
          </cell>
          <cell r="D114">
            <v>1310</v>
          </cell>
          <cell r="E114">
            <v>988.66</v>
          </cell>
          <cell r="F114">
            <v>75.470229007633591</v>
          </cell>
          <cell r="G114">
            <v>69.31</v>
          </cell>
          <cell r="H114">
            <v>47.025304414003045</v>
          </cell>
        </row>
        <row r="115">
          <cell r="A115">
            <v>1</v>
          </cell>
          <cell r="B115" t="str">
            <v>THERMAL  ( Excl. 40% Satpura I)</v>
          </cell>
          <cell r="C115" t="str">
            <v>MU</v>
          </cell>
          <cell r="D115">
            <v>11025.74</v>
          </cell>
          <cell r="E115">
            <v>11747.67</v>
          </cell>
          <cell r="F115">
            <v>12723.74</v>
          </cell>
          <cell r="G115">
            <v>14182.079879999999</v>
          </cell>
          <cell r="H115">
            <v>15345.74</v>
          </cell>
        </row>
        <row r="116">
          <cell r="A116">
            <v>2</v>
          </cell>
          <cell r="B116" t="str">
            <v>HYDEL    ( Excl. 50 % Chambal &amp; 1/3 Pench )</v>
          </cell>
          <cell r="C116" t="str">
            <v>MU</v>
          </cell>
          <cell r="D116">
            <v>1498.64</v>
          </cell>
          <cell r="E116">
            <v>1511.49</v>
          </cell>
          <cell r="F116">
            <v>1658.26</v>
          </cell>
          <cell r="G116">
            <v>2415.3094620000002</v>
          </cell>
          <cell r="H116">
            <v>2253.15</v>
          </cell>
        </row>
        <row r="117">
          <cell r="A117">
            <v>3</v>
          </cell>
          <cell r="B117" t="str">
            <v>TOTAL</v>
          </cell>
          <cell r="C117" t="str">
            <v>MU</v>
          </cell>
          <cell r="D117">
            <v>12524.38</v>
          </cell>
          <cell r="E117">
            <v>13259.16</v>
          </cell>
          <cell r="F117">
            <v>14382</v>
          </cell>
          <cell r="G117">
            <v>16597.389341999999</v>
          </cell>
          <cell r="H117">
            <v>17598.88</v>
          </cell>
        </row>
        <row r="118">
          <cell r="A118" t="str">
            <v>Note :-</v>
          </cell>
          <cell r="B118" t="str">
            <v>1.Heavy and good rains resulted in more secondary generation in Hydel Stations in Year 1994-95</v>
          </cell>
          <cell r="C118">
            <v>240</v>
          </cell>
          <cell r="D118">
            <v>1120</v>
          </cell>
          <cell r="E118">
            <v>1070.5160000000001</v>
          </cell>
          <cell r="F118">
            <v>95.581785714285715</v>
          </cell>
          <cell r="G118">
            <v>70.069999999999993</v>
          </cell>
          <cell r="H118">
            <v>50.918759512937605</v>
          </cell>
        </row>
        <row r="119">
          <cell r="A119" t="str">
            <v>Note :-</v>
          </cell>
          <cell r="B119" t="str">
            <v>2.Intermittent rains practically every month resulted in building up level and non utilisation of water due to lack of demand in 1997-98.</v>
          </cell>
          <cell r="C119">
            <v>240</v>
          </cell>
          <cell r="D119">
            <v>1100</v>
          </cell>
          <cell r="E119">
            <v>1122.9000000000001</v>
          </cell>
          <cell r="F119">
            <v>102.08181818181819</v>
          </cell>
          <cell r="G119">
            <v>76.099999999999994</v>
          </cell>
          <cell r="H119">
            <v>53.410388127853885</v>
          </cell>
        </row>
        <row r="120">
          <cell r="A120" t="str">
            <v>EXECUTIVE SUMMARY</v>
          </cell>
          <cell r="B120" t="str">
            <v>95-96</v>
          </cell>
          <cell r="C120">
            <v>240</v>
          </cell>
          <cell r="D120">
            <v>1150</v>
          </cell>
          <cell r="E120">
            <v>958</v>
          </cell>
          <cell r="F120">
            <v>83.304347826086953</v>
          </cell>
          <cell r="G120">
            <v>73.400000000000006</v>
          </cell>
          <cell r="H120">
            <v>45.442471159684274</v>
          </cell>
        </row>
        <row r="121">
          <cell r="A121" t="str">
            <v>96-97 to 00-01</v>
          </cell>
          <cell r="B121" t="str">
            <v>96-97</v>
          </cell>
          <cell r="C121">
            <v>240</v>
          </cell>
          <cell r="D121">
            <v>1200</v>
          </cell>
          <cell r="E121">
            <v>420.6</v>
          </cell>
          <cell r="F121">
            <v>35.049999999999997</v>
          </cell>
          <cell r="G121">
            <v>29.8</v>
          </cell>
          <cell r="H121">
            <v>20.005707762557076</v>
          </cell>
        </row>
        <row r="122">
          <cell r="A122" t="str">
            <v xml:space="preserve"> HYDEL GENETRATION</v>
          </cell>
          <cell r="B122" t="str">
            <v>97-98</v>
          </cell>
          <cell r="C122">
            <v>240</v>
          </cell>
          <cell r="D122">
            <v>1000</v>
          </cell>
          <cell r="E122">
            <v>526.26</v>
          </cell>
          <cell r="F122">
            <v>52.625999999999998</v>
          </cell>
          <cell r="G122">
            <v>31.9</v>
          </cell>
          <cell r="H122">
            <v>25.031392694063928</v>
          </cell>
        </row>
        <row r="123">
          <cell r="A123" t="str">
            <v/>
          </cell>
          <cell r="B123" t="str">
            <v>P A R T I C U L A R S</v>
          </cell>
          <cell r="C123">
            <v>240</v>
          </cell>
          <cell r="D123" t="str">
            <v>96-97</v>
          </cell>
          <cell r="E123" t="str">
            <v>97-98</v>
          </cell>
          <cell r="F123" t="str">
            <v>98-99</v>
          </cell>
          <cell r="G123" t="str">
            <v>99-00</v>
          </cell>
          <cell r="H123" t="str">
            <v>00-01</v>
          </cell>
        </row>
        <row r="124">
          <cell r="A124">
            <v>1</v>
          </cell>
          <cell r="B124" t="str">
            <v>Hydel Generation(G'sagar+Pench+Bargi+Tons+ B'pur+HB))</v>
          </cell>
          <cell r="C124" t="str">
            <v>MU</v>
          </cell>
          <cell r="D124">
            <v>2067.65</v>
          </cell>
          <cell r="E124">
            <v>2232.69</v>
          </cell>
          <cell r="F124">
            <v>2833.73</v>
          </cell>
          <cell r="G124">
            <v>2459.5</v>
          </cell>
          <cell r="H124">
            <v>1824.28</v>
          </cell>
        </row>
        <row r="125">
          <cell r="A125">
            <v>2</v>
          </cell>
          <cell r="B125" t="str">
            <v xml:space="preserve">Target (PLAN )   </v>
          </cell>
          <cell r="C125" t="str">
            <v>MU</v>
          </cell>
          <cell r="D125">
            <v>2195</v>
          </cell>
          <cell r="E125">
            <v>2195</v>
          </cell>
          <cell r="F125">
            <v>2275</v>
          </cell>
          <cell r="G125">
            <v>2440</v>
          </cell>
          <cell r="H125">
            <v>2480</v>
          </cell>
        </row>
        <row r="126">
          <cell r="A126">
            <v>3</v>
          </cell>
          <cell r="B126" t="str">
            <v>ACHIEVEMENT Percentage of ( 2 )</v>
          </cell>
          <cell r="C126" t="str">
            <v>%</v>
          </cell>
          <cell r="D126">
            <v>94.198177676537583</v>
          </cell>
          <cell r="E126">
            <v>101.71708428246014</v>
          </cell>
          <cell r="F126">
            <v>124.56</v>
          </cell>
          <cell r="G126">
            <v>124.56</v>
          </cell>
          <cell r="H126">
            <v>73.559677419354841</v>
          </cell>
        </row>
        <row r="127">
          <cell r="A127">
            <v>4</v>
          </cell>
          <cell r="B127" t="str">
            <v>Hydel Generation M.P.Share</v>
          </cell>
          <cell r="C127" t="str">
            <v>MU</v>
          </cell>
          <cell r="D127">
            <v>2274.37</v>
          </cell>
          <cell r="E127">
            <v>2324.88</v>
          </cell>
          <cell r="F127">
            <v>2850.57</v>
          </cell>
          <cell r="G127">
            <v>2507.1999999999998</v>
          </cell>
          <cell r="H127">
            <v>1809.98</v>
          </cell>
        </row>
        <row r="128">
          <cell r="A128">
            <v>5</v>
          </cell>
          <cell r="B128" t="str">
            <v xml:space="preserve">Target (PLAN )   </v>
          </cell>
          <cell r="C128" t="str">
            <v>MU</v>
          </cell>
          <cell r="D128">
            <v>2200</v>
          </cell>
          <cell r="E128">
            <v>2200</v>
          </cell>
          <cell r="F128">
            <v>2300</v>
          </cell>
          <cell r="G128">
            <v>2385</v>
          </cell>
          <cell r="H128">
            <v>2424.17</v>
          </cell>
        </row>
        <row r="129">
          <cell r="A129">
            <v>6</v>
          </cell>
          <cell r="B129" t="str">
            <v>ACHIEVEMENT Percentage of ( 5 )</v>
          </cell>
          <cell r="C129" t="str">
            <v>%</v>
          </cell>
          <cell r="D129">
            <v>103.38045454545454</v>
          </cell>
          <cell r="E129">
            <v>105.67636363636363</v>
          </cell>
          <cell r="F129">
            <v>123.94</v>
          </cell>
          <cell r="G129">
            <v>123.94</v>
          </cell>
          <cell r="H129">
            <v>74.663905584179332</v>
          </cell>
        </row>
        <row r="130">
          <cell r="A130">
            <v>7</v>
          </cell>
          <cell r="B130" t="str">
            <v xml:space="preserve">Reservoir Level at the end </v>
          </cell>
          <cell r="C130">
            <v>300</v>
          </cell>
          <cell r="D130">
            <v>1550</v>
          </cell>
          <cell r="E130">
            <v>1068.78</v>
          </cell>
          <cell r="F130">
            <v>68.953548387096774</v>
          </cell>
          <cell r="G130">
            <v>59.14</v>
          </cell>
          <cell r="H130">
            <v>40.557832422586522</v>
          </cell>
        </row>
        <row r="131">
          <cell r="A131" t="str">
            <v>a</v>
          </cell>
          <cell r="B131" t="str">
            <v>GANDHISAGAR     MDDL   1250.00 Ft</v>
          </cell>
          <cell r="C131" t="str">
            <v>FT</v>
          </cell>
          <cell r="D131">
            <v>1291.08</v>
          </cell>
          <cell r="E131">
            <v>1295.8</v>
          </cell>
          <cell r="F131">
            <v>1272.98</v>
          </cell>
          <cell r="G131">
            <v>1265.2</v>
          </cell>
          <cell r="H131">
            <v>1248.69</v>
          </cell>
        </row>
        <row r="132">
          <cell r="A132" t="str">
            <v/>
          </cell>
          <cell r="B132" t="str">
            <v>Energy   Contents   in   MKwh</v>
          </cell>
          <cell r="C132" t="str">
            <v>MU</v>
          </cell>
          <cell r="D132">
            <v>336.2</v>
          </cell>
          <cell r="E132">
            <v>411</v>
          </cell>
          <cell r="F132">
            <v>130.84</v>
          </cell>
          <cell r="G132">
            <v>75.400000000000006</v>
          </cell>
          <cell r="H132">
            <v>0</v>
          </cell>
        </row>
        <row r="133">
          <cell r="A133" t="str">
            <v>b</v>
          </cell>
          <cell r="B133" t="str">
            <v>PENCH           MDDL    464.50 M</v>
          </cell>
          <cell r="C133" t="str">
            <v>M</v>
          </cell>
          <cell r="D133">
            <v>467.3</v>
          </cell>
          <cell r="E133">
            <v>486.66</v>
          </cell>
          <cell r="F133">
            <v>481.29</v>
          </cell>
          <cell r="G133">
            <v>478.86</v>
          </cell>
          <cell r="H133">
            <v>463.46</v>
          </cell>
        </row>
        <row r="134">
          <cell r="A134" t="str">
            <v/>
          </cell>
          <cell r="B134" t="str">
            <v>Energy   Contents   in   MKwh</v>
          </cell>
          <cell r="C134" t="str">
            <v>MU</v>
          </cell>
          <cell r="D134">
            <v>18.8</v>
          </cell>
          <cell r="E134">
            <v>289.5</v>
          </cell>
          <cell r="F134">
            <v>177.93</v>
          </cell>
          <cell r="G134">
            <v>137.9</v>
          </cell>
          <cell r="H134">
            <v>0</v>
          </cell>
        </row>
        <row r="135">
          <cell r="A135" t="str">
            <v>c</v>
          </cell>
          <cell r="B135" t="str">
            <v>BARGI           MDDL    403.50 M</v>
          </cell>
          <cell r="C135" t="str">
            <v>M</v>
          </cell>
          <cell r="D135">
            <v>411.35</v>
          </cell>
          <cell r="E135">
            <v>416.75</v>
          </cell>
          <cell r="F135">
            <v>410.45</v>
          </cell>
          <cell r="G135">
            <v>411.05</v>
          </cell>
          <cell r="H135">
            <v>410</v>
          </cell>
        </row>
        <row r="136">
          <cell r="A136" t="str">
            <v/>
          </cell>
          <cell r="B136" t="str">
            <v>Energy   Contents   in   MKwh</v>
          </cell>
          <cell r="C136" t="str">
            <v>MU</v>
          </cell>
          <cell r="D136">
            <v>71.55</v>
          </cell>
          <cell r="E136">
            <v>160.75</v>
          </cell>
          <cell r="F136">
            <v>60.4</v>
          </cell>
          <cell r="G136">
            <v>67.650000000000006</v>
          </cell>
          <cell r="H136">
            <v>55</v>
          </cell>
        </row>
        <row r="137">
          <cell r="A137" t="str">
            <v>d</v>
          </cell>
          <cell r="B137" t="str">
            <v>TONS            MDDL    275.00 M</v>
          </cell>
          <cell r="C137" t="str">
            <v>M</v>
          </cell>
          <cell r="D137">
            <v>277.3</v>
          </cell>
          <cell r="E137">
            <v>277.2</v>
          </cell>
          <cell r="F137">
            <v>277</v>
          </cell>
          <cell r="G137">
            <v>275</v>
          </cell>
          <cell r="H137">
            <v>276.3</v>
          </cell>
        </row>
        <row r="138">
          <cell r="A138" t="str">
            <v/>
          </cell>
          <cell r="B138" t="str">
            <v>Energy   Contents   in   MKwh</v>
          </cell>
          <cell r="C138" t="str">
            <v>MU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0.87</v>
          </cell>
        </row>
        <row r="139">
          <cell r="A139" t="str">
            <v>e</v>
          </cell>
          <cell r="B139" t="str">
            <v>BIRSINGHPUR     MDDL    471.00 M</v>
          </cell>
          <cell r="C139" t="str">
            <v>M</v>
          </cell>
          <cell r="D139">
            <v>475.01</v>
          </cell>
          <cell r="E139">
            <v>475.65</v>
          </cell>
          <cell r="F139">
            <v>474.63</v>
          </cell>
          <cell r="G139">
            <v>475.73</v>
          </cell>
          <cell r="H139">
            <v>474.48</v>
          </cell>
        </row>
        <row r="140">
          <cell r="A140" t="str">
            <v/>
          </cell>
          <cell r="B140" t="str">
            <v>Energy   Contents   in   MKwh</v>
          </cell>
          <cell r="C140" t="str">
            <v>MU</v>
          </cell>
          <cell r="D140">
            <v>4.41</v>
          </cell>
          <cell r="E140">
            <v>5.95</v>
          </cell>
          <cell r="F140">
            <v>3.95</v>
          </cell>
          <cell r="G140">
            <v>5.27</v>
          </cell>
          <cell r="H140">
            <v>3.78</v>
          </cell>
        </row>
        <row r="141">
          <cell r="A141" t="str">
            <v>f</v>
          </cell>
          <cell r="B141" t="str">
            <v>HASDEO-BANGO    MDDL    329.79 M</v>
          </cell>
          <cell r="C141" t="str">
            <v>M</v>
          </cell>
          <cell r="D141">
            <v>345</v>
          </cell>
          <cell r="E141">
            <v>355.56</v>
          </cell>
          <cell r="F141">
            <v>334.51</v>
          </cell>
          <cell r="G141">
            <v>344.57</v>
          </cell>
          <cell r="H141">
            <v>345.48</v>
          </cell>
        </row>
        <row r="142">
          <cell r="A142" t="str">
            <v/>
          </cell>
          <cell r="B142" t="str">
            <v>Energy   Contents   in   MKwh</v>
          </cell>
          <cell r="C142" t="str">
            <v>MU</v>
          </cell>
          <cell r="D142">
            <v>68</v>
          </cell>
          <cell r="E142">
            <v>187.4</v>
          </cell>
          <cell r="F142">
            <v>13.18</v>
          </cell>
          <cell r="G142">
            <v>64.849999999999994</v>
          </cell>
          <cell r="H142">
            <v>71.36</v>
          </cell>
        </row>
        <row r="143">
          <cell r="A143" t="str">
            <v>g</v>
          </cell>
          <cell r="B143" t="str">
            <v xml:space="preserve">RAJGHAT     MDDL    </v>
          </cell>
          <cell r="C143" t="str">
            <v>M</v>
          </cell>
          <cell r="D143" t="str">
            <v/>
          </cell>
          <cell r="E143" t="str">
            <v/>
          </cell>
          <cell r="F143" t="str">
            <v/>
          </cell>
          <cell r="G143" t="str">
            <v/>
          </cell>
          <cell r="H143" t="str">
            <v/>
          </cell>
        </row>
        <row r="144">
          <cell r="A144" t="str">
            <v/>
          </cell>
          <cell r="B144" t="str">
            <v>Energy   Contents   in   MKwh</v>
          </cell>
          <cell r="C144" t="str">
            <v>MU</v>
          </cell>
          <cell r="D144" t="str">
            <v/>
          </cell>
          <cell r="E144" t="str">
            <v/>
          </cell>
          <cell r="F144" t="str">
            <v/>
          </cell>
          <cell r="G144" t="str">
            <v/>
          </cell>
          <cell r="H144">
            <v>0</v>
          </cell>
        </row>
        <row r="145">
          <cell r="A145" t="str">
            <v/>
          </cell>
          <cell r="B145" t="str">
            <v>M.P.E.B. GENERATION  AS PER SHARE</v>
          </cell>
          <cell r="C145">
            <v>312.5</v>
          </cell>
          <cell r="D145">
            <v>1650</v>
          </cell>
          <cell r="E145">
            <v>1832.28</v>
          </cell>
          <cell r="F145">
            <v>111.04727272727273</v>
          </cell>
          <cell r="G145">
            <v>78.5</v>
          </cell>
          <cell r="H145">
            <v>66.932602739726022</v>
          </cell>
        </row>
        <row r="146">
          <cell r="A146">
            <v>1</v>
          </cell>
          <cell r="B146" t="str">
            <v>THERMAL  ( Excl. 40% Satpura I)</v>
          </cell>
          <cell r="C146" t="str">
            <v>MU</v>
          </cell>
          <cell r="D146">
            <v>16139.38</v>
          </cell>
          <cell r="E146">
            <v>17117.55</v>
          </cell>
          <cell r="F146">
            <v>17701.060000000001</v>
          </cell>
          <cell r="G146">
            <v>19305.5</v>
          </cell>
          <cell r="H146">
            <v>19626.939999999999</v>
          </cell>
        </row>
        <row r="147">
          <cell r="A147">
            <v>2</v>
          </cell>
          <cell r="B147" t="str">
            <v>HYDEL    ( Excl. 50 % Chambal &amp; 1/3 Pench )</v>
          </cell>
          <cell r="C147" t="str">
            <v>MU</v>
          </cell>
          <cell r="D147">
            <v>2274.37</v>
          </cell>
          <cell r="E147">
            <v>2324.88</v>
          </cell>
          <cell r="F147">
            <v>2850.57</v>
          </cell>
          <cell r="G147">
            <v>2507.1999999999998</v>
          </cell>
          <cell r="H147">
            <v>1809.98</v>
          </cell>
        </row>
        <row r="148">
          <cell r="A148">
            <v>3</v>
          </cell>
          <cell r="B148" t="str">
            <v>TOTAL</v>
          </cell>
          <cell r="C148" t="str">
            <v>MU</v>
          </cell>
          <cell r="D148">
            <v>18413.75</v>
          </cell>
          <cell r="E148">
            <v>19442.43</v>
          </cell>
          <cell r="F148">
            <v>20551.63</v>
          </cell>
          <cell r="G148">
            <v>21812.7</v>
          </cell>
          <cell r="H148">
            <v>21436.92</v>
          </cell>
        </row>
        <row r="149">
          <cell r="A149" t="str">
            <v>Note :-</v>
          </cell>
          <cell r="B149" t="str">
            <v>1.Heavy and good rains resulted in more secondary generation in Hydel Stations in Year 1994-95</v>
          </cell>
          <cell r="C149">
            <v>312.5</v>
          </cell>
          <cell r="D149">
            <v>1600</v>
          </cell>
          <cell r="E149">
            <v>1538.84</v>
          </cell>
          <cell r="F149">
            <v>96.177499999999995</v>
          </cell>
          <cell r="G149">
            <v>72.41</v>
          </cell>
          <cell r="H149">
            <v>56.213333333333331</v>
          </cell>
        </row>
        <row r="150">
          <cell r="A150" t="str">
            <v>Note :-</v>
          </cell>
          <cell r="B150" t="str">
            <v>2.Intermittent rains practically every month resulted in building up level and non utilisation of water due to lack of demand in 1997-98.</v>
          </cell>
          <cell r="C150">
            <v>312.5</v>
          </cell>
          <cell r="D150">
            <v>1500</v>
          </cell>
          <cell r="E150">
            <v>1519.37</v>
          </cell>
          <cell r="F150">
            <v>101.29133333333333</v>
          </cell>
          <cell r="G150">
            <v>72.699726027397261</v>
          </cell>
          <cell r="H150">
            <v>55.502100456621008</v>
          </cell>
        </row>
        <row r="151">
          <cell r="B151" t="str">
            <v>94-95</v>
          </cell>
          <cell r="C151">
            <v>312.5</v>
          </cell>
          <cell r="D151">
            <v>1550</v>
          </cell>
          <cell r="E151">
            <v>1497.8</v>
          </cell>
          <cell r="F151">
            <v>96.632258064516122</v>
          </cell>
          <cell r="G151">
            <v>70</v>
          </cell>
          <cell r="H151">
            <v>54.714155251141555</v>
          </cell>
        </row>
        <row r="152">
          <cell r="B152" t="str">
            <v>95-96</v>
          </cell>
          <cell r="C152">
            <v>312.5</v>
          </cell>
          <cell r="D152">
            <v>1550</v>
          </cell>
          <cell r="E152">
            <v>1814</v>
          </cell>
          <cell r="F152">
            <v>117.03225806451613</v>
          </cell>
          <cell r="G152">
            <v>78.900000000000006</v>
          </cell>
          <cell r="H152">
            <v>66.083788706739526</v>
          </cell>
        </row>
        <row r="153">
          <cell r="B153" t="str">
            <v>96-97</v>
          </cell>
          <cell r="C153">
            <v>312.5</v>
          </cell>
          <cell r="D153">
            <v>1650</v>
          </cell>
          <cell r="E153">
            <v>1819</v>
          </cell>
          <cell r="F153">
            <v>110.24242424242425</v>
          </cell>
          <cell r="G153">
            <v>78</v>
          </cell>
          <cell r="H153">
            <v>66.447488584474883</v>
          </cell>
        </row>
        <row r="154">
          <cell r="B154" t="str">
            <v>97-98</v>
          </cell>
          <cell r="C154">
            <v>312.5</v>
          </cell>
          <cell r="D154">
            <v>1800</v>
          </cell>
          <cell r="E154">
            <v>2122.88</v>
          </cell>
          <cell r="F154">
            <v>117.93777777777778</v>
          </cell>
          <cell r="G154">
            <v>85.2</v>
          </cell>
          <cell r="H154">
            <v>77.548127853881283</v>
          </cell>
        </row>
        <row r="155">
          <cell r="B155" t="str">
            <v>98-99</v>
          </cell>
          <cell r="C155">
            <v>312.5</v>
          </cell>
          <cell r="D155">
            <v>1700</v>
          </cell>
          <cell r="E155">
            <v>1925.81</v>
          </cell>
          <cell r="F155">
            <v>113.28294117647059</v>
          </cell>
          <cell r="G155">
            <v>78.900000000000006</v>
          </cell>
          <cell r="H155">
            <v>70.349223744292232</v>
          </cell>
        </row>
        <row r="156">
          <cell r="B156" t="str">
            <v>99-00</v>
          </cell>
          <cell r="C156">
            <v>312.5</v>
          </cell>
          <cell r="D156">
            <v>2050</v>
          </cell>
          <cell r="E156">
            <v>2102.1999999999998</v>
          </cell>
          <cell r="F156">
            <v>102.5</v>
          </cell>
          <cell r="G156">
            <v>80.8</v>
          </cell>
          <cell r="H156">
            <v>76.599999999999994</v>
          </cell>
        </row>
        <row r="157">
          <cell r="B157" t="str">
            <v>00-01</v>
          </cell>
          <cell r="C157">
            <v>312.5</v>
          </cell>
          <cell r="D157">
            <v>1950</v>
          </cell>
          <cell r="E157">
            <v>1972.36</v>
          </cell>
          <cell r="F157">
            <v>101.15</v>
          </cell>
          <cell r="G157">
            <v>78.77</v>
          </cell>
          <cell r="H157">
            <v>72.05</v>
          </cell>
        </row>
        <row r="158">
          <cell r="A158" t="str">
            <v>Average last 5 years</v>
          </cell>
          <cell r="B158">
            <v>0</v>
          </cell>
          <cell r="C158">
            <v>0</v>
          </cell>
          <cell r="D158">
            <v>1830</v>
          </cell>
          <cell r="E158">
            <v>1988.45</v>
          </cell>
          <cell r="F158">
            <v>109.02262863933451</v>
          </cell>
          <cell r="G158">
            <v>80.333999999999989</v>
          </cell>
          <cell r="H158">
            <v>72.598968036529669</v>
          </cell>
        </row>
        <row r="159">
          <cell r="A159" t="str">
            <v>SATPURA II</v>
          </cell>
          <cell r="B159" t="str">
            <v>88-89</v>
          </cell>
          <cell r="C159">
            <v>410</v>
          </cell>
          <cell r="D159">
            <v>1800</v>
          </cell>
          <cell r="E159">
            <v>1359.91</v>
          </cell>
          <cell r="F159">
            <v>75.550555555555562</v>
          </cell>
          <cell r="G159">
            <v>64.67</v>
          </cell>
          <cell r="H159">
            <v>37.863626239002116</v>
          </cell>
        </row>
        <row r="160">
          <cell r="B160" t="str">
            <v>89-90</v>
          </cell>
          <cell r="C160">
            <v>410</v>
          </cell>
          <cell r="D160">
            <v>1800</v>
          </cell>
          <cell r="E160">
            <v>1247.99</v>
          </cell>
          <cell r="F160">
            <v>69.332777777777778</v>
          </cell>
          <cell r="G160">
            <v>64.5</v>
          </cell>
          <cell r="H160">
            <v>34.747466310279542</v>
          </cell>
        </row>
        <row r="161">
          <cell r="B161" t="str">
            <v>90-91</v>
          </cell>
          <cell r="C161">
            <v>410</v>
          </cell>
          <cell r="D161">
            <v>1800</v>
          </cell>
          <cell r="E161">
            <v>1143.08</v>
          </cell>
          <cell r="F161">
            <v>63.504444444444445</v>
          </cell>
          <cell r="G161">
            <v>59.01</v>
          </cell>
          <cell r="H161">
            <v>31.826484018264839</v>
          </cell>
        </row>
        <row r="162">
          <cell r="B162" t="str">
            <v>91-92</v>
          </cell>
          <cell r="C162">
            <v>410</v>
          </cell>
          <cell r="D162">
            <v>1800</v>
          </cell>
          <cell r="E162">
            <v>1261.23</v>
          </cell>
          <cell r="F162">
            <v>70.068333333333328</v>
          </cell>
          <cell r="G162">
            <v>57.19</v>
          </cell>
          <cell r="H162">
            <v>35.116104243234211</v>
          </cell>
        </row>
        <row r="163">
          <cell r="B163" t="str">
            <v>92-93</v>
          </cell>
          <cell r="C163">
            <v>410</v>
          </cell>
          <cell r="D163">
            <v>1600</v>
          </cell>
          <cell r="E163">
            <v>1091.3900000000001</v>
          </cell>
          <cell r="F163">
            <v>68.211875000000006</v>
          </cell>
          <cell r="G163">
            <v>52.11</v>
          </cell>
          <cell r="H163">
            <v>30.387292571555857</v>
          </cell>
        </row>
        <row r="164">
          <cell r="B164" t="str">
            <v>93-94</v>
          </cell>
          <cell r="C164">
            <v>410</v>
          </cell>
          <cell r="D164">
            <v>1400</v>
          </cell>
          <cell r="E164">
            <v>1268.5727999999999</v>
          </cell>
          <cell r="F164">
            <v>90.612342857142863</v>
          </cell>
          <cell r="G164">
            <v>50.802958904109587</v>
          </cell>
          <cell r="H164">
            <v>35.320547945205476</v>
          </cell>
        </row>
        <row r="165">
          <cell r="B165" t="str">
            <v>94-95</v>
          </cell>
          <cell r="C165">
            <v>410</v>
          </cell>
          <cell r="D165">
            <v>1400</v>
          </cell>
          <cell r="E165">
            <v>2021.1</v>
          </cell>
          <cell r="F165">
            <v>144.36428571428573</v>
          </cell>
          <cell r="G165">
            <v>74.5</v>
          </cell>
          <cell r="H165">
            <v>56.272970263949212</v>
          </cell>
        </row>
        <row r="166">
          <cell r="B166" t="str">
            <v>95-96</v>
          </cell>
          <cell r="C166">
            <v>410</v>
          </cell>
          <cell r="D166">
            <v>2000</v>
          </cell>
          <cell r="E166">
            <v>2079.3000000000002</v>
          </cell>
          <cell r="F166">
            <v>103.96500000000002</v>
          </cell>
          <cell r="G166">
            <v>77.3</v>
          </cell>
          <cell r="H166">
            <v>57.735239237638289</v>
          </cell>
        </row>
        <row r="167">
          <cell r="B167" t="str">
            <v>96-97</v>
          </cell>
          <cell r="C167">
            <v>410</v>
          </cell>
          <cell r="D167">
            <v>2000</v>
          </cell>
          <cell r="E167">
            <v>2273.1</v>
          </cell>
          <cell r="F167">
            <v>113.655</v>
          </cell>
          <cell r="G167">
            <v>77.599999999999994</v>
          </cell>
          <cell r="H167">
            <v>63.289341797527563</v>
          </cell>
        </row>
        <row r="168">
          <cell r="B168" t="str">
            <v>97-98</v>
          </cell>
          <cell r="C168">
            <v>410</v>
          </cell>
          <cell r="D168">
            <v>2200</v>
          </cell>
          <cell r="E168">
            <v>2601.9899999999998</v>
          </cell>
          <cell r="F168">
            <v>118.27227272727271</v>
          </cell>
          <cell r="G168">
            <v>84.5</v>
          </cell>
          <cell r="H168">
            <v>72.446541931172732</v>
          </cell>
        </row>
        <row r="169">
          <cell r="B169" t="str">
            <v>98-99</v>
          </cell>
          <cell r="C169">
            <v>410</v>
          </cell>
          <cell r="D169">
            <v>2150</v>
          </cell>
          <cell r="E169">
            <v>2881.87</v>
          </cell>
          <cell r="F169">
            <v>134.04046511627908</v>
          </cell>
          <cell r="G169">
            <v>87.5</v>
          </cell>
          <cell r="H169">
            <v>80.239169172513641</v>
          </cell>
        </row>
        <row r="170">
          <cell r="B170" t="str">
            <v>99-00</v>
          </cell>
          <cell r="C170">
            <v>410</v>
          </cell>
          <cell r="D170">
            <v>2700</v>
          </cell>
          <cell r="E170">
            <v>2520.9</v>
          </cell>
          <cell r="F170">
            <v>93.3</v>
          </cell>
          <cell r="G170">
            <v>75.2</v>
          </cell>
          <cell r="H170">
            <v>70</v>
          </cell>
        </row>
        <row r="171">
          <cell r="B171" t="str">
            <v>00-01</v>
          </cell>
          <cell r="C171">
            <v>410</v>
          </cell>
          <cell r="D171">
            <v>2850</v>
          </cell>
          <cell r="E171">
            <v>2450.13</v>
          </cell>
          <cell r="F171">
            <v>85.97</v>
          </cell>
          <cell r="G171">
            <v>77.64</v>
          </cell>
          <cell r="H171">
            <v>68.22</v>
          </cell>
        </row>
        <row r="172">
          <cell r="A172" t="str">
            <v>Average last 5 years</v>
          </cell>
          <cell r="B172">
            <v>0</v>
          </cell>
          <cell r="C172">
            <v>0</v>
          </cell>
          <cell r="D172">
            <v>2380</v>
          </cell>
          <cell r="E172">
            <v>2545.5980000000004</v>
          </cell>
          <cell r="F172">
            <v>109.04754756871037</v>
          </cell>
          <cell r="G172">
            <v>80.488</v>
          </cell>
          <cell r="H172">
            <v>70.839010580242785</v>
          </cell>
        </row>
        <row r="173">
          <cell r="A173" t="str">
            <v>SATPURA III</v>
          </cell>
          <cell r="B173" t="str">
            <v>88-89</v>
          </cell>
          <cell r="C173">
            <v>420</v>
          </cell>
          <cell r="D173">
            <v>2050</v>
          </cell>
          <cell r="E173">
            <v>1857.99</v>
          </cell>
          <cell r="F173">
            <v>90.633658536585372</v>
          </cell>
          <cell r="G173">
            <v>75.62</v>
          </cell>
          <cell r="H173">
            <v>50.4998369210698</v>
          </cell>
        </row>
        <row r="174">
          <cell r="B174" t="str">
            <v>89-90</v>
          </cell>
          <cell r="C174">
            <v>420</v>
          </cell>
          <cell r="D174">
            <v>2100</v>
          </cell>
          <cell r="E174">
            <v>1805.67</v>
          </cell>
          <cell r="F174">
            <v>85.984285714285718</v>
          </cell>
          <cell r="G174">
            <v>88.7</v>
          </cell>
          <cell r="H174">
            <v>49.077788649706456</v>
          </cell>
        </row>
        <row r="175">
          <cell r="B175" t="str">
            <v>90-91</v>
          </cell>
          <cell r="C175">
            <v>420</v>
          </cell>
          <cell r="D175">
            <v>1950</v>
          </cell>
          <cell r="E175">
            <v>1496.73</v>
          </cell>
          <cell r="F175">
            <v>76.755384615384614</v>
          </cell>
          <cell r="G175">
            <v>67.97</v>
          </cell>
          <cell r="H175">
            <v>40.680854533594257</v>
          </cell>
        </row>
        <row r="176">
          <cell r="B176" t="str">
            <v>91-92</v>
          </cell>
          <cell r="C176">
            <v>420</v>
          </cell>
          <cell r="D176">
            <v>1950</v>
          </cell>
          <cell r="E176">
            <v>1741.07</v>
          </cell>
          <cell r="F176">
            <v>89.285641025641027</v>
          </cell>
          <cell r="G176">
            <v>69.19</v>
          </cell>
          <cell r="H176">
            <v>47.321972167862576</v>
          </cell>
        </row>
        <row r="177">
          <cell r="B177" t="str">
            <v>92-93</v>
          </cell>
          <cell r="C177">
            <v>420</v>
          </cell>
          <cell r="D177">
            <v>1800</v>
          </cell>
          <cell r="E177">
            <v>2011.32</v>
          </cell>
          <cell r="F177">
            <v>111.74</v>
          </cell>
          <cell r="G177">
            <v>81.23</v>
          </cell>
          <cell r="H177">
            <v>54.667318982387478</v>
          </cell>
        </row>
        <row r="178">
          <cell r="B178" t="str">
            <v>93-94</v>
          </cell>
          <cell r="C178">
            <v>420</v>
          </cell>
          <cell r="D178">
            <v>2015</v>
          </cell>
          <cell r="E178">
            <v>2278.799</v>
          </cell>
          <cell r="F178">
            <v>113.0917617866005</v>
          </cell>
          <cell r="G178">
            <v>81.576273972602735</v>
          </cell>
          <cell r="H178">
            <v>61.93735051098065</v>
          </cell>
        </row>
        <row r="179">
          <cell r="B179" t="str">
            <v>94-95</v>
          </cell>
          <cell r="C179">
            <v>420</v>
          </cell>
          <cell r="D179">
            <v>2000</v>
          </cell>
          <cell r="E179">
            <v>2280.8000000000002</v>
          </cell>
          <cell r="F179">
            <v>114.04000000000002</v>
          </cell>
          <cell r="G179">
            <v>85.1</v>
          </cell>
          <cell r="H179">
            <v>61.991737334203094</v>
          </cell>
        </row>
        <row r="180">
          <cell r="B180" t="str">
            <v>95-96</v>
          </cell>
          <cell r="C180">
            <v>420</v>
          </cell>
          <cell r="D180">
            <v>2100</v>
          </cell>
          <cell r="E180">
            <v>2141.3000000000002</v>
          </cell>
          <cell r="F180">
            <v>101.96666666666668</v>
          </cell>
          <cell r="G180">
            <v>77.400000000000006</v>
          </cell>
          <cell r="H180">
            <v>58.041135397692784</v>
          </cell>
        </row>
        <row r="181">
          <cell r="B181" t="str">
            <v>96-97</v>
          </cell>
          <cell r="C181">
            <v>420</v>
          </cell>
          <cell r="D181">
            <v>2100</v>
          </cell>
          <cell r="E181">
            <v>2447.1999999999998</v>
          </cell>
          <cell r="F181">
            <v>116.53333333333332</v>
          </cell>
          <cell r="G181">
            <v>82.1</v>
          </cell>
          <cell r="H181">
            <v>66.514459665144585</v>
          </cell>
        </row>
        <row r="182">
          <cell r="B182" t="str">
            <v>97-98</v>
          </cell>
          <cell r="C182">
            <v>420</v>
          </cell>
          <cell r="D182">
            <v>2300</v>
          </cell>
          <cell r="E182">
            <v>2706.67</v>
          </cell>
          <cell r="F182">
            <v>117.68130434782609</v>
          </cell>
          <cell r="G182">
            <v>82.6</v>
          </cell>
          <cell r="H182">
            <v>73.566808001739503</v>
          </cell>
        </row>
        <row r="183">
          <cell r="B183" t="str">
            <v>98-99</v>
          </cell>
          <cell r="C183">
            <v>420</v>
          </cell>
          <cell r="D183">
            <v>2250</v>
          </cell>
          <cell r="E183">
            <v>2830.37</v>
          </cell>
          <cell r="F183">
            <v>125.79422222222222</v>
          </cell>
          <cell r="G183">
            <v>82.9</v>
          </cell>
          <cell r="H183">
            <v>76.92895194607523</v>
          </cell>
        </row>
        <row r="184">
          <cell r="B184" t="str">
            <v>99-00</v>
          </cell>
          <cell r="C184">
            <v>420</v>
          </cell>
          <cell r="D184">
            <v>2750</v>
          </cell>
          <cell r="E184">
            <v>3093.5</v>
          </cell>
          <cell r="F184">
            <v>112.5</v>
          </cell>
          <cell r="G184">
            <v>87.3</v>
          </cell>
          <cell r="H184">
            <v>83.9</v>
          </cell>
        </row>
        <row r="185">
          <cell r="B185" t="str">
            <v>00-01</v>
          </cell>
          <cell r="C185">
            <v>420</v>
          </cell>
          <cell r="D185">
            <v>2800</v>
          </cell>
          <cell r="E185">
            <v>2780.62</v>
          </cell>
          <cell r="F185">
            <v>97.46</v>
          </cell>
          <cell r="G185">
            <v>79.290000000000006</v>
          </cell>
          <cell r="H185">
            <v>75.58</v>
          </cell>
        </row>
        <row r="186">
          <cell r="A186" t="str">
            <v>Average last 5 years</v>
          </cell>
          <cell r="B186">
            <v>0</v>
          </cell>
          <cell r="C186">
            <v>0</v>
          </cell>
          <cell r="D186">
            <v>2440</v>
          </cell>
          <cell r="E186">
            <v>2771.672</v>
          </cell>
          <cell r="F186">
            <v>113.99377198067631</v>
          </cell>
          <cell r="G186">
            <v>82.837999999999994</v>
          </cell>
          <cell r="H186">
            <v>75.298043922591859</v>
          </cell>
        </row>
        <row r="187">
          <cell r="A187" t="str">
            <v>STATE  LOAD  DESPATCH  CENTRE  M.P.E.B.  JABALPUR</v>
          </cell>
        </row>
        <row r="188">
          <cell r="A188" t="str">
            <v>SATPURA</v>
          </cell>
        </row>
        <row r="189">
          <cell r="A189" t="str">
            <v>STATION NAME</v>
          </cell>
          <cell r="B189" t="str">
            <v>YEAR</v>
          </cell>
          <cell r="C189" t="str">
            <v>CAPACITY</v>
          </cell>
          <cell r="D189" t="str">
            <v>TARGET</v>
          </cell>
          <cell r="E189" t="str">
            <v>ACTUAL GENE.</v>
          </cell>
          <cell r="F189" t="str">
            <v>ACHIEVE-MENT</v>
          </cell>
          <cell r="G189" t="str">
            <v>AVAIL-ABILITY</v>
          </cell>
          <cell r="H189" t="str">
            <v>P.L.F.</v>
          </cell>
        </row>
        <row r="190">
          <cell r="C190" t="str">
            <v>MW</v>
          </cell>
          <cell r="D190" t="str">
            <v>MKwh</v>
          </cell>
          <cell r="E190" t="str">
            <v>MKwh</v>
          </cell>
          <cell r="F190" t="str">
            <v>%</v>
          </cell>
          <cell r="G190" t="str">
            <v>%</v>
          </cell>
          <cell r="H190" t="str">
            <v>%</v>
          </cell>
        </row>
        <row r="191">
          <cell r="A191" t="str">
            <v>SATPURA</v>
          </cell>
          <cell r="B191" t="str">
            <v>88-89</v>
          </cell>
          <cell r="C191">
            <v>1142.5</v>
          </cell>
          <cell r="D191">
            <v>5500</v>
          </cell>
          <cell r="E191">
            <v>5050.18</v>
          </cell>
          <cell r="F191">
            <v>91.821454545454543</v>
          </cell>
          <cell r="G191">
            <v>72.4782056892779</v>
          </cell>
          <cell r="H191">
            <v>50.459918267837693</v>
          </cell>
        </row>
        <row r="192">
          <cell r="B192" t="str">
            <v>89-90</v>
          </cell>
          <cell r="C192">
            <v>1142.5</v>
          </cell>
          <cell r="D192">
            <v>5475</v>
          </cell>
          <cell r="E192">
            <v>4783.66</v>
          </cell>
          <cell r="F192">
            <v>87.372785388127852</v>
          </cell>
          <cell r="G192">
            <v>76.818052516411385</v>
          </cell>
          <cell r="H192">
            <v>47.796928549304077</v>
          </cell>
        </row>
        <row r="193">
          <cell r="B193" t="str">
            <v>90-91</v>
          </cell>
          <cell r="C193">
            <v>1142.5</v>
          </cell>
          <cell r="D193">
            <v>5450</v>
          </cell>
          <cell r="E193">
            <v>4155.2000000000007</v>
          </cell>
          <cell r="F193">
            <v>76.242201834862399</v>
          </cell>
          <cell r="G193">
            <v>66.023741794310723</v>
          </cell>
          <cell r="H193">
            <v>41.517540441433617</v>
          </cell>
        </row>
        <row r="194">
          <cell r="B194" t="str">
            <v>91-92</v>
          </cell>
          <cell r="C194">
            <v>1142.5</v>
          </cell>
          <cell r="D194">
            <v>5450</v>
          </cell>
          <cell r="E194">
            <v>4387.7699999999995</v>
          </cell>
          <cell r="F194">
            <v>80.509541284403653</v>
          </cell>
          <cell r="G194">
            <v>63.680153172866518</v>
          </cell>
          <cell r="H194">
            <v>43.721526706604003</v>
          </cell>
        </row>
        <row r="195">
          <cell r="B195" t="str">
            <v>92-93</v>
          </cell>
          <cell r="C195">
            <v>1142.5</v>
          </cell>
          <cell r="D195">
            <v>5000</v>
          </cell>
          <cell r="E195">
            <v>4641.55</v>
          </cell>
          <cell r="F195">
            <v>92.831000000000003</v>
          </cell>
          <cell r="G195">
            <v>68.367461706783374</v>
          </cell>
          <cell r="H195">
            <v>46.37700708412018</v>
          </cell>
        </row>
        <row r="196">
          <cell r="B196" t="str">
            <v>93-94</v>
          </cell>
          <cell r="C196">
            <v>1142.5</v>
          </cell>
          <cell r="D196">
            <v>4915</v>
          </cell>
          <cell r="E196">
            <v>5066.7417999999998</v>
          </cell>
          <cell r="F196">
            <v>103.08732044760936</v>
          </cell>
          <cell r="G196">
            <v>68.104956326249209</v>
          </cell>
          <cell r="H196">
            <v>50.625398918897318</v>
          </cell>
        </row>
        <row r="197">
          <cell r="B197" t="str">
            <v>94-95</v>
          </cell>
          <cell r="C197">
            <v>1142.5</v>
          </cell>
          <cell r="D197">
            <v>4950</v>
          </cell>
          <cell r="E197">
            <v>5799.7</v>
          </cell>
          <cell r="F197">
            <v>117.16565656565656</v>
          </cell>
          <cell r="G197">
            <v>77.165864332603945</v>
          </cell>
          <cell r="H197">
            <v>57.948902410998869</v>
          </cell>
        </row>
        <row r="198">
          <cell r="B198" t="str">
            <v>95-96</v>
          </cell>
          <cell r="C198">
            <v>1142.5</v>
          </cell>
          <cell r="D198">
            <v>5650</v>
          </cell>
          <cell r="E198">
            <v>6034.6</v>
          </cell>
          <cell r="F198">
            <v>106.8070796460177</v>
          </cell>
          <cell r="G198">
            <v>77.774398249452958</v>
          </cell>
          <cell r="H198">
            <v>60.13121131318929</v>
          </cell>
        </row>
        <row r="199">
          <cell r="B199" t="str">
            <v>96-97</v>
          </cell>
          <cell r="C199">
            <v>1142.5</v>
          </cell>
          <cell r="D199">
            <v>5750</v>
          </cell>
          <cell r="E199">
            <v>6539.2999999999993</v>
          </cell>
          <cell r="F199">
            <v>113.72695652173911</v>
          </cell>
          <cell r="G199">
            <v>79.3636761487965</v>
          </cell>
          <cell r="H199">
            <v>65.338768821877835</v>
          </cell>
        </row>
        <row r="200">
          <cell r="B200" t="str">
            <v>97-98</v>
          </cell>
          <cell r="C200">
            <v>1142.5</v>
          </cell>
          <cell r="D200">
            <v>6300</v>
          </cell>
          <cell r="E200">
            <v>7431.54</v>
          </cell>
          <cell r="F200">
            <v>117.96095238095238</v>
          </cell>
          <cell r="G200">
            <v>83.992997811816196</v>
          </cell>
          <cell r="H200">
            <v>74.253769371421726</v>
          </cell>
        </row>
        <row r="201">
          <cell r="B201" t="str">
            <v>98-99</v>
          </cell>
          <cell r="C201">
            <v>1142.5</v>
          </cell>
          <cell r="D201">
            <v>6100</v>
          </cell>
          <cell r="E201">
            <v>7638.05</v>
          </cell>
          <cell r="F201">
            <v>125.21393442622951</v>
          </cell>
          <cell r="G201">
            <v>83.45667396061269</v>
          </cell>
          <cell r="H201">
            <v>76.317156759889286</v>
          </cell>
        </row>
        <row r="202">
          <cell r="B202" t="str">
            <v>99-00</v>
          </cell>
          <cell r="C202">
            <v>1142.5</v>
          </cell>
          <cell r="D202">
            <v>7500</v>
          </cell>
          <cell r="E202">
            <v>7716.6</v>
          </cell>
          <cell r="F202">
            <v>102.9</v>
          </cell>
          <cell r="G202">
            <v>81.2</v>
          </cell>
          <cell r="H202">
            <v>76.900000000000006</v>
          </cell>
        </row>
        <row r="203">
          <cell r="B203" t="str">
            <v>00-01</v>
          </cell>
          <cell r="C203">
            <v>1142.5</v>
          </cell>
          <cell r="D203">
            <v>7650</v>
          </cell>
          <cell r="E203">
            <v>7203.11</v>
          </cell>
          <cell r="F203">
            <v>94.16</v>
          </cell>
          <cell r="G203">
            <v>78.55</v>
          </cell>
          <cell r="H203">
            <v>71.97</v>
          </cell>
        </row>
        <row r="204">
          <cell r="A204" t="str">
            <v>Average last 5 years</v>
          </cell>
          <cell r="B204">
            <v>0</v>
          </cell>
          <cell r="C204">
            <v>0</v>
          </cell>
          <cell r="D204">
            <v>6660</v>
          </cell>
          <cell r="E204">
            <v>7305.7199999999993</v>
          </cell>
          <cell r="F204">
            <v>110.7923686657842</v>
          </cell>
          <cell r="G204">
            <v>81.312669584245072</v>
          </cell>
          <cell r="H204">
            <v>72.955938990637762</v>
          </cell>
        </row>
        <row r="205">
          <cell r="A205" t="str">
            <v>SANJAY GANDHI I</v>
          </cell>
          <cell r="B205" t="str">
            <v>93-94</v>
          </cell>
          <cell r="C205">
            <v>210</v>
          </cell>
          <cell r="D205">
            <v>1500</v>
          </cell>
          <cell r="E205">
            <v>213.536</v>
          </cell>
          <cell r="F205">
            <v>14.235733333333332</v>
          </cell>
          <cell r="G205">
            <v>51.811609848484849</v>
          </cell>
          <cell r="H205">
            <v>11.607740813220266</v>
          </cell>
        </row>
        <row r="206">
          <cell r="B206" t="str">
            <v>94-95</v>
          </cell>
          <cell r="C206">
            <v>420</v>
          </cell>
          <cell r="D206">
            <v>1500</v>
          </cell>
          <cell r="E206">
            <v>1199</v>
          </cell>
          <cell r="F206">
            <v>79.933333333333337</v>
          </cell>
          <cell r="G206">
            <v>72.66</v>
          </cell>
          <cell r="H206">
            <v>35.287909758778738</v>
          </cell>
        </row>
        <row r="207">
          <cell r="B207" t="str">
            <v>95-96</v>
          </cell>
          <cell r="C207">
            <v>420</v>
          </cell>
          <cell r="D207">
            <v>2420</v>
          </cell>
          <cell r="E207">
            <v>1991.4</v>
          </cell>
          <cell r="F207">
            <v>82.289256198347104</v>
          </cell>
          <cell r="G207">
            <v>74</v>
          </cell>
          <cell r="H207">
            <v>53.978011969815249</v>
          </cell>
        </row>
        <row r="208">
          <cell r="B208" t="str">
            <v>96-97</v>
          </cell>
          <cell r="C208">
            <v>420</v>
          </cell>
          <cell r="D208">
            <v>2500</v>
          </cell>
          <cell r="E208">
            <v>2363</v>
          </cell>
          <cell r="F208">
            <v>94.52</v>
          </cell>
          <cell r="G208">
            <v>79.2</v>
          </cell>
          <cell r="H208">
            <v>64.225918677973468</v>
          </cell>
        </row>
        <row r="209">
          <cell r="B209" t="str">
            <v>97-98</v>
          </cell>
          <cell r="C209">
            <v>420</v>
          </cell>
          <cell r="D209">
            <v>2450</v>
          </cell>
          <cell r="E209">
            <v>2249.6</v>
          </cell>
          <cell r="F209">
            <v>91.820408163265313</v>
          </cell>
          <cell r="G209">
            <v>71.7</v>
          </cell>
          <cell r="H209">
            <v>61.143726897151552</v>
          </cell>
        </row>
        <row r="210">
          <cell r="B210" t="str">
            <v>98-99</v>
          </cell>
          <cell r="C210">
            <v>420</v>
          </cell>
          <cell r="D210">
            <v>2600</v>
          </cell>
          <cell r="E210">
            <v>2518.15</v>
          </cell>
          <cell r="F210">
            <v>96.851923076923072</v>
          </cell>
          <cell r="G210">
            <v>80</v>
          </cell>
          <cell r="H210">
            <v>68.442868014785816</v>
          </cell>
        </row>
        <row r="211">
          <cell r="B211" t="str">
            <v>99-00</v>
          </cell>
          <cell r="C211">
            <v>420</v>
          </cell>
          <cell r="D211">
            <v>2750</v>
          </cell>
          <cell r="E211">
            <v>2308.1</v>
          </cell>
          <cell r="F211">
            <v>83.9</v>
          </cell>
          <cell r="G211">
            <v>76.099999999999994</v>
          </cell>
          <cell r="H211">
            <v>62.6</v>
          </cell>
        </row>
        <row r="212">
          <cell r="B212" t="str">
            <v>00-01</v>
          </cell>
          <cell r="C212">
            <v>420</v>
          </cell>
          <cell r="D212">
            <v>2650</v>
          </cell>
          <cell r="E212">
            <v>2063.33</v>
          </cell>
          <cell r="F212">
            <v>77.89</v>
          </cell>
          <cell r="G212">
            <v>77.25</v>
          </cell>
          <cell r="H212">
            <v>56.08</v>
          </cell>
        </row>
        <row r="213">
          <cell r="A213" t="str">
            <v>Average last 5 years</v>
          </cell>
          <cell r="B213">
            <v>0</v>
          </cell>
          <cell r="C213">
            <v>0</v>
          </cell>
          <cell r="D213">
            <v>2590</v>
          </cell>
          <cell r="E213">
            <v>2300.4360000000001</v>
          </cell>
          <cell r="F213">
            <v>88.996466248037677</v>
          </cell>
          <cell r="G213">
            <v>76.849999999999994</v>
          </cell>
          <cell r="H213">
            <v>62.49850271798217</v>
          </cell>
        </row>
        <row r="214">
          <cell r="A214" t="str">
            <v>SANJAY GANDHI II</v>
          </cell>
          <cell r="B214" t="str">
            <v>99-00</v>
          </cell>
          <cell r="C214">
            <v>420</v>
          </cell>
          <cell r="D214">
            <v>1000</v>
          </cell>
          <cell r="E214">
            <v>1466.19</v>
          </cell>
          <cell r="F214">
            <v>146.619</v>
          </cell>
          <cell r="G214">
            <v>90.47</v>
          </cell>
          <cell r="H214">
            <v>85.84</v>
          </cell>
        </row>
        <row r="215">
          <cell r="B215" t="str">
            <v>00-01</v>
          </cell>
          <cell r="C215">
            <v>420</v>
          </cell>
          <cell r="D215">
            <v>2700</v>
          </cell>
          <cell r="E215">
            <v>2860.88</v>
          </cell>
          <cell r="F215">
            <v>105.84</v>
          </cell>
          <cell r="G215">
            <v>89.52</v>
          </cell>
          <cell r="H215">
            <v>77.760000000000005</v>
          </cell>
        </row>
        <row r="216">
          <cell r="A216" t="str">
            <v>Average last 2 years</v>
          </cell>
          <cell r="B216">
            <v>0</v>
          </cell>
          <cell r="C216">
            <v>0</v>
          </cell>
          <cell r="D216">
            <v>1850</v>
          </cell>
          <cell r="E216">
            <v>2163.5349999999999</v>
          </cell>
          <cell r="F216">
            <v>126.2295</v>
          </cell>
          <cell r="G216">
            <v>89.995000000000005</v>
          </cell>
          <cell r="H216">
            <v>81.800000000000011</v>
          </cell>
        </row>
        <row r="217">
          <cell r="A217" t="str">
            <v>SANJAY GANDHI</v>
          </cell>
          <cell r="B217" t="str">
            <v>93-94</v>
          </cell>
          <cell r="C217">
            <v>210</v>
          </cell>
          <cell r="D217">
            <v>1500</v>
          </cell>
          <cell r="E217">
            <v>213.536</v>
          </cell>
          <cell r="F217">
            <v>14.235733333333332</v>
          </cell>
          <cell r="G217">
            <v>51.811609848484849</v>
          </cell>
          <cell r="H217">
            <v>11.607740813220266</v>
          </cell>
        </row>
        <row r="218">
          <cell r="B218" t="str">
            <v>94-95</v>
          </cell>
          <cell r="C218">
            <v>420</v>
          </cell>
          <cell r="D218">
            <v>1500</v>
          </cell>
          <cell r="E218">
            <v>1199</v>
          </cell>
          <cell r="F218">
            <v>79.933333333333337</v>
          </cell>
          <cell r="G218">
            <v>72.66</v>
          </cell>
          <cell r="H218">
            <v>35.287909758778738</v>
          </cell>
        </row>
        <row r="219">
          <cell r="B219" t="str">
            <v>95-96</v>
          </cell>
          <cell r="C219">
            <v>420</v>
          </cell>
          <cell r="D219">
            <v>2420</v>
          </cell>
          <cell r="E219">
            <v>1991.4</v>
          </cell>
          <cell r="F219">
            <v>82.289256198347104</v>
          </cell>
          <cell r="G219">
            <v>74</v>
          </cell>
          <cell r="H219">
            <v>53.978011969815249</v>
          </cell>
        </row>
        <row r="220">
          <cell r="B220" t="str">
            <v>96-97</v>
          </cell>
          <cell r="C220">
            <v>420</v>
          </cell>
          <cell r="D220">
            <v>2500</v>
          </cell>
          <cell r="E220">
            <v>2363</v>
          </cell>
          <cell r="F220">
            <v>94.52</v>
          </cell>
          <cell r="G220">
            <v>79.2</v>
          </cell>
          <cell r="H220">
            <v>64.225918677973468</v>
          </cell>
        </row>
        <row r="221">
          <cell r="B221" t="str">
            <v>97-98</v>
          </cell>
          <cell r="C221">
            <v>420</v>
          </cell>
          <cell r="D221">
            <v>2450</v>
          </cell>
          <cell r="E221">
            <v>2249.6</v>
          </cell>
          <cell r="F221">
            <v>91.820408163265313</v>
          </cell>
          <cell r="G221">
            <v>71.7</v>
          </cell>
          <cell r="H221">
            <v>61.143726897151552</v>
          </cell>
        </row>
        <row r="222">
          <cell r="B222" t="str">
            <v>98-99</v>
          </cell>
          <cell r="C222">
            <v>420</v>
          </cell>
          <cell r="D222">
            <v>2600</v>
          </cell>
          <cell r="E222">
            <v>2518.15</v>
          </cell>
          <cell r="F222">
            <v>96.851923076923072</v>
          </cell>
          <cell r="G222">
            <v>80</v>
          </cell>
          <cell r="H222">
            <v>68.442868014785816</v>
          </cell>
        </row>
        <row r="223">
          <cell r="B223" t="str">
            <v>99-00</v>
          </cell>
          <cell r="C223">
            <v>840</v>
          </cell>
          <cell r="D223">
            <v>3750</v>
          </cell>
          <cell r="E223">
            <v>3774.29</v>
          </cell>
          <cell r="F223">
            <v>230.51900000000001</v>
          </cell>
          <cell r="G223">
            <v>166.57</v>
          </cell>
          <cell r="H223">
            <v>148.44</v>
          </cell>
        </row>
        <row r="224">
          <cell r="B224" t="str">
            <v>00-01</v>
          </cell>
          <cell r="C224">
            <v>840</v>
          </cell>
          <cell r="D224">
            <v>5350</v>
          </cell>
          <cell r="E224">
            <v>4924.21</v>
          </cell>
          <cell r="F224">
            <v>92.01</v>
          </cell>
          <cell r="G224">
            <v>83.39</v>
          </cell>
          <cell r="H224">
            <v>66.92</v>
          </cell>
        </row>
        <row r="225">
          <cell r="A225" t="str">
            <v>Average last 5 years</v>
          </cell>
          <cell r="B225">
            <v>0</v>
          </cell>
          <cell r="C225">
            <v>0</v>
          </cell>
          <cell r="D225">
            <v>3330</v>
          </cell>
          <cell r="E225">
            <v>3165.85</v>
          </cell>
          <cell r="F225">
            <v>121.14426624803768</v>
          </cell>
          <cell r="G225">
            <v>96.171999999999997</v>
          </cell>
          <cell r="H225">
            <v>81.834502717982176</v>
          </cell>
        </row>
        <row r="226">
          <cell r="A226" t="str">
            <v xml:space="preserve"> * SANJAY GHANDHI : CONSIDERING SGTPS # 1 W.E.F 01.04.93  &amp;  SGTPS # 2 W.E.F; 26.05.94 .# 3 WE.F; 01.09.99</v>
          </cell>
        </row>
        <row r="227">
          <cell r="A227" t="str">
            <v>CONSIDERING SGTPS # 1 W.E.F; 01.01.95    P.L.F. FOR 94-95 = 66.0</v>
          </cell>
          <cell r="B227">
            <v>0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 t="str">
            <v>&amp; Unit #2 w.e.f. 01.04.95 for P.L.F.</v>
          </cell>
        </row>
        <row r="228">
          <cell r="A228" t="str">
            <v>STATE  LOAD  DESPATCH  CENTRE  M.P.E.B.  JABALPUR</v>
          </cell>
        </row>
        <row r="229">
          <cell r="A229" t="str">
            <v>THERMAL</v>
          </cell>
        </row>
        <row r="230">
          <cell r="A230" t="str">
            <v>STATION NAME</v>
          </cell>
          <cell r="B230" t="str">
            <v>YEAR</v>
          </cell>
          <cell r="C230" t="str">
            <v>CAPACITY</v>
          </cell>
          <cell r="D230" t="str">
            <v>TARGET</v>
          </cell>
          <cell r="E230" t="str">
            <v>ACTUAL GENE.</v>
          </cell>
          <cell r="F230" t="str">
            <v>ACHIEVE-MENT</v>
          </cell>
          <cell r="G230" t="str">
            <v>AVAIL-ABILITY</v>
          </cell>
          <cell r="H230" t="str">
            <v>P.L.F.</v>
          </cell>
        </row>
        <row r="231">
          <cell r="C231" t="str">
            <v>MW</v>
          </cell>
          <cell r="D231" t="str">
            <v>MKwh</v>
          </cell>
          <cell r="E231" t="str">
            <v>MKwh</v>
          </cell>
          <cell r="F231" t="str">
            <v>%</v>
          </cell>
          <cell r="G231" t="str">
            <v>%</v>
          </cell>
          <cell r="H231" t="str">
            <v>%</v>
          </cell>
        </row>
        <row r="232">
          <cell r="A232" t="str">
            <v>THERMAL</v>
          </cell>
          <cell r="B232" t="str">
            <v>88-89</v>
          </cell>
          <cell r="C232">
            <v>2812.5</v>
          </cell>
          <cell r="D232">
            <v>13000</v>
          </cell>
          <cell r="E232">
            <v>12191.210000000001</v>
          </cell>
          <cell r="F232">
            <v>93.77853846153846</v>
          </cell>
          <cell r="G232">
            <v>68.689582222222228</v>
          </cell>
          <cell r="H232">
            <v>50.05</v>
          </cell>
        </row>
        <row r="233">
          <cell r="B233" t="str">
            <v>89-90</v>
          </cell>
          <cell r="C233">
            <v>2812.5</v>
          </cell>
          <cell r="D233">
            <v>13000</v>
          </cell>
          <cell r="E233">
            <v>12464.71</v>
          </cell>
          <cell r="F233">
            <v>95.882384615384609</v>
          </cell>
          <cell r="G233">
            <v>71.313822222222228</v>
          </cell>
          <cell r="H233">
            <v>50.592430238457638</v>
          </cell>
        </row>
        <row r="234">
          <cell r="B234" t="str">
            <v>90-91</v>
          </cell>
          <cell r="C234">
            <v>2682.5</v>
          </cell>
          <cell r="D234">
            <v>13750</v>
          </cell>
          <cell r="E234">
            <v>12376.880000000001</v>
          </cell>
          <cell r="F234">
            <v>90.013672727272734</v>
          </cell>
          <cell r="G234">
            <v>71.034529356943153</v>
          </cell>
          <cell r="H234">
            <v>52.670488154663872</v>
          </cell>
        </row>
        <row r="235">
          <cell r="B235" t="str">
            <v>91-92</v>
          </cell>
          <cell r="C235">
            <v>2682.5</v>
          </cell>
          <cell r="D235">
            <v>13440</v>
          </cell>
          <cell r="E235">
            <v>11579.91</v>
          </cell>
          <cell r="F235">
            <v>86.160044642857144</v>
          </cell>
          <cell r="G235">
            <v>66.919506057781931</v>
          </cell>
          <cell r="H235">
            <v>49.144296925529261</v>
          </cell>
        </row>
        <row r="236">
          <cell r="B236" t="str">
            <v>92-93</v>
          </cell>
          <cell r="C236">
            <v>2682.5</v>
          </cell>
          <cell r="D236">
            <v>13240</v>
          </cell>
          <cell r="E236">
            <v>12363.220000000001</v>
          </cell>
          <cell r="F236">
            <v>93.377794561933541</v>
          </cell>
          <cell r="G236">
            <v>71.4544734389562</v>
          </cell>
          <cell r="H236">
            <v>52.612357279338859</v>
          </cell>
        </row>
        <row r="237">
          <cell r="B237" t="str">
            <v>93-94</v>
          </cell>
          <cell r="C237">
            <v>2882.5</v>
          </cell>
          <cell r="D237">
            <v>14885</v>
          </cell>
          <cell r="E237">
            <v>13331.489799999999</v>
          </cell>
          <cell r="F237">
            <v>89.563250251931478</v>
          </cell>
          <cell r="G237">
            <v>70.561553251088981</v>
          </cell>
          <cell r="H237">
            <v>52.796515740157702</v>
          </cell>
        </row>
        <row r="238">
          <cell r="B238" t="str">
            <v>94-95</v>
          </cell>
          <cell r="C238">
            <v>3092.5</v>
          </cell>
          <cell r="D238">
            <v>14850</v>
          </cell>
          <cell r="E238">
            <v>14781.1</v>
          </cell>
          <cell r="F238">
            <v>99.536026936026943</v>
          </cell>
          <cell r="G238">
            <v>74.786483427647539</v>
          </cell>
          <cell r="H238">
            <v>54.56233411959262</v>
          </cell>
        </row>
        <row r="239">
          <cell r="B239" t="str">
            <v>95-96</v>
          </cell>
          <cell r="C239">
            <v>3092.5</v>
          </cell>
          <cell r="D239">
            <v>16620</v>
          </cell>
          <cell r="E239">
            <v>16071.3</v>
          </cell>
          <cell r="F239">
            <v>96.698555956678703</v>
          </cell>
          <cell r="G239">
            <v>75.344624090541629</v>
          </cell>
          <cell r="H239">
            <v>59.324924419441643</v>
          </cell>
        </row>
        <row r="240">
          <cell r="B240" t="str">
            <v>96-97</v>
          </cell>
          <cell r="C240">
            <v>3092.5</v>
          </cell>
          <cell r="D240">
            <v>16950</v>
          </cell>
          <cell r="E240">
            <v>16867.099999999999</v>
          </cell>
          <cell r="F240">
            <v>99.51091445427727</v>
          </cell>
          <cell r="G240">
            <v>74.891188358932908</v>
          </cell>
          <cell r="H240">
            <v>62.262507244290383</v>
          </cell>
        </row>
        <row r="241">
          <cell r="B241" t="str">
            <v>97-98</v>
          </cell>
          <cell r="C241">
            <v>3092.5</v>
          </cell>
          <cell r="D241">
            <v>17200</v>
          </cell>
          <cell r="E241">
            <v>17966.71</v>
          </cell>
          <cell r="F241">
            <v>104.45761627906977</v>
          </cell>
          <cell r="G241">
            <v>76.25933710590138</v>
          </cell>
          <cell r="H241">
            <v>66.321561592156598</v>
          </cell>
        </row>
        <row r="242">
          <cell r="B242" t="str">
            <v>98-99</v>
          </cell>
          <cell r="C242">
            <v>3092.5</v>
          </cell>
          <cell r="D242">
            <v>17500</v>
          </cell>
          <cell r="E242">
            <v>18471.390000000003</v>
          </cell>
          <cell r="F242">
            <v>105.55080000000001</v>
          </cell>
          <cell r="G242">
            <v>76.04373484236055</v>
          </cell>
          <cell r="H242">
            <v>68.184516229056172</v>
          </cell>
        </row>
        <row r="243">
          <cell r="B243" t="str">
            <v>99-00</v>
          </cell>
          <cell r="C243">
            <v>3512.5</v>
          </cell>
          <cell r="D243">
            <v>19000</v>
          </cell>
          <cell r="E243">
            <v>20146.400000000001</v>
          </cell>
          <cell r="F243">
            <v>106</v>
          </cell>
          <cell r="G243">
            <v>79.099999999999994</v>
          </cell>
          <cell r="H243">
            <v>69.400000000000006</v>
          </cell>
        </row>
        <row r="244">
          <cell r="B244" t="str">
            <v>00-01</v>
          </cell>
          <cell r="C244">
            <v>3512.5</v>
          </cell>
          <cell r="D244">
            <v>21850</v>
          </cell>
          <cell r="E244">
            <v>20415.89</v>
          </cell>
          <cell r="F244">
            <v>93.22</v>
          </cell>
          <cell r="G244">
            <v>77.67</v>
          </cell>
          <cell r="H244">
            <v>66.349999999999994</v>
          </cell>
        </row>
        <row r="245">
          <cell r="A245" t="str">
            <v>Average last 5 years</v>
          </cell>
          <cell r="B245">
            <v>0</v>
          </cell>
          <cell r="C245">
            <v>0</v>
          </cell>
          <cell r="D245">
            <v>18500</v>
          </cell>
          <cell r="E245">
            <v>18773.498</v>
          </cell>
          <cell r="F245">
            <v>101.74786614666941</v>
          </cell>
          <cell r="G245">
            <v>76.792852061438964</v>
          </cell>
          <cell r="H245">
            <v>66.503717013100641</v>
          </cell>
        </row>
        <row r="246">
          <cell r="A246" t="str">
            <v>Korba - I : Retired from 17.06.89</v>
          </cell>
        </row>
        <row r="247">
          <cell r="A247" t="str">
            <v>Korba - II : All units Derated  to 40 MW each   from 01.01.90</v>
          </cell>
        </row>
        <row r="248">
          <cell r="A248" t="str">
            <v>Amarkantak - I : Unit no. 2 derated to 20 MW  from 01.03.93</v>
          </cell>
        </row>
        <row r="249">
          <cell r="A249" t="str">
            <v>M.P. THERMAL</v>
          </cell>
          <cell r="B249" t="str">
            <v>88-89</v>
          </cell>
          <cell r="C249">
            <v>2687.5</v>
          </cell>
          <cell r="D249">
            <v>12340</v>
          </cell>
          <cell r="E249">
            <v>11458.298000000001</v>
          </cell>
          <cell r="F249">
            <v>92.854927066450571</v>
          </cell>
          <cell r="G249" t="str">
            <v/>
          </cell>
          <cell r="H249">
            <v>48.670693426781355</v>
          </cell>
        </row>
        <row r="250">
          <cell r="B250" t="str">
            <v>89-90</v>
          </cell>
          <cell r="C250">
            <v>2687.5</v>
          </cell>
          <cell r="D250">
            <v>12370</v>
          </cell>
          <cell r="E250">
            <v>11772.71</v>
          </cell>
          <cell r="F250">
            <v>95.171463217461607</v>
          </cell>
          <cell r="G250" t="str">
            <v/>
          </cell>
          <cell r="H250">
            <v>50.006201550387594</v>
          </cell>
        </row>
        <row r="251">
          <cell r="B251" t="str">
            <v>90-91</v>
          </cell>
          <cell r="C251">
            <v>2557.5</v>
          </cell>
          <cell r="D251">
            <v>13070</v>
          </cell>
          <cell r="E251">
            <v>11770.724</v>
          </cell>
          <cell r="F251">
            <v>90.059097169089512</v>
          </cell>
          <cell r="G251" t="str">
            <v/>
          </cell>
          <cell r="H251">
            <v>52.539196650553258</v>
          </cell>
        </row>
        <row r="252">
          <cell r="B252" t="str">
            <v>91-92</v>
          </cell>
          <cell r="C252">
            <v>2557.5</v>
          </cell>
          <cell r="D252">
            <v>12760</v>
          </cell>
          <cell r="E252">
            <v>11025.722</v>
          </cell>
          <cell r="F252">
            <v>86.408479623824448</v>
          </cell>
          <cell r="G252" t="str">
            <v/>
          </cell>
          <cell r="H252">
            <v>49.07938008678358</v>
          </cell>
        </row>
        <row r="253">
          <cell r="B253" t="str">
            <v>92-93</v>
          </cell>
          <cell r="C253">
            <v>2557.5</v>
          </cell>
          <cell r="D253">
            <v>12600</v>
          </cell>
          <cell r="E253">
            <v>11747.684000000001</v>
          </cell>
          <cell r="F253">
            <v>93.235587301587316</v>
          </cell>
          <cell r="G253" t="str">
            <v/>
          </cell>
          <cell r="H253">
            <v>52.453775764346368</v>
          </cell>
        </row>
        <row r="254">
          <cell r="B254" t="str">
            <v>93-94</v>
          </cell>
          <cell r="C254">
            <v>2757.5</v>
          </cell>
          <cell r="D254">
            <v>14335</v>
          </cell>
          <cell r="E254">
            <v>12723.7418</v>
          </cell>
          <cell r="F254">
            <v>88.759970701081258</v>
          </cell>
          <cell r="G254" t="str">
            <v/>
          </cell>
          <cell r="H254">
            <v>52.67386910749844</v>
          </cell>
        </row>
        <row r="255">
          <cell r="B255" t="str">
            <v>94-95</v>
          </cell>
          <cell r="C255">
            <v>2967.5</v>
          </cell>
          <cell r="D255">
            <v>14230</v>
          </cell>
          <cell r="E255">
            <v>14181.98</v>
          </cell>
          <cell r="F255">
            <v>99.662543921293036</v>
          </cell>
          <cell r="G255" t="str">
            <v/>
          </cell>
          <cell r="H255">
            <v>54.555938958196286</v>
          </cell>
        </row>
        <row r="256">
          <cell r="B256" t="str">
            <v>95-96</v>
          </cell>
          <cell r="C256">
            <v>2967.5</v>
          </cell>
          <cell r="D256">
            <v>16000</v>
          </cell>
          <cell r="E256">
            <v>15345.699999999999</v>
          </cell>
          <cell r="F256">
            <v>95.910624999999996</v>
          </cell>
          <cell r="G256" t="str">
            <v/>
          </cell>
          <cell r="H256">
            <v>58.871303112191427</v>
          </cell>
        </row>
        <row r="257">
          <cell r="B257" t="str">
            <v>96-97</v>
          </cell>
          <cell r="C257">
            <v>2967.5</v>
          </cell>
          <cell r="D257">
            <v>16290</v>
          </cell>
          <cell r="E257">
            <v>16139.499999999998</v>
          </cell>
          <cell r="F257">
            <v>99.076120319214226</v>
          </cell>
          <cell r="G257" t="str">
            <v/>
          </cell>
          <cell r="H257">
            <v>62.086223278823468</v>
          </cell>
        </row>
      </sheetData>
      <sheetData sheetId="1">
        <row r="4">
          <cell r="A4" t="str">
            <v/>
          </cell>
        </row>
      </sheetData>
      <sheetData sheetId="2">
        <row r="3">
          <cell r="A3" t="str">
            <v>STATION NAME</v>
          </cell>
        </row>
      </sheetData>
      <sheetData sheetId="3"/>
      <sheetData sheetId="4" refreshError="1">
        <row r="3">
          <cell r="A3" t="str">
            <v>STATION NAME</v>
          </cell>
          <cell r="B3" t="str">
            <v>YEAR</v>
          </cell>
          <cell r="C3" t="str">
            <v>CAPACITY</v>
          </cell>
          <cell r="D3" t="str">
            <v>TARGET</v>
          </cell>
          <cell r="E3" t="str">
            <v>ACTUAL GENE.</v>
          </cell>
          <cell r="F3" t="str">
            <v>ACHIEVE-MENT</v>
          </cell>
          <cell r="G3" t="str">
            <v>AVAIL-ABILITY</v>
          </cell>
          <cell r="H3" t="str">
            <v>P.L.F.</v>
          </cell>
          <cell r="I3" t="str">
            <v>AUXILIARY CONSUMPTION</v>
          </cell>
          <cell r="J3">
            <v>0</v>
          </cell>
          <cell r="K3" t="str">
            <v>MAXIMUM DEMAND</v>
          </cell>
          <cell r="L3" t="str">
            <v>COAL IN MT</v>
          </cell>
          <cell r="M3">
            <v>0</v>
          </cell>
          <cell r="N3" t="str">
            <v>COAL CONSUMED</v>
          </cell>
          <cell r="O3">
            <v>0</v>
          </cell>
          <cell r="P3" t="str">
            <v>FUEL OIL CONSUMPTION</v>
          </cell>
        </row>
        <row r="4">
          <cell r="A4" t="str">
            <v/>
          </cell>
          <cell r="B4" t="str">
            <v>P A R T I C U L A R S</v>
          </cell>
          <cell r="C4" t="str">
            <v>MW</v>
          </cell>
          <cell r="D4" t="str">
            <v>MKwh</v>
          </cell>
          <cell r="E4" t="str">
            <v>MKwh</v>
          </cell>
          <cell r="F4" t="str">
            <v>%</v>
          </cell>
          <cell r="G4" t="str">
            <v>%</v>
          </cell>
          <cell r="H4" t="str">
            <v>%</v>
          </cell>
          <cell r="I4" t="str">
            <v>MKwh</v>
          </cell>
          <cell r="J4" t="str">
            <v>%</v>
          </cell>
          <cell r="K4" t="str">
            <v>MW</v>
          </cell>
          <cell r="L4" t="str">
            <v>OP.STOCK</v>
          </cell>
          <cell r="M4" t="str">
            <v>RECIEPT</v>
          </cell>
          <cell r="N4" t="str">
            <v>MT</v>
          </cell>
          <cell r="O4" t="str">
            <v>Kg/kWH</v>
          </cell>
          <cell r="P4" t="str">
            <v>KL</v>
          </cell>
          <cell r="Q4" t="str">
            <v>ml/KWH</v>
          </cell>
        </row>
        <row r="5">
          <cell r="A5" t="str">
            <v>KORBA EAST I</v>
          </cell>
          <cell r="B5" t="str">
            <v>88-89</v>
          </cell>
          <cell r="C5">
            <v>90</v>
          </cell>
          <cell r="D5">
            <v>350</v>
          </cell>
          <cell r="E5">
            <v>233.16</v>
          </cell>
          <cell r="F5">
            <v>66.617142857142852</v>
          </cell>
          <cell r="G5">
            <v>45.51</v>
          </cell>
          <cell r="H5">
            <v>29.573820395738203</v>
          </cell>
          <cell r="I5" t="str">
            <v/>
          </cell>
          <cell r="J5">
            <v>0</v>
          </cell>
          <cell r="K5">
            <v>57</v>
          </cell>
          <cell r="L5">
            <v>0</v>
          </cell>
          <cell r="M5">
            <v>0</v>
          </cell>
          <cell r="N5">
            <v>277748</v>
          </cell>
          <cell r="O5">
            <v>1.1912334877337452</v>
          </cell>
          <cell r="P5">
            <v>0</v>
          </cell>
          <cell r="Q5">
            <v>0</v>
          </cell>
        </row>
        <row r="6">
          <cell r="A6">
            <v>2</v>
          </cell>
          <cell r="B6" t="str">
            <v>89-90</v>
          </cell>
          <cell r="C6">
            <v>90</v>
          </cell>
          <cell r="D6">
            <v>315</v>
          </cell>
          <cell r="E6">
            <v>64.739999999999995</v>
          </cell>
          <cell r="F6">
            <v>10.23</v>
          </cell>
          <cell r="G6">
            <v>45.51</v>
          </cell>
          <cell r="H6">
            <v>38.924963924963919</v>
          </cell>
          <cell r="I6" t="str">
            <v/>
          </cell>
          <cell r="J6">
            <v>0</v>
          </cell>
          <cell r="K6">
            <v>60</v>
          </cell>
          <cell r="L6">
            <v>0</v>
          </cell>
          <cell r="M6">
            <v>0</v>
          </cell>
          <cell r="N6">
            <v>71743</v>
          </cell>
          <cell r="O6">
            <v>1.1081711461229535</v>
          </cell>
          <cell r="P6">
            <v>0</v>
          </cell>
          <cell r="Q6">
            <v>0</v>
          </cell>
        </row>
        <row r="7">
          <cell r="A7" t="str">
            <v>KORBA EAST II</v>
          </cell>
          <cell r="B7" t="str">
            <v>88-89</v>
          </cell>
          <cell r="C7">
            <v>200</v>
          </cell>
          <cell r="D7">
            <v>900</v>
          </cell>
          <cell r="E7">
            <v>626.98</v>
          </cell>
          <cell r="F7">
            <v>69.664444444444442</v>
          </cell>
          <cell r="G7">
            <v>53.05</v>
          </cell>
          <cell r="H7">
            <v>35.786529680365298</v>
          </cell>
          <cell r="I7" t="str">
            <v/>
          </cell>
          <cell r="J7">
            <v>0</v>
          </cell>
          <cell r="K7">
            <v>160</v>
          </cell>
          <cell r="L7">
            <v>0</v>
          </cell>
          <cell r="M7">
            <v>0</v>
          </cell>
          <cell r="N7">
            <v>588701</v>
          </cell>
          <cell r="O7">
            <v>0.93894701585377527</v>
          </cell>
          <cell r="P7">
            <v>7154</v>
          </cell>
          <cell r="Q7">
            <v>11.410252320648187</v>
          </cell>
        </row>
        <row r="8">
          <cell r="A8">
            <v>4</v>
          </cell>
          <cell r="B8" t="str">
            <v>89-90</v>
          </cell>
          <cell r="C8">
            <v>200</v>
          </cell>
          <cell r="D8">
            <v>900</v>
          </cell>
          <cell r="E8">
            <v>1032.1500000000001</v>
          </cell>
          <cell r="F8">
            <v>114.68333333333335</v>
          </cell>
          <cell r="G8">
            <v>72.95</v>
          </cell>
          <cell r="H8">
            <v>58.912671232876718</v>
          </cell>
          <cell r="I8">
            <v>119</v>
          </cell>
          <cell r="J8">
            <v>11.529331976941336</v>
          </cell>
          <cell r="K8">
            <v>200</v>
          </cell>
          <cell r="L8">
            <v>0</v>
          </cell>
          <cell r="M8">
            <v>0</v>
          </cell>
          <cell r="N8">
            <v>983703</v>
          </cell>
          <cell r="O8">
            <v>0.95306205493387575</v>
          </cell>
          <cell r="P8">
            <v>4674</v>
          </cell>
          <cell r="Q8">
            <v>4.5284115680860335</v>
          </cell>
        </row>
        <row r="9">
          <cell r="A9">
            <v>5</v>
          </cell>
          <cell r="B9" t="str">
            <v>90-91</v>
          </cell>
          <cell r="C9">
            <v>160</v>
          </cell>
          <cell r="D9">
            <v>1050</v>
          </cell>
          <cell r="E9">
            <v>1019.65</v>
          </cell>
          <cell r="F9">
            <v>97.109523809523807</v>
          </cell>
          <cell r="G9">
            <v>76.790000000000006</v>
          </cell>
          <cell r="H9">
            <v>72.749001141552512</v>
          </cell>
          <cell r="I9">
            <v>126</v>
          </cell>
          <cell r="J9">
            <v>12.357181385769627</v>
          </cell>
          <cell r="K9">
            <v>176</v>
          </cell>
          <cell r="L9">
            <v>0</v>
          </cell>
          <cell r="M9">
            <v>0</v>
          </cell>
          <cell r="N9">
            <v>985516</v>
          </cell>
          <cell r="O9">
            <v>0.9665238071887412</v>
          </cell>
          <cell r="P9">
            <v>4737</v>
          </cell>
          <cell r="Q9">
            <v>4.6457117638405334</v>
          </cell>
        </row>
        <row r="10">
          <cell r="A10">
            <v>6</v>
          </cell>
          <cell r="B10" t="str">
            <v>91-92</v>
          </cell>
          <cell r="C10">
            <v>160</v>
          </cell>
          <cell r="D10">
            <v>840</v>
          </cell>
          <cell r="E10">
            <v>623.36</v>
          </cell>
          <cell r="F10">
            <v>74.209523809523816</v>
          </cell>
          <cell r="G10">
            <v>55.55</v>
          </cell>
          <cell r="H10">
            <v>44.474885844748862</v>
          </cell>
          <cell r="I10">
            <v>91.84</v>
          </cell>
          <cell r="J10">
            <v>14.733059548254619</v>
          </cell>
          <cell r="K10">
            <v>146</v>
          </cell>
          <cell r="L10">
            <v>0</v>
          </cell>
          <cell r="M10">
            <v>0</v>
          </cell>
          <cell r="N10">
            <v>626484</v>
          </cell>
          <cell r="O10">
            <v>1.0050115503080082</v>
          </cell>
          <cell r="P10">
            <v>6372</v>
          </cell>
          <cell r="Q10">
            <v>10.222022587268993</v>
          </cell>
        </row>
        <row r="11">
          <cell r="A11" t="str">
            <v>a</v>
          </cell>
          <cell r="B11" t="str">
            <v>92-93</v>
          </cell>
          <cell r="C11">
            <v>160</v>
          </cell>
          <cell r="D11">
            <v>840</v>
          </cell>
          <cell r="E11">
            <v>725.76</v>
          </cell>
          <cell r="F11">
            <v>86.4</v>
          </cell>
          <cell r="G11">
            <v>61.32</v>
          </cell>
          <cell r="H11">
            <v>51.780821917808218</v>
          </cell>
          <cell r="I11">
            <v>104.13</v>
          </cell>
          <cell r="J11">
            <v>14.347718253968255</v>
          </cell>
          <cell r="K11">
            <v>192</v>
          </cell>
          <cell r="L11">
            <v>0</v>
          </cell>
          <cell r="M11">
            <v>0</v>
          </cell>
          <cell r="N11">
            <v>745282</v>
          </cell>
          <cell r="O11">
            <v>1.0268986992945326</v>
          </cell>
          <cell r="P11">
            <v>7889</v>
          </cell>
          <cell r="Q11">
            <v>10.869984567901234</v>
          </cell>
        </row>
        <row r="12">
          <cell r="A12" t="str">
            <v>b</v>
          </cell>
          <cell r="B12" t="str">
            <v>93-94</v>
          </cell>
          <cell r="C12">
            <v>160</v>
          </cell>
          <cell r="D12">
            <v>850</v>
          </cell>
          <cell r="E12">
            <v>726.2</v>
          </cell>
          <cell r="F12">
            <v>85.435294117647061</v>
          </cell>
          <cell r="G12">
            <v>60.264794520547945</v>
          </cell>
          <cell r="H12">
            <v>51.812214611872143</v>
          </cell>
          <cell r="I12">
            <v>102.85735</v>
          </cell>
          <cell r="J12">
            <v>14.163777196364638</v>
          </cell>
          <cell r="K12">
            <v>164</v>
          </cell>
          <cell r="L12">
            <v>0</v>
          </cell>
          <cell r="M12">
            <v>0</v>
          </cell>
          <cell r="N12">
            <v>747152</v>
          </cell>
          <cell r="O12">
            <v>1.0288515560451665</v>
          </cell>
          <cell r="P12">
            <v>6596.07</v>
          </cell>
          <cell r="Q12">
            <v>9.0829936656568435</v>
          </cell>
        </row>
        <row r="13">
          <cell r="A13" t="str">
            <v>c</v>
          </cell>
          <cell r="B13" t="str">
            <v>94-95</v>
          </cell>
          <cell r="C13">
            <v>160</v>
          </cell>
          <cell r="D13">
            <v>850</v>
          </cell>
          <cell r="E13">
            <v>797.1</v>
          </cell>
          <cell r="F13">
            <v>93.776470588235298</v>
          </cell>
          <cell r="G13">
            <v>67.2</v>
          </cell>
          <cell r="H13">
            <v>56.87071917808219</v>
          </cell>
          <cell r="I13">
            <v>111.1</v>
          </cell>
          <cell r="J13">
            <v>13.938025341864257</v>
          </cell>
          <cell r="K13">
            <v>182</v>
          </cell>
          <cell r="L13">
            <v>0</v>
          </cell>
          <cell r="M13">
            <v>0</v>
          </cell>
          <cell r="N13">
            <v>830584</v>
          </cell>
          <cell r="O13">
            <v>1.0420072763768662</v>
          </cell>
          <cell r="P13">
            <v>10237</v>
          </cell>
          <cell r="Q13">
            <v>12.842805168736669</v>
          </cell>
        </row>
        <row r="14">
          <cell r="A14" t="str">
            <v>d</v>
          </cell>
          <cell r="B14" t="str">
            <v>95-96</v>
          </cell>
          <cell r="C14">
            <v>160</v>
          </cell>
          <cell r="D14">
            <v>900</v>
          </cell>
          <cell r="E14">
            <v>1017.6</v>
          </cell>
          <cell r="F14">
            <v>113.06666666666666</v>
          </cell>
          <cell r="G14">
            <v>76.7</v>
          </cell>
          <cell r="H14">
            <v>72.404371584699447</v>
          </cell>
          <cell r="I14">
            <v>127</v>
          </cell>
          <cell r="J14">
            <v>12.480345911949685</v>
          </cell>
          <cell r="K14">
            <v>192</v>
          </cell>
          <cell r="L14">
            <v>0</v>
          </cell>
          <cell r="M14">
            <v>0</v>
          </cell>
          <cell r="N14">
            <v>1055897</v>
          </cell>
          <cell r="O14">
            <v>1.0376346305031448</v>
          </cell>
          <cell r="P14">
            <v>6774</v>
          </cell>
          <cell r="Q14">
            <v>6.6568396226415096</v>
          </cell>
        </row>
        <row r="15">
          <cell r="A15" t="str">
            <v>e</v>
          </cell>
          <cell r="B15" t="str">
            <v>96-97</v>
          </cell>
          <cell r="C15">
            <v>160</v>
          </cell>
          <cell r="D15">
            <v>900</v>
          </cell>
          <cell r="E15">
            <v>1111.0999999999999</v>
          </cell>
          <cell r="F15">
            <v>123.45555555555553</v>
          </cell>
          <cell r="G15">
            <v>81.400000000000006</v>
          </cell>
          <cell r="H15">
            <v>79.273687214611869</v>
          </cell>
          <cell r="I15">
            <v>128.80000000000001</v>
          </cell>
          <cell r="J15">
            <v>11.592115921159214</v>
          </cell>
          <cell r="K15">
            <v>196</v>
          </cell>
          <cell r="L15">
            <v>0</v>
          </cell>
          <cell r="M15">
            <v>0</v>
          </cell>
          <cell r="N15">
            <v>1098156</v>
          </cell>
          <cell r="O15">
            <v>0.98835028350283505</v>
          </cell>
          <cell r="P15">
            <v>6387</v>
          </cell>
          <cell r="Q15">
            <v>5.7483574835748366</v>
          </cell>
        </row>
        <row r="16">
          <cell r="A16" t="str">
            <v>f</v>
          </cell>
          <cell r="B16" t="str">
            <v>97-98</v>
          </cell>
          <cell r="C16">
            <v>160</v>
          </cell>
          <cell r="D16">
            <v>1050</v>
          </cell>
          <cell r="E16">
            <v>1123.95</v>
          </cell>
          <cell r="F16">
            <v>107.04285714285714</v>
          </cell>
          <cell r="G16">
            <v>83.5</v>
          </cell>
          <cell r="H16">
            <v>80.190496575342465</v>
          </cell>
          <cell r="I16">
            <v>132.66300000000001</v>
          </cell>
          <cell r="J16">
            <v>11.803283064193247</v>
          </cell>
          <cell r="K16">
            <v>190</v>
          </cell>
          <cell r="L16">
            <v>0</v>
          </cell>
          <cell r="M16">
            <v>0</v>
          </cell>
          <cell r="N16">
            <v>1049273</v>
          </cell>
          <cell r="O16">
            <v>0.93355843231460478</v>
          </cell>
          <cell r="P16">
            <v>5874</v>
          </cell>
          <cell r="Q16">
            <v>5.2262111303883625</v>
          </cell>
        </row>
        <row r="17">
          <cell r="A17" t="str">
            <v>g</v>
          </cell>
          <cell r="B17" t="str">
            <v>98-99</v>
          </cell>
          <cell r="C17">
            <v>160</v>
          </cell>
          <cell r="D17">
            <v>1000</v>
          </cell>
          <cell r="E17">
            <v>827.49</v>
          </cell>
          <cell r="F17">
            <v>82.748999999999995</v>
          </cell>
          <cell r="G17">
            <v>59.9</v>
          </cell>
          <cell r="H17">
            <v>59.038955479452056</v>
          </cell>
          <cell r="I17">
            <v>98.7</v>
          </cell>
          <cell r="J17">
            <v>11.927636587753327</v>
          </cell>
          <cell r="K17">
            <v>188</v>
          </cell>
          <cell r="L17">
            <v>0</v>
          </cell>
          <cell r="M17">
            <v>0</v>
          </cell>
          <cell r="N17">
            <v>770211</v>
          </cell>
          <cell r="O17">
            <v>0.93077982815502303</v>
          </cell>
          <cell r="P17">
            <v>3594</v>
          </cell>
          <cell r="Q17">
            <v>4.3432549033825181</v>
          </cell>
        </row>
        <row r="18">
          <cell r="A18" t="str">
            <v>h</v>
          </cell>
          <cell r="B18" t="str">
            <v>99-00</v>
          </cell>
          <cell r="C18">
            <v>160</v>
          </cell>
          <cell r="D18">
            <v>900</v>
          </cell>
          <cell r="E18">
            <v>991.4</v>
          </cell>
          <cell r="F18">
            <v>110.15555555555555</v>
          </cell>
          <cell r="G18">
            <v>76.5</v>
          </cell>
          <cell r="H18">
            <v>70.5</v>
          </cell>
          <cell r="I18">
            <v>123.9</v>
          </cell>
          <cell r="J18">
            <v>12.5</v>
          </cell>
          <cell r="K18">
            <v>172</v>
          </cell>
          <cell r="L18">
            <v>0</v>
          </cell>
          <cell r="M18">
            <v>0</v>
          </cell>
          <cell r="N18">
            <v>945093</v>
          </cell>
          <cell r="O18">
            <v>0.95</v>
          </cell>
          <cell r="P18">
            <v>4874</v>
          </cell>
          <cell r="Q18">
            <v>4.9162800080693971</v>
          </cell>
        </row>
        <row r="19">
          <cell r="A19">
            <v>7</v>
          </cell>
          <cell r="B19" t="str">
            <v>00-01</v>
          </cell>
          <cell r="C19">
            <v>160</v>
          </cell>
          <cell r="D19">
            <v>850</v>
          </cell>
          <cell r="E19">
            <v>889.2</v>
          </cell>
          <cell r="F19">
            <v>104.61176470588235</v>
          </cell>
          <cell r="G19">
            <v>64.37</v>
          </cell>
          <cell r="H19">
            <v>63.44</v>
          </cell>
          <cell r="I19">
            <v>107.73</v>
          </cell>
          <cell r="J19">
            <v>12.12</v>
          </cell>
          <cell r="K19">
            <v>180</v>
          </cell>
          <cell r="L19">
            <v>0</v>
          </cell>
          <cell r="M19">
            <v>0</v>
          </cell>
          <cell r="N19">
            <v>852784</v>
          </cell>
          <cell r="O19">
            <v>0.95899999999999996</v>
          </cell>
          <cell r="P19">
            <v>3494</v>
          </cell>
          <cell r="Q19">
            <v>3.93</v>
          </cell>
        </row>
        <row r="20">
          <cell r="A20" t="str">
            <v>Average last 5 years</v>
          </cell>
          <cell r="B20">
            <v>0</v>
          </cell>
          <cell r="C20" t="str">
            <v>No</v>
          </cell>
          <cell r="D20">
            <v>940</v>
          </cell>
          <cell r="E20">
            <v>988.62800000000004</v>
          </cell>
          <cell r="F20">
            <v>105.60294659197011</v>
          </cell>
          <cell r="G20">
            <v>73.134</v>
          </cell>
          <cell r="H20">
            <v>70.488627853881283</v>
          </cell>
          <cell r="I20">
            <v>118.3586</v>
          </cell>
          <cell r="J20">
            <v>11.988607114621157</v>
          </cell>
          <cell r="K20">
            <v>185.2</v>
          </cell>
          <cell r="L20">
            <v>0</v>
          </cell>
          <cell r="M20">
            <v>0</v>
          </cell>
          <cell r="N20">
            <v>943103.4</v>
          </cell>
          <cell r="O20">
            <v>0.95233770879449242</v>
          </cell>
          <cell r="P20">
            <v>4844.6000000000004</v>
          </cell>
          <cell r="Q20">
            <v>4.832820705083023</v>
          </cell>
        </row>
        <row r="21">
          <cell r="A21" t="str">
            <v>KORBA EAST III</v>
          </cell>
          <cell r="B21" t="str">
            <v>88-89</v>
          </cell>
          <cell r="C21">
            <v>240</v>
          </cell>
          <cell r="D21">
            <v>1200</v>
          </cell>
          <cell r="E21">
            <v>1075.1099999999999</v>
          </cell>
          <cell r="F21">
            <v>89.592499999999987</v>
          </cell>
          <cell r="G21">
            <v>73.069999999999993</v>
          </cell>
          <cell r="H21">
            <v>51.137271689497709</v>
          </cell>
          <cell r="I21" t="str">
            <v/>
          </cell>
          <cell r="J21">
            <v>0</v>
          </cell>
          <cell r="K21">
            <v>212</v>
          </cell>
          <cell r="L21">
            <v>0</v>
          </cell>
          <cell r="M21">
            <v>0</v>
          </cell>
          <cell r="N21">
            <v>978858</v>
          </cell>
          <cell r="O21">
            <v>0.9104724167759578</v>
          </cell>
          <cell r="P21">
            <v>19275</v>
          </cell>
          <cell r="Q21">
            <v>17.928398024388205</v>
          </cell>
        </row>
        <row r="22">
          <cell r="A22">
            <v>8</v>
          </cell>
          <cell r="B22" t="str">
            <v>89-90</v>
          </cell>
          <cell r="C22">
            <v>240</v>
          </cell>
          <cell r="D22">
            <v>1110</v>
          </cell>
          <cell r="E22">
            <v>1193.79</v>
          </cell>
          <cell r="F22">
            <v>107.54864864864865</v>
          </cell>
          <cell r="G22">
            <v>78.05</v>
          </cell>
          <cell r="H22">
            <v>56.782248858447488</v>
          </cell>
          <cell r="I22">
            <v>114</v>
          </cell>
          <cell r="J22">
            <v>9.5494182393888369</v>
          </cell>
          <cell r="K22">
            <v>224</v>
          </cell>
          <cell r="L22">
            <v>0</v>
          </cell>
          <cell r="M22">
            <v>0</v>
          </cell>
          <cell r="N22">
            <v>1094158</v>
          </cell>
          <cell r="O22">
            <v>0.916541435260808</v>
          </cell>
          <cell r="P22">
            <v>18208</v>
          </cell>
          <cell r="Q22">
            <v>15.252263798490523</v>
          </cell>
        </row>
        <row r="23">
          <cell r="A23" t="str">
            <v>a</v>
          </cell>
          <cell r="B23" t="str">
            <v>90-91</v>
          </cell>
          <cell r="C23">
            <v>240</v>
          </cell>
          <cell r="D23">
            <v>1250</v>
          </cell>
          <cell r="E23">
            <v>1137.1400000000001</v>
          </cell>
          <cell r="F23">
            <v>90.97120000000001</v>
          </cell>
          <cell r="G23">
            <v>73.55</v>
          </cell>
          <cell r="H23">
            <v>54.087709284627103</v>
          </cell>
          <cell r="I23">
            <v>113</v>
          </cell>
          <cell r="J23">
            <v>9.9372108975148166</v>
          </cell>
          <cell r="K23">
            <v>215</v>
          </cell>
          <cell r="L23">
            <v>0</v>
          </cell>
          <cell r="M23">
            <v>0</v>
          </cell>
          <cell r="N23">
            <v>1065421</v>
          </cell>
          <cell r="O23">
            <v>0.93693036917178185</v>
          </cell>
          <cell r="P23">
            <v>14929</v>
          </cell>
          <cell r="Q23">
            <v>13.128550574247672</v>
          </cell>
        </row>
        <row r="24">
          <cell r="A24" t="str">
            <v>b</v>
          </cell>
          <cell r="B24" t="str">
            <v>91-92</v>
          </cell>
          <cell r="C24">
            <v>240</v>
          </cell>
          <cell r="D24">
            <v>1200</v>
          </cell>
          <cell r="E24">
            <v>850.6</v>
          </cell>
          <cell r="F24">
            <v>70.88333333333334</v>
          </cell>
          <cell r="G24">
            <v>60.67</v>
          </cell>
          <cell r="H24">
            <v>40.458523592085236</v>
          </cell>
          <cell r="I24">
            <v>93.49</v>
          </cell>
          <cell r="J24">
            <v>10.99106513049612</v>
          </cell>
          <cell r="K24">
            <v>218</v>
          </cell>
          <cell r="L24">
            <v>0</v>
          </cell>
          <cell r="M24">
            <v>0</v>
          </cell>
          <cell r="N24">
            <v>821535</v>
          </cell>
          <cell r="O24">
            <v>0.96583000235128147</v>
          </cell>
          <cell r="P24">
            <v>13865</v>
          </cell>
          <cell r="Q24">
            <v>16.300258640959321</v>
          </cell>
        </row>
        <row r="25">
          <cell r="A25" t="str">
            <v>c</v>
          </cell>
          <cell r="B25" t="str">
            <v>92-93</v>
          </cell>
          <cell r="C25">
            <v>240</v>
          </cell>
          <cell r="D25">
            <v>1100</v>
          </cell>
          <cell r="E25">
            <v>866.45</v>
          </cell>
          <cell r="F25">
            <v>78.768181818181816</v>
          </cell>
          <cell r="G25">
            <v>60.12</v>
          </cell>
          <cell r="H25">
            <v>41.212423896499239</v>
          </cell>
          <cell r="I25">
            <v>93.94</v>
          </cell>
          <cell r="J25">
            <v>10.841941254544405</v>
          </cell>
          <cell r="K25">
            <v>220</v>
          </cell>
          <cell r="L25">
            <v>0</v>
          </cell>
          <cell r="M25">
            <v>0</v>
          </cell>
          <cell r="N25">
            <v>837244</v>
          </cell>
          <cell r="O25">
            <v>0.96629234231634831</v>
          </cell>
          <cell r="P25">
            <v>13463</v>
          </cell>
          <cell r="Q25">
            <v>15.538115298055283</v>
          </cell>
        </row>
        <row r="26">
          <cell r="A26" t="str">
            <v>d</v>
          </cell>
          <cell r="B26" t="str">
            <v>93-94</v>
          </cell>
          <cell r="C26">
            <v>240</v>
          </cell>
          <cell r="D26">
            <v>1200</v>
          </cell>
          <cell r="E26">
            <v>1009.737</v>
          </cell>
          <cell r="F26">
            <v>84.144750000000002</v>
          </cell>
          <cell r="G26">
            <v>68.032301369863021</v>
          </cell>
          <cell r="H26">
            <v>48.027825342465754</v>
          </cell>
          <cell r="I26">
            <v>106.832292</v>
          </cell>
          <cell r="J26">
            <v>10.580209698168929</v>
          </cell>
          <cell r="K26">
            <v>216</v>
          </cell>
          <cell r="L26">
            <v>0</v>
          </cell>
          <cell r="M26">
            <v>0</v>
          </cell>
          <cell r="N26">
            <v>1033657</v>
          </cell>
          <cell r="O26">
            <v>1.0236893369263482</v>
          </cell>
          <cell r="P26">
            <v>9864.48</v>
          </cell>
          <cell r="Q26">
            <v>9.7693557827434265</v>
          </cell>
        </row>
        <row r="27">
          <cell r="A27" t="str">
            <v>e</v>
          </cell>
          <cell r="B27" t="str">
            <v>94-95</v>
          </cell>
          <cell r="C27">
            <v>240</v>
          </cell>
          <cell r="D27">
            <v>1150</v>
          </cell>
          <cell r="E27">
            <v>1103</v>
          </cell>
          <cell r="F27">
            <v>95.913043478260875</v>
          </cell>
          <cell r="G27">
            <v>76.5</v>
          </cell>
          <cell r="H27">
            <v>52.463850837138509</v>
          </cell>
          <cell r="I27">
            <v>121.3</v>
          </cell>
          <cell r="J27">
            <v>10.99728014505893</v>
          </cell>
          <cell r="K27">
            <v>217</v>
          </cell>
          <cell r="L27">
            <v>0</v>
          </cell>
          <cell r="M27">
            <v>0</v>
          </cell>
          <cell r="N27">
            <v>1127339</v>
          </cell>
          <cell r="O27">
            <v>1.0220661831368993</v>
          </cell>
          <cell r="P27">
            <v>19357</v>
          </cell>
          <cell r="Q27">
            <v>17.5494106980961</v>
          </cell>
        </row>
        <row r="28">
          <cell r="A28">
            <v>9</v>
          </cell>
          <cell r="B28" t="str">
            <v>95-96</v>
          </cell>
          <cell r="C28">
            <v>240</v>
          </cell>
          <cell r="D28">
            <v>1150</v>
          </cell>
          <cell r="E28">
            <v>1114.5</v>
          </cell>
          <cell r="F28">
            <v>96.913043478260875</v>
          </cell>
          <cell r="G28">
            <v>72.2</v>
          </cell>
          <cell r="H28">
            <v>52.866006375227684</v>
          </cell>
          <cell r="I28">
            <v>119.5</v>
          </cell>
          <cell r="J28">
            <v>10.722296994167788</v>
          </cell>
          <cell r="K28">
            <v>214</v>
          </cell>
          <cell r="L28">
            <v>0</v>
          </cell>
          <cell r="M28">
            <v>0</v>
          </cell>
          <cell r="N28">
            <v>1148422</v>
          </cell>
          <cell r="O28">
            <v>1.0304369672498879</v>
          </cell>
          <cell r="P28">
            <v>9390</v>
          </cell>
          <cell r="Q28">
            <v>8.4253028263795429</v>
          </cell>
        </row>
        <row r="29">
          <cell r="A29">
            <v>10</v>
          </cell>
          <cell r="B29" t="str">
            <v>96-97</v>
          </cell>
          <cell r="C29">
            <v>240</v>
          </cell>
          <cell r="D29">
            <v>1200</v>
          </cell>
          <cell r="E29">
            <v>1261.0999999999999</v>
          </cell>
          <cell r="F29">
            <v>105.09166666666665</v>
          </cell>
          <cell r="G29">
            <v>78.599999999999994</v>
          </cell>
          <cell r="H29">
            <v>59.983828006088274</v>
          </cell>
          <cell r="I29">
            <v>130.69999999999999</v>
          </cell>
          <cell r="J29">
            <v>10.363967964475457</v>
          </cell>
          <cell r="K29">
            <v>217</v>
          </cell>
          <cell r="L29">
            <v>0</v>
          </cell>
          <cell r="M29">
            <v>0</v>
          </cell>
          <cell r="N29">
            <v>1215835</v>
          </cell>
          <cell r="O29">
            <v>0.96410673221790499</v>
          </cell>
          <cell r="P29">
            <v>7474</v>
          </cell>
          <cell r="Q29">
            <v>5.9265720402822932</v>
          </cell>
        </row>
        <row r="30">
          <cell r="A30">
            <v>11</v>
          </cell>
          <cell r="B30" t="str">
            <v>97-98</v>
          </cell>
          <cell r="C30">
            <v>240</v>
          </cell>
          <cell r="D30">
            <v>1000</v>
          </cell>
          <cell r="E30">
            <v>1352.17</v>
          </cell>
          <cell r="F30">
            <v>135.21700000000001</v>
          </cell>
          <cell r="G30">
            <v>83.4</v>
          </cell>
          <cell r="H30">
            <v>64.31554414003044</v>
          </cell>
          <cell r="I30">
            <v>139.19800000000001</v>
          </cell>
          <cell r="J30">
            <v>10.294415643003468</v>
          </cell>
          <cell r="K30">
            <v>213</v>
          </cell>
          <cell r="L30">
            <v>0</v>
          </cell>
          <cell r="M30">
            <v>0</v>
          </cell>
          <cell r="N30">
            <v>1152800</v>
          </cell>
          <cell r="O30">
            <v>0.85255552186485428</v>
          </cell>
          <cell r="P30">
            <v>6231</v>
          </cell>
          <cell r="Q30">
            <v>4.6081483837091488</v>
          </cell>
        </row>
        <row r="31">
          <cell r="A31">
            <v>12</v>
          </cell>
          <cell r="B31" t="str">
            <v>98-99</v>
          </cell>
          <cell r="C31">
            <v>240</v>
          </cell>
          <cell r="D31">
            <v>1100</v>
          </cell>
          <cell r="E31">
            <v>969.66</v>
          </cell>
          <cell r="F31">
            <v>88.150909090909096</v>
          </cell>
          <cell r="G31">
            <v>59.9</v>
          </cell>
          <cell r="H31">
            <v>46.121575342465754</v>
          </cell>
          <cell r="I31">
            <v>104.9</v>
          </cell>
          <cell r="J31">
            <v>10.818224944826023</v>
          </cell>
          <cell r="K31">
            <v>205</v>
          </cell>
          <cell r="L31">
            <v>0</v>
          </cell>
          <cell r="M31">
            <v>0</v>
          </cell>
          <cell r="N31">
            <v>842753</v>
          </cell>
          <cell r="O31">
            <v>0.86912216653259911</v>
          </cell>
          <cell r="P31">
            <v>4062</v>
          </cell>
          <cell r="Q31">
            <v>4.1890972093311056</v>
          </cell>
        </row>
        <row r="32">
          <cell r="A32">
            <v>13</v>
          </cell>
          <cell r="B32" t="str">
            <v>99-00</v>
          </cell>
          <cell r="C32">
            <v>240</v>
          </cell>
          <cell r="D32">
            <v>1000</v>
          </cell>
          <cell r="E32">
            <v>1349.3</v>
          </cell>
          <cell r="F32">
            <v>150.1</v>
          </cell>
          <cell r="G32">
            <v>84.2</v>
          </cell>
          <cell r="H32">
            <v>64</v>
          </cell>
          <cell r="I32">
            <v>136.1</v>
          </cell>
          <cell r="J32">
            <v>10.1</v>
          </cell>
          <cell r="K32">
            <v>208</v>
          </cell>
          <cell r="L32">
            <v>0</v>
          </cell>
          <cell r="M32">
            <v>0</v>
          </cell>
          <cell r="N32">
            <v>1212963</v>
          </cell>
          <cell r="O32">
            <v>0.9</v>
          </cell>
          <cell r="P32">
            <v>5019</v>
          </cell>
          <cell r="Q32">
            <v>3.72</v>
          </cell>
        </row>
        <row r="33">
          <cell r="A33">
            <v>14</v>
          </cell>
          <cell r="B33" t="str">
            <v>00-01</v>
          </cell>
          <cell r="C33">
            <v>240</v>
          </cell>
          <cell r="D33">
            <v>1150</v>
          </cell>
          <cell r="E33">
            <v>1293.6300000000001</v>
          </cell>
          <cell r="F33">
            <v>112.48956521739132</v>
          </cell>
          <cell r="G33">
            <v>81.05</v>
          </cell>
          <cell r="H33">
            <v>61.53</v>
          </cell>
          <cell r="I33">
            <v>128.52000000000001</v>
          </cell>
          <cell r="J33">
            <v>9.93</v>
          </cell>
          <cell r="K33">
            <v>206</v>
          </cell>
          <cell r="L33">
            <v>0</v>
          </cell>
          <cell r="M33">
            <v>0</v>
          </cell>
          <cell r="N33">
            <v>1151942</v>
          </cell>
          <cell r="O33">
            <v>0.89</v>
          </cell>
          <cell r="P33">
            <v>5085</v>
          </cell>
          <cell r="Q33">
            <v>3.93</v>
          </cell>
        </row>
        <row r="34">
          <cell r="A34" t="str">
            <v>Average last 5 years</v>
          </cell>
          <cell r="B34" t="str">
            <v>Cost of  Fuels  per  Kwh  Generated</v>
          </cell>
          <cell r="C34" t="str">
            <v>Paise</v>
          </cell>
          <cell r="D34">
            <v>1090</v>
          </cell>
          <cell r="E34">
            <v>1245.172</v>
          </cell>
          <cell r="F34">
            <v>118.20982819499341</v>
          </cell>
          <cell r="G34">
            <v>77.430000000000007</v>
          </cell>
          <cell r="H34">
            <v>59.190189497716894</v>
          </cell>
          <cell r="I34">
            <v>127.8836</v>
          </cell>
          <cell r="J34">
            <v>10.301321710460989</v>
          </cell>
          <cell r="K34">
            <v>209.8</v>
          </cell>
          <cell r="L34">
            <v>0</v>
          </cell>
          <cell r="M34">
            <v>0</v>
          </cell>
          <cell r="N34">
            <v>1115258.6000000001</v>
          </cell>
          <cell r="O34">
            <v>0.89515688412307171</v>
          </cell>
          <cell r="P34">
            <v>5574.2</v>
          </cell>
          <cell r="Q34">
            <v>4.4747635266645087</v>
          </cell>
        </row>
        <row r="35">
          <cell r="A35" t="str">
            <v>KORBA EAST</v>
          </cell>
          <cell r="B35" t="str">
            <v>88-89</v>
          </cell>
          <cell r="C35">
            <v>530</v>
          </cell>
          <cell r="D35">
            <v>2450</v>
          </cell>
          <cell r="E35">
            <v>1935.25</v>
          </cell>
          <cell r="F35">
            <v>78.989795918367349</v>
          </cell>
          <cell r="G35">
            <v>60.835283018867919</v>
          </cell>
          <cell r="H35">
            <v>41.682820711639529</v>
          </cell>
          <cell r="I35">
            <v>0</v>
          </cell>
          <cell r="J35">
            <v>0</v>
          </cell>
          <cell r="K35" t="str">
            <v/>
          </cell>
          <cell r="L35" t="str">
            <v/>
          </cell>
          <cell r="M35" t="str">
            <v/>
          </cell>
          <cell r="N35">
            <v>1845307</v>
          </cell>
          <cell r="O35">
            <v>0.95352383412995734</v>
          </cell>
          <cell r="P35">
            <v>26429</v>
          </cell>
          <cell r="Q35">
            <v>13.656633509882445</v>
          </cell>
        </row>
        <row r="36">
          <cell r="A36">
            <v>17</v>
          </cell>
          <cell r="B36" t="str">
            <v>89-90</v>
          </cell>
          <cell r="C36">
            <v>530</v>
          </cell>
          <cell r="D36">
            <v>2325</v>
          </cell>
          <cell r="E36">
            <v>2290.6799999999998</v>
          </cell>
          <cell r="F36">
            <v>98.523870967741928</v>
          </cell>
          <cell r="G36">
            <v>70.599811320754725</v>
          </cell>
          <cell r="H36">
            <v>49.338330317911598</v>
          </cell>
          <cell r="I36">
            <v>233</v>
          </cell>
          <cell r="J36">
            <v>10.171652085843506</v>
          </cell>
          <cell r="K36" t="str">
            <v/>
          </cell>
          <cell r="L36">
            <v>126109</v>
          </cell>
          <cell r="M36">
            <v>2052076</v>
          </cell>
          <cell r="N36">
            <v>2149604</v>
          </cell>
          <cell r="O36">
            <v>0.93841304765397171</v>
          </cell>
          <cell r="P36">
            <v>22882</v>
          </cell>
          <cell r="Q36">
            <v>9.9891735205266574</v>
          </cell>
        </row>
        <row r="37">
          <cell r="A37">
            <v>18</v>
          </cell>
          <cell r="B37" t="str">
            <v>90-91</v>
          </cell>
          <cell r="C37">
            <v>400</v>
          </cell>
          <cell r="D37">
            <v>2300</v>
          </cell>
          <cell r="E37">
            <v>2156.79</v>
          </cell>
          <cell r="F37">
            <v>93.773478260869567</v>
          </cell>
          <cell r="G37">
            <v>74.846000000000004</v>
          </cell>
          <cell r="H37">
            <v>61.552226027397261</v>
          </cell>
          <cell r="I37">
            <v>239</v>
          </cell>
          <cell r="J37">
            <v>11.081282832357346</v>
          </cell>
          <cell r="K37" t="str">
            <v/>
          </cell>
          <cell r="L37">
            <v>140564</v>
          </cell>
          <cell r="M37">
            <v>1960713</v>
          </cell>
          <cell r="N37">
            <v>2050937</v>
          </cell>
          <cell r="O37">
            <v>0.9509210447006895</v>
          </cell>
          <cell r="P37">
            <v>19666</v>
          </cell>
          <cell r="Q37">
            <v>9.1181802586250864</v>
          </cell>
        </row>
        <row r="38">
          <cell r="A38" t="str">
            <v>Note :-</v>
          </cell>
          <cell r="B38" t="str">
            <v>91-92</v>
          </cell>
          <cell r="C38">
            <v>400</v>
          </cell>
          <cell r="D38">
            <v>2040</v>
          </cell>
          <cell r="E38">
            <v>1473.96</v>
          </cell>
          <cell r="F38">
            <v>72.252941176470586</v>
          </cell>
          <cell r="G38">
            <v>58.622000000000007</v>
          </cell>
          <cell r="H38">
            <v>41.950136612021858</v>
          </cell>
          <cell r="I38">
            <v>185.32999999999998</v>
          </cell>
          <cell r="J38">
            <v>12.573611224185187</v>
          </cell>
          <cell r="K38" t="str">
            <v/>
          </cell>
          <cell r="L38">
            <v>106295</v>
          </cell>
          <cell r="M38">
            <v>1485028</v>
          </cell>
          <cell r="N38">
            <v>1448019</v>
          </cell>
          <cell r="O38">
            <v>0.98240047219734594</v>
          </cell>
          <cell r="P38">
            <v>20237</v>
          </cell>
          <cell r="Q38">
            <v>13.729680588347037</v>
          </cell>
        </row>
        <row r="39">
          <cell r="A39">
            <v>1</v>
          </cell>
          <cell r="B39" t="str">
            <v>92-93</v>
          </cell>
          <cell r="C39">
            <v>400</v>
          </cell>
          <cell r="D39">
            <v>1940</v>
          </cell>
          <cell r="E39">
            <v>1592.21</v>
          </cell>
          <cell r="F39">
            <v>82.072680412371128</v>
          </cell>
          <cell r="G39">
            <v>60.6</v>
          </cell>
          <cell r="H39">
            <v>45.439783105022833</v>
          </cell>
          <cell r="I39">
            <v>198.07</v>
          </cell>
          <cell r="J39">
            <v>12.439941967454041</v>
          </cell>
          <cell r="K39" t="str">
            <v/>
          </cell>
          <cell r="L39">
            <v>138478</v>
          </cell>
          <cell r="M39">
            <v>1460489</v>
          </cell>
          <cell r="N39">
            <v>1582526</v>
          </cell>
          <cell r="O39">
            <v>0.99391788771581635</v>
          </cell>
          <cell r="P39">
            <v>21352</v>
          </cell>
          <cell r="Q39">
            <v>13.410291356039718</v>
          </cell>
        </row>
        <row r="40">
          <cell r="A40">
            <v>2</v>
          </cell>
          <cell r="B40" t="str">
            <v>93-94</v>
          </cell>
          <cell r="C40">
            <v>400</v>
          </cell>
          <cell r="D40">
            <v>2050</v>
          </cell>
          <cell r="E40">
            <v>1735.9369999999999</v>
          </cell>
          <cell r="F40">
            <v>84.679853658536572</v>
          </cell>
          <cell r="G40">
            <v>64.925298630136979</v>
          </cell>
          <cell r="H40">
            <v>49.541581050228309</v>
          </cell>
          <cell r="I40">
            <v>209.68964199999999</v>
          </cell>
          <cell r="J40">
            <v>12.079334791527572</v>
          </cell>
          <cell r="K40" t="str">
            <v/>
          </cell>
          <cell r="L40">
            <v>55118</v>
          </cell>
          <cell r="M40">
            <v>1778517</v>
          </cell>
          <cell r="N40">
            <v>1780809</v>
          </cell>
          <cell r="O40">
            <v>1.0258488643309061</v>
          </cell>
          <cell r="P40">
            <v>16460.55</v>
          </cell>
          <cell r="Q40">
            <v>9.482227753656959</v>
          </cell>
        </row>
        <row r="41">
          <cell r="A41">
            <v>3</v>
          </cell>
          <cell r="B41" t="str">
            <v>94-95</v>
          </cell>
          <cell r="C41">
            <v>400</v>
          </cell>
          <cell r="D41">
            <v>2000</v>
          </cell>
          <cell r="E41">
            <v>1900.1</v>
          </cell>
          <cell r="F41">
            <v>95.004999999999995</v>
          </cell>
          <cell r="G41">
            <v>72.78</v>
          </cell>
          <cell r="H41">
            <v>54.226598173515981</v>
          </cell>
          <cell r="I41">
            <v>232.39999999999998</v>
          </cell>
          <cell r="J41">
            <v>12.230935213936107</v>
          </cell>
          <cell r="K41">
            <v>390</v>
          </cell>
          <cell r="L41">
            <v>55519</v>
          </cell>
          <cell r="M41">
            <v>1906808</v>
          </cell>
          <cell r="N41">
            <v>1957923</v>
          </cell>
          <cell r="O41">
            <v>1.0304315562338824</v>
          </cell>
          <cell r="P41">
            <v>29594</v>
          </cell>
          <cell r="Q41">
            <v>15.57496973843482</v>
          </cell>
        </row>
        <row r="42">
          <cell r="A42">
            <v>4</v>
          </cell>
          <cell r="B42" t="str">
            <v>95-96</v>
          </cell>
          <cell r="C42">
            <v>400</v>
          </cell>
          <cell r="D42">
            <v>2050</v>
          </cell>
          <cell r="E42">
            <v>2132.1</v>
          </cell>
          <cell r="F42">
            <v>104.00487804878048</v>
          </cell>
          <cell r="G42">
            <v>74</v>
          </cell>
          <cell r="H42">
            <v>60.681352459016395</v>
          </cell>
          <cell r="I42">
            <v>246.5</v>
          </cell>
          <cell r="J42">
            <v>11.561371417850946</v>
          </cell>
          <cell r="K42">
            <v>393</v>
          </cell>
          <cell r="L42">
            <v>66859</v>
          </cell>
          <cell r="M42">
            <v>1965681</v>
          </cell>
          <cell r="N42">
            <v>2204319</v>
          </cell>
          <cell r="O42">
            <v>1.0338722386379626</v>
          </cell>
          <cell r="P42">
            <v>16164</v>
          </cell>
          <cell r="Q42">
            <v>7.581257914731955</v>
          </cell>
        </row>
        <row r="43">
          <cell r="A43">
            <v>5</v>
          </cell>
          <cell r="B43" t="str">
            <v>96-97</v>
          </cell>
          <cell r="C43">
            <v>400</v>
          </cell>
          <cell r="D43">
            <v>2100</v>
          </cell>
          <cell r="E43">
            <v>2372.1999999999998</v>
          </cell>
          <cell r="F43">
            <v>112.96190476190475</v>
          </cell>
          <cell r="G43">
            <v>79.72</v>
          </cell>
          <cell r="H43">
            <v>67.699771689497709</v>
          </cell>
          <cell r="I43">
            <v>259.5</v>
          </cell>
          <cell r="J43">
            <v>10.939212545316584</v>
          </cell>
          <cell r="K43">
            <v>426</v>
          </cell>
          <cell r="L43">
            <v>76639</v>
          </cell>
          <cell r="M43">
            <v>2274395</v>
          </cell>
          <cell r="N43">
            <v>2313991</v>
          </cell>
          <cell r="O43">
            <v>0.97546201837956326</v>
          </cell>
          <cell r="P43">
            <v>13861</v>
          </cell>
          <cell r="Q43">
            <v>5.8430992327796982</v>
          </cell>
        </row>
        <row r="44">
          <cell r="B44" t="str">
            <v>97-98</v>
          </cell>
          <cell r="C44">
            <v>400</v>
          </cell>
          <cell r="D44">
            <v>2050</v>
          </cell>
          <cell r="E44">
            <v>2476.12</v>
          </cell>
          <cell r="F44">
            <v>120.78634146341463</v>
          </cell>
          <cell r="G44">
            <v>83.44</v>
          </cell>
          <cell r="H44">
            <v>70.665525114155244</v>
          </cell>
          <cell r="I44">
            <v>271.86099999999999</v>
          </cell>
          <cell r="J44">
            <v>10.97931441125632</v>
          </cell>
          <cell r="K44">
            <v>395</v>
          </cell>
          <cell r="L44">
            <v>22006</v>
          </cell>
          <cell r="M44">
            <v>2264444</v>
          </cell>
          <cell r="N44">
            <v>2202073</v>
          </cell>
          <cell r="O44">
            <v>0.8893240230683489</v>
          </cell>
          <cell r="P44">
            <v>12105</v>
          </cell>
          <cell r="Q44">
            <v>4.8886968321406075</v>
          </cell>
        </row>
        <row r="45">
          <cell r="A45" t="str">
            <v>EXECUTIVE SUMMARY</v>
          </cell>
          <cell r="B45" t="str">
            <v>98-99</v>
          </cell>
          <cell r="C45">
            <v>400</v>
          </cell>
          <cell r="D45">
            <v>2100</v>
          </cell>
          <cell r="E45">
            <v>1797.15</v>
          </cell>
          <cell r="F45">
            <v>85.578571428571422</v>
          </cell>
          <cell r="G45">
            <v>59.9</v>
          </cell>
          <cell r="H45">
            <v>51.288527397260275</v>
          </cell>
          <cell r="I45">
            <v>203.60000000000002</v>
          </cell>
          <cell r="J45">
            <v>11.329048771666251</v>
          </cell>
          <cell r="K45">
            <v>392</v>
          </cell>
          <cell r="L45">
            <v>82281</v>
          </cell>
          <cell r="M45">
            <v>1607171</v>
          </cell>
          <cell r="N45">
            <v>1612964</v>
          </cell>
          <cell r="O45">
            <v>0.89751217205019063</v>
          </cell>
          <cell r="P45">
            <v>7656</v>
          </cell>
          <cell r="Q45">
            <v>4.2600784575577997</v>
          </cell>
        </row>
        <row r="46">
          <cell r="A46" t="str">
            <v>96-97 to 00-01</v>
          </cell>
          <cell r="B46" t="str">
            <v>99-00</v>
          </cell>
          <cell r="C46">
            <v>400</v>
          </cell>
          <cell r="D46">
            <v>1900</v>
          </cell>
          <cell r="E46">
            <v>2340.6999999999998</v>
          </cell>
          <cell r="F46">
            <v>123.19473684210524</v>
          </cell>
          <cell r="G46">
            <v>81.099999999999994</v>
          </cell>
          <cell r="H46">
            <v>66.599999999999994</v>
          </cell>
          <cell r="I46">
            <v>260</v>
          </cell>
          <cell r="J46">
            <v>11.107788268466699</v>
          </cell>
          <cell r="K46">
            <v>395</v>
          </cell>
          <cell r="L46">
            <v>69143</v>
          </cell>
          <cell r="M46">
            <v>2183603</v>
          </cell>
          <cell r="N46">
            <v>2158056</v>
          </cell>
          <cell r="O46">
            <v>0.92</v>
          </cell>
          <cell r="P46">
            <v>9893</v>
          </cell>
          <cell r="Q46">
            <v>4.2300000000000004</v>
          </cell>
        </row>
        <row r="47">
          <cell r="A47" t="str">
            <v>THERMAL GENETRATION</v>
          </cell>
          <cell r="B47" t="str">
            <v>00-01</v>
          </cell>
          <cell r="C47">
            <v>400</v>
          </cell>
          <cell r="D47">
            <v>2000</v>
          </cell>
          <cell r="E47">
            <v>2182.83</v>
          </cell>
          <cell r="F47">
            <v>109.14149999999999</v>
          </cell>
          <cell r="G47">
            <v>74.38</v>
          </cell>
          <cell r="H47">
            <v>62.3</v>
          </cell>
          <cell r="I47">
            <v>236.25</v>
          </cell>
          <cell r="J47">
            <v>10.82</v>
          </cell>
          <cell r="K47">
            <v>379</v>
          </cell>
          <cell r="L47">
            <v>90525</v>
          </cell>
          <cell r="M47">
            <v>1943564</v>
          </cell>
          <cell r="N47">
            <v>2004726</v>
          </cell>
          <cell r="O47">
            <v>0.91800000000000004</v>
          </cell>
          <cell r="P47">
            <v>8579</v>
          </cell>
          <cell r="Q47">
            <v>3.93</v>
          </cell>
        </row>
        <row r="48">
          <cell r="A48" t="str">
            <v>Average last 5 years</v>
          </cell>
          <cell r="B48" t="str">
            <v>P A R T I C U L A R S</v>
          </cell>
          <cell r="C48">
            <v>0</v>
          </cell>
          <cell r="D48">
            <v>2030</v>
          </cell>
          <cell r="E48">
            <v>2233.7999999999997</v>
          </cell>
          <cell r="F48">
            <v>110.3326108991992</v>
          </cell>
          <cell r="G48">
            <v>75.707999999999998</v>
          </cell>
          <cell r="H48">
            <v>63.710764840182641</v>
          </cell>
          <cell r="I48">
            <v>246.2422</v>
          </cell>
          <cell r="J48">
            <v>11.035072799341171</v>
          </cell>
          <cell r="K48">
            <v>397.4</v>
          </cell>
          <cell r="L48">
            <v>68118.8</v>
          </cell>
          <cell r="M48">
            <v>2054635.4</v>
          </cell>
          <cell r="N48">
            <v>2058362</v>
          </cell>
          <cell r="O48">
            <v>0.92005964269962059</v>
          </cell>
          <cell r="P48">
            <v>10418.799999999999</v>
          </cell>
          <cell r="Q48">
            <v>4.6303749044956213</v>
          </cell>
        </row>
        <row r="49">
          <cell r="A49" t="str">
            <v>STATE  LOAD  DESPATCH  CENTRE  M.P.E.B.  JABALPUR</v>
          </cell>
          <cell r="B49" t="str">
            <v>Thermal  Generation (Including 100 % Satpura )</v>
          </cell>
          <cell r="C49" t="str">
            <v>MU</v>
          </cell>
          <cell r="D49">
            <v>16866.97</v>
          </cell>
          <cell r="E49">
            <v>17966.7</v>
          </cell>
          <cell r="F49">
            <v>18471.39</v>
          </cell>
          <cell r="G49">
            <v>20146.419999999998</v>
          </cell>
          <cell r="H49">
            <v>20415.89</v>
          </cell>
        </row>
        <row r="50">
          <cell r="A50" t="str">
            <v>KORBA WEST</v>
          </cell>
          <cell r="B50" t="str">
            <v xml:space="preserve">Plan Target    </v>
          </cell>
          <cell r="C50" t="str">
            <v>MU</v>
          </cell>
          <cell r="D50">
            <v>16950</v>
          </cell>
          <cell r="E50">
            <v>17200</v>
          </cell>
          <cell r="F50">
            <v>17500</v>
          </cell>
          <cell r="G50">
            <v>19010</v>
          </cell>
          <cell r="H50">
            <v>21860</v>
          </cell>
        </row>
        <row r="51">
          <cell r="A51" t="str">
            <v>STATION NAME</v>
          </cell>
          <cell r="B51" t="str">
            <v>YEAR</v>
          </cell>
          <cell r="C51" t="str">
            <v>CAPACITY</v>
          </cell>
          <cell r="D51" t="str">
            <v>TARGET</v>
          </cell>
          <cell r="E51" t="str">
            <v>ACTUAL GENE.</v>
          </cell>
          <cell r="F51" t="str">
            <v>ACHIEVE-MENT</v>
          </cell>
          <cell r="G51" t="str">
            <v>AVAIL-ABILITY</v>
          </cell>
          <cell r="H51" t="str">
            <v>P.L.F.</v>
          </cell>
          <cell r="I51" t="str">
            <v>AUXILIARY CONSUMPTION</v>
          </cell>
          <cell r="J51">
            <v>0</v>
          </cell>
          <cell r="K51" t="str">
            <v>MAXIMUM DEMAND</v>
          </cell>
          <cell r="L51" t="str">
            <v>COAL IN MT</v>
          </cell>
          <cell r="M51">
            <v>0</v>
          </cell>
          <cell r="N51" t="str">
            <v>COAL CONSUMED</v>
          </cell>
          <cell r="O51">
            <v>0</v>
          </cell>
          <cell r="P51" t="str">
            <v>FUEL OIL CONSUMPTION</v>
          </cell>
        </row>
        <row r="52">
          <cell r="A52">
            <v>4</v>
          </cell>
          <cell r="B52" t="str">
            <v>Plant    Utilisation    Factor            **</v>
          </cell>
          <cell r="C52" t="str">
            <v>MW</v>
          </cell>
          <cell r="D52" t="str">
            <v>MKwh</v>
          </cell>
          <cell r="E52" t="str">
            <v>MKwh</v>
          </cell>
          <cell r="F52" t="str">
            <v>%</v>
          </cell>
          <cell r="G52" t="str">
            <v>%</v>
          </cell>
          <cell r="H52" t="str">
            <v>%</v>
          </cell>
          <cell r="I52" t="str">
            <v>MKwh</v>
          </cell>
          <cell r="J52" t="str">
            <v>%</v>
          </cell>
          <cell r="K52" t="str">
            <v>MW</v>
          </cell>
          <cell r="L52" t="str">
            <v>OP.STOCK</v>
          </cell>
          <cell r="M52" t="str">
            <v>RECIEPT</v>
          </cell>
          <cell r="N52" t="str">
            <v>MT</v>
          </cell>
          <cell r="O52" t="str">
            <v>Kg/kWH</v>
          </cell>
          <cell r="P52" t="str">
            <v>KL</v>
          </cell>
          <cell r="Q52" t="str">
            <v>ml/KWH</v>
          </cell>
        </row>
        <row r="53">
          <cell r="A53" t="str">
            <v>KORBA WEST I</v>
          </cell>
          <cell r="B53" t="str">
            <v>88-89</v>
          </cell>
          <cell r="C53">
            <v>420</v>
          </cell>
          <cell r="D53">
            <v>2000</v>
          </cell>
          <cell r="E53">
            <v>2064.27</v>
          </cell>
          <cell r="F53">
            <v>103.2135</v>
          </cell>
          <cell r="G53">
            <v>68.7</v>
          </cell>
          <cell r="H53">
            <v>56.106490541422048</v>
          </cell>
          <cell r="I53" t="str">
            <v/>
          </cell>
          <cell r="J53">
            <v>0</v>
          </cell>
          <cell r="K53">
            <v>420</v>
          </cell>
          <cell r="L53">
            <v>0</v>
          </cell>
          <cell r="M53">
            <v>0</v>
          </cell>
          <cell r="N53">
            <v>1641352</v>
          </cell>
          <cell r="O53">
            <v>0.79512466876910481</v>
          </cell>
          <cell r="P53">
            <v>8572</v>
          </cell>
          <cell r="Q53">
            <v>4.1525575627219311</v>
          </cell>
        </row>
        <row r="54">
          <cell r="A54">
            <v>6</v>
          </cell>
          <cell r="B54" t="str">
            <v>89-90</v>
          </cell>
          <cell r="C54">
            <v>420</v>
          </cell>
          <cell r="D54">
            <v>2000</v>
          </cell>
          <cell r="E54">
            <v>2369.84</v>
          </cell>
          <cell r="F54">
            <v>118.492</v>
          </cell>
          <cell r="G54">
            <v>73.63</v>
          </cell>
          <cell r="H54">
            <v>64.411828658404005</v>
          </cell>
          <cell r="I54">
            <v>205</v>
          </cell>
          <cell r="J54">
            <v>8.6503730209634409</v>
          </cell>
          <cell r="K54">
            <v>430</v>
          </cell>
          <cell r="L54">
            <v>0</v>
          </cell>
          <cell r="M54">
            <v>0</v>
          </cell>
          <cell r="N54">
            <v>1805424</v>
          </cell>
          <cell r="O54">
            <v>0.76183371029267799</v>
          </cell>
          <cell r="P54">
            <v>10037</v>
          </cell>
          <cell r="Q54">
            <v>4.2353070249468319</v>
          </cell>
        </row>
        <row r="55">
          <cell r="A55" t="str">
            <v>a</v>
          </cell>
          <cell r="B55" t="str">
            <v>90-91</v>
          </cell>
          <cell r="C55">
            <v>420</v>
          </cell>
          <cell r="D55">
            <v>2200</v>
          </cell>
          <cell r="E55">
            <v>2292.38</v>
          </cell>
          <cell r="F55">
            <v>104.19909090909091</v>
          </cell>
          <cell r="G55">
            <v>73.5</v>
          </cell>
          <cell r="H55">
            <v>62.30647966949337</v>
          </cell>
          <cell r="I55">
            <v>212.26</v>
          </cell>
          <cell r="J55">
            <v>9.2593723553686562</v>
          </cell>
          <cell r="K55">
            <v>435</v>
          </cell>
          <cell r="L55">
            <v>0</v>
          </cell>
          <cell r="M55">
            <v>0</v>
          </cell>
          <cell r="N55">
            <v>1619831</v>
          </cell>
          <cell r="O55">
            <v>0.70661539535330098</v>
          </cell>
          <cell r="P55">
            <v>11371</v>
          </cell>
          <cell r="Q55">
            <v>4.9603468883867423</v>
          </cell>
        </row>
        <row r="56">
          <cell r="A56" t="str">
            <v>b</v>
          </cell>
          <cell r="B56" t="str">
            <v>91-92</v>
          </cell>
          <cell r="C56">
            <v>420</v>
          </cell>
          <cell r="D56">
            <v>2200</v>
          </cell>
          <cell r="E56">
            <v>2607.5700000000002</v>
          </cell>
          <cell r="F56">
            <v>118.52590909090911</v>
          </cell>
          <cell r="G56">
            <v>87.35</v>
          </cell>
          <cell r="H56">
            <v>70.873287671232887</v>
          </cell>
          <cell r="I56">
            <v>255</v>
          </cell>
          <cell r="J56">
            <v>9.7792197333149247</v>
          </cell>
          <cell r="K56">
            <v>415</v>
          </cell>
          <cell r="L56">
            <v>0</v>
          </cell>
          <cell r="M56">
            <v>0</v>
          </cell>
          <cell r="N56">
            <v>1954298</v>
          </cell>
          <cell r="O56">
            <v>0.74947096338736829</v>
          </cell>
          <cell r="P56">
            <v>14148</v>
          </cell>
          <cell r="Q56">
            <v>5.4257412073309625</v>
          </cell>
        </row>
        <row r="57">
          <cell r="A57" t="str">
            <v>c</v>
          </cell>
          <cell r="B57" t="str">
            <v>92-93</v>
          </cell>
          <cell r="C57">
            <v>420</v>
          </cell>
          <cell r="D57">
            <v>2400</v>
          </cell>
          <cell r="E57">
            <v>2406.0700000000002</v>
          </cell>
          <cell r="F57">
            <v>100.25291666666668</v>
          </cell>
          <cell r="G57">
            <v>78.28</v>
          </cell>
          <cell r="H57">
            <v>65.396553598608406</v>
          </cell>
          <cell r="I57">
            <v>224.43</v>
          </cell>
          <cell r="J57">
            <v>9.3276587962943722</v>
          </cell>
          <cell r="K57">
            <v>425</v>
          </cell>
          <cell r="L57">
            <v>0</v>
          </cell>
          <cell r="M57">
            <v>0</v>
          </cell>
          <cell r="N57">
            <v>1700511</v>
          </cell>
          <cell r="O57">
            <v>0.70675873935504785</v>
          </cell>
          <cell r="P57">
            <v>12383</v>
          </cell>
          <cell r="Q57">
            <v>5.1465668081144766</v>
          </cell>
        </row>
        <row r="58">
          <cell r="A58" t="str">
            <v>d</v>
          </cell>
          <cell r="B58" t="str">
            <v>93-94</v>
          </cell>
          <cell r="C58">
            <v>420</v>
          </cell>
          <cell r="D58">
            <v>2534</v>
          </cell>
          <cell r="E58">
            <v>2504.9</v>
          </cell>
          <cell r="F58">
            <v>98.851617995264405</v>
          </cell>
          <cell r="G58">
            <v>79.501534246575346</v>
          </cell>
          <cell r="H58">
            <v>68.082735377255929</v>
          </cell>
          <cell r="I58">
            <v>254.25299999999999</v>
          </cell>
          <cell r="J58">
            <v>10.150225557906502</v>
          </cell>
          <cell r="K58">
            <v>440</v>
          </cell>
          <cell r="L58">
            <v>0</v>
          </cell>
          <cell r="M58">
            <v>0</v>
          </cell>
          <cell r="N58">
            <v>1734277</v>
          </cell>
          <cell r="O58">
            <v>0.69235378657830648</v>
          </cell>
          <cell r="P58">
            <v>10457.49</v>
          </cell>
          <cell r="Q58">
            <v>4.1748133658030255</v>
          </cell>
        </row>
        <row r="59">
          <cell r="A59" t="str">
            <v>e</v>
          </cell>
          <cell r="B59" t="str">
            <v>94-95</v>
          </cell>
          <cell r="C59">
            <v>420</v>
          </cell>
          <cell r="D59">
            <v>2480</v>
          </cell>
          <cell r="E59">
            <v>2383</v>
          </cell>
          <cell r="F59">
            <v>96.088709677419359</v>
          </cell>
          <cell r="G59">
            <v>77</v>
          </cell>
          <cell r="H59">
            <v>64.769515111980866</v>
          </cell>
          <cell r="I59">
            <v>253</v>
          </cell>
          <cell r="J59">
            <v>10.616869492236676</v>
          </cell>
          <cell r="K59">
            <v>420</v>
          </cell>
          <cell r="L59">
            <v>0</v>
          </cell>
          <cell r="M59">
            <v>0</v>
          </cell>
          <cell r="N59">
            <v>1601918</v>
          </cell>
          <cell r="O59">
            <v>0.6722274443978179</v>
          </cell>
          <cell r="P59">
            <v>12273</v>
          </cell>
          <cell r="Q59">
            <v>5.150230801510701</v>
          </cell>
        </row>
        <row r="60">
          <cell r="A60" t="str">
            <v>f</v>
          </cell>
          <cell r="B60" t="str">
            <v>95-96</v>
          </cell>
          <cell r="C60">
            <v>420</v>
          </cell>
          <cell r="D60">
            <v>2500</v>
          </cell>
          <cell r="E60">
            <v>2636</v>
          </cell>
          <cell r="F60">
            <v>105.44</v>
          </cell>
          <cell r="G60">
            <v>81</v>
          </cell>
          <cell r="H60">
            <v>71.450255876485386</v>
          </cell>
          <cell r="I60">
            <v>267.8</v>
          </cell>
          <cell r="J60">
            <v>10.159332321699544</v>
          </cell>
          <cell r="K60">
            <v>420</v>
          </cell>
          <cell r="L60">
            <v>0</v>
          </cell>
          <cell r="M60">
            <v>0</v>
          </cell>
          <cell r="N60">
            <v>1807464</v>
          </cell>
          <cell r="O60">
            <v>0.68568437025796658</v>
          </cell>
          <cell r="P60">
            <v>8827</v>
          </cell>
          <cell r="Q60">
            <v>3.3486342943854326</v>
          </cell>
        </row>
        <row r="61">
          <cell r="A61" t="str">
            <v>g</v>
          </cell>
          <cell r="B61" t="str">
            <v>96-97</v>
          </cell>
          <cell r="C61">
            <v>420</v>
          </cell>
          <cell r="D61">
            <v>2550</v>
          </cell>
          <cell r="E61">
            <v>2712.5</v>
          </cell>
          <cell r="F61">
            <v>106.37254901960785</v>
          </cell>
          <cell r="G61">
            <v>79.599999999999994</v>
          </cell>
          <cell r="H61">
            <v>73.725266362252668</v>
          </cell>
          <cell r="I61">
            <v>250.7</v>
          </cell>
          <cell r="J61">
            <v>9.2423963133640559</v>
          </cell>
          <cell r="K61">
            <v>440</v>
          </cell>
          <cell r="L61">
            <v>0</v>
          </cell>
          <cell r="M61">
            <v>0</v>
          </cell>
          <cell r="N61">
            <v>1843079</v>
          </cell>
          <cell r="O61">
            <v>0.67947612903225807</v>
          </cell>
          <cell r="P61">
            <v>9072</v>
          </cell>
          <cell r="Q61">
            <v>3.3445161290322583</v>
          </cell>
        </row>
        <row r="62">
          <cell r="A62" t="str">
            <v>h</v>
          </cell>
          <cell r="B62" t="str">
            <v>97-98</v>
          </cell>
          <cell r="C62">
            <v>420</v>
          </cell>
          <cell r="D62">
            <v>2550</v>
          </cell>
          <cell r="E62">
            <v>2757.26</v>
          </cell>
          <cell r="F62">
            <v>108.1278431372549</v>
          </cell>
          <cell r="G62">
            <v>81.400000000000006</v>
          </cell>
          <cell r="H62">
            <v>74.941835181561203</v>
          </cell>
          <cell r="I62">
            <v>268.755</v>
          </cell>
          <cell r="J62">
            <v>9.7471765448307366</v>
          </cell>
          <cell r="K62">
            <v>435</v>
          </cell>
          <cell r="L62">
            <v>0</v>
          </cell>
          <cell r="M62">
            <v>0</v>
          </cell>
          <cell r="N62">
            <v>1910941</v>
          </cell>
          <cell r="O62">
            <v>0.69305796334041769</v>
          </cell>
          <cell r="P62">
            <v>6239</v>
          </cell>
          <cell r="Q62">
            <v>2.2627536032147857</v>
          </cell>
        </row>
        <row r="63">
          <cell r="A63">
            <v>7</v>
          </cell>
          <cell r="B63" t="str">
            <v>98-99</v>
          </cell>
          <cell r="C63">
            <v>420</v>
          </cell>
          <cell r="D63">
            <v>2600</v>
          </cell>
          <cell r="E63">
            <v>2723.45</v>
          </cell>
          <cell r="F63">
            <v>104.74807692307692</v>
          </cell>
          <cell r="G63">
            <v>80.400000000000006</v>
          </cell>
          <cell r="H63">
            <v>74.022885409871705</v>
          </cell>
          <cell r="I63">
            <v>266.60000000000002</v>
          </cell>
          <cell r="J63">
            <v>9.7890543244781458</v>
          </cell>
          <cell r="K63">
            <v>430</v>
          </cell>
          <cell r="L63">
            <v>0</v>
          </cell>
          <cell r="M63">
            <v>0</v>
          </cell>
          <cell r="N63">
            <v>2064016</v>
          </cell>
          <cell r="O63">
            <v>0.75786814518349888</v>
          </cell>
          <cell r="P63">
            <v>5152</v>
          </cell>
          <cell r="Q63">
            <v>1.8917182250454387</v>
          </cell>
        </row>
        <row r="64">
          <cell r="A64" t="str">
            <v>a</v>
          </cell>
          <cell r="B64" t="str">
            <v>99-00</v>
          </cell>
          <cell r="C64">
            <v>420</v>
          </cell>
          <cell r="D64">
            <v>2700</v>
          </cell>
          <cell r="E64">
            <v>2614.8000000000002</v>
          </cell>
          <cell r="F64">
            <v>96.844444444444449</v>
          </cell>
          <cell r="G64">
            <v>81.3</v>
          </cell>
          <cell r="H64">
            <v>70.900000000000006</v>
          </cell>
          <cell r="I64">
            <v>260.7</v>
          </cell>
          <cell r="J64">
            <v>10</v>
          </cell>
          <cell r="K64">
            <v>420</v>
          </cell>
          <cell r="L64">
            <v>0</v>
          </cell>
          <cell r="M64">
            <v>0</v>
          </cell>
          <cell r="N64">
            <v>2054539</v>
          </cell>
          <cell r="O64">
            <v>0.79</v>
          </cell>
          <cell r="P64">
            <v>3915</v>
          </cell>
          <cell r="Q64">
            <v>1.5</v>
          </cell>
        </row>
        <row r="65">
          <cell r="A65" t="str">
            <v>b</v>
          </cell>
          <cell r="B65" t="str">
            <v>00-01</v>
          </cell>
          <cell r="C65">
            <v>420</v>
          </cell>
          <cell r="D65">
            <v>2800</v>
          </cell>
          <cell r="E65">
            <v>2792.13</v>
          </cell>
          <cell r="F65">
            <v>99.718928571428577</v>
          </cell>
          <cell r="G65">
            <v>87.16</v>
          </cell>
          <cell r="H65">
            <v>75.89</v>
          </cell>
          <cell r="I65">
            <v>267.75</v>
          </cell>
          <cell r="J65">
            <v>9.59</v>
          </cell>
          <cell r="K65">
            <v>420</v>
          </cell>
          <cell r="L65">
            <v>0</v>
          </cell>
          <cell r="M65">
            <v>0</v>
          </cell>
          <cell r="N65">
            <v>2056216</v>
          </cell>
          <cell r="O65">
            <v>0.73599999999999999</v>
          </cell>
          <cell r="P65">
            <v>3523</v>
          </cell>
          <cell r="Q65">
            <v>1.26</v>
          </cell>
        </row>
        <row r="66">
          <cell r="A66" t="str">
            <v>Average last 5 years</v>
          </cell>
          <cell r="B66" t="str">
            <v xml:space="preserve">Forced   Outage   </v>
          </cell>
          <cell r="C66" t="str">
            <v>MU</v>
          </cell>
          <cell r="D66">
            <v>2640</v>
          </cell>
          <cell r="E66">
            <v>2720.0279999999998</v>
          </cell>
          <cell r="F66">
            <v>103.16236841916255</v>
          </cell>
          <cell r="G66">
            <v>81.972000000000008</v>
          </cell>
          <cell r="H66">
            <v>73.895997390737122</v>
          </cell>
          <cell r="I66">
            <v>262.90099999999995</v>
          </cell>
          <cell r="J66">
            <v>9.6737254365345873</v>
          </cell>
          <cell r="K66">
            <v>429</v>
          </cell>
          <cell r="L66">
            <v>0</v>
          </cell>
          <cell r="M66">
            <v>0</v>
          </cell>
          <cell r="N66">
            <v>1985758.2</v>
          </cell>
          <cell r="O66">
            <v>0.73128044751123489</v>
          </cell>
          <cell r="P66">
            <v>5580.2</v>
          </cell>
          <cell r="Q66">
            <v>2.0517975914584965</v>
          </cell>
        </row>
        <row r="67">
          <cell r="A67" t="str">
            <v>KORBA WEST II</v>
          </cell>
          <cell r="B67" t="str">
            <v>88-89</v>
          </cell>
          <cell r="C67">
            <v>420</v>
          </cell>
          <cell r="D67">
            <v>1500</v>
          </cell>
          <cell r="E67">
            <v>1556.53</v>
          </cell>
          <cell r="F67">
            <v>103.76866666666666</v>
          </cell>
          <cell r="G67">
            <v>60.17</v>
          </cell>
          <cell r="H67">
            <v>42.306207871276364</v>
          </cell>
          <cell r="I67" t="str">
            <v/>
          </cell>
          <cell r="J67">
            <v>0</v>
          </cell>
          <cell r="K67">
            <v>405</v>
          </cell>
          <cell r="L67">
            <v>0</v>
          </cell>
          <cell r="M67">
            <v>0</v>
          </cell>
          <cell r="N67">
            <v>1243803</v>
          </cell>
          <cell r="O67">
            <v>0.79908707188425532</v>
          </cell>
          <cell r="P67">
            <v>10940</v>
          </cell>
          <cell r="Q67">
            <v>7.0284543182592047</v>
          </cell>
        </row>
        <row r="68">
          <cell r="A68" t="str">
            <v>b</v>
          </cell>
          <cell r="B68" t="str">
            <v>89-90</v>
          </cell>
          <cell r="C68">
            <v>420</v>
          </cell>
          <cell r="D68">
            <v>1560</v>
          </cell>
          <cell r="E68">
            <v>1683.58</v>
          </cell>
          <cell r="F68">
            <v>107.92179487179487</v>
          </cell>
          <cell r="G68">
            <v>52.76</v>
          </cell>
          <cell r="H68">
            <v>45.759404218308326</v>
          </cell>
          <cell r="I68">
            <v>149</v>
          </cell>
          <cell r="J68">
            <v>8.8501882892407853</v>
          </cell>
          <cell r="K68">
            <v>420</v>
          </cell>
          <cell r="L68">
            <v>0</v>
          </cell>
          <cell r="M68">
            <v>0</v>
          </cell>
          <cell r="N68">
            <v>1297045</v>
          </cell>
          <cell r="O68">
            <v>0.77040889057841033</v>
          </cell>
          <cell r="P68">
            <v>6352</v>
          </cell>
          <cell r="Q68">
            <v>3.7729124841112394</v>
          </cell>
        </row>
        <row r="69">
          <cell r="A69" t="str">
            <v>c</v>
          </cell>
          <cell r="B69" t="str">
            <v>90-91</v>
          </cell>
          <cell r="C69">
            <v>420</v>
          </cell>
          <cell r="D69">
            <v>2200</v>
          </cell>
          <cell r="E69">
            <v>2768.58</v>
          </cell>
          <cell r="F69">
            <v>125.84454545454545</v>
          </cell>
          <cell r="G69">
            <v>89.4</v>
          </cell>
          <cell r="H69">
            <v>75.249510763209386</v>
          </cell>
          <cell r="I69">
            <v>260.75</v>
          </cell>
          <cell r="J69">
            <v>9.4181854958137379</v>
          </cell>
          <cell r="K69">
            <v>420</v>
          </cell>
          <cell r="L69">
            <v>0</v>
          </cell>
          <cell r="M69">
            <v>0</v>
          </cell>
          <cell r="N69">
            <v>1963008</v>
          </cell>
          <cell r="O69">
            <v>0.70903062219621615</v>
          </cell>
          <cell r="P69">
            <v>7928</v>
          </cell>
          <cell r="Q69">
            <v>2.8635618259179796</v>
          </cell>
        </row>
        <row r="70">
          <cell r="A70" t="str">
            <v>d</v>
          </cell>
          <cell r="B70" t="str">
            <v>91-92</v>
          </cell>
          <cell r="C70">
            <v>420</v>
          </cell>
          <cell r="D70">
            <v>2200</v>
          </cell>
          <cell r="E70">
            <v>2041.83</v>
          </cell>
          <cell r="F70">
            <v>92.810454545454547</v>
          </cell>
          <cell r="G70">
            <v>68.760000000000005</v>
          </cell>
          <cell r="H70">
            <v>55.496575342465754</v>
          </cell>
          <cell r="I70">
            <v>189.16</v>
          </cell>
          <cell r="J70">
            <v>9.2642384527605142</v>
          </cell>
          <cell r="K70">
            <v>420</v>
          </cell>
          <cell r="L70">
            <v>0</v>
          </cell>
          <cell r="M70">
            <v>0</v>
          </cell>
          <cell r="N70">
            <v>1514144</v>
          </cell>
          <cell r="O70">
            <v>0.7415622260423248</v>
          </cell>
          <cell r="P70">
            <v>10879</v>
          </cell>
          <cell r="Q70">
            <v>5.3280635508343011</v>
          </cell>
        </row>
        <row r="71">
          <cell r="A71" t="str">
            <v>e</v>
          </cell>
          <cell r="B71" t="str">
            <v>92-93</v>
          </cell>
          <cell r="C71">
            <v>420</v>
          </cell>
          <cell r="D71">
            <v>2400</v>
          </cell>
          <cell r="E71">
            <v>2447.34</v>
          </cell>
          <cell r="F71">
            <v>101.9725</v>
          </cell>
          <cell r="G71">
            <v>81.28</v>
          </cell>
          <cell r="H71">
            <v>66.518264840182653</v>
          </cell>
          <cell r="I71">
            <v>229.96</v>
          </cell>
          <cell r="J71">
            <v>9.3963241723667323</v>
          </cell>
          <cell r="K71">
            <v>420</v>
          </cell>
          <cell r="L71">
            <v>0</v>
          </cell>
          <cell r="M71">
            <v>0</v>
          </cell>
          <cell r="N71">
            <v>1717518</v>
          </cell>
          <cell r="O71">
            <v>0.7017896982029469</v>
          </cell>
          <cell r="P71">
            <v>12666</v>
          </cell>
          <cell r="Q71">
            <v>5.1754149403025318</v>
          </cell>
        </row>
        <row r="72">
          <cell r="A72">
            <v>9</v>
          </cell>
          <cell r="B72" t="str">
            <v>93-94</v>
          </cell>
          <cell r="C72">
            <v>420</v>
          </cell>
          <cell r="D72">
            <v>2466</v>
          </cell>
          <cell r="E72">
            <v>2435.13</v>
          </cell>
          <cell r="F72">
            <v>98.748175182481745</v>
          </cell>
          <cell r="G72">
            <v>80.770465753424659</v>
          </cell>
          <cell r="H72">
            <v>66.186399217221137</v>
          </cell>
          <cell r="I72">
            <v>241.17</v>
          </cell>
          <cell r="J72">
            <v>9.9037833709083287</v>
          </cell>
          <cell r="K72">
            <v>425</v>
          </cell>
          <cell r="L72">
            <v>0</v>
          </cell>
          <cell r="M72">
            <v>0</v>
          </cell>
          <cell r="N72">
            <v>1694854</v>
          </cell>
          <cell r="O72">
            <v>0.69600144550804266</v>
          </cell>
          <cell r="P72">
            <v>12366.135</v>
          </cell>
          <cell r="Q72">
            <v>5.0782237498614036</v>
          </cell>
        </row>
        <row r="73">
          <cell r="A73">
            <v>10</v>
          </cell>
          <cell r="B73" t="str">
            <v>94-95</v>
          </cell>
          <cell r="C73">
            <v>420</v>
          </cell>
          <cell r="D73">
            <v>2520</v>
          </cell>
          <cell r="E73">
            <v>2072</v>
          </cell>
          <cell r="F73">
            <v>82.222222222222229</v>
          </cell>
          <cell r="G73">
            <v>67.599999999999994</v>
          </cell>
          <cell r="H73">
            <v>56.316590563165903</v>
          </cell>
          <cell r="I73">
            <v>207</v>
          </cell>
          <cell r="J73">
            <v>9.9903474903474905</v>
          </cell>
          <cell r="K73">
            <v>420</v>
          </cell>
          <cell r="L73">
            <v>0</v>
          </cell>
          <cell r="M73">
            <v>0</v>
          </cell>
          <cell r="N73">
            <v>1388587</v>
          </cell>
          <cell r="O73">
            <v>0.6701674710424711</v>
          </cell>
          <cell r="P73">
            <v>9236</v>
          </cell>
          <cell r="Q73">
            <v>4.4575289575289574</v>
          </cell>
        </row>
        <row r="74">
          <cell r="A74">
            <v>11</v>
          </cell>
          <cell r="B74" t="str">
            <v>95-96</v>
          </cell>
          <cell r="C74">
            <v>420</v>
          </cell>
          <cell r="D74">
            <v>2550</v>
          </cell>
          <cell r="E74">
            <v>2024.8</v>
          </cell>
          <cell r="F74">
            <v>79.403921568627453</v>
          </cell>
          <cell r="G74">
            <v>65</v>
          </cell>
          <cell r="H74">
            <v>54.883337670222915</v>
          </cell>
          <cell r="I74">
            <v>200</v>
          </cell>
          <cell r="J74">
            <v>9.8775187672856575</v>
          </cell>
          <cell r="K74">
            <v>420</v>
          </cell>
          <cell r="L74">
            <v>0</v>
          </cell>
          <cell r="M74">
            <v>0</v>
          </cell>
          <cell r="N74">
            <v>1377039</v>
          </cell>
          <cell r="O74">
            <v>0.68008642828921373</v>
          </cell>
          <cell r="P74">
            <v>6316</v>
          </cell>
          <cell r="Q74">
            <v>3.1193204267088106</v>
          </cell>
        </row>
        <row r="75">
          <cell r="A75">
            <v>12</v>
          </cell>
          <cell r="B75" t="str">
            <v>96-97</v>
          </cell>
          <cell r="C75">
            <v>420</v>
          </cell>
          <cell r="D75">
            <v>2550</v>
          </cell>
          <cell r="E75">
            <v>2200.6</v>
          </cell>
          <cell r="F75">
            <v>86.298039215686273</v>
          </cell>
          <cell r="G75">
            <v>73.599999999999994</v>
          </cell>
          <cell r="H75">
            <v>59.811915633833443</v>
          </cell>
          <cell r="I75">
            <v>221.2</v>
          </cell>
          <cell r="J75">
            <v>10.051804053439971</v>
          </cell>
          <cell r="K75">
            <v>415</v>
          </cell>
          <cell r="L75">
            <v>0</v>
          </cell>
          <cell r="M75">
            <v>0</v>
          </cell>
          <cell r="N75">
            <v>1498328</v>
          </cell>
          <cell r="O75">
            <v>0.68087248932109423</v>
          </cell>
          <cell r="P75">
            <v>8360</v>
          </cell>
          <cell r="Q75">
            <v>3.7989639189312006</v>
          </cell>
        </row>
        <row r="76">
          <cell r="A76">
            <v>13</v>
          </cell>
          <cell r="B76" t="str">
            <v>97-98</v>
          </cell>
          <cell r="C76">
            <v>420</v>
          </cell>
          <cell r="D76">
            <v>2550</v>
          </cell>
          <cell r="E76">
            <v>2273.96</v>
          </cell>
          <cell r="F76">
            <v>89.174901960784311</v>
          </cell>
          <cell r="G76">
            <v>72</v>
          </cell>
          <cell r="H76">
            <v>61.805827353772557</v>
          </cell>
          <cell r="I76">
            <v>227.755</v>
          </cell>
          <cell r="J76">
            <v>10.015787436894229</v>
          </cell>
          <cell r="K76">
            <v>440</v>
          </cell>
          <cell r="L76">
            <v>0</v>
          </cell>
          <cell r="M76">
            <v>0</v>
          </cell>
          <cell r="N76">
            <v>1574060</v>
          </cell>
          <cell r="O76">
            <v>0.69221094478354939</v>
          </cell>
          <cell r="P76">
            <v>5914</v>
          </cell>
          <cell r="Q76">
            <v>2.6007493535506341</v>
          </cell>
        </row>
        <row r="77">
          <cell r="A77">
            <v>14</v>
          </cell>
          <cell r="B77" t="str">
            <v>98-99</v>
          </cell>
          <cell r="C77">
            <v>420</v>
          </cell>
          <cell r="D77">
            <v>2600</v>
          </cell>
          <cell r="E77">
            <v>2594.7199999999998</v>
          </cell>
          <cell r="F77">
            <v>99.796923076923065</v>
          </cell>
          <cell r="G77">
            <v>81.5</v>
          </cell>
          <cell r="H77">
            <v>70.524026962383118</v>
          </cell>
          <cell r="I77">
            <v>265</v>
          </cell>
          <cell r="J77">
            <v>10.213048036011594</v>
          </cell>
          <cell r="K77">
            <v>420</v>
          </cell>
          <cell r="L77">
            <v>0</v>
          </cell>
          <cell r="M77">
            <v>0</v>
          </cell>
          <cell r="N77">
            <v>1991333</v>
          </cell>
          <cell r="O77">
            <v>0.76745583338471979</v>
          </cell>
          <cell r="P77">
            <v>3723</v>
          </cell>
          <cell r="Q77">
            <v>1.4348368995498553</v>
          </cell>
        </row>
        <row r="78">
          <cell r="A78">
            <v>15</v>
          </cell>
          <cell r="B78" t="str">
            <v>99-00</v>
          </cell>
          <cell r="C78">
            <v>420</v>
          </cell>
          <cell r="D78">
            <v>2600</v>
          </cell>
          <cell r="E78">
            <v>2403.0500000000002</v>
          </cell>
          <cell r="F78">
            <v>92.425000000000011</v>
          </cell>
          <cell r="G78">
            <v>73.599999999999994</v>
          </cell>
          <cell r="H78">
            <v>65.099999999999994</v>
          </cell>
          <cell r="I78">
            <v>228</v>
          </cell>
          <cell r="J78">
            <v>9.5</v>
          </cell>
          <cell r="K78">
            <v>415</v>
          </cell>
          <cell r="L78">
            <v>0</v>
          </cell>
          <cell r="M78">
            <v>0</v>
          </cell>
          <cell r="N78">
            <v>1887370</v>
          </cell>
          <cell r="O78">
            <v>0.79</v>
          </cell>
          <cell r="P78">
            <v>3313</v>
          </cell>
          <cell r="Q78">
            <v>1.38</v>
          </cell>
        </row>
        <row r="79">
          <cell r="A79">
            <v>16</v>
          </cell>
          <cell r="B79" t="str">
            <v>00-01</v>
          </cell>
          <cell r="C79">
            <v>420</v>
          </cell>
          <cell r="D79">
            <v>2650</v>
          </cell>
          <cell r="E79">
            <v>2163.6799999999998</v>
          </cell>
          <cell r="F79">
            <v>81.648301886792439</v>
          </cell>
          <cell r="G79">
            <v>67.81</v>
          </cell>
          <cell r="H79">
            <v>58.81</v>
          </cell>
          <cell r="I79">
            <v>216.61</v>
          </cell>
          <cell r="J79">
            <v>10.01</v>
          </cell>
          <cell r="K79">
            <v>410</v>
          </cell>
          <cell r="L79">
            <v>0</v>
          </cell>
          <cell r="M79">
            <v>0</v>
          </cell>
          <cell r="N79">
            <v>1588622</v>
          </cell>
          <cell r="O79">
            <v>0.73399999999999999</v>
          </cell>
          <cell r="P79">
            <v>3183</v>
          </cell>
          <cell r="Q79">
            <v>1.47</v>
          </cell>
        </row>
        <row r="80">
          <cell r="A80" t="str">
            <v>Average last 5 years</v>
          </cell>
          <cell r="B80" t="str">
            <v>Thermal  Auxiliary Consumption   Percentage</v>
          </cell>
          <cell r="C80" t="str">
            <v>%</v>
          </cell>
          <cell r="D80">
            <v>2590</v>
          </cell>
          <cell r="E80">
            <v>2327.2019999999998</v>
          </cell>
          <cell r="F80">
            <v>89.868633228037226</v>
          </cell>
          <cell r="G80">
            <v>73.701999999999998</v>
          </cell>
          <cell r="H80">
            <v>63.210353989997827</v>
          </cell>
          <cell r="I80">
            <v>231.71300000000002</v>
          </cell>
          <cell r="J80">
            <v>9.9581279052691585</v>
          </cell>
          <cell r="K80">
            <v>420</v>
          </cell>
          <cell r="L80">
            <v>0</v>
          </cell>
          <cell r="M80">
            <v>0</v>
          </cell>
          <cell r="N80">
            <v>1707942.6</v>
          </cell>
          <cell r="O80">
            <v>0.73290785349787269</v>
          </cell>
          <cell r="P80">
            <v>4898.6000000000004</v>
          </cell>
          <cell r="Q80">
            <v>2.1369100344063381</v>
          </cell>
        </row>
        <row r="81">
          <cell r="A81" t="str">
            <v xml:space="preserve">KORBA WEST </v>
          </cell>
          <cell r="B81" t="str">
            <v>88-89</v>
          </cell>
          <cell r="C81">
            <v>840</v>
          </cell>
          <cell r="D81">
            <v>3500</v>
          </cell>
          <cell r="E81">
            <v>3620.8</v>
          </cell>
          <cell r="F81">
            <v>103.45142857142856</v>
          </cell>
          <cell r="G81">
            <v>64.435000000000002</v>
          </cell>
          <cell r="H81" t="str">
            <v>***</v>
          </cell>
          <cell r="I81">
            <v>0</v>
          </cell>
          <cell r="J81">
            <v>0</v>
          </cell>
          <cell r="K81" t="str">
            <v/>
          </cell>
          <cell r="L81" t="str">
            <v/>
          </cell>
          <cell r="M81" t="str">
            <v/>
          </cell>
          <cell r="N81">
            <v>2885155</v>
          </cell>
          <cell r="O81">
            <v>0.79682804904993376</v>
          </cell>
          <cell r="P81">
            <v>19512</v>
          </cell>
          <cell r="Q81">
            <v>5.388864339372514</v>
          </cell>
        </row>
        <row r="82">
          <cell r="A82" t="str">
            <v>Note :-</v>
          </cell>
          <cell r="B82" t="str">
            <v>89-90</v>
          </cell>
          <cell r="C82">
            <v>840</v>
          </cell>
          <cell r="D82">
            <v>3560</v>
          </cell>
          <cell r="E82">
            <v>4053.42</v>
          </cell>
          <cell r="F82">
            <v>113.86011235955056</v>
          </cell>
          <cell r="G82">
            <v>63.195</v>
          </cell>
          <cell r="H82">
            <v>55.085616438356162</v>
          </cell>
          <cell r="I82">
            <v>354</v>
          </cell>
          <cell r="J82">
            <v>8.7333658984265146</v>
          </cell>
          <cell r="K82" t="str">
            <v/>
          </cell>
          <cell r="L82">
            <v>159088</v>
          </cell>
          <cell r="M82">
            <v>3250742</v>
          </cell>
          <cell r="N82">
            <v>3102469</v>
          </cell>
          <cell r="O82">
            <v>0.76539539450636751</v>
          </cell>
          <cell r="P82">
            <v>16389</v>
          </cell>
          <cell r="Q82">
            <v>4.0432523646698346</v>
          </cell>
        </row>
        <row r="83">
          <cell r="A83">
            <v>1</v>
          </cell>
          <cell r="B83" t="str">
            <v>90-91</v>
          </cell>
          <cell r="C83">
            <v>840</v>
          </cell>
          <cell r="D83">
            <v>4400</v>
          </cell>
          <cell r="E83">
            <v>5060.96</v>
          </cell>
          <cell r="F83">
            <v>115.02181818181818</v>
          </cell>
          <cell r="G83">
            <v>81.45</v>
          </cell>
          <cell r="H83">
            <v>68.777995216351385</v>
          </cell>
          <cell r="I83">
            <v>473.01</v>
          </cell>
          <cell r="J83">
            <v>9.3462505137365248</v>
          </cell>
          <cell r="K83" t="str">
            <v/>
          </cell>
          <cell r="L83">
            <v>313023</v>
          </cell>
          <cell r="M83">
            <v>3289767</v>
          </cell>
          <cell r="N83">
            <v>3582839</v>
          </cell>
          <cell r="O83">
            <v>0.7079366365274572</v>
          </cell>
          <cell r="P83">
            <v>19299</v>
          </cell>
          <cell r="Q83">
            <v>3.8133081470709116</v>
          </cell>
        </row>
        <row r="84">
          <cell r="A84">
            <v>2</v>
          </cell>
          <cell r="B84" t="str">
            <v>91-92</v>
          </cell>
          <cell r="C84">
            <v>840</v>
          </cell>
          <cell r="D84">
            <v>4400</v>
          </cell>
          <cell r="E84">
            <v>4649.3999999999996</v>
          </cell>
          <cell r="F84">
            <v>105.66818181818181</v>
          </cell>
          <cell r="G84">
            <v>78.054999999999993</v>
          </cell>
          <cell r="H84">
            <v>63.012295081967203</v>
          </cell>
          <cell r="I84">
            <v>444.15999999999997</v>
          </cell>
          <cell r="J84">
            <v>9.5530606099711797</v>
          </cell>
          <cell r="K84" t="str">
            <v/>
          </cell>
          <cell r="L84">
            <v>123702</v>
          </cell>
          <cell r="M84">
            <v>3358189</v>
          </cell>
          <cell r="N84">
            <v>3468442</v>
          </cell>
          <cell r="O84">
            <v>0.74599776315223465</v>
          </cell>
          <cell r="P84">
            <v>25027</v>
          </cell>
          <cell r="Q84">
            <v>5.3828450982922531</v>
          </cell>
        </row>
        <row r="85">
          <cell r="A85">
            <v>3</v>
          </cell>
          <cell r="B85" t="str">
            <v>92-93</v>
          </cell>
          <cell r="C85">
            <v>840</v>
          </cell>
          <cell r="D85">
            <v>4800</v>
          </cell>
          <cell r="E85">
            <v>4853.41</v>
          </cell>
          <cell r="F85">
            <v>101.11270833333333</v>
          </cell>
          <cell r="G85">
            <v>79.78</v>
          </cell>
          <cell r="H85">
            <v>65.957409219395515</v>
          </cell>
          <cell r="I85">
            <v>454.39</v>
          </cell>
          <cell r="J85">
            <v>9.3622834254678668</v>
          </cell>
          <cell r="K85" t="str">
            <v/>
          </cell>
          <cell r="L85">
            <v>99032</v>
          </cell>
          <cell r="M85">
            <v>3326019</v>
          </cell>
          <cell r="N85">
            <v>3418029</v>
          </cell>
          <cell r="O85">
            <v>0.70425309215582443</v>
          </cell>
          <cell r="P85">
            <v>25049</v>
          </cell>
          <cell r="Q85">
            <v>5.1611135263659982</v>
          </cell>
        </row>
        <row r="86">
          <cell r="A86">
            <v>4</v>
          </cell>
          <cell r="B86" t="str">
            <v>93-94</v>
          </cell>
          <cell r="C86">
            <v>840</v>
          </cell>
          <cell r="D86">
            <v>5000</v>
          </cell>
          <cell r="E86">
            <v>4940.0300000000007</v>
          </cell>
          <cell r="F86">
            <v>98.800600000000017</v>
          </cell>
          <cell r="G86">
            <v>80.135999999999996</v>
          </cell>
          <cell r="H86">
            <v>67.134567297238533</v>
          </cell>
          <cell r="I86">
            <v>495.423</v>
          </cell>
          <cell r="J86">
            <v>10.028744764707906</v>
          </cell>
          <cell r="K86">
            <v>865</v>
          </cell>
          <cell r="L86">
            <v>248312</v>
          </cell>
          <cell r="M86">
            <v>3304685</v>
          </cell>
          <cell r="N86">
            <v>3429131</v>
          </cell>
          <cell r="O86">
            <v>0.69415185737738416</v>
          </cell>
          <cell r="P86">
            <v>22823.625</v>
          </cell>
          <cell r="Q86">
            <v>4.6201389465246159</v>
          </cell>
        </row>
        <row r="87">
          <cell r="A87">
            <v>5</v>
          </cell>
          <cell r="B87" t="str">
            <v>94-95</v>
          </cell>
          <cell r="C87">
            <v>840</v>
          </cell>
          <cell r="D87">
            <v>5000</v>
          </cell>
          <cell r="E87">
            <v>4455</v>
          </cell>
          <cell r="F87">
            <v>89.1</v>
          </cell>
          <cell r="G87">
            <v>72.3</v>
          </cell>
          <cell r="H87">
            <v>60.543052837573384</v>
          </cell>
          <cell r="I87">
            <v>460</v>
          </cell>
          <cell r="J87">
            <v>10.325476992143658</v>
          </cell>
          <cell r="K87">
            <v>840</v>
          </cell>
          <cell r="L87">
            <v>152721</v>
          </cell>
          <cell r="M87">
            <v>3059426</v>
          </cell>
          <cell r="N87">
            <v>2990505</v>
          </cell>
          <cell r="O87">
            <v>0.67126936026936024</v>
          </cell>
          <cell r="P87">
            <v>21509</v>
          </cell>
          <cell r="Q87">
            <v>4.8280583613916948</v>
          </cell>
        </row>
        <row r="88">
          <cell r="B88" t="str">
            <v>95-96</v>
          </cell>
          <cell r="C88">
            <v>840</v>
          </cell>
          <cell r="D88">
            <v>5050</v>
          </cell>
          <cell r="E88">
            <v>4660.8</v>
          </cell>
          <cell r="F88">
            <v>92.29306930693069</v>
          </cell>
          <cell r="G88">
            <v>73</v>
          </cell>
          <cell r="H88">
            <v>63.16679677335415</v>
          </cell>
          <cell r="I88">
            <v>467.8</v>
          </cell>
          <cell r="J88">
            <v>10.03690353587367</v>
          </cell>
          <cell r="K88">
            <v>840</v>
          </cell>
          <cell r="L88">
            <v>281544</v>
          </cell>
          <cell r="M88">
            <v>3036370</v>
          </cell>
          <cell r="N88">
            <v>3184503</v>
          </cell>
          <cell r="O88">
            <v>0.68325244593202883</v>
          </cell>
          <cell r="P88">
            <v>15143</v>
          </cell>
          <cell r="Q88">
            <v>3.2490130449708206</v>
          </cell>
        </row>
        <row r="89">
          <cell r="A89" t="str">
            <v>EXECUTIVE SUMMARY</v>
          </cell>
          <cell r="B89" t="str">
            <v>96-97</v>
          </cell>
          <cell r="C89">
            <v>840</v>
          </cell>
          <cell r="D89">
            <v>5100</v>
          </cell>
          <cell r="E89">
            <v>4913.1000000000004</v>
          </cell>
          <cell r="F89">
            <v>96.335294117647067</v>
          </cell>
          <cell r="G89">
            <v>76.599999999999994</v>
          </cell>
          <cell r="H89">
            <v>66.768590998043067</v>
          </cell>
          <cell r="I89">
            <v>471.9</v>
          </cell>
          <cell r="J89">
            <v>9.6049337485497954</v>
          </cell>
          <cell r="K89">
            <v>840</v>
          </cell>
          <cell r="L89">
            <v>134441</v>
          </cell>
          <cell r="M89">
            <v>3393898</v>
          </cell>
          <cell r="N89">
            <v>3341407</v>
          </cell>
          <cell r="O89">
            <v>0.68010156520323217</v>
          </cell>
          <cell r="P89">
            <v>17432</v>
          </cell>
          <cell r="Q89">
            <v>3.548065376239034</v>
          </cell>
        </row>
        <row r="90">
          <cell r="A90" t="str">
            <v>91-92 to 95-96</v>
          </cell>
          <cell r="B90" t="str">
            <v>97-98</v>
          </cell>
          <cell r="C90">
            <v>840</v>
          </cell>
          <cell r="D90">
            <v>5100</v>
          </cell>
          <cell r="E90">
            <v>5031.22</v>
          </cell>
          <cell r="F90">
            <v>98.651372549019612</v>
          </cell>
          <cell r="G90">
            <v>76.599999999999994</v>
          </cell>
          <cell r="H90">
            <v>68.373831267666887</v>
          </cell>
          <cell r="I90">
            <v>496.51</v>
          </cell>
          <cell r="J90">
            <v>9.8685805828407425</v>
          </cell>
          <cell r="K90">
            <v>870</v>
          </cell>
          <cell r="L90">
            <v>225761</v>
          </cell>
          <cell r="M90">
            <v>3512855</v>
          </cell>
          <cell r="N90">
            <v>3485001</v>
          </cell>
          <cell r="O90">
            <v>0.69267513644801859</v>
          </cell>
          <cell r="P90">
            <v>12153</v>
          </cell>
          <cell r="Q90">
            <v>2.415517508675828</v>
          </cell>
        </row>
        <row r="91">
          <cell r="A91" t="str">
            <v xml:space="preserve"> HYDEL GENETRATION</v>
          </cell>
          <cell r="B91" t="str">
            <v>98-99</v>
          </cell>
          <cell r="C91">
            <v>840</v>
          </cell>
          <cell r="D91">
            <v>5200</v>
          </cell>
          <cell r="E91">
            <v>5318.17</v>
          </cell>
          <cell r="F91">
            <v>102.27249999999999</v>
          </cell>
          <cell r="G91">
            <v>76.599999999999994</v>
          </cell>
          <cell r="H91">
            <v>72.273456186127419</v>
          </cell>
          <cell r="I91">
            <v>531.6</v>
          </cell>
          <cell r="J91">
            <v>9.9959196490522118</v>
          </cell>
          <cell r="K91">
            <v>840</v>
          </cell>
          <cell r="L91">
            <v>189000</v>
          </cell>
          <cell r="M91">
            <v>4085508</v>
          </cell>
          <cell r="N91">
            <v>4055349</v>
          </cell>
          <cell r="O91">
            <v>0.7625459509568141</v>
          </cell>
          <cell r="P91">
            <v>8875</v>
          </cell>
          <cell r="Q91">
            <v>1.6688071272637015</v>
          </cell>
        </row>
        <row r="92">
          <cell r="A92" t="str">
            <v/>
          </cell>
          <cell r="B92" t="str">
            <v>99-00</v>
          </cell>
          <cell r="C92">
            <v>840</v>
          </cell>
          <cell r="D92">
            <v>5300</v>
          </cell>
          <cell r="E92">
            <v>5017.8999999999996</v>
          </cell>
          <cell r="F92">
            <v>94.677358490566021</v>
          </cell>
          <cell r="G92">
            <v>77.5</v>
          </cell>
          <cell r="H92">
            <v>68</v>
          </cell>
          <cell r="I92">
            <v>488.7</v>
          </cell>
          <cell r="J92">
            <v>9.7391339006357249</v>
          </cell>
          <cell r="K92">
            <v>815</v>
          </cell>
          <cell r="L92">
            <v>77595</v>
          </cell>
          <cell r="M92">
            <v>4123724</v>
          </cell>
          <cell r="N92">
            <v>3941909</v>
          </cell>
          <cell r="O92">
            <v>0.79</v>
          </cell>
          <cell r="P92">
            <v>7229</v>
          </cell>
          <cell r="Q92">
            <v>1.4406424998505352</v>
          </cell>
        </row>
        <row r="93">
          <cell r="A93">
            <v>1</v>
          </cell>
          <cell r="B93" t="str">
            <v>00-01</v>
          </cell>
          <cell r="C93">
            <v>840</v>
          </cell>
          <cell r="D93">
            <v>5450</v>
          </cell>
          <cell r="E93">
            <v>4955.8099999999995</v>
          </cell>
          <cell r="F93">
            <v>90.932293577981639</v>
          </cell>
          <cell r="G93">
            <v>77.48</v>
          </cell>
          <cell r="H93">
            <v>67.349999999999994</v>
          </cell>
          <cell r="I93">
            <v>484.36</v>
          </cell>
          <cell r="J93">
            <v>9.773578890231871</v>
          </cell>
          <cell r="K93">
            <v>820</v>
          </cell>
          <cell r="L93">
            <v>259409</v>
          </cell>
          <cell r="M93">
            <v>3227819</v>
          </cell>
          <cell r="N93">
            <v>3644838</v>
          </cell>
          <cell r="O93">
            <v>0.73499999999999999</v>
          </cell>
          <cell r="P93">
            <v>6706</v>
          </cell>
          <cell r="Q93">
            <v>1.35</v>
          </cell>
        </row>
        <row r="94">
          <cell r="A94" t="str">
            <v>Average last 5 years</v>
          </cell>
          <cell r="B94" t="str">
            <v xml:space="preserve">Target (PLAN )   </v>
          </cell>
          <cell r="C94" t="str">
            <v>MU</v>
          </cell>
          <cell r="D94">
            <v>5230</v>
          </cell>
          <cell r="E94">
            <v>5047.24</v>
          </cell>
          <cell r="F94">
            <v>96.573763747042861</v>
          </cell>
          <cell r="G94">
            <v>76.955999999999989</v>
          </cell>
          <cell r="H94">
            <v>68.553175690367468</v>
          </cell>
          <cell r="I94">
            <v>494.61400000000003</v>
          </cell>
          <cell r="J94">
            <v>9.7964293542620702</v>
          </cell>
          <cell r="K94">
            <v>837</v>
          </cell>
          <cell r="L94">
            <v>177241.2</v>
          </cell>
          <cell r="M94">
            <v>3668760.8</v>
          </cell>
          <cell r="N94">
            <v>3693700.8</v>
          </cell>
          <cell r="O94">
            <v>0.73206453052161291</v>
          </cell>
          <cell r="P94">
            <v>10479</v>
          </cell>
          <cell r="Q94">
            <v>2.0846065024058196</v>
          </cell>
        </row>
        <row r="95">
          <cell r="A95" t="str">
            <v>STATE  LOAD  DESPATCH  CENTRE  M.P.E.B.  JABALPUR</v>
          </cell>
          <cell r="B95" t="str">
            <v>ACHIEVEMENT Percentage of ( 2 )</v>
          </cell>
          <cell r="C95" t="str">
            <v>%</v>
          </cell>
          <cell r="D95">
            <v>74.768492377188025</v>
          </cell>
          <cell r="E95">
            <v>69.277005347593587</v>
          </cell>
          <cell r="F95">
            <v>85.009625668449203</v>
          </cell>
          <cell r="G95">
            <v>116.05466839694657</v>
          </cell>
          <cell r="H95">
            <v>105.23</v>
          </cell>
        </row>
        <row r="96">
          <cell r="A96" t="str">
            <v>AMARKANTAK</v>
          </cell>
          <cell r="B96" t="str">
            <v>Hydel Generation M.P.Share</v>
          </cell>
          <cell r="C96" t="str">
            <v>MU</v>
          </cell>
          <cell r="D96">
            <v>1498.64</v>
          </cell>
          <cell r="E96">
            <v>1511.19</v>
          </cell>
          <cell r="F96">
            <v>1658.26</v>
          </cell>
          <cell r="G96">
            <v>2415.3094620000002</v>
          </cell>
          <cell r="H96">
            <v>2253.15</v>
          </cell>
        </row>
        <row r="97">
          <cell r="A97" t="str">
            <v>STATION NAME</v>
          </cell>
          <cell r="B97" t="str">
            <v>YEAR</v>
          </cell>
          <cell r="C97" t="str">
            <v>CAPACITY</v>
          </cell>
          <cell r="D97" t="str">
            <v>TARGET</v>
          </cell>
          <cell r="E97" t="str">
            <v>ACTUAL GENE.</v>
          </cell>
          <cell r="F97" t="str">
            <v>ACHIEVE-MENT</v>
          </cell>
          <cell r="G97" t="str">
            <v>AVAIL-ABILITY</v>
          </cell>
          <cell r="H97" t="str">
            <v>P.L.F.</v>
          </cell>
          <cell r="I97" t="str">
            <v>AUXILIARY CONSUMPTION</v>
          </cell>
          <cell r="J97">
            <v>0</v>
          </cell>
          <cell r="K97" t="str">
            <v>MAXIMUM DEMAND</v>
          </cell>
          <cell r="L97" t="str">
            <v>COAL IN MT</v>
          </cell>
          <cell r="M97">
            <v>0</v>
          </cell>
          <cell r="N97" t="str">
            <v>COAL CONSUMED</v>
          </cell>
          <cell r="O97">
            <v>0</v>
          </cell>
          <cell r="P97" t="str">
            <v>FUEL OIL CONSUMPTION</v>
          </cell>
        </row>
        <row r="98">
          <cell r="A98">
            <v>6</v>
          </cell>
          <cell r="B98" t="str">
            <v>ACHIEVEMENT Percentage of ( 5 )</v>
          </cell>
          <cell r="C98" t="str">
            <v>MW</v>
          </cell>
          <cell r="D98" t="str">
            <v>MKwh</v>
          </cell>
          <cell r="E98" t="str">
            <v>MKwh</v>
          </cell>
          <cell r="F98" t="str">
            <v>%</v>
          </cell>
          <cell r="G98" t="str">
            <v>%</v>
          </cell>
          <cell r="H98" t="str">
            <v>%</v>
          </cell>
          <cell r="I98" t="str">
            <v>MKwh</v>
          </cell>
          <cell r="J98" t="str">
            <v>%</v>
          </cell>
          <cell r="K98" t="str">
            <v>MW</v>
          </cell>
          <cell r="L98" t="str">
            <v>OP.STOCK</v>
          </cell>
          <cell r="M98" t="str">
            <v>RECIEPT</v>
          </cell>
          <cell r="N98" t="str">
            <v>MT</v>
          </cell>
          <cell r="O98" t="str">
            <v>Kg/kWH</v>
          </cell>
          <cell r="P98" t="str">
            <v>KL</v>
          </cell>
          <cell r="Q98" t="str">
            <v>ml/KWH</v>
          </cell>
        </row>
        <row r="99">
          <cell r="A99" t="str">
            <v>AMARKANTAK I</v>
          </cell>
          <cell r="B99" t="str">
            <v>88-89</v>
          </cell>
          <cell r="C99">
            <v>60</v>
          </cell>
          <cell r="D99">
            <v>300</v>
          </cell>
          <cell r="E99">
            <v>375.32</v>
          </cell>
          <cell r="F99">
            <v>125.10666666666667</v>
          </cell>
          <cell r="G99">
            <v>87.49</v>
          </cell>
          <cell r="H99">
            <v>71.407914764079152</v>
          </cell>
          <cell r="I99" t="str">
            <v/>
          </cell>
          <cell r="J99">
            <v>0</v>
          </cell>
          <cell r="K99">
            <v>61</v>
          </cell>
          <cell r="L99">
            <v>0</v>
          </cell>
          <cell r="M99">
            <v>0</v>
          </cell>
          <cell r="N99">
            <v>252980</v>
          </cell>
          <cell r="O99">
            <v>0.6740381541084941</v>
          </cell>
          <cell r="P99">
            <v>2143</v>
          </cell>
          <cell r="Q99">
            <v>5.7097943088564422</v>
          </cell>
        </row>
        <row r="100">
          <cell r="A100" t="str">
            <v>a</v>
          </cell>
          <cell r="B100" t="str">
            <v>89-90</v>
          </cell>
          <cell r="C100">
            <v>60</v>
          </cell>
          <cell r="D100">
            <v>330</v>
          </cell>
          <cell r="E100">
            <v>348.29</v>
          </cell>
          <cell r="F100">
            <v>105.54242424242425</v>
          </cell>
          <cell r="G100">
            <v>94.49</v>
          </cell>
          <cell r="H100">
            <v>66.265220700152213</v>
          </cell>
          <cell r="I100" t="str">
            <v/>
          </cell>
          <cell r="J100">
            <v>0</v>
          </cell>
          <cell r="K100">
            <v>60</v>
          </cell>
          <cell r="L100">
            <v>0</v>
          </cell>
          <cell r="M100">
            <v>0</v>
          </cell>
          <cell r="N100">
            <v>241459</v>
          </cell>
          <cell r="O100">
            <v>0.69326997616928421</v>
          </cell>
          <cell r="P100">
            <v>3121</v>
          </cell>
          <cell r="Q100">
            <v>8.9609233684573191</v>
          </cell>
        </row>
        <row r="101">
          <cell r="A101" t="str">
            <v/>
          </cell>
          <cell r="B101" t="str">
            <v>90-91</v>
          </cell>
          <cell r="C101">
            <v>60</v>
          </cell>
          <cell r="D101">
            <v>350</v>
          </cell>
          <cell r="E101">
            <v>212.54</v>
          </cell>
          <cell r="F101">
            <v>60.725714285714282</v>
          </cell>
          <cell r="G101">
            <v>55.52</v>
          </cell>
          <cell r="H101">
            <v>40.43759512937595</v>
          </cell>
          <cell r="I101">
            <v>21.16</v>
          </cell>
          <cell r="J101">
            <v>9.9557730309588788</v>
          </cell>
          <cell r="K101">
            <v>58</v>
          </cell>
          <cell r="L101">
            <v>0</v>
          </cell>
          <cell r="M101">
            <v>0</v>
          </cell>
          <cell r="N101">
            <v>159372</v>
          </cell>
          <cell r="O101">
            <v>0.74984473510868543</v>
          </cell>
          <cell r="P101">
            <v>5292</v>
          </cell>
          <cell r="Q101">
            <v>24.898842570810203</v>
          </cell>
        </row>
        <row r="102">
          <cell r="A102" t="str">
            <v>b</v>
          </cell>
          <cell r="B102" t="str">
            <v>91-92</v>
          </cell>
          <cell r="C102">
            <v>60</v>
          </cell>
          <cell r="D102">
            <v>350</v>
          </cell>
          <cell r="E102">
            <v>166.64</v>
          </cell>
          <cell r="F102">
            <v>47.611428571428569</v>
          </cell>
          <cell r="G102">
            <v>42.98</v>
          </cell>
          <cell r="H102">
            <v>31.704718417047182</v>
          </cell>
          <cell r="I102">
            <v>17.46</v>
          </cell>
          <cell r="J102">
            <v>10.477676428228518</v>
          </cell>
          <cell r="K102">
            <v>30</v>
          </cell>
          <cell r="L102">
            <v>0</v>
          </cell>
          <cell r="M102">
            <v>0</v>
          </cell>
          <cell r="N102">
            <v>126486</v>
          </cell>
          <cell r="O102">
            <v>0.75903744599135858</v>
          </cell>
          <cell r="P102">
            <v>1923</v>
          </cell>
          <cell r="Q102">
            <v>11.539846375420067</v>
          </cell>
        </row>
        <row r="103">
          <cell r="A103" t="str">
            <v/>
          </cell>
          <cell r="B103" t="str">
            <v>92-93</v>
          </cell>
          <cell r="C103">
            <v>60</v>
          </cell>
          <cell r="D103">
            <v>300</v>
          </cell>
          <cell r="E103">
            <v>284.81</v>
          </cell>
          <cell r="F103">
            <v>94.936666666666667</v>
          </cell>
          <cell r="G103">
            <v>87.9</v>
          </cell>
          <cell r="H103">
            <v>54.965647676393395</v>
          </cell>
          <cell r="I103">
            <v>29.54</v>
          </cell>
          <cell r="J103">
            <v>10.371826831923036</v>
          </cell>
          <cell r="K103">
            <v>50</v>
          </cell>
          <cell r="L103">
            <v>0</v>
          </cell>
          <cell r="M103">
            <v>0</v>
          </cell>
          <cell r="N103">
            <v>205036</v>
          </cell>
          <cell r="O103">
            <v>0.71990449773533227</v>
          </cell>
          <cell r="P103">
            <v>3864</v>
          </cell>
          <cell r="Q103">
            <v>13.566939363084161</v>
          </cell>
        </row>
        <row r="104">
          <cell r="A104" t="str">
            <v>c</v>
          </cell>
          <cell r="B104" t="str">
            <v>93-94</v>
          </cell>
          <cell r="C104">
            <v>50</v>
          </cell>
          <cell r="D104">
            <v>300</v>
          </cell>
          <cell r="E104">
            <v>304.72899999999998</v>
          </cell>
          <cell r="F104">
            <v>101.57633333333332</v>
          </cell>
          <cell r="G104">
            <v>92.043342465753426</v>
          </cell>
          <cell r="H104">
            <v>69.572831050228316</v>
          </cell>
          <cell r="I104">
            <v>32.345314999999999</v>
          </cell>
          <cell r="J104">
            <v>10.614452513544823</v>
          </cell>
          <cell r="K104">
            <v>50</v>
          </cell>
          <cell r="L104">
            <v>0</v>
          </cell>
          <cell r="M104">
            <v>0</v>
          </cell>
          <cell r="N104">
            <v>211815.05</v>
          </cell>
          <cell r="O104">
            <v>0.69509318115440277</v>
          </cell>
          <cell r="P104">
            <v>3308.25</v>
          </cell>
          <cell r="Q104">
            <v>10.856367460924297</v>
          </cell>
        </row>
        <row r="105">
          <cell r="A105" t="str">
            <v/>
          </cell>
          <cell r="B105" t="str">
            <v>94-95</v>
          </cell>
          <cell r="C105">
            <v>50</v>
          </cell>
          <cell r="D105">
            <v>300</v>
          </cell>
          <cell r="E105">
            <v>304.39999999999998</v>
          </cell>
          <cell r="F105">
            <v>101.46666666666665</v>
          </cell>
          <cell r="G105">
            <v>89.8</v>
          </cell>
          <cell r="H105">
            <v>69.49771689497716</v>
          </cell>
          <cell r="I105">
            <v>31.2</v>
          </cell>
          <cell r="J105">
            <v>10.249671484888305</v>
          </cell>
          <cell r="K105">
            <v>50</v>
          </cell>
          <cell r="L105">
            <v>0</v>
          </cell>
          <cell r="M105">
            <v>0</v>
          </cell>
          <cell r="N105">
            <v>214826</v>
          </cell>
          <cell r="O105">
            <v>0.70573587385019709</v>
          </cell>
          <cell r="P105">
            <v>5006</v>
          </cell>
          <cell r="Q105">
            <v>16.445466491458607</v>
          </cell>
        </row>
        <row r="106">
          <cell r="A106" t="str">
            <v>d</v>
          </cell>
          <cell r="B106" t="str">
            <v>95-96</v>
          </cell>
          <cell r="C106">
            <v>50</v>
          </cell>
          <cell r="D106">
            <v>300</v>
          </cell>
          <cell r="E106">
            <v>294.39999999999998</v>
          </cell>
          <cell r="F106">
            <v>98.133333333333326</v>
          </cell>
          <cell r="G106">
            <v>90.6</v>
          </cell>
          <cell r="H106">
            <v>67.030965391621123</v>
          </cell>
          <cell r="I106">
            <v>32.299999999999997</v>
          </cell>
          <cell r="J106">
            <v>10.971467391304348</v>
          </cell>
          <cell r="K106">
            <v>50</v>
          </cell>
          <cell r="L106">
            <v>0</v>
          </cell>
          <cell r="M106">
            <v>0</v>
          </cell>
          <cell r="N106">
            <v>204359</v>
          </cell>
          <cell r="O106">
            <v>0.69415421195652172</v>
          </cell>
          <cell r="P106">
            <v>2743</v>
          </cell>
          <cell r="Q106">
            <v>9.3172554347826093</v>
          </cell>
        </row>
        <row r="107">
          <cell r="A107" t="str">
            <v/>
          </cell>
          <cell r="B107" t="str">
            <v>96-97</v>
          </cell>
          <cell r="C107">
            <v>50</v>
          </cell>
          <cell r="D107">
            <v>300</v>
          </cell>
          <cell r="E107">
            <v>258.89999999999998</v>
          </cell>
          <cell r="F107">
            <v>86.299999999999983</v>
          </cell>
          <cell r="G107">
            <v>85.6</v>
          </cell>
          <cell r="H107">
            <v>59.10958904109588</v>
          </cell>
          <cell r="I107">
            <v>29</v>
          </cell>
          <cell r="J107">
            <v>11.201235998455003</v>
          </cell>
          <cell r="K107">
            <v>49</v>
          </cell>
          <cell r="L107">
            <v>0</v>
          </cell>
          <cell r="M107">
            <v>0</v>
          </cell>
          <cell r="N107">
            <v>177922</v>
          </cell>
          <cell r="O107">
            <v>0.68722286597141757</v>
          </cell>
          <cell r="P107">
            <v>2063</v>
          </cell>
          <cell r="Q107">
            <v>7.9683275395905762</v>
          </cell>
        </row>
        <row r="108">
          <cell r="A108" t="str">
            <v>e</v>
          </cell>
          <cell r="B108" t="str">
            <v>97-98</v>
          </cell>
          <cell r="C108">
            <v>50</v>
          </cell>
          <cell r="D108">
            <v>300</v>
          </cell>
          <cell r="E108">
            <v>251.97</v>
          </cell>
          <cell r="F108">
            <v>83.99</v>
          </cell>
          <cell r="G108">
            <v>87.6</v>
          </cell>
          <cell r="H108">
            <v>57.527397260273972</v>
          </cell>
          <cell r="I108">
            <v>30.628</v>
          </cell>
          <cell r="J108">
            <v>12.155415327221496</v>
          </cell>
          <cell r="K108">
            <v>50</v>
          </cell>
          <cell r="L108">
            <v>0</v>
          </cell>
          <cell r="M108">
            <v>0</v>
          </cell>
          <cell r="N108">
            <v>174156</v>
          </cell>
          <cell r="O108">
            <v>0.69117752113346831</v>
          </cell>
          <cell r="P108">
            <v>2350</v>
          </cell>
          <cell r="Q108">
            <v>9.3265071238639514</v>
          </cell>
        </row>
        <row r="109">
          <cell r="A109" t="str">
            <v/>
          </cell>
          <cell r="B109" t="str">
            <v>98-99</v>
          </cell>
          <cell r="C109">
            <v>50</v>
          </cell>
          <cell r="D109">
            <v>300</v>
          </cell>
          <cell r="E109">
            <v>202.17</v>
          </cell>
          <cell r="F109">
            <v>67.39</v>
          </cell>
          <cell r="G109">
            <v>76</v>
          </cell>
          <cell r="H109">
            <v>46.157534246575345</v>
          </cell>
          <cell r="I109">
            <v>25.5</v>
          </cell>
          <cell r="J109">
            <v>12.613147351239057</v>
          </cell>
          <cell r="K109">
            <v>49</v>
          </cell>
          <cell r="L109">
            <v>0</v>
          </cell>
          <cell r="M109">
            <v>0</v>
          </cell>
          <cell r="N109">
            <v>135455</v>
          </cell>
          <cell r="O109">
            <v>0.67000544096552406</v>
          </cell>
          <cell r="P109">
            <v>2779</v>
          </cell>
          <cell r="Q109">
            <v>13.745857446703271</v>
          </cell>
        </row>
        <row r="110">
          <cell r="A110" t="str">
            <v>f</v>
          </cell>
          <cell r="B110" t="str">
            <v>99-00</v>
          </cell>
          <cell r="C110">
            <v>50</v>
          </cell>
          <cell r="D110">
            <v>250</v>
          </cell>
          <cell r="E110">
            <v>248.2</v>
          </cell>
          <cell r="F110">
            <v>98.9</v>
          </cell>
          <cell r="G110">
            <v>86.2</v>
          </cell>
          <cell r="H110">
            <v>56.5</v>
          </cell>
          <cell r="I110">
            <v>29.3</v>
          </cell>
          <cell r="J110">
            <v>11.804995970991136</v>
          </cell>
          <cell r="K110">
            <v>50</v>
          </cell>
          <cell r="L110">
            <v>0</v>
          </cell>
          <cell r="M110">
            <v>0</v>
          </cell>
          <cell r="N110">
            <v>170257</v>
          </cell>
          <cell r="O110">
            <v>0.68596696212731667</v>
          </cell>
          <cell r="P110">
            <v>1599</v>
          </cell>
          <cell r="Q110">
            <v>6.4423851732473816</v>
          </cell>
        </row>
        <row r="111">
          <cell r="A111" t="str">
            <v/>
          </cell>
          <cell r="B111" t="str">
            <v>00-01</v>
          </cell>
          <cell r="C111">
            <v>50</v>
          </cell>
          <cell r="D111">
            <v>250</v>
          </cell>
          <cell r="E111">
            <v>180.96</v>
          </cell>
          <cell r="F111">
            <v>71.81</v>
          </cell>
          <cell r="G111">
            <v>64.22</v>
          </cell>
          <cell r="H111">
            <v>41.31</v>
          </cell>
          <cell r="I111">
            <v>23.72</v>
          </cell>
          <cell r="J111">
            <v>13.1078691423519</v>
          </cell>
          <cell r="K111">
            <v>49</v>
          </cell>
          <cell r="L111">
            <v>0</v>
          </cell>
          <cell r="M111">
            <v>0</v>
          </cell>
          <cell r="N111">
            <v>131657</v>
          </cell>
          <cell r="O111">
            <v>0.72754752431476566</v>
          </cell>
          <cell r="P111">
            <v>2944</v>
          </cell>
          <cell r="Q111">
            <v>16.268788682581786</v>
          </cell>
        </row>
        <row r="112">
          <cell r="A112" t="str">
            <v>Average last 5 years</v>
          </cell>
          <cell r="B112" t="str">
            <v xml:space="preserve">RAJGHAT     MDDL    </v>
          </cell>
          <cell r="C112" t="str">
            <v>M</v>
          </cell>
          <cell r="D112">
            <v>280</v>
          </cell>
          <cell r="E112">
            <v>228.44</v>
          </cell>
          <cell r="F112">
            <v>81.677999999999983</v>
          </cell>
          <cell r="G112">
            <v>79.924000000000007</v>
          </cell>
          <cell r="H112">
            <v>52.120904109589034</v>
          </cell>
          <cell r="I112">
            <v>27.6296</v>
          </cell>
          <cell r="J112">
            <v>12.176532758051719</v>
          </cell>
          <cell r="K112">
            <v>49.4</v>
          </cell>
          <cell r="L112">
            <v>0</v>
          </cell>
          <cell r="M112">
            <v>0</v>
          </cell>
          <cell r="N112">
            <v>157889.4</v>
          </cell>
          <cell r="O112">
            <v>0.69238406290249854</v>
          </cell>
          <cell r="P112">
            <v>2347</v>
          </cell>
          <cell r="Q112">
            <v>10.750373193197394</v>
          </cell>
        </row>
        <row r="113">
          <cell r="A113" t="str">
            <v>AMARKANTAK II</v>
          </cell>
          <cell r="B113" t="str">
            <v>88-89</v>
          </cell>
          <cell r="C113">
            <v>240</v>
          </cell>
          <cell r="D113">
            <v>1250</v>
          </cell>
          <cell r="E113">
            <v>1209.6600000000001</v>
          </cell>
          <cell r="F113">
            <v>96.772800000000018</v>
          </cell>
          <cell r="G113">
            <v>78.19</v>
          </cell>
          <cell r="H113">
            <v>57.537100456621012</v>
          </cell>
          <cell r="I113" t="str">
            <v/>
          </cell>
          <cell r="J113">
            <v>0</v>
          </cell>
          <cell r="K113">
            <v>230</v>
          </cell>
          <cell r="L113">
            <v>0</v>
          </cell>
          <cell r="M113">
            <v>0</v>
          </cell>
          <cell r="N113">
            <v>908200</v>
          </cell>
          <cell r="O113">
            <v>0.75078947803515039</v>
          </cell>
          <cell r="P113">
            <v>9857</v>
          </cell>
          <cell r="Q113">
            <v>8.1485706727510205</v>
          </cell>
        </row>
        <row r="114">
          <cell r="A114" t="str">
            <v/>
          </cell>
          <cell r="B114" t="str">
            <v>89-90</v>
          </cell>
          <cell r="C114">
            <v>240</v>
          </cell>
          <cell r="D114">
            <v>1310</v>
          </cell>
          <cell r="E114">
            <v>988.66</v>
          </cell>
          <cell r="F114">
            <v>75.470229007633591</v>
          </cell>
          <cell r="G114">
            <v>69.31</v>
          </cell>
          <cell r="H114">
            <v>47.025304414003045</v>
          </cell>
          <cell r="I114">
            <v>103</v>
          </cell>
          <cell r="J114">
            <v>10.418141727186294</v>
          </cell>
          <cell r="K114">
            <v>200</v>
          </cell>
          <cell r="L114">
            <v>0</v>
          </cell>
          <cell r="M114">
            <v>0</v>
          </cell>
          <cell r="N114">
            <v>755851</v>
          </cell>
          <cell r="O114">
            <v>0.76452066433354238</v>
          </cell>
          <cell r="P114">
            <v>11664</v>
          </cell>
          <cell r="Q114">
            <v>11.797786903485527</v>
          </cell>
        </row>
        <row r="115">
          <cell r="A115">
            <v>1</v>
          </cell>
          <cell r="B115" t="str">
            <v>90-91</v>
          </cell>
          <cell r="C115">
            <v>240</v>
          </cell>
          <cell r="D115">
            <v>1250</v>
          </cell>
          <cell r="E115">
            <v>791.39</v>
          </cell>
          <cell r="F115">
            <v>63.311199999999999</v>
          </cell>
          <cell r="G115">
            <v>55.96</v>
          </cell>
          <cell r="H115">
            <v>37.642218417047182</v>
          </cell>
          <cell r="I115">
            <v>87.17</v>
          </cell>
          <cell r="J115">
            <v>11.014796750022112</v>
          </cell>
          <cell r="K115">
            <v>190</v>
          </cell>
          <cell r="L115">
            <v>0</v>
          </cell>
          <cell r="M115">
            <v>0</v>
          </cell>
          <cell r="N115">
            <v>643580</v>
          </cell>
          <cell r="O115">
            <v>0.81322735945614677</v>
          </cell>
          <cell r="P115">
            <v>10599</v>
          </cell>
          <cell r="Q115">
            <v>13.39289098927204</v>
          </cell>
        </row>
        <row r="116">
          <cell r="A116">
            <v>2</v>
          </cell>
          <cell r="B116" t="str">
            <v>91-92</v>
          </cell>
          <cell r="C116">
            <v>240</v>
          </cell>
          <cell r="D116">
            <v>1200</v>
          </cell>
          <cell r="E116">
            <v>902.14</v>
          </cell>
          <cell r="F116">
            <v>75.178333333333327</v>
          </cell>
          <cell r="G116">
            <v>63.18</v>
          </cell>
          <cell r="H116">
            <v>42.792767152398298</v>
          </cell>
          <cell r="I116">
            <v>96.78</v>
          </cell>
          <cell r="J116">
            <v>10.727824949564368</v>
          </cell>
          <cell r="K116">
            <v>195</v>
          </cell>
          <cell r="L116">
            <v>0</v>
          </cell>
          <cell r="M116">
            <v>0</v>
          </cell>
          <cell r="N116">
            <v>744899</v>
          </cell>
          <cell r="O116">
            <v>0.82570221916775666</v>
          </cell>
          <cell r="P116">
            <v>13223</v>
          </cell>
          <cell r="Q116">
            <v>14.657370252954086</v>
          </cell>
        </row>
        <row r="117">
          <cell r="A117">
            <v>3</v>
          </cell>
          <cell r="B117" t="str">
            <v>92-93</v>
          </cell>
          <cell r="C117">
            <v>240</v>
          </cell>
          <cell r="D117">
            <v>1200</v>
          </cell>
          <cell r="E117">
            <v>991.24</v>
          </cell>
          <cell r="F117">
            <v>82.603333333333339</v>
          </cell>
          <cell r="G117">
            <v>70.989999999999995</v>
          </cell>
          <cell r="H117">
            <v>47.148021308980212</v>
          </cell>
          <cell r="I117">
            <v>106.47</v>
          </cell>
          <cell r="J117">
            <v>10.741091965618821</v>
          </cell>
          <cell r="K117">
            <v>211</v>
          </cell>
          <cell r="L117">
            <v>0</v>
          </cell>
          <cell r="M117">
            <v>0</v>
          </cell>
          <cell r="N117">
            <v>797288</v>
          </cell>
          <cell r="O117">
            <v>0.80433396553811387</v>
          </cell>
          <cell r="P117">
            <v>13294</v>
          </cell>
          <cell r="Q117">
            <v>13.411484605141036</v>
          </cell>
        </row>
        <row r="118">
          <cell r="A118" t="str">
            <v>Note :-</v>
          </cell>
          <cell r="B118" t="str">
            <v>93-94</v>
          </cell>
          <cell r="C118">
            <v>240</v>
          </cell>
          <cell r="D118">
            <v>1120</v>
          </cell>
          <cell r="E118">
            <v>1070.5160000000001</v>
          </cell>
          <cell r="F118">
            <v>95.581785714285715</v>
          </cell>
          <cell r="G118">
            <v>70.069999999999993</v>
          </cell>
          <cell r="H118">
            <v>50.918759512937605</v>
          </cell>
          <cell r="I118">
            <v>104.467</v>
          </cell>
          <cell r="J118">
            <v>9.7585650284535674</v>
          </cell>
          <cell r="K118">
            <v>205</v>
          </cell>
          <cell r="L118">
            <v>0</v>
          </cell>
          <cell r="M118">
            <v>0</v>
          </cell>
          <cell r="N118">
            <v>783385.61</v>
          </cell>
          <cell r="O118">
            <v>0.73178318679963683</v>
          </cell>
          <cell r="P118">
            <v>10814.63</v>
          </cell>
          <cell r="Q118">
            <v>10.10225909748196</v>
          </cell>
        </row>
        <row r="119">
          <cell r="A119" t="str">
            <v>Note :-</v>
          </cell>
          <cell r="B119" t="str">
            <v>94-95</v>
          </cell>
          <cell r="C119">
            <v>240</v>
          </cell>
          <cell r="D119">
            <v>1100</v>
          </cell>
          <cell r="E119">
            <v>1122.9000000000001</v>
          </cell>
          <cell r="F119">
            <v>102.08181818181819</v>
          </cell>
          <cell r="G119">
            <v>76.099999999999994</v>
          </cell>
          <cell r="H119">
            <v>53.410388127853885</v>
          </cell>
          <cell r="I119">
            <v>106.9</v>
          </cell>
          <cell r="J119">
            <v>9.5199928755899901</v>
          </cell>
          <cell r="K119">
            <v>225</v>
          </cell>
          <cell r="L119">
            <v>0</v>
          </cell>
          <cell r="M119">
            <v>0</v>
          </cell>
          <cell r="N119">
            <v>871239</v>
          </cell>
          <cell r="O119">
            <v>0.7758829815655891</v>
          </cell>
          <cell r="P119">
            <v>12775</v>
          </cell>
          <cell r="Q119">
            <v>11.376792234393088</v>
          </cell>
        </row>
        <row r="120">
          <cell r="A120" t="str">
            <v>EXECUTIVE SUMMARY</v>
          </cell>
          <cell r="B120" t="str">
            <v>95-96</v>
          </cell>
          <cell r="C120">
            <v>240</v>
          </cell>
          <cell r="D120">
            <v>1150</v>
          </cell>
          <cell r="E120">
            <v>958</v>
          </cell>
          <cell r="F120">
            <v>83.304347826086953</v>
          </cell>
          <cell r="G120">
            <v>73.400000000000006</v>
          </cell>
          <cell r="H120">
            <v>45.442471159684274</v>
          </cell>
          <cell r="I120">
            <v>101.8</v>
          </cell>
          <cell r="J120">
            <v>10.626304801670146</v>
          </cell>
          <cell r="K120">
            <v>215</v>
          </cell>
          <cell r="L120">
            <v>0</v>
          </cell>
          <cell r="M120">
            <v>0</v>
          </cell>
          <cell r="N120">
            <v>742828</v>
          </cell>
          <cell r="O120">
            <v>0.77539457202505224</v>
          </cell>
          <cell r="P120">
            <v>11723</v>
          </cell>
          <cell r="Q120">
            <v>12.236951983298539</v>
          </cell>
        </row>
        <row r="121">
          <cell r="A121" t="str">
            <v>96-97 to 00-01</v>
          </cell>
          <cell r="B121" t="str">
            <v>96-97</v>
          </cell>
          <cell r="C121">
            <v>240</v>
          </cell>
          <cell r="D121">
            <v>1200</v>
          </cell>
          <cell r="E121">
            <v>420.6</v>
          </cell>
          <cell r="F121">
            <v>35.049999999999997</v>
          </cell>
          <cell r="G121">
            <v>29.8</v>
          </cell>
          <cell r="H121">
            <v>20.005707762557076</v>
          </cell>
          <cell r="I121">
            <v>45.2</v>
          </cell>
          <cell r="J121">
            <v>10.746552543984784</v>
          </cell>
          <cell r="K121">
            <v>105</v>
          </cell>
          <cell r="L121">
            <v>0</v>
          </cell>
          <cell r="M121">
            <v>0</v>
          </cell>
          <cell r="N121">
            <v>321549</v>
          </cell>
          <cell r="O121">
            <v>0.76450071326676172</v>
          </cell>
          <cell r="P121">
            <v>3942</v>
          </cell>
          <cell r="Q121">
            <v>9.3723252496433656</v>
          </cell>
        </row>
        <row r="122">
          <cell r="A122" t="str">
            <v xml:space="preserve"> HYDEL GENETRATION</v>
          </cell>
          <cell r="B122" t="str">
            <v>97-98</v>
          </cell>
          <cell r="C122">
            <v>240</v>
          </cell>
          <cell r="D122">
            <v>1000</v>
          </cell>
          <cell r="E122">
            <v>526.26</v>
          </cell>
          <cell r="F122">
            <v>52.625999999999998</v>
          </cell>
          <cell r="G122">
            <v>31.9</v>
          </cell>
          <cell r="H122">
            <v>25.031392694063928</v>
          </cell>
          <cell r="I122">
            <v>49.438000000000002</v>
          </cell>
          <cell r="J122">
            <v>9.39421578687341</v>
          </cell>
          <cell r="K122">
            <v>220</v>
          </cell>
          <cell r="L122">
            <v>0</v>
          </cell>
          <cell r="M122">
            <v>0</v>
          </cell>
          <cell r="N122">
            <v>385051</v>
          </cell>
          <cell r="O122">
            <v>0.73167445749249416</v>
          </cell>
          <cell r="P122">
            <v>3240</v>
          </cell>
          <cell r="Q122">
            <v>6.1566526051761485</v>
          </cell>
        </row>
        <row r="123">
          <cell r="A123" t="str">
            <v/>
          </cell>
          <cell r="B123" t="str">
            <v>98-99</v>
          </cell>
          <cell r="C123">
            <v>240</v>
          </cell>
          <cell r="D123">
            <v>1200</v>
          </cell>
          <cell r="E123">
            <v>997.7</v>
          </cell>
          <cell r="F123">
            <v>83.141666666666666</v>
          </cell>
          <cell r="G123">
            <v>58.8</v>
          </cell>
          <cell r="H123">
            <v>47.455289193302889</v>
          </cell>
          <cell r="I123">
            <v>97.4</v>
          </cell>
          <cell r="J123">
            <v>9.7624536433797733</v>
          </cell>
          <cell r="K123">
            <v>220</v>
          </cell>
          <cell r="L123">
            <v>0</v>
          </cell>
          <cell r="M123">
            <v>0</v>
          </cell>
          <cell r="N123">
            <v>652165</v>
          </cell>
          <cell r="O123">
            <v>0.65366843740603386</v>
          </cell>
          <cell r="P123">
            <v>3605</v>
          </cell>
          <cell r="Q123">
            <v>3.6133106144131499</v>
          </cell>
        </row>
        <row r="124">
          <cell r="A124">
            <v>1</v>
          </cell>
          <cell r="B124" t="str">
            <v>99-00</v>
          </cell>
          <cell r="C124">
            <v>240</v>
          </cell>
          <cell r="D124">
            <v>900</v>
          </cell>
          <cell r="E124">
            <v>1048.8</v>
          </cell>
          <cell r="F124">
            <v>87.4</v>
          </cell>
          <cell r="G124">
            <v>65.099999999999994</v>
          </cell>
          <cell r="H124">
            <v>49.7</v>
          </cell>
          <cell r="I124">
            <v>105.9</v>
          </cell>
          <cell r="J124">
            <v>10.09725400457666</v>
          </cell>
          <cell r="K124">
            <v>200</v>
          </cell>
          <cell r="L124">
            <v>0</v>
          </cell>
          <cell r="M124">
            <v>0</v>
          </cell>
          <cell r="N124">
            <v>674871</v>
          </cell>
          <cell r="O124">
            <v>0.64346967963386725</v>
          </cell>
          <cell r="P124">
            <v>3020</v>
          </cell>
          <cell r="Q124">
            <v>2.8794813119755913</v>
          </cell>
        </row>
        <row r="125">
          <cell r="A125">
            <v>2</v>
          </cell>
          <cell r="B125" t="str">
            <v>00-01</v>
          </cell>
          <cell r="C125">
            <v>240</v>
          </cell>
          <cell r="D125">
            <v>1150</v>
          </cell>
          <cell r="E125">
            <v>968.97</v>
          </cell>
          <cell r="F125">
            <v>84.19</v>
          </cell>
          <cell r="G125">
            <v>62.4</v>
          </cell>
          <cell r="H125">
            <v>46.09</v>
          </cell>
          <cell r="I125">
            <v>95.83</v>
          </cell>
          <cell r="J125">
            <v>9.8898830717153263</v>
          </cell>
          <cell r="K125">
            <v>200</v>
          </cell>
          <cell r="L125">
            <v>0</v>
          </cell>
          <cell r="M125">
            <v>0</v>
          </cell>
          <cell r="N125">
            <v>723885</v>
          </cell>
          <cell r="O125">
            <v>0.74706647264621195</v>
          </cell>
          <cell r="P125">
            <v>5474</v>
          </cell>
          <cell r="Q125">
            <v>5.6492977078753723</v>
          </cell>
        </row>
        <row r="126">
          <cell r="A126" t="str">
            <v>Average last 5 years</v>
          </cell>
          <cell r="B126" t="str">
            <v>ACHIEVEMENT Percentage of ( 2 )</v>
          </cell>
          <cell r="C126" t="str">
            <v>%</v>
          </cell>
          <cell r="D126">
            <v>1090</v>
          </cell>
          <cell r="E126">
            <v>792.46600000000001</v>
          </cell>
          <cell r="F126">
            <v>68.481533333333331</v>
          </cell>
          <cell r="G126">
            <v>49.6</v>
          </cell>
          <cell r="H126">
            <v>37.656477929984774</v>
          </cell>
          <cell r="I126">
            <v>78.753599999999992</v>
          </cell>
          <cell r="J126">
            <v>9.9780718101059911</v>
          </cell>
          <cell r="K126">
            <v>189</v>
          </cell>
          <cell r="L126">
            <v>0</v>
          </cell>
          <cell r="M126">
            <v>0</v>
          </cell>
          <cell r="N126">
            <v>551504.19999999995</v>
          </cell>
          <cell r="O126">
            <v>0.70807595208907392</v>
          </cell>
          <cell r="P126">
            <v>3856.2</v>
          </cell>
          <cell r="Q126">
            <v>5.5342134978167259</v>
          </cell>
        </row>
        <row r="127">
          <cell r="A127" t="str">
            <v>AMARKANTAK</v>
          </cell>
          <cell r="B127" t="str">
            <v>88-89</v>
          </cell>
          <cell r="C127">
            <v>300</v>
          </cell>
          <cell r="D127">
            <v>1550</v>
          </cell>
          <cell r="E127">
            <v>1584.98</v>
          </cell>
          <cell r="F127">
            <v>102.25677419354838</v>
          </cell>
          <cell r="G127">
            <v>80.05</v>
          </cell>
          <cell r="H127">
            <v>60.31126331811263</v>
          </cell>
          <cell r="I127">
            <v>0</v>
          </cell>
          <cell r="J127">
            <v>0</v>
          </cell>
          <cell r="K127" t="str">
            <v/>
          </cell>
          <cell r="L127" t="str">
            <v/>
          </cell>
          <cell r="M127" t="str">
            <v/>
          </cell>
          <cell r="N127">
            <v>1161180</v>
          </cell>
          <cell r="O127">
            <v>0.73261492258577399</v>
          </cell>
          <cell r="P127">
            <v>12000</v>
          </cell>
          <cell r="Q127">
            <v>7.57107345203094</v>
          </cell>
        </row>
        <row r="128">
          <cell r="A128">
            <v>5</v>
          </cell>
          <cell r="B128" t="str">
            <v>89-90</v>
          </cell>
          <cell r="C128">
            <v>300</v>
          </cell>
          <cell r="D128">
            <v>1640</v>
          </cell>
          <cell r="E128">
            <v>1336.95</v>
          </cell>
          <cell r="F128">
            <v>81.521341463414629</v>
          </cell>
          <cell r="G128">
            <v>74.346000000000004</v>
          </cell>
          <cell r="H128">
            <v>50.873287671232873</v>
          </cell>
          <cell r="I128">
            <v>103</v>
          </cell>
          <cell r="J128">
            <v>7.7041026216388042</v>
          </cell>
          <cell r="K128" t="str">
            <v/>
          </cell>
          <cell r="L128">
            <v>31115</v>
          </cell>
          <cell r="M128">
            <v>1015605</v>
          </cell>
          <cell r="N128">
            <v>997310</v>
          </cell>
          <cell r="O128">
            <v>0.74595908597928118</v>
          </cell>
          <cell r="P128">
            <v>14785</v>
          </cell>
          <cell r="Q128">
            <v>11.0587531321291</v>
          </cell>
        </row>
        <row r="129">
          <cell r="A129">
            <v>6</v>
          </cell>
          <cell r="B129" t="str">
            <v>90-91</v>
          </cell>
          <cell r="C129">
            <v>300</v>
          </cell>
          <cell r="D129">
            <v>1600</v>
          </cell>
          <cell r="E129">
            <v>1003.93</v>
          </cell>
          <cell r="F129">
            <v>62.745624999999997</v>
          </cell>
          <cell r="G129">
            <v>55.871999999999993</v>
          </cell>
          <cell r="H129">
            <v>38.201293759512936</v>
          </cell>
          <cell r="I129">
            <v>108.33</v>
          </cell>
          <cell r="J129">
            <v>10.790592969629357</v>
          </cell>
          <cell r="K129" t="str">
            <v/>
          </cell>
          <cell r="L129">
            <v>47723</v>
          </cell>
          <cell r="M129">
            <v>791141</v>
          </cell>
          <cell r="N129">
            <v>802952</v>
          </cell>
          <cell r="O129">
            <v>0.7998087516061877</v>
          </cell>
          <cell r="P129">
            <v>15891</v>
          </cell>
          <cell r="Q129">
            <v>15.828792844122599</v>
          </cell>
        </row>
        <row r="130">
          <cell r="A130">
            <v>7</v>
          </cell>
          <cell r="B130" t="str">
            <v>91-92</v>
          </cell>
          <cell r="C130">
            <v>300</v>
          </cell>
          <cell r="D130">
            <v>1550</v>
          </cell>
          <cell r="E130">
            <v>1068.78</v>
          </cell>
          <cell r="F130">
            <v>68.953548387096774</v>
          </cell>
          <cell r="G130">
            <v>59.14</v>
          </cell>
          <cell r="H130">
            <v>40.557832422586522</v>
          </cell>
          <cell r="I130">
            <v>114.24000000000001</v>
          </cell>
          <cell r="J130">
            <v>10.688822769887162</v>
          </cell>
          <cell r="K130" t="str">
            <v/>
          </cell>
          <cell r="L130">
            <v>51627</v>
          </cell>
          <cell r="M130">
            <v>828867</v>
          </cell>
          <cell r="N130">
            <v>871385</v>
          </cell>
          <cell r="O130">
            <v>0.81530810831041001</v>
          </cell>
          <cell r="P130">
            <v>15146</v>
          </cell>
          <cell r="Q130">
            <v>14.171298115608451</v>
          </cell>
        </row>
        <row r="131">
          <cell r="A131" t="str">
            <v>a</v>
          </cell>
          <cell r="B131" t="str">
            <v>92-93</v>
          </cell>
          <cell r="C131">
            <v>300</v>
          </cell>
          <cell r="D131">
            <v>1500</v>
          </cell>
          <cell r="E131">
            <v>1276.05</v>
          </cell>
          <cell r="F131">
            <v>85.07</v>
          </cell>
          <cell r="G131">
            <v>74.372</v>
          </cell>
          <cell r="H131">
            <v>48.693790640168515</v>
          </cell>
          <cell r="I131">
            <v>136.01</v>
          </cell>
          <cell r="J131">
            <v>10.65867324948082</v>
          </cell>
          <cell r="K131" t="str">
            <v/>
          </cell>
          <cell r="L131">
            <v>3954</v>
          </cell>
          <cell r="M131">
            <v>1008841</v>
          </cell>
          <cell r="N131">
            <v>1002324</v>
          </cell>
          <cell r="O131">
            <v>0.78548959680263308</v>
          </cell>
          <cell r="P131">
            <v>17158</v>
          </cell>
          <cell r="Q131">
            <v>13.446181575957056</v>
          </cell>
        </row>
        <row r="132">
          <cell r="A132" t="str">
            <v/>
          </cell>
          <cell r="B132" t="str">
            <v>93-94</v>
          </cell>
          <cell r="C132">
            <v>290</v>
          </cell>
          <cell r="D132">
            <v>1420</v>
          </cell>
          <cell r="E132">
            <v>1375.2450000000001</v>
          </cell>
          <cell r="F132">
            <v>96.848239436619721</v>
          </cell>
          <cell r="G132">
            <v>73.858507321681628</v>
          </cell>
          <cell r="H132">
            <v>54.134978743504959</v>
          </cell>
          <cell r="I132">
            <v>136.81231500000001</v>
          </cell>
          <cell r="J132">
            <v>9.9482139546044532</v>
          </cell>
          <cell r="K132" t="str">
            <v/>
          </cell>
          <cell r="L132">
            <v>10262</v>
          </cell>
          <cell r="M132">
            <v>1014037</v>
          </cell>
          <cell r="N132">
            <v>995200.65999999992</v>
          </cell>
          <cell r="O132">
            <v>0.72365335631105709</v>
          </cell>
          <cell r="P132">
            <v>14122.88</v>
          </cell>
          <cell r="Q132">
            <v>10.269355642085591</v>
          </cell>
        </row>
        <row r="133">
          <cell r="A133" t="str">
            <v>b</v>
          </cell>
          <cell r="B133" t="str">
            <v>94-95</v>
          </cell>
          <cell r="C133">
            <v>290</v>
          </cell>
          <cell r="D133">
            <v>1400</v>
          </cell>
          <cell r="E133">
            <v>1427.3000000000002</v>
          </cell>
          <cell r="F133">
            <v>101.95000000000002</v>
          </cell>
          <cell r="G133">
            <v>78.462068965517247</v>
          </cell>
          <cell r="H133">
            <v>56.030557125808691</v>
          </cell>
          <cell r="I133">
            <v>138.1</v>
          </cell>
          <cell r="J133">
            <v>9.6756112940517056</v>
          </cell>
          <cell r="K133" t="str">
            <v/>
          </cell>
          <cell r="L133">
            <v>41415</v>
          </cell>
          <cell r="M133">
            <v>1102016</v>
          </cell>
          <cell r="N133">
            <v>1086065</v>
          </cell>
          <cell r="O133">
            <v>0.76092272122188731</v>
          </cell>
          <cell r="P133">
            <v>17781</v>
          </cell>
          <cell r="Q133">
            <v>12.457787430813422</v>
          </cell>
        </row>
        <row r="134">
          <cell r="A134" t="str">
            <v/>
          </cell>
          <cell r="B134" t="str">
            <v>95-96</v>
          </cell>
          <cell r="C134">
            <v>290</v>
          </cell>
          <cell r="D134">
            <v>1450</v>
          </cell>
          <cell r="E134">
            <v>1252.4000000000001</v>
          </cell>
          <cell r="F134">
            <v>86.372413793103462</v>
          </cell>
          <cell r="G134">
            <v>76.365517241379308</v>
          </cell>
          <cell r="H134">
            <v>49.299322941269097</v>
          </cell>
          <cell r="I134">
            <v>134.1</v>
          </cell>
          <cell r="J134">
            <v>10.707441711913127</v>
          </cell>
          <cell r="K134">
            <v>245</v>
          </cell>
          <cell r="L134">
            <v>58749</v>
          </cell>
          <cell r="M134">
            <v>972440</v>
          </cell>
          <cell r="N134">
            <v>947187</v>
          </cell>
          <cell r="O134">
            <v>0.7562975087831364</v>
          </cell>
          <cell r="P134">
            <v>14466</v>
          </cell>
          <cell r="Q134">
            <v>11.550622804215905</v>
          </cell>
        </row>
        <row r="135">
          <cell r="A135" t="str">
            <v>c</v>
          </cell>
          <cell r="B135" t="str">
            <v>96-97</v>
          </cell>
          <cell r="C135">
            <v>290</v>
          </cell>
          <cell r="D135">
            <v>1500</v>
          </cell>
          <cell r="E135">
            <v>679.5</v>
          </cell>
          <cell r="F135">
            <v>45.3</v>
          </cell>
          <cell r="G135">
            <v>39.420689655172417</v>
          </cell>
          <cell r="H135">
            <v>26.747756258856874</v>
          </cell>
          <cell r="I135">
            <v>74.2</v>
          </cell>
          <cell r="J135">
            <v>10.919793966151582</v>
          </cell>
          <cell r="K135">
            <v>245</v>
          </cell>
          <cell r="L135">
            <v>84001</v>
          </cell>
          <cell r="M135">
            <v>471584</v>
          </cell>
          <cell r="N135">
            <v>499471</v>
          </cell>
          <cell r="O135">
            <v>0.73505665930831499</v>
          </cell>
          <cell r="P135">
            <v>6005</v>
          </cell>
          <cell r="Q135">
            <v>8.8373804267844012</v>
          </cell>
        </row>
        <row r="136">
          <cell r="A136" t="str">
            <v/>
          </cell>
          <cell r="B136" t="str">
            <v>97-98</v>
          </cell>
          <cell r="C136">
            <v>290</v>
          </cell>
          <cell r="D136">
            <v>1300</v>
          </cell>
          <cell r="E136">
            <v>778.23</v>
          </cell>
          <cell r="F136">
            <v>59.863846153846154</v>
          </cell>
          <cell r="G136">
            <v>41.50344827586207</v>
          </cell>
          <cell r="H136">
            <v>30.634152102031177</v>
          </cell>
          <cell r="I136">
            <v>80.066000000000003</v>
          </cell>
          <cell r="J136">
            <v>10.288218136026625</v>
          </cell>
          <cell r="K136">
            <v>258</v>
          </cell>
          <cell r="L136">
            <v>58003</v>
          </cell>
          <cell r="M136">
            <v>576062</v>
          </cell>
          <cell r="N136">
            <v>559207</v>
          </cell>
          <cell r="O136">
            <v>0.71856263572465728</v>
          </cell>
          <cell r="P136">
            <v>5590</v>
          </cell>
          <cell r="Q136">
            <v>7.1829664752065581</v>
          </cell>
        </row>
        <row r="137">
          <cell r="A137" t="str">
            <v>d</v>
          </cell>
          <cell r="B137" t="str">
            <v>98-99</v>
          </cell>
          <cell r="C137">
            <v>290</v>
          </cell>
          <cell r="D137">
            <v>1500</v>
          </cell>
          <cell r="E137">
            <v>1199.8700000000001</v>
          </cell>
          <cell r="F137">
            <v>79.991333333333344</v>
          </cell>
          <cell r="G137">
            <v>61.765517241379314</v>
          </cell>
          <cell r="H137">
            <v>47.231538340418837</v>
          </cell>
          <cell r="I137">
            <v>122.9</v>
          </cell>
          <cell r="J137">
            <v>10.242776300765914</v>
          </cell>
          <cell r="K137">
            <v>270</v>
          </cell>
          <cell r="L137">
            <v>100659</v>
          </cell>
          <cell r="M137">
            <v>783861</v>
          </cell>
          <cell r="N137">
            <v>787620</v>
          </cell>
          <cell r="O137">
            <v>0.65642111228716427</v>
          </cell>
          <cell r="P137">
            <v>6384</v>
          </cell>
          <cell r="Q137">
            <v>5.3205763957762082</v>
          </cell>
        </row>
        <row r="138">
          <cell r="A138" t="str">
            <v/>
          </cell>
          <cell r="B138" t="str">
            <v>99-00</v>
          </cell>
          <cell r="C138">
            <v>290</v>
          </cell>
          <cell r="D138">
            <v>1150</v>
          </cell>
          <cell r="E138">
            <v>1297</v>
          </cell>
          <cell r="F138">
            <v>112.8</v>
          </cell>
          <cell r="G138">
            <v>68.7</v>
          </cell>
          <cell r="H138">
            <v>50.9</v>
          </cell>
          <cell r="I138">
            <v>135.19999999999999</v>
          </cell>
          <cell r="J138">
            <v>10.424055512721663</v>
          </cell>
          <cell r="K138">
            <v>235</v>
          </cell>
          <cell r="L138">
            <v>0</v>
          </cell>
          <cell r="M138">
            <v>875677</v>
          </cell>
          <cell r="N138">
            <v>845128</v>
          </cell>
          <cell r="O138">
            <v>0.65160215882806471</v>
          </cell>
          <cell r="P138">
            <v>4619</v>
          </cell>
          <cell r="Q138">
            <v>3.5612952968388587</v>
          </cell>
        </row>
        <row r="139">
          <cell r="A139" t="str">
            <v>e</v>
          </cell>
          <cell r="B139" t="str">
            <v>00-01</v>
          </cell>
          <cell r="C139">
            <v>290</v>
          </cell>
          <cell r="D139">
            <v>1400</v>
          </cell>
          <cell r="E139">
            <v>1149.93</v>
          </cell>
          <cell r="F139">
            <v>82.14</v>
          </cell>
          <cell r="G139">
            <v>62.71</v>
          </cell>
          <cell r="H139">
            <v>45.27</v>
          </cell>
          <cell r="I139">
            <v>119.56</v>
          </cell>
          <cell r="J139">
            <v>10.397154609411007</v>
          </cell>
          <cell r="K139">
            <v>229</v>
          </cell>
          <cell r="L139">
            <v>106452</v>
          </cell>
          <cell r="M139">
            <v>784705</v>
          </cell>
          <cell r="N139">
            <v>855542</v>
          </cell>
          <cell r="O139">
            <v>0.74399485186054803</v>
          </cell>
          <cell r="P139">
            <v>8418</v>
          </cell>
          <cell r="Q139">
            <v>7.3204455923404028</v>
          </cell>
        </row>
        <row r="140">
          <cell r="A140" t="str">
            <v>Average last 5 years</v>
          </cell>
          <cell r="B140" t="str">
            <v>Energy   Contents   in   MKwh</v>
          </cell>
          <cell r="C140" t="str">
            <v>MU</v>
          </cell>
          <cell r="D140">
            <v>1370</v>
          </cell>
          <cell r="E140">
            <v>1020.9060000000002</v>
          </cell>
          <cell r="F140">
            <v>76.019035897435899</v>
          </cell>
          <cell r="G140">
            <v>54.819931034482764</v>
          </cell>
          <cell r="H140">
            <v>40.15668934026138</v>
          </cell>
          <cell r="I140">
            <v>106.38520000000001</v>
          </cell>
          <cell r="J140">
            <v>10.454399705015359</v>
          </cell>
          <cell r="K140">
            <v>247.4</v>
          </cell>
          <cell r="L140">
            <v>69823</v>
          </cell>
          <cell r="M140">
            <v>698377.8</v>
          </cell>
          <cell r="N140">
            <v>709393.6</v>
          </cell>
          <cell r="O140">
            <v>0.70112748360174992</v>
          </cell>
          <cell r="P140">
            <v>6203.2</v>
          </cell>
          <cell r="Q140">
            <v>6.4445328373892865</v>
          </cell>
        </row>
        <row r="141">
          <cell r="A141" t="str">
            <v>STATE  LOAD  DESPATCH  CENTRE  M.P.E.B.  JABALPUR</v>
          </cell>
          <cell r="B141" t="str">
            <v>HASDEO-BANGO    MDDL    329.79 M</v>
          </cell>
          <cell r="C141" t="str">
            <v>M</v>
          </cell>
          <cell r="D141">
            <v>345</v>
          </cell>
          <cell r="E141">
            <v>355.56</v>
          </cell>
          <cell r="F141">
            <v>334.51</v>
          </cell>
          <cell r="G141">
            <v>344.57</v>
          </cell>
          <cell r="H141">
            <v>345.48</v>
          </cell>
        </row>
        <row r="142">
          <cell r="A142" t="str">
            <v>SATPURA</v>
          </cell>
          <cell r="B142" t="str">
            <v>Energy   Contents   in   MKwh</v>
          </cell>
          <cell r="C142" t="str">
            <v>MU</v>
          </cell>
          <cell r="D142">
            <v>68</v>
          </cell>
          <cell r="E142">
            <v>187.4</v>
          </cell>
          <cell r="F142">
            <v>13.18</v>
          </cell>
          <cell r="G142">
            <v>64.849999999999994</v>
          </cell>
          <cell r="H142">
            <v>71.36</v>
          </cell>
        </row>
        <row r="143">
          <cell r="A143" t="str">
            <v>STATION NAME</v>
          </cell>
          <cell r="B143" t="str">
            <v>YEAR</v>
          </cell>
          <cell r="C143" t="str">
            <v>CAPACITY</v>
          </cell>
          <cell r="D143" t="str">
            <v>TARGET</v>
          </cell>
          <cell r="E143" t="str">
            <v>ACTUAL GENE.</v>
          </cell>
          <cell r="F143" t="str">
            <v>ACHIEVE-MENT</v>
          </cell>
          <cell r="G143" t="str">
            <v>AVAIL-ABILITY</v>
          </cell>
          <cell r="H143" t="str">
            <v>P.L.F.</v>
          </cell>
          <cell r="I143" t="str">
            <v>AUXILIARY CONSUMPTION</v>
          </cell>
          <cell r="J143">
            <v>0</v>
          </cell>
          <cell r="K143" t="str">
            <v>MAXIMUM DEMAND</v>
          </cell>
          <cell r="L143" t="str">
            <v>COAL IN MT</v>
          </cell>
          <cell r="M143">
            <v>0</v>
          </cell>
          <cell r="N143" t="str">
            <v>COAL CONSUMED</v>
          </cell>
          <cell r="O143">
            <v>0</v>
          </cell>
          <cell r="P143" t="str">
            <v>FUEL OIL CONSUMPTION</v>
          </cell>
        </row>
        <row r="144">
          <cell r="A144" t="str">
            <v/>
          </cell>
          <cell r="B144" t="str">
            <v>Energy   Contents   in   MKwh</v>
          </cell>
          <cell r="C144" t="str">
            <v>MW</v>
          </cell>
          <cell r="D144" t="str">
            <v>MKwh</v>
          </cell>
          <cell r="E144" t="str">
            <v>MKwh</v>
          </cell>
          <cell r="F144" t="str">
            <v>%</v>
          </cell>
          <cell r="G144" t="str">
            <v>%</v>
          </cell>
          <cell r="H144" t="str">
            <v>%</v>
          </cell>
          <cell r="I144" t="str">
            <v>MKwh</v>
          </cell>
          <cell r="J144" t="str">
            <v>%</v>
          </cell>
          <cell r="K144" t="str">
            <v>MW</v>
          </cell>
          <cell r="L144" t="str">
            <v>OP.STOCK</v>
          </cell>
          <cell r="M144" t="str">
            <v>RECIEPT</v>
          </cell>
          <cell r="N144" t="str">
            <v>MT</v>
          </cell>
          <cell r="O144" t="str">
            <v>Kg/kWH</v>
          </cell>
          <cell r="P144" t="str">
            <v>KL</v>
          </cell>
          <cell r="Q144" t="str">
            <v>ml/KWH</v>
          </cell>
        </row>
        <row r="145">
          <cell r="A145" t="str">
            <v>SATPURA I</v>
          </cell>
          <cell r="B145" t="str">
            <v>88-89</v>
          </cell>
          <cell r="C145">
            <v>312.5</v>
          </cell>
          <cell r="D145">
            <v>1650</v>
          </cell>
          <cell r="E145">
            <v>1832.28</v>
          </cell>
          <cell r="F145">
            <v>111.04727272727273</v>
          </cell>
          <cell r="G145">
            <v>78.5</v>
          </cell>
          <cell r="H145">
            <v>66.932602739726022</v>
          </cell>
          <cell r="I145" t="str">
            <v/>
          </cell>
          <cell r="J145">
            <v>0</v>
          </cell>
          <cell r="K145">
            <v>312</v>
          </cell>
          <cell r="L145">
            <v>0</v>
          </cell>
          <cell r="M145">
            <v>0</v>
          </cell>
          <cell r="N145">
            <v>1518619</v>
          </cell>
          <cell r="O145">
            <v>0.82881382758093736</v>
          </cell>
          <cell r="P145">
            <v>25303</v>
          </cell>
          <cell r="Q145">
            <v>13.809570589647871</v>
          </cell>
        </row>
        <row r="146">
          <cell r="A146">
            <v>1</v>
          </cell>
          <cell r="B146" t="str">
            <v>89-90</v>
          </cell>
          <cell r="C146">
            <v>312.5</v>
          </cell>
          <cell r="D146">
            <v>1575</v>
          </cell>
          <cell r="E146">
            <v>1730</v>
          </cell>
          <cell r="F146">
            <v>109.84126984126983</v>
          </cell>
          <cell r="G146">
            <v>77.010000000000005</v>
          </cell>
          <cell r="H146">
            <v>63.196347031963469</v>
          </cell>
          <cell r="I146">
            <v>183</v>
          </cell>
          <cell r="J146">
            <v>10.578034682080926</v>
          </cell>
          <cell r="K146">
            <v>300</v>
          </cell>
          <cell r="L146">
            <v>0</v>
          </cell>
          <cell r="M146">
            <v>0</v>
          </cell>
          <cell r="N146">
            <v>1355923</v>
          </cell>
          <cell r="O146">
            <v>0.78377052023121385</v>
          </cell>
          <cell r="P146">
            <v>41696</v>
          </cell>
          <cell r="Q146">
            <v>24.101734104046244</v>
          </cell>
        </row>
        <row r="147">
          <cell r="A147">
            <v>2</v>
          </cell>
          <cell r="B147" t="str">
            <v>90-91</v>
          </cell>
          <cell r="C147">
            <v>312.5</v>
          </cell>
          <cell r="D147">
            <v>1700</v>
          </cell>
          <cell r="E147">
            <v>1515.39</v>
          </cell>
          <cell r="F147">
            <v>89.140588235294118</v>
          </cell>
          <cell r="G147">
            <v>72.61</v>
          </cell>
          <cell r="H147">
            <v>55.356712328767124</v>
          </cell>
          <cell r="I147">
            <v>170.39</v>
          </cell>
          <cell r="J147">
            <v>11.243970199090663</v>
          </cell>
          <cell r="K147">
            <v>270</v>
          </cell>
          <cell r="L147">
            <v>0</v>
          </cell>
          <cell r="M147">
            <v>0</v>
          </cell>
          <cell r="N147">
            <v>1267262</v>
          </cell>
          <cell r="O147">
            <v>0.83626129247256487</v>
          </cell>
          <cell r="P147">
            <v>29278</v>
          </cell>
          <cell r="Q147">
            <v>19.320438962907236</v>
          </cell>
        </row>
        <row r="148">
          <cell r="A148">
            <v>3</v>
          </cell>
          <cell r="B148" t="str">
            <v>91-92</v>
          </cell>
          <cell r="C148">
            <v>312.5</v>
          </cell>
          <cell r="D148">
            <v>1700</v>
          </cell>
          <cell r="E148">
            <v>1385.47</v>
          </cell>
          <cell r="F148">
            <v>81.498235294117649</v>
          </cell>
          <cell r="G148">
            <v>64.790000000000006</v>
          </cell>
          <cell r="H148">
            <v>50.610776255707762</v>
          </cell>
          <cell r="I148">
            <v>149.15</v>
          </cell>
          <cell r="J148">
            <v>10.765299862140646</v>
          </cell>
          <cell r="K148">
            <v>260</v>
          </cell>
          <cell r="L148">
            <v>0</v>
          </cell>
          <cell r="M148">
            <v>0</v>
          </cell>
          <cell r="N148">
            <v>1231619</v>
          </cell>
          <cell r="O148">
            <v>0.88895392899160575</v>
          </cell>
          <cell r="P148">
            <v>24484</v>
          </cell>
          <cell r="Q148">
            <v>17.67198134928941</v>
          </cell>
        </row>
        <row r="149">
          <cell r="A149" t="str">
            <v>Note :-</v>
          </cell>
          <cell r="B149" t="str">
            <v>92-93</v>
          </cell>
          <cell r="C149">
            <v>312.5</v>
          </cell>
          <cell r="D149">
            <v>1600</v>
          </cell>
          <cell r="E149">
            <v>1538.84</v>
          </cell>
          <cell r="F149">
            <v>96.177499999999995</v>
          </cell>
          <cell r="G149">
            <v>72.41</v>
          </cell>
          <cell r="H149">
            <v>56.213333333333331</v>
          </cell>
          <cell r="I149">
            <v>157.91</v>
          </cell>
          <cell r="J149">
            <v>10.261625640092538</v>
          </cell>
          <cell r="K149">
            <v>305</v>
          </cell>
          <cell r="L149">
            <v>0</v>
          </cell>
          <cell r="M149">
            <v>0</v>
          </cell>
          <cell r="N149">
            <v>1453111</v>
          </cell>
          <cell r="O149">
            <v>0.94428985469574489</v>
          </cell>
          <cell r="P149">
            <v>28065</v>
          </cell>
          <cell r="Q149">
            <v>18.237763510176496</v>
          </cell>
        </row>
        <row r="150">
          <cell r="A150" t="str">
            <v>Note :-</v>
          </cell>
          <cell r="B150" t="str">
            <v>93-94</v>
          </cell>
          <cell r="C150">
            <v>312.5</v>
          </cell>
          <cell r="D150">
            <v>1500</v>
          </cell>
          <cell r="E150">
            <v>1519.37</v>
          </cell>
          <cell r="F150">
            <v>101.29133333333333</v>
          </cell>
          <cell r="G150">
            <v>72.699726027397261</v>
          </cell>
          <cell r="H150">
            <v>55.502100456621008</v>
          </cell>
          <cell r="I150">
            <v>165.02799999999999</v>
          </cell>
          <cell r="J150">
            <v>10.861607113474664</v>
          </cell>
          <cell r="K150">
            <v>306</v>
          </cell>
          <cell r="L150">
            <v>0</v>
          </cell>
          <cell r="M150">
            <v>0</v>
          </cell>
          <cell r="N150">
            <v>1405416</v>
          </cell>
          <cell r="O150">
            <v>0.92499917729058756</v>
          </cell>
          <cell r="P150">
            <v>29911.776000000002</v>
          </cell>
          <cell r="Q150">
            <v>19.686959726728844</v>
          </cell>
        </row>
        <row r="151">
          <cell r="B151" t="str">
            <v>94-95</v>
          </cell>
          <cell r="C151">
            <v>312.5</v>
          </cell>
          <cell r="D151">
            <v>1550</v>
          </cell>
          <cell r="E151">
            <v>1497.8</v>
          </cell>
          <cell r="F151">
            <v>96.632258064516122</v>
          </cell>
          <cell r="G151">
            <v>70</v>
          </cell>
          <cell r="H151">
            <v>54.714155251141555</v>
          </cell>
          <cell r="I151">
            <v>161.1</v>
          </cell>
          <cell r="J151">
            <v>10.755775136867406</v>
          </cell>
          <cell r="K151">
            <v>310</v>
          </cell>
          <cell r="L151" t="str">
            <v/>
          </cell>
          <cell r="M151">
            <v>0</v>
          </cell>
          <cell r="N151">
            <v>1384902</v>
          </cell>
          <cell r="O151">
            <v>0.92462411536920819</v>
          </cell>
          <cell r="P151">
            <v>20311</v>
          </cell>
          <cell r="Q151">
            <v>13.560555481372681</v>
          </cell>
        </row>
        <row r="152">
          <cell r="B152" t="str">
            <v>95-96</v>
          </cell>
          <cell r="C152">
            <v>312.5</v>
          </cell>
          <cell r="D152">
            <v>1550</v>
          </cell>
          <cell r="E152">
            <v>1814</v>
          </cell>
          <cell r="F152">
            <v>117.03225806451613</v>
          </cell>
          <cell r="G152">
            <v>78.900000000000006</v>
          </cell>
          <cell r="H152">
            <v>66.083788706739526</v>
          </cell>
          <cell r="I152">
            <v>173.2</v>
          </cell>
          <cell r="J152">
            <v>9.5479603087100333</v>
          </cell>
          <cell r="K152">
            <v>313</v>
          </cell>
          <cell r="L152">
            <v>0</v>
          </cell>
          <cell r="M152">
            <v>0</v>
          </cell>
          <cell r="N152">
            <v>1640420</v>
          </cell>
          <cell r="O152">
            <v>0.90431091510474093</v>
          </cell>
          <cell r="P152">
            <v>17336</v>
          </cell>
          <cell r="Q152">
            <v>9.5567805953693501</v>
          </cell>
        </row>
        <row r="153">
          <cell r="B153" t="str">
            <v>96-97</v>
          </cell>
          <cell r="C153">
            <v>312.5</v>
          </cell>
          <cell r="D153">
            <v>1650</v>
          </cell>
          <cell r="E153">
            <v>1819</v>
          </cell>
          <cell r="F153">
            <v>110.24242424242425</v>
          </cell>
          <cell r="G153">
            <v>78</v>
          </cell>
          <cell r="H153">
            <v>66.447488584474883</v>
          </cell>
          <cell r="I153">
            <v>169</v>
          </cell>
          <cell r="J153">
            <v>9.2908191313908741</v>
          </cell>
          <cell r="K153">
            <v>315</v>
          </cell>
          <cell r="L153">
            <v>0</v>
          </cell>
          <cell r="M153">
            <v>0</v>
          </cell>
          <cell r="N153">
            <v>1634052</v>
          </cell>
          <cell r="O153">
            <v>0.89832435404068167</v>
          </cell>
          <cell r="P153">
            <v>14501</v>
          </cell>
          <cell r="Q153">
            <v>7.97196261682243</v>
          </cell>
        </row>
        <row r="154">
          <cell r="B154" t="str">
            <v>97-98</v>
          </cell>
          <cell r="C154">
            <v>312.5</v>
          </cell>
          <cell r="D154">
            <v>1800</v>
          </cell>
          <cell r="E154">
            <v>2122.88</v>
          </cell>
          <cell r="F154">
            <v>117.93777777777778</v>
          </cell>
          <cell r="G154">
            <v>85.2</v>
          </cell>
          <cell r="H154">
            <v>77.548127853881283</v>
          </cell>
          <cell r="I154">
            <v>192.33500000000001</v>
          </cell>
          <cell r="J154">
            <v>9.0600976032559544</v>
          </cell>
          <cell r="K154">
            <v>325</v>
          </cell>
          <cell r="L154">
            <v>0</v>
          </cell>
          <cell r="M154">
            <v>0</v>
          </cell>
          <cell r="N154">
            <v>1889366</v>
          </cell>
          <cell r="O154">
            <v>0.89000131896291834</v>
          </cell>
          <cell r="P154">
            <v>10789</v>
          </cell>
          <cell r="Q154">
            <v>5.0822467591196858</v>
          </cell>
        </row>
        <row r="155">
          <cell r="B155" t="str">
            <v>98-99</v>
          </cell>
          <cell r="C155">
            <v>312.5</v>
          </cell>
          <cell r="D155">
            <v>1700</v>
          </cell>
          <cell r="E155">
            <v>1925.81</v>
          </cell>
          <cell r="F155">
            <v>113.28294117647059</v>
          </cell>
          <cell r="G155">
            <v>78.900000000000006</v>
          </cell>
          <cell r="H155">
            <v>70.349223744292232</v>
          </cell>
          <cell r="I155">
            <v>175.8</v>
          </cell>
          <cell r="J155">
            <v>9.1286263961657692</v>
          </cell>
          <cell r="K155">
            <v>308</v>
          </cell>
          <cell r="L155">
            <v>0</v>
          </cell>
          <cell r="M155">
            <v>0</v>
          </cell>
          <cell r="N155">
            <v>1687020</v>
          </cell>
          <cell r="O155">
            <v>0.87600542109553903</v>
          </cell>
          <cell r="P155">
            <v>9962</v>
          </cell>
          <cell r="Q155">
            <v>5.1728882911606027</v>
          </cell>
        </row>
        <row r="156">
          <cell r="B156" t="str">
            <v>99-00</v>
          </cell>
          <cell r="C156">
            <v>312.5</v>
          </cell>
          <cell r="D156">
            <v>2050</v>
          </cell>
          <cell r="E156">
            <v>2102.1999999999998</v>
          </cell>
          <cell r="F156">
            <v>102.5</v>
          </cell>
          <cell r="G156">
            <v>80.8</v>
          </cell>
          <cell r="H156">
            <v>76.599999999999994</v>
          </cell>
          <cell r="I156">
            <v>187.6</v>
          </cell>
          <cell r="J156">
            <v>8.9</v>
          </cell>
          <cell r="K156">
            <v>313</v>
          </cell>
          <cell r="L156">
            <v>0</v>
          </cell>
          <cell r="M156">
            <v>0</v>
          </cell>
          <cell r="N156">
            <v>1663406</v>
          </cell>
          <cell r="O156">
            <v>0.79</v>
          </cell>
          <cell r="P156">
            <v>8205</v>
          </cell>
          <cell r="Q156">
            <v>3.9</v>
          </cell>
        </row>
        <row r="157">
          <cell r="B157" t="str">
            <v>00-01</v>
          </cell>
          <cell r="C157">
            <v>312.5</v>
          </cell>
          <cell r="D157">
            <v>1950</v>
          </cell>
          <cell r="E157">
            <v>1972.36</v>
          </cell>
          <cell r="F157">
            <v>101.15</v>
          </cell>
          <cell r="G157">
            <v>78.77</v>
          </cell>
          <cell r="H157">
            <v>72.05</v>
          </cell>
          <cell r="I157">
            <v>180.9</v>
          </cell>
          <cell r="J157">
            <v>9.17</v>
          </cell>
          <cell r="K157">
            <v>308</v>
          </cell>
          <cell r="L157">
            <v>0</v>
          </cell>
          <cell r="M157">
            <v>0</v>
          </cell>
          <cell r="N157">
            <v>1663767</v>
          </cell>
          <cell r="O157">
            <v>0.84399999999999997</v>
          </cell>
          <cell r="P157">
            <v>9457</v>
          </cell>
          <cell r="Q157">
            <v>4.8</v>
          </cell>
        </row>
        <row r="158">
          <cell r="A158" t="str">
            <v>Average last 5 years</v>
          </cell>
          <cell r="B158">
            <v>0</v>
          </cell>
          <cell r="C158">
            <v>0</v>
          </cell>
          <cell r="D158">
            <v>1830</v>
          </cell>
          <cell r="E158">
            <v>1988.45</v>
          </cell>
          <cell r="F158">
            <v>109.02262863933451</v>
          </cell>
          <cell r="G158">
            <v>80.333999999999989</v>
          </cell>
          <cell r="H158">
            <v>72.598968036529669</v>
          </cell>
          <cell r="I158">
            <v>181.12700000000001</v>
          </cell>
          <cell r="J158">
            <v>9.10990862616252</v>
          </cell>
          <cell r="K158">
            <v>313.8</v>
          </cell>
          <cell r="L158">
            <v>0</v>
          </cell>
          <cell r="M158">
            <v>0</v>
          </cell>
          <cell r="N158">
            <v>1707522.2</v>
          </cell>
          <cell r="O158">
            <v>0.85966621881982785</v>
          </cell>
          <cell r="P158">
            <v>10582.8</v>
          </cell>
          <cell r="Q158">
            <v>5.3854195334205439</v>
          </cell>
        </row>
        <row r="159">
          <cell r="A159" t="str">
            <v>SATPURA II</v>
          </cell>
          <cell r="B159" t="str">
            <v>88-89</v>
          </cell>
          <cell r="C159">
            <v>410</v>
          </cell>
          <cell r="D159">
            <v>1800</v>
          </cell>
          <cell r="E159">
            <v>1359.91</v>
          </cell>
          <cell r="F159">
            <v>75.550555555555562</v>
          </cell>
          <cell r="G159">
            <v>64.67</v>
          </cell>
          <cell r="H159">
            <v>37.863626239002116</v>
          </cell>
          <cell r="I159" t="str">
            <v/>
          </cell>
          <cell r="J159">
            <v>0</v>
          </cell>
          <cell r="K159">
            <v>370</v>
          </cell>
          <cell r="L159">
            <v>0</v>
          </cell>
          <cell r="M159">
            <v>0</v>
          </cell>
          <cell r="N159">
            <v>1073518</v>
          </cell>
          <cell r="O159">
            <v>0.78940371053966807</v>
          </cell>
          <cell r="P159">
            <v>49985</v>
          </cell>
          <cell r="Q159">
            <v>36.756108860145154</v>
          </cell>
        </row>
        <row r="160">
          <cell r="B160" t="str">
            <v>89-90</v>
          </cell>
          <cell r="C160">
            <v>410</v>
          </cell>
          <cell r="D160">
            <v>1800</v>
          </cell>
          <cell r="E160">
            <v>1247.99</v>
          </cell>
          <cell r="F160">
            <v>69.332777777777778</v>
          </cell>
          <cell r="G160">
            <v>64.5</v>
          </cell>
          <cell r="H160">
            <v>34.747466310279542</v>
          </cell>
          <cell r="I160">
            <v>163</v>
          </cell>
          <cell r="J160">
            <v>13.061002091362912</v>
          </cell>
          <cell r="K160">
            <v>370</v>
          </cell>
          <cell r="L160">
            <v>0</v>
          </cell>
          <cell r="M160">
            <v>0</v>
          </cell>
          <cell r="N160">
            <v>957978</v>
          </cell>
          <cell r="O160">
            <v>0.7676167276981386</v>
          </cell>
          <cell r="P160">
            <v>69673</v>
          </cell>
          <cell r="Q160">
            <v>55.828171700093748</v>
          </cell>
        </row>
        <row r="161">
          <cell r="B161" t="str">
            <v>90-91</v>
          </cell>
          <cell r="C161">
            <v>410</v>
          </cell>
          <cell r="D161">
            <v>1800</v>
          </cell>
          <cell r="E161">
            <v>1143.08</v>
          </cell>
          <cell r="F161">
            <v>63.504444444444445</v>
          </cell>
          <cell r="G161">
            <v>59.01</v>
          </cell>
          <cell r="H161">
            <v>31.826484018264839</v>
          </cell>
          <cell r="I161">
            <v>154.97</v>
          </cell>
          <cell r="J161">
            <v>13.557231339888723</v>
          </cell>
          <cell r="K161">
            <v>360</v>
          </cell>
          <cell r="L161">
            <v>0</v>
          </cell>
          <cell r="M161">
            <v>0</v>
          </cell>
          <cell r="N161">
            <v>940719</v>
          </cell>
          <cell r="O161">
            <v>0.82296864611400777</v>
          </cell>
          <cell r="P161">
            <v>46329</v>
          </cell>
          <cell r="Q161">
            <v>40.529971655527177</v>
          </cell>
        </row>
        <row r="162">
          <cell r="B162" t="str">
            <v>91-92</v>
          </cell>
          <cell r="C162">
            <v>410</v>
          </cell>
          <cell r="D162">
            <v>1800</v>
          </cell>
          <cell r="E162">
            <v>1261.23</v>
          </cell>
          <cell r="F162">
            <v>70.068333333333328</v>
          </cell>
          <cell r="G162">
            <v>57.19</v>
          </cell>
          <cell r="H162">
            <v>35.116104243234211</v>
          </cell>
          <cell r="I162">
            <v>163.13</v>
          </cell>
          <cell r="J162">
            <v>12.934199154793337</v>
          </cell>
          <cell r="K162">
            <v>360</v>
          </cell>
          <cell r="L162">
            <v>0</v>
          </cell>
          <cell r="M162">
            <v>0</v>
          </cell>
          <cell r="N162">
            <v>1092330</v>
          </cell>
          <cell r="O162">
            <v>0.86608310934563881</v>
          </cell>
          <cell r="P162">
            <v>32897</v>
          </cell>
          <cell r="Q162">
            <v>26.083267920997756</v>
          </cell>
        </row>
        <row r="163">
          <cell r="B163" t="str">
            <v>92-93</v>
          </cell>
          <cell r="C163">
            <v>410</v>
          </cell>
          <cell r="D163">
            <v>1600</v>
          </cell>
          <cell r="E163">
            <v>1091.3900000000001</v>
          </cell>
          <cell r="F163">
            <v>68.211875000000006</v>
          </cell>
          <cell r="G163">
            <v>52.11</v>
          </cell>
          <cell r="H163">
            <v>30.387292571555857</v>
          </cell>
          <cell r="I163">
            <v>140.04</v>
          </cell>
          <cell r="J163">
            <v>12.831343516066665</v>
          </cell>
          <cell r="K163">
            <v>360</v>
          </cell>
          <cell r="L163">
            <v>0</v>
          </cell>
          <cell r="M163">
            <v>0</v>
          </cell>
          <cell r="N163">
            <v>1018559</v>
          </cell>
          <cell r="O163">
            <v>0.93326766783642878</v>
          </cell>
          <cell r="P163">
            <v>47822</v>
          </cell>
          <cell r="Q163">
            <v>43.817517111206804</v>
          </cell>
        </row>
        <row r="164">
          <cell r="B164" t="str">
            <v>93-94</v>
          </cell>
          <cell r="C164">
            <v>410</v>
          </cell>
          <cell r="D164">
            <v>1400</v>
          </cell>
          <cell r="E164">
            <v>1268.5727999999999</v>
          </cell>
          <cell r="F164">
            <v>90.612342857142863</v>
          </cell>
          <cell r="G164">
            <v>50.802958904109587</v>
          </cell>
          <cell r="H164">
            <v>35.320547945205476</v>
          </cell>
          <cell r="I164">
            <v>141.77538000000001</v>
          </cell>
          <cell r="J164">
            <v>11.175975080026941</v>
          </cell>
          <cell r="K164">
            <v>380</v>
          </cell>
          <cell r="L164">
            <v>0</v>
          </cell>
          <cell r="M164">
            <v>0</v>
          </cell>
          <cell r="N164">
            <v>1109586.71</v>
          </cell>
          <cell r="O164">
            <v>0.87467326274061696</v>
          </cell>
          <cell r="P164">
            <v>22408.133999999998</v>
          </cell>
          <cell r="Q164">
            <v>17.664050498323785</v>
          </cell>
        </row>
        <row r="165">
          <cell r="B165" t="str">
            <v>94-95</v>
          </cell>
          <cell r="C165">
            <v>410</v>
          </cell>
          <cell r="D165">
            <v>1400</v>
          </cell>
          <cell r="E165">
            <v>2021.1</v>
          </cell>
          <cell r="F165">
            <v>144.36428571428573</v>
          </cell>
          <cell r="G165">
            <v>74.5</v>
          </cell>
          <cell r="H165">
            <v>56.272970263949212</v>
          </cell>
          <cell r="I165">
            <v>195.6</v>
          </cell>
          <cell r="J165">
            <v>9.6778981742615411</v>
          </cell>
          <cell r="K165">
            <v>425</v>
          </cell>
          <cell r="L165">
            <v>0</v>
          </cell>
          <cell r="M165">
            <v>0</v>
          </cell>
          <cell r="N165">
            <v>1776510</v>
          </cell>
          <cell r="O165">
            <v>0.8789817426154074</v>
          </cell>
          <cell r="P165">
            <v>27860</v>
          </cell>
          <cell r="Q165">
            <v>13.784572757409332</v>
          </cell>
        </row>
        <row r="166">
          <cell r="B166" t="str">
            <v>95-96</v>
          </cell>
          <cell r="C166">
            <v>410</v>
          </cell>
          <cell r="D166">
            <v>2000</v>
          </cell>
          <cell r="E166">
            <v>2079.3000000000002</v>
          </cell>
          <cell r="F166">
            <v>103.96500000000002</v>
          </cell>
          <cell r="G166">
            <v>77.3</v>
          </cell>
          <cell r="H166">
            <v>57.735239237638289</v>
          </cell>
          <cell r="I166">
            <v>206.9</v>
          </cell>
          <cell r="J166">
            <v>9.9504640984946846</v>
          </cell>
          <cell r="K166">
            <v>425</v>
          </cell>
          <cell r="L166">
            <v>0</v>
          </cell>
          <cell r="M166">
            <v>0</v>
          </cell>
          <cell r="N166">
            <v>1823764</v>
          </cell>
          <cell r="O166">
            <v>0.87710479488289317</v>
          </cell>
          <cell r="P166">
            <v>19304</v>
          </cell>
          <cell r="Q166">
            <v>9.2838936180445337</v>
          </cell>
        </row>
        <row r="167">
          <cell r="B167" t="str">
            <v>96-97</v>
          </cell>
          <cell r="C167">
            <v>410</v>
          </cell>
          <cell r="D167">
            <v>2000</v>
          </cell>
          <cell r="E167">
            <v>2273.1</v>
          </cell>
          <cell r="F167">
            <v>113.655</v>
          </cell>
          <cell r="G167">
            <v>77.599999999999994</v>
          </cell>
          <cell r="H167">
            <v>63.289341797527563</v>
          </cell>
          <cell r="I167">
            <v>213</v>
          </cell>
          <cell r="J167">
            <v>9.3704632440279791</v>
          </cell>
          <cell r="K167">
            <v>410</v>
          </cell>
          <cell r="L167">
            <v>0</v>
          </cell>
          <cell r="M167">
            <v>0</v>
          </cell>
          <cell r="N167">
            <v>1969440</v>
          </cell>
          <cell r="O167">
            <v>0.86641150851260396</v>
          </cell>
          <cell r="P167">
            <v>11164</v>
          </cell>
          <cell r="Q167">
            <v>4.9113545378557921</v>
          </cell>
        </row>
        <row r="168">
          <cell r="B168" t="str">
            <v>97-98</v>
          </cell>
          <cell r="C168">
            <v>410</v>
          </cell>
          <cell r="D168">
            <v>2200</v>
          </cell>
          <cell r="E168">
            <v>2601.9899999999998</v>
          </cell>
          <cell r="F168">
            <v>118.27227272727271</v>
          </cell>
          <cell r="G168">
            <v>84.5</v>
          </cell>
          <cell r="H168">
            <v>72.446541931172732</v>
          </cell>
          <cell r="I168">
            <v>249.321</v>
          </cell>
          <cell r="J168">
            <v>9.5819353648553616</v>
          </cell>
          <cell r="K168">
            <v>425</v>
          </cell>
          <cell r="L168">
            <v>0</v>
          </cell>
          <cell r="M168">
            <v>0</v>
          </cell>
          <cell r="N168">
            <v>2253381</v>
          </cell>
          <cell r="O168">
            <v>0.86602215996218279</v>
          </cell>
          <cell r="P168">
            <v>10505</v>
          </cell>
          <cell r="Q168">
            <v>4.0372945322618463</v>
          </cell>
        </row>
        <row r="169">
          <cell r="B169" t="str">
            <v>98-99</v>
          </cell>
          <cell r="C169">
            <v>410</v>
          </cell>
          <cell r="D169">
            <v>2150</v>
          </cell>
          <cell r="E169">
            <v>2881.87</v>
          </cell>
          <cell r="F169">
            <v>134.04046511627908</v>
          </cell>
          <cell r="G169">
            <v>87.5</v>
          </cell>
          <cell r="H169">
            <v>80.239169172513641</v>
          </cell>
          <cell r="I169">
            <v>254</v>
          </cell>
          <cell r="J169">
            <v>8.8137216460145673</v>
          </cell>
          <cell r="K169">
            <v>425</v>
          </cell>
          <cell r="L169">
            <v>0</v>
          </cell>
          <cell r="M169">
            <v>0</v>
          </cell>
          <cell r="N169">
            <v>2346034</v>
          </cell>
          <cell r="O169">
            <v>0.81406656094827312</v>
          </cell>
          <cell r="P169">
            <v>4710</v>
          </cell>
          <cell r="Q169">
            <v>1.6343554705798666</v>
          </cell>
        </row>
        <row r="170">
          <cell r="B170" t="str">
            <v>99-00</v>
          </cell>
          <cell r="C170">
            <v>410</v>
          </cell>
          <cell r="D170">
            <v>2700</v>
          </cell>
          <cell r="E170">
            <v>2520.9</v>
          </cell>
          <cell r="F170">
            <v>93.3</v>
          </cell>
          <cell r="G170">
            <v>75.2</v>
          </cell>
          <cell r="H170">
            <v>70</v>
          </cell>
          <cell r="I170">
            <v>226.5</v>
          </cell>
          <cell r="J170">
            <v>8.9848863501130545</v>
          </cell>
          <cell r="K170">
            <v>425</v>
          </cell>
          <cell r="L170">
            <v>0</v>
          </cell>
          <cell r="M170">
            <v>0</v>
          </cell>
          <cell r="N170">
            <v>1970136</v>
          </cell>
          <cell r="O170">
            <v>0.78152088539807207</v>
          </cell>
          <cell r="P170">
            <v>4059</v>
          </cell>
          <cell r="Q170">
            <v>1.6101392359871474</v>
          </cell>
        </row>
        <row r="171">
          <cell r="B171" t="str">
            <v>00-01</v>
          </cell>
          <cell r="C171">
            <v>410</v>
          </cell>
          <cell r="D171">
            <v>2850</v>
          </cell>
          <cell r="E171">
            <v>2450.13</v>
          </cell>
          <cell r="F171">
            <v>85.97</v>
          </cell>
          <cell r="G171">
            <v>77.64</v>
          </cell>
          <cell r="H171">
            <v>68.22</v>
          </cell>
          <cell r="I171">
            <v>222.63</v>
          </cell>
          <cell r="J171">
            <v>9.0864566369947717</v>
          </cell>
          <cell r="K171">
            <v>415</v>
          </cell>
          <cell r="L171">
            <v>0</v>
          </cell>
          <cell r="M171">
            <v>0</v>
          </cell>
          <cell r="N171">
            <v>1980025</v>
          </cell>
          <cell r="O171">
            <v>0.80813058898915568</v>
          </cell>
          <cell r="P171">
            <v>7560</v>
          </cell>
          <cell r="Q171">
            <v>3.0855505626232076</v>
          </cell>
        </row>
        <row r="172">
          <cell r="A172" t="str">
            <v>Average last 5 years</v>
          </cell>
          <cell r="B172">
            <v>0</v>
          </cell>
          <cell r="C172">
            <v>0</v>
          </cell>
          <cell r="D172">
            <v>2380</v>
          </cell>
          <cell r="E172">
            <v>2545.5980000000004</v>
          </cell>
          <cell r="F172">
            <v>109.04754756871037</v>
          </cell>
          <cell r="G172">
            <v>80.488</v>
          </cell>
          <cell r="H172">
            <v>70.839010580242785</v>
          </cell>
          <cell r="I172">
            <v>233.09020000000001</v>
          </cell>
          <cell r="J172">
            <v>9.1674926484011472</v>
          </cell>
          <cell r="K172">
            <v>420</v>
          </cell>
          <cell r="L172">
            <v>0</v>
          </cell>
          <cell r="M172">
            <v>0</v>
          </cell>
          <cell r="N172">
            <v>2103803.2000000002</v>
          </cell>
          <cell r="O172">
            <v>0.82723034076205759</v>
          </cell>
          <cell r="P172">
            <v>7599.6</v>
          </cell>
          <cell r="Q172">
            <v>3.0557388678615722</v>
          </cell>
        </row>
        <row r="173">
          <cell r="A173" t="str">
            <v>SATPURA III</v>
          </cell>
          <cell r="B173" t="str">
            <v>88-89</v>
          </cell>
          <cell r="C173">
            <v>420</v>
          </cell>
          <cell r="D173">
            <v>2050</v>
          </cell>
          <cell r="E173">
            <v>1857.99</v>
          </cell>
          <cell r="F173">
            <v>90.633658536585372</v>
          </cell>
          <cell r="G173">
            <v>75.62</v>
          </cell>
          <cell r="H173">
            <v>50.4998369210698</v>
          </cell>
          <cell r="I173" t="str">
            <v/>
          </cell>
          <cell r="J173">
            <v>0</v>
          </cell>
          <cell r="K173">
            <v>420</v>
          </cell>
          <cell r="L173">
            <v>0</v>
          </cell>
          <cell r="M173">
            <v>0</v>
          </cell>
          <cell r="N173">
            <v>1419331</v>
          </cell>
          <cell r="O173">
            <v>0.76390669486918661</v>
          </cell>
          <cell r="P173">
            <v>19789</v>
          </cell>
          <cell r="Q173">
            <v>10.650757000844999</v>
          </cell>
        </row>
        <row r="174">
          <cell r="B174" t="str">
            <v>89-90</v>
          </cell>
          <cell r="C174">
            <v>420</v>
          </cell>
          <cell r="D174">
            <v>2100</v>
          </cell>
          <cell r="E174">
            <v>1805.67</v>
          </cell>
          <cell r="F174">
            <v>85.984285714285718</v>
          </cell>
          <cell r="G174">
            <v>88.7</v>
          </cell>
          <cell r="H174">
            <v>49.077788649706456</v>
          </cell>
          <cell r="I174">
            <v>189</v>
          </cell>
          <cell r="J174">
            <v>10.467028859093855</v>
          </cell>
          <cell r="K174">
            <v>370</v>
          </cell>
          <cell r="L174">
            <v>0</v>
          </cell>
          <cell r="M174">
            <v>0</v>
          </cell>
          <cell r="N174">
            <v>1317205</v>
          </cell>
          <cell r="O174">
            <v>0.72948268509749847</v>
          </cell>
          <cell r="P174">
            <v>56636</v>
          </cell>
          <cell r="Q174">
            <v>31.365642670033836</v>
          </cell>
        </row>
        <row r="175">
          <cell r="B175" t="str">
            <v>90-91</v>
          </cell>
          <cell r="C175">
            <v>420</v>
          </cell>
          <cell r="D175">
            <v>1950</v>
          </cell>
          <cell r="E175">
            <v>1496.73</v>
          </cell>
          <cell r="F175">
            <v>76.755384615384614</v>
          </cell>
          <cell r="G175">
            <v>67.97</v>
          </cell>
          <cell r="H175">
            <v>40.680854533594257</v>
          </cell>
          <cell r="I175">
            <v>168.45</v>
          </cell>
          <cell r="J175">
            <v>11.254534886051593</v>
          </cell>
          <cell r="K175">
            <v>380</v>
          </cell>
          <cell r="L175">
            <v>0</v>
          </cell>
          <cell r="M175">
            <v>0</v>
          </cell>
          <cell r="N175">
            <v>1201210</v>
          </cell>
          <cell r="O175">
            <v>0.80255623926827147</v>
          </cell>
          <cell r="P175">
            <v>50058</v>
          </cell>
          <cell r="Q175">
            <v>33.444909903589824</v>
          </cell>
        </row>
        <row r="176">
          <cell r="B176" t="str">
            <v>91-92</v>
          </cell>
          <cell r="C176">
            <v>420</v>
          </cell>
          <cell r="D176">
            <v>1950</v>
          </cell>
          <cell r="E176">
            <v>1741.07</v>
          </cell>
          <cell r="F176">
            <v>89.285641025641027</v>
          </cell>
          <cell r="G176">
            <v>69.19</v>
          </cell>
          <cell r="H176">
            <v>47.321972167862576</v>
          </cell>
          <cell r="I176">
            <v>179.06</v>
          </cell>
          <cell r="J176">
            <v>10.284480233419679</v>
          </cell>
          <cell r="K176">
            <v>380</v>
          </cell>
          <cell r="L176">
            <v>0</v>
          </cell>
          <cell r="M176">
            <v>0</v>
          </cell>
          <cell r="N176">
            <v>1516544</v>
          </cell>
          <cell r="O176">
            <v>0.87104137111086866</v>
          </cell>
          <cell r="P176">
            <v>29511</v>
          </cell>
          <cell r="Q176">
            <v>16.949921599935671</v>
          </cell>
        </row>
        <row r="177">
          <cell r="B177" t="str">
            <v>92-93</v>
          </cell>
          <cell r="C177">
            <v>420</v>
          </cell>
          <cell r="D177">
            <v>1800</v>
          </cell>
          <cell r="E177">
            <v>2011.32</v>
          </cell>
          <cell r="F177">
            <v>111.74</v>
          </cell>
          <cell r="G177">
            <v>81.23</v>
          </cell>
          <cell r="H177">
            <v>54.667318982387478</v>
          </cell>
          <cell r="I177">
            <v>201.66</v>
          </cell>
          <cell r="J177">
            <v>10.026251416979894</v>
          </cell>
          <cell r="K177">
            <v>410</v>
          </cell>
          <cell r="L177">
            <v>0</v>
          </cell>
          <cell r="M177">
            <v>0</v>
          </cell>
          <cell r="N177">
            <v>1890962</v>
          </cell>
          <cell r="O177">
            <v>0.94015969611996097</v>
          </cell>
          <cell r="P177">
            <v>38920</v>
          </cell>
          <cell r="Q177">
            <v>19.35047630411869</v>
          </cell>
        </row>
        <row r="178">
          <cell r="B178" t="str">
            <v>93-94</v>
          </cell>
          <cell r="C178">
            <v>420</v>
          </cell>
          <cell r="D178">
            <v>2015</v>
          </cell>
          <cell r="E178">
            <v>2278.799</v>
          </cell>
          <cell r="F178">
            <v>113.0917617866005</v>
          </cell>
          <cell r="G178">
            <v>81.576273972602735</v>
          </cell>
          <cell r="H178">
            <v>61.93735051098065</v>
          </cell>
          <cell r="I178">
            <v>217.87020000000001</v>
          </cell>
          <cell r="J178">
            <v>9.5607466915686725</v>
          </cell>
          <cell r="K178">
            <v>420</v>
          </cell>
          <cell r="L178">
            <v>0</v>
          </cell>
          <cell r="M178">
            <v>0</v>
          </cell>
          <cell r="N178">
            <v>2020976</v>
          </cell>
          <cell r="O178">
            <v>0.88686013992458312</v>
          </cell>
          <cell r="P178">
            <v>29590.454000000002</v>
          </cell>
          <cell r="Q178">
            <v>12.985109261501345</v>
          </cell>
        </row>
        <row r="179">
          <cell r="B179" t="str">
            <v>94-95</v>
          </cell>
          <cell r="C179">
            <v>420</v>
          </cell>
          <cell r="D179">
            <v>2000</v>
          </cell>
          <cell r="E179">
            <v>2280.8000000000002</v>
          </cell>
          <cell r="F179">
            <v>114.04000000000002</v>
          </cell>
          <cell r="G179">
            <v>85.1</v>
          </cell>
          <cell r="H179">
            <v>61.991737334203094</v>
          </cell>
          <cell r="I179">
            <v>230.8</v>
          </cell>
          <cell r="J179">
            <v>10.119256401262714</v>
          </cell>
          <cell r="K179">
            <v>420</v>
          </cell>
          <cell r="L179">
            <v>0</v>
          </cell>
          <cell r="M179">
            <v>0</v>
          </cell>
          <cell r="N179">
            <v>2011129</v>
          </cell>
          <cell r="O179">
            <v>0.88176473167309721</v>
          </cell>
          <cell r="P179">
            <v>33934</v>
          </cell>
          <cell r="Q179">
            <v>14.878112942827077</v>
          </cell>
        </row>
        <row r="180">
          <cell r="B180" t="str">
            <v>95-96</v>
          </cell>
          <cell r="C180">
            <v>420</v>
          </cell>
          <cell r="D180">
            <v>2100</v>
          </cell>
          <cell r="E180">
            <v>2141.3000000000002</v>
          </cell>
          <cell r="F180">
            <v>101.96666666666668</v>
          </cell>
          <cell r="G180">
            <v>77.400000000000006</v>
          </cell>
          <cell r="H180">
            <v>58.041135397692784</v>
          </cell>
          <cell r="I180">
            <v>217.7</v>
          </cell>
          <cell r="J180">
            <v>10.166721150702843</v>
          </cell>
          <cell r="K180">
            <v>420</v>
          </cell>
          <cell r="L180">
            <v>0</v>
          </cell>
          <cell r="M180">
            <v>0</v>
          </cell>
          <cell r="N180">
            <v>1891560</v>
          </cell>
          <cell r="O180">
            <v>0.88336991547190957</v>
          </cell>
          <cell r="P180">
            <v>18396</v>
          </cell>
          <cell r="Q180">
            <v>8.5910428244524351</v>
          </cell>
        </row>
        <row r="181">
          <cell r="B181" t="str">
            <v>96-97</v>
          </cell>
          <cell r="C181">
            <v>420</v>
          </cell>
          <cell r="D181">
            <v>2100</v>
          </cell>
          <cell r="E181">
            <v>2447.1999999999998</v>
          </cell>
          <cell r="F181">
            <v>116.53333333333332</v>
          </cell>
          <cell r="G181">
            <v>82.1</v>
          </cell>
          <cell r="H181">
            <v>66.514459665144585</v>
          </cell>
          <cell r="I181">
            <v>235.2</v>
          </cell>
          <cell r="J181">
            <v>9.610983981693364</v>
          </cell>
          <cell r="K181">
            <v>420</v>
          </cell>
          <cell r="L181">
            <v>0</v>
          </cell>
          <cell r="M181">
            <v>0</v>
          </cell>
          <cell r="N181">
            <v>2117083</v>
          </cell>
          <cell r="O181">
            <v>0.86510420071918925</v>
          </cell>
          <cell r="P181">
            <v>10325</v>
          </cell>
          <cell r="Q181">
            <v>4.2191075514874141</v>
          </cell>
        </row>
        <row r="182">
          <cell r="B182" t="str">
            <v>97-98</v>
          </cell>
          <cell r="C182">
            <v>420</v>
          </cell>
          <cell r="D182">
            <v>2300</v>
          </cell>
          <cell r="E182">
            <v>2706.67</v>
          </cell>
          <cell r="F182">
            <v>117.68130434782609</v>
          </cell>
          <cell r="G182">
            <v>82.6</v>
          </cell>
          <cell r="H182">
            <v>73.566808001739503</v>
          </cell>
          <cell r="I182">
            <v>235.6</v>
          </cell>
          <cell r="J182">
            <v>8.7044227778044601</v>
          </cell>
          <cell r="K182">
            <v>430</v>
          </cell>
          <cell r="L182">
            <v>0</v>
          </cell>
          <cell r="M182">
            <v>0</v>
          </cell>
          <cell r="N182">
            <v>2345918</v>
          </cell>
          <cell r="O182">
            <v>0.86671740552043652</v>
          </cell>
          <cell r="P182">
            <v>6198</v>
          </cell>
          <cell r="Q182">
            <v>2.2898986577602738</v>
          </cell>
        </row>
        <row r="183">
          <cell r="B183" t="str">
            <v>98-99</v>
          </cell>
          <cell r="C183">
            <v>420</v>
          </cell>
          <cell r="D183">
            <v>2250</v>
          </cell>
          <cell r="E183">
            <v>2830.37</v>
          </cell>
          <cell r="F183">
            <v>125.79422222222222</v>
          </cell>
          <cell r="G183">
            <v>82.9</v>
          </cell>
          <cell r="H183">
            <v>76.92895194607523</v>
          </cell>
          <cell r="I183">
            <v>244</v>
          </cell>
          <cell r="J183">
            <v>8.6207810286287661</v>
          </cell>
          <cell r="K183">
            <v>430</v>
          </cell>
          <cell r="L183">
            <v>0</v>
          </cell>
          <cell r="M183">
            <v>0</v>
          </cell>
          <cell r="N183">
            <v>2296097</v>
          </cell>
          <cell r="O183">
            <v>0.81123563350374683</v>
          </cell>
          <cell r="P183">
            <v>3438</v>
          </cell>
          <cell r="Q183">
            <v>1.2146821793617089</v>
          </cell>
        </row>
        <row r="184">
          <cell r="B184" t="str">
            <v>99-00</v>
          </cell>
          <cell r="C184">
            <v>420</v>
          </cell>
          <cell r="D184">
            <v>2750</v>
          </cell>
          <cell r="E184">
            <v>3093.5</v>
          </cell>
          <cell r="F184">
            <v>112.5</v>
          </cell>
          <cell r="G184">
            <v>87.3</v>
          </cell>
          <cell r="H184">
            <v>83.9</v>
          </cell>
          <cell r="I184">
            <v>263.5</v>
          </cell>
          <cell r="J184">
            <v>8.51786002909326</v>
          </cell>
          <cell r="K184">
            <v>430</v>
          </cell>
          <cell r="L184">
            <v>0</v>
          </cell>
          <cell r="M184">
            <v>0</v>
          </cell>
          <cell r="N184">
            <v>2416220</v>
          </cell>
          <cell r="O184">
            <v>0.78106352028446746</v>
          </cell>
          <cell r="P184">
            <v>2388</v>
          </cell>
          <cell r="Q184">
            <v>0.77194116696298687</v>
          </cell>
        </row>
        <row r="185">
          <cell r="B185" t="str">
            <v>00-01</v>
          </cell>
          <cell r="C185">
            <v>420</v>
          </cell>
          <cell r="D185">
            <v>2800</v>
          </cell>
          <cell r="E185">
            <v>2780.62</v>
          </cell>
          <cell r="F185">
            <v>97.46</v>
          </cell>
          <cell r="G185">
            <v>79.290000000000006</v>
          </cell>
          <cell r="H185">
            <v>75.58</v>
          </cell>
          <cell r="I185">
            <v>239.04</v>
          </cell>
          <cell r="J185">
            <v>8.5966439139472488</v>
          </cell>
          <cell r="K185">
            <v>420</v>
          </cell>
          <cell r="L185">
            <v>0</v>
          </cell>
          <cell r="M185">
            <v>0</v>
          </cell>
          <cell r="N185">
            <v>2263305</v>
          </cell>
          <cell r="O185">
            <v>0.81395695923930633</v>
          </cell>
          <cell r="P185">
            <v>3634</v>
          </cell>
          <cell r="Q185">
            <v>1.3069027770784933</v>
          </cell>
        </row>
        <row r="186">
          <cell r="A186" t="str">
            <v>Average last 5 years</v>
          </cell>
          <cell r="B186">
            <v>0</v>
          </cell>
          <cell r="C186">
            <v>0</v>
          </cell>
          <cell r="D186">
            <v>2440</v>
          </cell>
          <cell r="E186">
            <v>2771.672</v>
          </cell>
          <cell r="F186">
            <v>113.99377198067631</v>
          </cell>
          <cell r="G186">
            <v>82.837999999999994</v>
          </cell>
          <cell r="H186">
            <v>75.298043922591859</v>
          </cell>
          <cell r="I186">
            <v>243.46799999999999</v>
          </cell>
          <cell r="J186">
            <v>8.8101383462334191</v>
          </cell>
          <cell r="K186">
            <v>426</v>
          </cell>
          <cell r="L186">
            <v>0</v>
          </cell>
          <cell r="M186">
            <v>0</v>
          </cell>
          <cell r="N186">
            <v>2287724.6</v>
          </cell>
          <cell r="O186">
            <v>0.82761554385342928</v>
          </cell>
          <cell r="P186">
            <v>5196.6000000000004</v>
          </cell>
          <cell r="Q186">
            <v>1.9605064665301755</v>
          </cell>
        </row>
        <row r="187">
          <cell r="A187" t="str">
            <v>STATE  LOAD  DESPATCH  CENTRE  M.P.E.B.  JABALPUR</v>
          </cell>
        </row>
        <row r="188">
          <cell r="A188" t="str">
            <v>SATPURA</v>
          </cell>
        </row>
        <row r="189">
          <cell r="A189" t="str">
            <v>STATION NAME</v>
          </cell>
          <cell r="B189" t="str">
            <v>YEAR</v>
          </cell>
          <cell r="C189" t="str">
            <v>CAPACITY</v>
          </cell>
          <cell r="D189" t="str">
            <v>TARGET</v>
          </cell>
          <cell r="E189" t="str">
            <v>ACTUAL GENE.</v>
          </cell>
          <cell r="F189" t="str">
            <v>ACHIEVE-MENT</v>
          </cell>
          <cell r="G189" t="str">
            <v>AVAIL-ABILITY</v>
          </cell>
          <cell r="H189" t="str">
            <v>P.L.F.</v>
          </cell>
          <cell r="I189" t="str">
            <v>AUXILIARY CONSUMPTION</v>
          </cell>
          <cell r="J189">
            <v>0</v>
          </cell>
          <cell r="K189" t="str">
            <v>MAXIMUM DEMAND</v>
          </cell>
          <cell r="L189" t="str">
            <v>COAL IN MT</v>
          </cell>
          <cell r="M189">
            <v>0</v>
          </cell>
          <cell r="N189" t="str">
            <v>COAL CONSUMED</v>
          </cell>
          <cell r="O189">
            <v>0</v>
          </cell>
          <cell r="P189" t="str">
            <v>FUEL OIL CONSUMPTION</v>
          </cell>
        </row>
        <row r="190">
          <cell r="C190" t="str">
            <v>MW</v>
          </cell>
          <cell r="D190" t="str">
            <v>MKwh</v>
          </cell>
          <cell r="E190" t="str">
            <v>MKwh</v>
          </cell>
          <cell r="F190" t="str">
            <v>%</v>
          </cell>
          <cell r="G190" t="str">
            <v>%</v>
          </cell>
          <cell r="H190" t="str">
            <v>%</v>
          </cell>
          <cell r="I190" t="str">
            <v>MKwh</v>
          </cell>
          <cell r="J190" t="str">
            <v>%</v>
          </cell>
          <cell r="K190" t="str">
            <v>MW</v>
          </cell>
          <cell r="L190" t="str">
            <v>OP.STOCK</v>
          </cell>
          <cell r="M190" t="str">
            <v>RECIEPT</v>
          </cell>
          <cell r="N190" t="str">
            <v>MT</v>
          </cell>
          <cell r="O190" t="str">
            <v>Kg/kWH</v>
          </cell>
          <cell r="P190" t="str">
            <v>KL</v>
          </cell>
          <cell r="Q190" t="str">
            <v>ml/KWH</v>
          </cell>
        </row>
        <row r="191">
          <cell r="A191" t="str">
            <v>SATPURA</v>
          </cell>
          <cell r="B191" t="str">
            <v>88-89</v>
          </cell>
          <cell r="C191">
            <v>1142.5</v>
          </cell>
          <cell r="D191">
            <v>5500</v>
          </cell>
          <cell r="E191">
            <v>5050.18</v>
          </cell>
          <cell r="F191">
            <v>91.821454545454543</v>
          </cell>
          <cell r="G191">
            <v>72.4782056892779</v>
          </cell>
          <cell r="H191">
            <v>50.459918267837693</v>
          </cell>
          <cell r="I191">
            <v>0</v>
          </cell>
          <cell r="J191">
            <v>0</v>
          </cell>
          <cell r="K191" t="str">
            <v/>
          </cell>
          <cell r="L191" t="str">
            <v/>
          </cell>
          <cell r="M191" t="str">
            <v/>
          </cell>
          <cell r="N191">
            <v>4011468</v>
          </cell>
          <cell r="O191">
            <v>0.79432178655018237</v>
          </cell>
          <cell r="P191">
            <v>95077</v>
          </cell>
          <cell r="Q191">
            <v>18.826457670815692</v>
          </cell>
        </row>
        <row r="192">
          <cell r="B192" t="str">
            <v>89-90</v>
          </cell>
          <cell r="C192">
            <v>1142.5</v>
          </cell>
          <cell r="D192">
            <v>5475</v>
          </cell>
          <cell r="E192">
            <v>4783.66</v>
          </cell>
          <cell r="F192">
            <v>87.372785388127852</v>
          </cell>
          <cell r="G192">
            <v>76.818052516411385</v>
          </cell>
          <cell r="H192">
            <v>47.796928549304077</v>
          </cell>
          <cell r="I192">
            <v>535</v>
          </cell>
          <cell r="J192">
            <v>11.183905210654604</v>
          </cell>
          <cell r="K192" t="str">
            <v/>
          </cell>
          <cell r="L192">
            <v>110061</v>
          </cell>
          <cell r="M192">
            <v>3568758</v>
          </cell>
          <cell r="N192">
            <v>3631106</v>
          </cell>
          <cell r="O192">
            <v>0.75906439838951767</v>
          </cell>
          <cell r="P192">
            <v>168005</v>
          </cell>
          <cell r="Q192">
            <v>35.120598035813586</v>
          </cell>
        </row>
        <row r="193">
          <cell r="B193" t="str">
            <v>90-91</v>
          </cell>
          <cell r="C193">
            <v>1142.5</v>
          </cell>
          <cell r="D193">
            <v>5450</v>
          </cell>
          <cell r="E193">
            <v>4155.2000000000007</v>
          </cell>
          <cell r="F193">
            <v>76.242201834862399</v>
          </cell>
          <cell r="G193">
            <v>66.023741794310723</v>
          </cell>
          <cell r="H193">
            <v>41.517540441433617</v>
          </cell>
          <cell r="I193">
            <v>493.81</v>
          </cell>
          <cell r="J193">
            <v>11.884145167500961</v>
          </cell>
          <cell r="K193" t="str">
            <v/>
          </cell>
          <cell r="L193">
            <v>29753</v>
          </cell>
          <cell r="M193">
            <v>3508276</v>
          </cell>
          <cell r="N193">
            <v>3409191</v>
          </cell>
          <cell r="O193">
            <v>0.82046375625721968</v>
          </cell>
          <cell r="P193">
            <v>125665</v>
          </cell>
          <cell r="Q193">
            <v>30.242828263380819</v>
          </cell>
        </row>
        <row r="194">
          <cell r="B194" t="str">
            <v>91-92</v>
          </cell>
          <cell r="C194">
            <v>1142.5</v>
          </cell>
          <cell r="D194">
            <v>5450</v>
          </cell>
          <cell r="E194">
            <v>4387.7699999999995</v>
          </cell>
          <cell r="F194">
            <v>80.509541284403653</v>
          </cell>
          <cell r="G194">
            <v>63.680153172866518</v>
          </cell>
          <cell r="H194">
            <v>43.721526706604003</v>
          </cell>
          <cell r="I194">
            <v>491.34</v>
          </cell>
          <cell r="J194">
            <v>11.197943374424822</v>
          </cell>
          <cell r="K194" t="str">
            <v/>
          </cell>
          <cell r="L194">
            <v>61501</v>
          </cell>
          <cell r="M194">
            <v>3837342</v>
          </cell>
          <cell r="N194">
            <v>3840493</v>
          </cell>
          <cell r="O194">
            <v>0.8752721769828411</v>
          </cell>
          <cell r="P194">
            <v>86892</v>
          </cell>
          <cell r="Q194">
            <v>19.803225784396176</v>
          </cell>
        </row>
        <row r="195">
          <cell r="B195" t="str">
            <v>92-93</v>
          </cell>
          <cell r="C195">
            <v>1142.5</v>
          </cell>
          <cell r="D195">
            <v>5000</v>
          </cell>
          <cell r="E195">
            <v>4641.55</v>
          </cell>
          <cell r="F195">
            <v>92.831000000000003</v>
          </cell>
          <cell r="G195">
            <v>68.367461706783374</v>
          </cell>
          <cell r="H195">
            <v>46.37700708412018</v>
          </cell>
          <cell r="I195">
            <v>499.61</v>
          </cell>
          <cell r="J195">
            <v>10.76386121015609</v>
          </cell>
          <cell r="K195" t="str">
            <v/>
          </cell>
          <cell r="L195">
            <v>62991</v>
          </cell>
          <cell r="M195">
            <v>4445312</v>
          </cell>
          <cell r="N195">
            <v>4362632</v>
          </cell>
          <cell r="O195">
            <v>0.93990843575960614</v>
          </cell>
          <cell r="P195">
            <v>114807</v>
          </cell>
          <cell r="Q195">
            <v>24.734625286811518</v>
          </cell>
        </row>
        <row r="196">
          <cell r="B196" t="str">
            <v>93-94</v>
          </cell>
          <cell r="C196">
            <v>1142.5</v>
          </cell>
          <cell r="D196">
            <v>4915</v>
          </cell>
          <cell r="E196">
            <v>5066.7417999999998</v>
          </cell>
          <cell r="F196">
            <v>103.08732044760936</v>
          </cell>
          <cell r="G196">
            <v>68.104956326249209</v>
          </cell>
          <cell r="H196">
            <v>50.625398918897318</v>
          </cell>
          <cell r="I196">
            <v>524.67358000000002</v>
          </cell>
          <cell r="J196">
            <v>10.355246047864528</v>
          </cell>
          <cell r="K196" t="str">
            <v/>
          </cell>
          <cell r="L196">
            <v>125960</v>
          </cell>
          <cell r="M196">
            <v>4514568</v>
          </cell>
          <cell r="N196">
            <v>4535978.71</v>
          </cell>
          <cell r="O196">
            <v>0.89524568036997665</v>
          </cell>
          <cell r="P196">
            <v>81910.364000000001</v>
          </cell>
          <cell r="Q196">
            <v>16.166279481618741</v>
          </cell>
        </row>
        <row r="197">
          <cell r="B197" t="str">
            <v>94-95</v>
          </cell>
          <cell r="C197">
            <v>1142.5</v>
          </cell>
          <cell r="D197">
            <v>4950</v>
          </cell>
          <cell r="E197">
            <v>5799.7</v>
          </cell>
          <cell r="F197">
            <v>117.16565656565656</v>
          </cell>
          <cell r="G197">
            <v>77.165864332603945</v>
          </cell>
          <cell r="H197">
            <v>57.948902410998869</v>
          </cell>
          <cell r="I197">
            <v>587.5</v>
          </cell>
          <cell r="J197">
            <v>10.129834301774229</v>
          </cell>
          <cell r="K197">
            <v>1085</v>
          </cell>
          <cell r="L197">
            <v>105207</v>
          </cell>
          <cell r="M197">
            <v>5324472</v>
          </cell>
          <cell r="N197">
            <v>5172541</v>
          </cell>
          <cell r="O197">
            <v>0.8918635446661034</v>
          </cell>
          <cell r="P197">
            <v>82105</v>
          </cell>
          <cell r="Q197">
            <v>14.156766729313585</v>
          </cell>
        </row>
        <row r="198">
          <cell r="B198" t="str">
            <v>95-96</v>
          </cell>
          <cell r="C198">
            <v>1142.5</v>
          </cell>
          <cell r="D198">
            <v>5650</v>
          </cell>
          <cell r="E198">
            <v>6034.6</v>
          </cell>
          <cell r="F198">
            <v>106.8070796460177</v>
          </cell>
          <cell r="G198">
            <v>77.774398249452958</v>
          </cell>
          <cell r="H198">
            <v>60.13121131318929</v>
          </cell>
          <cell r="I198">
            <v>597.79999999999995</v>
          </cell>
          <cell r="J198">
            <v>9.9062075365392879</v>
          </cell>
          <cell r="K198">
            <v>1100</v>
          </cell>
          <cell r="L198">
            <v>208549</v>
          </cell>
          <cell r="M198">
            <v>5329168</v>
          </cell>
          <cell r="N198">
            <v>5355744</v>
          </cell>
          <cell r="O198">
            <v>0.88750604845391579</v>
          </cell>
          <cell r="P198">
            <v>55036</v>
          </cell>
          <cell r="Q198">
            <v>9.1200742385576508</v>
          </cell>
        </row>
        <row r="199">
          <cell r="B199" t="str">
            <v>96-97</v>
          </cell>
          <cell r="C199">
            <v>1142.5</v>
          </cell>
          <cell r="D199">
            <v>5750</v>
          </cell>
          <cell r="E199">
            <v>6539.2999999999993</v>
          </cell>
          <cell r="F199">
            <v>113.72695652173911</v>
          </cell>
          <cell r="G199">
            <v>79.3636761487965</v>
          </cell>
          <cell r="H199">
            <v>65.338768821877835</v>
          </cell>
          <cell r="I199">
            <v>617.20000000000005</v>
          </cell>
          <cell r="J199">
            <v>9.4383190861407211</v>
          </cell>
          <cell r="K199">
            <v>1093</v>
          </cell>
          <cell r="L199">
            <v>60203</v>
          </cell>
          <cell r="M199">
            <v>5911303</v>
          </cell>
          <cell r="N199">
            <v>5720575</v>
          </cell>
          <cell r="O199">
            <v>0.87479929044393145</v>
          </cell>
          <cell r="P199">
            <v>35990</v>
          </cell>
          <cell r="Q199">
            <v>5.5036471793617059</v>
          </cell>
        </row>
        <row r="200">
          <cell r="B200" t="str">
            <v>97-98</v>
          </cell>
          <cell r="C200">
            <v>1142.5</v>
          </cell>
          <cell r="D200">
            <v>6300</v>
          </cell>
          <cell r="E200">
            <v>7431.54</v>
          </cell>
          <cell r="F200">
            <v>117.96095238095238</v>
          </cell>
          <cell r="G200">
            <v>83.992997811816196</v>
          </cell>
          <cell r="H200">
            <v>74.253769371421726</v>
          </cell>
          <cell r="I200">
            <v>677.25599999999997</v>
          </cell>
          <cell r="J200">
            <v>9.1132658910535351</v>
          </cell>
          <cell r="K200">
            <v>1155</v>
          </cell>
          <cell r="L200">
            <v>202719</v>
          </cell>
          <cell r="M200">
            <v>6761934</v>
          </cell>
          <cell r="N200">
            <v>6488665</v>
          </cell>
          <cell r="O200">
            <v>0.87312522034463924</v>
          </cell>
          <cell r="P200">
            <v>27492</v>
          </cell>
          <cell r="Q200">
            <v>3.6993678295481152</v>
          </cell>
        </row>
        <row r="201">
          <cell r="B201" t="str">
            <v>98-99</v>
          </cell>
          <cell r="C201">
            <v>1142.5</v>
          </cell>
          <cell r="D201">
            <v>6100</v>
          </cell>
          <cell r="E201">
            <v>7638.05</v>
          </cell>
          <cell r="F201">
            <v>125.21393442622951</v>
          </cell>
          <cell r="G201">
            <v>83.45667396061269</v>
          </cell>
          <cell r="H201">
            <v>76.317156759889286</v>
          </cell>
          <cell r="I201">
            <v>673.8</v>
          </cell>
          <cell r="J201">
            <v>8.8216233200882428</v>
          </cell>
          <cell r="K201">
            <v>1151</v>
          </cell>
          <cell r="L201">
            <v>420745</v>
          </cell>
          <cell r="M201">
            <v>5623850</v>
          </cell>
          <cell r="N201">
            <v>6329151</v>
          </cell>
          <cell r="O201">
            <v>0.82863440275986677</v>
          </cell>
          <cell r="P201">
            <v>18110</v>
          </cell>
          <cell r="Q201">
            <v>2.3710240179103304</v>
          </cell>
        </row>
        <row r="202">
          <cell r="B202" t="str">
            <v>99-00</v>
          </cell>
          <cell r="C202">
            <v>1142.5</v>
          </cell>
          <cell r="D202">
            <v>7500</v>
          </cell>
          <cell r="E202">
            <v>7716.6</v>
          </cell>
          <cell r="F202">
            <v>102.9</v>
          </cell>
          <cell r="G202">
            <v>81.2</v>
          </cell>
          <cell r="H202">
            <v>76.900000000000006</v>
          </cell>
          <cell r="I202">
            <v>677.6</v>
          </cell>
          <cell r="J202">
            <v>8.7810693828888358</v>
          </cell>
          <cell r="K202">
            <v>1153</v>
          </cell>
          <cell r="L202">
            <v>218441</v>
          </cell>
          <cell r="M202">
            <v>5821951</v>
          </cell>
          <cell r="N202">
            <v>6049762</v>
          </cell>
          <cell r="O202">
            <v>0.78399320944457407</v>
          </cell>
          <cell r="P202">
            <v>14653</v>
          </cell>
          <cell r="Q202">
            <v>1.8988932949744706</v>
          </cell>
        </row>
        <row r="203">
          <cell r="B203" t="str">
            <v>00-01</v>
          </cell>
          <cell r="C203">
            <v>1142.5</v>
          </cell>
          <cell r="D203">
            <v>7650</v>
          </cell>
          <cell r="E203">
            <v>7203.11</v>
          </cell>
          <cell r="F203">
            <v>94.16</v>
          </cell>
          <cell r="G203">
            <v>78.55</v>
          </cell>
          <cell r="H203">
            <v>71.97</v>
          </cell>
          <cell r="I203">
            <v>642.57000000000005</v>
          </cell>
          <cell r="J203">
            <v>8.9207300735376815</v>
          </cell>
          <cell r="K203">
            <v>1129</v>
          </cell>
          <cell r="L203">
            <v>0</v>
          </cell>
          <cell r="M203">
            <v>6219252</v>
          </cell>
          <cell r="N203">
            <v>5907097</v>
          </cell>
          <cell r="O203">
            <v>0.82007591165482685</v>
          </cell>
          <cell r="P203">
            <v>20652</v>
          </cell>
          <cell r="Q203">
            <v>2.8670949076162935</v>
          </cell>
        </row>
        <row r="204">
          <cell r="A204" t="str">
            <v>Average last 5 years</v>
          </cell>
          <cell r="B204">
            <v>0</v>
          </cell>
          <cell r="C204">
            <v>0</v>
          </cell>
          <cell r="D204">
            <v>6660</v>
          </cell>
          <cell r="E204">
            <v>7305.7199999999993</v>
          </cell>
          <cell r="F204">
            <v>110.7923686657842</v>
          </cell>
          <cell r="G204">
            <v>81.312669584245072</v>
          </cell>
          <cell r="H204">
            <v>72.955938990637762</v>
          </cell>
          <cell r="I204">
            <v>657.68520000000012</v>
          </cell>
          <cell r="J204">
            <v>9.015001550741804</v>
          </cell>
          <cell r="K204">
            <v>1136.2</v>
          </cell>
          <cell r="L204">
            <v>180421.6</v>
          </cell>
          <cell r="M204">
            <v>6067658</v>
          </cell>
          <cell r="N204">
            <v>6099050</v>
          </cell>
          <cell r="O204">
            <v>0.83612560692956772</v>
          </cell>
          <cell r="P204">
            <v>23379.4</v>
          </cell>
          <cell r="Q204">
            <v>3.2680054458821837</v>
          </cell>
        </row>
        <row r="205">
          <cell r="A205" t="str">
            <v>SANJAY GANDHI I</v>
          </cell>
          <cell r="B205" t="str">
            <v>93-94</v>
          </cell>
          <cell r="C205">
            <v>210</v>
          </cell>
          <cell r="D205">
            <v>1500</v>
          </cell>
          <cell r="E205">
            <v>213.536</v>
          </cell>
          <cell r="F205">
            <v>14.235733333333332</v>
          </cell>
          <cell r="G205">
            <v>51.811609848484849</v>
          </cell>
          <cell r="H205">
            <v>11.607740813220266</v>
          </cell>
          <cell r="I205">
            <v>26.419</v>
          </cell>
          <cell r="J205">
            <v>12.372152704930317</v>
          </cell>
          <cell r="K205">
            <v>210</v>
          </cell>
          <cell r="L205">
            <v>27246</v>
          </cell>
          <cell r="M205">
            <v>163172</v>
          </cell>
          <cell r="N205">
            <v>147992.79999999999</v>
          </cell>
          <cell r="O205">
            <v>0.69305784504720513</v>
          </cell>
          <cell r="P205">
            <v>9704.1849999999995</v>
          </cell>
          <cell r="Q205">
            <v>45.445194252959688</v>
          </cell>
        </row>
        <row r="206">
          <cell r="B206" t="str">
            <v>94-95</v>
          </cell>
          <cell r="C206">
            <v>420</v>
          </cell>
          <cell r="D206">
            <v>1500</v>
          </cell>
          <cell r="E206">
            <v>1199</v>
          </cell>
          <cell r="F206">
            <v>79.933333333333337</v>
          </cell>
          <cell r="G206">
            <v>72.66</v>
          </cell>
          <cell r="H206">
            <v>35.287909758778738</v>
          </cell>
          <cell r="I206">
            <v>140.80000000000001</v>
          </cell>
          <cell r="J206">
            <v>11.743119266055047</v>
          </cell>
          <cell r="K206">
            <v>420</v>
          </cell>
          <cell r="L206">
            <v>42526</v>
          </cell>
          <cell r="M206">
            <v>900647</v>
          </cell>
          <cell r="N206">
            <v>920961</v>
          </cell>
          <cell r="O206">
            <v>0.76810758965804837</v>
          </cell>
          <cell r="P206">
            <v>34256</v>
          </cell>
          <cell r="Q206">
            <v>28.57047539616347</v>
          </cell>
        </row>
        <row r="207">
          <cell r="B207" t="str">
            <v>95-96</v>
          </cell>
          <cell r="C207">
            <v>420</v>
          </cell>
          <cell r="D207">
            <v>2420</v>
          </cell>
          <cell r="E207">
            <v>1991.4</v>
          </cell>
          <cell r="F207">
            <v>82.289256198347104</v>
          </cell>
          <cell r="G207">
            <v>74</v>
          </cell>
          <cell r="H207">
            <v>53.978011969815249</v>
          </cell>
          <cell r="I207">
            <v>202.1</v>
          </cell>
          <cell r="J207">
            <v>10.148639148337852</v>
          </cell>
          <cell r="K207">
            <v>420</v>
          </cell>
          <cell r="L207">
            <v>14598</v>
          </cell>
          <cell r="M207">
            <v>1425155</v>
          </cell>
          <cell r="N207">
            <v>1338274</v>
          </cell>
          <cell r="O207">
            <v>0.67202671487395804</v>
          </cell>
          <cell r="P207">
            <v>23294</v>
          </cell>
          <cell r="Q207">
            <v>11.697298383047102</v>
          </cell>
        </row>
        <row r="208">
          <cell r="B208" t="str">
            <v>96-97</v>
          </cell>
          <cell r="C208">
            <v>420</v>
          </cell>
          <cell r="D208">
            <v>2500</v>
          </cell>
          <cell r="E208">
            <v>2363</v>
          </cell>
          <cell r="F208">
            <v>94.52</v>
          </cell>
          <cell r="G208">
            <v>79.2</v>
          </cell>
          <cell r="H208">
            <v>64.225918677973468</v>
          </cell>
          <cell r="I208">
            <v>227.8</v>
          </cell>
          <cell r="J208">
            <v>9.6402877697841731</v>
          </cell>
          <cell r="K208">
            <v>420</v>
          </cell>
          <cell r="L208">
            <v>140663</v>
          </cell>
          <cell r="M208">
            <v>1583093</v>
          </cell>
          <cell r="N208">
            <v>1606855</v>
          </cell>
          <cell r="O208">
            <v>0.68000634786288616</v>
          </cell>
          <cell r="P208">
            <v>13542</v>
          </cell>
          <cell r="Q208">
            <v>5.7308506136267461</v>
          </cell>
        </row>
        <row r="209">
          <cell r="B209" t="str">
            <v>97-98</v>
          </cell>
          <cell r="C209">
            <v>420</v>
          </cell>
          <cell r="D209">
            <v>2450</v>
          </cell>
          <cell r="E209">
            <v>2249.6</v>
          </cell>
          <cell r="F209">
            <v>91.820408163265313</v>
          </cell>
          <cell r="G209">
            <v>71.7</v>
          </cell>
          <cell r="H209">
            <v>61.143726897151552</v>
          </cell>
          <cell r="I209">
            <v>240.256</v>
          </cell>
          <cell r="J209">
            <v>10.679943100995732</v>
          </cell>
          <cell r="K209">
            <v>428</v>
          </cell>
          <cell r="L209">
            <v>145240</v>
          </cell>
          <cell r="M209">
            <v>1590809</v>
          </cell>
          <cell r="N209">
            <v>1530284</v>
          </cell>
          <cell r="O209">
            <v>0.68024715504978661</v>
          </cell>
          <cell r="P209">
            <v>9014</v>
          </cell>
          <cell r="Q209">
            <v>4.0069345661450928</v>
          </cell>
        </row>
        <row r="210">
          <cell r="B210" t="str">
            <v>98-99</v>
          </cell>
          <cell r="C210">
            <v>420</v>
          </cell>
          <cell r="D210">
            <v>2600</v>
          </cell>
          <cell r="E210">
            <v>2518.15</v>
          </cell>
          <cell r="F210">
            <v>96.851923076923072</v>
          </cell>
          <cell r="G210">
            <v>80</v>
          </cell>
          <cell r="H210">
            <v>68.442868014785816</v>
          </cell>
          <cell r="I210">
            <v>252.1</v>
          </cell>
          <cell r="J210">
            <v>10.01131783253579</v>
          </cell>
          <cell r="K210">
            <v>422</v>
          </cell>
          <cell r="L210">
            <v>120443</v>
          </cell>
          <cell r="M210">
            <v>1750724</v>
          </cell>
          <cell r="N210">
            <v>1762685</v>
          </cell>
          <cell r="O210">
            <v>0.6999920576613784</v>
          </cell>
          <cell r="P210">
            <v>10321</v>
          </cell>
          <cell r="Q210">
            <v>4.0986438456803604</v>
          </cell>
        </row>
        <row r="211">
          <cell r="B211" t="str">
            <v>99-00</v>
          </cell>
          <cell r="C211">
            <v>420</v>
          </cell>
          <cell r="D211">
            <v>2750</v>
          </cell>
          <cell r="E211">
            <v>2308.1</v>
          </cell>
          <cell r="F211">
            <v>83.9</v>
          </cell>
          <cell r="G211">
            <v>76.099999999999994</v>
          </cell>
          <cell r="H211">
            <v>62.6</v>
          </cell>
          <cell r="I211">
            <v>235.9</v>
          </cell>
          <cell r="J211">
            <v>10.220527706771804</v>
          </cell>
          <cell r="K211">
            <v>410</v>
          </cell>
          <cell r="L211" t="str">
            <v/>
          </cell>
          <cell r="M211">
            <v>5821951</v>
          </cell>
          <cell r="N211">
            <v>1629408</v>
          </cell>
          <cell r="O211">
            <v>0.70595208179888225</v>
          </cell>
          <cell r="P211">
            <v>6311</v>
          </cell>
          <cell r="Q211">
            <v>2.7342836098955852</v>
          </cell>
        </row>
        <row r="212">
          <cell r="B212" t="str">
            <v>00-01</v>
          </cell>
          <cell r="C212">
            <v>420</v>
          </cell>
          <cell r="D212">
            <v>2650</v>
          </cell>
          <cell r="E212">
            <v>2063.33</v>
          </cell>
          <cell r="F212">
            <v>77.89</v>
          </cell>
          <cell r="G212">
            <v>77.25</v>
          </cell>
          <cell r="H212">
            <v>56.08</v>
          </cell>
          <cell r="I212">
            <v>215.97</v>
          </cell>
          <cell r="J212">
            <v>10.46706052836919</v>
          </cell>
          <cell r="K212">
            <v>420</v>
          </cell>
          <cell r="L212">
            <v>86958</v>
          </cell>
          <cell r="M212">
            <v>6219252</v>
          </cell>
          <cell r="N212">
            <v>1511420</v>
          </cell>
          <cell r="O212">
            <v>0.73251491520987921</v>
          </cell>
          <cell r="P212">
            <v>13144</v>
          </cell>
          <cell r="Q212">
            <v>6.3702849277624036</v>
          </cell>
        </row>
        <row r="213">
          <cell r="A213" t="str">
            <v>Average last 5 years</v>
          </cell>
          <cell r="B213">
            <v>0</v>
          </cell>
          <cell r="C213">
            <v>0</v>
          </cell>
          <cell r="D213">
            <v>2590</v>
          </cell>
          <cell r="E213">
            <v>2300.4360000000001</v>
          </cell>
          <cell r="F213">
            <v>88.996466248037677</v>
          </cell>
          <cell r="G213">
            <v>76.849999999999994</v>
          </cell>
          <cell r="H213">
            <v>62.49850271798217</v>
          </cell>
          <cell r="I213">
            <v>234.40520000000001</v>
          </cell>
          <cell r="J213">
            <v>10.203827387691337</v>
          </cell>
          <cell r="K213">
            <v>420</v>
          </cell>
          <cell r="L213">
            <v>98660.800000000003</v>
          </cell>
          <cell r="M213">
            <v>3393165.8</v>
          </cell>
          <cell r="N213">
            <v>1608130.4</v>
          </cell>
          <cell r="O213">
            <v>0.69974251151656253</v>
          </cell>
          <cell r="P213">
            <v>10466.4</v>
          </cell>
          <cell r="Q213">
            <v>4.5881995126220376</v>
          </cell>
        </row>
        <row r="214">
          <cell r="A214" t="str">
            <v>SANJAY GANDHI II</v>
          </cell>
          <cell r="B214" t="str">
            <v>99-00</v>
          </cell>
          <cell r="C214">
            <v>420</v>
          </cell>
          <cell r="D214">
            <v>1000</v>
          </cell>
          <cell r="E214">
            <v>1466.19</v>
          </cell>
          <cell r="F214">
            <v>146.619</v>
          </cell>
          <cell r="G214">
            <v>90.47</v>
          </cell>
          <cell r="H214">
            <v>85.84</v>
          </cell>
          <cell r="I214">
            <v>155.31</v>
          </cell>
          <cell r="J214">
            <v>10.592760829087634</v>
          </cell>
          <cell r="K214">
            <v>420</v>
          </cell>
          <cell r="L214" t="str">
            <v/>
          </cell>
          <cell r="M214" t="str">
            <v/>
          </cell>
          <cell r="N214">
            <v>1024588</v>
          </cell>
          <cell r="O214">
            <v>0.69880984047088035</v>
          </cell>
          <cell r="P214">
            <v>17216.427</v>
          </cell>
          <cell r="Q214">
            <v>11.742289198534978</v>
          </cell>
        </row>
        <row r="215">
          <cell r="B215" t="str">
            <v>00-01</v>
          </cell>
          <cell r="C215">
            <v>420</v>
          </cell>
          <cell r="D215">
            <v>2700</v>
          </cell>
          <cell r="E215">
            <v>2860.88</v>
          </cell>
          <cell r="F215">
            <v>105.84</v>
          </cell>
          <cell r="G215">
            <v>89.52</v>
          </cell>
          <cell r="H215">
            <v>77.760000000000005</v>
          </cell>
          <cell r="I215">
            <v>283.33999999999997</v>
          </cell>
          <cell r="J215">
            <v>9.9</v>
          </cell>
          <cell r="K215">
            <v>420</v>
          </cell>
          <cell r="L215">
            <v>0</v>
          </cell>
          <cell r="M215">
            <v>0</v>
          </cell>
          <cell r="N215">
            <v>2096666</v>
          </cell>
          <cell r="O215">
            <v>0.73299999999999998</v>
          </cell>
          <cell r="P215">
            <v>8182</v>
          </cell>
          <cell r="Q215">
            <v>2.86</v>
          </cell>
        </row>
        <row r="216">
          <cell r="A216" t="str">
            <v>Average last 2 years</v>
          </cell>
          <cell r="B216">
            <v>0</v>
          </cell>
          <cell r="C216">
            <v>0</v>
          </cell>
          <cell r="D216">
            <v>1850</v>
          </cell>
          <cell r="E216">
            <v>2163.5349999999999</v>
          </cell>
          <cell r="F216">
            <v>126.2295</v>
          </cell>
          <cell r="G216">
            <v>89.995000000000005</v>
          </cell>
          <cell r="H216">
            <v>81.800000000000011</v>
          </cell>
          <cell r="I216">
            <v>219.32499999999999</v>
          </cell>
          <cell r="J216">
            <v>10.246380414543818</v>
          </cell>
          <cell r="K216">
            <v>420</v>
          </cell>
          <cell r="L216">
            <v>0</v>
          </cell>
          <cell r="M216">
            <v>0</v>
          </cell>
          <cell r="N216">
            <v>1560627</v>
          </cell>
          <cell r="O216">
            <v>0.71590492023544017</v>
          </cell>
          <cell r="P216">
            <v>12699.2135</v>
          </cell>
          <cell r="Q216">
            <v>7.3011445992674888</v>
          </cell>
        </row>
        <row r="217">
          <cell r="A217" t="str">
            <v>SANJAY GANDHI</v>
          </cell>
          <cell r="B217" t="str">
            <v>93-94</v>
          </cell>
          <cell r="C217">
            <v>210</v>
          </cell>
          <cell r="D217">
            <v>1500</v>
          </cell>
          <cell r="E217">
            <v>213.536</v>
          </cell>
          <cell r="F217">
            <v>14.235733333333332</v>
          </cell>
          <cell r="G217">
            <v>51.811609848484849</v>
          </cell>
          <cell r="H217">
            <v>11.607740813220266</v>
          </cell>
          <cell r="I217">
            <v>26.419</v>
          </cell>
          <cell r="J217">
            <v>12.372152704930317</v>
          </cell>
          <cell r="K217">
            <v>210</v>
          </cell>
          <cell r="L217">
            <v>27246</v>
          </cell>
          <cell r="M217">
            <v>163172</v>
          </cell>
          <cell r="N217">
            <v>147992.79999999999</v>
          </cell>
          <cell r="O217">
            <v>0.69305784504720513</v>
          </cell>
          <cell r="P217">
            <v>9704.1849999999995</v>
          </cell>
          <cell r="Q217">
            <v>45.445194252959688</v>
          </cell>
        </row>
        <row r="218">
          <cell r="B218" t="str">
            <v>94-95</v>
          </cell>
          <cell r="C218">
            <v>420</v>
          </cell>
          <cell r="D218">
            <v>1500</v>
          </cell>
          <cell r="E218">
            <v>1199</v>
          </cell>
          <cell r="F218">
            <v>79.933333333333337</v>
          </cell>
          <cell r="G218">
            <v>72.66</v>
          </cell>
          <cell r="H218">
            <v>35.287909758778738</v>
          </cell>
          <cell r="I218">
            <v>140.80000000000001</v>
          </cell>
          <cell r="J218">
            <v>11.743119266055047</v>
          </cell>
          <cell r="K218">
            <v>420</v>
          </cell>
          <cell r="L218">
            <v>42526</v>
          </cell>
          <cell r="M218">
            <v>900647</v>
          </cell>
          <cell r="N218">
            <v>920961</v>
          </cell>
          <cell r="O218">
            <v>0.76810758965804837</v>
          </cell>
          <cell r="P218">
            <v>34256</v>
          </cell>
          <cell r="Q218">
            <v>28.57047539616347</v>
          </cell>
        </row>
        <row r="219">
          <cell r="B219" t="str">
            <v>95-96</v>
          </cell>
          <cell r="C219">
            <v>420</v>
          </cell>
          <cell r="D219">
            <v>2420</v>
          </cell>
          <cell r="E219">
            <v>1991.4</v>
          </cell>
          <cell r="F219">
            <v>82.289256198347104</v>
          </cell>
          <cell r="G219">
            <v>74</v>
          </cell>
          <cell r="H219">
            <v>53.978011969815249</v>
          </cell>
          <cell r="I219">
            <v>202.1</v>
          </cell>
          <cell r="J219">
            <v>10.148639148337852</v>
          </cell>
          <cell r="K219">
            <v>420</v>
          </cell>
          <cell r="L219">
            <v>14598</v>
          </cell>
          <cell r="M219">
            <v>1425155</v>
          </cell>
          <cell r="N219">
            <v>1338274</v>
          </cell>
          <cell r="O219">
            <v>0.67202671487395804</v>
          </cell>
          <cell r="P219">
            <v>23294</v>
          </cell>
          <cell r="Q219">
            <v>11.697298383047102</v>
          </cell>
        </row>
        <row r="220">
          <cell r="B220" t="str">
            <v>96-97</v>
          </cell>
          <cell r="C220">
            <v>420</v>
          </cell>
          <cell r="D220">
            <v>2500</v>
          </cell>
          <cell r="E220">
            <v>2363</v>
          </cell>
          <cell r="F220">
            <v>94.52</v>
          </cell>
          <cell r="G220">
            <v>79.2</v>
          </cell>
          <cell r="H220">
            <v>64.225918677973468</v>
          </cell>
          <cell r="I220">
            <v>227.8</v>
          </cell>
          <cell r="J220">
            <v>9.6402877697841731</v>
          </cell>
          <cell r="K220">
            <v>420</v>
          </cell>
          <cell r="L220">
            <v>140663</v>
          </cell>
          <cell r="M220">
            <v>1583093</v>
          </cell>
          <cell r="N220">
            <v>1606855</v>
          </cell>
          <cell r="O220">
            <v>0.68000634786288616</v>
          </cell>
          <cell r="P220">
            <v>13542</v>
          </cell>
          <cell r="Q220">
            <v>5.7308506136267461</v>
          </cell>
        </row>
        <row r="221">
          <cell r="B221" t="str">
            <v>97-98</v>
          </cell>
          <cell r="C221">
            <v>420</v>
          </cell>
          <cell r="D221">
            <v>2450</v>
          </cell>
          <cell r="E221">
            <v>2249.6</v>
          </cell>
          <cell r="F221">
            <v>91.820408163265313</v>
          </cell>
          <cell r="G221">
            <v>71.7</v>
          </cell>
          <cell r="H221">
            <v>61.143726897151552</v>
          </cell>
          <cell r="I221">
            <v>240.256</v>
          </cell>
          <cell r="J221">
            <v>10.679943100995732</v>
          </cell>
          <cell r="K221">
            <v>428</v>
          </cell>
          <cell r="L221">
            <v>145240</v>
          </cell>
          <cell r="M221">
            <v>1590809</v>
          </cell>
          <cell r="N221">
            <v>1530284</v>
          </cell>
          <cell r="O221">
            <v>0.68024715504978661</v>
          </cell>
          <cell r="P221">
            <v>9014</v>
          </cell>
          <cell r="Q221">
            <v>4.0069345661450928</v>
          </cell>
        </row>
        <row r="222">
          <cell r="B222" t="str">
            <v>98-99</v>
          </cell>
          <cell r="C222">
            <v>420</v>
          </cell>
          <cell r="D222">
            <v>2600</v>
          </cell>
          <cell r="E222">
            <v>2518.15</v>
          </cell>
          <cell r="F222">
            <v>96.851923076923072</v>
          </cell>
          <cell r="G222">
            <v>80</v>
          </cell>
          <cell r="H222">
            <v>68.442868014785816</v>
          </cell>
          <cell r="I222">
            <v>252.1</v>
          </cell>
          <cell r="J222">
            <v>10.01131783253579</v>
          </cell>
          <cell r="K222">
            <v>422</v>
          </cell>
          <cell r="L222">
            <v>120443</v>
          </cell>
          <cell r="M222">
            <v>1750724</v>
          </cell>
          <cell r="N222">
            <v>1762685</v>
          </cell>
          <cell r="O222">
            <v>0.6999920576613784</v>
          </cell>
          <cell r="P222">
            <v>10321</v>
          </cell>
          <cell r="Q222">
            <v>4.0986438456803604</v>
          </cell>
        </row>
        <row r="223">
          <cell r="B223" t="str">
            <v>99-00</v>
          </cell>
          <cell r="C223">
            <v>840</v>
          </cell>
          <cell r="D223">
            <v>3750</v>
          </cell>
          <cell r="E223">
            <v>3774.29</v>
          </cell>
          <cell r="F223">
            <v>230.51900000000001</v>
          </cell>
          <cell r="G223">
            <v>166.57</v>
          </cell>
          <cell r="H223">
            <v>148.44</v>
          </cell>
          <cell r="I223">
            <v>391.21000000000004</v>
          </cell>
          <cell r="J223">
            <v>20.813288535859439</v>
          </cell>
          <cell r="K223">
            <v>830</v>
          </cell>
          <cell r="L223">
            <v>171738.57</v>
          </cell>
          <cell r="M223">
            <v>2540597.02</v>
          </cell>
          <cell r="N223">
            <v>2180367</v>
          </cell>
          <cell r="O223">
            <v>1.4047619222697625</v>
          </cell>
          <cell r="P223">
            <v>23527.427</v>
          </cell>
          <cell r="Q223">
            <v>14.476572808430564</v>
          </cell>
        </row>
        <row r="224">
          <cell r="B224" t="str">
            <v>00-01</v>
          </cell>
          <cell r="C224">
            <v>840</v>
          </cell>
          <cell r="D224">
            <v>5350</v>
          </cell>
          <cell r="E224">
            <v>4924.21</v>
          </cell>
          <cell r="F224">
            <v>92.01</v>
          </cell>
          <cell r="G224">
            <v>83.39</v>
          </cell>
          <cell r="H224">
            <v>66.92</v>
          </cell>
          <cell r="I224">
            <v>499.31</v>
          </cell>
          <cell r="J224">
            <v>10.14</v>
          </cell>
          <cell r="K224">
            <v>820</v>
          </cell>
          <cell r="L224">
            <v>58349</v>
          </cell>
          <cell r="M224">
            <v>3800562</v>
          </cell>
          <cell r="N224">
            <v>2979105</v>
          </cell>
          <cell r="O224">
            <v>0.73</v>
          </cell>
          <cell r="P224">
            <v>21325</v>
          </cell>
          <cell r="Q224">
            <v>4.33</v>
          </cell>
        </row>
        <row r="225">
          <cell r="A225" t="str">
            <v>Average last 5 years</v>
          </cell>
          <cell r="B225">
            <v>0</v>
          </cell>
          <cell r="C225">
            <v>0</v>
          </cell>
          <cell r="D225">
            <v>3330</v>
          </cell>
          <cell r="E225">
            <v>3165.85</v>
          </cell>
          <cell r="F225">
            <v>121.14426624803768</v>
          </cell>
          <cell r="G225">
            <v>96.171999999999997</v>
          </cell>
          <cell r="H225">
            <v>81.834502717982176</v>
          </cell>
          <cell r="I225">
            <v>322.1352</v>
          </cell>
          <cell r="J225">
            <v>12.256967447835027</v>
          </cell>
          <cell r="K225">
            <v>584</v>
          </cell>
          <cell r="L225">
            <v>127286.71400000001</v>
          </cell>
          <cell r="M225">
            <v>2253157.0039999997</v>
          </cell>
          <cell r="N225">
            <v>2011859.2</v>
          </cell>
          <cell r="O225">
            <v>0.83900149656876266</v>
          </cell>
          <cell r="P225">
            <v>15545.885399999999</v>
          </cell>
          <cell r="Q225">
            <v>6.5286003667765531</v>
          </cell>
        </row>
        <row r="226">
          <cell r="A226" t="str">
            <v xml:space="preserve"> * SANJAY GHANDHI : CONSIDERING SGTPS # 1 W.E.F 01.04.93  &amp;  SGTPS # 2 W.E.F; 26.05.94 .# 3 WE.F; 01.09.99</v>
          </cell>
        </row>
        <row r="227">
          <cell r="A227" t="str">
            <v>CONSIDERING SGTPS # 1 W.E.F; 01.01.95    P.L.F. FOR 94-95 = 66.0</v>
          </cell>
          <cell r="B227">
            <v>0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 t="str">
            <v>&amp; Unit #2 w.e.f. 01.04.95 for P.L.F.</v>
          </cell>
        </row>
        <row r="228">
          <cell r="A228" t="str">
            <v>STATE  LOAD  DESPATCH  CENTRE  M.P.E.B.  JABALPUR</v>
          </cell>
        </row>
        <row r="229">
          <cell r="A229" t="str">
            <v>THERMAL</v>
          </cell>
        </row>
        <row r="230">
          <cell r="A230" t="str">
            <v>STATION NAME</v>
          </cell>
          <cell r="B230" t="str">
            <v>YEAR</v>
          </cell>
          <cell r="C230" t="str">
            <v>CAPACITY</v>
          </cell>
          <cell r="D230" t="str">
            <v>TARGET</v>
          </cell>
          <cell r="E230" t="str">
            <v>ACTUAL GENE.</v>
          </cell>
          <cell r="F230" t="str">
            <v>ACHIEVE-MENT</v>
          </cell>
          <cell r="G230" t="str">
            <v>AVAIL-ABILITY</v>
          </cell>
          <cell r="H230" t="str">
            <v>P.L.F.</v>
          </cell>
          <cell r="I230" t="str">
            <v>AUXILIARY CONSUMPTION</v>
          </cell>
          <cell r="J230">
            <v>0</v>
          </cell>
          <cell r="K230" t="str">
            <v>MAXIMUM DEMAND</v>
          </cell>
          <cell r="L230" t="str">
            <v>COAL IN MT</v>
          </cell>
          <cell r="M230">
            <v>0</v>
          </cell>
          <cell r="N230" t="str">
            <v>COAL CONSUMED</v>
          </cell>
          <cell r="O230">
            <v>0</v>
          </cell>
          <cell r="P230" t="str">
            <v>FUEL OIL CONSUMPTION</v>
          </cell>
        </row>
        <row r="231">
          <cell r="C231" t="str">
            <v>MW</v>
          </cell>
          <cell r="D231" t="str">
            <v>MKwh</v>
          </cell>
          <cell r="E231" t="str">
            <v>MKwh</v>
          </cell>
          <cell r="F231" t="str">
            <v>%</v>
          </cell>
          <cell r="G231" t="str">
            <v>%</v>
          </cell>
          <cell r="H231" t="str">
            <v>%</v>
          </cell>
          <cell r="I231" t="str">
            <v>MKwh</v>
          </cell>
          <cell r="J231" t="str">
            <v>%</v>
          </cell>
          <cell r="K231" t="str">
            <v>MW</v>
          </cell>
          <cell r="L231" t="str">
            <v>OP.STOCK</v>
          </cell>
          <cell r="M231" t="str">
            <v>RECIEPT</v>
          </cell>
          <cell r="N231" t="str">
            <v>MT</v>
          </cell>
          <cell r="O231" t="str">
            <v>Kg/kWH</v>
          </cell>
          <cell r="P231" t="str">
            <v>KL</v>
          </cell>
          <cell r="Q231" t="str">
            <v>ml/KWH</v>
          </cell>
        </row>
        <row r="232">
          <cell r="A232" t="str">
            <v>THERMAL</v>
          </cell>
          <cell r="B232" t="str">
            <v>88-89</v>
          </cell>
          <cell r="C232">
            <v>2812.5</v>
          </cell>
          <cell r="D232">
            <v>13000</v>
          </cell>
          <cell r="E232">
            <v>12191.210000000001</v>
          </cell>
          <cell r="F232">
            <v>93.77853846153846</v>
          </cell>
          <cell r="G232">
            <v>68.689582222222228</v>
          </cell>
          <cell r="H232">
            <v>50.05</v>
          </cell>
          <cell r="I232">
            <v>0</v>
          </cell>
          <cell r="J232">
            <v>0</v>
          </cell>
          <cell r="K232">
            <v>2080</v>
          </cell>
          <cell r="L232">
            <v>0</v>
          </cell>
          <cell r="M232">
            <v>0</v>
          </cell>
          <cell r="N232">
            <v>9903110</v>
          </cell>
          <cell r="O232">
            <v>0.81231559459643454</v>
          </cell>
          <cell r="P232">
            <v>153018</v>
          </cell>
          <cell r="Q232">
            <v>12.551502270898458</v>
          </cell>
        </row>
        <row r="233">
          <cell r="B233" t="str">
            <v>89-90</v>
          </cell>
          <cell r="C233">
            <v>2812.5</v>
          </cell>
          <cell r="D233">
            <v>13000</v>
          </cell>
          <cell r="E233">
            <v>12464.71</v>
          </cell>
          <cell r="F233">
            <v>95.882384615384609</v>
          </cell>
          <cell r="G233">
            <v>71.313822222222228</v>
          </cell>
          <cell r="H233">
            <v>50.592430238457638</v>
          </cell>
          <cell r="I233">
            <v>1225</v>
          </cell>
          <cell r="J233">
            <v>9.827745691636629</v>
          </cell>
          <cell r="K233">
            <v>2080</v>
          </cell>
          <cell r="L233">
            <v>0</v>
          </cell>
          <cell r="M233">
            <v>9887181</v>
          </cell>
          <cell r="N233">
            <v>9880489</v>
          </cell>
          <cell r="O233">
            <v>0.79267700572255595</v>
          </cell>
          <cell r="P233">
            <v>222061</v>
          </cell>
          <cell r="Q233">
            <v>17.815175804330789</v>
          </cell>
        </row>
        <row r="234">
          <cell r="B234" t="str">
            <v>90-91</v>
          </cell>
          <cell r="C234">
            <v>2682.5</v>
          </cell>
          <cell r="D234">
            <v>13750</v>
          </cell>
          <cell r="E234">
            <v>12376.880000000001</v>
          </cell>
          <cell r="F234">
            <v>90.013672727272734</v>
          </cell>
          <cell r="G234">
            <v>71.034529356943153</v>
          </cell>
          <cell r="H234">
            <v>52.670488154663872</v>
          </cell>
          <cell r="I234">
            <v>1314.15</v>
          </cell>
          <cell r="J234">
            <v>10.61778089470044</v>
          </cell>
          <cell r="K234">
            <v>2176</v>
          </cell>
          <cell r="L234">
            <v>0</v>
          </cell>
          <cell r="M234">
            <v>9549897</v>
          </cell>
          <cell r="N234">
            <v>9845919</v>
          </cell>
          <cell r="O234">
            <v>0.79550896510267521</v>
          </cell>
          <cell r="P234">
            <v>180521</v>
          </cell>
          <cell r="Q234">
            <v>14.585339762524965</v>
          </cell>
        </row>
        <row r="235">
          <cell r="B235" t="str">
            <v>91-92</v>
          </cell>
          <cell r="C235">
            <v>2682.5</v>
          </cell>
          <cell r="D235">
            <v>13440</v>
          </cell>
          <cell r="E235">
            <v>11579.91</v>
          </cell>
          <cell r="F235">
            <v>86.160044642857144</v>
          </cell>
          <cell r="G235">
            <v>66.919506057781931</v>
          </cell>
          <cell r="H235">
            <v>49.144296925529261</v>
          </cell>
          <cell r="I235">
            <v>1235.07</v>
          </cell>
          <cell r="J235">
            <v>10.665626934924365</v>
          </cell>
          <cell r="K235">
            <v>1930</v>
          </cell>
          <cell r="L235">
            <v>0</v>
          </cell>
          <cell r="M235">
            <v>9509426</v>
          </cell>
          <cell r="N235">
            <v>9628339</v>
          </cell>
          <cell r="O235">
            <v>0.83146924285249191</v>
          </cell>
          <cell r="P235">
            <v>147302</v>
          </cell>
          <cell r="Q235">
            <v>12.720478829282785</v>
          </cell>
        </row>
        <row r="236">
          <cell r="B236" t="str">
            <v>92-93</v>
          </cell>
          <cell r="C236">
            <v>2682.5</v>
          </cell>
          <cell r="D236">
            <v>13240</v>
          </cell>
          <cell r="E236">
            <v>12363.220000000001</v>
          </cell>
          <cell r="F236">
            <v>93.377794561933541</v>
          </cell>
          <cell r="G236">
            <v>71.4544734389562</v>
          </cell>
          <cell r="H236">
            <v>52.612357279338859</v>
          </cell>
          <cell r="I236">
            <v>1288.08</v>
          </cell>
          <cell r="J236">
            <v>10.418644980838325</v>
          </cell>
          <cell r="K236">
            <v>2304</v>
          </cell>
          <cell r="L236">
            <v>0</v>
          </cell>
          <cell r="M236">
            <v>10240661</v>
          </cell>
          <cell r="N236">
            <v>10365511</v>
          </cell>
          <cell r="O236">
            <v>0.8384151539809207</v>
          </cell>
          <cell r="P236">
            <v>178366</v>
          </cell>
          <cell r="Q236">
            <v>14.427147620118381</v>
          </cell>
        </row>
        <row r="237">
          <cell r="B237" t="str">
            <v>93-94</v>
          </cell>
          <cell r="C237">
            <v>2882.5</v>
          </cell>
          <cell r="D237">
            <v>14885</v>
          </cell>
          <cell r="E237">
            <v>13331.489799999999</v>
          </cell>
          <cell r="F237">
            <v>89.563250251931478</v>
          </cell>
          <cell r="G237">
            <v>70.561553251088981</v>
          </cell>
          <cell r="H237">
            <v>52.796515740157702</v>
          </cell>
          <cell r="I237">
            <v>1393.0175370000002</v>
          </cell>
          <cell r="J237">
            <v>10.449076269030341</v>
          </cell>
          <cell r="K237">
            <v>2516</v>
          </cell>
          <cell r="L237" t="str">
            <v/>
          </cell>
          <cell r="M237">
            <v>10774979</v>
          </cell>
          <cell r="N237">
            <v>10889112.170000002</v>
          </cell>
          <cell r="O237">
            <v>0.81679634709693161</v>
          </cell>
          <cell r="P237">
            <v>145021.60399999999</v>
          </cell>
          <cell r="Q237">
            <v>10.878124363865171</v>
          </cell>
        </row>
        <row r="238">
          <cell r="B238" t="str">
            <v>94-95</v>
          </cell>
          <cell r="C238">
            <v>3092.5</v>
          </cell>
          <cell r="D238">
            <v>14850</v>
          </cell>
          <cell r="E238">
            <v>14781.1</v>
          </cell>
          <cell r="F238">
            <v>99.536026936026943</v>
          </cell>
          <cell r="G238">
            <v>74.786483427647539</v>
          </cell>
          <cell r="H238">
            <v>54.56233411959262</v>
          </cell>
          <cell r="I238">
            <v>1558.8</v>
          </cell>
          <cell r="J238">
            <v>10.545899831541631</v>
          </cell>
          <cell r="K238">
            <v>2860</v>
          </cell>
          <cell r="L238" t="str">
            <v/>
          </cell>
          <cell r="M238">
            <v>12293369</v>
          </cell>
          <cell r="N238">
            <v>12127995</v>
          </cell>
          <cell r="O238">
            <v>0.82050693114856132</v>
          </cell>
          <cell r="P238">
            <v>185245</v>
          </cell>
          <cell r="Q238">
            <v>12.53255846993796</v>
          </cell>
        </row>
        <row r="239">
          <cell r="B239" t="str">
            <v>95-96</v>
          </cell>
          <cell r="C239">
            <v>3092.5</v>
          </cell>
          <cell r="D239">
            <v>16620</v>
          </cell>
          <cell r="E239">
            <v>16071.3</v>
          </cell>
          <cell r="F239">
            <v>96.698555956678703</v>
          </cell>
          <cell r="G239">
            <v>75.344624090541629</v>
          </cell>
          <cell r="H239">
            <v>59.324924419441643</v>
          </cell>
          <cell r="I239">
            <v>1648.2999999999997</v>
          </cell>
          <cell r="J239">
            <v>10.256170938256394</v>
          </cell>
          <cell r="K239">
            <v>2888</v>
          </cell>
          <cell r="L239" t="str">
            <v/>
          </cell>
          <cell r="M239">
            <v>12728814</v>
          </cell>
          <cell r="N239">
            <v>13030027</v>
          </cell>
          <cell r="O239">
            <v>0.81076372166532884</v>
          </cell>
          <cell r="P239">
            <v>124103</v>
          </cell>
          <cell r="Q239">
            <v>7.7220262206542101</v>
          </cell>
        </row>
        <row r="240">
          <cell r="B240" t="str">
            <v>96-97</v>
          </cell>
          <cell r="C240">
            <v>3092.5</v>
          </cell>
          <cell r="D240">
            <v>16950</v>
          </cell>
          <cell r="E240">
            <v>16867.099999999999</v>
          </cell>
          <cell r="F240">
            <v>99.51091445427727</v>
          </cell>
          <cell r="G240">
            <v>74.891188358932908</v>
          </cell>
          <cell r="H240">
            <v>62.262507244290383</v>
          </cell>
          <cell r="I240">
            <v>1650.6000000000001</v>
          </cell>
          <cell r="J240">
            <v>9.7859145911271064</v>
          </cell>
          <cell r="K240">
            <v>2756</v>
          </cell>
          <cell r="L240" t="str">
            <v/>
          </cell>
          <cell r="M240">
            <v>13634273</v>
          </cell>
          <cell r="N240">
            <v>13482299</v>
          </cell>
          <cell r="O240">
            <v>0.7993252544895092</v>
          </cell>
          <cell r="P240">
            <v>86830</v>
          </cell>
          <cell r="Q240">
            <v>5.1478914573341008</v>
          </cell>
        </row>
        <row r="241">
          <cell r="B241" t="str">
            <v>97-98</v>
          </cell>
          <cell r="C241">
            <v>3092.5</v>
          </cell>
          <cell r="D241">
            <v>17200</v>
          </cell>
          <cell r="E241">
            <v>17966.71</v>
          </cell>
          <cell r="F241">
            <v>104.45761627906977</v>
          </cell>
          <cell r="G241">
            <v>76.25933710590138</v>
          </cell>
          <cell r="H241">
            <v>66.321561592156598</v>
          </cell>
          <cell r="I241">
            <v>1765.9490000000001</v>
          </cell>
          <cell r="J241">
            <v>9.8290059782787171</v>
          </cell>
          <cell r="K241">
            <v>2920</v>
          </cell>
          <cell r="L241" t="str">
            <v/>
          </cell>
          <cell r="M241">
            <v>14706104</v>
          </cell>
          <cell r="N241">
            <v>14265230</v>
          </cell>
          <cell r="O241">
            <v>0.79398120190062627</v>
          </cell>
          <cell r="P241">
            <v>66354</v>
          </cell>
          <cell r="Q241">
            <v>3.6931636342992125</v>
          </cell>
        </row>
        <row r="242">
          <cell r="B242" t="str">
            <v>98-99</v>
          </cell>
          <cell r="C242">
            <v>3092.5</v>
          </cell>
          <cell r="D242">
            <v>17500</v>
          </cell>
          <cell r="E242">
            <v>18471.390000000003</v>
          </cell>
          <cell r="F242">
            <v>105.55080000000001</v>
          </cell>
          <cell r="G242">
            <v>76.04373484236055</v>
          </cell>
          <cell r="H242">
            <v>68.184516229056172</v>
          </cell>
          <cell r="I242">
            <v>1784</v>
          </cell>
          <cell r="J242">
            <v>9.6581794873044196</v>
          </cell>
          <cell r="K242">
            <v>2886</v>
          </cell>
          <cell r="L242" t="str">
            <v/>
          </cell>
          <cell r="M242">
            <v>13851114</v>
          </cell>
          <cell r="N242">
            <v>14547769</v>
          </cell>
          <cell r="O242">
            <v>0.78758387971885158</v>
          </cell>
          <cell r="P242">
            <v>51346</v>
          </cell>
          <cell r="Q242">
            <v>2.7797583181341521</v>
          </cell>
        </row>
        <row r="243">
          <cell r="B243" t="str">
            <v>99-00</v>
          </cell>
          <cell r="C243">
            <v>3512.5</v>
          </cell>
          <cell r="D243">
            <v>19000</v>
          </cell>
          <cell r="E243">
            <v>20146.400000000001</v>
          </cell>
          <cell r="F243">
            <v>106</v>
          </cell>
          <cell r="G243">
            <v>79.099999999999994</v>
          </cell>
          <cell r="H243">
            <v>69.400000000000006</v>
          </cell>
          <cell r="I243">
            <v>1952.8</v>
          </cell>
          <cell r="J243">
            <v>9.6930468967160373</v>
          </cell>
          <cell r="K243">
            <v>3169</v>
          </cell>
          <cell r="L243">
            <v>0</v>
          </cell>
          <cell r="M243">
            <v>15499659</v>
          </cell>
          <cell r="N243">
            <v>15648859</v>
          </cell>
          <cell r="O243">
            <v>0.77675708811499822</v>
          </cell>
          <cell r="P243">
            <v>58343</v>
          </cell>
          <cell r="Q243">
            <v>2.29</v>
          </cell>
        </row>
        <row r="244">
          <cell r="B244" t="str">
            <v>00-01</v>
          </cell>
          <cell r="C244">
            <v>3512.5</v>
          </cell>
          <cell r="D244">
            <v>21850</v>
          </cell>
          <cell r="E244">
            <v>20415.89</v>
          </cell>
          <cell r="F244">
            <v>93.22</v>
          </cell>
          <cell r="G244">
            <v>77.67</v>
          </cell>
          <cell r="H244">
            <v>66.349999999999994</v>
          </cell>
          <cell r="I244">
            <v>1982.06</v>
          </cell>
          <cell r="J244">
            <v>9.7100000000000009</v>
          </cell>
          <cell r="K244">
            <v>3013</v>
          </cell>
          <cell r="L244">
            <v>0</v>
          </cell>
          <cell r="M244">
            <v>15975901</v>
          </cell>
          <cell r="N244">
            <v>16020288</v>
          </cell>
          <cell r="O244">
            <v>0.78469701786206725</v>
          </cell>
          <cell r="P244">
            <v>65679</v>
          </cell>
          <cell r="Q244">
            <v>3.22</v>
          </cell>
        </row>
        <row r="245">
          <cell r="A245" t="str">
            <v>Average last 5 years</v>
          </cell>
          <cell r="B245">
            <v>0</v>
          </cell>
          <cell r="C245">
            <v>0</v>
          </cell>
          <cell r="D245">
            <v>18500</v>
          </cell>
          <cell r="E245">
            <v>18773.498</v>
          </cell>
          <cell r="F245">
            <v>101.74786614666941</v>
          </cell>
          <cell r="G245">
            <v>76.792852061438964</v>
          </cell>
          <cell r="H245">
            <v>66.503717013100641</v>
          </cell>
          <cell r="I245">
            <v>1827.0817999999999</v>
          </cell>
          <cell r="J245">
            <v>9.7352293906852569</v>
          </cell>
          <cell r="K245">
            <v>2948.8</v>
          </cell>
          <cell r="L245">
            <v>0</v>
          </cell>
          <cell r="M245">
            <v>14733410.199999999</v>
          </cell>
          <cell r="N245">
            <v>14792889</v>
          </cell>
          <cell r="O245">
            <v>0.78846888841721063</v>
          </cell>
          <cell r="P245">
            <v>65710.399999999994</v>
          </cell>
          <cell r="Q245">
            <v>3.4261626819534925</v>
          </cell>
        </row>
        <row r="246">
          <cell r="A246" t="str">
            <v>Korba - I : Retired from 17.06.89</v>
          </cell>
        </row>
        <row r="247">
          <cell r="A247" t="str">
            <v>Korba - II : All units Derated  to 40 MW each   from 01.01.90</v>
          </cell>
        </row>
        <row r="248">
          <cell r="A248" t="str">
            <v>Amarkantak - I : Unit no. 2 derated to 20 MW  from 01.03.93</v>
          </cell>
        </row>
        <row r="249">
          <cell r="A249" t="str">
            <v>M.P. THERMAL</v>
          </cell>
          <cell r="B249" t="str">
            <v>88-89</v>
          </cell>
          <cell r="C249">
            <v>2687.5</v>
          </cell>
          <cell r="D249">
            <v>12340</v>
          </cell>
          <cell r="E249">
            <v>11458.298000000001</v>
          </cell>
          <cell r="F249">
            <v>92.854927066450571</v>
          </cell>
          <cell r="G249" t="str">
            <v/>
          </cell>
          <cell r="H249">
            <v>48.670693426781355</v>
          </cell>
          <cell r="I249">
            <v>0</v>
          </cell>
          <cell r="J249">
            <v>0</v>
          </cell>
          <cell r="K249" t="str">
            <v/>
          </cell>
          <cell r="L249">
            <v>0</v>
          </cell>
          <cell r="M249">
            <v>0</v>
          </cell>
          <cell r="N249">
            <v>9295662.4000000004</v>
          </cell>
          <cell r="O249">
            <v>0.81126031108634111</v>
          </cell>
          <cell r="P249">
            <v>142896.79999999999</v>
          </cell>
          <cell r="Q249">
            <v>12.471031910672945</v>
          </cell>
        </row>
        <row r="250">
          <cell r="B250" t="str">
            <v>89-90</v>
          </cell>
          <cell r="C250">
            <v>2687.5</v>
          </cell>
          <cell r="D250">
            <v>12370</v>
          </cell>
          <cell r="E250">
            <v>11772.71</v>
          </cell>
          <cell r="F250">
            <v>95.171463217461607</v>
          </cell>
          <cell r="G250" t="str">
            <v/>
          </cell>
          <cell r="H250">
            <v>50.006201550387594</v>
          </cell>
          <cell r="I250">
            <v>1151.8</v>
          </cell>
          <cell r="J250">
            <v>9.7836436980100601</v>
          </cell>
          <cell r="K250" t="str">
            <v/>
          </cell>
          <cell r="L250">
            <v>0</v>
          </cell>
          <cell r="M250">
            <v>0</v>
          </cell>
          <cell r="N250">
            <v>9338119.8000000007</v>
          </cell>
          <cell r="O250">
            <v>0.7932005290200812</v>
          </cell>
          <cell r="P250">
            <v>205382.6</v>
          </cell>
          <cell r="Q250">
            <v>17.445651850763333</v>
          </cell>
        </row>
        <row r="251">
          <cell r="B251" t="str">
            <v>90-91</v>
          </cell>
          <cell r="C251">
            <v>2557.5</v>
          </cell>
          <cell r="D251">
            <v>13070</v>
          </cell>
          <cell r="E251">
            <v>11770.724</v>
          </cell>
          <cell r="F251">
            <v>90.059097169089512</v>
          </cell>
          <cell r="G251" t="str">
            <v/>
          </cell>
          <cell r="H251">
            <v>52.539196650553258</v>
          </cell>
          <cell r="I251">
            <v>1245.9940000000001</v>
          </cell>
          <cell r="J251">
            <v>10.585534075898815</v>
          </cell>
          <cell r="K251" t="str">
            <v/>
          </cell>
          <cell r="L251">
            <v>0</v>
          </cell>
          <cell r="M251">
            <v>0</v>
          </cell>
          <cell r="N251">
            <v>9339014.1999999993</v>
          </cell>
          <cell r="O251">
            <v>0.7934103458716727</v>
          </cell>
          <cell r="P251">
            <v>168809.8</v>
          </cell>
          <cell r="Q251">
            <v>14.341496750752119</v>
          </cell>
        </row>
        <row r="252">
          <cell r="B252" t="str">
            <v>91-92</v>
          </cell>
          <cell r="C252">
            <v>2557.5</v>
          </cell>
          <cell r="D252">
            <v>12760</v>
          </cell>
          <cell r="E252">
            <v>11025.722</v>
          </cell>
          <cell r="F252">
            <v>86.408479623824448</v>
          </cell>
          <cell r="G252" t="str">
            <v/>
          </cell>
          <cell r="H252">
            <v>49.07938008678358</v>
          </cell>
          <cell r="I252">
            <v>1175.4099999999999</v>
          </cell>
          <cell r="J252">
            <v>10.660617055282184</v>
          </cell>
          <cell r="K252" t="str">
            <v/>
          </cell>
          <cell r="L252">
            <v>0</v>
          </cell>
          <cell r="M252">
            <v>0</v>
          </cell>
          <cell r="N252">
            <v>9135691.4000000004</v>
          </cell>
          <cell r="O252">
            <v>0.82857987894126117</v>
          </cell>
          <cell r="P252">
            <v>137508.4</v>
          </cell>
          <cell r="Q252">
            <v>12.471600499268892</v>
          </cell>
        </row>
        <row r="253">
          <cell r="B253" t="str">
            <v>92-93</v>
          </cell>
          <cell r="C253">
            <v>2557.5</v>
          </cell>
          <cell r="D253">
            <v>12600</v>
          </cell>
          <cell r="E253">
            <v>11747.684000000001</v>
          </cell>
          <cell r="F253">
            <v>93.235587301587316</v>
          </cell>
          <cell r="G253" t="str">
            <v/>
          </cell>
          <cell r="H253">
            <v>52.453775764346368</v>
          </cell>
          <cell r="I253">
            <v>1224.9159999999999</v>
          </cell>
          <cell r="J253">
            <v>10.426872224346516</v>
          </cell>
          <cell r="K253" t="str">
            <v/>
          </cell>
          <cell r="L253">
            <v>0</v>
          </cell>
          <cell r="M253">
            <v>0</v>
          </cell>
          <cell r="N253">
            <v>9784266.5999999996</v>
          </cell>
          <cell r="O253">
            <v>0.83286770396616028</v>
          </cell>
          <cell r="P253">
            <v>167140</v>
          </cell>
          <cell r="Q253">
            <v>14.227485179206385</v>
          </cell>
        </row>
        <row r="254">
          <cell r="B254" t="str">
            <v>93-94</v>
          </cell>
          <cell r="C254">
            <v>2757.5</v>
          </cell>
          <cell r="D254">
            <v>14335</v>
          </cell>
          <cell r="E254">
            <v>12723.7418</v>
          </cell>
          <cell r="F254">
            <v>88.759970701081258</v>
          </cell>
          <cell r="G254" t="str">
            <v/>
          </cell>
          <cell r="H254">
            <v>52.67386910749844</v>
          </cell>
          <cell r="I254">
            <v>1327.0063370000003</v>
          </cell>
          <cell r="J254">
            <v>10.429371782756551</v>
          </cell>
          <cell r="K254" t="str">
            <v/>
          </cell>
          <cell r="L254">
            <v>0</v>
          </cell>
          <cell r="M254">
            <v>0</v>
          </cell>
          <cell r="N254">
            <v>10326945.770000001</v>
          </cell>
          <cell r="O254">
            <v>0.81162805189900999</v>
          </cell>
          <cell r="P254">
            <v>133056.89359999998</v>
          </cell>
          <cell r="Q254">
            <v>10.457371399976065</v>
          </cell>
        </row>
        <row r="255">
          <cell r="B255" t="str">
            <v>94-95</v>
          </cell>
          <cell r="C255">
            <v>2967.5</v>
          </cell>
          <cell r="D255">
            <v>14230</v>
          </cell>
          <cell r="E255">
            <v>14181.98</v>
          </cell>
          <cell r="F255">
            <v>99.662543921293036</v>
          </cell>
          <cell r="G255" t="str">
            <v/>
          </cell>
          <cell r="H255">
            <v>54.555938958196286</v>
          </cell>
          <cell r="I255">
            <v>1494.36</v>
          </cell>
          <cell r="J255">
            <v>10.537033615898485</v>
          </cell>
          <cell r="K255" t="str">
            <v/>
          </cell>
          <cell r="L255">
            <v>0</v>
          </cell>
          <cell r="M255">
            <v>0</v>
          </cell>
          <cell r="N255">
            <v>11574034.199999999</v>
          </cell>
          <cell r="O255">
            <v>0.81610848414678339</v>
          </cell>
          <cell r="P255">
            <v>177120.6</v>
          </cell>
          <cell r="Q255">
            <v>12.489130572740901</v>
          </cell>
        </row>
        <row r="256">
          <cell r="B256" t="str">
            <v>95-96</v>
          </cell>
          <cell r="C256">
            <v>2967.5</v>
          </cell>
          <cell r="D256">
            <v>16000</v>
          </cell>
          <cell r="E256">
            <v>15345.699999999999</v>
          </cell>
          <cell r="F256">
            <v>95.910624999999996</v>
          </cell>
          <cell r="G256" t="str">
            <v/>
          </cell>
          <cell r="H256">
            <v>58.871303112191427</v>
          </cell>
          <cell r="I256">
            <v>1579.0199999999998</v>
          </cell>
          <cell r="J256">
            <v>10.28965768912464</v>
          </cell>
          <cell r="K256" t="str">
            <v/>
          </cell>
          <cell r="L256">
            <v>0</v>
          </cell>
          <cell r="M256">
            <v>0</v>
          </cell>
          <cell r="N256">
            <v>12373859</v>
          </cell>
          <cell r="O256">
            <v>0.80634047322702784</v>
          </cell>
          <cell r="P256">
            <v>117168.6</v>
          </cell>
          <cell r="Q256">
            <v>7.6352724215904137</v>
          </cell>
        </row>
        <row r="257">
          <cell r="B257" t="str">
            <v>96-97</v>
          </cell>
          <cell r="C257">
            <v>2967.5</v>
          </cell>
          <cell r="D257">
            <v>16290</v>
          </cell>
          <cell r="E257">
            <v>16139.499999999998</v>
          </cell>
          <cell r="F257">
            <v>99.076120319214226</v>
          </cell>
          <cell r="G257" t="str">
            <v/>
          </cell>
          <cell r="H257">
            <v>62.086223278823468</v>
          </cell>
          <cell r="I257">
            <v>1583.0000000000002</v>
          </cell>
          <cell r="J257">
            <v>9.8082344558381642</v>
          </cell>
          <cell r="K257" t="str">
            <v/>
          </cell>
          <cell r="L257">
            <v>0</v>
          </cell>
          <cell r="M257">
            <v>0</v>
          </cell>
          <cell r="N257">
            <v>12828678.199999999</v>
          </cell>
          <cell r="O257">
            <v>0.79486218284333476</v>
          </cell>
          <cell r="P257">
            <v>81029.600000000006</v>
          </cell>
          <cell r="Q257">
            <v>5.0205768456271889</v>
          </cell>
        </row>
        <row r="258">
          <cell r="B258" t="str">
            <v>97-98</v>
          </cell>
          <cell r="C258">
            <v>2967.5</v>
          </cell>
          <cell r="D258">
            <v>16480</v>
          </cell>
          <cell r="E258">
            <v>17117.557999999997</v>
          </cell>
          <cell r="F258">
            <v>103.86867718446601</v>
          </cell>
          <cell r="G258" t="str">
            <v/>
          </cell>
          <cell r="H258">
            <v>65.848664950971894</v>
          </cell>
          <cell r="I258">
            <v>1689.0150000000001</v>
          </cell>
          <cell r="J258">
            <v>9.8671492744467422</v>
          </cell>
          <cell r="K258" t="str">
            <v/>
          </cell>
          <cell r="L258">
            <v>0</v>
          </cell>
          <cell r="M258">
            <v>0</v>
          </cell>
          <cell r="N258">
            <v>13509483.6</v>
          </cell>
          <cell r="O258">
            <v>0.78921792465958063</v>
          </cell>
          <cell r="P258">
            <v>62038.400000000001</v>
          </cell>
          <cell r="Q258">
            <v>3.6242552822078951</v>
          </cell>
        </row>
        <row r="259">
          <cell r="B259" t="str">
            <v>98-99</v>
          </cell>
          <cell r="C259">
            <v>2967.5</v>
          </cell>
          <cell r="D259">
            <v>16820</v>
          </cell>
          <cell r="E259">
            <v>17701.066000000003</v>
          </cell>
          <cell r="F259">
            <v>105.23820451843046</v>
          </cell>
          <cell r="G259" t="str">
            <v/>
          </cell>
          <cell r="H259">
            <v>68.093332256215561</v>
          </cell>
          <cell r="I259">
            <v>1713.68</v>
          </cell>
          <cell r="J259">
            <v>9.6812248482661989</v>
          </cell>
          <cell r="K259" t="str">
            <v/>
          </cell>
          <cell r="L259">
            <v>0</v>
          </cell>
          <cell r="M259">
            <v>0</v>
          </cell>
          <cell r="N259">
            <v>13872961</v>
          </cell>
          <cell r="O259">
            <v>0.78373590607480914</v>
          </cell>
          <cell r="P259">
            <v>47361.2</v>
          </cell>
          <cell r="Q259">
            <v>2.6756128698689667</v>
          </cell>
        </row>
        <row r="260">
          <cell r="B260" t="str">
            <v>99-00</v>
          </cell>
          <cell r="C260">
            <v>3387.5</v>
          </cell>
          <cell r="D260">
            <v>18240</v>
          </cell>
          <cell r="E260">
            <v>19305.5</v>
          </cell>
          <cell r="F260">
            <v>106.2</v>
          </cell>
          <cell r="G260">
            <v>0</v>
          </cell>
          <cell r="H260">
            <v>0</v>
          </cell>
          <cell r="I260">
            <v>1877.8</v>
          </cell>
          <cell r="J260">
            <v>9.7267618036310903</v>
          </cell>
          <cell r="K260">
            <v>0</v>
          </cell>
          <cell r="L260">
            <v>0</v>
          </cell>
          <cell r="M260">
            <v>0</v>
          </cell>
          <cell r="N260">
            <v>14983496.6</v>
          </cell>
        </row>
        <row r="261">
          <cell r="B261" t="str">
            <v>00-01</v>
          </cell>
          <cell r="C261">
            <v>3387.5</v>
          </cell>
          <cell r="D261">
            <v>21070</v>
          </cell>
          <cell r="E261">
            <v>19626.939999999999</v>
          </cell>
          <cell r="F261">
            <v>92.93</v>
          </cell>
          <cell r="G261">
            <v>0</v>
          </cell>
          <cell r="H261">
            <v>0</v>
          </cell>
          <cell r="I261">
            <v>1909.7</v>
          </cell>
          <cell r="J261">
            <v>9.7299935700623745</v>
          </cell>
          <cell r="K261">
            <v>0</v>
          </cell>
          <cell r="L261">
            <v>0</v>
          </cell>
          <cell r="M261">
            <v>0</v>
          </cell>
          <cell r="N261">
            <v>15354781.199999999</v>
          </cell>
        </row>
        <row r="262">
          <cell r="A262" t="str">
            <v>Average last 5 years</v>
          </cell>
          <cell r="B262">
            <v>0</v>
          </cell>
          <cell r="C262">
            <v>0</v>
          </cell>
          <cell r="D262">
            <v>17780</v>
          </cell>
          <cell r="E262">
            <v>17978.112799999999</v>
          </cell>
          <cell r="F262">
            <v>101.46260040442215</v>
          </cell>
          <cell r="G262">
            <v>0</v>
          </cell>
          <cell r="H262">
            <v>0</v>
          </cell>
          <cell r="I262">
            <v>1754.6390000000004</v>
          </cell>
          <cell r="J262">
            <v>9.7626727904489137</v>
          </cell>
        </row>
        <row r="263">
          <cell r="A263" t="str">
            <v>STATE  LOAD  DESPATCH  CENTRE  M.P.E.B.  JABALPUR</v>
          </cell>
        </row>
        <row r="264">
          <cell r="A264" t="str">
            <v>CHAMBAL COMPLEX</v>
          </cell>
        </row>
        <row r="265">
          <cell r="A265" t="str">
            <v>STATION NAME</v>
          </cell>
          <cell r="B265" t="str">
            <v>YEAR</v>
          </cell>
          <cell r="C265" t="str">
            <v>CAPACITY</v>
          </cell>
          <cell r="D265" t="str">
            <v>TARGET</v>
          </cell>
          <cell r="E265" t="str">
            <v>ACTUAL GENE.</v>
          </cell>
          <cell r="F265" t="str">
            <v>ACHIEVE-MENT</v>
          </cell>
          <cell r="G265" t="str">
            <v>AUXILIARY CONSUMPTION</v>
          </cell>
          <cell r="H265">
            <v>0</v>
          </cell>
          <cell r="I265" t="str">
            <v>MAXIMUM DEMAND</v>
          </cell>
          <cell r="J265" t="str">
            <v>WATER INFLOW</v>
          </cell>
          <cell r="K265" t="str">
            <v>WATER CONSUMED</v>
          </cell>
          <cell r="L265" t="str">
            <v>WATER CONSUMED</v>
          </cell>
          <cell r="M265" t="str">
            <v>LEVEL AT THE END</v>
          </cell>
          <cell r="N265" t="str">
            <v>MAXIMUM LEVEL</v>
          </cell>
          <cell r="O265">
            <v>0</v>
          </cell>
          <cell r="P265" t="str">
            <v>MINIMUM LEVEL</v>
          </cell>
        </row>
        <row r="266">
          <cell r="C266" t="str">
            <v>MW</v>
          </cell>
          <cell r="D266" t="str">
            <v>MKwh</v>
          </cell>
          <cell r="E266" t="str">
            <v>MKwh</v>
          </cell>
          <cell r="F266" t="str">
            <v>%</v>
          </cell>
          <cell r="G266" t="str">
            <v>MKwh</v>
          </cell>
          <cell r="H266" t="str">
            <v>%</v>
          </cell>
          <cell r="I266" t="str">
            <v>MW</v>
          </cell>
          <cell r="J266" t="str">
            <v>MAFT</v>
          </cell>
          <cell r="K266" t="str">
            <v>MCM</v>
          </cell>
          <cell r="L266" t="str">
            <v>MCM</v>
          </cell>
          <cell r="M266" t="str">
            <v>FT / M</v>
          </cell>
          <cell r="N266" t="str">
            <v>FT / M</v>
          </cell>
          <cell r="O266" t="str">
            <v>DATE</v>
          </cell>
          <cell r="P266" t="str">
            <v>FT / M</v>
          </cell>
          <cell r="Q266" t="str">
            <v>DATE</v>
          </cell>
        </row>
        <row r="267">
          <cell r="A267" t="str">
            <v>GANDHISAGAR</v>
          </cell>
          <cell r="B267" t="str">
            <v>88-89</v>
          </cell>
          <cell r="C267">
            <v>115</v>
          </cell>
          <cell r="D267">
            <v>415</v>
          </cell>
          <cell r="E267">
            <v>381</v>
          </cell>
          <cell r="F267">
            <v>91.807228915662648</v>
          </cell>
          <cell r="G267" t="str">
            <v/>
          </cell>
          <cell r="H267">
            <v>0</v>
          </cell>
          <cell r="I267" t="str">
            <v/>
          </cell>
          <cell r="J267" t="str">
            <v/>
          </cell>
          <cell r="K267" t="str">
            <v/>
          </cell>
          <cell r="L267" t="str">
            <v/>
          </cell>
          <cell r="M267" t="str">
            <v/>
          </cell>
          <cell r="N267" t="str">
            <v/>
          </cell>
          <cell r="O267" t="str">
            <v/>
          </cell>
          <cell r="P267" t="str">
            <v/>
          </cell>
          <cell r="Q267" t="str">
            <v/>
          </cell>
        </row>
        <row r="268">
          <cell r="B268" t="str">
            <v>89-90</v>
          </cell>
          <cell r="C268">
            <v>115</v>
          </cell>
          <cell r="D268">
            <v>415</v>
          </cell>
          <cell r="E268">
            <v>236.14</v>
          </cell>
          <cell r="F268">
            <v>56.901204819277112</v>
          </cell>
          <cell r="G268">
            <v>2</v>
          </cell>
          <cell r="H268">
            <v>0.84695519607012792</v>
          </cell>
          <cell r="I268">
            <v>106</v>
          </cell>
          <cell r="J268">
            <v>1.84</v>
          </cell>
          <cell r="K268">
            <v>2.2999999999999998</v>
          </cell>
          <cell r="L268">
            <v>2.2999999999999998</v>
          </cell>
          <cell r="M268">
            <v>1239.9000000000001</v>
          </cell>
          <cell r="N268">
            <v>1275.9000000000001</v>
          </cell>
          <cell r="O268" t="str">
            <v>26.09.89</v>
          </cell>
          <cell r="P268">
            <v>1240</v>
          </cell>
          <cell r="Q268" t="str">
            <v>31.03.90</v>
          </cell>
        </row>
        <row r="269">
          <cell r="B269" t="str">
            <v>90-91</v>
          </cell>
          <cell r="C269">
            <v>115</v>
          </cell>
          <cell r="D269">
            <v>370</v>
          </cell>
          <cell r="E269">
            <v>324.77999999999997</v>
          </cell>
          <cell r="F269">
            <v>87.778378378378363</v>
          </cell>
          <cell r="G269">
            <v>1</v>
          </cell>
          <cell r="H269">
            <v>0.30790073280374408</v>
          </cell>
          <cell r="I269">
            <v>116</v>
          </cell>
          <cell r="J269">
            <v>5.72</v>
          </cell>
          <cell r="K269">
            <v>2.36</v>
          </cell>
          <cell r="L269">
            <v>2.36</v>
          </cell>
          <cell r="M269">
            <v>1291.3900000000001</v>
          </cell>
          <cell r="N269">
            <v>1308.78</v>
          </cell>
          <cell r="O269" t="str">
            <v>21.10.90</v>
          </cell>
          <cell r="P269">
            <v>1234.92</v>
          </cell>
          <cell r="Q269" t="str">
            <v>27.06.90</v>
          </cell>
        </row>
        <row r="270">
          <cell r="B270" t="str">
            <v>91-92</v>
          </cell>
          <cell r="C270">
            <v>115</v>
          </cell>
          <cell r="D270">
            <v>370</v>
          </cell>
          <cell r="E270">
            <v>511.23</v>
          </cell>
          <cell r="F270">
            <v>138.17027027027027</v>
          </cell>
          <cell r="G270">
            <v>1</v>
          </cell>
          <cell r="H270">
            <v>0.19560667409972027</v>
          </cell>
          <cell r="I270">
            <v>110</v>
          </cell>
          <cell r="J270">
            <v>4.84</v>
          </cell>
          <cell r="K270">
            <v>2.68</v>
          </cell>
          <cell r="L270">
            <v>2.68</v>
          </cell>
          <cell r="M270">
            <v>1284.51</v>
          </cell>
          <cell r="N270">
            <v>1307.8499999999999</v>
          </cell>
          <cell r="O270" t="str">
            <v>05.09.91</v>
          </cell>
          <cell r="P270">
            <v>1280.07</v>
          </cell>
          <cell r="Q270" t="str">
            <v>21.07.91</v>
          </cell>
        </row>
        <row r="271">
          <cell r="B271" t="str">
            <v>92-93</v>
          </cell>
          <cell r="C271">
            <v>115</v>
          </cell>
          <cell r="D271">
            <v>400</v>
          </cell>
          <cell r="E271">
            <v>313.02</v>
          </cell>
          <cell r="F271">
            <v>78.254999999999995</v>
          </cell>
          <cell r="G271">
            <v>1</v>
          </cell>
          <cell r="H271">
            <v>0.31946840457478759</v>
          </cell>
          <cell r="I271">
            <v>109</v>
          </cell>
          <cell r="J271">
            <v>1.41</v>
          </cell>
          <cell r="K271">
            <v>2.74</v>
          </cell>
          <cell r="L271">
            <v>2.74</v>
          </cell>
          <cell r="M271">
            <v>1253.5</v>
          </cell>
          <cell r="N271">
            <v>1284.5</v>
          </cell>
          <cell r="O271" t="str">
            <v>17.10.92</v>
          </cell>
          <cell r="P271">
            <v>1272.3599999999999</v>
          </cell>
          <cell r="Q271" t="str">
            <v>26.07.92</v>
          </cell>
        </row>
        <row r="272">
          <cell r="B272" t="str">
            <v>93-94</v>
          </cell>
          <cell r="C272">
            <v>115</v>
          </cell>
          <cell r="D272">
            <v>500</v>
          </cell>
          <cell r="E272">
            <v>313.91899999999998</v>
          </cell>
          <cell r="F272">
            <v>62.783799999999992</v>
          </cell>
          <cell r="G272">
            <v>0.98</v>
          </cell>
          <cell r="H272">
            <v>0.31218244196751394</v>
          </cell>
          <cell r="I272">
            <v>110</v>
          </cell>
          <cell r="J272">
            <v>3.47</v>
          </cell>
          <cell r="K272">
            <v>2.6967169421487602</v>
          </cell>
          <cell r="L272">
            <v>2.6967169421487602</v>
          </cell>
          <cell r="M272">
            <v>1250.8900000000001</v>
          </cell>
          <cell r="N272">
            <v>1288.68</v>
          </cell>
          <cell r="O272" t="str">
            <v>06.10.93</v>
          </cell>
          <cell r="P272">
            <v>1248.72</v>
          </cell>
          <cell r="Q272" t="str">
            <v>19.06.93</v>
          </cell>
        </row>
        <row r="273">
          <cell r="B273" t="str">
            <v>94-95</v>
          </cell>
          <cell r="C273">
            <v>115</v>
          </cell>
          <cell r="D273">
            <v>415</v>
          </cell>
          <cell r="E273">
            <v>364.2</v>
          </cell>
          <cell r="F273">
            <v>87.759036144578317</v>
          </cell>
          <cell r="G273">
            <v>1</v>
          </cell>
          <cell r="H273">
            <v>0.27457440966501923</v>
          </cell>
          <cell r="I273">
            <v>116</v>
          </cell>
          <cell r="J273">
            <v>7.0490000000000004</v>
          </cell>
          <cell r="K273">
            <v>2.7308310376492195</v>
          </cell>
          <cell r="L273">
            <v>2.7308310376492195</v>
          </cell>
          <cell r="M273">
            <v>1295.7</v>
          </cell>
          <cell r="N273">
            <v>1311.25</v>
          </cell>
          <cell r="O273" t="str">
            <v>19.09.94</v>
          </cell>
          <cell r="P273">
            <v>1245.75</v>
          </cell>
          <cell r="Q273" t="str">
            <v>12.06.94</v>
          </cell>
        </row>
        <row r="274">
          <cell r="B274" t="str">
            <v>95-96</v>
          </cell>
          <cell r="C274">
            <v>115</v>
          </cell>
          <cell r="D274">
            <v>370</v>
          </cell>
          <cell r="E274">
            <v>572.9</v>
          </cell>
          <cell r="F274">
            <v>154.83783783783784</v>
          </cell>
          <cell r="G274">
            <v>1</v>
          </cell>
          <cell r="H274">
            <v>0.17455053237912377</v>
          </cell>
          <cell r="I274">
            <v>116</v>
          </cell>
          <cell r="J274">
            <v>4.3171999999999997</v>
          </cell>
          <cell r="K274">
            <v>4.3120504009163803</v>
          </cell>
          <cell r="L274">
            <v>4.3120504009163803</v>
          </cell>
          <cell r="M274">
            <v>1288.95</v>
          </cell>
          <cell r="N274">
            <v>1308.9100000000001</v>
          </cell>
          <cell r="O274" t="str">
            <v>09.09.95</v>
          </cell>
          <cell r="P274">
            <v>1282.1099999999999</v>
          </cell>
          <cell r="Q274" t="str">
            <v>17.07.95</v>
          </cell>
        </row>
        <row r="275">
          <cell r="B275" t="str">
            <v>96-97</v>
          </cell>
          <cell r="C275">
            <v>115</v>
          </cell>
          <cell r="D275">
            <v>400</v>
          </cell>
          <cell r="E275">
            <v>565.4</v>
          </cell>
          <cell r="F275">
            <v>141.35</v>
          </cell>
          <cell r="G275">
            <v>0.9</v>
          </cell>
          <cell r="H275">
            <v>0.1591793420587195</v>
          </cell>
          <cell r="I275">
            <v>111</v>
          </cell>
          <cell r="J275">
            <v>7.9</v>
          </cell>
          <cell r="K275">
            <v>4.3</v>
          </cell>
          <cell r="L275">
            <v>4.3</v>
          </cell>
          <cell r="M275">
            <v>1291.08</v>
          </cell>
          <cell r="N275">
            <v>1311.66</v>
          </cell>
          <cell r="O275" t="str">
            <v>17.09.96</v>
          </cell>
          <cell r="P275">
            <v>1277.9000000000001</v>
          </cell>
          <cell r="Q275" t="str">
            <v>21.07.96</v>
          </cell>
        </row>
        <row r="276">
          <cell r="B276" t="str">
            <v>97-98</v>
          </cell>
          <cell r="C276">
            <v>115</v>
          </cell>
          <cell r="D276">
            <v>400</v>
          </cell>
          <cell r="E276">
            <v>430.78</v>
          </cell>
          <cell r="F276">
            <v>107.69499999999999</v>
          </cell>
          <cell r="G276">
            <v>0.92900000000000005</v>
          </cell>
          <cell r="H276">
            <v>0.21565532290264175</v>
          </cell>
          <cell r="I276">
            <v>115</v>
          </cell>
          <cell r="J276">
            <v>4.5</v>
          </cell>
          <cell r="K276">
            <v>3.26</v>
          </cell>
          <cell r="L276">
            <v>0</v>
          </cell>
          <cell r="M276">
            <v>1295.8</v>
          </cell>
          <cell r="N276">
            <v>1308.46</v>
          </cell>
          <cell r="O276" t="str">
            <v>08.10.97</v>
          </cell>
          <cell r="P276">
            <v>1279.8800000000001</v>
          </cell>
          <cell r="Q276" t="str">
            <v>05.07.97</v>
          </cell>
        </row>
        <row r="277">
          <cell r="B277" t="str">
            <v>98-99</v>
          </cell>
          <cell r="C277">
            <v>115</v>
          </cell>
          <cell r="D277">
            <v>450</v>
          </cell>
          <cell r="E277">
            <v>539.29999999999995</v>
          </cell>
          <cell r="F277">
            <v>119.84444444444443</v>
          </cell>
          <cell r="G277">
            <v>0.9</v>
          </cell>
          <cell r="H277">
            <v>0.16688299647691454</v>
          </cell>
          <cell r="I277">
            <v>115</v>
          </cell>
          <cell r="J277">
            <v>2.7</v>
          </cell>
          <cell r="K277">
            <v>4.4000000000000004</v>
          </cell>
          <cell r="L277">
            <v>0</v>
          </cell>
          <cell r="M277">
            <v>1272.98</v>
          </cell>
          <cell r="N277">
            <v>1300.0899999999999</v>
          </cell>
          <cell r="O277" t="str">
            <v>03.10.98</v>
          </cell>
          <cell r="P277">
            <v>1273.28</v>
          </cell>
          <cell r="Q277" t="str">
            <v>30.03.99</v>
          </cell>
        </row>
        <row r="278">
          <cell r="B278" t="str">
            <v>99-00</v>
          </cell>
          <cell r="C278">
            <v>115</v>
          </cell>
          <cell r="D278">
            <v>450</v>
          </cell>
          <cell r="E278">
            <v>344.6</v>
          </cell>
          <cell r="F278">
            <v>76.599999999999994</v>
          </cell>
          <cell r="G278">
            <v>0.8</v>
          </cell>
          <cell r="H278">
            <v>0.23215322112594311</v>
          </cell>
          <cell r="I278">
            <v>110</v>
          </cell>
          <cell r="J278">
            <v>3.9569999999999999</v>
          </cell>
          <cell r="K278">
            <v>3.6440000000000001</v>
          </cell>
          <cell r="L278">
            <v>0</v>
          </cell>
          <cell r="M278">
            <v>1265.2</v>
          </cell>
          <cell r="N278">
            <v>1291.43</v>
          </cell>
          <cell r="O278" t="str">
            <v/>
          </cell>
          <cell r="P278">
            <v>1263.98</v>
          </cell>
        </row>
        <row r="279">
          <cell r="B279" t="str">
            <v>00-01</v>
          </cell>
          <cell r="C279">
            <v>115</v>
          </cell>
          <cell r="D279">
            <v>425</v>
          </cell>
          <cell r="E279">
            <v>104.2</v>
          </cell>
          <cell r="F279">
            <v>24.52</v>
          </cell>
          <cell r="G279">
            <v>0.94</v>
          </cell>
          <cell r="H279">
            <v>0.90211132437619956</v>
          </cell>
          <cell r="I279">
            <v>100</v>
          </cell>
          <cell r="J279">
            <v>0.76</v>
          </cell>
          <cell r="K279">
            <v>1.06</v>
          </cell>
          <cell r="L279">
            <v>0</v>
          </cell>
          <cell r="M279">
            <v>1248.69</v>
          </cell>
        </row>
        <row r="280">
          <cell r="A280" t="str">
            <v>Average last 5 years</v>
          </cell>
          <cell r="B280">
            <v>0</v>
          </cell>
          <cell r="C280">
            <v>0</v>
          </cell>
          <cell r="D280">
            <v>414</v>
          </cell>
          <cell r="E280">
            <v>490.596</v>
          </cell>
          <cell r="F280">
            <v>120.06545645645645</v>
          </cell>
          <cell r="G280">
            <v>0.90579999999999994</v>
          </cell>
          <cell r="H280">
            <v>0.18968428298866855</v>
          </cell>
          <cell r="I280">
            <v>113.4</v>
          </cell>
          <cell r="J280">
            <v>4.6748399999999997</v>
          </cell>
          <cell r="K280">
            <v>4.1952100801832763</v>
          </cell>
          <cell r="L280">
            <v>1.7224100801832762</v>
          </cell>
          <cell r="M280">
            <v>1282.8019999999999</v>
          </cell>
          <cell r="N280">
            <v>1308.0740000000001</v>
          </cell>
          <cell r="O280">
            <v>0</v>
          </cell>
          <cell r="P280">
            <v>1271.7839999999999</v>
          </cell>
          <cell r="Q280">
            <v>0</v>
          </cell>
        </row>
        <row r="281">
          <cell r="A281" t="str">
            <v>R.P.SAGAR</v>
          </cell>
          <cell r="B281" t="str">
            <v>88-89</v>
          </cell>
          <cell r="C281">
            <v>172</v>
          </cell>
          <cell r="D281">
            <v>500</v>
          </cell>
          <cell r="E281">
            <v>435</v>
          </cell>
          <cell r="F281">
            <v>87</v>
          </cell>
          <cell r="G281" t="str">
            <v/>
          </cell>
          <cell r="H281">
            <v>0</v>
          </cell>
          <cell r="I281" t="str">
            <v/>
          </cell>
          <cell r="J281" t="str">
            <v/>
          </cell>
          <cell r="K281" t="str">
            <v/>
          </cell>
          <cell r="L281" t="str">
            <v/>
          </cell>
          <cell r="M281" t="str">
            <v/>
          </cell>
          <cell r="N281" t="str">
            <v/>
          </cell>
          <cell r="O281" t="str">
            <v/>
          </cell>
          <cell r="P281" t="str">
            <v/>
          </cell>
          <cell r="Q281" t="str">
            <v/>
          </cell>
        </row>
        <row r="282">
          <cell r="B282" t="str">
            <v>89-90</v>
          </cell>
          <cell r="C282">
            <v>172</v>
          </cell>
          <cell r="D282">
            <v>500</v>
          </cell>
          <cell r="E282">
            <v>374</v>
          </cell>
          <cell r="F282">
            <v>74.8</v>
          </cell>
          <cell r="G282">
            <v>5</v>
          </cell>
          <cell r="H282">
            <v>1.42</v>
          </cell>
          <cell r="I282">
            <v>172</v>
          </cell>
          <cell r="J282">
            <v>0</v>
          </cell>
          <cell r="K282">
            <v>2.2799999999999998</v>
          </cell>
          <cell r="L282">
            <v>2.2799999999999998</v>
          </cell>
          <cell r="M282">
            <v>1126.9000000000001</v>
          </cell>
          <cell r="N282">
            <v>1145.7</v>
          </cell>
          <cell r="O282" t="str">
            <v>07.08.89</v>
          </cell>
          <cell r="P282">
            <v>1126.9000000000001</v>
          </cell>
          <cell r="Q282" t="str">
            <v>31.03.90</v>
          </cell>
        </row>
        <row r="283">
          <cell r="B283" t="str">
            <v>90-91</v>
          </cell>
          <cell r="C283">
            <v>172</v>
          </cell>
          <cell r="D283">
            <v>440</v>
          </cell>
          <cell r="E283">
            <v>330.9</v>
          </cell>
          <cell r="F283">
            <v>75.209999999999994</v>
          </cell>
          <cell r="G283">
            <v>1.5</v>
          </cell>
          <cell r="H283">
            <v>0.45330915684496831</v>
          </cell>
          <cell r="I283">
            <v>172</v>
          </cell>
          <cell r="J283">
            <v>0</v>
          </cell>
          <cell r="K283">
            <v>2.2400000000000002</v>
          </cell>
          <cell r="L283">
            <v>2.2400000000000002</v>
          </cell>
          <cell r="M283">
            <v>1136.33</v>
          </cell>
          <cell r="N283">
            <v>1143.5</v>
          </cell>
          <cell r="O283" t="str">
            <v>10.10.90</v>
          </cell>
          <cell r="P283">
            <v>1126.0999999999999</v>
          </cell>
          <cell r="Q283" t="str">
            <v>26.05.90</v>
          </cell>
        </row>
        <row r="284">
          <cell r="B284" t="str">
            <v>91-92</v>
          </cell>
          <cell r="C284">
            <v>172</v>
          </cell>
          <cell r="D284">
            <v>440</v>
          </cell>
          <cell r="E284">
            <v>630.09</v>
          </cell>
          <cell r="F284">
            <v>143.19999999999999</v>
          </cell>
          <cell r="G284">
            <v>4.3</v>
          </cell>
          <cell r="H284">
            <v>0.68244219079813995</v>
          </cell>
          <cell r="I284">
            <v>180</v>
          </cell>
          <cell r="J284">
            <v>0</v>
          </cell>
          <cell r="K284">
            <v>4.18</v>
          </cell>
          <cell r="L284">
            <v>4.18</v>
          </cell>
          <cell r="M284">
            <v>1141.1099999999999</v>
          </cell>
          <cell r="N284">
            <v>1156.2</v>
          </cell>
          <cell r="O284" t="str">
            <v>01.09.91</v>
          </cell>
          <cell r="P284">
            <v>1136.3</v>
          </cell>
          <cell r="Q284" t="str">
            <v>01.04.91</v>
          </cell>
        </row>
        <row r="285">
          <cell r="B285" t="str">
            <v>92-93</v>
          </cell>
          <cell r="C285">
            <v>172</v>
          </cell>
          <cell r="D285">
            <v>450</v>
          </cell>
          <cell r="E285">
            <v>535.69000000000005</v>
          </cell>
          <cell r="F285">
            <v>119.04222222222224</v>
          </cell>
          <cell r="G285">
            <v>4.0999999999999996</v>
          </cell>
          <cell r="H285">
            <v>0.76536803001736065</v>
          </cell>
          <cell r="I285">
            <v>172</v>
          </cell>
          <cell r="J285">
            <v>0</v>
          </cell>
          <cell r="K285">
            <v>3.41</v>
          </cell>
          <cell r="L285">
            <v>3.41</v>
          </cell>
          <cell r="M285">
            <v>1130.4000000000001</v>
          </cell>
          <cell r="N285">
            <v>1154.0999999999999</v>
          </cell>
          <cell r="O285" t="str">
            <v>28.05.92</v>
          </cell>
          <cell r="P285">
            <v>1130.2</v>
          </cell>
          <cell r="Q285" t="str">
            <v>31.03.92</v>
          </cell>
        </row>
        <row r="286">
          <cell r="B286" t="str">
            <v>93-94</v>
          </cell>
          <cell r="C286">
            <v>172</v>
          </cell>
          <cell r="D286">
            <v>615</v>
          </cell>
          <cell r="E286">
            <v>395.6628</v>
          </cell>
          <cell r="F286">
            <v>64.335414634146346</v>
          </cell>
          <cell r="G286">
            <v>8.6999999999999993</v>
          </cell>
          <cell r="H286">
            <v>2.1988420442861951</v>
          </cell>
          <cell r="I286">
            <v>172</v>
          </cell>
          <cell r="J286">
            <v>0</v>
          </cell>
          <cell r="K286">
            <v>3.2350257116620753</v>
          </cell>
          <cell r="L286">
            <v>3.2350257116620753</v>
          </cell>
          <cell r="M286">
            <v>1127.81</v>
          </cell>
          <cell r="N286">
            <v>1135.75</v>
          </cell>
          <cell r="O286" t="str">
            <v>09.08.93</v>
          </cell>
          <cell r="P286">
            <v>1127.6300000000001</v>
          </cell>
          <cell r="Q286" t="str">
            <v>31.03.94</v>
          </cell>
        </row>
        <row r="287">
          <cell r="B287" t="str">
            <v>94-95</v>
          </cell>
          <cell r="C287">
            <v>172</v>
          </cell>
          <cell r="D287">
            <v>470</v>
          </cell>
          <cell r="E287">
            <v>595.9</v>
          </cell>
          <cell r="F287">
            <v>126.78723404255319</v>
          </cell>
          <cell r="G287">
            <v>7.9</v>
          </cell>
          <cell r="H287">
            <v>1.3257257929182749</v>
          </cell>
          <cell r="I287">
            <v>172</v>
          </cell>
          <cell r="J287">
            <v>0</v>
          </cell>
          <cell r="K287">
            <v>0</v>
          </cell>
          <cell r="L287">
            <v>0</v>
          </cell>
          <cell r="M287">
            <v>1125.7</v>
          </cell>
          <cell r="N287">
            <v>1153.6099999999999</v>
          </cell>
          <cell r="O287" t="str">
            <v>19.09.94</v>
          </cell>
          <cell r="P287">
            <v>1124.9000000000001</v>
          </cell>
          <cell r="Q287" t="str">
            <v>25.03.95</v>
          </cell>
        </row>
        <row r="288">
          <cell r="B288" t="str">
            <v>95-96</v>
          </cell>
          <cell r="C288">
            <v>172</v>
          </cell>
          <cell r="D288">
            <v>390</v>
          </cell>
          <cell r="E288">
            <v>625.20000000000005</v>
          </cell>
          <cell r="F288">
            <v>160.30769230769232</v>
          </cell>
          <cell r="G288">
            <v>8.3000000000000007</v>
          </cell>
          <cell r="H288">
            <v>1.327575175943698</v>
          </cell>
          <cell r="I288">
            <v>180</v>
          </cell>
          <cell r="J288">
            <v>0</v>
          </cell>
          <cell r="K288">
            <v>4.0110422405876953</v>
          </cell>
          <cell r="L288">
            <v>4.0110422405876953</v>
          </cell>
          <cell r="M288">
            <v>1131.05</v>
          </cell>
          <cell r="N288">
            <v>1155.0899999999999</v>
          </cell>
          <cell r="O288" t="str">
            <v>14.09.95</v>
          </cell>
          <cell r="P288">
            <v>1125.55</v>
          </cell>
          <cell r="Q288" t="str">
            <v>03.04.95</v>
          </cell>
        </row>
        <row r="289">
          <cell r="B289" t="str">
            <v>96-97</v>
          </cell>
          <cell r="C289">
            <v>172</v>
          </cell>
          <cell r="D289">
            <v>460</v>
          </cell>
          <cell r="E289">
            <v>692.7</v>
          </cell>
          <cell r="F289">
            <v>150.58695652173913</v>
          </cell>
          <cell r="G289">
            <v>5.5</v>
          </cell>
          <cell r="H289">
            <v>0.79399451421971989</v>
          </cell>
          <cell r="I289">
            <v>172</v>
          </cell>
          <cell r="J289">
            <v>0</v>
          </cell>
          <cell r="K289">
            <v>4.5</v>
          </cell>
          <cell r="L289">
            <v>4.5</v>
          </cell>
          <cell r="M289">
            <v>1145</v>
          </cell>
          <cell r="N289">
            <v>1157.3800000000001</v>
          </cell>
          <cell r="O289" t="str">
            <v>16.09.96</v>
          </cell>
          <cell r="P289">
            <v>1130.44</v>
          </cell>
          <cell r="Q289" t="str">
            <v>17.05.96</v>
          </cell>
        </row>
        <row r="290">
          <cell r="B290" t="str">
            <v>97-98</v>
          </cell>
          <cell r="C290">
            <v>172</v>
          </cell>
          <cell r="D290">
            <v>460</v>
          </cell>
          <cell r="E290">
            <v>549.24</v>
          </cell>
          <cell r="F290">
            <v>119.4</v>
          </cell>
          <cell r="G290">
            <v>5.84</v>
          </cell>
          <cell r="H290">
            <v>1.0632874517515112</v>
          </cell>
          <cell r="I290">
            <v>172</v>
          </cell>
          <cell r="J290">
            <v>0</v>
          </cell>
          <cell r="K290">
            <v>3.74</v>
          </cell>
          <cell r="L290">
            <v>0</v>
          </cell>
          <cell r="M290">
            <v>1137.04</v>
          </cell>
          <cell r="N290">
            <v>1152.71</v>
          </cell>
          <cell r="O290" t="str">
            <v>25.05.97</v>
          </cell>
          <cell r="P290">
            <v>1136.72</v>
          </cell>
          <cell r="Q290" t="str">
            <v>20.03.98</v>
          </cell>
        </row>
        <row r="291">
          <cell r="B291" t="str">
            <v>98-99</v>
          </cell>
          <cell r="C291">
            <v>172</v>
          </cell>
          <cell r="D291">
            <v>520</v>
          </cell>
          <cell r="E291">
            <v>554.29999999999995</v>
          </cell>
          <cell r="F291">
            <v>106.59615384615383</v>
          </cell>
          <cell r="G291">
            <v>7.1</v>
          </cell>
          <cell r="H291">
            <v>1.2808948222983945</v>
          </cell>
          <cell r="I291">
            <v>172</v>
          </cell>
          <cell r="J291">
            <v>0</v>
          </cell>
          <cell r="K291">
            <v>4</v>
          </cell>
          <cell r="L291">
            <v>0</v>
          </cell>
          <cell r="M291">
            <v>1139.9100000000001</v>
          </cell>
          <cell r="N291">
            <v>1140.98</v>
          </cell>
          <cell r="O291" t="str">
            <v>28.04.98</v>
          </cell>
          <cell r="P291">
            <v>1133.1500000000001</v>
          </cell>
          <cell r="Q291" t="str">
            <v>28.06.98</v>
          </cell>
        </row>
        <row r="292">
          <cell r="B292" t="str">
            <v>99-00</v>
          </cell>
          <cell r="C292">
            <v>172</v>
          </cell>
          <cell r="D292">
            <v>520</v>
          </cell>
          <cell r="E292">
            <v>479.5</v>
          </cell>
          <cell r="F292">
            <v>92.2</v>
          </cell>
          <cell r="G292">
            <v>6.8</v>
          </cell>
          <cell r="H292">
            <v>1.4181438998957248</v>
          </cell>
          <cell r="I292">
            <v>172</v>
          </cell>
          <cell r="J292">
            <v>0</v>
          </cell>
          <cell r="K292" t="str">
            <v/>
          </cell>
          <cell r="L292">
            <v>0</v>
          </cell>
          <cell r="M292">
            <v>1134.51</v>
          </cell>
          <cell r="N292">
            <v>1143.3399999999999</v>
          </cell>
          <cell r="O292">
            <v>0</v>
          </cell>
          <cell r="P292">
            <v>1131.68</v>
          </cell>
        </row>
        <row r="293">
          <cell r="B293" t="str">
            <v>00-01</v>
          </cell>
          <cell r="C293">
            <v>172</v>
          </cell>
          <cell r="D293">
            <v>475</v>
          </cell>
          <cell r="E293">
            <v>182.92</v>
          </cell>
          <cell r="F293">
            <v>38.51</v>
          </cell>
          <cell r="G293">
            <v>4.72</v>
          </cell>
          <cell r="H293">
            <v>2.580363000218675</v>
          </cell>
          <cell r="I293">
            <v>172</v>
          </cell>
          <cell r="J293">
            <v>0</v>
          </cell>
          <cell r="K293">
            <v>0</v>
          </cell>
          <cell r="L293">
            <v>0</v>
          </cell>
          <cell r="M293">
            <v>1130.69</v>
          </cell>
        </row>
        <row r="294">
          <cell r="A294" t="str">
            <v>Average last 5 years</v>
          </cell>
          <cell r="B294">
            <v>0</v>
          </cell>
          <cell r="C294">
            <v>0</v>
          </cell>
          <cell r="D294">
            <v>470</v>
          </cell>
          <cell r="E294">
            <v>580.18799999999999</v>
          </cell>
          <cell r="F294">
            <v>125.81816053511707</v>
          </cell>
          <cell r="G294">
            <v>6.7080000000000002</v>
          </cell>
          <cell r="H294">
            <v>1.1767791728218095</v>
          </cell>
          <cell r="I294">
            <v>173.6</v>
          </cell>
          <cell r="J294">
            <v>0</v>
          </cell>
          <cell r="K294">
            <v>3.2502084481175388</v>
          </cell>
          <cell r="L294">
            <v>1.702208448117539</v>
          </cell>
          <cell r="M294">
            <v>1137.502</v>
          </cell>
          <cell r="N294">
            <v>1151.9540000000002</v>
          </cell>
          <cell r="O294">
            <v>0</v>
          </cell>
          <cell r="P294">
            <v>1130.152</v>
          </cell>
          <cell r="Q294">
            <v>0</v>
          </cell>
        </row>
        <row r="295">
          <cell r="A295" t="str">
            <v>J.SAGAR</v>
          </cell>
          <cell r="B295" t="str">
            <v>88-89</v>
          </cell>
          <cell r="C295">
            <v>99</v>
          </cell>
          <cell r="D295">
            <v>385</v>
          </cell>
          <cell r="E295">
            <v>339</v>
          </cell>
          <cell r="F295">
            <v>88.051948051948045</v>
          </cell>
          <cell r="G295" t="str">
            <v/>
          </cell>
          <cell r="H295">
            <v>0</v>
          </cell>
          <cell r="I295" t="str">
            <v/>
          </cell>
          <cell r="J295" t="str">
            <v/>
          </cell>
          <cell r="K295" t="str">
            <v/>
          </cell>
          <cell r="L295" t="str">
            <v/>
          </cell>
          <cell r="M295" t="str">
            <v/>
          </cell>
          <cell r="N295" t="str">
            <v/>
          </cell>
          <cell r="O295" t="str">
            <v/>
          </cell>
          <cell r="P295" t="str">
            <v/>
          </cell>
          <cell r="Q295" t="str">
            <v/>
          </cell>
        </row>
        <row r="296">
          <cell r="B296" t="str">
            <v>89-90</v>
          </cell>
          <cell r="C296">
            <v>99</v>
          </cell>
          <cell r="D296">
            <v>385</v>
          </cell>
          <cell r="E296">
            <v>296.37</v>
          </cell>
          <cell r="F296">
            <v>76.98</v>
          </cell>
          <cell r="G296">
            <v>5</v>
          </cell>
          <cell r="H296">
            <v>1.77</v>
          </cell>
          <cell r="I296">
            <v>99</v>
          </cell>
          <cell r="J296" t="str">
            <v/>
          </cell>
          <cell r="K296">
            <v>3.05</v>
          </cell>
          <cell r="L296">
            <v>3.05</v>
          </cell>
          <cell r="M296">
            <v>968.2</v>
          </cell>
          <cell r="N296">
            <v>979.9</v>
          </cell>
          <cell r="O296" t="str">
            <v>06.01.90</v>
          </cell>
          <cell r="P296">
            <v>968.1</v>
          </cell>
          <cell r="Q296" t="str">
            <v>31.03.90</v>
          </cell>
        </row>
        <row r="297">
          <cell r="B297" t="str">
            <v>90-91</v>
          </cell>
          <cell r="C297">
            <v>99</v>
          </cell>
          <cell r="D297">
            <v>340</v>
          </cell>
          <cell r="E297">
            <v>261.92</v>
          </cell>
          <cell r="F297">
            <v>77.040000000000006</v>
          </cell>
          <cell r="G297">
            <v>2.5</v>
          </cell>
          <cell r="H297">
            <v>0.95448992058643856</v>
          </cell>
          <cell r="I297">
            <v>99</v>
          </cell>
          <cell r="J297">
            <v>0</v>
          </cell>
          <cell r="K297">
            <v>2.68</v>
          </cell>
          <cell r="L297">
            <v>2.68</v>
          </cell>
          <cell r="M297">
            <v>972.9</v>
          </cell>
          <cell r="N297">
            <v>978.9</v>
          </cell>
          <cell r="O297" t="str">
            <v>26.07.90</v>
          </cell>
          <cell r="P297">
            <v>953.5</v>
          </cell>
          <cell r="Q297" t="str">
            <v>28.06.90</v>
          </cell>
        </row>
        <row r="298">
          <cell r="B298" t="str">
            <v>91-92</v>
          </cell>
          <cell r="C298">
            <v>99</v>
          </cell>
          <cell r="D298">
            <v>340</v>
          </cell>
          <cell r="E298">
            <v>421.01</v>
          </cell>
          <cell r="F298">
            <v>123.83</v>
          </cell>
          <cell r="G298">
            <v>3.3</v>
          </cell>
          <cell r="H298">
            <v>0.78382936272297576</v>
          </cell>
          <cell r="I298">
            <v>100</v>
          </cell>
          <cell r="J298">
            <v>0</v>
          </cell>
          <cell r="K298">
            <v>4.42</v>
          </cell>
          <cell r="L298">
            <v>4.42</v>
          </cell>
          <cell r="M298">
            <v>975.9</v>
          </cell>
          <cell r="N298">
            <v>979.6</v>
          </cell>
          <cell r="O298" t="str">
            <v>02.06.91</v>
          </cell>
          <cell r="P298">
            <v>970</v>
          </cell>
          <cell r="Q298" t="str">
            <v>22.07.91</v>
          </cell>
        </row>
        <row r="299">
          <cell r="B299" t="str">
            <v>92-93</v>
          </cell>
          <cell r="C299">
            <v>99</v>
          </cell>
          <cell r="D299">
            <v>300</v>
          </cell>
          <cell r="E299">
            <v>390.68</v>
          </cell>
          <cell r="F299">
            <v>130.22666666666666</v>
          </cell>
          <cell r="G299">
            <v>3.3</v>
          </cell>
          <cell r="H299">
            <v>0.8446810689054981</v>
          </cell>
          <cell r="I299">
            <v>100</v>
          </cell>
          <cell r="J299">
            <v>0</v>
          </cell>
          <cell r="K299">
            <v>3.59</v>
          </cell>
          <cell r="L299">
            <v>3.59</v>
          </cell>
          <cell r="M299">
            <v>975.5</v>
          </cell>
          <cell r="N299">
            <v>979.4</v>
          </cell>
          <cell r="O299" t="str">
            <v>19.06.92</v>
          </cell>
          <cell r="P299">
            <v>970</v>
          </cell>
          <cell r="Q299" t="str">
            <v>06.12.92</v>
          </cell>
        </row>
        <row r="300">
          <cell r="B300" t="str">
            <v>93-94</v>
          </cell>
          <cell r="C300">
            <v>99</v>
          </cell>
          <cell r="D300">
            <v>385</v>
          </cell>
          <cell r="E300">
            <v>322.71699999999998</v>
          </cell>
          <cell r="F300">
            <v>83.822597402597395</v>
          </cell>
          <cell r="G300">
            <v>5.0999999999999996</v>
          </cell>
          <cell r="H300">
            <v>1.5803319936662772</v>
          </cell>
          <cell r="I300">
            <v>99</v>
          </cell>
          <cell r="J300">
            <v>0</v>
          </cell>
          <cell r="K300">
            <v>3.58</v>
          </cell>
          <cell r="L300">
            <v>3.58</v>
          </cell>
          <cell r="M300">
            <v>971.5</v>
          </cell>
          <cell r="N300">
            <v>979.5</v>
          </cell>
          <cell r="O300" t="str">
            <v>06.03.93</v>
          </cell>
          <cell r="P300">
            <v>970</v>
          </cell>
          <cell r="Q300" t="str">
            <v>13.08.93</v>
          </cell>
        </row>
        <row r="301">
          <cell r="B301" t="str">
            <v>94-95</v>
          </cell>
          <cell r="C301">
            <v>99</v>
          </cell>
          <cell r="D301">
            <v>315</v>
          </cell>
          <cell r="E301">
            <v>444.5</v>
          </cell>
          <cell r="F301">
            <v>141.11111111111111</v>
          </cell>
          <cell r="G301">
            <v>3.3</v>
          </cell>
          <cell r="H301">
            <v>0.74240719910011244</v>
          </cell>
          <cell r="I301">
            <v>99</v>
          </cell>
          <cell r="J301">
            <v>0</v>
          </cell>
          <cell r="K301">
            <v>0</v>
          </cell>
          <cell r="L301">
            <v>0</v>
          </cell>
          <cell r="M301">
            <v>971.7</v>
          </cell>
          <cell r="N301">
            <v>979.9</v>
          </cell>
          <cell r="O301" t="str">
            <v>27.03.95</v>
          </cell>
          <cell r="P301">
            <v>970.4</v>
          </cell>
          <cell r="Q301" t="str">
            <v>12.06.94</v>
          </cell>
        </row>
        <row r="302">
          <cell r="B302" t="str">
            <v>95-96</v>
          </cell>
          <cell r="C302">
            <v>99</v>
          </cell>
          <cell r="D302">
            <v>300</v>
          </cell>
          <cell r="E302">
            <v>444.2</v>
          </cell>
          <cell r="F302">
            <v>148.06666666666666</v>
          </cell>
          <cell r="G302">
            <v>4.9000000000000004</v>
          </cell>
          <cell r="H302">
            <v>1.1031067086897794</v>
          </cell>
          <cell r="I302">
            <v>99</v>
          </cell>
          <cell r="J302">
            <v>0</v>
          </cell>
          <cell r="K302">
            <v>4.5587695133149682</v>
          </cell>
          <cell r="L302">
            <v>4.5587695133149682</v>
          </cell>
          <cell r="M302">
            <v>970.5</v>
          </cell>
          <cell r="N302">
            <v>978.8</v>
          </cell>
          <cell r="O302" t="str">
            <v>28.07.95</v>
          </cell>
          <cell r="P302">
            <v>970.7</v>
          </cell>
          <cell r="Q302" t="str">
            <v>31.03.96</v>
          </cell>
        </row>
        <row r="303">
          <cell r="B303" t="str">
            <v>96-97</v>
          </cell>
          <cell r="C303">
            <v>99</v>
          </cell>
          <cell r="D303">
            <v>300</v>
          </cell>
          <cell r="E303">
            <v>481.4</v>
          </cell>
          <cell r="F303">
            <v>160.46666666666667</v>
          </cell>
          <cell r="G303">
            <v>4.0999999999999996</v>
          </cell>
          <cell r="H303">
            <v>0.85168259243872035</v>
          </cell>
          <cell r="I303">
            <v>99</v>
          </cell>
          <cell r="J303">
            <v>0</v>
          </cell>
          <cell r="K303">
            <v>4.9000000000000004</v>
          </cell>
          <cell r="L303">
            <v>4.9000000000000004</v>
          </cell>
          <cell r="M303">
            <v>971.1</v>
          </cell>
          <cell r="N303">
            <v>979.6</v>
          </cell>
          <cell r="O303" t="str">
            <v>18.09.96</v>
          </cell>
          <cell r="P303">
            <v>970.5</v>
          </cell>
          <cell r="Q303" t="str">
            <v>01.04.96</v>
          </cell>
        </row>
        <row r="304">
          <cell r="B304" t="str">
            <v>97-98</v>
          </cell>
          <cell r="C304">
            <v>99</v>
          </cell>
          <cell r="D304">
            <v>300</v>
          </cell>
          <cell r="E304">
            <v>382.55</v>
          </cell>
          <cell r="F304">
            <v>127.51666666666667</v>
          </cell>
          <cell r="G304">
            <v>4.8120000000000003</v>
          </cell>
          <cell r="H304">
            <v>1.2578747876094629</v>
          </cell>
          <cell r="I304">
            <v>99</v>
          </cell>
          <cell r="J304">
            <v>0</v>
          </cell>
          <cell r="K304">
            <v>4.01</v>
          </cell>
          <cell r="L304">
            <v>0</v>
          </cell>
          <cell r="M304">
            <v>973.5</v>
          </cell>
          <cell r="N304">
            <v>978</v>
          </cell>
          <cell r="O304" t="str">
            <v>03.04.97</v>
          </cell>
          <cell r="P304">
            <v>970</v>
          </cell>
          <cell r="Q304" t="str">
            <v>17.12.97</v>
          </cell>
        </row>
        <row r="305">
          <cell r="B305" t="str">
            <v>98-99</v>
          </cell>
          <cell r="C305">
            <v>99</v>
          </cell>
          <cell r="D305">
            <v>330</v>
          </cell>
          <cell r="E305">
            <v>392.8</v>
          </cell>
          <cell r="F305">
            <v>119.03030303030303</v>
          </cell>
          <cell r="G305">
            <v>5.2</v>
          </cell>
          <cell r="H305">
            <v>1.3238289205702647</v>
          </cell>
          <cell r="I305">
            <v>99</v>
          </cell>
          <cell r="J305">
            <v>0</v>
          </cell>
          <cell r="K305">
            <v>3.9</v>
          </cell>
          <cell r="L305">
            <v>0</v>
          </cell>
          <cell r="M305">
            <v>978.8</v>
          </cell>
          <cell r="N305">
            <v>979.4</v>
          </cell>
          <cell r="O305" t="str">
            <v>22.05.98</v>
          </cell>
          <cell r="P305">
            <v>970.2</v>
          </cell>
          <cell r="Q305" t="str">
            <v>29.08.98</v>
          </cell>
        </row>
        <row r="306">
          <cell r="B306" t="str">
            <v>99-00</v>
          </cell>
          <cell r="C306">
            <v>99</v>
          </cell>
          <cell r="D306">
            <v>330</v>
          </cell>
          <cell r="E306">
            <v>361.4</v>
          </cell>
          <cell r="F306">
            <v>109.5</v>
          </cell>
          <cell r="G306">
            <v>4.4000000000000004</v>
          </cell>
          <cell r="H306">
            <v>1.2</v>
          </cell>
          <cell r="I306">
            <v>99</v>
          </cell>
          <cell r="J306">
            <v>0</v>
          </cell>
          <cell r="K306" t="str">
            <v/>
          </cell>
          <cell r="L306">
            <v>0</v>
          </cell>
          <cell r="M306">
            <v>979.2</v>
          </cell>
          <cell r="N306">
            <v>979.99</v>
          </cell>
          <cell r="O306" t="str">
            <v/>
          </cell>
          <cell r="P306">
            <v>972.4</v>
          </cell>
        </row>
        <row r="307">
          <cell r="B307" t="str">
            <v>00-01</v>
          </cell>
          <cell r="C307">
            <v>99</v>
          </cell>
          <cell r="D307">
            <v>300</v>
          </cell>
          <cell r="E307">
            <v>140.33000000000001</v>
          </cell>
          <cell r="F307">
            <v>46.78</v>
          </cell>
          <cell r="G307">
            <v>3.01</v>
          </cell>
          <cell r="H307">
            <v>2.14</v>
          </cell>
          <cell r="I307">
            <v>99</v>
          </cell>
          <cell r="J307">
            <v>0</v>
          </cell>
          <cell r="K307">
            <v>0</v>
          </cell>
          <cell r="L307">
            <v>0</v>
          </cell>
          <cell r="M307">
            <v>976.7</v>
          </cell>
        </row>
        <row r="308">
          <cell r="A308" t="str">
            <v>Average last 5 years</v>
          </cell>
          <cell r="B308">
            <v>0</v>
          </cell>
          <cell r="C308">
            <v>0</v>
          </cell>
          <cell r="D308">
            <v>312</v>
          </cell>
          <cell r="E308">
            <v>412.46999999999997</v>
          </cell>
          <cell r="F308">
            <v>132.9160606060606</v>
          </cell>
          <cell r="G308">
            <v>4.6823999999999995</v>
          </cell>
          <cell r="H308">
            <v>1.1472986018616456</v>
          </cell>
          <cell r="I308">
            <v>99</v>
          </cell>
          <cell r="J308">
            <v>0</v>
          </cell>
          <cell r="K308">
            <v>3.473753902662994</v>
          </cell>
          <cell r="L308">
            <v>1.8917539026629939</v>
          </cell>
          <cell r="M308">
            <v>974.61999999999989</v>
          </cell>
          <cell r="N308">
            <v>979.14</v>
          </cell>
          <cell r="O308">
            <v>0</v>
          </cell>
          <cell r="P308">
            <v>970.36</v>
          </cell>
          <cell r="Q308">
            <v>0</v>
          </cell>
        </row>
        <row r="309">
          <cell r="A309" t="str">
            <v>STATE  LOAD  DESPATCH  CENTRE  M.P.E.B.  JABALPUR</v>
          </cell>
        </row>
        <row r="310">
          <cell r="A310" t="str">
            <v>CHAMBAL COMPLEX</v>
          </cell>
        </row>
        <row r="311">
          <cell r="A311" t="str">
            <v>STATION NAME</v>
          </cell>
          <cell r="B311" t="str">
            <v>YEAR</v>
          </cell>
          <cell r="C311" t="str">
            <v>CAPACITY</v>
          </cell>
          <cell r="D311" t="str">
            <v>TARGET</v>
          </cell>
          <cell r="E311" t="str">
            <v>ACTUAL GENE.</v>
          </cell>
          <cell r="F311" t="str">
            <v>ACHIEVE-MENT</v>
          </cell>
          <cell r="G311" t="str">
            <v>AUXILIARY CONSUMPTION</v>
          </cell>
          <cell r="H311">
            <v>0</v>
          </cell>
          <cell r="I311" t="str">
            <v>MAXIMUM DEMAND</v>
          </cell>
          <cell r="J311" t="str">
            <v>WATER INFLOW</v>
          </cell>
          <cell r="K311" t="str">
            <v>WATER CONSUMED</v>
          </cell>
          <cell r="L311" t="str">
            <v>WATER CONSUMED</v>
          </cell>
          <cell r="M311" t="str">
            <v>LEVEL AT THE END</v>
          </cell>
          <cell r="N311" t="str">
            <v>MAXIMUM LEVEL</v>
          </cell>
          <cell r="O311">
            <v>0</v>
          </cell>
          <cell r="P311" t="str">
            <v>MINIMUM LEVEL</v>
          </cell>
        </row>
        <row r="312">
          <cell r="C312" t="str">
            <v>MW</v>
          </cell>
          <cell r="D312" t="str">
            <v>MKwh</v>
          </cell>
          <cell r="E312" t="str">
            <v>MKwh</v>
          </cell>
          <cell r="F312" t="str">
            <v>%</v>
          </cell>
          <cell r="G312" t="str">
            <v>MKwh</v>
          </cell>
          <cell r="H312" t="str">
            <v>%</v>
          </cell>
          <cell r="I312" t="str">
            <v>MW</v>
          </cell>
          <cell r="J312" t="str">
            <v>MAFT</v>
          </cell>
          <cell r="K312" t="str">
            <v>MCM</v>
          </cell>
          <cell r="L312" t="str">
            <v>MCM</v>
          </cell>
          <cell r="M312" t="str">
            <v>FT / M</v>
          </cell>
          <cell r="N312" t="str">
            <v>FT / M</v>
          </cell>
          <cell r="O312" t="str">
            <v>DATE</v>
          </cell>
          <cell r="P312" t="str">
            <v>FT / M</v>
          </cell>
          <cell r="Q312" t="str">
            <v>DATE</v>
          </cell>
        </row>
        <row r="313">
          <cell r="A313" t="str">
            <v>CHAMBAL</v>
          </cell>
          <cell r="B313" t="str">
            <v>88-89</v>
          </cell>
          <cell r="C313">
            <v>386</v>
          </cell>
          <cell r="D313">
            <v>1300</v>
          </cell>
          <cell r="E313">
            <v>1155</v>
          </cell>
          <cell r="F313">
            <v>88.84615384615384</v>
          </cell>
          <cell r="G313">
            <v>0</v>
          </cell>
          <cell r="H313">
            <v>0</v>
          </cell>
        </row>
        <row r="314">
          <cell r="B314" t="str">
            <v>89-90</v>
          </cell>
          <cell r="C314">
            <v>386</v>
          </cell>
          <cell r="D314">
            <v>1300</v>
          </cell>
          <cell r="E314">
            <v>906.51</v>
          </cell>
          <cell r="F314">
            <v>69.731538461538463</v>
          </cell>
          <cell r="G314">
            <v>12</v>
          </cell>
          <cell r="H314">
            <v>1.3237581493861073</v>
          </cell>
        </row>
        <row r="315">
          <cell r="B315" t="str">
            <v>90-91</v>
          </cell>
          <cell r="C315">
            <v>386</v>
          </cell>
          <cell r="D315">
            <v>1150</v>
          </cell>
          <cell r="E315">
            <v>917.59999999999991</v>
          </cell>
          <cell r="F315">
            <v>79.79130434782607</v>
          </cell>
          <cell r="G315">
            <v>5</v>
          </cell>
          <cell r="H315">
            <v>0.54489973844812556</v>
          </cell>
        </row>
        <row r="316">
          <cell r="B316" t="str">
            <v>91-92</v>
          </cell>
          <cell r="C316">
            <v>386</v>
          </cell>
          <cell r="D316">
            <v>1150</v>
          </cell>
          <cell r="E316">
            <v>1562.3300000000002</v>
          </cell>
          <cell r="F316">
            <v>135.85478260869567</v>
          </cell>
          <cell r="G316">
            <v>8.6</v>
          </cell>
          <cell r="H316">
            <v>0.5504598900360359</v>
          </cell>
        </row>
        <row r="317">
          <cell r="B317" t="str">
            <v>92-93</v>
          </cell>
          <cell r="C317">
            <v>386</v>
          </cell>
          <cell r="D317">
            <v>1150</v>
          </cell>
          <cell r="E317">
            <v>1239.3900000000001</v>
          </cell>
          <cell r="F317">
            <v>107.77304347826089</v>
          </cell>
          <cell r="G317">
            <v>8.3999999999999986</v>
          </cell>
          <cell r="H317">
            <v>0.67775276547333752</v>
          </cell>
          <cell r="I317" t="str">
            <v/>
          </cell>
          <cell r="J317">
            <v>0</v>
          </cell>
          <cell r="K317" t="str">
            <v/>
          </cell>
          <cell r="L317" t="str">
            <v/>
          </cell>
          <cell r="M317" t="str">
            <v/>
          </cell>
        </row>
        <row r="318">
          <cell r="B318" t="str">
            <v>93-94</v>
          </cell>
          <cell r="C318">
            <v>386</v>
          </cell>
          <cell r="D318">
            <v>1500</v>
          </cell>
          <cell r="E318">
            <v>1032.2988</v>
          </cell>
          <cell r="F318">
            <v>68.819919999999996</v>
          </cell>
          <cell r="G318">
            <v>14.78</v>
          </cell>
          <cell r="H318">
            <v>1.4317559993288764</v>
          </cell>
          <cell r="I318" t="str">
            <v/>
          </cell>
          <cell r="J318">
            <v>0</v>
          </cell>
          <cell r="K318" t="str">
            <v/>
          </cell>
          <cell r="L318" t="str">
            <v/>
          </cell>
          <cell r="M318" t="str">
            <v/>
          </cell>
        </row>
        <row r="319">
          <cell r="B319" t="str">
            <v>94-95</v>
          </cell>
          <cell r="C319">
            <v>386</v>
          </cell>
          <cell r="D319">
            <v>1200</v>
          </cell>
          <cell r="E319">
            <v>1404.6</v>
          </cell>
          <cell r="F319">
            <v>117.05</v>
          </cell>
          <cell r="G319">
            <v>12.2</v>
          </cell>
          <cell r="H319">
            <v>0.86857468318382458</v>
          </cell>
          <cell r="I319" t="str">
            <v/>
          </cell>
          <cell r="J319">
            <v>0</v>
          </cell>
          <cell r="K319" t="str">
            <v/>
          </cell>
          <cell r="L319" t="str">
            <v/>
          </cell>
          <cell r="M319" t="str">
            <v/>
          </cell>
        </row>
        <row r="320">
          <cell r="B320" t="str">
            <v>95-96</v>
          </cell>
          <cell r="C320">
            <v>386</v>
          </cell>
          <cell r="D320">
            <v>1060</v>
          </cell>
          <cell r="E320">
            <v>1642.3</v>
          </cell>
          <cell r="F320">
            <v>154.93396226415095</v>
          </cell>
          <cell r="G320">
            <v>14.200000000000001</v>
          </cell>
          <cell r="H320">
            <v>0.8646410521829142</v>
          </cell>
          <cell r="I320" t="str">
            <v/>
          </cell>
          <cell r="J320">
            <v>0</v>
          </cell>
          <cell r="K320" t="str">
            <v/>
          </cell>
          <cell r="L320" t="str">
            <v/>
          </cell>
          <cell r="M320" t="str">
            <v/>
          </cell>
        </row>
        <row r="321">
          <cell r="B321" t="str">
            <v>96-97</v>
          </cell>
          <cell r="C321">
            <v>386</v>
          </cell>
          <cell r="D321">
            <v>1160</v>
          </cell>
          <cell r="E321">
            <v>1739.5</v>
          </cell>
          <cell r="F321">
            <v>149.95689655172413</v>
          </cell>
          <cell r="G321">
            <v>10.5</v>
          </cell>
          <cell r="H321">
            <v>0.60362173038229372</v>
          </cell>
          <cell r="I321" t="str">
            <v/>
          </cell>
          <cell r="J321">
            <v>0</v>
          </cell>
          <cell r="K321" t="str">
            <v/>
          </cell>
          <cell r="L321" t="str">
            <v/>
          </cell>
          <cell r="M321" t="str">
            <v/>
          </cell>
        </row>
        <row r="322">
          <cell r="B322" t="str">
            <v>97-98</v>
          </cell>
          <cell r="C322">
            <v>386</v>
          </cell>
          <cell r="D322">
            <v>1160</v>
          </cell>
          <cell r="E322">
            <v>1362.57</v>
          </cell>
          <cell r="F322">
            <v>117.46293103448276</v>
          </cell>
          <cell r="G322">
            <v>11.581</v>
          </cell>
          <cell r="H322">
            <v>0.84993798483747618</v>
          </cell>
          <cell r="I322" t="str">
            <v/>
          </cell>
          <cell r="J322">
            <v>0</v>
          </cell>
          <cell r="K322" t="str">
            <v/>
          </cell>
          <cell r="L322" t="str">
            <v/>
          </cell>
          <cell r="M322" t="str">
            <v/>
          </cell>
        </row>
        <row r="323">
          <cell r="B323" t="str">
            <v>98-99</v>
          </cell>
          <cell r="C323">
            <v>386</v>
          </cell>
          <cell r="D323">
            <v>1300</v>
          </cell>
          <cell r="E323">
            <v>1486.3999999999999</v>
          </cell>
          <cell r="F323">
            <v>114.33846153846154</v>
          </cell>
          <cell r="G323">
            <v>13.2</v>
          </cell>
          <cell r="H323">
            <v>0.88805166846071049</v>
          </cell>
          <cell r="I323" t="str">
            <v/>
          </cell>
          <cell r="J323">
            <v>0</v>
          </cell>
          <cell r="K323" t="str">
            <v/>
          </cell>
          <cell r="L323" t="str">
            <v/>
          </cell>
          <cell r="M323" t="str">
            <v/>
          </cell>
        </row>
        <row r="324">
          <cell r="B324" t="str">
            <v>99-00</v>
          </cell>
          <cell r="C324">
            <v>386</v>
          </cell>
          <cell r="D324">
            <v>1300</v>
          </cell>
          <cell r="E324">
            <v>1185.5</v>
          </cell>
          <cell r="F324">
            <v>91.192307692307693</v>
          </cell>
          <cell r="G324">
            <v>12</v>
          </cell>
          <cell r="H324">
            <v>1.0122311261071277</v>
          </cell>
        </row>
        <row r="325">
          <cell r="B325" t="str">
            <v>00-01</v>
          </cell>
          <cell r="C325">
            <v>386</v>
          </cell>
          <cell r="D325">
            <v>1200</v>
          </cell>
          <cell r="E325">
            <v>427.45</v>
          </cell>
          <cell r="F325">
            <v>35.619999999999997</v>
          </cell>
          <cell r="G325">
            <v>8.66</v>
          </cell>
          <cell r="H325">
            <v>2.0299999999999998</v>
          </cell>
        </row>
        <row r="326">
          <cell r="A326" t="str">
            <v>Average last 5 years</v>
          </cell>
          <cell r="B326">
            <v>0</v>
          </cell>
          <cell r="C326">
            <v>0</v>
          </cell>
          <cell r="D326">
            <v>1196</v>
          </cell>
          <cell r="E326">
            <v>1483.2539999999999</v>
          </cell>
          <cell r="F326">
            <v>125.57691181622542</v>
          </cell>
          <cell r="G326">
            <v>12.296200000000002</v>
          </cell>
          <cell r="H326">
            <v>0.84369671239410449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</row>
        <row r="327">
          <cell r="A327" t="str">
            <v>M.P.CHAMBAL</v>
          </cell>
          <cell r="B327" t="str">
            <v>88-89</v>
          </cell>
          <cell r="C327">
            <v>193</v>
          </cell>
          <cell r="D327">
            <v>650</v>
          </cell>
          <cell r="E327">
            <v>577.5</v>
          </cell>
          <cell r="F327">
            <v>88.84615384615384</v>
          </cell>
          <cell r="G327">
            <v>0</v>
          </cell>
          <cell r="H327">
            <v>0</v>
          </cell>
        </row>
        <row r="328">
          <cell r="B328" t="str">
            <v>89-90</v>
          </cell>
          <cell r="C328">
            <v>193</v>
          </cell>
          <cell r="D328">
            <v>650</v>
          </cell>
          <cell r="E328">
            <v>453.255</v>
          </cell>
          <cell r="F328">
            <v>69.731538461538463</v>
          </cell>
          <cell r="G328">
            <v>6</v>
          </cell>
          <cell r="H328">
            <v>1.3237581493861073</v>
          </cell>
        </row>
        <row r="329">
          <cell r="B329" t="str">
            <v>90-91</v>
          </cell>
          <cell r="C329">
            <v>193</v>
          </cell>
          <cell r="D329">
            <v>575</v>
          </cell>
          <cell r="E329">
            <v>458.79999999999995</v>
          </cell>
          <cell r="F329">
            <v>79.79130434782607</v>
          </cell>
          <cell r="G329">
            <v>2.5</v>
          </cell>
          <cell r="H329">
            <v>0.54489973844812556</v>
          </cell>
        </row>
        <row r="330">
          <cell r="B330" t="str">
            <v>91-92</v>
          </cell>
          <cell r="C330">
            <v>193</v>
          </cell>
          <cell r="D330">
            <v>575</v>
          </cell>
          <cell r="E330">
            <v>781.16500000000008</v>
          </cell>
          <cell r="F330">
            <v>135.85478260869567</v>
          </cell>
          <cell r="G330">
            <v>4.3</v>
          </cell>
          <cell r="H330">
            <v>0.5504598900360359</v>
          </cell>
        </row>
        <row r="331">
          <cell r="B331" t="str">
            <v>92-93</v>
          </cell>
          <cell r="C331">
            <v>193</v>
          </cell>
          <cell r="D331">
            <v>575</v>
          </cell>
          <cell r="E331">
            <v>619.69500000000005</v>
          </cell>
          <cell r="F331">
            <v>107.77304347826089</v>
          </cell>
          <cell r="G331">
            <v>4.1999999999999993</v>
          </cell>
          <cell r="H331">
            <v>0.67775276547333752</v>
          </cell>
        </row>
        <row r="332">
          <cell r="B332" t="str">
            <v>93-94</v>
          </cell>
          <cell r="C332">
            <v>193</v>
          </cell>
          <cell r="D332">
            <v>750</v>
          </cell>
          <cell r="E332">
            <v>516.14940000000001</v>
          </cell>
          <cell r="F332">
            <v>68.819919999999996</v>
          </cell>
          <cell r="G332">
            <v>7.39</v>
          </cell>
          <cell r="H332">
            <v>1.4317559993288764</v>
          </cell>
          <cell r="I332" t="str">
            <v/>
          </cell>
          <cell r="J332">
            <v>0</v>
          </cell>
          <cell r="K332" t="str">
            <v/>
          </cell>
          <cell r="L332" t="str">
            <v/>
          </cell>
          <cell r="M332" t="str">
            <v/>
          </cell>
        </row>
        <row r="333">
          <cell r="B333" t="str">
            <v>94-95</v>
          </cell>
          <cell r="C333">
            <v>193</v>
          </cell>
          <cell r="D333">
            <v>600</v>
          </cell>
          <cell r="E333">
            <v>702.3</v>
          </cell>
          <cell r="F333">
            <v>117.05</v>
          </cell>
          <cell r="G333">
            <v>6.1</v>
          </cell>
          <cell r="H333">
            <v>0.86857468318382458</v>
          </cell>
          <cell r="I333" t="str">
            <v/>
          </cell>
          <cell r="J333">
            <v>0</v>
          </cell>
          <cell r="K333" t="str">
            <v/>
          </cell>
          <cell r="L333" t="str">
            <v/>
          </cell>
          <cell r="M333" t="str">
            <v/>
          </cell>
        </row>
        <row r="334">
          <cell r="B334" t="str">
            <v>95-96</v>
          </cell>
          <cell r="C334">
            <v>193</v>
          </cell>
          <cell r="D334">
            <v>530</v>
          </cell>
          <cell r="E334">
            <v>821.15</v>
          </cell>
          <cell r="F334">
            <v>154.93396226415095</v>
          </cell>
          <cell r="G334">
            <v>7.1000000000000005</v>
          </cell>
          <cell r="H334">
            <v>0.8646410521829142</v>
          </cell>
        </row>
        <row r="335">
          <cell r="B335" t="str">
            <v>96-97</v>
          </cell>
          <cell r="C335">
            <v>193</v>
          </cell>
          <cell r="D335">
            <v>580</v>
          </cell>
          <cell r="E335">
            <v>869.75</v>
          </cell>
          <cell r="F335">
            <v>149.95689655172413</v>
          </cell>
          <cell r="G335">
            <v>5.25</v>
          </cell>
          <cell r="H335">
            <v>0.60362173038229372</v>
          </cell>
        </row>
        <row r="336">
          <cell r="B336" t="str">
            <v>97-98</v>
          </cell>
          <cell r="C336">
            <v>193</v>
          </cell>
          <cell r="D336">
            <v>580</v>
          </cell>
          <cell r="E336">
            <v>681.28499999999997</v>
          </cell>
          <cell r="F336">
            <v>117.46293103448276</v>
          </cell>
          <cell r="G336">
            <v>5.7904999999999998</v>
          </cell>
          <cell r="H336">
            <v>0.84993798483747618</v>
          </cell>
        </row>
        <row r="337">
          <cell r="B337" t="str">
            <v>98-99</v>
          </cell>
          <cell r="C337">
            <v>193</v>
          </cell>
          <cell r="D337">
            <v>650</v>
          </cell>
          <cell r="E337">
            <v>743.19999999999993</v>
          </cell>
          <cell r="F337">
            <v>114.33846153846154</v>
          </cell>
          <cell r="G337">
            <v>6.6</v>
          </cell>
          <cell r="H337">
            <v>0.88805166846071049</v>
          </cell>
        </row>
        <row r="338">
          <cell r="B338" t="str">
            <v>99-00</v>
          </cell>
          <cell r="C338">
            <v>193</v>
          </cell>
          <cell r="D338">
            <v>650</v>
          </cell>
          <cell r="E338">
            <v>592.75</v>
          </cell>
          <cell r="F338">
            <v>91.192307692307693</v>
          </cell>
          <cell r="G338">
            <v>6</v>
          </cell>
          <cell r="H338">
            <v>1.0122311261071277</v>
          </cell>
        </row>
        <row r="339">
          <cell r="B339" t="str">
            <v>00-01</v>
          </cell>
          <cell r="C339">
            <v>193</v>
          </cell>
          <cell r="D339">
            <v>600</v>
          </cell>
          <cell r="E339">
            <v>213.72</v>
          </cell>
          <cell r="F339">
            <v>35.619999999999997</v>
          </cell>
          <cell r="G339">
            <v>4.33</v>
          </cell>
          <cell r="H339">
            <v>2.0299999999999998</v>
          </cell>
        </row>
        <row r="340">
          <cell r="A340" t="str">
            <v>Average last 5 years</v>
          </cell>
          <cell r="B340">
            <v>0</v>
          </cell>
          <cell r="C340">
            <v>0</v>
          </cell>
          <cell r="D340">
            <v>598</v>
          </cell>
          <cell r="E340">
            <v>741.62699999999995</v>
          </cell>
          <cell r="F340">
            <v>125.57691181622542</v>
          </cell>
          <cell r="G340">
            <v>6.1481000000000012</v>
          </cell>
          <cell r="H340">
            <v>0.84369671239410449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0</v>
          </cell>
        </row>
        <row r="341">
          <cell r="A341" t="str">
            <v>PENCH</v>
          </cell>
          <cell r="B341" t="str">
            <v>88-89</v>
          </cell>
          <cell r="C341">
            <v>160</v>
          </cell>
          <cell r="D341">
            <v>240</v>
          </cell>
          <cell r="E341">
            <v>248</v>
          </cell>
          <cell r="F341">
            <v>103.33333333333333</v>
          </cell>
          <cell r="G341" t="str">
            <v/>
          </cell>
          <cell r="H341">
            <v>0</v>
          </cell>
          <cell r="I341" t="str">
            <v/>
          </cell>
          <cell r="J341" t="str">
            <v/>
          </cell>
          <cell r="K341" t="str">
            <v/>
          </cell>
          <cell r="L341" t="str">
            <v/>
          </cell>
          <cell r="M341" t="str">
            <v/>
          </cell>
          <cell r="N341" t="str">
            <v/>
          </cell>
          <cell r="O341" t="str">
            <v/>
          </cell>
          <cell r="P341" t="str">
            <v/>
          </cell>
          <cell r="Q341" t="str">
            <v/>
          </cell>
        </row>
        <row r="342">
          <cell r="B342" t="str">
            <v>89-90</v>
          </cell>
          <cell r="C342">
            <v>160</v>
          </cell>
          <cell r="D342">
            <v>240</v>
          </cell>
          <cell r="E342">
            <v>212.32</v>
          </cell>
          <cell r="F342">
            <v>88.46</v>
          </cell>
          <cell r="G342">
            <v>0.2</v>
          </cell>
          <cell r="H342">
            <v>0.08</v>
          </cell>
          <cell r="I342">
            <v>160</v>
          </cell>
          <cell r="J342">
            <v>306</v>
          </cell>
          <cell r="K342">
            <v>0</v>
          </cell>
          <cell r="L342">
            <v>0</v>
          </cell>
          <cell r="M342">
            <v>464.6</v>
          </cell>
          <cell r="N342">
            <v>478.73</v>
          </cell>
          <cell r="O342" t="str">
            <v>13.09.89</v>
          </cell>
          <cell r="P342">
            <v>463.3</v>
          </cell>
          <cell r="Q342" t="str">
            <v>28.06.89</v>
          </cell>
        </row>
        <row r="343">
          <cell r="B343" t="str">
            <v>90-91</v>
          </cell>
          <cell r="C343">
            <v>160</v>
          </cell>
          <cell r="D343">
            <v>390</v>
          </cell>
          <cell r="E343">
            <v>340.8</v>
          </cell>
          <cell r="F343">
            <v>87.384615384615387</v>
          </cell>
          <cell r="G343">
            <v>0.2</v>
          </cell>
          <cell r="H343">
            <v>5.8685446009389672E-2</v>
          </cell>
          <cell r="I343">
            <v>160</v>
          </cell>
          <cell r="J343">
            <v>1432</v>
          </cell>
          <cell r="K343">
            <v>984.66</v>
          </cell>
          <cell r="L343">
            <v>984.66</v>
          </cell>
          <cell r="M343">
            <v>477.76</v>
          </cell>
          <cell r="N343">
            <v>488.35</v>
          </cell>
          <cell r="O343" t="str">
            <v>13.10.90</v>
          </cell>
          <cell r="P343">
            <v>462.1</v>
          </cell>
          <cell r="Q343" t="str">
            <v>01.06.90</v>
          </cell>
        </row>
        <row r="344">
          <cell r="B344" t="str">
            <v>91-92</v>
          </cell>
          <cell r="C344">
            <v>160</v>
          </cell>
          <cell r="D344">
            <v>390</v>
          </cell>
          <cell r="E344">
            <v>286.27999999999997</v>
          </cell>
          <cell r="F344">
            <v>73.405128205128193</v>
          </cell>
          <cell r="G344">
            <v>0.2</v>
          </cell>
          <cell r="H344">
            <v>6.9861673885706313E-2</v>
          </cell>
          <cell r="I344">
            <v>150</v>
          </cell>
          <cell r="J344">
            <v>678</v>
          </cell>
          <cell r="K344">
            <v>874.4</v>
          </cell>
          <cell r="L344">
            <v>874.4</v>
          </cell>
          <cell r="M344">
            <v>464.42</v>
          </cell>
          <cell r="N344">
            <v>484.14</v>
          </cell>
          <cell r="O344" t="str">
            <v>14.09.91</v>
          </cell>
          <cell r="P344">
            <v>464.51</v>
          </cell>
          <cell r="Q344" t="str">
            <v>31.03.92</v>
          </cell>
        </row>
        <row r="345">
          <cell r="B345" t="str">
            <v>92-93</v>
          </cell>
          <cell r="C345">
            <v>160</v>
          </cell>
          <cell r="D345">
            <v>320</v>
          </cell>
          <cell r="E345">
            <v>273.24</v>
          </cell>
          <cell r="F345">
            <v>85.387500000000003</v>
          </cell>
          <cell r="G345">
            <v>0.3</v>
          </cell>
          <cell r="H345">
            <v>0.10979358805445762</v>
          </cell>
          <cell r="I345">
            <v>160</v>
          </cell>
          <cell r="J345">
            <v>1056</v>
          </cell>
          <cell r="K345">
            <v>659.9</v>
          </cell>
          <cell r="L345">
            <v>659.9</v>
          </cell>
          <cell r="M345">
            <v>474.9</v>
          </cell>
          <cell r="N345">
            <v>487.91</v>
          </cell>
          <cell r="O345" t="str">
            <v>15.09.92</v>
          </cell>
          <cell r="P345">
            <v>453.92</v>
          </cell>
          <cell r="Q345" t="str">
            <v>19.06.92</v>
          </cell>
        </row>
        <row r="346">
          <cell r="B346" t="str">
            <v>93-94</v>
          </cell>
          <cell r="C346">
            <v>160</v>
          </cell>
          <cell r="D346">
            <v>390</v>
          </cell>
          <cell r="E346">
            <v>400.93799999999999</v>
          </cell>
          <cell r="F346">
            <v>102.80461538461537</v>
          </cell>
          <cell r="G346">
            <v>0.5</v>
          </cell>
          <cell r="H346">
            <v>0.12470756076999437</v>
          </cell>
          <cell r="I346">
            <v>82</v>
          </cell>
          <cell r="J346">
            <v>1993</v>
          </cell>
          <cell r="K346">
            <v>1096.8499999999999</v>
          </cell>
          <cell r="L346">
            <v>1096.8499999999999</v>
          </cell>
          <cell r="M346">
            <v>483.64</v>
          </cell>
          <cell r="N346">
            <v>490.18</v>
          </cell>
          <cell r="O346" t="str">
            <v>27.09.94</v>
          </cell>
          <cell r="P346">
            <v>468.34</v>
          </cell>
          <cell r="Q346" t="str">
            <v>15.06.93</v>
          </cell>
        </row>
        <row r="347">
          <cell r="B347" t="str">
            <v>94-95</v>
          </cell>
          <cell r="C347">
            <v>160</v>
          </cell>
          <cell r="D347">
            <v>450</v>
          </cell>
          <cell r="E347">
            <v>609.79999999999995</v>
          </cell>
          <cell r="F347">
            <v>135.51111111111109</v>
          </cell>
          <cell r="G347">
            <v>1.6766179999999999</v>
          </cell>
          <cell r="H347">
            <v>0.27494555591997377</v>
          </cell>
          <cell r="I347">
            <v>160</v>
          </cell>
          <cell r="J347">
            <v>3286</v>
          </cell>
          <cell r="K347">
            <v>1773.508</v>
          </cell>
          <cell r="L347">
            <v>1773.508</v>
          </cell>
          <cell r="M347">
            <v>476.6</v>
          </cell>
          <cell r="N347">
            <v>490.43</v>
          </cell>
          <cell r="O347" t="str">
            <v>06.09.94</v>
          </cell>
          <cell r="P347">
            <v>474.65</v>
          </cell>
          <cell r="Q347" t="str">
            <v>30.06.94</v>
          </cell>
        </row>
        <row r="348">
          <cell r="B348" t="str">
            <v>95-96</v>
          </cell>
          <cell r="C348">
            <v>160</v>
          </cell>
          <cell r="D348">
            <v>450</v>
          </cell>
          <cell r="E348">
            <v>409.3</v>
          </cell>
          <cell r="F348">
            <v>90.955555555555549</v>
          </cell>
          <cell r="G348">
            <v>1.2</v>
          </cell>
          <cell r="H348">
            <v>0.29318348399706817</v>
          </cell>
          <cell r="I348">
            <v>160</v>
          </cell>
          <cell r="J348">
            <v>1304.69</v>
          </cell>
          <cell r="K348">
            <v>1237.548</v>
          </cell>
          <cell r="L348">
            <v>1237.548</v>
          </cell>
          <cell r="M348">
            <v>472.9</v>
          </cell>
          <cell r="N348">
            <v>486</v>
          </cell>
          <cell r="O348" t="str">
            <v>15.09.95</v>
          </cell>
          <cell r="P348">
            <v>468.55</v>
          </cell>
          <cell r="Q348" t="str">
            <v>30.06.95</v>
          </cell>
        </row>
        <row r="349">
          <cell r="B349" t="str">
            <v>96-97</v>
          </cell>
          <cell r="C349">
            <v>160</v>
          </cell>
          <cell r="D349">
            <v>525</v>
          </cell>
          <cell r="E349">
            <v>292.8</v>
          </cell>
          <cell r="F349">
            <v>55.771428571428572</v>
          </cell>
          <cell r="G349">
            <v>1</v>
          </cell>
          <cell r="H349">
            <v>0.34153005464480873</v>
          </cell>
          <cell r="I349">
            <v>160</v>
          </cell>
          <cell r="J349">
            <v>794.8</v>
          </cell>
          <cell r="K349">
            <v>0</v>
          </cell>
          <cell r="L349">
            <v>0</v>
          </cell>
          <cell r="M349">
            <v>467.3</v>
          </cell>
          <cell r="N349">
            <v>483.05</v>
          </cell>
          <cell r="O349" t="str">
            <v>30.09.96</v>
          </cell>
          <cell r="P349">
            <v>463.6</v>
          </cell>
          <cell r="Q349" t="str">
            <v>15.06.96</v>
          </cell>
        </row>
        <row r="350">
          <cell r="B350" t="str">
            <v>97-98</v>
          </cell>
          <cell r="C350">
            <v>160</v>
          </cell>
          <cell r="D350">
            <v>525</v>
          </cell>
          <cell r="E350">
            <v>474.97</v>
          </cell>
          <cell r="F350">
            <v>90.470476190476191</v>
          </cell>
          <cell r="G350">
            <v>1.032</v>
          </cell>
          <cell r="H350">
            <v>0.21727688064509337</v>
          </cell>
          <cell r="I350">
            <v>160</v>
          </cell>
          <cell r="J350">
            <v>3261.21</v>
          </cell>
          <cell r="K350">
            <v>911.9</v>
          </cell>
          <cell r="L350">
            <v>0</v>
          </cell>
          <cell r="M350">
            <v>486.66</v>
          </cell>
          <cell r="N350">
            <v>490.13</v>
          </cell>
          <cell r="O350" t="str">
            <v>31.12.97</v>
          </cell>
          <cell r="P350">
            <v>462.88</v>
          </cell>
          <cell r="Q350" t="str">
            <v>01.07.97</v>
          </cell>
        </row>
        <row r="351">
          <cell r="B351" t="str">
            <v>98-99</v>
          </cell>
          <cell r="C351">
            <v>160</v>
          </cell>
          <cell r="D351">
            <v>525</v>
          </cell>
          <cell r="E351">
            <v>561.1</v>
          </cell>
          <cell r="F351">
            <v>106.87619047619047</v>
          </cell>
          <cell r="G351">
            <v>1.1000000000000001</v>
          </cell>
          <cell r="H351">
            <v>0.19604348600962396</v>
          </cell>
          <cell r="I351">
            <v>160</v>
          </cell>
          <cell r="J351">
            <v>1358.9</v>
          </cell>
          <cell r="K351">
            <v>911.9</v>
          </cell>
          <cell r="L351">
            <v>0</v>
          </cell>
          <cell r="M351">
            <v>481.29</v>
          </cell>
          <cell r="N351">
            <v>490</v>
          </cell>
          <cell r="O351" t="str">
            <v>11.11.98</v>
          </cell>
          <cell r="P351">
            <v>477.5</v>
          </cell>
          <cell r="Q351" t="str">
            <v>27.06.98</v>
          </cell>
        </row>
        <row r="352">
          <cell r="B352" t="str">
            <v>99-00</v>
          </cell>
          <cell r="C352">
            <v>160</v>
          </cell>
          <cell r="D352">
            <v>525</v>
          </cell>
          <cell r="E352">
            <v>560.5</v>
          </cell>
          <cell r="F352">
            <v>106.8</v>
          </cell>
          <cell r="G352">
            <v>2.1</v>
          </cell>
          <cell r="H352">
            <v>0.37466547725245319</v>
          </cell>
          <cell r="I352">
            <v>160</v>
          </cell>
          <cell r="J352">
            <v>2994</v>
          </cell>
          <cell r="K352">
            <v>1635.48</v>
          </cell>
          <cell r="L352">
            <v>0</v>
          </cell>
          <cell r="M352">
            <v>478.86</v>
          </cell>
          <cell r="N352">
            <v>490.08</v>
          </cell>
          <cell r="O352">
            <v>0</v>
          </cell>
          <cell r="P352">
            <v>476.93</v>
          </cell>
        </row>
        <row r="353">
          <cell r="B353" t="str">
            <v>00-01</v>
          </cell>
          <cell r="C353">
            <v>160</v>
          </cell>
          <cell r="D353">
            <v>550</v>
          </cell>
          <cell r="E353">
            <v>284.22000000000003</v>
          </cell>
          <cell r="F353">
            <v>51.68</v>
          </cell>
          <cell r="G353">
            <v>0.73</v>
          </cell>
          <cell r="H353">
            <v>0.26</v>
          </cell>
          <cell r="I353">
            <v>164</v>
          </cell>
          <cell r="J353">
            <v>0</v>
          </cell>
          <cell r="K353">
            <v>0</v>
          </cell>
          <cell r="L353">
            <v>0</v>
          </cell>
          <cell r="M353">
            <v>463.46</v>
          </cell>
        </row>
        <row r="354">
          <cell r="A354" t="str">
            <v>Average last 5 years</v>
          </cell>
          <cell r="B354">
            <v>0</v>
          </cell>
          <cell r="C354">
            <v>0</v>
          </cell>
          <cell r="D354">
            <v>510</v>
          </cell>
          <cell r="E354">
            <v>459.73400000000004</v>
          </cell>
          <cell r="F354">
            <v>90.174730158730156</v>
          </cell>
          <cell r="G354">
            <v>1.4324000000000001</v>
          </cell>
          <cell r="H354">
            <v>0.2845398765098095</v>
          </cell>
          <cell r="I354">
            <v>160</v>
          </cell>
          <cell r="J354">
            <v>1942.72</v>
          </cell>
          <cell r="K354">
            <v>939.36559999999986</v>
          </cell>
          <cell r="L354">
            <v>247.50960000000001</v>
          </cell>
          <cell r="M354">
            <v>477.40200000000004</v>
          </cell>
          <cell r="N354">
            <v>487.92200000000003</v>
          </cell>
          <cell r="O354">
            <v>0</v>
          </cell>
          <cell r="P354">
            <v>469.43600000000004</v>
          </cell>
          <cell r="Q354">
            <v>0</v>
          </cell>
        </row>
        <row r="355">
          <cell r="A355" t="str">
            <v>STATE  LOAD  DESPATCH  CENTRE  M.P.E.B.  JABALPUR</v>
          </cell>
        </row>
        <row r="356">
          <cell r="A356" t="str">
            <v>OTHER HYDEL</v>
          </cell>
        </row>
        <row r="357">
          <cell r="A357" t="str">
            <v>STATION NAME</v>
          </cell>
          <cell r="B357" t="str">
            <v>YEAR</v>
          </cell>
          <cell r="C357" t="str">
            <v>CAPACITY</v>
          </cell>
          <cell r="D357" t="str">
            <v>TARGET</v>
          </cell>
          <cell r="E357" t="str">
            <v>ACTUAL GENE.</v>
          </cell>
          <cell r="F357" t="str">
            <v>ACHIEVE-MENT</v>
          </cell>
          <cell r="G357" t="str">
            <v>AUXILIARY CONSUMPTION</v>
          </cell>
          <cell r="H357">
            <v>0</v>
          </cell>
          <cell r="I357" t="str">
            <v>MAXIMUM DEMAND</v>
          </cell>
          <cell r="J357" t="str">
            <v>WATER INFLOW</v>
          </cell>
          <cell r="K357" t="str">
            <v>WATER CONSUMED</v>
          </cell>
          <cell r="L357" t="str">
            <v>WATER CONSUMED</v>
          </cell>
          <cell r="M357" t="str">
            <v>LEVEL AT THE END</v>
          </cell>
          <cell r="N357" t="str">
            <v>MAXIMUM LEVEL</v>
          </cell>
          <cell r="O357">
            <v>0</v>
          </cell>
          <cell r="P357" t="str">
            <v>MINIMUM LEVEL</v>
          </cell>
        </row>
        <row r="358">
          <cell r="C358" t="str">
            <v>MW</v>
          </cell>
          <cell r="D358" t="str">
            <v>MKwh</v>
          </cell>
          <cell r="E358" t="str">
            <v>MKwh</v>
          </cell>
          <cell r="F358" t="str">
            <v>%</v>
          </cell>
          <cell r="G358" t="str">
            <v>MKwh</v>
          </cell>
          <cell r="H358" t="str">
            <v>%</v>
          </cell>
          <cell r="I358" t="str">
            <v>MW</v>
          </cell>
          <cell r="J358" t="str">
            <v>MAFT</v>
          </cell>
          <cell r="K358" t="str">
            <v>MCM</v>
          </cell>
          <cell r="L358" t="str">
            <v>MCM</v>
          </cell>
          <cell r="M358" t="str">
            <v>FT / M</v>
          </cell>
          <cell r="N358" t="str">
            <v>FT / M</v>
          </cell>
          <cell r="O358" t="str">
            <v>DATE</v>
          </cell>
          <cell r="P358" t="str">
            <v>FT / M</v>
          </cell>
          <cell r="Q358" t="str">
            <v>DATE</v>
          </cell>
        </row>
        <row r="359">
          <cell r="A359" t="str">
            <v>BARGI</v>
          </cell>
          <cell r="B359" t="str">
            <v>88-89</v>
          </cell>
          <cell r="C359">
            <v>90</v>
          </cell>
          <cell r="D359">
            <v>100</v>
          </cell>
          <cell r="E359">
            <v>142</v>
          </cell>
          <cell r="F359">
            <v>142</v>
          </cell>
          <cell r="G359" t="str">
            <v/>
          </cell>
          <cell r="H359">
            <v>0</v>
          </cell>
          <cell r="I359" t="str">
            <v/>
          </cell>
          <cell r="J359" t="str">
            <v/>
          </cell>
          <cell r="K359" t="str">
            <v/>
          </cell>
          <cell r="L359" t="str">
            <v/>
          </cell>
          <cell r="M359" t="str">
            <v/>
          </cell>
          <cell r="N359" t="str">
            <v/>
          </cell>
          <cell r="O359" t="str">
            <v/>
          </cell>
          <cell r="P359" t="str">
            <v/>
          </cell>
          <cell r="Q359" t="str">
            <v/>
          </cell>
        </row>
        <row r="360">
          <cell r="B360" t="str">
            <v>89-90</v>
          </cell>
          <cell r="C360">
            <v>90</v>
          </cell>
          <cell r="D360">
            <v>140</v>
          </cell>
          <cell r="E360">
            <v>277.95</v>
          </cell>
          <cell r="F360">
            <v>198.54</v>
          </cell>
          <cell r="G360">
            <v>0.1</v>
          </cell>
          <cell r="H360">
            <v>0.04</v>
          </cell>
          <cell r="I360">
            <v>91</v>
          </cell>
          <cell r="J360">
            <v>0</v>
          </cell>
          <cell r="K360">
            <v>0</v>
          </cell>
          <cell r="L360">
            <v>0</v>
          </cell>
          <cell r="M360">
            <v>410.2</v>
          </cell>
          <cell r="N360">
            <v>418.7</v>
          </cell>
          <cell r="O360" t="str">
            <v>30.09.89</v>
          </cell>
          <cell r="P360">
            <v>403.9</v>
          </cell>
          <cell r="Q360" t="str">
            <v>22.06.89</v>
          </cell>
        </row>
        <row r="361">
          <cell r="B361" t="str">
            <v>90-91</v>
          </cell>
          <cell r="C361">
            <v>90</v>
          </cell>
          <cell r="D361">
            <v>200</v>
          </cell>
          <cell r="E361">
            <v>480.44</v>
          </cell>
          <cell r="F361">
            <v>240.22</v>
          </cell>
          <cell r="G361">
            <v>0.1</v>
          </cell>
          <cell r="H361">
            <v>2.0814253600865872E-2</v>
          </cell>
          <cell r="I361">
            <v>92</v>
          </cell>
          <cell r="J361">
            <v>0</v>
          </cell>
          <cell r="K361">
            <v>4279.8900000000003</v>
          </cell>
          <cell r="L361">
            <v>4279.8900000000003</v>
          </cell>
          <cell r="M361">
            <v>416.6</v>
          </cell>
          <cell r="N361">
            <v>422.76</v>
          </cell>
          <cell r="O361" t="str">
            <v>08.10.90</v>
          </cell>
          <cell r="P361">
            <v>406.65</v>
          </cell>
          <cell r="Q361" t="str">
            <v>19.06.90</v>
          </cell>
        </row>
        <row r="362">
          <cell r="B362" t="str">
            <v>91-92</v>
          </cell>
          <cell r="C362">
            <v>90</v>
          </cell>
          <cell r="D362">
            <v>250</v>
          </cell>
          <cell r="E362">
            <v>520.04999999999995</v>
          </cell>
          <cell r="F362">
            <v>208.01999999999998</v>
          </cell>
          <cell r="G362">
            <v>0.1</v>
          </cell>
          <cell r="H362">
            <v>1.9228920296125374E-2</v>
          </cell>
          <cell r="I362">
            <v>94</v>
          </cell>
          <cell r="J362">
            <v>0</v>
          </cell>
          <cell r="K362">
            <v>4609.5</v>
          </cell>
          <cell r="L362">
            <v>4609.5</v>
          </cell>
          <cell r="M362">
            <v>409.05</v>
          </cell>
          <cell r="N362">
            <v>421.6</v>
          </cell>
          <cell r="O362" t="str">
            <v>29.08.91</v>
          </cell>
          <cell r="P362">
            <v>408.6</v>
          </cell>
          <cell r="Q362" t="str">
            <v>15.07.91</v>
          </cell>
        </row>
        <row r="363">
          <cell r="B363" t="str">
            <v>92-93</v>
          </cell>
          <cell r="C363">
            <v>90</v>
          </cell>
          <cell r="D363">
            <v>400</v>
          </cell>
          <cell r="E363">
            <v>368.81</v>
          </cell>
          <cell r="F363">
            <v>92.202500000000001</v>
          </cell>
          <cell r="G363">
            <v>0.1</v>
          </cell>
          <cell r="H363">
            <v>2.7114232260513543E-2</v>
          </cell>
          <cell r="I363">
            <v>96</v>
          </cell>
          <cell r="J363">
            <v>0</v>
          </cell>
          <cell r="K363">
            <v>3105.7</v>
          </cell>
          <cell r="L363">
            <v>3105.7</v>
          </cell>
          <cell r="M363">
            <v>414.4</v>
          </cell>
          <cell r="N363">
            <v>422.75</v>
          </cell>
          <cell r="O363" t="str">
            <v>11.09.92</v>
          </cell>
          <cell r="P363">
            <v>404.6</v>
          </cell>
          <cell r="Q363" t="str">
            <v>13.07.92</v>
          </cell>
        </row>
        <row r="364">
          <cell r="B364" t="str">
            <v>93-94</v>
          </cell>
          <cell r="C364">
            <v>90</v>
          </cell>
          <cell r="D364">
            <v>520</v>
          </cell>
          <cell r="E364">
            <v>539.36582999999996</v>
          </cell>
          <cell r="F364">
            <v>103.72419807692307</v>
          </cell>
          <cell r="G364">
            <v>0.1</v>
          </cell>
          <cell r="H364">
            <v>1.8540292031477043E-2</v>
          </cell>
          <cell r="I364">
            <v>90</v>
          </cell>
          <cell r="J364">
            <v>0</v>
          </cell>
          <cell r="K364">
            <v>4484.13</v>
          </cell>
          <cell r="L364">
            <v>4484.13</v>
          </cell>
          <cell r="M364">
            <v>413.55</v>
          </cell>
          <cell r="N364">
            <v>422.45</v>
          </cell>
          <cell r="O364" t="str">
            <v>16.10.94</v>
          </cell>
          <cell r="P364">
            <v>408.9</v>
          </cell>
          <cell r="Q364" t="str">
            <v>08.07.94</v>
          </cell>
        </row>
        <row r="365">
          <cell r="B365" t="str">
            <v>94-95</v>
          </cell>
          <cell r="C365">
            <v>90</v>
          </cell>
          <cell r="D365">
            <v>470</v>
          </cell>
          <cell r="E365">
            <v>533.1</v>
          </cell>
          <cell r="F365">
            <v>113.42553191489361</v>
          </cell>
          <cell r="G365">
            <v>0.1</v>
          </cell>
          <cell r="H365">
            <v>1.8758206715438003E-2</v>
          </cell>
          <cell r="I365">
            <v>90</v>
          </cell>
          <cell r="J365">
            <v>22742</v>
          </cell>
          <cell r="K365">
            <v>4573</v>
          </cell>
          <cell r="L365">
            <v>4573</v>
          </cell>
          <cell r="M365">
            <v>415.6</v>
          </cell>
          <cell r="N365">
            <v>422.75</v>
          </cell>
          <cell r="O365" t="str">
            <v>01.10.94</v>
          </cell>
          <cell r="P365">
            <v>405.9</v>
          </cell>
          <cell r="Q365" t="str">
            <v>19.06.94</v>
          </cell>
        </row>
        <row r="366">
          <cell r="B366" t="str">
            <v>95-96</v>
          </cell>
          <cell r="C366">
            <v>90</v>
          </cell>
          <cell r="D366">
            <v>540</v>
          </cell>
          <cell r="E366">
            <v>561.9</v>
          </cell>
          <cell r="F366">
            <v>104.05555555555556</v>
          </cell>
          <cell r="G366">
            <v>0.1</v>
          </cell>
          <cell r="H366">
            <v>1.7796760989499911E-2</v>
          </cell>
          <cell r="I366">
            <v>90</v>
          </cell>
          <cell r="J366">
            <v>9012</v>
          </cell>
          <cell r="K366">
            <v>4894</v>
          </cell>
          <cell r="L366">
            <v>4894</v>
          </cell>
          <cell r="M366">
            <v>411.2</v>
          </cell>
          <cell r="N366">
            <v>422.45</v>
          </cell>
          <cell r="O366" t="str">
            <v>16.09.95</v>
          </cell>
          <cell r="P366">
            <v>409.35</v>
          </cell>
          <cell r="Q366" t="str">
            <v>06.07.95</v>
          </cell>
        </row>
        <row r="367">
          <cell r="B367" t="str">
            <v>96-97</v>
          </cell>
          <cell r="C367">
            <v>90</v>
          </cell>
          <cell r="D367">
            <v>540</v>
          </cell>
          <cell r="E367">
            <v>486.9</v>
          </cell>
          <cell r="F367">
            <v>90.166666666666671</v>
          </cell>
          <cell r="G367">
            <v>0.1</v>
          </cell>
          <cell r="H367">
            <v>2.0538098172109262E-2</v>
          </cell>
          <cell r="I367">
            <v>90</v>
          </cell>
          <cell r="J367">
            <v>18701</v>
          </cell>
          <cell r="K367">
            <v>0</v>
          </cell>
          <cell r="L367">
            <v>0</v>
          </cell>
          <cell r="M367">
            <v>411.35</v>
          </cell>
          <cell r="N367">
            <v>422.1</v>
          </cell>
          <cell r="O367" t="str">
            <v>20.09.96</v>
          </cell>
          <cell r="P367">
            <v>405.05</v>
          </cell>
          <cell r="Q367" t="str">
            <v>14.07.96</v>
          </cell>
        </row>
        <row r="368">
          <cell r="B368" t="str">
            <v>97-98</v>
          </cell>
          <cell r="C368">
            <v>90</v>
          </cell>
          <cell r="D368">
            <v>540</v>
          </cell>
          <cell r="E368">
            <v>567.63</v>
          </cell>
          <cell r="F368">
            <v>105.11666666666666</v>
          </cell>
          <cell r="G368">
            <v>0.11</v>
          </cell>
          <cell r="H368">
            <v>1.9378820710674208E-2</v>
          </cell>
          <cell r="I368">
            <v>90</v>
          </cell>
          <cell r="J368">
            <v>9016.1</v>
          </cell>
          <cell r="K368">
            <v>4491</v>
          </cell>
          <cell r="L368">
            <v>0</v>
          </cell>
          <cell r="M368">
            <v>416.75</v>
          </cell>
          <cell r="N368">
            <v>422.75</v>
          </cell>
          <cell r="O368" t="str">
            <v>17.09.97</v>
          </cell>
          <cell r="P368">
            <v>404.75</v>
          </cell>
          <cell r="Q368" t="str">
            <v>27.06.97</v>
          </cell>
        </row>
        <row r="369">
          <cell r="B369" t="str">
            <v>98-99</v>
          </cell>
          <cell r="C369">
            <v>90</v>
          </cell>
          <cell r="D369">
            <v>550</v>
          </cell>
          <cell r="E369">
            <v>652.70000000000005</v>
          </cell>
          <cell r="F369">
            <v>118.67272727272729</v>
          </cell>
          <cell r="G369">
            <v>0.1</v>
          </cell>
          <cell r="H369">
            <v>1.5320974413972727E-2</v>
          </cell>
          <cell r="I369">
            <v>90</v>
          </cell>
          <cell r="J369">
            <v>0</v>
          </cell>
          <cell r="K369" t="str">
            <v/>
          </cell>
          <cell r="L369" t="str">
            <v/>
          </cell>
          <cell r="M369">
            <v>410.45</v>
          </cell>
          <cell r="N369">
            <v>422.76</v>
          </cell>
          <cell r="O369" t="str">
            <v>19.09.98</v>
          </cell>
          <cell r="P369">
            <v>407.5</v>
          </cell>
          <cell r="Q369" t="str">
            <v>11.06.98</v>
          </cell>
        </row>
        <row r="370">
          <cell r="B370" t="str">
            <v>99-00</v>
          </cell>
          <cell r="C370">
            <v>90</v>
          </cell>
          <cell r="D370">
            <v>550</v>
          </cell>
          <cell r="E370">
            <v>480.3</v>
          </cell>
          <cell r="F370">
            <v>87.3</v>
          </cell>
          <cell r="G370">
            <v>0.6</v>
          </cell>
          <cell r="H370">
            <v>0.12492192379762648</v>
          </cell>
          <cell r="I370">
            <v>90</v>
          </cell>
          <cell r="J370">
            <v>22028.13</v>
          </cell>
          <cell r="K370">
            <v>4179.07</v>
          </cell>
          <cell r="L370">
            <v>0</v>
          </cell>
          <cell r="M370">
            <v>411.05</v>
          </cell>
          <cell r="N370">
            <v>423.55</v>
          </cell>
          <cell r="O370">
            <v>0</v>
          </cell>
          <cell r="P370">
            <v>406.9</v>
          </cell>
        </row>
        <row r="371">
          <cell r="B371" t="str">
            <v>00-01</v>
          </cell>
          <cell r="C371">
            <v>90</v>
          </cell>
          <cell r="D371">
            <v>550</v>
          </cell>
          <cell r="E371">
            <v>363.84</v>
          </cell>
          <cell r="F371">
            <v>66.150000000000006</v>
          </cell>
          <cell r="G371">
            <v>0.61</v>
          </cell>
          <cell r="H371">
            <v>0.16765611257695692</v>
          </cell>
          <cell r="I371">
            <v>90</v>
          </cell>
          <cell r="J371">
            <v>0</v>
          </cell>
          <cell r="K371">
            <v>0</v>
          </cell>
          <cell r="L371">
            <v>0</v>
          </cell>
          <cell r="M371">
            <v>410</v>
          </cell>
        </row>
        <row r="372">
          <cell r="A372" t="str">
            <v>Average last 5 years</v>
          </cell>
          <cell r="B372">
            <v>0</v>
          </cell>
          <cell r="C372">
            <v>0</v>
          </cell>
          <cell r="D372">
            <v>544</v>
          </cell>
          <cell r="E372">
            <v>549.88600000000008</v>
          </cell>
          <cell r="F372">
            <v>101.06232323232324</v>
          </cell>
          <cell r="G372">
            <v>0.20200000000000001</v>
          </cell>
          <cell r="H372">
            <v>3.9591315616776521E-2</v>
          </cell>
          <cell r="I372">
            <v>90</v>
          </cell>
          <cell r="J372">
            <v>11751.446</v>
          </cell>
          <cell r="K372">
            <v>2712.8139999999999</v>
          </cell>
          <cell r="L372">
            <v>978.8</v>
          </cell>
          <cell r="M372">
            <v>412.16</v>
          </cell>
          <cell r="N372">
            <v>422.56200000000007</v>
          </cell>
          <cell r="O372">
            <v>0</v>
          </cell>
          <cell r="P372">
            <v>406.51</v>
          </cell>
          <cell r="Q372">
            <v>0</v>
          </cell>
        </row>
        <row r="373">
          <cell r="A373" t="str">
            <v>TONS</v>
          </cell>
          <cell r="B373" t="str">
            <v>88-89</v>
          </cell>
        </row>
        <row r="374">
          <cell r="B374" t="str">
            <v>89-90</v>
          </cell>
        </row>
        <row r="375">
          <cell r="B375" t="str">
            <v>90-91</v>
          </cell>
          <cell r="C375">
            <v>0</v>
          </cell>
          <cell r="D375">
            <v>50</v>
          </cell>
          <cell r="E375">
            <v>0</v>
          </cell>
          <cell r="F375">
            <v>0</v>
          </cell>
          <cell r="G375" t="str">
            <v/>
          </cell>
        </row>
        <row r="376">
          <cell r="B376" t="str">
            <v>91-92</v>
          </cell>
          <cell r="C376">
            <v>315</v>
          </cell>
          <cell r="D376">
            <v>761</v>
          </cell>
          <cell r="E376">
            <v>6.59</v>
          </cell>
          <cell r="F376">
            <v>0.86596583442838371</v>
          </cell>
          <cell r="G376" t="str">
            <v/>
          </cell>
        </row>
        <row r="377">
          <cell r="B377" t="str">
            <v>92-93</v>
          </cell>
          <cell r="C377">
            <v>315</v>
          </cell>
          <cell r="D377">
            <v>700</v>
          </cell>
          <cell r="E377">
            <v>322.45</v>
          </cell>
          <cell r="F377">
            <v>46.064285714285717</v>
          </cell>
          <cell r="G377">
            <v>3.1</v>
          </cell>
          <cell r="H377">
            <v>0.96138936269189024</v>
          </cell>
          <cell r="I377">
            <v>315</v>
          </cell>
          <cell r="J377">
            <v>0</v>
          </cell>
          <cell r="K377">
            <v>0</v>
          </cell>
          <cell r="L377">
            <v>0</v>
          </cell>
          <cell r="M377">
            <v>277.8</v>
          </cell>
          <cell r="N377">
            <v>283.2</v>
          </cell>
          <cell r="O377" t="str">
            <v>17.09.92</v>
          </cell>
          <cell r="P377">
            <v>274.3</v>
          </cell>
          <cell r="Q377" t="str">
            <v>28.02.93</v>
          </cell>
        </row>
        <row r="378">
          <cell r="B378" t="str">
            <v>93-94</v>
          </cell>
          <cell r="C378">
            <v>315</v>
          </cell>
          <cell r="D378">
            <v>410</v>
          </cell>
          <cell r="E378">
            <v>300.02724999999998</v>
          </cell>
          <cell r="F378">
            <v>73.177378048780483</v>
          </cell>
          <cell r="G378">
            <v>2.15</v>
          </cell>
          <cell r="H378">
            <v>0.71660157535690516</v>
          </cell>
          <cell r="I378">
            <v>315</v>
          </cell>
          <cell r="J378">
            <v>0</v>
          </cell>
          <cell r="K378">
            <v>0</v>
          </cell>
          <cell r="L378">
            <v>0</v>
          </cell>
          <cell r="M378">
            <v>277.10000000000002</v>
          </cell>
          <cell r="N378">
            <v>280.5</v>
          </cell>
          <cell r="O378" t="str">
            <v>29.09.93</v>
          </cell>
          <cell r="P378">
            <v>275.7</v>
          </cell>
          <cell r="Q378" t="str">
            <v>18.04.93</v>
          </cell>
        </row>
        <row r="379">
          <cell r="B379" t="str">
            <v>94-95</v>
          </cell>
          <cell r="C379">
            <v>315</v>
          </cell>
          <cell r="D379">
            <v>350</v>
          </cell>
          <cell r="E379">
            <v>457</v>
          </cell>
          <cell r="F379">
            <v>130.57142857142858</v>
          </cell>
          <cell r="G379">
            <v>1.2</v>
          </cell>
          <cell r="H379">
            <v>0.26258205689277897</v>
          </cell>
          <cell r="I379">
            <v>315</v>
          </cell>
          <cell r="J379">
            <v>0</v>
          </cell>
          <cell r="K379">
            <v>0</v>
          </cell>
          <cell r="L379">
            <v>0</v>
          </cell>
          <cell r="M379">
            <v>277.10000000000002</v>
          </cell>
          <cell r="N379">
            <v>280.5</v>
          </cell>
          <cell r="O379" t="str">
            <v>21.09.94</v>
          </cell>
          <cell r="P379">
            <v>277.10000000000002</v>
          </cell>
          <cell r="Q379" t="str">
            <v>01.04.94</v>
          </cell>
        </row>
        <row r="380">
          <cell r="B380" t="str">
            <v>95-96</v>
          </cell>
          <cell r="C380">
            <v>315</v>
          </cell>
          <cell r="D380">
            <v>350</v>
          </cell>
          <cell r="E380">
            <v>257.3</v>
          </cell>
          <cell r="F380">
            <v>73.51428571428572</v>
          </cell>
          <cell r="G380">
            <v>1.5</v>
          </cell>
          <cell r="H380">
            <v>0.58297706956859696</v>
          </cell>
          <cell r="I380">
            <v>210</v>
          </cell>
          <cell r="J380">
            <v>0</v>
          </cell>
          <cell r="K380">
            <v>0</v>
          </cell>
          <cell r="L380">
            <v>0</v>
          </cell>
          <cell r="M380">
            <v>277.3</v>
          </cell>
          <cell r="N380">
            <v>280.39999999999998</v>
          </cell>
          <cell r="O380" t="str">
            <v>19.10.95</v>
          </cell>
          <cell r="P380">
            <v>277</v>
          </cell>
          <cell r="Q380" t="str">
            <v>05.07.95</v>
          </cell>
        </row>
        <row r="381">
          <cell r="B381" t="str">
            <v>96-97</v>
          </cell>
          <cell r="C381">
            <v>315</v>
          </cell>
          <cell r="D381">
            <v>350</v>
          </cell>
          <cell r="E381">
            <v>324.3</v>
          </cell>
          <cell r="F381">
            <v>92.657142857142858</v>
          </cell>
          <cell r="G381">
            <v>1.3</v>
          </cell>
          <cell r="H381">
            <v>0.40086339808818994</v>
          </cell>
          <cell r="I381">
            <v>315</v>
          </cell>
          <cell r="J381">
            <v>721.2</v>
          </cell>
          <cell r="K381">
            <v>0</v>
          </cell>
          <cell r="L381">
            <v>0</v>
          </cell>
          <cell r="M381">
            <v>277.2</v>
          </cell>
          <cell r="N381">
            <v>280.39999999999998</v>
          </cell>
          <cell r="O381" t="str">
            <v>14.09.96</v>
          </cell>
          <cell r="P381">
            <v>277</v>
          </cell>
          <cell r="Q381" t="str">
            <v>10.06.96</v>
          </cell>
        </row>
        <row r="382">
          <cell r="B382" t="str">
            <v>97-98</v>
          </cell>
          <cell r="C382">
            <v>315</v>
          </cell>
          <cell r="D382">
            <v>350</v>
          </cell>
          <cell r="E382">
            <v>501.98</v>
          </cell>
          <cell r="F382">
            <v>143.42285714285714</v>
          </cell>
          <cell r="G382">
            <v>1.8540000000000001</v>
          </cell>
          <cell r="H382">
            <v>0.36933742380174511</v>
          </cell>
          <cell r="I382">
            <v>315</v>
          </cell>
          <cell r="J382">
            <v>0</v>
          </cell>
          <cell r="K382">
            <v>0</v>
          </cell>
          <cell r="L382">
            <v>0</v>
          </cell>
          <cell r="M382">
            <v>277.2</v>
          </cell>
          <cell r="N382">
            <v>280.60000000000002</v>
          </cell>
          <cell r="O382" t="str">
            <v>02.09.97</v>
          </cell>
          <cell r="P382">
            <v>277.2</v>
          </cell>
          <cell r="Q382" t="str">
            <v>17.02.98</v>
          </cell>
        </row>
        <row r="383">
          <cell r="B383" t="str">
            <v>98-99</v>
          </cell>
          <cell r="C383">
            <v>315</v>
          </cell>
          <cell r="D383">
            <v>350</v>
          </cell>
          <cell r="E383">
            <v>429.3</v>
          </cell>
          <cell r="F383">
            <v>122.65714285714286</v>
          </cell>
          <cell r="G383">
            <v>1.4</v>
          </cell>
          <cell r="H383">
            <v>0.32611227579781038</v>
          </cell>
          <cell r="I383">
            <v>315</v>
          </cell>
          <cell r="J383">
            <v>0</v>
          </cell>
          <cell r="K383">
            <v>0</v>
          </cell>
          <cell r="L383">
            <v>0</v>
          </cell>
          <cell r="M383">
            <v>277</v>
          </cell>
          <cell r="N383">
            <v>279.89999999999998</v>
          </cell>
          <cell r="O383" t="str">
            <v>01.11.98</v>
          </cell>
          <cell r="P383">
            <v>277</v>
          </cell>
          <cell r="Q383" t="str">
            <v>20.06.98</v>
          </cell>
        </row>
        <row r="384">
          <cell r="B384" t="str">
            <v>99-00</v>
          </cell>
          <cell r="C384">
            <v>315</v>
          </cell>
          <cell r="D384">
            <v>350</v>
          </cell>
          <cell r="E384">
            <v>570</v>
          </cell>
          <cell r="F384">
            <v>162.85714285714286</v>
          </cell>
          <cell r="G384">
            <v>1.6</v>
          </cell>
          <cell r="H384">
            <v>0.2807017543859649</v>
          </cell>
          <cell r="I384">
            <v>315</v>
          </cell>
          <cell r="J384">
            <v>0</v>
          </cell>
          <cell r="K384">
            <v>0</v>
          </cell>
          <cell r="L384">
            <v>0</v>
          </cell>
          <cell r="M384">
            <v>275</v>
          </cell>
          <cell r="N384">
            <v>406.9</v>
          </cell>
          <cell r="O384">
            <v>0</v>
          </cell>
          <cell r="P384">
            <v>280.5</v>
          </cell>
        </row>
        <row r="385">
          <cell r="B385" t="str">
            <v>00-01</v>
          </cell>
          <cell r="C385">
            <v>315</v>
          </cell>
          <cell r="D385">
            <v>425</v>
          </cell>
          <cell r="E385">
            <v>745.37</v>
          </cell>
          <cell r="F385">
            <v>175.38</v>
          </cell>
          <cell r="G385">
            <v>2.7</v>
          </cell>
          <cell r="H385">
            <v>0.36223620483786578</v>
          </cell>
          <cell r="I385">
            <v>315</v>
          </cell>
          <cell r="J385">
            <v>0</v>
          </cell>
          <cell r="K385">
            <v>0</v>
          </cell>
          <cell r="L385">
            <v>0</v>
          </cell>
          <cell r="M385">
            <v>276.3</v>
          </cell>
        </row>
        <row r="386">
          <cell r="A386" t="str">
            <v>Average</v>
          </cell>
          <cell r="B386">
            <v>0</v>
          </cell>
          <cell r="C386">
            <v>0</v>
          </cell>
          <cell r="D386">
            <v>496.375</v>
          </cell>
          <cell r="E386">
            <v>396.11840625000002</v>
          </cell>
          <cell r="F386">
            <v>105.72345369968683</v>
          </cell>
          <cell r="G386">
            <v>2.1004999999999998</v>
          </cell>
          <cell r="H386">
            <v>0.53285014017771848</v>
          </cell>
          <cell r="I386">
            <v>341.25</v>
          </cell>
          <cell r="J386">
            <v>90.15</v>
          </cell>
          <cell r="K386">
            <v>0</v>
          </cell>
          <cell r="L386">
            <v>0</v>
          </cell>
          <cell r="M386">
            <v>311.50000000000006</v>
          </cell>
          <cell r="N386">
            <v>406.9</v>
          </cell>
          <cell r="O386" t="str">
            <v/>
          </cell>
          <cell r="P386">
            <v>274.3</v>
          </cell>
          <cell r="Q386" t="str">
            <v/>
          </cell>
        </row>
        <row r="387">
          <cell r="A387" t="str">
            <v>BIRSINGHPUR</v>
          </cell>
          <cell r="B387" t="str">
            <v>88-89</v>
          </cell>
        </row>
        <row r="388">
          <cell r="B388" t="str">
            <v>89-90</v>
          </cell>
        </row>
        <row r="389">
          <cell r="B389" t="str">
            <v>90-91</v>
          </cell>
          <cell r="C389">
            <v>0</v>
          </cell>
          <cell r="D389">
            <v>0</v>
          </cell>
          <cell r="E389">
            <v>0</v>
          </cell>
          <cell r="F389" t="str">
            <v/>
          </cell>
          <cell r="G389">
            <v>0</v>
          </cell>
          <cell r="H389">
            <v>0</v>
          </cell>
          <cell r="I389" t="str">
            <v/>
          </cell>
        </row>
        <row r="390">
          <cell r="B390" t="str">
            <v>91-92</v>
          </cell>
          <cell r="C390">
            <v>0</v>
          </cell>
          <cell r="D390">
            <v>0</v>
          </cell>
          <cell r="E390">
            <v>0</v>
          </cell>
          <cell r="F390" t="str">
            <v/>
          </cell>
          <cell r="G390">
            <v>0</v>
          </cell>
          <cell r="H390">
            <v>0</v>
          </cell>
          <cell r="I390" t="str">
            <v/>
          </cell>
        </row>
        <row r="391">
          <cell r="B391" t="str">
            <v>92-93</v>
          </cell>
          <cell r="C391">
            <v>20</v>
          </cell>
          <cell r="D391">
            <v>50</v>
          </cell>
          <cell r="E391">
            <v>18.38</v>
          </cell>
          <cell r="F391">
            <v>36.76</v>
          </cell>
          <cell r="G391">
            <v>0.1</v>
          </cell>
          <cell r="H391">
            <v>0.54406964091403698</v>
          </cell>
          <cell r="I391">
            <v>21</v>
          </cell>
          <cell r="J391">
            <v>0</v>
          </cell>
          <cell r="K391">
            <v>0</v>
          </cell>
          <cell r="L391">
            <v>0</v>
          </cell>
          <cell r="M391">
            <v>472.9</v>
          </cell>
          <cell r="N391">
            <v>476.1</v>
          </cell>
          <cell r="O391" t="str">
            <v>15.09.92</v>
          </cell>
          <cell r="P391">
            <v>470.8</v>
          </cell>
          <cell r="Q391" t="str">
            <v>02.08.92</v>
          </cell>
        </row>
        <row r="392">
          <cell r="B392" t="str">
            <v>93-94</v>
          </cell>
          <cell r="C392">
            <v>20</v>
          </cell>
          <cell r="D392">
            <v>50</v>
          </cell>
          <cell r="E392">
            <v>35.423999999999999</v>
          </cell>
          <cell r="F392">
            <v>70.847999999999999</v>
          </cell>
          <cell r="G392">
            <v>0.8</v>
          </cell>
          <cell r="H392">
            <v>2.2583559168925023</v>
          </cell>
          <cell r="I392">
            <v>21</v>
          </cell>
          <cell r="J392">
            <v>0</v>
          </cell>
          <cell r="K392">
            <v>0</v>
          </cell>
          <cell r="L392">
            <v>0</v>
          </cell>
          <cell r="M392">
            <v>475.97</v>
          </cell>
          <cell r="N392">
            <v>477</v>
          </cell>
          <cell r="O392" t="str">
            <v>21.09.93</v>
          </cell>
          <cell r="P392">
            <v>469.1</v>
          </cell>
          <cell r="Q392" t="str">
            <v>01.07.93</v>
          </cell>
        </row>
        <row r="393">
          <cell r="B393" t="str">
            <v>94-95</v>
          </cell>
          <cell r="C393">
            <v>20</v>
          </cell>
          <cell r="D393">
            <v>30</v>
          </cell>
          <cell r="E393">
            <v>60.3</v>
          </cell>
          <cell r="F393">
            <v>201</v>
          </cell>
          <cell r="G393">
            <v>1</v>
          </cell>
          <cell r="H393">
            <v>1.6583747927031509</v>
          </cell>
          <cell r="I393">
            <v>20</v>
          </cell>
          <cell r="J393">
            <v>1985</v>
          </cell>
          <cell r="K393">
            <v>0</v>
          </cell>
          <cell r="L393">
            <v>0</v>
          </cell>
          <cell r="M393">
            <v>474.7</v>
          </cell>
          <cell r="N393">
            <v>476.82</v>
          </cell>
          <cell r="O393" t="str">
            <v>01.12.94</v>
          </cell>
          <cell r="P393">
            <v>472.62</v>
          </cell>
          <cell r="Q393" t="str">
            <v>20.06.94</v>
          </cell>
        </row>
        <row r="394">
          <cell r="B394" t="str">
            <v>95-96</v>
          </cell>
          <cell r="C394">
            <v>20</v>
          </cell>
          <cell r="D394">
            <v>30</v>
          </cell>
          <cell r="E394">
            <v>43.1</v>
          </cell>
          <cell r="F394">
            <v>143.66666666666666</v>
          </cell>
          <cell r="G394">
            <v>0.9</v>
          </cell>
          <cell r="H394">
            <v>2.0881670533642689</v>
          </cell>
          <cell r="I394">
            <v>20</v>
          </cell>
          <cell r="J394">
            <v>690</v>
          </cell>
          <cell r="K394">
            <v>0</v>
          </cell>
          <cell r="L394">
            <v>0</v>
          </cell>
          <cell r="M394">
            <v>474.69</v>
          </cell>
          <cell r="N394">
            <v>476.28</v>
          </cell>
          <cell r="O394" t="str">
            <v>29.08.95</v>
          </cell>
          <cell r="P394">
            <v>471.83</v>
          </cell>
          <cell r="Q394" t="str">
            <v>13.07.95</v>
          </cell>
        </row>
        <row r="395">
          <cell r="B395" t="str">
            <v>96-97</v>
          </cell>
          <cell r="C395">
            <v>20</v>
          </cell>
          <cell r="D395">
            <v>30</v>
          </cell>
          <cell r="E395">
            <v>39</v>
          </cell>
          <cell r="F395">
            <v>130</v>
          </cell>
          <cell r="G395">
            <v>0.8</v>
          </cell>
          <cell r="H395">
            <v>2.0512820512820511</v>
          </cell>
          <cell r="I395">
            <v>20</v>
          </cell>
          <cell r="J395" t="str">
            <v/>
          </cell>
          <cell r="K395">
            <v>0</v>
          </cell>
          <cell r="L395">
            <v>0</v>
          </cell>
          <cell r="M395">
            <v>475.01</v>
          </cell>
          <cell r="N395">
            <v>476.75</v>
          </cell>
          <cell r="O395" t="str">
            <v>18.09.96</v>
          </cell>
          <cell r="P395">
            <v>472.49</v>
          </cell>
          <cell r="Q395" t="str">
            <v>26.06.96</v>
          </cell>
        </row>
        <row r="396">
          <cell r="B396" t="str">
            <v>97-98</v>
          </cell>
          <cell r="C396">
            <v>20</v>
          </cell>
          <cell r="D396">
            <v>30</v>
          </cell>
          <cell r="E396">
            <v>68.23</v>
          </cell>
          <cell r="F396">
            <v>227.43333333333334</v>
          </cell>
          <cell r="G396">
            <v>0.63800000000000001</v>
          </cell>
          <cell r="H396">
            <v>0.93507254873222923</v>
          </cell>
          <cell r="I396">
            <v>20</v>
          </cell>
          <cell r="J396">
            <v>1177.4000000000001</v>
          </cell>
          <cell r="K396">
            <v>608.4</v>
          </cell>
          <cell r="L396">
            <v>0</v>
          </cell>
          <cell r="M396">
            <v>475.65</v>
          </cell>
          <cell r="N396">
            <v>476.9</v>
          </cell>
          <cell r="O396" t="str">
            <v>17.09.97</v>
          </cell>
          <cell r="P396">
            <v>472.41</v>
          </cell>
          <cell r="Q396" t="str">
            <v>14.07.97</v>
          </cell>
        </row>
        <row r="397">
          <cell r="B397" t="str">
            <v>98-99</v>
          </cell>
          <cell r="C397">
            <v>20</v>
          </cell>
          <cell r="D397">
            <v>50</v>
          </cell>
          <cell r="E397">
            <v>40.4</v>
          </cell>
          <cell r="F397">
            <v>80.8</v>
          </cell>
          <cell r="G397">
            <v>0.4</v>
          </cell>
          <cell r="H397">
            <v>0.99009900990099009</v>
          </cell>
          <cell r="I397">
            <v>20</v>
          </cell>
          <cell r="J397">
            <v>0</v>
          </cell>
          <cell r="K397">
            <v>608.4</v>
          </cell>
          <cell r="L397">
            <v>0</v>
          </cell>
          <cell r="M397">
            <v>474.63</v>
          </cell>
          <cell r="N397">
            <v>476.71</v>
          </cell>
          <cell r="O397" t="str">
            <v>14.09.98</v>
          </cell>
          <cell r="P397">
            <v>473.45</v>
          </cell>
          <cell r="Q397" t="str">
            <v>02.06.98</v>
          </cell>
        </row>
        <row r="398">
          <cell r="B398" t="str">
            <v>99-00</v>
          </cell>
          <cell r="C398">
            <v>20</v>
          </cell>
          <cell r="D398">
            <v>55</v>
          </cell>
          <cell r="E398">
            <v>46.3</v>
          </cell>
          <cell r="F398">
            <v>84.181818181818187</v>
          </cell>
          <cell r="G398">
            <v>0.3</v>
          </cell>
          <cell r="H398">
            <v>0.64794816414686829</v>
          </cell>
          <cell r="I398">
            <v>20</v>
          </cell>
          <cell r="J398">
            <v>0</v>
          </cell>
          <cell r="K398">
            <v>0</v>
          </cell>
          <cell r="L398">
            <v>0</v>
          </cell>
          <cell r="M398">
            <v>475.37</v>
          </cell>
          <cell r="N398">
            <v>476.92</v>
          </cell>
          <cell r="O398">
            <v>0</v>
          </cell>
          <cell r="P398">
            <v>472.95</v>
          </cell>
        </row>
        <row r="399">
          <cell r="B399" t="str">
            <v>00-01</v>
          </cell>
          <cell r="C399">
            <v>20</v>
          </cell>
          <cell r="D399">
            <v>50</v>
          </cell>
          <cell r="E399">
            <v>34.71</v>
          </cell>
          <cell r="F399">
            <v>99.18</v>
          </cell>
          <cell r="G399">
            <v>0.37</v>
          </cell>
          <cell r="H399">
            <v>1.065975223278594</v>
          </cell>
          <cell r="I399">
            <v>20</v>
          </cell>
          <cell r="J399">
            <v>0</v>
          </cell>
          <cell r="K399">
            <v>0</v>
          </cell>
          <cell r="L399">
            <v>0</v>
          </cell>
          <cell r="M399">
            <v>474.48</v>
          </cell>
        </row>
        <row r="400">
          <cell r="A400" t="str">
            <v>Average</v>
          </cell>
          <cell r="B400">
            <v>0</v>
          </cell>
          <cell r="C400">
            <v>0</v>
          </cell>
          <cell r="D400">
            <v>81</v>
          </cell>
          <cell r="E400">
            <v>85.354250000000008</v>
          </cell>
          <cell r="F400">
            <v>158.5635</v>
          </cell>
          <cell r="G400">
            <v>47.829749999999997</v>
          </cell>
          <cell r="H400">
            <v>48.565677626723655</v>
          </cell>
          <cell r="I400">
            <v>65</v>
          </cell>
          <cell r="J400">
            <v>528.79999999999995</v>
          </cell>
          <cell r="K400">
            <v>199.35</v>
          </cell>
          <cell r="L400">
            <v>47.25</v>
          </cell>
          <cell r="M400">
            <v>462.69375000000002</v>
          </cell>
          <cell r="N400">
            <v>477</v>
          </cell>
          <cell r="O400" t="str">
            <v/>
          </cell>
          <cell r="P400">
            <v>469.1</v>
          </cell>
          <cell r="Q400" t="str">
            <v/>
          </cell>
        </row>
        <row r="401">
          <cell r="A401" t="str">
            <v>STATE  LOAD  DESPATCH  CENTRE  M.P.E.B.  JABALPUR</v>
          </cell>
        </row>
        <row r="402">
          <cell r="A402" t="str">
            <v>HYDEL</v>
          </cell>
        </row>
        <row r="403">
          <cell r="A403" t="str">
            <v>STATION NAME</v>
          </cell>
          <cell r="B403" t="str">
            <v>YEAR</v>
          </cell>
          <cell r="C403" t="str">
            <v>CAPACITY</v>
          </cell>
          <cell r="D403" t="str">
            <v>TARGET</v>
          </cell>
          <cell r="E403" t="str">
            <v>ACTUAL GENE.</v>
          </cell>
          <cell r="F403" t="str">
            <v>ACHIEVE-MENT</v>
          </cell>
          <cell r="G403" t="str">
            <v>AUXILIARY CONSUMPTION</v>
          </cell>
          <cell r="H403">
            <v>0</v>
          </cell>
          <cell r="I403" t="str">
            <v>MAXIMUM DEMAND</v>
          </cell>
          <cell r="J403" t="str">
            <v>WATER INFLOW</v>
          </cell>
          <cell r="K403" t="str">
            <v>WATER CONSUMED</v>
          </cell>
          <cell r="L403" t="str">
            <v>WATER CONSUMED</v>
          </cell>
          <cell r="M403" t="str">
            <v>LEVEL AT THE END</v>
          </cell>
          <cell r="N403" t="str">
            <v>MAXIMUM LEVEL</v>
          </cell>
          <cell r="O403">
            <v>0</v>
          </cell>
          <cell r="P403" t="str">
            <v>MINIMUM LEVEL</v>
          </cell>
        </row>
        <row r="404">
          <cell r="C404" t="str">
            <v>MW</v>
          </cell>
          <cell r="D404" t="str">
            <v>MKwh</v>
          </cell>
          <cell r="E404" t="str">
            <v>MKwh</v>
          </cell>
          <cell r="F404" t="str">
            <v>%</v>
          </cell>
          <cell r="G404" t="str">
            <v>MKwh</v>
          </cell>
          <cell r="H404" t="str">
            <v>%</v>
          </cell>
          <cell r="I404" t="str">
            <v>MW</v>
          </cell>
          <cell r="J404" t="str">
            <v>MAFT</v>
          </cell>
          <cell r="K404" t="str">
            <v>MCM</v>
          </cell>
          <cell r="L404" t="str">
            <v>MCM</v>
          </cell>
          <cell r="M404" t="str">
            <v>FT / M</v>
          </cell>
          <cell r="N404" t="str">
            <v>FT / M</v>
          </cell>
          <cell r="O404" t="str">
            <v>DATE</v>
          </cell>
          <cell r="P404" t="str">
            <v>FT / M</v>
          </cell>
          <cell r="Q404" t="str">
            <v>DATE</v>
          </cell>
        </row>
        <row r="405">
          <cell r="A405" t="str">
            <v>HASDEO BANGO</v>
          </cell>
          <cell r="B405" t="str">
            <v>94-95</v>
          </cell>
          <cell r="C405">
            <v>120</v>
          </cell>
          <cell r="D405">
            <v>250</v>
          </cell>
          <cell r="E405">
            <v>256.10000000000002</v>
          </cell>
          <cell r="F405">
            <v>102.44000000000001</v>
          </cell>
          <cell r="G405">
            <v>8</v>
          </cell>
          <cell r="H405">
            <v>3.1237797735259663</v>
          </cell>
          <cell r="I405">
            <v>120</v>
          </cell>
          <cell r="J405">
            <v>6240</v>
          </cell>
          <cell r="K405">
            <v>0</v>
          </cell>
          <cell r="L405">
            <v>0</v>
          </cell>
          <cell r="M405">
            <v>349</v>
          </cell>
          <cell r="N405">
            <v>359.28</v>
          </cell>
          <cell r="O405" t="str">
            <v>09.10.94</v>
          </cell>
          <cell r="P405">
            <v>347.8</v>
          </cell>
          <cell r="Q405" t="str">
            <v>10.06.94</v>
          </cell>
        </row>
        <row r="406">
          <cell r="B406" t="str">
            <v>95-96</v>
          </cell>
          <cell r="C406">
            <v>120</v>
          </cell>
          <cell r="D406">
            <v>250</v>
          </cell>
          <cell r="E406">
            <v>296.8</v>
          </cell>
          <cell r="F406">
            <v>118.72</v>
          </cell>
          <cell r="G406">
            <v>3.5</v>
          </cell>
          <cell r="H406">
            <v>1.1792452830188678</v>
          </cell>
          <cell r="I406">
            <v>127</v>
          </cell>
          <cell r="J406">
            <v>2389</v>
          </cell>
          <cell r="K406">
            <v>0</v>
          </cell>
          <cell r="L406">
            <v>0</v>
          </cell>
          <cell r="M406">
            <v>347.98</v>
          </cell>
          <cell r="N406">
            <v>355.5</v>
          </cell>
          <cell r="O406" t="str">
            <v>18.09.95</v>
          </cell>
          <cell r="P406">
            <v>342.6</v>
          </cell>
          <cell r="Q406" t="str">
            <v>20.06.95</v>
          </cell>
        </row>
        <row r="407">
          <cell r="B407" t="str">
            <v>96-97</v>
          </cell>
          <cell r="C407">
            <v>120</v>
          </cell>
          <cell r="D407">
            <v>350</v>
          </cell>
          <cell r="E407">
            <v>359.1</v>
          </cell>
          <cell r="F407">
            <v>102.6</v>
          </cell>
          <cell r="G407">
            <v>2.4</v>
          </cell>
          <cell r="H407">
            <v>0.66833751044277356</v>
          </cell>
          <cell r="I407">
            <v>126</v>
          </cell>
          <cell r="J407">
            <v>0</v>
          </cell>
          <cell r="K407">
            <v>0</v>
          </cell>
          <cell r="L407">
            <v>0</v>
          </cell>
          <cell r="M407">
            <v>345</v>
          </cell>
          <cell r="N407">
            <v>357.08</v>
          </cell>
          <cell r="O407" t="str">
            <v>18.09.96</v>
          </cell>
          <cell r="P407">
            <v>344.17</v>
          </cell>
          <cell r="Q407" t="str">
            <v>20.06.96</v>
          </cell>
        </row>
        <row r="408">
          <cell r="B408" t="str">
            <v>97-98</v>
          </cell>
          <cell r="C408">
            <v>120</v>
          </cell>
          <cell r="D408">
            <v>350</v>
          </cell>
          <cell r="E408">
            <v>189.14</v>
          </cell>
          <cell r="F408">
            <v>54.04</v>
          </cell>
          <cell r="G408">
            <v>0.27700000000000002</v>
          </cell>
          <cell r="H408">
            <v>0.14645236332875122</v>
          </cell>
          <cell r="I408">
            <v>130</v>
          </cell>
          <cell r="J408">
            <v>0</v>
          </cell>
          <cell r="K408">
            <v>2745.8</v>
          </cell>
          <cell r="L408">
            <v>0</v>
          </cell>
          <cell r="M408">
            <v>355.56</v>
          </cell>
          <cell r="N408">
            <v>357.17</v>
          </cell>
          <cell r="O408" t="str">
            <v>24.09.97</v>
          </cell>
          <cell r="P408">
            <v>341.04</v>
          </cell>
          <cell r="Q408" t="str">
            <v>24.06.97</v>
          </cell>
        </row>
        <row r="409">
          <cell r="B409" t="str">
            <v>98-99</v>
          </cell>
          <cell r="C409">
            <v>120</v>
          </cell>
          <cell r="D409">
            <v>350</v>
          </cell>
          <cell r="E409">
            <v>610.92740000000003</v>
          </cell>
          <cell r="F409">
            <v>174.55068571428572</v>
          </cell>
          <cell r="G409">
            <v>0.36320999999999998</v>
          </cell>
          <cell r="H409">
            <v>5.9452236059472856E-2</v>
          </cell>
          <cell r="I409">
            <v>124</v>
          </cell>
          <cell r="J409">
            <v>0</v>
          </cell>
          <cell r="K409">
            <v>2745.8</v>
          </cell>
          <cell r="L409">
            <v>0</v>
          </cell>
          <cell r="M409">
            <v>334.51</v>
          </cell>
          <cell r="N409">
            <v>357.1</v>
          </cell>
          <cell r="O409" t="str">
            <v>03.10.98</v>
          </cell>
          <cell r="P409">
            <v>343.6</v>
          </cell>
          <cell r="Q409" t="str">
            <v>30.03.99</v>
          </cell>
        </row>
        <row r="410">
          <cell r="B410" t="str">
            <v>99-00</v>
          </cell>
          <cell r="C410">
            <v>120</v>
          </cell>
          <cell r="D410">
            <v>350</v>
          </cell>
          <cell r="E410">
            <v>430.4</v>
          </cell>
          <cell r="F410">
            <v>122.97142857142858</v>
          </cell>
          <cell r="G410">
            <v>0.3</v>
          </cell>
          <cell r="H410">
            <v>6.9702602230483274E-2</v>
          </cell>
          <cell r="I410">
            <v>123</v>
          </cell>
          <cell r="J410">
            <v>4046.5</v>
          </cell>
          <cell r="K410" t="str">
            <v/>
          </cell>
          <cell r="L410">
            <v>0</v>
          </cell>
          <cell r="M410">
            <v>344.57</v>
          </cell>
          <cell r="N410">
            <v>357.8</v>
          </cell>
          <cell r="O410">
            <v>0</v>
          </cell>
          <cell r="P410">
            <v>338.38</v>
          </cell>
        </row>
        <row r="411">
          <cell r="B411" t="str">
            <v>00-01</v>
          </cell>
          <cell r="C411">
            <v>120</v>
          </cell>
          <cell r="D411">
            <v>400</v>
          </cell>
          <cell r="E411">
            <v>233.76</v>
          </cell>
          <cell r="F411">
            <v>58.44</v>
          </cell>
          <cell r="G411">
            <v>0.47</v>
          </cell>
          <cell r="H411">
            <v>0.2010609171800137</v>
          </cell>
          <cell r="I411">
            <v>121</v>
          </cell>
          <cell r="J411">
            <v>0</v>
          </cell>
          <cell r="K411">
            <v>0</v>
          </cell>
          <cell r="L411">
            <v>0</v>
          </cell>
          <cell r="M411">
            <v>345.48</v>
          </cell>
        </row>
        <row r="412">
          <cell r="A412" t="str">
            <v>Average</v>
          </cell>
        </row>
        <row r="413">
          <cell r="A413" t="str">
            <v>RAJGHAT</v>
          </cell>
          <cell r="B413" t="str">
            <v>99-00</v>
          </cell>
          <cell r="C413">
            <v>15</v>
          </cell>
          <cell r="D413">
            <v>160</v>
          </cell>
          <cell r="E413">
            <v>27.28</v>
          </cell>
          <cell r="F413">
            <v>17.05</v>
          </cell>
          <cell r="G413">
            <v>0.12</v>
          </cell>
          <cell r="H413">
            <v>0.44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351.7</v>
          </cell>
        </row>
        <row r="414">
          <cell r="B414" t="str">
            <v>00-01</v>
          </cell>
          <cell r="C414">
            <v>45</v>
          </cell>
          <cell r="D414">
            <v>100</v>
          </cell>
          <cell r="E414">
            <v>58.17</v>
          </cell>
          <cell r="F414">
            <v>61.24</v>
          </cell>
          <cell r="G414">
            <v>0.41</v>
          </cell>
          <cell r="H414">
            <v>0.71</v>
          </cell>
          <cell r="I414">
            <v>40</v>
          </cell>
          <cell r="J414">
            <v>0</v>
          </cell>
          <cell r="K414">
            <v>0</v>
          </cell>
          <cell r="L414">
            <v>0</v>
          </cell>
          <cell r="M414">
            <v>359</v>
          </cell>
        </row>
        <row r="415">
          <cell r="A415" t="str">
            <v>Average</v>
          </cell>
        </row>
        <row r="416">
          <cell r="A416" t="str">
            <v>M.P.RAJGHAT</v>
          </cell>
          <cell r="B416" t="str">
            <v>99-00</v>
          </cell>
          <cell r="C416">
            <v>7.5</v>
          </cell>
          <cell r="D416">
            <v>80</v>
          </cell>
          <cell r="E416">
            <v>13.64</v>
          </cell>
          <cell r="F416">
            <v>17.05</v>
          </cell>
          <cell r="G416">
            <v>0.06</v>
          </cell>
          <cell r="H416">
            <v>0.03</v>
          </cell>
        </row>
        <row r="417">
          <cell r="B417" t="str">
            <v>00-01</v>
          </cell>
          <cell r="C417">
            <v>22.5</v>
          </cell>
          <cell r="D417">
            <v>50</v>
          </cell>
          <cell r="E417">
            <v>29.09</v>
          </cell>
          <cell r="F417">
            <v>61.24</v>
          </cell>
          <cell r="G417">
            <v>0.21</v>
          </cell>
          <cell r="H417">
            <v>0.04</v>
          </cell>
        </row>
        <row r="418">
          <cell r="A418" t="str">
            <v>Average</v>
          </cell>
          <cell r="B418">
            <v>0</v>
          </cell>
          <cell r="C418">
            <v>0</v>
          </cell>
          <cell r="D418">
            <v>426.66666666666669</v>
          </cell>
          <cell r="E418">
            <v>410.27956666666665</v>
          </cell>
          <cell r="F418">
            <v>112.55368571428572</v>
          </cell>
          <cell r="G418">
            <v>2.6400350000000001</v>
          </cell>
          <cell r="H418">
            <v>0.87449496143438588</v>
          </cell>
          <cell r="I418">
            <v>145.16666666666666</v>
          </cell>
          <cell r="J418">
            <v>2112.5833333333335</v>
          </cell>
          <cell r="K418">
            <v>915.26666666666677</v>
          </cell>
          <cell r="L418">
            <v>0</v>
          </cell>
          <cell r="M418">
            <v>522.13333333333333</v>
          </cell>
          <cell r="N418">
            <v>477</v>
          </cell>
          <cell r="O418" t="str">
            <v/>
          </cell>
          <cell r="P418">
            <v>0</v>
          </cell>
          <cell r="Q418">
            <v>0</v>
          </cell>
        </row>
        <row r="419">
          <cell r="A419" t="str">
            <v>M.P.HYDEL</v>
          </cell>
          <cell r="B419" t="str">
            <v>88-89</v>
          </cell>
          <cell r="C419">
            <v>389.66666666666663</v>
          </cell>
          <cell r="D419">
            <v>910</v>
          </cell>
          <cell r="E419">
            <v>884.83333333333326</v>
          </cell>
          <cell r="F419">
            <v>97.234432234432234</v>
          </cell>
          <cell r="G419">
            <v>0</v>
          </cell>
          <cell r="H419">
            <v>0</v>
          </cell>
          <cell r="I419" t="str">
            <v/>
          </cell>
        </row>
        <row r="420">
          <cell r="B420" t="str">
            <v>89-90</v>
          </cell>
          <cell r="C420">
            <v>389.66666666666663</v>
          </cell>
          <cell r="D420">
            <v>950</v>
          </cell>
          <cell r="E420">
            <v>872.75166666666655</v>
          </cell>
          <cell r="F420">
            <v>91.868596491228061</v>
          </cell>
          <cell r="G420">
            <v>6.2333333333333334</v>
          </cell>
          <cell r="H420">
            <v>0.71421614777781395</v>
          </cell>
          <cell r="I420" t="str">
            <v/>
          </cell>
        </row>
        <row r="421">
          <cell r="B421" t="str">
            <v>90-91</v>
          </cell>
          <cell r="C421">
            <v>389.66666666666663</v>
          </cell>
          <cell r="D421">
            <v>1085</v>
          </cell>
          <cell r="E421">
            <v>1166.44</v>
          </cell>
          <cell r="F421">
            <v>107.50599078341014</v>
          </cell>
          <cell r="G421">
            <v>2.7333333333333334</v>
          </cell>
          <cell r="H421">
            <v>0.23433124149834822</v>
          </cell>
          <cell r="I421" t="str">
            <v/>
          </cell>
        </row>
        <row r="422">
          <cell r="B422" t="str">
            <v>91-92</v>
          </cell>
          <cell r="C422">
            <v>704.66666666666663</v>
          </cell>
          <cell r="D422">
            <v>1846</v>
          </cell>
          <cell r="E422">
            <v>1498.6583333333333</v>
          </cell>
          <cell r="F422">
            <v>81.184091729866381</v>
          </cell>
          <cell r="G422">
            <v>4.5333333333333332</v>
          </cell>
          <cell r="H422">
            <v>0.30249278521344092</v>
          </cell>
          <cell r="I422" t="str">
            <v/>
          </cell>
        </row>
        <row r="423">
          <cell r="B423" t="str">
            <v>92-93</v>
          </cell>
          <cell r="C423">
            <v>724.66666666666663</v>
          </cell>
          <cell r="D423">
            <v>1938.3333333333333</v>
          </cell>
          <cell r="E423">
            <v>1511.4950000000001</v>
          </cell>
          <cell r="F423">
            <v>77.979105760963023</v>
          </cell>
          <cell r="G423">
            <v>7.6999999999999993</v>
          </cell>
          <cell r="H423">
            <v>0.5094294059854646</v>
          </cell>
          <cell r="I423" t="str">
            <v/>
          </cell>
        </row>
        <row r="424">
          <cell r="B424" t="str">
            <v>93-94</v>
          </cell>
          <cell r="C424">
            <v>724.66666666666663</v>
          </cell>
          <cell r="D424">
            <v>1990</v>
          </cell>
          <cell r="E424">
            <v>1658.25848</v>
          </cell>
          <cell r="F424">
            <v>83.329571859296479</v>
          </cell>
          <cell r="G424">
            <v>10.773333333333333</v>
          </cell>
          <cell r="H424">
            <v>0.64967756614959893</v>
          </cell>
          <cell r="I424" t="str">
            <v/>
          </cell>
        </row>
        <row r="425">
          <cell r="B425" t="str">
            <v>94-95</v>
          </cell>
          <cell r="C425">
            <v>844.66666666666663</v>
          </cell>
          <cell r="D425">
            <v>2000</v>
          </cell>
          <cell r="E425">
            <v>2415.3333333333335</v>
          </cell>
          <cell r="F425">
            <v>120.76666666666667</v>
          </cell>
          <cell r="G425">
            <v>17.51774533333333</v>
          </cell>
          <cell r="H425">
            <v>0.72527237096328989</v>
          </cell>
          <cell r="I425" t="str">
            <v/>
          </cell>
        </row>
        <row r="426">
          <cell r="B426" t="str">
            <v>95-96</v>
          </cell>
          <cell r="C426">
            <v>844.66666666666663</v>
          </cell>
          <cell r="D426">
            <v>2000</v>
          </cell>
          <cell r="E426">
            <v>2253.1166666666663</v>
          </cell>
          <cell r="F426">
            <v>112.65583333333332</v>
          </cell>
          <cell r="G426">
            <v>13.9</v>
          </cell>
          <cell r="H426">
            <v>0.61692322486629636</v>
          </cell>
        </row>
        <row r="427">
          <cell r="B427" t="str">
            <v>96-97</v>
          </cell>
          <cell r="C427">
            <v>844.66666666666663</v>
          </cell>
          <cell r="D427">
            <v>2200</v>
          </cell>
          <cell r="E427">
            <v>2274.25</v>
          </cell>
          <cell r="F427">
            <v>103.375</v>
          </cell>
          <cell r="G427">
            <v>10.516666666666667</v>
          </cell>
          <cell r="H427">
            <v>0.46242350958191347</v>
          </cell>
        </row>
        <row r="428">
          <cell r="B428" t="str">
            <v>97-98</v>
          </cell>
          <cell r="C428">
            <v>844.66666666666663</v>
          </cell>
          <cell r="D428">
            <v>2200</v>
          </cell>
          <cell r="E428">
            <v>2324.9116666666664</v>
          </cell>
          <cell r="F428">
            <v>105.67780303030301</v>
          </cell>
          <cell r="G428">
            <v>9.3574999999999982</v>
          </cell>
          <cell r="H428">
            <v>0.40248840995392648</v>
          </cell>
        </row>
        <row r="429">
          <cell r="B429" t="str">
            <v>98-99</v>
          </cell>
          <cell r="C429">
            <v>844.66666666666663</v>
          </cell>
          <cell r="D429">
            <v>2300</v>
          </cell>
          <cell r="E429">
            <v>2850.594066666667</v>
          </cell>
          <cell r="F429">
            <v>123.93887246376812</v>
          </cell>
          <cell r="G429">
            <v>9.596543333333333</v>
          </cell>
          <cell r="H429">
            <v>0.33665064575662362</v>
          </cell>
        </row>
        <row r="430">
          <cell r="B430" t="str">
            <v>99-00</v>
          </cell>
          <cell r="C430">
            <v>0</v>
          </cell>
          <cell r="D430">
            <v>2440</v>
          </cell>
          <cell r="E430">
            <v>2507.17</v>
          </cell>
          <cell r="F430">
            <v>102.75286885245902</v>
          </cell>
          <cell r="G430">
            <v>5.9</v>
          </cell>
          <cell r="H430">
            <v>0.23532508764862373</v>
          </cell>
        </row>
        <row r="431">
          <cell r="B431" t="str">
            <v>00-01</v>
          </cell>
          <cell r="C431">
            <v>867.5</v>
          </cell>
          <cell r="D431">
            <v>2442</v>
          </cell>
          <cell r="E431">
            <v>1809.98</v>
          </cell>
          <cell r="F431">
            <v>74.118755118755118</v>
          </cell>
          <cell r="G431">
            <v>9.17</v>
          </cell>
          <cell r="H431">
            <v>0.50663543243571751</v>
          </cell>
        </row>
        <row r="432">
          <cell r="A432" t="str">
            <v>Average last 5 years</v>
          </cell>
          <cell r="B432">
            <v>0</v>
          </cell>
          <cell r="C432">
            <v>0</v>
          </cell>
          <cell r="D432">
            <v>2140</v>
          </cell>
          <cell r="E432">
            <v>2423.6411466666664</v>
          </cell>
          <cell r="F432">
            <v>113.28283509881423</v>
          </cell>
          <cell r="G432">
            <v>12.177691066666664</v>
          </cell>
          <cell r="H432">
            <v>0.50875163222440989</v>
          </cell>
          <cell r="I432" t="str">
            <v/>
          </cell>
          <cell r="J432" t="str">
            <v/>
          </cell>
          <cell r="K432" t="str">
            <v/>
          </cell>
          <cell r="L432" t="str">
            <v/>
          </cell>
          <cell r="M432" t="str">
            <v/>
          </cell>
          <cell r="N432" t="str">
            <v/>
          </cell>
          <cell r="O432" t="str">
            <v/>
          </cell>
          <cell r="P432" t="str">
            <v/>
          </cell>
          <cell r="Q432" t="str">
            <v/>
          </cell>
        </row>
        <row r="433">
          <cell r="A433" t="str">
            <v>M.P.TOTAL</v>
          </cell>
          <cell r="B433" t="str">
            <v>88-89</v>
          </cell>
          <cell r="C433">
            <v>3077.1666666666665</v>
          </cell>
          <cell r="D433">
            <v>13250</v>
          </cell>
          <cell r="E433">
            <v>12343.131333333335</v>
          </cell>
          <cell r="F433">
            <v>93.155708176100646</v>
          </cell>
          <cell r="G433">
            <v>0</v>
          </cell>
          <cell r="H433">
            <v>0</v>
          </cell>
        </row>
        <row r="434">
          <cell r="B434" t="str">
            <v>89-90</v>
          </cell>
          <cell r="C434">
            <v>3077.1666666666665</v>
          </cell>
          <cell r="D434">
            <v>13320</v>
          </cell>
          <cell r="E434">
            <v>12645.461666666666</v>
          </cell>
          <cell r="F434">
            <v>94.935898398398393</v>
          </cell>
          <cell r="G434">
            <v>1158.0333333333333</v>
          </cell>
          <cell r="H434">
            <v>9.1576991323764769</v>
          </cell>
        </row>
        <row r="435">
          <cell r="B435" t="str">
            <v>90-91</v>
          </cell>
          <cell r="C435">
            <v>2947.1666666666665</v>
          </cell>
          <cell r="D435">
            <v>14155</v>
          </cell>
          <cell r="E435">
            <v>12937.164000000001</v>
          </cell>
          <cell r="F435">
            <v>91.396425291416477</v>
          </cell>
          <cell r="G435">
            <v>1248.7273333333335</v>
          </cell>
          <cell r="H435">
            <v>9.652249390464041</v>
          </cell>
          <cell r="I435" t="str">
            <v/>
          </cell>
        </row>
        <row r="436">
          <cell r="B436" t="str">
            <v>91-92</v>
          </cell>
          <cell r="C436">
            <v>3262.1666666666665</v>
          </cell>
          <cell r="D436">
            <v>14606</v>
          </cell>
          <cell r="E436">
            <v>12524.380333333333</v>
          </cell>
          <cell r="F436">
            <v>85.748187959286128</v>
          </cell>
          <cell r="G436">
            <v>1179.9433333333332</v>
          </cell>
          <cell r="H436">
            <v>9.4211713628094067</v>
          </cell>
          <cell r="I436" t="str">
            <v/>
          </cell>
        </row>
        <row r="437">
          <cell r="B437" t="str">
            <v>92-93</v>
          </cell>
          <cell r="C437">
            <v>3282.1666666666665</v>
          </cell>
          <cell r="D437">
            <v>14538.333333333334</v>
          </cell>
          <cell r="E437">
            <v>13259.179000000002</v>
          </cell>
          <cell r="F437">
            <v>91.20150636248998</v>
          </cell>
          <cell r="G437">
            <v>1232.616</v>
          </cell>
          <cell r="H437">
            <v>9.296322193101096</v>
          </cell>
          <cell r="I437" t="str">
            <v/>
          </cell>
        </row>
        <row r="438">
          <cell r="B438" t="str">
            <v>93-94</v>
          </cell>
          <cell r="C438">
            <v>3482.1666666666665</v>
          </cell>
          <cell r="D438">
            <v>16325</v>
          </cell>
          <cell r="E438">
            <v>14382.00028</v>
          </cell>
          <cell r="F438">
            <v>88.098010903522194</v>
          </cell>
          <cell r="G438">
            <v>1337.7796703333336</v>
          </cell>
          <cell r="H438">
            <v>9.3017636231984095</v>
          </cell>
          <cell r="I438" t="str">
            <v/>
          </cell>
        </row>
        <row r="439">
          <cell r="B439" t="str">
            <v>94-95</v>
          </cell>
          <cell r="C439">
            <v>3812.1666666666665</v>
          </cell>
          <cell r="D439">
            <v>16230</v>
          </cell>
          <cell r="E439">
            <v>16597.313333333332</v>
          </cell>
          <cell r="F439">
            <v>102.2631751899774</v>
          </cell>
          <cell r="G439">
            <v>1511.8777453333332</v>
          </cell>
          <cell r="H439">
            <v>9.1091715566816642</v>
          </cell>
          <cell r="I439" t="str">
            <v/>
          </cell>
        </row>
        <row r="440">
          <cell r="B440" t="str">
            <v>95-96</v>
          </cell>
          <cell r="C440">
            <v>3812.1666666666665</v>
          </cell>
          <cell r="D440">
            <v>18000</v>
          </cell>
          <cell r="E440">
            <v>17598.816666666666</v>
          </cell>
          <cell r="F440">
            <v>97.771203703703691</v>
          </cell>
          <cell r="G440">
            <v>1592.9199999999998</v>
          </cell>
          <cell r="H440">
            <v>9.0512903803191307</v>
          </cell>
        </row>
        <row r="441">
          <cell r="B441" t="str">
            <v>96-97</v>
          </cell>
          <cell r="C441">
            <v>3812.1666666666665</v>
          </cell>
          <cell r="D441">
            <v>18490</v>
          </cell>
          <cell r="E441">
            <v>18413.75</v>
          </cell>
          <cell r="F441">
            <v>99.587614926987555</v>
          </cell>
          <cell r="G441">
            <v>1593.5166666666669</v>
          </cell>
          <cell r="H441">
            <v>8.653949720543979</v>
          </cell>
        </row>
        <row r="442">
          <cell r="B442" t="str">
            <v>97-98</v>
          </cell>
          <cell r="C442">
            <v>3812.1666666666665</v>
          </cell>
          <cell r="D442">
            <v>18680</v>
          </cell>
          <cell r="E442">
            <v>19442.469666666664</v>
          </cell>
          <cell r="F442">
            <v>104.08174339757315</v>
          </cell>
          <cell r="G442">
            <v>1698.3725000000002</v>
          </cell>
          <cell r="H442">
            <v>8.7353743074718118</v>
          </cell>
        </row>
        <row r="443">
          <cell r="B443" t="str">
            <v>98-99</v>
          </cell>
          <cell r="C443">
            <v>3812.1666666666665</v>
          </cell>
          <cell r="D443">
            <v>19120</v>
          </cell>
          <cell r="E443">
            <v>20551.660066666671</v>
          </cell>
          <cell r="F443">
            <v>107.4877618549512</v>
          </cell>
          <cell r="G443">
            <v>1723.2765433333334</v>
          </cell>
          <cell r="H443">
            <v>8.3850965700253344</v>
          </cell>
        </row>
        <row r="444">
          <cell r="B444" t="str">
            <v>99-00</v>
          </cell>
          <cell r="C444">
            <v>0</v>
          </cell>
          <cell r="D444">
            <v>20565</v>
          </cell>
          <cell r="E444">
            <v>21812.7</v>
          </cell>
          <cell r="F444">
            <v>106.1</v>
          </cell>
          <cell r="G444">
            <v>1888.1</v>
          </cell>
          <cell r="H444">
            <v>8.6999999999999993</v>
          </cell>
        </row>
        <row r="445">
          <cell r="B445" t="str">
            <v>00-01</v>
          </cell>
          <cell r="C445">
            <v>4255</v>
          </cell>
          <cell r="D445">
            <v>23512</v>
          </cell>
          <cell r="E445">
            <v>21436.92</v>
          </cell>
          <cell r="F445">
            <v>91.05</v>
          </cell>
          <cell r="G445">
            <v>1918.86</v>
          </cell>
          <cell r="H445">
            <v>8.9499999999999993</v>
          </cell>
        </row>
      </sheetData>
      <sheetData sheetId="5">
        <row r="3">
          <cell r="A3" t="str">
            <v>STATION NAME</v>
          </cell>
        </row>
      </sheetData>
      <sheetData sheetId="6">
        <row r="3">
          <cell r="A3" t="str">
            <v>STATION NAME</v>
          </cell>
        </row>
      </sheetData>
      <sheetData sheetId="7"/>
      <sheetData sheetId="8">
        <row r="3">
          <cell r="A3" t="str">
            <v>STATION NAME</v>
          </cell>
        </row>
      </sheetData>
      <sheetData sheetId="9"/>
      <sheetData sheetId="10">
        <row r="4">
          <cell r="A4" t="str">
            <v/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4">
          <cell r="A4">
            <v>0</v>
          </cell>
        </row>
      </sheetData>
      <sheetData sheetId="20"/>
      <sheetData sheetId="21">
        <row r="4">
          <cell r="A4" t="str">
            <v/>
          </cell>
        </row>
      </sheetData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>
        <row r="3">
          <cell r="A3" t="str">
            <v>STATION NAME</v>
          </cell>
        </row>
      </sheetData>
      <sheetData sheetId="40"/>
      <sheetData sheetId="41"/>
      <sheetData sheetId="42">
        <row r="3">
          <cell r="A3" t="str">
            <v>STATION NAME</v>
          </cell>
        </row>
      </sheetData>
      <sheetData sheetId="43">
        <row r="3">
          <cell r="A3" t="str">
            <v>STATION NAME</v>
          </cell>
        </row>
      </sheetData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olidate_rev_to"/>
      <sheetName val="Salient1"/>
      <sheetName val="R.Hrs. Since Comm"/>
      <sheetName val="annexure"/>
      <sheetName val="SUMMERY"/>
      <sheetName val="Total Sec Wise for 12-2007"/>
      <sheetName val="04REL"/>
      <sheetName val="Form_A"/>
      <sheetName val="Demand"/>
      <sheetName val="Inputs"/>
      <sheetName val="Executive Summary -Thermal"/>
      <sheetName val="Stationwise Thermal &amp; Hydel Gen"/>
      <sheetName val="TWELVE"/>
      <sheetName val="data"/>
      <sheetName val="R_Abstract"/>
      <sheetName val="Sheet1"/>
      <sheetName val="Newabstract"/>
      <sheetName val="STN WISE EMR"/>
      <sheetName val="ATP"/>
      <sheetName val="agl-pump-sets"/>
      <sheetName val="EG"/>
      <sheetName val="pump-sets(AI)"/>
      <sheetName val="installes-capacity"/>
      <sheetName val="per-capita"/>
      <sheetName val="towns&amp;villages"/>
      <sheetName val="Dom"/>
      <sheetName val="MO CY"/>
      <sheetName val="MO EY"/>
      <sheetName val="BREAKUP OF OIL"/>
      <sheetName val="2004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3"/>
      <sheetName val="Sheet1"/>
      <sheetName val="MO EY"/>
      <sheetName val="MO CY"/>
      <sheetName val="04REL"/>
      <sheetName val="Dom"/>
      <sheetName val="data"/>
      <sheetName val="MO_EY"/>
      <sheetName val="MO_CY"/>
      <sheetName val="SUMMERY"/>
      <sheetName val="Newabstract"/>
      <sheetName val="Salient1"/>
      <sheetName val="cap all"/>
      <sheetName val="feasibility require"/>
      <sheetName val="Executive Summary -Thermal"/>
      <sheetName val="Stationwise Thermal &amp; Hydel Gen"/>
      <sheetName val="TWELVE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Cap 03-04"/>
      <sheetName val="Stationwise Thermal &amp; Hydel Gen"/>
      <sheetName val="Executive Summary -Thermal"/>
      <sheetName val="TWELVE"/>
      <sheetName val="Inputs"/>
      <sheetName val="BREAKUP OF OIL"/>
      <sheetName val="C.S.GENERATION"/>
      <sheetName val="General"/>
      <sheetName val="04REL"/>
      <sheetName val="Sheet1"/>
      <sheetName val="R.Hrs. Since Comm"/>
      <sheetName val="STN WISE EMR"/>
      <sheetName val="7.11 p1"/>
      <sheetName val="Salient1"/>
      <sheetName val="DLC"/>
      <sheetName val="Newabstract"/>
      <sheetName val="feasibility require"/>
    </sheetNames>
    <sheetDataSet>
      <sheetData sheetId="0" refreshError="1">
        <row r="721">
          <cell r="F721">
            <v>0.90799276391293349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Expr."/>
      <sheetName val="Sheet1"/>
      <sheetName val="Sheet2"/>
      <sheetName val="Sheet3"/>
      <sheetName val="Discom Details"/>
      <sheetName val="feasibility require"/>
      <sheetName val="Salient1"/>
      <sheetName val="SUMMERY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3"/>
      <sheetName val="Sheet1"/>
    </sheetNames>
    <sheetDataSet>
      <sheetData sheetId="0" refreshError="1"/>
      <sheetData sheetId="1" refreshError="1"/>
      <sheetData sheetId="2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scom Details"/>
      <sheetName val="Sheet1"/>
      <sheetName val="Sheet2"/>
      <sheetName val="Sheet3"/>
      <sheetName val="data"/>
      <sheetName val="C.S.GENERATION"/>
      <sheetName val="Salient1"/>
      <sheetName val="MANDAL"/>
      <sheetName val="RevenueInput"/>
      <sheetName val="cover1"/>
      <sheetName val="Survey Status_2"/>
      <sheetName val="dpc cost"/>
      <sheetName val="SUMMERY"/>
      <sheetName val="Form-C4"/>
      <sheetName val="General"/>
      <sheetName val="Manchal"/>
      <sheetName val="Impt Register Original 2006-07"/>
      <sheetName val="Addl.40"/>
      <sheetName val="Newabstract"/>
      <sheetName val="ATP"/>
      <sheetName val="04REL"/>
      <sheetName val="2004"/>
      <sheetName val="all"/>
      <sheetName val="BREAKUP OF OIL"/>
      <sheetName val="Executive Summary -Thermal"/>
      <sheetName val="Stationwise Thermal &amp; Hydel Gen"/>
      <sheetName val="TWELVE"/>
      <sheetName val="Inputs"/>
      <sheetName val="A2-02-03"/>
      <sheetName val="Dom"/>
      <sheetName val="Data 2010-11"/>
      <sheetName val="Lead statement-Tpt"/>
      <sheetName val="Labour charg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SS Targets"/>
      <sheetName val="SS chg during july'11"/>
      <sheetName val="SS chg upto july'11 (2)"/>
      <sheetName val="HVDS"/>
      <sheetName val="R-APDRP I "/>
      <sheetName val="R-APDRP II "/>
      <sheetName val="R-APDRP III"/>
      <sheetName val="R-APDRP III (a)"/>
      <sheetName val="R-APDRP 6 Towns  "/>
      <sheetName val="HUA Scheme"/>
      <sheetName val=" HABITATIONS"/>
      <sheetName val=" BPL Progress"/>
      <sheetName val=" RGGVY Fin. (CMD) (T&amp;D)"/>
      <sheetName val="RGGVY Expr. (T&amp;D)(REC) for  (2)"/>
      <sheetName val=" INDI PHASES Phase-I"/>
      <sheetName val=" IND PHASES Phase-II"/>
      <sheetName val=" INDI PHASES Phase-III "/>
      <sheetName val="U&amp;R"/>
      <sheetName val="Rural (2)"/>
      <sheetName val="Urban (2)"/>
      <sheetName val="31-07-11 "/>
      <sheetName val="AB Cable "/>
      <sheetName val="Abs"/>
      <sheetName val="Agl. ATP"/>
      <sheetName val="Agl. KNL"/>
      <sheetName val="Agl.MBNR"/>
      <sheetName val="NLG"/>
      <sheetName val="Agl. Mdk"/>
      <sheetName val="Agl. RR S"/>
      <sheetName val="Agl. RR E"/>
      <sheetName val="DLC"/>
      <sheetName val="data"/>
      <sheetName val="Inputs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mblem"/>
      <sheetName val="ABST"/>
      <sheetName val="ATP"/>
      <sheetName val="KNL"/>
      <sheetName val="MBNR"/>
      <sheetName val="NLG"/>
      <sheetName val="MDK"/>
      <sheetName val="RR(N)"/>
      <sheetName val="RR (S)"/>
      <sheetName val="HYD(N)"/>
      <sheetName val="HYD(S)"/>
      <sheetName val="HYD(C)"/>
      <sheetName val="HYD total"/>
      <sheetName val="Old file"/>
      <sheetName val="HYD"/>
      <sheetName val="0000000000000"/>
      <sheetName val="data"/>
      <sheetName val="Dom"/>
      <sheetName val="Executive Summary -Thermal"/>
      <sheetName val="Stationwise Thermal &amp; Hydel Gen"/>
      <sheetName val="TWELVE"/>
      <sheetName val="Sheet1"/>
      <sheetName val="Lead statement"/>
      <sheetName val="Labour charges"/>
      <sheetName val="Detailed"/>
      <sheetName val="Newabstract"/>
      <sheetName val="Manchal"/>
      <sheetName val="New GLs"/>
      <sheetName val="BREAKUP OF OIL"/>
      <sheetName val="wh_data"/>
      <sheetName val="wh_data_R"/>
      <sheetName val="CPHEEO"/>
      <sheetName val="input"/>
      <sheetName val="C.S.GENERATION"/>
      <sheetName val="Discom Details"/>
      <sheetName val="Addl.40"/>
      <sheetName val="MANDAL"/>
      <sheetName val="DLC"/>
      <sheetName val="Salient1"/>
      <sheetName val="agl-pump-sets"/>
      <sheetName val="EG"/>
      <sheetName val="pump-sets(AI)"/>
      <sheetName val="installes-capacity"/>
      <sheetName val="per-capita"/>
      <sheetName val="towns&amp;villages"/>
      <sheetName val="04REL"/>
      <sheetName val="RevenueInput"/>
      <sheetName val="Challan"/>
      <sheetName val="cover1"/>
      <sheetName val="Cat_Ser_load"/>
      <sheetName val="Demand"/>
      <sheetName val="% of Elect"/>
      <sheetName val="Mortars"/>
      <sheetName val="Lead statement-Tpt"/>
      <sheetName val="Data 2010-11"/>
      <sheetName val="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wns&amp;villages"/>
      <sheetName val="agl-pump-sets"/>
      <sheetName val="per-capita"/>
      <sheetName val="LF-Inst-Demand"/>
      <sheetName val="installes-capacity"/>
      <sheetName val="EG"/>
      <sheetName val="pump-sets(AI)"/>
      <sheetName val="A2-02-03"/>
      <sheetName val="Sheet1"/>
      <sheetName val="overall"/>
      <sheetName val="STN WISE EMR"/>
      <sheetName val="R.Hrs. Since Comm"/>
      <sheetName val="ATP"/>
      <sheetName val="Salient1"/>
      <sheetName val="Addl.40"/>
      <sheetName val="MO EY"/>
      <sheetName val="MO CY"/>
      <sheetName val="Sec-5a"/>
      <sheetName val="Sec-1a"/>
      <sheetName val="Sec-8d"/>
      <sheetName val="Sec-3a"/>
      <sheetName val="Sec-1b"/>
      <sheetName val="Sec-1c"/>
      <sheetName val="Sec-8c"/>
      <sheetName val="ATC Loss Red"/>
      <sheetName val="Manchal"/>
      <sheetName val="04REL"/>
      <sheetName val="DLC"/>
      <sheetName val="A"/>
      <sheetName val="data"/>
      <sheetName val="cap all"/>
      <sheetName val="Executive Summary -Thermal"/>
      <sheetName val="Dom"/>
      <sheetName val="HDPE"/>
      <sheetName val="DI"/>
      <sheetName val="pvc"/>
      <sheetName val="hdpe_basic"/>
      <sheetName val="pvc_basic"/>
      <sheetName val="all"/>
      <sheetName val="Form-A"/>
      <sheetName val="feasibility require"/>
      <sheetName val="SUMMERY"/>
      <sheetName val="A 3.7"/>
      <sheetName val="RevenueInput"/>
      <sheetName val="cover1"/>
      <sheetName val="Cat_Ser_load"/>
      <sheetName val="R_Abstract"/>
      <sheetName val="STN_WISE_EMR"/>
      <sheetName val="R_Hrs__Since_Comm"/>
      <sheetName val="Addl_40"/>
      <sheetName val="MO_EY"/>
      <sheetName val="MO_CY"/>
      <sheetName val="ATC_Loss_Red"/>
      <sheetName val="cap_all"/>
      <sheetName val="Executive_Summary_-Thermal"/>
      <sheetName val="A_3_7"/>
      <sheetName val="BREAKUP OF OIL"/>
      <sheetName val="Newabstract"/>
      <sheetName val="Stationwise Thermal &amp; Hydel Gen"/>
      <sheetName val="TWELVE"/>
      <sheetName val="7.11 p1"/>
      <sheetName val="Labour charges"/>
    </sheetNames>
    <sheetDataSet>
      <sheetData sheetId="0" refreshError="1">
        <row r="9">
          <cell r="B9">
            <v>74</v>
          </cell>
          <cell r="C9">
            <v>10485</v>
          </cell>
          <cell r="D9">
            <v>5086</v>
          </cell>
          <cell r="E9">
            <v>8146</v>
          </cell>
        </row>
        <row r="10">
          <cell r="B10">
            <v>75</v>
          </cell>
          <cell r="C10">
            <v>10654</v>
          </cell>
          <cell r="D10">
            <v>5357</v>
          </cell>
          <cell r="E10">
            <v>8501</v>
          </cell>
        </row>
        <row r="11">
          <cell r="B11">
            <v>76</v>
          </cell>
          <cell r="C11">
            <v>11582</v>
          </cell>
          <cell r="D11">
            <v>5377</v>
          </cell>
          <cell r="E11">
            <v>9121</v>
          </cell>
        </row>
        <row r="12">
          <cell r="B12">
            <v>77</v>
          </cell>
          <cell r="C12">
            <v>13694</v>
          </cell>
          <cell r="D12">
            <v>5514</v>
          </cell>
          <cell r="E12">
            <v>10085</v>
          </cell>
        </row>
        <row r="13">
          <cell r="B13">
            <v>78</v>
          </cell>
          <cell r="C13">
            <v>14851</v>
          </cell>
          <cell r="D13">
            <v>5753</v>
          </cell>
          <cell r="E13">
            <v>10318</v>
          </cell>
        </row>
        <row r="14">
          <cell r="B14">
            <v>79</v>
          </cell>
          <cell r="C14">
            <v>15677</v>
          </cell>
          <cell r="D14">
            <v>6123</v>
          </cell>
          <cell r="E14">
            <v>11979</v>
          </cell>
        </row>
        <row r="15">
          <cell r="B15">
            <v>80</v>
          </cell>
          <cell r="C15">
            <v>16659</v>
          </cell>
          <cell r="D15">
            <v>6568</v>
          </cell>
          <cell r="E15">
            <v>13433</v>
          </cell>
        </row>
        <row r="16">
          <cell r="B16">
            <v>81</v>
          </cell>
          <cell r="C16">
            <v>17978</v>
          </cell>
          <cell r="D16">
            <v>7243</v>
          </cell>
          <cell r="E16">
            <v>13935</v>
          </cell>
        </row>
        <row r="17">
          <cell r="B17">
            <v>82</v>
          </cell>
          <cell r="C17">
            <v>19414</v>
          </cell>
          <cell r="D17">
            <v>7798</v>
          </cell>
          <cell r="E17">
            <v>15169</v>
          </cell>
        </row>
        <row r="18">
          <cell r="B18">
            <v>83</v>
          </cell>
          <cell r="C18">
            <v>20885</v>
          </cell>
          <cell r="D18">
            <v>8310</v>
          </cell>
          <cell r="E18">
            <v>16348</v>
          </cell>
        </row>
        <row r="19">
          <cell r="B19">
            <v>84</v>
          </cell>
          <cell r="C19">
            <v>21885</v>
          </cell>
          <cell r="D19">
            <v>8875</v>
          </cell>
          <cell r="E19">
            <v>20264</v>
          </cell>
        </row>
        <row r="20">
          <cell r="B20">
            <v>85</v>
          </cell>
          <cell r="C20">
            <v>23078</v>
          </cell>
          <cell r="D20">
            <v>9681</v>
          </cell>
          <cell r="E20">
            <v>24180</v>
          </cell>
        </row>
        <row r="21">
          <cell r="B21">
            <v>86</v>
          </cell>
          <cell r="C21">
            <v>24037</v>
          </cell>
          <cell r="D21">
            <v>11135</v>
          </cell>
          <cell r="E21">
            <v>25874</v>
          </cell>
        </row>
        <row r="22">
          <cell r="B22">
            <v>87</v>
          </cell>
          <cell r="C22">
            <v>24942</v>
          </cell>
          <cell r="D22">
            <v>12801</v>
          </cell>
          <cell r="E22">
            <v>27651</v>
          </cell>
        </row>
        <row r="23">
          <cell r="B23">
            <v>88</v>
          </cell>
          <cell r="C23">
            <v>26018</v>
          </cell>
          <cell r="D23">
            <v>13643</v>
          </cell>
          <cell r="E23">
            <v>28667</v>
          </cell>
        </row>
        <row r="24">
          <cell r="B24">
            <v>89</v>
          </cell>
          <cell r="C24">
            <v>26690</v>
          </cell>
          <cell r="D24">
            <v>15071</v>
          </cell>
          <cell r="E24">
            <v>29718</v>
          </cell>
        </row>
        <row r="25">
          <cell r="B25">
            <v>90</v>
          </cell>
          <cell r="C25">
            <v>26829</v>
          </cell>
          <cell r="D25">
            <v>15904</v>
          </cell>
          <cell r="E25">
            <v>29899</v>
          </cell>
        </row>
        <row r="26">
          <cell r="B26">
            <v>91</v>
          </cell>
          <cell r="C26">
            <v>26829</v>
          </cell>
          <cell r="D26">
            <v>16578</v>
          </cell>
          <cell r="E26">
            <v>32095</v>
          </cell>
        </row>
        <row r="27">
          <cell r="B27">
            <v>92</v>
          </cell>
          <cell r="C27">
            <v>26829</v>
          </cell>
          <cell r="D27">
            <v>17400</v>
          </cell>
          <cell r="E27">
            <v>33505</v>
          </cell>
        </row>
        <row r="28">
          <cell r="B28">
            <v>93</v>
          </cell>
          <cell r="C28">
            <v>26829</v>
          </cell>
          <cell r="D28">
            <v>18910</v>
          </cell>
          <cell r="E28">
            <v>34862</v>
          </cell>
        </row>
        <row r="29">
          <cell r="B29">
            <v>94</v>
          </cell>
          <cell r="C29">
            <v>26829</v>
          </cell>
          <cell r="D29">
            <v>19702</v>
          </cell>
          <cell r="E29">
            <v>36257</v>
          </cell>
        </row>
        <row r="30">
          <cell r="B30">
            <v>95</v>
          </cell>
          <cell r="C30">
            <v>26829</v>
          </cell>
          <cell r="D30">
            <v>20902</v>
          </cell>
          <cell r="E30">
            <v>38007</v>
          </cell>
        </row>
        <row r="31">
          <cell r="B31">
            <v>96</v>
          </cell>
          <cell r="C31">
            <v>26829</v>
          </cell>
          <cell r="D31">
            <v>20956</v>
          </cell>
          <cell r="E31">
            <v>38772</v>
          </cell>
        </row>
        <row r="32">
          <cell r="B32">
            <v>97</v>
          </cell>
          <cell r="C32">
            <v>26829</v>
          </cell>
          <cell r="D32">
            <v>21036</v>
          </cell>
          <cell r="E32">
            <v>39074</v>
          </cell>
        </row>
        <row r="33">
          <cell r="B33">
            <v>98</v>
          </cell>
          <cell r="C33">
            <v>26829</v>
          </cell>
          <cell r="D33">
            <v>21193</v>
          </cell>
          <cell r="E33">
            <v>39337</v>
          </cell>
        </row>
      </sheetData>
      <sheetData sheetId="1" refreshError="1">
        <row r="8">
          <cell r="B8">
            <v>61</v>
          </cell>
          <cell r="C8">
            <v>17968</v>
          </cell>
        </row>
        <row r="9">
          <cell r="B9">
            <v>64</v>
          </cell>
          <cell r="C9">
            <v>35941</v>
          </cell>
        </row>
        <row r="10">
          <cell r="B10">
            <v>67</v>
          </cell>
          <cell r="C10">
            <v>66744</v>
          </cell>
        </row>
        <row r="11">
          <cell r="B11">
            <v>70</v>
          </cell>
          <cell r="C11">
            <v>156500</v>
          </cell>
        </row>
        <row r="12">
          <cell r="B12">
            <v>73</v>
          </cell>
          <cell r="C12">
            <v>237201</v>
          </cell>
        </row>
        <row r="13">
          <cell r="B13">
            <v>76</v>
          </cell>
          <cell r="C13">
            <v>283590</v>
          </cell>
        </row>
        <row r="14">
          <cell r="B14">
            <v>79</v>
          </cell>
          <cell r="C14">
            <v>345302</v>
          </cell>
        </row>
        <row r="15">
          <cell r="B15">
            <v>82</v>
          </cell>
          <cell r="C15">
            <v>486658</v>
          </cell>
        </row>
        <row r="16">
          <cell r="B16">
            <v>83</v>
          </cell>
          <cell r="C16">
            <v>535773</v>
          </cell>
        </row>
        <row r="17">
          <cell r="B17">
            <v>84</v>
          </cell>
          <cell r="C17">
            <v>579286</v>
          </cell>
        </row>
        <row r="18">
          <cell r="B18">
            <v>85</v>
          </cell>
          <cell r="C18">
            <v>636003</v>
          </cell>
        </row>
        <row r="19">
          <cell r="B19">
            <v>86</v>
          </cell>
          <cell r="C19">
            <v>724715</v>
          </cell>
        </row>
        <row r="20">
          <cell r="B20">
            <v>87</v>
          </cell>
          <cell r="C20">
            <v>819523</v>
          </cell>
        </row>
        <row r="21">
          <cell r="B21">
            <v>88</v>
          </cell>
          <cell r="C21">
            <v>936758</v>
          </cell>
        </row>
        <row r="22">
          <cell r="B22">
            <v>89</v>
          </cell>
          <cell r="C22">
            <v>1036484</v>
          </cell>
        </row>
        <row r="23">
          <cell r="B23">
            <v>90</v>
          </cell>
          <cell r="C23">
            <v>1111569</v>
          </cell>
        </row>
        <row r="24">
          <cell r="B24">
            <v>91</v>
          </cell>
          <cell r="C24">
            <v>1193363</v>
          </cell>
        </row>
        <row r="25">
          <cell r="B25">
            <v>92</v>
          </cell>
          <cell r="C25">
            <v>1273972</v>
          </cell>
        </row>
        <row r="26">
          <cell r="B26">
            <v>93</v>
          </cell>
          <cell r="C26">
            <v>1398049</v>
          </cell>
        </row>
        <row r="27">
          <cell r="B27">
            <v>94</v>
          </cell>
          <cell r="C27">
            <v>1504975</v>
          </cell>
        </row>
        <row r="28">
          <cell r="B28">
            <v>95</v>
          </cell>
          <cell r="C28">
            <v>1605807</v>
          </cell>
        </row>
        <row r="29">
          <cell r="B29">
            <v>96</v>
          </cell>
          <cell r="C29">
            <v>1642993</v>
          </cell>
        </row>
        <row r="30">
          <cell r="B30">
            <v>97</v>
          </cell>
          <cell r="C30">
            <v>1791203</v>
          </cell>
        </row>
        <row r="31">
          <cell r="B31">
            <v>98</v>
          </cell>
          <cell r="C31">
            <v>1824689</v>
          </cell>
        </row>
      </sheetData>
      <sheetData sheetId="2" refreshError="1">
        <row r="6">
          <cell r="F6" t="str">
            <v>-</v>
          </cell>
        </row>
        <row r="8">
          <cell r="B8" t="str">
            <v>Haryana</v>
          </cell>
          <cell r="C8">
            <v>530.82000000000005</v>
          </cell>
        </row>
        <row r="9">
          <cell r="B9" t="str">
            <v>Himachal Pradesh</v>
          </cell>
          <cell r="C9">
            <v>339.07</v>
          </cell>
        </row>
        <row r="10">
          <cell r="B10" t="str">
            <v>Jammu &amp; Kashmir</v>
          </cell>
          <cell r="C10">
            <v>267.86</v>
          </cell>
        </row>
        <row r="11">
          <cell r="B11" t="str">
            <v>Punjab</v>
          </cell>
          <cell r="C11">
            <v>921.14</v>
          </cell>
        </row>
        <row r="12">
          <cell r="B12" t="str">
            <v>Rajasthan</v>
          </cell>
          <cell r="C12">
            <v>334.5</v>
          </cell>
        </row>
        <row r="13">
          <cell r="B13" t="str">
            <v>Uttar Pradesh</v>
          </cell>
          <cell r="C13">
            <v>175.8</v>
          </cell>
        </row>
        <row r="14">
          <cell r="B14" t="str">
            <v>Chandigarh</v>
          </cell>
          <cell r="C14">
            <v>823.77</v>
          </cell>
        </row>
        <row r="15">
          <cell r="B15" t="str">
            <v>Delhi</v>
          </cell>
          <cell r="C15">
            <v>653.24</v>
          </cell>
        </row>
        <row r="16">
          <cell r="B16" t="str">
            <v>Gujarat</v>
          </cell>
          <cell r="C16">
            <v>834.66</v>
          </cell>
        </row>
        <row r="17">
          <cell r="B17" t="str">
            <v>Madhya Pradesh</v>
          </cell>
          <cell r="C17">
            <v>351.73</v>
          </cell>
        </row>
        <row r="18">
          <cell r="B18" t="str">
            <v>Maharashtra</v>
          </cell>
          <cell r="C18">
            <v>520.49</v>
          </cell>
        </row>
        <row r="19">
          <cell r="B19" t="str">
            <v>Goa</v>
          </cell>
          <cell r="C19">
            <v>712.45</v>
          </cell>
        </row>
        <row r="20">
          <cell r="B20" t="str">
            <v>Daman&amp;Diu</v>
          </cell>
          <cell r="C20">
            <v>3927.36</v>
          </cell>
        </row>
        <row r="21">
          <cell r="B21" t="str">
            <v>D &amp; N Haveli</v>
          </cell>
          <cell r="C21">
            <v>3882.81</v>
          </cell>
        </row>
        <row r="22">
          <cell r="B22" t="str">
            <v xml:space="preserve">Andhra Pradesh </v>
          </cell>
          <cell r="C22">
            <v>489</v>
          </cell>
        </row>
        <row r="23">
          <cell r="B23" t="str">
            <v>Karnataka</v>
          </cell>
          <cell r="C23">
            <v>387.09</v>
          </cell>
        </row>
        <row r="24">
          <cell r="B24" t="str">
            <v>Kerala</v>
          </cell>
          <cell r="C24">
            <v>261.8</v>
          </cell>
        </row>
        <row r="25">
          <cell r="B25" t="str">
            <v>Tamil Nadu</v>
          </cell>
          <cell r="C25">
            <v>484.11</v>
          </cell>
        </row>
        <row r="26">
          <cell r="B26" t="str">
            <v>Pondicherry</v>
          </cell>
          <cell r="C26">
            <v>931.85</v>
          </cell>
        </row>
        <row r="27">
          <cell r="B27" t="str">
            <v>Lakshadweep</v>
          </cell>
          <cell r="C27">
            <v>217.86</v>
          </cell>
        </row>
        <row r="28">
          <cell r="B28" t="str">
            <v>Bihar</v>
          </cell>
          <cell r="C28">
            <v>140.77000000000001</v>
          </cell>
        </row>
        <row r="29">
          <cell r="B29" t="str">
            <v>Orissa</v>
          </cell>
          <cell r="C29">
            <v>354.6</v>
          </cell>
        </row>
        <row r="30">
          <cell r="B30" t="str">
            <v>West Bengal</v>
          </cell>
          <cell r="C30">
            <v>204.41</v>
          </cell>
        </row>
        <row r="31">
          <cell r="B31" t="str">
            <v>A&amp;N Island</v>
          </cell>
          <cell r="C31">
            <v>222.4</v>
          </cell>
        </row>
        <row r="32">
          <cell r="B32" t="str">
            <v>Sikkim</v>
          </cell>
          <cell r="C32">
            <v>192.38</v>
          </cell>
        </row>
        <row r="33">
          <cell r="B33" t="str">
            <v>Assam</v>
          </cell>
          <cell r="C33">
            <v>95.46</v>
          </cell>
        </row>
        <row r="34">
          <cell r="B34" t="str">
            <v>Manipur</v>
          </cell>
          <cell r="C34">
            <v>69.5</v>
          </cell>
        </row>
        <row r="35">
          <cell r="B35" t="str">
            <v>Meghalaya</v>
          </cell>
          <cell r="C35">
            <v>160.27000000000001</v>
          </cell>
        </row>
        <row r="36">
          <cell r="B36" t="str">
            <v>Nagaland</v>
          </cell>
          <cell r="C36">
            <v>84.74</v>
          </cell>
        </row>
        <row r="37">
          <cell r="B37" t="str">
            <v>Tripura</v>
          </cell>
        </row>
        <row r="38">
          <cell r="B38" t="str">
            <v>Arunachal Pradesh</v>
          </cell>
        </row>
        <row r="39">
          <cell r="B39" t="str">
            <v>Mizoram</v>
          </cell>
        </row>
        <row r="40">
          <cell r="B40" t="str">
            <v>All  India</v>
          </cell>
        </row>
      </sheetData>
      <sheetData sheetId="3">
        <row r="6">
          <cell r="A6">
            <v>60</v>
          </cell>
        </row>
      </sheetData>
      <sheetData sheetId="4">
        <row r="6">
          <cell r="A6">
            <v>60</v>
          </cell>
        </row>
      </sheetData>
      <sheetData sheetId="5" refreshError="1">
        <row r="6">
          <cell r="A6">
            <v>60</v>
          </cell>
          <cell r="B6">
            <v>505</v>
          </cell>
          <cell r="C6">
            <v>123</v>
          </cell>
          <cell r="F6" t="str">
            <v>-</v>
          </cell>
          <cell r="G6">
            <v>628</v>
          </cell>
        </row>
        <row r="7">
          <cell r="A7">
            <v>61</v>
          </cell>
          <cell r="B7">
            <v>610</v>
          </cell>
          <cell r="C7">
            <v>174</v>
          </cell>
          <cell r="F7" t="str">
            <v>-</v>
          </cell>
          <cell r="G7">
            <v>784</v>
          </cell>
        </row>
        <row r="8">
          <cell r="A8">
            <v>69</v>
          </cell>
          <cell r="B8">
            <v>1059</v>
          </cell>
          <cell r="C8">
            <v>1218</v>
          </cell>
          <cell r="F8" t="str">
            <v>-</v>
          </cell>
          <cell r="G8">
            <v>2277</v>
          </cell>
        </row>
        <row r="9">
          <cell r="A9">
            <v>70</v>
          </cell>
          <cell r="B9">
            <v>1460</v>
          </cell>
          <cell r="C9">
            <v>1164</v>
          </cell>
          <cell r="F9" t="str">
            <v>-</v>
          </cell>
          <cell r="G9">
            <v>2624</v>
          </cell>
        </row>
        <row r="10">
          <cell r="A10">
            <v>72</v>
          </cell>
          <cell r="B10">
            <v>1221</v>
          </cell>
          <cell r="C10">
            <v>1824</v>
          </cell>
          <cell r="F10" t="str">
            <v>-</v>
          </cell>
          <cell r="G10">
            <v>3045</v>
          </cell>
        </row>
        <row r="11">
          <cell r="A11">
            <v>73</v>
          </cell>
          <cell r="B11">
            <v>974</v>
          </cell>
          <cell r="C11">
            <v>2053</v>
          </cell>
          <cell r="F11" t="str">
            <v>-</v>
          </cell>
          <cell r="G11">
            <v>3027</v>
          </cell>
        </row>
        <row r="12">
          <cell r="A12">
            <v>74</v>
          </cell>
          <cell r="B12">
            <v>910</v>
          </cell>
          <cell r="C12">
            <v>2196</v>
          </cell>
          <cell r="F12" t="str">
            <v>-</v>
          </cell>
          <cell r="G12">
            <v>3106</v>
          </cell>
        </row>
        <row r="13">
          <cell r="A13">
            <v>75</v>
          </cell>
          <cell r="B13">
            <v>533</v>
          </cell>
          <cell r="C13">
            <v>2709</v>
          </cell>
          <cell r="F13" t="str">
            <v>-</v>
          </cell>
          <cell r="G13">
            <v>3242</v>
          </cell>
        </row>
        <row r="14">
          <cell r="A14">
            <v>76</v>
          </cell>
          <cell r="B14">
            <v>941</v>
          </cell>
          <cell r="C14">
            <v>2729</v>
          </cell>
          <cell r="F14" t="str">
            <v>-</v>
          </cell>
          <cell r="G14">
            <v>3670</v>
          </cell>
        </row>
        <row r="15">
          <cell r="A15">
            <v>77</v>
          </cell>
          <cell r="B15">
            <v>1680</v>
          </cell>
          <cell r="C15">
            <v>3145</v>
          </cell>
          <cell r="F15" t="str">
            <v>-</v>
          </cell>
          <cell r="G15">
            <v>4825</v>
          </cell>
        </row>
        <row r="16">
          <cell r="A16">
            <v>78</v>
          </cell>
          <cell r="B16">
            <v>2002</v>
          </cell>
          <cell r="C16">
            <v>3146</v>
          </cell>
          <cell r="F16" t="str">
            <v>-</v>
          </cell>
          <cell r="G16">
            <v>5148</v>
          </cell>
        </row>
        <row r="17">
          <cell r="A17">
            <v>79</v>
          </cell>
          <cell r="B17">
            <v>3180</v>
          </cell>
          <cell r="C17">
            <v>2875</v>
          </cell>
          <cell r="F17" t="str">
            <v>-</v>
          </cell>
          <cell r="G17">
            <v>6055</v>
          </cell>
        </row>
        <row r="18">
          <cell r="A18">
            <v>80</v>
          </cell>
          <cell r="B18">
            <v>3225</v>
          </cell>
          <cell r="C18">
            <v>3268</v>
          </cell>
          <cell r="F18" t="str">
            <v>-</v>
          </cell>
          <cell r="G18">
            <v>6493</v>
          </cell>
        </row>
        <row r="19">
          <cell r="A19">
            <v>81</v>
          </cell>
          <cell r="B19">
            <v>3680</v>
          </cell>
          <cell r="C19">
            <v>3596</v>
          </cell>
          <cell r="F19" t="str">
            <v>-</v>
          </cell>
          <cell r="G19">
            <v>7276</v>
          </cell>
        </row>
        <row r="20">
          <cell r="A20">
            <v>82</v>
          </cell>
          <cell r="B20">
            <v>3984</v>
          </cell>
          <cell r="C20">
            <v>5093</v>
          </cell>
          <cell r="F20" t="str">
            <v>-</v>
          </cell>
          <cell r="G20">
            <v>9077</v>
          </cell>
        </row>
        <row r="21">
          <cell r="A21">
            <v>83</v>
          </cell>
          <cell r="B21">
            <v>4684</v>
          </cell>
          <cell r="C21">
            <v>5562</v>
          </cell>
          <cell r="F21" t="str">
            <v>-</v>
          </cell>
          <cell r="G21">
            <v>10246</v>
          </cell>
        </row>
        <row r="22">
          <cell r="A22">
            <v>84</v>
          </cell>
          <cell r="B22">
            <v>5092</v>
          </cell>
          <cell r="C22">
            <v>5909</v>
          </cell>
          <cell r="F22">
            <v>173</v>
          </cell>
          <cell r="G22">
            <v>11174</v>
          </cell>
        </row>
        <row r="23">
          <cell r="A23">
            <v>85</v>
          </cell>
          <cell r="B23">
            <v>6716</v>
          </cell>
          <cell r="C23">
            <v>5835</v>
          </cell>
          <cell r="F23">
            <v>834</v>
          </cell>
          <cell r="G23">
            <v>13385</v>
          </cell>
        </row>
        <row r="24">
          <cell r="A24">
            <v>86</v>
          </cell>
          <cell r="B24">
            <v>5453</v>
          </cell>
          <cell r="C24">
            <v>6772</v>
          </cell>
          <cell r="F24">
            <v>2095</v>
          </cell>
          <cell r="G24">
            <v>14320</v>
          </cell>
        </row>
        <row r="25">
          <cell r="A25">
            <v>87</v>
          </cell>
          <cell r="B25">
            <v>6517</v>
          </cell>
          <cell r="C25">
            <v>7282</v>
          </cell>
          <cell r="F25">
            <v>1979</v>
          </cell>
          <cell r="G25">
            <v>15778</v>
          </cell>
        </row>
        <row r="26">
          <cell r="A26">
            <v>88</v>
          </cell>
          <cell r="B26">
            <v>5865</v>
          </cell>
          <cell r="C26">
            <v>7985</v>
          </cell>
          <cell r="F26">
            <v>1605</v>
          </cell>
          <cell r="G26">
            <v>15455</v>
          </cell>
        </row>
        <row r="27">
          <cell r="A27">
            <v>89</v>
          </cell>
          <cell r="B27">
            <v>6878</v>
          </cell>
          <cell r="C27">
            <v>7263</v>
          </cell>
          <cell r="F27">
            <v>2376</v>
          </cell>
          <cell r="G27">
            <v>16517</v>
          </cell>
        </row>
        <row r="28">
          <cell r="A28">
            <v>90</v>
          </cell>
          <cell r="B28">
            <v>7802</v>
          </cell>
          <cell r="C28">
            <v>7222</v>
          </cell>
          <cell r="F28">
            <v>3550</v>
          </cell>
          <cell r="G28">
            <v>18599</v>
          </cell>
        </row>
        <row r="29">
          <cell r="A29">
            <v>91</v>
          </cell>
          <cell r="B29">
            <v>10017</v>
          </cell>
          <cell r="C29">
            <v>8102</v>
          </cell>
          <cell r="F29">
            <v>2725</v>
          </cell>
          <cell r="G29">
            <v>20953</v>
          </cell>
        </row>
        <row r="30">
          <cell r="A30">
            <v>92</v>
          </cell>
          <cell r="B30">
            <v>9516</v>
          </cell>
          <cell r="C30">
            <v>8726</v>
          </cell>
          <cell r="F30">
            <v>4595</v>
          </cell>
          <cell r="G30">
            <v>23262</v>
          </cell>
        </row>
        <row r="31">
          <cell r="A31">
            <v>93</v>
          </cell>
          <cell r="B31">
            <v>8758</v>
          </cell>
          <cell r="C31">
            <v>9114</v>
          </cell>
          <cell r="F31">
            <v>6748</v>
          </cell>
          <cell r="G31">
            <v>25093</v>
          </cell>
        </row>
        <row r="32">
          <cell r="A32">
            <v>94</v>
          </cell>
          <cell r="B32">
            <v>9633</v>
          </cell>
          <cell r="C32">
            <v>9639</v>
          </cell>
          <cell r="F32">
            <v>7612</v>
          </cell>
          <cell r="G32">
            <v>27500</v>
          </cell>
        </row>
        <row r="33">
          <cell r="A33">
            <v>95</v>
          </cell>
          <cell r="B33">
            <v>9687</v>
          </cell>
          <cell r="C33">
            <v>10842</v>
          </cell>
          <cell r="F33">
            <v>8449</v>
          </cell>
          <cell r="G33">
            <v>29530</v>
          </cell>
        </row>
        <row r="34">
          <cell r="A34">
            <v>96</v>
          </cell>
          <cell r="B34">
            <v>6662</v>
          </cell>
          <cell r="C34">
            <v>15103</v>
          </cell>
          <cell r="F34">
            <v>7814</v>
          </cell>
          <cell r="G34">
            <v>30119</v>
          </cell>
        </row>
        <row r="35">
          <cell r="A35">
            <v>97</v>
          </cell>
          <cell r="B35">
            <v>7970</v>
          </cell>
          <cell r="C35">
            <v>16720</v>
          </cell>
          <cell r="F35">
            <v>7308</v>
          </cell>
          <cell r="G35">
            <v>32625</v>
          </cell>
        </row>
        <row r="36">
          <cell r="A36">
            <v>98</v>
          </cell>
          <cell r="B36">
            <v>7245</v>
          </cell>
          <cell r="C36">
            <v>19019</v>
          </cell>
          <cell r="F36">
            <v>7321</v>
          </cell>
          <cell r="G36">
            <v>36889</v>
          </cell>
        </row>
      </sheetData>
      <sheetData sheetId="6" refreshError="1">
        <row r="6">
          <cell r="B6">
            <v>505</v>
          </cell>
          <cell r="C6">
            <v>123</v>
          </cell>
        </row>
        <row r="7">
          <cell r="B7">
            <v>610</v>
          </cell>
          <cell r="C7">
            <v>174</v>
          </cell>
        </row>
        <row r="8">
          <cell r="B8">
            <v>1059</v>
          </cell>
          <cell r="C8">
            <v>1218</v>
          </cell>
        </row>
        <row r="9">
          <cell r="B9">
            <v>1460</v>
          </cell>
          <cell r="C9">
            <v>1164</v>
          </cell>
        </row>
        <row r="10">
          <cell r="B10">
            <v>1221</v>
          </cell>
          <cell r="C10">
            <v>1824</v>
          </cell>
        </row>
        <row r="11">
          <cell r="B11">
            <v>974</v>
          </cell>
          <cell r="C11">
            <v>2053</v>
          </cell>
        </row>
        <row r="12">
          <cell r="B12">
            <v>910</v>
          </cell>
          <cell r="C12">
            <v>2196</v>
          </cell>
        </row>
        <row r="13">
          <cell r="B13">
            <v>533</v>
          </cell>
          <cell r="C13">
            <v>2709</v>
          </cell>
        </row>
        <row r="14">
          <cell r="B14">
            <v>941</v>
          </cell>
          <cell r="C14">
            <v>2729</v>
          </cell>
        </row>
        <row r="15">
          <cell r="B15">
            <v>1680</v>
          </cell>
          <cell r="C15">
            <v>3145</v>
          </cell>
        </row>
        <row r="16">
          <cell r="B16">
            <v>2002</v>
          </cell>
          <cell r="C16">
            <v>3146</v>
          </cell>
        </row>
        <row r="17">
          <cell r="B17">
            <v>3180</v>
          </cell>
          <cell r="C17">
            <v>2875</v>
          </cell>
        </row>
        <row r="18">
          <cell r="B18">
            <v>3225</v>
          </cell>
          <cell r="C18">
            <v>3268</v>
          </cell>
        </row>
        <row r="19">
          <cell r="B19">
            <v>3680</v>
          </cell>
          <cell r="C19">
            <v>3596</v>
          </cell>
        </row>
        <row r="20">
          <cell r="B20">
            <v>3984</v>
          </cell>
          <cell r="C20">
            <v>5093</v>
          </cell>
        </row>
        <row r="21">
          <cell r="B21">
            <v>4684</v>
          </cell>
          <cell r="C21">
            <v>5562</v>
          </cell>
        </row>
        <row r="22">
          <cell r="B22">
            <v>5092</v>
          </cell>
          <cell r="C22">
            <v>5909</v>
          </cell>
        </row>
        <row r="23">
          <cell r="B23">
            <v>6716</v>
          </cell>
          <cell r="C23">
            <v>5835</v>
          </cell>
        </row>
        <row r="24">
          <cell r="B24">
            <v>5453</v>
          </cell>
          <cell r="C24">
            <v>6772</v>
          </cell>
        </row>
        <row r="25">
          <cell r="B25">
            <v>6517</v>
          </cell>
          <cell r="C25">
            <v>7282</v>
          </cell>
        </row>
        <row r="26">
          <cell r="B26">
            <v>5865</v>
          </cell>
          <cell r="C26">
            <v>7985</v>
          </cell>
        </row>
        <row r="27">
          <cell r="B27">
            <v>6878</v>
          </cell>
          <cell r="C27">
            <v>7263</v>
          </cell>
        </row>
        <row r="28">
          <cell r="B28">
            <v>7802</v>
          </cell>
          <cell r="C28">
            <v>7222</v>
          </cell>
        </row>
        <row r="29">
          <cell r="B29">
            <v>10017</v>
          </cell>
          <cell r="C29">
            <v>8102</v>
          </cell>
        </row>
        <row r="30">
          <cell r="B30">
            <v>9516</v>
          </cell>
          <cell r="C30">
            <v>8726</v>
          </cell>
        </row>
        <row r="31">
          <cell r="B31">
            <v>8758</v>
          </cell>
          <cell r="C31">
            <v>9114</v>
          </cell>
        </row>
        <row r="41">
          <cell r="B41" t="str">
            <v>51</v>
          </cell>
          <cell r="C41">
            <v>21006</v>
          </cell>
        </row>
        <row r="42">
          <cell r="B42" t="str">
            <v>56</v>
          </cell>
          <cell r="C42">
            <v>56056</v>
          </cell>
        </row>
        <row r="43">
          <cell r="B43" t="str">
            <v>61</v>
          </cell>
          <cell r="C43">
            <v>198904</v>
          </cell>
        </row>
        <row r="44">
          <cell r="B44" t="str">
            <v>66</v>
          </cell>
          <cell r="C44">
            <v>512756</v>
          </cell>
        </row>
        <row r="45">
          <cell r="B45" t="str">
            <v>69</v>
          </cell>
          <cell r="C45">
            <v>1088804</v>
          </cell>
        </row>
        <row r="46">
          <cell r="B46" t="str">
            <v>74</v>
          </cell>
          <cell r="C46">
            <v>2426133</v>
          </cell>
        </row>
        <row r="47">
          <cell r="B47" t="str">
            <v>78</v>
          </cell>
          <cell r="C47">
            <v>3299901</v>
          </cell>
        </row>
        <row r="48">
          <cell r="B48" t="str">
            <v>80</v>
          </cell>
          <cell r="C48">
            <v>3965828</v>
          </cell>
        </row>
        <row r="49">
          <cell r="B49" t="str">
            <v>85</v>
          </cell>
          <cell r="C49">
            <v>5708563</v>
          </cell>
        </row>
        <row r="50">
          <cell r="B50" t="str">
            <v>86</v>
          </cell>
          <cell r="C50">
            <v>6151975</v>
          </cell>
        </row>
        <row r="51">
          <cell r="B51" t="str">
            <v>87</v>
          </cell>
          <cell r="C51">
            <v>6506541</v>
          </cell>
        </row>
        <row r="52">
          <cell r="B52" t="str">
            <v>88</v>
          </cell>
          <cell r="C52">
            <v>7225791</v>
          </cell>
        </row>
        <row r="53">
          <cell r="B53" t="str">
            <v>89</v>
          </cell>
          <cell r="C53">
            <v>7819049</v>
          </cell>
        </row>
        <row r="54">
          <cell r="B54" t="str">
            <v>90</v>
          </cell>
          <cell r="C54">
            <v>8350790</v>
          </cell>
        </row>
        <row r="55">
          <cell r="B55" t="str">
            <v>91</v>
          </cell>
          <cell r="C55">
            <v>8901537</v>
          </cell>
        </row>
        <row r="56">
          <cell r="B56" t="str">
            <v>92</v>
          </cell>
          <cell r="C56">
            <v>9391108</v>
          </cell>
        </row>
        <row r="57">
          <cell r="B57" t="str">
            <v>93</v>
          </cell>
          <cell r="C57">
            <v>9851154</v>
          </cell>
        </row>
        <row r="58">
          <cell r="B58" t="str">
            <v>94</v>
          </cell>
          <cell r="C58">
            <v>10276044</v>
          </cell>
        </row>
        <row r="59">
          <cell r="B59" t="str">
            <v>95</v>
          </cell>
          <cell r="C59">
            <v>10658559</v>
          </cell>
        </row>
        <row r="60">
          <cell r="B60" t="str">
            <v>96</v>
          </cell>
          <cell r="C60">
            <v>11104050</v>
          </cell>
        </row>
        <row r="61">
          <cell r="B61" t="str">
            <v>97</v>
          </cell>
          <cell r="C61">
            <v>11565342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ss of Generation"/>
      <sheetName val="No.of Tube Leakage"/>
      <sheetName val="EB PS"/>
      <sheetName val="400 KV"/>
      <sheetName val="MCRH"/>
      <sheetName val="LONG DURATION OUTAGE"/>
      <sheetName val="TIME DURATION CAUSE ANALYSIS"/>
      <sheetName val="CAUSE ANALYSIS"/>
      <sheetName val="BREAKUP OF OIL"/>
      <sheetName val="PARTIAL LOSS"/>
      <sheetName val="STN WISE EMR"/>
      <sheetName val="agl-pump-sets"/>
      <sheetName val="EG"/>
      <sheetName val="pump-sets(AI)"/>
      <sheetName val="installes-capacity"/>
      <sheetName val="per-capita"/>
      <sheetName val="towns&amp;villages"/>
      <sheetName val="R.Hrs. Since Comm"/>
      <sheetName val="ATC Loss Red"/>
      <sheetName val="Demand Raised wrt adj targe "/>
      <sheetName val="A"/>
      <sheetName val="A2-02-03"/>
      <sheetName val="EDWise"/>
      <sheetName val="Sheet1"/>
      <sheetName val="DLC"/>
      <sheetName val="Executive Summary -Thermal"/>
      <sheetName val="Stationwise Thermal &amp; Hydel Gen"/>
      <sheetName val="TWELVE"/>
      <sheetName val="Salient1"/>
      <sheetName val="all"/>
      <sheetName val="04REL"/>
      <sheetName val="A 3.7"/>
      <sheetName val="Loss_of_Generation"/>
      <sheetName val="No_of_Tube_Leakage"/>
      <sheetName val="EB_PS"/>
      <sheetName val="400_KV"/>
      <sheetName val="LONG_DURATION_OUTAGE"/>
      <sheetName val="TIME_DURATION_CAUSE_ANALYSIS"/>
      <sheetName val="CAUSE_ANALYSIS"/>
      <sheetName val="BREAKUP_OF_OIL"/>
      <sheetName val="PARTIAL_LOSS"/>
      <sheetName val="STN_WISE_EMR"/>
      <sheetName val="R_Hrs__Since_Comm"/>
      <sheetName val="ATC_Loss_Red"/>
      <sheetName val="Demand_Raised_wrt_adj_targe_"/>
      <sheetName val="Executive_Summary_-Thermal"/>
      <sheetName val="Stationwise_Thermal_&amp;_Hydel_Gen"/>
      <sheetName val="A_3_7"/>
      <sheetName val="HDPE"/>
      <sheetName val="DI"/>
      <sheetName val="pvc"/>
      <sheetName val="hdpe_basic"/>
      <sheetName val="pvc_basic"/>
      <sheetName val="data"/>
      <sheetName val="Newabstract"/>
      <sheetName val="Addl.40"/>
      <sheetName val="Form-A"/>
      <sheetName val="feasibility require"/>
      <sheetName val="MO EY"/>
      <sheetName val="MO CY"/>
      <sheetName val="Sec-1a"/>
      <sheetName val="Sec-5a"/>
      <sheetName val="Sec-8d"/>
      <sheetName val="Sec-3a"/>
      <sheetName val="Sec-1b"/>
      <sheetName val="Sec-1c"/>
      <sheetName val="Sec-8c"/>
      <sheetName val="PCA2822"/>
      <sheetName val="Labour charges"/>
      <sheetName val="7.11 p1"/>
      <sheetName val="EG-02-03"/>
      <sheetName val="Dom"/>
      <sheetName val="SPT vs PHI"/>
      <sheetName val="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tal"/>
      <sheetName val="O&amp;M"/>
      <sheetName val="DCW,BM"/>
      <sheetName val="Sheet1"/>
      <sheetName val="data"/>
      <sheetName val="Salient1"/>
    </sheetNames>
    <sheetDataSet>
      <sheetData sheetId="0"/>
      <sheetData sheetId="1"/>
      <sheetData sheetId="2"/>
      <sheetData sheetId="3"/>
      <sheetData sheetId="4" refreshError="1"/>
      <sheetData sheetId="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ital"/>
      <sheetName val="O&amp;M"/>
      <sheetName val="DCW"/>
      <sheetName val="Burnt Meters"/>
      <sheetName val="Other"/>
      <sheetName val="Sheet1"/>
      <sheetName val="Salient1"/>
      <sheetName val="04REL"/>
      <sheetName val="SUMMERY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C5"/>
      <sheetName val="ESTC4"/>
      <sheetName val="ESTC3"/>
      <sheetName val="ESTC2"/>
      <sheetName val="ESTC1"/>
      <sheetName val="EstR"/>
      <sheetName val="Load"/>
      <sheetName val="RR15"/>
      <sheetName val="C1R15"/>
      <sheetName val="C2R15"/>
      <sheetName val="C3R15"/>
      <sheetName val="C4R15"/>
      <sheetName val="C5R15"/>
      <sheetName val="SUMMERY"/>
      <sheetName val="Salient1"/>
      <sheetName val="Dom"/>
      <sheetName val="04REL"/>
      <sheetName val="Form-A"/>
      <sheetName val="Cat_Ser_load"/>
      <sheetName val="dpc cost"/>
      <sheetName val="Executive Summary -Thermal"/>
      <sheetName val="Stationwise Thermal &amp; Hydel Gen"/>
      <sheetName val="TWELVE"/>
      <sheetName val="PART C"/>
      <sheetName val="data"/>
      <sheetName val="C.S.GENERATION"/>
      <sheetName val="Ag LF"/>
      <sheetName val="Sheet1"/>
      <sheetName val="Demand"/>
      <sheetName val="all"/>
      <sheetName val="1"/>
      <sheetName val="A 3.7"/>
      <sheetName val="DLC"/>
      <sheetName val="dpc_cost"/>
      <sheetName val="PART_C"/>
      <sheetName val="Ag_LF"/>
      <sheetName val="Executive_Summary_-Thermal"/>
      <sheetName val="A_3_7"/>
      <sheetName val="% of Elect"/>
      <sheetName val="MO EY"/>
      <sheetName val="MO CY"/>
      <sheetName val="Inpu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ital"/>
      <sheetName val="O&amp;M"/>
      <sheetName val="DCW"/>
      <sheetName val="Burnt Meters"/>
      <sheetName val="Other"/>
      <sheetName val="Sheet1"/>
      <sheetName val="Salient1"/>
      <sheetName val="04REL"/>
      <sheetName val="Dom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1 Cap Base D"/>
      <sheetName val="1.2 Reas Return D"/>
      <sheetName val="1.3 Exp D"/>
      <sheetName val="1.3a Exp T"/>
      <sheetName val="1.4 Non-tariff inc D"/>
      <sheetName val="1.5 Cust rebates D"/>
      <sheetName val="1.6 ARR D"/>
      <sheetName val="#REF"/>
      <sheetName val="CAT-II"/>
      <sheetName val="CAT-II(2)"/>
      <sheetName val="CAT-II (R)"/>
      <sheetName val="CAT-II(R)(2)"/>
      <sheetName val="CAT-II (B)"/>
      <sheetName val="CAT-II(B)(2)"/>
      <sheetName val="CAT-II (CIRCLE)"/>
      <sheetName val="CAT-II(CIRCLE)(2)"/>
      <sheetName val="TOT CAT-I "/>
      <sheetName val="TOT CAT-I(2)"/>
      <sheetName val="TOT CAT-II "/>
      <sheetName val="TOT CAT-II(2)"/>
      <sheetName val="1"/>
      <sheetName val="old dtrs"/>
      <sheetName val="old dtrs SPM"/>
      <sheetName val="2"/>
      <sheetName val="11kv Jumpers"/>
      <sheetName val="3"/>
      <sheetName val="11 KV undersize"/>
      <sheetName val="4"/>
      <sheetName val="11kv aged"/>
      <sheetName val="5"/>
      <sheetName val="6"/>
      <sheetName val="6 BBL"/>
      <sheetName val="6 PVP"/>
      <sheetName val="6 SLr"/>
      <sheetName val="UPTO 25H.P."/>
      <sheetName val="50-75H.P."/>
      <sheetName val="25-50 HP Ordi"/>
      <sheetName val="7"/>
      <sheetName val="PWS-STL"/>
      <sheetName val="8"/>
      <sheetName val="AB Cable"/>
      <sheetName val="9"/>
      <sheetName val="Low voltage"/>
      <sheetName val="10"/>
      <sheetName val="11"/>
      <sheetName val="12"/>
      <sheetName val="Agl Loads"/>
      <sheetName val="13"/>
      <sheetName val="BBL"/>
      <sheetName val="15"/>
      <sheetName val="16"/>
      <sheetName val="Cat -lll BB"/>
      <sheetName val="Line loss"/>
      <sheetName val="Actual Monitay Gain"/>
      <sheetName val="Loss reduction -June"/>
      <sheetName val="Loss reduction"/>
      <sheetName val="DEMAND"/>
      <sheetName val="Rev coll(bbl)"/>
      <sheetName val="DTRs fail"/>
      <sheetName val="Reduce DTR Filure"/>
      <sheetName val="Breakdowns "/>
      <sheetName val="DILIST OPERATOPN"/>
      <sheetName val="LT-ARREARS-1"/>
      <sheetName val="ACD,TEMP,RRACT"/>
      <sheetName val="COM annex-11(B) (2)"/>
      <sheetName val="STLs (2)"/>
      <sheetName val="METERING Plan"/>
      <sheetName val="Metering of town DTRs"/>
      <sheetName val="Majoduck_SK_1"/>
      <sheetName val="Exp"/>
      <sheetName val="132KVSS"/>
      <sheetName val="Sheet1"/>
      <sheetName val="Load drawn"/>
      <sheetName val="2004"/>
      <sheetName val="Newabstract"/>
      <sheetName val="Addl_40"/>
      <sheetName val="A2-02-03"/>
      <sheetName val="STN WISE EMR"/>
      <sheetName val="Addl.40"/>
      <sheetName val="Salient1"/>
      <sheetName val="04REL"/>
      <sheetName val="Form-C4"/>
      <sheetName val="RevenueInput"/>
      <sheetName val="cover1"/>
      <sheetName val="Lead statement"/>
      <sheetName val="Labour charges"/>
      <sheetName val="Detailed"/>
      <sheetName val="Cat_Ser_load"/>
      <sheetName val="A 3.7"/>
      <sheetName val="Part C"/>
      <sheetName val="cap all"/>
      <sheetName val="Executive Summary -Thermal"/>
      <sheetName val="C.S.GENERATION"/>
      <sheetName val="BREAKUP OF OIL"/>
      <sheetName val="Stationwise Thermal &amp; Hydel Gen"/>
      <sheetName val="TWELV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/>
      <sheetData sheetId="70"/>
      <sheetData sheetId="71"/>
      <sheetData sheetId="72"/>
      <sheetData sheetId="73" refreshError="1"/>
      <sheetData sheetId="74" refreshError="1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XXXX"/>
      <sheetName val="cover1"/>
      <sheetName val="RevenueInput"/>
      <sheetName val="RevenueBreakupInput"/>
      <sheetName val="BudgetInput1"/>
      <sheetName val="BudgetInput2"/>
      <sheetName val="LoadSurveyInput"/>
      <sheetName val="DebtorsInput"/>
      <sheetName val="DisconnectionsInput"/>
      <sheetName val="TransformerInput"/>
      <sheetName val="TransformerMaintInput"/>
      <sheetName val="Index"/>
      <sheetName val="Profit"/>
      <sheetName val="Trend"/>
      <sheetName val="REV1"/>
      <sheetName val="REV1A"/>
      <sheetName val="REV2"/>
      <sheetName val="REV3"/>
      <sheetName val="REV3A"/>
      <sheetName val="REV4"/>
      <sheetName val="REV5"/>
      <sheetName val="REV6"/>
      <sheetName val="COLL1"/>
      <sheetName val="COLL2"/>
      <sheetName val="METER1"/>
      <sheetName val="LOAD1"/>
      <sheetName val="TRANSFORMER1"/>
      <sheetName val="TRANSFORMERMAINT1"/>
      <sheetName val="A2-02-03"/>
      <sheetName val="1.1 Trs. Fai."/>
      <sheetName val="cap all"/>
      <sheetName val="Sheet1"/>
      <sheetName val="04REL"/>
      <sheetName val="Addl.40"/>
      <sheetName val="STN WISE EMR"/>
      <sheetName val="2004"/>
      <sheetName val="Form-C4"/>
      <sheetName val="Challan"/>
      <sheetName val="% of Elect"/>
      <sheetName val="Salient1"/>
      <sheetName val="Data"/>
      <sheetName val="DATA_PRG"/>
      <sheetName val="Survey Status_2"/>
      <sheetName val="Dom"/>
      <sheetName val="all"/>
      <sheetName val="MNCL"/>
      <sheetName val="t_prsr"/>
      <sheetName val="General"/>
      <sheetName val="ATP"/>
      <sheetName val="Lead statement"/>
      <sheetName val="Labour charges"/>
      <sheetName val="Detailed"/>
      <sheetName val="New GLs"/>
      <sheetName val="C.S.GENERATION"/>
      <sheetName val="SUMMERY"/>
      <sheetName val="Discom Details"/>
      <sheetName val="Newabstract"/>
      <sheetName val="BREAKUP OF OIL"/>
      <sheetName val="NPDCL-LOADS-13"/>
      <sheetName val="1_1_Trs__Fai_"/>
      <sheetName val="cap_all"/>
      <sheetName val="Addl_40"/>
      <sheetName val="STN_WISE_EMR"/>
      <sheetName val="%_of_Elect"/>
      <sheetName val="Survey_Status_2"/>
      <sheetName val="BWSCPlt"/>
      <sheetName val="CI"/>
      <sheetName val="DI"/>
      <sheetName val="G.R.P"/>
      <sheetName val="HDPE"/>
      <sheetName val="PSC REVISED"/>
      <sheetName val="pvc"/>
      <sheetName val="R_Abstract"/>
      <sheetName val="ONLINE DUMP"/>
      <sheetName val="WATER-HAMMER"/>
      <sheetName val="1"/>
      <sheetName val="Executive Summary -Thermal"/>
      <sheetName val="Stationwise Thermal &amp; Hydel Gen"/>
      <sheetName val="TWELVE"/>
      <sheetName val="A 3.7"/>
      <sheetName val="Inputs"/>
      <sheetName val="Work_sheet"/>
      <sheetName val="3-BG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bank wise_07.12"/>
      <sheetName val="Sheet5"/>
      <sheetName val="Sheet3"/>
      <sheetName val="OCT12"/>
      <sheetName val="C.S.GENERATION"/>
      <sheetName val="2004"/>
      <sheetName val="RevenueInput"/>
      <sheetName val="cover1"/>
      <sheetName val="A2-02-03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joduck_SK_1"/>
      <sheetName val="Prog-UP TO JUNE 04"/>
      <sheetName val="RevenueInput"/>
      <sheetName val="cover1"/>
      <sheetName val="Salient1"/>
      <sheetName val="C.S.GENERATION"/>
      <sheetName val="2004"/>
      <sheetName val="Form-C4"/>
      <sheetName val="all"/>
      <sheetName val="#REF"/>
      <sheetName val="BREAKUP OF OIL"/>
      <sheetName val="MANDAL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4"/>
      <sheetName val="Sheet1"/>
      <sheetName val="Sheet3"/>
      <sheetName val="2004"/>
      <sheetName val="Discom Details"/>
      <sheetName val="data"/>
      <sheetName val="C.S.GENERATION"/>
      <sheetName val="RevenueInput"/>
      <sheetName val="cover1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wn &amp; MNP "/>
      <sheetName val="aGL"/>
      <sheetName val="S_Dvn wise Enumaration"/>
      <sheetName val="Sheet1"/>
      <sheetName val="Discom Details"/>
      <sheetName val="C.S.GENER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_Proforma- mhqsfinal (4)"/>
      <sheetName val="Sum_Proforma- mhqsfinal (3)"/>
      <sheetName val="Sum_Proforma- mhqsfinal (2)"/>
      <sheetName val="Sum_Proforma-towns MU FINAL"/>
      <sheetName val="Sum_Proforma- mhqsfinal"/>
      <sheetName val="dpc cost"/>
      <sheetName val="SUMMERY"/>
      <sheetName val="Form-B"/>
      <sheetName val="Action Plan Monthly Report 20"/>
      <sheetName val="Sheet  _3_"/>
      <sheetName val="Sheet1"/>
      <sheetName val="Discom Detail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0000000"/>
      <sheetName val="Dem"/>
      <sheetName val="Majoduck_SK_1"/>
      <sheetName val="feasibility require"/>
      <sheetName val="A 3.7"/>
      <sheetName val="dpc cost"/>
      <sheetName val="SUMMERY"/>
      <sheetName val="Sheet1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0000000"/>
      <sheetName val="Dem"/>
      <sheetName val="Majoduck_SK_1"/>
      <sheetName val="feasibility require"/>
      <sheetName val="A 3.7"/>
      <sheetName val="dpc cost"/>
      <sheetName val="SUMMERY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joduck_SK_1"/>
      <sheetName val="LTRTNS (2)"/>
      <sheetName val="HTRTNS (2)"/>
      <sheetName val="Sheet1"/>
      <sheetName val="Sheet2"/>
      <sheetName val="Sheet3"/>
      <sheetName val="feasibility require"/>
      <sheetName val="Inputs"/>
      <sheetName val="1.1 Trs. Fai."/>
      <sheetName val="annexure"/>
      <sheetName val="Salient1"/>
      <sheetName val="A 3.7"/>
      <sheetName val="First information "/>
      <sheetName val="NDL"/>
    </sheetNames>
    <sheetDataSet>
      <sheetData sheetId="0" refreshError="1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ital"/>
      <sheetName val="O&amp;M"/>
      <sheetName val="DCW"/>
      <sheetName val="Burnt Meters"/>
      <sheetName val="Other"/>
      <sheetName val="Sheet1"/>
      <sheetName val="Total Sec Wise for 12-2007"/>
      <sheetName val="2004"/>
      <sheetName val="Inputs"/>
      <sheetName val="feasibility require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Sensitivities"/>
      <sheetName val="General Inputs"/>
      <sheetName val="Input (Opening) Balance Sheet"/>
      <sheetName val="Input (Opening) Fixed Assets"/>
      <sheetName val="Input (Opening) P&amp;L"/>
      <sheetName val="1.1a Fixed Assets"/>
      <sheetName val="1.1b Depn"/>
      <sheetName val="1.1c WDV of assets retired"/>
      <sheetName val="1.1e CWIP"/>
      <sheetName val="1.1f S&amp;LB"/>
      <sheetName val="Other lease"/>
      <sheetName val="1.1g Indian loans"/>
      <sheetName val="1.1h For-Loans Terms "/>
      <sheetName val="1.1h For-Loans Details"/>
      <sheetName val="Working Capital"/>
      <sheetName val="Electricity Duty"/>
      <sheetName val="consumer mix"/>
      <sheetName val="Interest"/>
      <sheetName val="Output P&amp;L"/>
      <sheetName val="Output Balance Sheet"/>
      <sheetName val="Output Financing Plan"/>
      <sheetName val="SFR"/>
      <sheetName val="1.1 Capital Base"/>
      <sheetName val="1.2 Reasonable Return"/>
      <sheetName val="1.3 Expenditure"/>
      <sheetName val="Units-pur-sol"/>
      <sheetName val="Details of Employee Cost"/>
      <sheetName val="1.3b Emp_No_Cost"/>
      <sheetName val="1.4 Non-tariff inc T"/>
      <sheetName val="1.5 Customer Rebates"/>
      <sheetName val="1.6 ARR-Ensuing Year"/>
      <sheetName val="stat.ofdiff."/>
      <sheetName val="checks"/>
      <sheetName val="overall"/>
      <sheetName val="annexure"/>
      <sheetName val="Salient1"/>
      <sheetName val="val-class"/>
      <sheetName val="Sheet1"/>
      <sheetName val="A 3.7"/>
      <sheetName val="feasibility require"/>
      <sheetName val="SUMMERY"/>
      <sheetName val="Total Sec Wise for 12-2007"/>
      <sheetName val="04REL"/>
      <sheetName val="Sheet  _3_"/>
      <sheetName val="Action Plan Monthly Report 20"/>
      <sheetName val="Form_A"/>
      <sheetName val="Inputs"/>
      <sheetName val="Table 74"/>
      <sheetName val="Impt Register Original 2006-07"/>
      <sheetName val="Form-C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ntapur"/>
      <sheetName val="Gooty"/>
      <sheetName val="Hindupur"/>
      <sheetName val="Kadiri"/>
      <sheetName val="Sheet1"/>
      <sheetName val="overall"/>
      <sheetName val="Total Sec Wise for 12-2007"/>
      <sheetName val="A 3.7"/>
      <sheetName val="annexure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6-17 excl Agl"/>
      <sheetName val="2017-18 excl Agl."/>
      <sheetName val="2018-19"/>
      <sheetName val="2019-20"/>
      <sheetName val="2020-21"/>
      <sheetName val="2021-22"/>
      <sheetName val="2022-23 H1 excl Agl."/>
    </sheetNames>
    <sheetDataSet>
      <sheetData sheetId="0" refreshError="1">
        <row r="4">
          <cell r="D4">
            <v>258223</v>
          </cell>
          <cell r="G4">
            <v>70.846806999999998</v>
          </cell>
          <cell r="H4">
            <v>61.554996000000003</v>
          </cell>
          <cell r="I4">
            <v>50.937615000000001</v>
          </cell>
          <cell r="J4">
            <v>47.390250000000002</v>
          </cell>
          <cell r="K4">
            <v>49.638219999999997</v>
          </cell>
          <cell r="L4">
            <v>43.491723</v>
          </cell>
          <cell r="M4">
            <v>45.552923999999997</v>
          </cell>
          <cell r="N4">
            <v>40.072724000000001</v>
          </cell>
          <cell r="O4">
            <v>41.325625000000002</v>
          </cell>
          <cell r="P4">
            <v>40.139902999999997</v>
          </cell>
          <cell r="Q4">
            <v>43.770009000000002</v>
          </cell>
          <cell r="R4">
            <v>58.878590000000003</v>
          </cell>
        </row>
        <row r="5">
          <cell r="G5">
            <v>36.069105000000008</v>
          </cell>
          <cell r="H5">
            <v>33.047978000000029</v>
          </cell>
          <cell r="I5">
            <v>29.655429000000012</v>
          </cell>
          <cell r="J5">
            <v>27.630694000000009</v>
          </cell>
          <cell r="K5">
            <v>28.754650000000002</v>
          </cell>
          <cell r="L5">
            <v>25.156321999999999</v>
          </cell>
          <cell r="M5">
            <v>26.694338000000016</v>
          </cell>
          <cell r="N5">
            <v>24.015262999999994</v>
          </cell>
          <cell r="O5">
            <v>24.087592999999998</v>
          </cell>
          <cell r="P5">
            <v>23.386358000000005</v>
          </cell>
          <cell r="Q5">
            <v>26.503126999999985</v>
          </cell>
          <cell r="R5">
            <v>33.113358999999988</v>
          </cell>
        </row>
        <row r="6">
          <cell r="G6">
            <v>1.0118719999999999</v>
          </cell>
          <cell r="H6">
            <v>0.91051799999999994</v>
          </cell>
          <cell r="I6">
            <v>0.86017199999999994</v>
          </cell>
          <cell r="J6">
            <v>0.82637699999999992</v>
          </cell>
          <cell r="K6">
            <v>0.83522399999999997</v>
          </cell>
          <cell r="L6">
            <v>0.76437699999999997</v>
          </cell>
          <cell r="M6">
            <v>0.77548699999999993</v>
          </cell>
          <cell r="N6">
            <v>0.74887199999999998</v>
          </cell>
          <cell r="O6">
            <v>0.71863899999999992</v>
          </cell>
          <cell r="P6">
            <v>0.70494000000000001</v>
          </cell>
          <cell r="Q6">
            <v>0.73974299999999993</v>
          </cell>
          <cell r="R6">
            <v>0.892154</v>
          </cell>
        </row>
        <row r="7">
          <cell r="G7">
            <v>3.3449999999999999E-3</v>
          </cell>
          <cell r="H7">
            <v>3.6670000000000001E-3</v>
          </cell>
          <cell r="I7">
            <v>2.8279999999999998E-3</v>
          </cell>
          <cell r="J7">
            <v>2.8670000000000002E-3</v>
          </cell>
          <cell r="K7">
            <v>2.8059999999999999E-3</v>
          </cell>
          <cell r="L7">
            <v>2.8839999999999998E-3</v>
          </cell>
          <cell r="M7">
            <v>3.0530000000000002E-3</v>
          </cell>
          <cell r="N7">
            <v>2.7759999999999998E-3</v>
          </cell>
          <cell r="O7">
            <v>3.1210000000000001E-3</v>
          </cell>
          <cell r="P7">
            <v>3.431E-3</v>
          </cell>
          <cell r="Q7">
            <v>3.715E-3</v>
          </cell>
          <cell r="R7">
            <v>3.7850000000000002E-3</v>
          </cell>
        </row>
        <row r="9">
          <cell r="G9">
            <v>1.112352</v>
          </cell>
          <cell r="H9">
            <v>1.083458</v>
          </cell>
          <cell r="I9">
            <v>1.099478</v>
          </cell>
          <cell r="J9">
            <v>1.1023510000000001</v>
          </cell>
          <cell r="K9">
            <v>1.120077</v>
          </cell>
          <cell r="L9">
            <v>1.152223</v>
          </cell>
          <cell r="M9">
            <v>1.20522</v>
          </cell>
          <cell r="N9">
            <v>1.1501859999999999</v>
          </cell>
          <cell r="O9">
            <v>1.237052</v>
          </cell>
          <cell r="P9">
            <v>1.188431</v>
          </cell>
          <cell r="Q9">
            <v>1.1517470000000001</v>
          </cell>
          <cell r="R9">
            <v>1.157794</v>
          </cell>
        </row>
        <row r="10">
          <cell r="G10">
            <v>0.364122</v>
          </cell>
          <cell r="H10">
            <v>0.32625799999999999</v>
          </cell>
          <cell r="I10">
            <v>0.35496499999999997</v>
          </cell>
          <cell r="J10">
            <v>0.31659700000000002</v>
          </cell>
          <cell r="K10">
            <v>0.33501599999999998</v>
          </cell>
          <cell r="L10">
            <v>0.27943099999999998</v>
          </cell>
          <cell r="M10">
            <v>0.297684</v>
          </cell>
          <cell r="N10">
            <v>0.28227000000000002</v>
          </cell>
          <cell r="O10">
            <v>0.29712100000000002</v>
          </cell>
          <cell r="P10">
            <v>0.27001900000000001</v>
          </cell>
          <cell r="Q10">
            <v>0.30605500000000002</v>
          </cell>
          <cell r="R10">
            <v>0.38076100000000002</v>
          </cell>
        </row>
        <row r="11">
          <cell r="G11">
            <v>1.1738999999999999E-2</v>
          </cell>
          <cell r="H11">
            <v>1.2489E-2</v>
          </cell>
          <cell r="I11">
            <v>1.2638E-2</v>
          </cell>
          <cell r="J11">
            <v>9.9080000000000001E-3</v>
          </cell>
          <cell r="K11">
            <v>8.0129999999999993E-3</v>
          </cell>
          <cell r="L11">
            <v>8.0140000000000003E-3</v>
          </cell>
          <cell r="M11">
            <v>2.6509999999999999E-2</v>
          </cell>
          <cell r="N11">
            <v>2.1576999999999999E-2</v>
          </cell>
          <cell r="O11">
            <v>1.513E-3</v>
          </cell>
          <cell r="P11">
            <v>4.9799999999999996E-4</v>
          </cell>
          <cell r="Q11">
            <v>4.9399999999999997E-4</v>
          </cell>
          <cell r="R11">
            <v>6.4700000000000001E-4</v>
          </cell>
        </row>
        <row r="14">
          <cell r="G14">
            <v>63.98799312000002</v>
          </cell>
          <cell r="H14">
            <v>54.612174199999991</v>
          </cell>
          <cell r="I14">
            <v>46.921498679999992</v>
          </cell>
          <cell r="J14">
            <v>46.136827919199995</v>
          </cell>
          <cell r="K14">
            <v>46.680104699999994</v>
          </cell>
          <cell r="L14">
            <v>42.274994539999994</v>
          </cell>
          <cell r="M14">
            <v>43.615499279999995</v>
          </cell>
          <cell r="N14">
            <v>39.561573199999984</v>
          </cell>
          <cell r="O14">
            <v>42.261428008000024</v>
          </cell>
          <cell r="P14">
            <v>39.935710439999994</v>
          </cell>
          <cell r="Q14">
            <v>44.531568680000007</v>
          </cell>
          <cell r="R14">
            <v>57.43478824000001</v>
          </cell>
        </row>
        <row r="15">
          <cell r="G15">
            <v>19.769962820230148</v>
          </cell>
          <cell r="H15">
            <v>17.540378333409393</v>
          </cell>
          <cell r="I15">
            <v>16.832709633598114</v>
          </cell>
          <cell r="J15">
            <v>16.45313763060966</v>
          </cell>
          <cell r="K15">
            <v>17.112184270330289</v>
          </cell>
          <cell r="L15">
            <v>15.147779496421123</v>
          </cell>
          <cell r="M15">
            <v>16.677891115329857</v>
          </cell>
          <cell r="N15">
            <v>15.350388689209836</v>
          </cell>
          <cell r="O15">
            <v>15.707837194976463</v>
          </cell>
          <cell r="P15">
            <v>15.144993333070374</v>
          </cell>
          <cell r="Q15">
            <v>16.972575543727856</v>
          </cell>
          <cell r="R15">
            <v>20.834974123124852</v>
          </cell>
        </row>
        <row r="16">
          <cell r="G16">
            <v>0.39898209977020826</v>
          </cell>
          <cell r="H16">
            <v>0.26045402659013916</v>
          </cell>
          <cell r="I16">
            <v>0.10462415040224471</v>
          </cell>
          <cell r="J16">
            <v>6.6145899790342355E-2</v>
          </cell>
          <cell r="K16">
            <v>0.14291132966978637</v>
          </cell>
          <cell r="L16">
            <v>3.6141383578566888E-2</v>
          </cell>
          <cell r="M16">
            <v>9.1132644670196328E-2</v>
          </cell>
          <cell r="N16">
            <v>0.28142627078992177</v>
          </cell>
          <cell r="O16">
            <v>0.76704071702410204</v>
          </cell>
          <cell r="P16">
            <v>0.61635326692983483</v>
          </cell>
          <cell r="Q16">
            <v>0.40940777627272951</v>
          </cell>
          <cell r="R16">
            <v>0.35656995687529047</v>
          </cell>
        </row>
        <row r="17">
          <cell r="G17">
            <v>4.6500000000000003E-4</v>
          </cell>
          <cell r="H17">
            <v>4.1100000000000002E-4</v>
          </cell>
          <cell r="I17">
            <v>1.2650000000000001E-3</v>
          </cell>
          <cell r="J17">
            <v>7.3399999999999995E-4</v>
          </cell>
          <cell r="K17">
            <v>7.4299999999999995E-4</v>
          </cell>
          <cell r="L17">
            <v>5.3499999999999999E-4</v>
          </cell>
          <cell r="M17">
            <v>7.54E-4</v>
          </cell>
          <cell r="N17">
            <v>7.1900000000000002E-4</v>
          </cell>
          <cell r="O17">
            <v>3.7599999999999998E-4</v>
          </cell>
          <cell r="P17">
            <v>2.9999999999999997E-4</v>
          </cell>
          <cell r="Q17">
            <v>3.8699999999999997E-4</v>
          </cell>
          <cell r="R17">
            <v>3.6699999999999998E-4</v>
          </cell>
        </row>
        <row r="19">
          <cell r="G19">
            <v>1.77477</v>
          </cell>
          <cell r="H19">
            <v>1.7356959999999999</v>
          </cell>
          <cell r="I19">
            <v>1.6320159999999999</v>
          </cell>
          <cell r="J19">
            <v>1.6495029999999999</v>
          </cell>
          <cell r="K19">
            <v>1.703128</v>
          </cell>
          <cell r="L19">
            <v>1.710602</v>
          </cell>
          <cell r="M19">
            <v>1.821051</v>
          </cell>
          <cell r="N19">
            <v>1.7911379999999999</v>
          </cell>
          <cell r="O19">
            <v>1.8472580000000001</v>
          </cell>
          <cell r="P19">
            <v>1.889796</v>
          </cell>
          <cell r="Q19">
            <v>1.883278</v>
          </cell>
          <cell r="R19">
            <v>1.851944</v>
          </cell>
        </row>
        <row r="20">
          <cell r="G20">
            <v>0.31116700000000003</v>
          </cell>
          <cell r="H20">
            <v>0.248669</v>
          </cell>
          <cell r="I20">
            <v>0.27977999999999997</v>
          </cell>
          <cell r="J20">
            <v>0.294798</v>
          </cell>
          <cell r="K20">
            <v>0.29434100000000002</v>
          </cell>
          <cell r="L20">
            <v>0.26993600000000001</v>
          </cell>
          <cell r="M20">
            <v>0.280001</v>
          </cell>
          <cell r="N20">
            <v>0.26469199999999998</v>
          </cell>
          <cell r="O20">
            <v>0.28447299999999998</v>
          </cell>
          <cell r="P20">
            <v>0.276893</v>
          </cell>
          <cell r="Q20">
            <v>0.319994</v>
          </cell>
          <cell r="R20">
            <v>0.30994100000000002</v>
          </cell>
        </row>
        <row r="21">
          <cell r="G21">
            <v>3.8123999999999998E-2</v>
          </cell>
          <cell r="H21">
            <v>2.8098999999999999E-2</v>
          </cell>
          <cell r="I21">
            <v>2.7407000000000001E-2</v>
          </cell>
          <cell r="J21">
            <v>4.6960000000000002E-2</v>
          </cell>
          <cell r="K21">
            <v>5.8857E-2</v>
          </cell>
          <cell r="L21">
            <v>3.5790000000000002E-2</v>
          </cell>
          <cell r="M21">
            <v>3.1809999999999998E-2</v>
          </cell>
          <cell r="N21">
            <v>7.1419999999999997E-2</v>
          </cell>
          <cell r="O21">
            <v>5.9199800000000004E-2</v>
          </cell>
          <cell r="P21">
            <v>7.1734999999999993E-2</v>
          </cell>
          <cell r="Q21">
            <v>6.7966600000000002E-2</v>
          </cell>
          <cell r="R21">
            <v>8.6855000000000002E-2</v>
          </cell>
        </row>
        <row r="24">
          <cell r="G24">
            <v>3.8459910000000002</v>
          </cell>
          <cell r="H24">
            <v>3.837418</v>
          </cell>
          <cell r="I24">
            <v>3.3448009999999999</v>
          </cell>
          <cell r="J24">
            <v>3.5448019999999998</v>
          </cell>
          <cell r="K24">
            <v>3.5871110000000002</v>
          </cell>
          <cell r="L24">
            <v>3.4933399999999999</v>
          </cell>
          <cell r="M24">
            <v>3.7762910000000001</v>
          </cell>
          <cell r="N24">
            <v>3.036861</v>
          </cell>
          <cell r="O24">
            <v>3.119472</v>
          </cell>
          <cell r="P24">
            <v>2.9312040000000001</v>
          </cell>
          <cell r="Q24">
            <v>3.4050669999999998</v>
          </cell>
          <cell r="R24">
            <v>4.0032719999999999</v>
          </cell>
        </row>
        <row r="25">
          <cell r="G25">
            <v>1.2224946192626838</v>
          </cell>
          <cell r="H25">
            <v>1.1290444411014451</v>
          </cell>
          <cell r="I25">
            <v>1.0471481468086279</v>
          </cell>
          <cell r="J25">
            <v>1.0491519006934966</v>
          </cell>
          <cell r="K25">
            <v>1.0981838016418775</v>
          </cell>
          <cell r="L25">
            <v>0.97362471260739991</v>
          </cell>
          <cell r="M25">
            <v>1.1028929676761967</v>
          </cell>
          <cell r="N25">
            <v>0.99901494135013547</v>
          </cell>
          <cell r="O25">
            <v>0.97882971613261538</v>
          </cell>
          <cell r="P25">
            <v>0.9897261130725804</v>
          </cell>
          <cell r="Q25">
            <v>1.0826374997732811</v>
          </cell>
          <cell r="R25">
            <v>1.3204756983347499</v>
          </cell>
        </row>
        <row r="26">
          <cell r="G26">
            <v>0.37629738073731683</v>
          </cell>
          <cell r="H26">
            <v>0.32240655889855468</v>
          </cell>
          <cell r="I26">
            <v>0.27075985319137191</v>
          </cell>
          <cell r="J26">
            <v>0.28126609930650348</v>
          </cell>
          <cell r="K26">
            <v>0.31016519835812278</v>
          </cell>
          <cell r="L26">
            <v>0.27027928739259832</v>
          </cell>
          <cell r="M26">
            <v>0.31775303232380336</v>
          </cell>
          <cell r="N26">
            <v>0.50740705864986468</v>
          </cell>
          <cell r="O26">
            <v>0.89901328386738477</v>
          </cell>
          <cell r="P26">
            <v>0.96270288692741912</v>
          </cell>
          <cell r="Q26">
            <v>0.50954150022671996</v>
          </cell>
          <cell r="R26">
            <v>0.38224930166525084</v>
          </cell>
        </row>
        <row r="27">
          <cell r="G27">
            <v>3.31E-3</v>
          </cell>
          <cell r="H27">
            <v>2.5799999999999998E-3</v>
          </cell>
          <cell r="I27">
            <v>1.6770000000000001E-3</v>
          </cell>
          <cell r="J27">
            <v>1.856E-3</v>
          </cell>
          <cell r="K27">
            <v>1.6260000000000001E-3</v>
          </cell>
          <cell r="L27">
            <v>1.299E-3</v>
          </cell>
          <cell r="M27">
            <v>1.34E-3</v>
          </cell>
          <cell r="N27">
            <v>1.189E-3</v>
          </cell>
          <cell r="O27">
            <v>1.2210000000000001E-3</v>
          </cell>
          <cell r="P27">
            <v>1.299E-3</v>
          </cell>
          <cell r="Q27">
            <v>1.147E-3</v>
          </cell>
          <cell r="R27">
            <v>1.1379999999999999E-3</v>
          </cell>
        </row>
        <row r="29">
          <cell r="G29">
            <v>1.3032980000000001</v>
          </cell>
          <cell r="H29">
            <v>1.275776</v>
          </cell>
          <cell r="I29">
            <v>1.079151</v>
          </cell>
          <cell r="J29">
            <v>1.131151</v>
          </cell>
          <cell r="K29">
            <v>1.191049</v>
          </cell>
          <cell r="L29">
            <v>1.1749540000000001</v>
          </cell>
          <cell r="M29">
            <v>1.2182740000000001</v>
          </cell>
          <cell r="N29">
            <v>1.10677</v>
          </cell>
          <cell r="O29">
            <v>1.1422939999999999</v>
          </cell>
          <cell r="P29">
            <v>1.0700909999999999</v>
          </cell>
          <cell r="Q29">
            <v>1.2201660000000001</v>
          </cell>
          <cell r="R29">
            <v>1.168129</v>
          </cell>
        </row>
        <row r="30">
          <cell r="G30">
            <v>4.0882000000000002E-2</v>
          </cell>
          <cell r="H30">
            <v>3.8904000000000001E-2</v>
          </cell>
          <cell r="I30">
            <v>7.1056999999999995E-2</v>
          </cell>
          <cell r="J30">
            <v>5.6211999999999998E-2</v>
          </cell>
          <cell r="K30">
            <v>5.5120000000000002E-2</v>
          </cell>
          <cell r="L30">
            <v>5.0861999999999997E-2</v>
          </cell>
          <cell r="M30">
            <v>5.7442E-2</v>
          </cell>
          <cell r="N30">
            <v>6.5293000000000004E-2</v>
          </cell>
          <cell r="O30">
            <v>5.7805000000000002E-2</v>
          </cell>
          <cell r="P30">
            <v>5.3877000000000001E-2</v>
          </cell>
          <cell r="Q30">
            <v>8.5552000000000003E-2</v>
          </cell>
          <cell r="R30">
            <v>8.2781999999999994E-2</v>
          </cell>
        </row>
        <row r="31">
          <cell r="G31">
            <v>4.2400000000000001E-4</v>
          </cell>
          <cell r="H31">
            <v>4.0999999999999999E-4</v>
          </cell>
          <cell r="I31">
            <v>1.6019999999999999E-3</v>
          </cell>
          <cell r="J31">
            <v>1.078E-3</v>
          </cell>
          <cell r="K31">
            <v>5.0000000000000001E-4</v>
          </cell>
          <cell r="L31">
            <v>2.6800000000000001E-3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</row>
        <row r="34">
          <cell r="G34">
            <v>83.468117000000007</v>
          </cell>
          <cell r="H34">
            <v>78.712826000000007</v>
          </cell>
          <cell r="I34">
            <v>64.877381</v>
          </cell>
          <cell r="J34">
            <v>61.975295000000003</v>
          </cell>
          <cell r="K34">
            <v>65.893745999999993</v>
          </cell>
          <cell r="L34">
            <v>56.507933999999999</v>
          </cell>
          <cell r="M34">
            <v>59.974758000000001</v>
          </cell>
          <cell r="N34">
            <v>53.090865000000001</v>
          </cell>
          <cell r="O34">
            <v>53.785544999999999</v>
          </cell>
          <cell r="P34">
            <v>52.595902000000002</v>
          </cell>
          <cell r="Q34">
            <v>56.776187999999998</v>
          </cell>
          <cell r="R34">
            <v>73.482382999999999</v>
          </cell>
        </row>
        <row r="35">
          <cell r="G35">
            <v>15.2019384169906</v>
          </cell>
          <cell r="H35">
            <v>14.622558486985575</v>
          </cell>
          <cell r="I35">
            <v>13.304588319628094</v>
          </cell>
          <cell r="J35">
            <v>12.758369775826367</v>
          </cell>
          <cell r="K35">
            <v>13.643828717079419</v>
          </cell>
          <cell r="L35">
            <v>11.788145632133066</v>
          </cell>
          <cell r="M35">
            <v>12.864695673781275</v>
          </cell>
          <cell r="N35">
            <v>11.918658087621415</v>
          </cell>
          <cell r="O35">
            <v>11.746647891333922</v>
          </cell>
          <cell r="P35">
            <v>11.389632250935914</v>
          </cell>
          <cell r="Q35">
            <v>12.503867701832384</v>
          </cell>
          <cell r="R35">
            <v>14.625120648115187</v>
          </cell>
        </row>
        <row r="36">
          <cell r="G36">
            <v>7.5582065830093654</v>
          </cell>
          <cell r="H36">
            <v>7.4608775130144487</v>
          </cell>
          <cell r="I36">
            <v>7.3268836803719086</v>
          </cell>
          <cell r="J36">
            <v>7.34326322417364</v>
          </cell>
          <cell r="K36">
            <v>7.0731862829205712</v>
          </cell>
          <cell r="L36">
            <v>6.3595993678669398</v>
          </cell>
          <cell r="M36">
            <v>7.0788023262187405</v>
          </cell>
          <cell r="N36">
            <v>7.0625379123785805</v>
          </cell>
          <cell r="O36">
            <v>7.0897001086660829</v>
          </cell>
          <cell r="P36">
            <v>6.8519037490640695</v>
          </cell>
          <cell r="Q36">
            <v>6.8957282981676125</v>
          </cell>
          <cell r="R36">
            <v>7.6198143518848118</v>
          </cell>
        </row>
        <row r="37">
          <cell r="G37">
            <v>4.3049999999999998E-3</v>
          </cell>
          <cell r="H37">
            <v>4.3179999999999998E-3</v>
          </cell>
          <cell r="I37">
            <v>5.6979999999999999E-3</v>
          </cell>
          <cell r="J37">
            <v>1.2531E-2</v>
          </cell>
          <cell r="K37">
            <v>5.8370000000000002E-3</v>
          </cell>
          <cell r="L37">
            <v>4.3860000000000001E-3</v>
          </cell>
          <cell r="M37">
            <v>3.8070000000000001E-3</v>
          </cell>
          <cell r="N37">
            <v>1.1938000000000001E-2</v>
          </cell>
          <cell r="O37">
            <v>3.0999999999999999E-3</v>
          </cell>
          <cell r="P37">
            <v>3.0890000000000002E-3</v>
          </cell>
          <cell r="Q37">
            <v>4.3210000000000002E-3</v>
          </cell>
          <cell r="R37">
            <v>5.4640000000000001E-3</v>
          </cell>
        </row>
        <row r="39">
          <cell r="G39">
            <v>3.0633699999999999</v>
          </cell>
          <cell r="H39">
            <v>2.9942540000000002</v>
          </cell>
          <cell r="I39">
            <v>2.9981360000000001</v>
          </cell>
          <cell r="J39">
            <v>3.2232660000000002</v>
          </cell>
          <cell r="K39">
            <v>3.2882440000000002</v>
          </cell>
          <cell r="L39">
            <v>3.0161639999999998</v>
          </cell>
          <cell r="M39">
            <v>3.334295</v>
          </cell>
          <cell r="N39">
            <v>3.291706</v>
          </cell>
          <cell r="O39">
            <v>3.418609</v>
          </cell>
          <cell r="P39">
            <v>3.3510710000000001</v>
          </cell>
          <cell r="Q39">
            <v>3.447082</v>
          </cell>
          <cell r="R39">
            <v>3.439343</v>
          </cell>
        </row>
        <row r="40">
          <cell r="G40">
            <v>0.32261299999999998</v>
          </cell>
          <cell r="H40">
            <v>0.27435599999999999</v>
          </cell>
          <cell r="I40">
            <v>0.31712200000000001</v>
          </cell>
          <cell r="J40">
            <v>0.311639</v>
          </cell>
          <cell r="K40">
            <v>0.31838300000000003</v>
          </cell>
          <cell r="L40">
            <v>0.26528400000000002</v>
          </cell>
          <cell r="M40">
            <v>0.29460700000000001</v>
          </cell>
          <cell r="N40">
            <v>0.28109400000000001</v>
          </cell>
          <cell r="O40">
            <v>0.28124100000000002</v>
          </cell>
          <cell r="P40">
            <v>0.25501699999999999</v>
          </cell>
          <cell r="Q40">
            <v>0.27072299999999999</v>
          </cell>
          <cell r="R40">
            <v>0.328094</v>
          </cell>
        </row>
        <row r="41">
          <cell r="G41">
            <v>5.947E-3</v>
          </cell>
          <cell r="H41">
            <v>7.5719999999999997E-3</v>
          </cell>
          <cell r="I41">
            <v>1.1556E-2</v>
          </cell>
          <cell r="J41">
            <v>6.9049999999999997E-3</v>
          </cell>
          <cell r="K41">
            <v>8.0169999999999998E-3</v>
          </cell>
          <cell r="L41">
            <v>1.4811E-2</v>
          </cell>
          <cell r="M41">
            <v>2.3248999999999999E-2</v>
          </cell>
          <cell r="N41">
            <v>1.7024999999999998E-2</v>
          </cell>
          <cell r="O41">
            <v>1.9841999999999999E-2</v>
          </cell>
          <cell r="P41">
            <v>1.4414E-2</v>
          </cell>
          <cell r="Q41">
            <v>1.4298999999999999E-2</v>
          </cell>
          <cell r="R41">
            <v>1.8100000000000002E-2</v>
          </cell>
        </row>
        <row r="44">
          <cell r="G44">
            <v>93.785800999999992</v>
          </cell>
          <cell r="H44">
            <v>83.741286000000002</v>
          </cell>
          <cell r="I44">
            <v>71.332977999999997</v>
          </cell>
          <cell r="J44">
            <v>66.536281000000002</v>
          </cell>
          <cell r="K44">
            <v>70.612021999999996</v>
          </cell>
          <cell r="L44">
            <v>62.767986999999998</v>
          </cell>
          <cell r="M44">
            <v>63.563082999999999</v>
          </cell>
          <cell r="N44">
            <v>56.037554</v>
          </cell>
          <cell r="O44">
            <v>57.330869</v>
          </cell>
          <cell r="P44">
            <v>55.151736999999997</v>
          </cell>
          <cell r="Q44">
            <v>59.209124000000003</v>
          </cell>
          <cell r="R44">
            <v>80.629131999999998</v>
          </cell>
        </row>
        <row r="45">
          <cell r="G45">
            <v>31.550896999999999</v>
          </cell>
          <cell r="H45">
            <v>29.530573</v>
          </cell>
          <cell r="I45">
            <v>27.492754000000001</v>
          </cell>
          <cell r="J45">
            <v>25.568113</v>
          </cell>
          <cell r="K45">
            <v>27.005243999999998</v>
          </cell>
          <cell r="L45">
            <v>23.347695999999999</v>
          </cell>
          <cell r="M45">
            <v>24.733896000000001</v>
          </cell>
          <cell r="N45">
            <v>22.106231000000001</v>
          </cell>
          <cell r="O45">
            <v>22.496075999999999</v>
          </cell>
          <cell r="P45">
            <v>21.682086000000002</v>
          </cell>
          <cell r="Q45">
            <v>23.221219999999999</v>
          </cell>
          <cell r="R45">
            <v>29.152977</v>
          </cell>
        </row>
        <row r="46">
          <cell r="G46">
            <v>0.80273799999999995</v>
          </cell>
          <cell r="H46">
            <v>0.79692300000000005</v>
          </cell>
          <cell r="I46">
            <v>0.764652</v>
          </cell>
          <cell r="J46">
            <v>0.79288899999999995</v>
          </cell>
          <cell r="K46">
            <v>0.79113699999999998</v>
          </cell>
          <cell r="L46">
            <v>0.69720300000000002</v>
          </cell>
          <cell r="M46">
            <v>0.70415300000000003</v>
          </cell>
          <cell r="N46">
            <v>0.646401</v>
          </cell>
          <cell r="O46">
            <v>0.66243700000000005</v>
          </cell>
          <cell r="P46">
            <v>0.624112</v>
          </cell>
          <cell r="Q46">
            <v>0.64297700000000002</v>
          </cell>
          <cell r="R46">
            <v>0.72735300000000003</v>
          </cell>
        </row>
        <row r="47">
          <cell r="G47">
            <v>3.9610000000000001E-3</v>
          </cell>
          <cell r="H47">
            <v>3.8509999999999998E-3</v>
          </cell>
          <cell r="I47">
            <v>3.6680000000000003E-3</v>
          </cell>
          <cell r="J47">
            <v>4.182E-3</v>
          </cell>
          <cell r="K47">
            <v>4.2899999999999995E-3</v>
          </cell>
          <cell r="L47">
            <v>3.4160000000000002E-3</v>
          </cell>
          <cell r="M47">
            <v>4.0200000000000001E-3</v>
          </cell>
          <cell r="N47">
            <v>4.0750000000000005E-3</v>
          </cell>
          <cell r="O47">
            <v>4.8019999999999998E-3</v>
          </cell>
          <cell r="P47">
            <v>4.9030000000000002E-3</v>
          </cell>
          <cell r="Q47">
            <v>4.9220000000000002E-3</v>
          </cell>
          <cell r="R47">
            <v>5.4650000000000002E-3</v>
          </cell>
        </row>
        <row r="49">
          <cell r="G49">
            <v>3.419635</v>
          </cell>
          <cell r="H49">
            <v>3.5174850000000002</v>
          </cell>
          <cell r="I49">
            <v>3.6562159999999997</v>
          </cell>
          <cell r="J49">
            <v>3.667802</v>
          </cell>
          <cell r="K49">
            <v>3.7018749999999998</v>
          </cell>
          <cell r="L49">
            <v>3.6372550000000001</v>
          </cell>
          <cell r="M49">
            <v>3.6931080000000001</v>
          </cell>
          <cell r="N49">
            <v>3.7141789999999997</v>
          </cell>
          <cell r="O49">
            <v>3.672285</v>
          </cell>
          <cell r="P49">
            <v>3.7136930000000001</v>
          </cell>
          <cell r="Q49">
            <v>3.539898</v>
          </cell>
          <cell r="R49">
            <v>3.4814569999999998</v>
          </cell>
        </row>
        <row r="50">
          <cell r="G50">
            <v>0.79177600000000004</v>
          </cell>
          <cell r="H50">
            <v>0.72570699999999999</v>
          </cell>
          <cell r="I50">
            <v>0.82743</v>
          </cell>
          <cell r="J50">
            <v>0.64633200000000002</v>
          </cell>
          <cell r="K50">
            <v>0.72608800000000007</v>
          </cell>
          <cell r="L50">
            <v>0.61760999999999999</v>
          </cell>
          <cell r="M50">
            <v>0.63442100000000001</v>
          </cell>
          <cell r="N50">
            <v>0.58848600000000006</v>
          </cell>
          <cell r="O50">
            <v>0.58752700000000002</v>
          </cell>
          <cell r="P50">
            <v>0.55680700000000005</v>
          </cell>
          <cell r="Q50">
            <v>0.62160899999999997</v>
          </cell>
          <cell r="R50">
            <v>0.76642399999999999</v>
          </cell>
        </row>
        <row r="51">
          <cell r="G51">
            <v>2.5021999999999999E-2</v>
          </cell>
          <cell r="H51">
            <v>2.4871999999999998E-2</v>
          </cell>
          <cell r="I51">
            <v>3.8872000000000004E-2</v>
          </cell>
          <cell r="J51">
            <v>2.7327000000000001E-2</v>
          </cell>
          <cell r="K51">
            <v>1.9210999999999999E-2</v>
          </cell>
          <cell r="L51">
            <v>1.9217000000000001E-2</v>
          </cell>
          <cell r="M51">
            <v>1.8872E-2</v>
          </cell>
          <cell r="N51">
            <v>2.0851000000000001E-2</v>
          </cell>
          <cell r="O51">
            <v>1.9819E-2</v>
          </cell>
          <cell r="P51">
            <v>2.5911E-2</v>
          </cell>
          <cell r="Q51">
            <v>1.8773999999999999E-2</v>
          </cell>
          <cell r="R51">
            <v>2.6796E-2</v>
          </cell>
        </row>
        <row r="54">
          <cell r="G54">
            <v>70.826897000000002</v>
          </cell>
          <cell r="H54">
            <v>65.386071999999999</v>
          </cell>
          <cell r="I54">
            <v>58.895102999999999</v>
          </cell>
          <cell r="J54">
            <v>53.238970999999999</v>
          </cell>
          <cell r="K54">
            <v>57.298763999999991</v>
          </cell>
          <cell r="L54">
            <v>52.777258000000003</v>
          </cell>
          <cell r="M54">
            <v>52.016471000000003</v>
          </cell>
          <cell r="N54">
            <v>44.868017000000002</v>
          </cell>
          <cell r="O54">
            <v>49.158147999999997</v>
          </cell>
          <cell r="P54">
            <v>45.866878</v>
          </cell>
          <cell r="Q54">
            <v>51.289164999999997</v>
          </cell>
          <cell r="R54">
            <v>65.356408999999999</v>
          </cell>
        </row>
        <row r="55">
          <cell r="G55">
            <v>21.133785</v>
          </cell>
          <cell r="H55">
            <v>19.850681999999999</v>
          </cell>
          <cell r="I55">
            <v>19.710488999999999</v>
          </cell>
          <cell r="J55">
            <v>18.116333999999998</v>
          </cell>
          <cell r="K55">
            <v>19.256128</v>
          </cell>
          <cell r="L55">
            <v>17.386106000000002</v>
          </cell>
          <cell r="M55">
            <v>17.855595999999998</v>
          </cell>
          <cell r="N55">
            <v>15.566632999999999</v>
          </cell>
          <cell r="O55">
            <v>17.300132000000001</v>
          </cell>
          <cell r="P55">
            <v>15.757851</v>
          </cell>
          <cell r="Q55">
            <v>17.368638000000001</v>
          </cell>
          <cell r="R55">
            <v>20.610562000000002</v>
          </cell>
        </row>
        <row r="56">
          <cell r="G56">
            <v>3.1040460000000003</v>
          </cell>
          <cell r="H56">
            <v>2.8339349999999999</v>
          </cell>
          <cell r="I56">
            <v>2.73719</v>
          </cell>
          <cell r="J56">
            <v>2.7073879999999999</v>
          </cell>
          <cell r="K56">
            <v>2.859594</v>
          </cell>
          <cell r="L56">
            <v>2.6727910000000001</v>
          </cell>
          <cell r="M56">
            <v>2.6634669999999998</v>
          </cell>
          <cell r="N56">
            <v>2.4058869999999999</v>
          </cell>
          <cell r="O56">
            <v>2.907203</v>
          </cell>
          <cell r="P56">
            <v>2.6028889999999998</v>
          </cell>
          <cell r="Q56">
            <v>2.8026430000000002</v>
          </cell>
          <cell r="R56">
            <v>3.0133920000000001</v>
          </cell>
        </row>
        <row r="57">
          <cell r="G57">
            <v>9.4860000000000014E-3</v>
          </cell>
          <cell r="H57">
            <v>1.3381000000000001E-2</v>
          </cell>
          <cell r="I57">
            <v>1.2614E-2</v>
          </cell>
          <cell r="J57">
            <v>1.2465E-2</v>
          </cell>
          <cell r="K57">
            <v>1.2633999999999999E-2</v>
          </cell>
          <cell r="L57">
            <v>1.2543E-2</v>
          </cell>
          <cell r="M57">
            <v>1.333E-2</v>
          </cell>
          <cell r="N57">
            <v>1.132E-2</v>
          </cell>
          <cell r="O57">
            <v>1.2267E-2</v>
          </cell>
          <cell r="P57">
            <v>9.9679999999999994E-3</v>
          </cell>
          <cell r="Q57">
            <v>1.1311E-2</v>
          </cell>
          <cell r="R57">
            <v>1.2023000000000001E-2</v>
          </cell>
        </row>
        <row r="59">
          <cell r="G59">
            <v>6.0851849999999992</v>
          </cell>
          <cell r="H59">
            <v>5.9967309999999996</v>
          </cell>
          <cell r="I59">
            <v>6.037833</v>
          </cell>
          <cell r="J59">
            <v>6.0493139999999999</v>
          </cell>
          <cell r="K59">
            <v>6.1653830000000003</v>
          </cell>
          <cell r="L59">
            <v>6.2396029999999998</v>
          </cell>
          <cell r="M59">
            <v>6.2255599999999998</v>
          </cell>
          <cell r="N59">
            <v>6.1869259999999997</v>
          </cell>
          <cell r="O59">
            <v>6.2440629999999997</v>
          </cell>
          <cell r="P59">
            <v>6.1689059999999998</v>
          </cell>
          <cell r="Q59">
            <v>6.1565289999999999</v>
          </cell>
          <cell r="R59">
            <v>6.1595250000000004</v>
          </cell>
        </row>
        <row r="60">
          <cell r="G60">
            <v>0.95754800000000007</v>
          </cell>
          <cell r="H60">
            <v>0.86305699999999996</v>
          </cell>
          <cell r="I60">
            <v>0.93042599999999998</v>
          </cell>
          <cell r="J60">
            <v>0.82944899999999999</v>
          </cell>
          <cell r="K60">
            <v>0.87537299999999996</v>
          </cell>
          <cell r="L60">
            <v>0.80002200000000001</v>
          </cell>
          <cell r="M60">
            <v>0.80723699999999998</v>
          </cell>
          <cell r="N60">
            <v>0.60377199999999998</v>
          </cell>
          <cell r="O60">
            <v>0.70020800000000005</v>
          </cell>
          <cell r="P60">
            <v>0.61315900000000001</v>
          </cell>
          <cell r="Q60">
            <v>0.71108800000000005</v>
          </cell>
          <cell r="R60">
            <v>0.83906099999999995</v>
          </cell>
        </row>
        <row r="61">
          <cell r="G61">
            <v>3.6059999999999998E-3</v>
          </cell>
          <cell r="H61">
            <v>3.3939999999999999E-3</v>
          </cell>
          <cell r="I61">
            <v>4.6049999999999997E-3</v>
          </cell>
          <cell r="J61">
            <v>4.1320000000000003E-3</v>
          </cell>
          <cell r="K61">
            <v>1.0891999999999999E-2</v>
          </cell>
          <cell r="L61">
            <v>1.7849999999999999E-3</v>
          </cell>
          <cell r="M61">
            <v>2.9020000000000001E-3</v>
          </cell>
          <cell r="N61">
            <v>1.8910000000000001E-3</v>
          </cell>
          <cell r="O61">
            <v>2.8180000000000002E-3</v>
          </cell>
          <cell r="P61">
            <v>9.9640000000000006E-3</v>
          </cell>
          <cell r="Q61">
            <v>3.9659999999999999E-3</v>
          </cell>
          <cell r="R61">
            <v>3.274E-3</v>
          </cell>
        </row>
        <row r="64">
          <cell r="G64">
            <v>16.92000236000003</v>
          </cell>
          <cell r="H64">
            <v>16.058934599999997</v>
          </cell>
          <cell r="I64">
            <v>14.101734039999986</v>
          </cell>
          <cell r="J64">
            <v>14.57704175759998</v>
          </cell>
          <cell r="K64">
            <v>14.337044099999998</v>
          </cell>
          <cell r="L64">
            <v>13.700041619999988</v>
          </cell>
          <cell r="M64">
            <v>15.109493839999962</v>
          </cell>
          <cell r="N64">
            <v>12.048912599999966</v>
          </cell>
          <cell r="O64">
            <v>12.901258024000041</v>
          </cell>
          <cell r="P64">
            <v>11.656289320000026</v>
          </cell>
          <cell r="Q64">
            <v>13.731693040000025</v>
          </cell>
          <cell r="R64">
            <v>16.159064720000025</v>
          </cell>
        </row>
        <row r="65">
          <cell r="G65">
            <v>4.8609915660166338</v>
          </cell>
          <cell r="H65">
            <v>4.4951609835717674</v>
          </cell>
          <cell r="I65">
            <v>4.0450104205946715</v>
          </cell>
          <cell r="J65">
            <v>4.053001187563547</v>
          </cell>
          <cell r="K65">
            <v>3.9977326842443421</v>
          </cell>
          <cell r="L65">
            <v>3.7133381850369358</v>
          </cell>
          <cell r="M65">
            <v>3.9726750948800382</v>
          </cell>
          <cell r="N65">
            <v>3.6615276662074732</v>
          </cell>
          <cell r="O65">
            <v>3.6915291491407896</v>
          </cell>
          <cell r="P65">
            <v>3.6468205495759713</v>
          </cell>
          <cell r="Q65">
            <v>3.8951373092587191</v>
          </cell>
          <cell r="R65">
            <v>4.7154078718805303</v>
          </cell>
        </row>
        <row r="66">
          <cell r="G66">
            <v>1.3821597939833445</v>
          </cell>
          <cell r="H66">
            <v>1.1810612964283094</v>
          </cell>
          <cell r="I66">
            <v>1.0263549314052898</v>
          </cell>
          <cell r="J66">
            <v>1.0520671236364518</v>
          </cell>
          <cell r="K66">
            <v>1.0558430157556344</v>
          </cell>
          <cell r="L66">
            <v>1.0355299549630486</v>
          </cell>
          <cell r="M66">
            <v>1.3311409851199667</v>
          </cell>
          <cell r="N66">
            <v>1.7762242137925817</v>
          </cell>
          <cell r="O66">
            <v>1.9886955868591341</v>
          </cell>
          <cell r="P66">
            <v>1.4645520504239946</v>
          </cell>
          <cell r="Q66">
            <v>1.3330700507412085</v>
          </cell>
          <cell r="R66">
            <v>1.4154161681194399</v>
          </cell>
        </row>
        <row r="67">
          <cell r="G67">
            <v>1.6383000000000002E-2</v>
          </cell>
          <cell r="H67">
            <v>1.6670999999999998E-2</v>
          </cell>
          <cell r="I67">
            <v>1.8482999999999999E-2</v>
          </cell>
          <cell r="J67">
            <v>1.6015000000000001E-2</v>
          </cell>
          <cell r="K67">
            <v>1.6826000000000001E-2</v>
          </cell>
          <cell r="L67">
            <v>1.3842E-2</v>
          </cell>
          <cell r="M67">
            <v>1.6861000000000001E-2</v>
          </cell>
          <cell r="N67">
            <v>1.5347E-2</v>
          </cell>
          <cell r="O67">
            <v>1.5393E-2</v>
          </cell>
          <cell r="P67">
            <v>1.5502E-2</v>
          </cell>
          <cell r="Q67">
            <v>1.5481E-2</v>
          </cell>
          <cell r="R67">
            <v>1.8508E-2</v>
          </cell>
        </row>
        <row r="69">
          <cell r="G69">
            <v>3.2695430000000001</v>
          </cell>
          <cell r="H69">
            <v>3.0819160000000001</v>
          </cell>
          <cell r="I69">
            <v>2.9241440000000001</v>
          </cell>
          <cell r="J69">
            <v>2.7576809999999998</v>
          </cell>
          <cell r="K69">
            <v>3.1576520000000001</v>
          </cell>
          <cell r="L69">
            <v>3.2382309999999999</v>
          </cell>
          <cell r="M69">
            <v>3.177063</v>
          </cell>
          <cell r="N69">
            <v>3.0160040000000001</v>
          </cell>
          <cell r="O69">
            <v>3.187138</v>
          </cell>
          <cell r="P69">
            <v>3.1593990000000001</v>
          </cell>
          <cell r="Q69">
            <v>3.1651639999999999</v>
          </cell>
          <cell r="R69">
            <v>3.0724070000000001</v>
          </cell>
        </row>
        <row r="70">
          <cell r="G70">
            <v>0.209838</v>
          </cell>
          <cell r="H70">
            <v>0.16974800000000001</v>
          </cell>
          <cell r="I70">
            <v>0.187693</v>
          </cell>
          <cell r="J70">
            <v>0.22212000000000001</v>
          </cell>
          <cell r="K70">
            <v>0.24216799999999999</v>
          </cell>
          <cell r="L70">
            <v>0.196187</v>
          </cell>
          <cell r="M70">
            <v>0.23158599999999999</v>
          </cell>
          <cell r="N70">
            <v>0.22761200000000001</v>
          </cell>
          <cell r="O70">
            <v>0.22355700000000001</v>
          </cell>
          <cell r="P70">
            <v>0.20577500000000001</v>
          </cell>
          <cell r="Q70">
            <v>0.26156600000000002</v>
          </cell>
          <cell r="R70">
            <v>0.28395300000000001</v>
          </cell>
        </row>
        <row r="71">
          <cell r="G71">
            <v>4.8299999999999998E-4</v>
          </cell>
          <cell r="H71">
            <v>3.6999999999999999E-4</v>
          </cell>
          <cell r="I71">
            <v>5.2599999999999999E-4</v>
          </cell>
          <cell r="J71">
            <v>6.4099999999999997E-4</v>
          </cell>
          <cell r="K71">
            <v>2.5899999999999999E-3</v>
          </cell>
          <cell r="L71">
            <v>4.2700000000000002E-4</v>
          </cell>
          <cell r="M71">
            <v>7.5100000000000004E-4</v>
          </cell>
          <cell r="N71">
            <v>2.1900000000000001E-4</v>
          </cell>
          <cell r="O71">
            <v>4.0159999999999996E-3</v>
          </cell>
          <cell r="P71">
            <v>3.7980000000000002E-3</v>
          </cell>
          <cell r="Q71">
            <v>1.931E-3</v>
          </cell>
          <cell r="R71">
            <v>2.617E-3</v>
          </cell>
        </row>
        <row r="74">
          <cell r="G74">
            <v>7.2375612400000193</v>
          </cell>
          <cell r="H74">
            <v>7.4679143999999962</v>
          </cell>
          <cell r="I74">
            <v>6.463718359999989</v>
          </cell>
          <cell r="J74">
            <v>6.6584198383999897</v>
          </cell>
          <cell r="K74">
            <v>6.4108553999999973</v>
          </cell>
          <cell r="L74">
            <v>6.4616070799999941</v>
          </cell>
          <cell r="M74">
            <v>6.0478885599999721</v>
          </cell>
          <cell r="N74">
            <v>5.8657373999999756</v>
          </cell>
          <cell r="O74">
            <v>5.3572090160000281</v>
          </cell>
          <cell r="P74">
            <v>5.472371880000015</v>
          </cell>
          <cell r="Q74">
            <v>5.4785303600000175</v>
          </cell>
          <cell r="R74">
            <v>7.0541564800000192</v>
          </cell>
        </row>
        <row r="75">
          <cell r="G75">
            <v>2.0699326677156273</v>
          </cell>
          <cell r="H75">
            <v>1.9307546677156269</v>
          </cell>
          <cell r="I75">
            <v>1.6825296677156263</v>
          </cell>
          <cell r="J75">
            <v>1.6477696677156268</v>
          </cell>
          <cell r="K75">
            <v>1.6842006677156276</v>
          </cell>
          <cell r="L75">
            <v>1.5416276677156269</v>
          </cell>
          <cell r="M75">
            <v>1.6028236677156262</v>
          </cell>
          <cell r="N75">
            <v>1.5670676677156268</v>
          </cell>
          <cell r="O75">
            <v>1.5717296677156276</v>
          </cell>
          <cell r="P75">
            <v>1.5654176677156268</v>
          </cell>
          <cell r="Q75">
            <v>1.5906886677156269</v>
          </cell>
          <cell r="R75">
            <v>2.014213667715627</v>
          </cell>
        </row>
        <row r="76">
          <cell r="G76">
            <v>0.98804233228437299</v>
          </cell>
          <cell r="H76">
            <v>0.93665733228437198</v>
          </cell>
          <cell r="I76">
            <v>0.7432163322843709</v>
          </cell>
          <cell r="J76">
            <v>0.7704503322843721</v>
          </cell>
          <cell r="K76">
            <v>0.81960933228437316</v>
          </cell>
          <cell r="L76">
            <v>0.66806433228437201</v>
          </cell>
          <cell r="M76">
            <v>0.75984633228437093</v>
          </cell>
          <cell r="N76">
            <v>1.2966693322843719</v>
          </cell>
          <cell r="O76">
            <v>1.453124332284373</v>
          </cell>
          <cell r="P76">
            <v>1.1725703322843719</v>
          </cell>
          <cell r="Q76">
            <v>1.0299623322843718</v>
          </cell>
          <cell r="R76">
            <v>0.98608733228437206</v>
          </cell>
        </row>
        <row r="77">
          <cell r="G77">
            <v>1.07E-4</v>
          </cell>
          <cell r="H77">
            <v>4.8000000000000001E-5</v>
          </cell>
          <cell r="I77">
            <v>4.0000000000000003E-5</v>
          </cell>
          <cell r="J77">
            <v>4.6999999999999997E-5</v>
          </cell>
          <cell r="K77">
            <v>3.8999999999999999E-5</v>
          </cell>
          <cell r="L77">
            <v>1.5E-5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3.8400000000000001E-4</v>
          </cell>
          <cell r="R77">
            <v>1.9100000000000001E-4</v>
          </cell>
        </row>
        <row r="79">
          <cell r="G79">
            <v>2.118166</v>
          </cell>
          <cell r="H79">
            <v>2.133715</v>
          </cell>
          <cell r="I79">
            <v>2.3026399999999998</v>
          </cell>
          <cell r="J79">
            <v>2.4955020000000001</v>
          </cell>
          <cell r="K79">
            <v>2.4364080000000001</v>
          </cell>
          <cell r="L79">
            <v>2.5166439999999999</v>
          </cell>
          <cell r="M79">
            <v>2.5037539999999998</v>
          </cell>
          <cell r="N79">
            <v>2.575288</v>
          </cell>
          <cell r="O79">
            <v>2.4155319999999998</v>
          </cell>
          <cell r="P79">
            <v>2.447362</v>
          </cell>
          <cell r="Q79">
            <v>2.3755989999999998</v>
          </cell>
          <cell r="R79">
            <v>2.5766369999999998</v>
          </cell>
        </row>
        <row r="80">
          <cell r="G80">
            <v>7.8006000000000006E-2</v>
          </cell>
          <cell r="H80">
            <v>7.4621000000000007E-2</v>
          </cell>
          <cell r="I80">
            <v>9.955E-2</v>
          </cell>
          <cell r="J80">
            <v>0.12742200000000001</v>
          </cell>
          <cell r="K80">
            <v>0.12294099999999999</v>
          </cell>
          <cell r="L80">
            <v>0.11848400000000001</v>
          </cell>
          <cell r="M80">
            <v>0.116317</v>
          </cell>
          <cell r="N80">
            <v>0.13405600000000001</v>
          </cell>
          <cell r="O80">
            <v>0.114424</v>
          </cell>
          <cell r="P80">
            <v>0.13297</v>
          </cell>
          <cell r="Q80">
            <v>0.12260600000000001</v>
          </cell>
          <cell r="R80">
            <v>0.17735799999999999</v>
          </cell>
        </row>
        <row r="81">
          <cell r="G81">
            <v>2.6050000000000001E-3</v>
          </cell>
          <cell r="H81">
            <v>2.2369999999999998E-3</v>
          </cell>
          <cell r="I81">
            <v>1.544E-3</v>
          </cell>
          <cell r="J81">
            <v>2.2780000000000001E-3</v>
          </cell>
          <cell r="K81">
            <v>5.8219999999999999E-3</v>
          </cell>
          <cell r="L81">
            <v>5.0600000000000003E-3</v>
          </cell>
          <cell r="M81">
            <v>4.8570000000000002E-3</v>
          </cell>
          <cell r="N81">
            <v>3.3839999999999999E-3</v>
          </cell>
          <cell r="O81">
            <v>2.6930000000000001E-3</v>
          </cell>
          <cell r="P81">
            <v>3.9890000000000004E-3</v>
          </cell>
          <cell r="Q81">
            <v>3.9690000000000003E-3</v>
          </cell>
          <cell r="R81">
            <v>4.7569999999999999E-3</v>
          </cell>
        </row>
        <row r="84">
          <cell r="G84">
            <v>72.502807000000004</v>
          </cell>
          <cell r="H84">
            <v>65.105090000000004</v>
          </cell>
          <cell r="I84">
            <v>56.657547000000001</v>
          </cell>
          <cell r="J84">
            <v>56.099575000000002</v>
          </cell>
          <cell r="K84">
            <v>56.876510000000003</v>
          </cell>
          <cell r="L84">
            <v>50.762878000000001</v>
          </cell>
          <cell r="M84">
            <v>52.608544999999999</v>
          </cell>
          <cell r="N84">
            <v>47.161648999999997</v>
          </cell>
          <cell r="O84">
            <v>50.714655999999998</v>
          </cell>
          <cell r="P84">
            <v>47.334316000000001</v>
          </cell>
          <cell r="Q84">
            <v>51.745325000000001</v>
          </cell>
          <cell r="R84">
            <v>66.732257000000004</v>
          </cell>
        </row>
        <row r="85">
          <cell r="G85">
            <v>15.811306052678136</v>
          </cell>
          <cell r="H85">
            <v>14.359411789493921</v>
          </cell>
          <cell r="I85">
            <v>13.741411040790457</v>
          </cell>
          <cell r="J85">
            <v>13.539652708485704</v>
          </cell>
          <cell r="K85">
            <v>14.014987864653019</v>
          </cell>
          <cell r="L85">
            <v>11.920847104651438</v>
          </cell>
          <cell r="M85">
            <v>12.974112700603341</v>
          </cell>
          <cell r="N85">
            <v>12.118854185451749</v>
          </cell>
          <cell r="O85">
            <v>12.929081392707289</v>
          </cell>
          <cell r="P85">
            <v>12.070243224076759</v>
          </cell>
          <cell r="Q85">
            <v>13.279689864541952</v>
          </cell>
          <cell r="R85">
            <v>15.821094122425963</v>
          </cell>
        </row>
        <row r="86">
          <cell r="G86">
            <v>10.182946147321839</v>
          </cell>
          <cell r="H86">
            <v>10.320710610506071</v>
          </cell>
          <cell r="I86">
            <v>10.173879959209556</v>
          </cell>
          <cell r="J86">
            <v>10.337961291514294</v>
          </cell>
          <cell r="K86">
            <v>10.061218935346989</v>
          </cell>
          <cell r="L86">
            <v>8.9744578953485661</v>
          </cell>
          <cell r="M86">
            <v>9.8916148993966377</v>
          </cell>
          <cell r="N86">
            <v>9.5874778145482491</v>
          </cell>
          <cell r="O86">
            <v>10.567658807292718</v>
          </cell>
          <cell r="P86">
            <v>9.4048423759232485</v>
          </cell>
          <cell r="Q86">
            <v>9.9486389354580442</v>
          </cell>
          <cell r="R86">
            <v>11.624091477574028</v>
          </cell>
        </row>
        <row r="87">
          <cell r="G87">
            <v>4.4209999999999999E-2</v>
          </cell>
          <cell r="H87">
            <v>3.0237E-2</v>
          </cell>
          <cell r="I87">
            <v>1.0181000000000001E-2</v>
          </cell>
          <cell r="J87">
            <v>8.4360000000000008E-3</v>
          </cell>
          <cell r="K87">
            <v>8.2699999999999996E-3</v>
          </cell>
          <cell r="L87">
            <v>4.3070000000000001E-3</v>
          </cell>
          <cell r="M87">
            <v>8.9420000000000003E-3</v>
          </cell>
          <cell r="N87">
            <v>1.1121000000000001E-2</v>
          </cell>
          <cell r="O87">
            <v>2.0024E-2</v>
          </cell>
          <cell r="P87">
            <v>2.4905E-2</v>
          </cell>
          <cell r="Q87">
            <v>2.4604000000000001E-2</v>
          </cell>
          <cell r="R87">
            <v>3.0825000000000002E-2</v>
          </cell>
        </row>
        <row r="89">
          <cell r="G89">
            <v>2.716062</v>
          </cell>
          <cell r="H89">
            <v>2.3616489999999999</v>
          </cell>
          <cell r="I89">
            <v>2.4779949999999999</v>
          </cell>
          <cell r="J89">
            <v>2.7885909999999998</v>
          </cell>
          <cell r="K89">
            <v>2.828211</v>
          </cell>
          <cell r="L89">
            <v>2.6009169999999999</v>
          </cell>
          <cell r="M89">
            <v>3.0070130000000002</v>
          </cell>
          <cell r="N89">
            <v>2.7620239999999998</v>
          </cell>
          <cell r="O89">
            <v>3.1418680000000001</v>
          </cell>
          <cell r="P89">
            <v>2.9538500000000001</v>
          </cell>
          <cell r="Q89">
            <v>2.8232370000000002</v>
          </cell>
          <cell r="R89">
            <v>2.8400620000000001</v>
          </cell>
        </row>
        <row r="90">
          <cell r="G90">
            <v>0.19899</v>
          </cell>
          <cell r="H90">
            <v>0.174816</v>
          </cell>
          <cell r="I90">
            <v>0.18251300000000001</v>
          </cell>
          <cell r="J90">
            <v>0.18151200000000001</v>
          </cell>
          <cell r="K90">
            <v>0.20341600000000001</v>
          </cell>
          <cell r="L90">
            <v>0.168959</v>
          </cell>
          <cell r="M90">
            <v>0.176979</v>
          </cell>
          <cell r="N90">
            <v>0.18135100000000001</v>
          </cell>
          <cell r="O90">
            <v>0.19112199999999999</v>
          </cell>
          <cell r="P90">
            <v>0.17385300000000001</v>
          </cell>
          <cell r="Q90">
            <v>0.197266</v>
          </cell>
          <cell r="R90">
            <v>0.230521</v>
          </cell>
        </row>
        <row r="91">
          <cell r="G91">
            <v>6.685E-3</v>
          </cell>
          <cell r="H91">
            <v>5.9870000000000001E-3</v>
          </cell>
          <cell r="I91">
            <v>9.5080000000000008E-3</v>
          </cell>
          <cell r="J91">
            <v>1.0558E-2</v>
          </cell>
          <cell r="K91">
            <v>1.1748E-2</v>
          </cell>
          <cell r="L91">
            <v>8.0459999999999993E-3</v>
          </cell>
          <cell r="M91">
            <v>5.3680000000000004E-3</v>
          </cell>
          <cell r="N91">
            <v>5.646E-3</v>
          </cell>
          <cell r="O91">
            <v>5.7749999999999998E-3</v>
          </cell>
          <cell r="P91">
            <v>4.2519999999999997E-3</v>
          </cell>
          <cell r="Q91">
            <v>3.2209999999999999E-3</v>
          </cell>
          <cell r="R91">
            <v>5.594E-3</v>
          </cell>
        </row>
        <row r="94">
          <cell r="G94">
            <v>5.6515311200000093</v>
          </cell>
          <cell r="H94">
            <v>5.2217971999999957</v>
          </cell>
          <cell r="I94">
            <v>5.0179756799999957</v>
          </cell>
          <cell r="J94">
            <v>4.8198439191999949</v>
          </cell>
          <cell r="K94">
            <v>5.0998626999999992</v>
          </cell>
          <cell r="L94">
            <v>4.7012055399999939</v>
          </cell>
          <cell r="M94">
            <v>5.5037352799999884</v>
          </cell>
          <cell r="N94">
            <v>4.331029199999989</v>
          </cell>
          <cell r="O94">
            <v>4.3524080080000136</v>
          </cell>
          <cell r="P94">
            <v>4.1208904400000081</v>
          </cell>
          <cell r="Q94">
            <v>4.6148746800000087</v>
          </cell>
          <cell r="R94">
            <v>5.6543992400000072</v>
          </cell>
        </row>
        <row r="95">
          <cell r="G95">
            <v>1.5315611581285504</v>
          </cell>
          <cell r="H95">
            <v>1.3976361581285504</v>
          </cell>
          <cell r="I95">
            <v>1.3218601581285505</v>
          </cell>
          <cell r="J95">
            <v>1.2723411581285504</v>
          </cell>
          <cell r="K95">
            <v>1.3386821581285497</v>
          </cell>
          <cell r="L95">
            <v>1.1920201581285506</v>
          </cell>
          <cell r="M95">
            <v>1.3682891581285503</v>
          </cell>
          <cell r="N95">
            <v>1.2472881581285504</v>
          </cell>
          <cell r="O95">
            <v>1.2835631581285505</v>
          </cell>
          <cell r="P95">
            <v>1.2356881581285504</v>
          </cell>
          <cell r="Q95">
            <v>1.3588191581285505</v>
          </cell>
          <cell r="R95">
            <v>1.6497481581285505</v>
          </cell>
        </row>
        <row r="96">
          <cell r="G96">
            <v>0.36603684187145002</v>
          </cell>
          <cell r="H96">
            <v>0.40063984187145008</v>
          </cell>
          <cell r="I96">
            <v>0.38244784187145009</v>
          </cell>
          <cell r="J96">
            <v>0.3614178418714501</v>
          </cell>
          <cell r="K96">
            <v>0.31648384187144896</v>
          </cell>
          <cell r="L96">
            <v>0.30355084187145009</v>
          </cell>
          <cell r="M96">
            <v>0.37361984187145003</v>
          </cell>
          <cell r="N96">
            <v>0.51959284187145005</v>
          </cell>
          <cell r="O96">
            <v>0.74851484187145001</v>
          </cell>
          <cell r="P96">
            <v>0.57606984187145005</v>
          </cell>
          <cell r="Q96">
            <v>0.51906284187145002</v>
          </cell>
          <cell r="R96">
            <v>0.52344884187145002</v>
          </cell>
        </row>
        <row r="97">
          <cell r="G97">
            <v>1.2239E-2</v>
          </cell>
          <cell r="H97">
            <v>9.3620000000000005E-3</v>
          </cell>
          <cell r="I97">
            <v>1.0744E-2</v>
          </cell>
          <cell r="J97">
            <v>1.0661E-2</v>
          </cell>
          <cell r="K97">
            <v>9.7739999999999997E-3</v>
          </cell>
          <cell r="L97">
            <v>1.0481000000000001E-2</v>
          </cell>
          <cell r="M97">
            <v>1.0154E-2</v>
          </cell>
          <cell r="N97">
            <v>1.0017E-2</v>
          </cell>
          <cell r="O97">
            <v>9.7129999999999994E-3</v>
          </cell>
          <cell r="P97">
            <v>1.0621999999999999E-2</v>
          </cell>
          <cell r="Q97">
            <v>9.8359999999999993E-3</v>
          </cell>
          <cell r="R97">
            <v>1.323E-2</v>
          </cell>
        </row>
        <row r="99">
          <cell r="G99">
            <v>2.1415009999999999</v>
          </cell>
          <cell r="H99">
            <v>2.0387569999999999</v>
          </cell>
          <cell r="I99">
            <v>1.9832609999999999</v>
          </cell>
          <cell r="J99">
            <v>1.901718</v>
          </cell>
          <cell r="K99">
            <v>2.002243</v>
          </cell>
          <cell r="L99">
            <v>1.967295</v>
          </cell>
          <cell r="M99">
            <v>1.9828779999999999</v>
          </cell>
          <cell r="N99">
            <v>2.101137</v>
          </cell>
          <cell r="O99">
            <v>1.9768619999999999</v>
          </cell>
          <cell r="P99">
            <v>1.957918</v>
          </cell>
          <cell r="Q99">
            <v>1.80711</v>
          </cell>
          <cell r="R99">
            <v>1.763361</v>
          </cell>
        </row>
        <row r="100">
          <cell r="G100">
            <v>0.11851200000000001</v>
          </cell>
          <cell r="H100">
            <v>6.4229999999999995E-2</v>
          </cell>
          <cell r="I100">
            <v>9.3867000000000006E-2</v>
          </cell>
          <cell r="J100">
            <v>0.13730999999999999</v>
          </cell>
          <cell r="K100">
            <v>0.14292299999999999</v>
          </cell>
          <cell r="L100">
            <v>0.11686000000000001</v>
          </cell>
          <cell r="M100">
            <v>0.11794499999999999</v>
          </cell>
          <cell r="N100">
            <v>0.125417</v>
          </cell>
          <cell r="O100">
            <v>0.12601299999999999</v>
          </cell>
          <cell r="P100">
            <v>0.117553</v>
          </cell>
          <cell r="Q100">
            <v>0.13609199999999999</v>
          </cell>
          <cell r="R100">
            <v>0.151254</v>
          </cell>
        </row>
        <row r="101"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9.2000000000000003E-4</v>
          </cell>
        </row>
        <row r="104">
          <cell r="G104">
            <v>24.353316120000017</v>
          </cell>
          <cell r="H104">
            <v>24.089117200000004</v>
          </cell>
          <cell r="I104">
            <v>24.806970679999999</v>
          </cell>
          <cell r="J104">
            <v>22.082605919200002</v>
          </cell>
          <cell r="K104">
            <v>22.0979432</v>
          </cell>
          <cell r="L104">
            <v>20.10502953999999</v>
          </cell>
          <cell r="M104">
            <v>20.709533279999988</v>
          </cell>
          <cell r="N104">
            <v>17.177706199999989</v>
          </cell>
          <cell r="O104">
            <v>16.777930008000016</v>
          </cell>
          <cell r="P104">
            <v>17.063277440000011</v>
          </cell>
          <cell r="Q104">
            <v>18.240307680000011</v>
          </cell>
          <cell r="R104">
            <v>23.780872240000001</v>
          </cell>
        </row>
        <row r="105">
          <cell r="G105">
            <v>6.3128108479007459</v>
          </cell>
          <cell r="H105">
            <v>6.1948739558684753</v>
          </cell>
          <cell r="I105">
            <v>5.7758974801676608</v>
          </cell>
          <cell r="J105">
            <v>5.6811556732255699</v>
          </cell>
          <cell r="K105">
            <v>5.6382845343618664</v>
          </cell>
          <cell r="L105">
            <v>5.1094991449805001</v>
          </cell>
          <cell r="M105">
            <v>5.3031601778204589</v>
          </cell>
          <cell r="N105">
            <v>4.9790407749187056</v>
          </cell>
          <cell r="O105">
            <v>4.9661034760028393</v>
          </cell>
          <cell r="P105">
            <v>4.8813324170932963</v>
          </cell>
          <cell r="Q105">
            <v>5.1422641853243274</v>
          </cell>
          <cell r="R105">
            <v>6.3006893777034865</v>
          </cell>
        </row>
        <row r="106">
          <cell r="G106">
            <v>1.9200141520992542</v>
          </cell>
          <cell r="H106">
            <v>1.9321600441315192</v>
          </cell>
          <cell r="I106">
            <v>1.6887445198323447</v>
          </cell>
          <cell r="J106">
            <v>1.716482326774424</v>
          </cell>
          <cell r="K106">
            <v>1.5320104656381404</v>
          </cell>
          <cell r="L106">
            <v>1.506711855019504</v>
          </cell>
          <cell r="M106">
            <v>1.5721748221795429</v>
          </cell>
          <cell r="N106">
            <v>1.9166722250812922</v>
          </cell>
          <cell r="O106">
            <v>2.2607245239971623</v>
          </cell>
          <cell r="P106">
            <v>2.0527235829066992</v>
          </cell>
          <cell r="Q106">
            <v>1.8591488146756747</v>
          </cell>
          <cell r="R106">
            <v>2.126510622296522</v>
          </cell>
        </row>
        <row r="107">
          <cell r="G107">
            <v>0.43142999999999998</v>
          </cell>
          <cell r="H107">
            <v>0.461648</v>
          </cell>
          <cell r="I107">
            <v>0.50526400000000005</v>
          </cell>
          <cell r="J107">
            <v>0.507131</v>
          </cell>
          <cell r="K107">
            <v>0.41844500000000001</v>
          </cell>
          <cell r="L107">
            <v>0.47106599999999998</v>
          </cell>
          <cell r="M107">
            <v>0.41347</v>
          </cell>
          <cell r="N107">
            <v>0.44552199999999997</v>
          </cell>
          <cell r="O107">
            <v>0.50189399999999995</v>
          </cell>
          <cell r="P107">
            <v>0.41683100000000001</v>
          </cell>
          <cell r="Q107">
            <v>0.39679599999999998</v>
          </cell>
          <cell r="R107">
            <v>0.44795400000000002</v>
          </cell>
        </row>
        <row r="109">
          <cell r="G109">
            <v>5.0744220000000002</v>
          </cell>
          <cell r="H109">
            <v>4.725066</v>
          </cell>
          <cell r="I109">
            <v>4.8845900000000002</v>
          </cell>
          <cell r="J109">
            <v>4.6147770000000001</v>
          </cell>
          <cell r="K109">
            <v>4.4274709999999997</v>
          </cell>
          <cell r="L109">
            <v>4.4232760000000004</v>
          </cell>
          <cell r="M109">
            <v>4.3290490000000004</v>
          </cell>
          <cell r="N109">
            <v>4.4171170000000002</v>
          </cell>
          <cell r="O109">
            <v>4.7801739999999997</v>
          </cell>
          <cell r="P109">
            <v>4.5014250000000002</v>
          </cell>
          <cell r="Q109">
            <v>4.5321879999999997</v>
          </cell>
          <cell r="R109">
            <v>4.5996230000000002</v>
          </cell>
        </row>
        <row r="110">
          <cell r="G110">
            <v>0.29543199999999997</v>
          </cell>
          <cell r="H110">
            <v>0.23213500000000001</v>
          </cell>
          <cell r="I110">
            <v>0.31704300000000002</v>
          </cell>
          <cell r="J110">
            <v>0.41001399999999999</v>
          </cell>
          <cell r="K110">
            <v>0.40548099999999998</v>
          </cell>
          <cell r="L110">
            <v>0.38074200000000002</v>
          </cell>
          <cell r="M110">
            <v>0.34302700000000003</v>
          </cell>
          <cell r="N110">
            <v>0.37177900000000003</v>
          </cell>
          <cell r="O110">
            <v>0.37104799999999999</v>
          </cell>
          <cell r="P110">
            <v>0.35399799999999998</v>
          </cell>
          <cell r="Q110">
            <v>0.42837700000000001</v>
          </cell>
          <cell r="R110">
            <v>0.49269000000000002</v>
          </cell>
        </row>
        <row r="111">
          <cell r="G111">
            <v>1.44E-4</v>
          </cell>
          <cell r="H111">
            <v>5.1099999999999995E-4</v>
          </cell>
          <cell r="I111">
            <v>9.4499999999999998E-4</v>
          </cell>
          <cell r="J111">
            <v>1.884E-3</v>
          </cell>
          <cell r="K111">
            <v>6.2919999999999998E-3</v>
          </cell>
          <cell r="L111">
            <v>4.5409999999999999E-3</v>
          </cell>
          <cell r="M111">
            <v>3.153E-3</v>
          </cell>
          <cell r="N111">
            <v>2.4970000000000001E-3</v>
          </cell>
          <cell r="O111">
            <v>8.2539999999999992E-3</v>
          </cell>
          <cell r="P111">
            <v>7.0010000000000003E-3</v>
          </cell>
          <cell r="Q111">
            <v>5.9569999999999996E-3</v>
          </cell>
          <cell r="R111">
            <v>7.4530000000000004E-3</v>
          </cell>
        </row>
        <row r="114">
          <cell r="G114">
            <v>25.965369360000029</v>
          </cell>
          <cell r="H114">
            <v>23.794323599999995</v>
          </cell>
          <cell r="I114">
            <v>21.954950039999989</v>
          </cell>
          <cell r="J114">
            <v>22.763977757599992</v>
          </cell>
          <cell r="K114">
            <v>22.069072100000003</v>
          </cell>
          <cell r="L114">
            <v>20.771916619999988</v>
          </cell>
          <cell r="M114">
            <v>21.375404839999955</v>
          </cell>
          <cell r="N114">
            <v>18.807741599999968</v>
          </cell>
          <cell r="O114">
            <v>19.631626024000052</v>
          </cell>
          <cell r="P114">
            <v>19.065368320000022</v>
          </cell>
          <cell r="Q114">
            <v>20.328543040000032</v>
          </cell>
          <cell r="R114">
            <v>26.376634720000034</v>
          </cell>
        </row>
        <row r="115">
          <cell r="G115">
            <v>7.4195563138198963</v>
          </cell>
          <cell r="H115">
            <v>6.6477037411278861</v>
          </cell>
          <cell r="I115">
            <v>6.0578318653857446</v>
          </cell>
          <cell r="J115">
            <v>6.4568198562262289</v>
          </cell>
          <cell r="K115">
            <v>6.461853053285262</v>
          </cell>
          <cell r="L115">
            <v>5.7999026100737749</v>
          </cell>
          <cell r="M115">
            <v>6.4369053587185547</v>
          </cell>
          <cell r="N115">
            <v>5.7400756918945426</v>
          </cell>
          <cell r="O115">
            <v>6.4744581097908327</v>
          </cell>
          <cell r="P115">
            <v>6.0959148438011175</v>
          </cell>
          <cell r="Q115">
            <v>6.4505542477520494</v>
          </cell>
          <cell r="R115">
            <v>7.9423847896082034</v>
          </cell>
        </row>
        <row r="116">
          <cell r="G116">
            <v>15.843498246179994</v>
          </cell>
          <cell r="H116">
            <v>15.866144138872167</v>
          </cell>
          <cell r="I116">
            <v>16.27485912661415</v>
          </cell>
          <cell r="J116">
            <v>16.689394092307086</v>
          </cell>
          <cell r="K116">
            <v>16.505809480048068</v>
          </cell>
          <cell r="L116">
            <v>14.919086163259655</v>
          </cell>
          <cell r="M116">
            <v>17.30708032128145</v>
          </cell>
          <cell r="N116">
            <v>15.168949788105484</v>
          </cell>
          <cell r="O116">
            <v>18.628861812875709</v>
          </cell>
          <cell r="P116">
            <v>16.652380089532162</v>
          </cell>
          <cell r="Q116">
            <v>16.597722312247814</v>
          </cell>
          <cell r="R116">
            <v>17.480514383725069</v>
          </cell>
        </row>
        <row r="117">
          <cell r="G117">
            <v>4.2277000000000002E-2</v>
          </cell>
          <cell r="H117">
            <v>3.6673999999999998E-2</v>
          </cell>
          <cell r="I117">
            <v>2.7538E-2</v>
          </cell>
          <cell r="J117">
            <v>2.9638000000000001E-2</v>
          </cell>
          <cell r="K117">
            <v>2.8833000000000001E-2</v>
          </cell>
          <cell r="L117">
            <v>2.8334000000000002E-2</v>
          </cell>
          <cell r="M117">
            <v>3.0838000000000001E-2</v>
          </cell>
          <cell r="N117">
            <v>3.6013000000000003E-2</v>
          </cell>
          <cell r="O117">
            <v>2.8479000000000001E-2</v>
          </cell>
          <cell r="P117">
            <v>3.0501E-2</v>
          </cell>
          <cell r="Q117">
            <v>2.8069E-2</v>
          </cell>
          <cell r="R117">
            <v>2.9073000000000002E-2</v>
          </cell>
        </row>
        <row r="119">
          <cell r="G119">
            <v>3.3363350000000001</v>
          </cell>
          <cell r="H119">
            <v>3.2872240000000001</v>
          </cell>
          <cell r="I119">
            <v>3.2406359999999999</v>
          </cell>
          <cell r="J119">
            <v>3.2380650000000002</v>
          </cell>
          <cell r="K119">
            <v>3.2252010000000002</v>
          </cell>
          <cell r="L119">
            <v>3.199608</v>
          </cell>
          <cell r="M119">
            <v>3.2448130000000002</v>
          </cell>
          <cell r="N119">
            <v>3.1916479999999998</v>
          </cell>
          <cell r="O119">
            <v>3.2767360000000001</v>
          </cell>
          <cell r="P119">
            <v>3.2105030000000001</v>
          </cell>
          <cell r="Q119">
            <v>3.1557550000000001</v>
          </cell>
          <cell r="R119">
            <v>3.1189499999999999</v>
          </cell>
        </row>
        <row r="120">
          <cell r="G120">
            <v>0.164081</v>
          </cell>
          <cell r="H120">
            <v>0.14027000000000001</v>
          </cell>
          <cell r="I120">
            <v>0.14888899999999999</v>
          </cell>
          <cell r="J120">
            <v>0.165745</v>
          </cell>
          <cell r="K120">
            <v>0.17014199999999999</v>
          </cell>
          <cell r="L120">
            <v>0.13982700000000001</v>
          </cell>
          <cell r="M120">
            <v>0.19470100000000001</v>
          </cell>
          <cell r="N120">
            <v>0.15621599999999999</v>
          </cell>
          <cell r="O120">
            <v>0.15089900000000001</v>
          </cell>
          <cell r="P120">
            <v>0.155751</v>
          </cell>
          <cell r="Q120">
            <v>0.16297300000000001</v>
          </cell>
          <cell r="R120">
            <v>0.20587800000000001</v>
          </cell>
        </row>
        <row r="121">
          <cell r="G121">
            <v>1.2449E-2</v>
          </cell>
          <cell r="H121">
            <v>-1.013E-2</v>
          </cell>
          <cell r="I121">
            <v>1.2099999999999999E-3</v>
          </cell>
          <cell r="J121">
            <v>4.3399999999999998E-4</v>
          </cell>
          <cell r="K121">
            <v>6.5499999999999998E-4</v>
          </cell>
          <cell r="L121">
            <v>1.242E-3</v>
          </cell>
          <cell r="M121">
            <v>1.6180000000000001E-3</v>
          </cell>
          <cell r="N121">
            <v>8.1400000000000005E-4</v>
          </cell>
          <cell r="O121">
            <v>3.114E-3</v>
          </cell>
          <cell r="P121">
            <v>1.8500000000000001E-3</v>
          </cell>
          <cell r="Q121">
            <v>2.506E-3</v>
          </cell>
          <cell r="R121">
            <v>2.8869999999999998E-3</v>
          </cell>
        </row>
        <row r="124">
          <cell r="G124">
            <v>33.722938360000015</v>
          </cell>
          <cell r="H124">
            <v>30.058986599999983</v>
          </cell>
          <cell r="I124">
            <v>28.506913040000001</v>
          </cell>
          <cell r="J124">
            <v>27.322551757599996</v>
          </cell>
          <cell r="K124">
            <v>28.415550099999994</v>
          </cell>
          <cell r="L124">
            <v>26.020540619999991</v>
          </cell>
          <cell r="M124">
            <v>26.185191839999945</v>
          </cell>
          <cell r="N124">
            <v>23.753351599999963</v>
          </cell>
          <cell r="O124">
            <v>23.779834024000046</v>
          </cell>
          <cell r="P124">
            <v>23.425523320000028</v>
          </cell>
          <cell r="Q124">
            <v>24.929138040000019</v>
          </cell>
          <cell r="R124">
            <v>32.826383720000024</v>
          </cell>
        </row>
        <row r="125">
          <cell r="G125">
            <v>8.2256631896994143</v>
          </cell>
          <cell r="H125">
            <v>7.2677575643427108</v>
          </cell>
          <cell r="I125">
            <v>6.8145458248559203</v>
          </cell>
          <cell r="J125">
            <v>6.5121483454891376</v>
          </cell>
          <cell r="K125">
            <v>6.5924606268397197</v>
          </cell>
          <cell r="L125">
            <v>5.8902920068589086</v>
          </cell>
          <cell r="M125">
            <v>6.0839491832001924</v>
          </cell>
          <cell r="N125">
            <v>6.1446692197155182</v>
          </cell>
          <cell r="O125">
            <v>5.8708425244704197</v>
          </cell>
          <cell r="P125">
            <v>5.8267312222246535</v>
          </cell>
          <cell r="Q125">
            <v>5.9631264536998803</v>
          </cell>
          <cell r="R125">
            <v>7.6691709141703281</v>
          </cell>
        </row>
        <row r="126">
          <cell r="G126">
            <v>3.753693170300568</v>
          </cell>
          <cell r="H126">
            <v>3.4630587156573651</v>
          </cell>
          <cell r="I126">
            <v>3.4406685271440356</v>
          </cell>
          <cell r="J126">
            <v>3.4226759657108516</v>
          </cell>
          <cell r="K126">
            <v>3.7645980731602533</v>
          </cell>
          <cell r="L126">
            <v>3.1064361331410759</v>
          </cell>
          <cell r="M126">
            <v>3.5445408967998087</v>
          </cell>
          <cell r="N126">
            <v>3.9037626602845301</v>
          </cell>
          <cell r="O126">
            <v>4.3680502115295043</v>
          </cell>
          <cell r="P126">
            <v>3.980434377775306</v>
          </cell>
          <cell r="Q126">
            <v>3.8438189063000401</v>
          </cell>
          <cell r="R126">
            <v>4.5781411258296414</v>
          </cell>
        </row>
        <row r="127">
          <cell r="G127">
            <v>7.574E-3</v>
          </cell>
          <cell r="H127">
            <v>6.6400000000000001E-3</v>
          </cell>
          <cell r="I127">
            <v>5.8100000000000001E-3</v>
          </cell>
          <cell r="J127">
            <v>6.6010000000000001E-3</v>
          </cell>
          <cell r="K127">
            <v>7.123E-3</v>
          </cell>
          <cell r="L127">
            <v>7.0990000000000003E-3</v>
          </cell>
          <cell r="M127">
            <v>7.9260000000000008E-3</v>
          </cell>
          <cell r="N127">
            <v>5.927E-3</v>
          </cell>
          <cell r="O127">
            <v>6.6779999999999999E-3</v>
          </cell>
          <cell r="P127">
            <v>5.7140000000000003E-3</v>
          </cell>
          <cell r="Q127">
            <v>8.1379999999999994E-3</v>
          </cell>
          <cell r="R127">
            <v>5.9569999999999996E-3</v>
          </cell>
        </row>
        <row r="129">
          <cell r="G129">
            <v>4.988086000000008</v>
          </cell>
          <cell r="H129">
            <v>4.8250440000000108</v>
          </cell>
          <cell r="I129">
            <v>4.8689119999999866</v>
          </cell>
          <cell r="J129">
            <v>4.6247619999999907</v>
          </cell>
          <cell r="K129">
            <v>5.0626000000000095</v>
          </cell>
          <cell r="L129">
            <v>4.8597010000000012</v>
          </cell>
          <cell r="M129">
            <v>5.0336990000000128</v>
          </cell>
          <cell r="N129">
            <v>4.9191150000000059</v>
          </cell>
          <cell r="O129">
            <v>4.7762769999999986</v>
          </cell>
          <cell r="P129">
            <v>5.0303140000000033</v>
          </cell>
          <cell r="Q129">
            <v>4.7918660000000033</v>
          </cell>
          <cell r="R129">
            <v>5.0777030000000041</v>
          </cell>
        </row>
        <row r="130">
          <cell r="G130">
            <v>0.243175</v>
          </cell>
          <cell r="H130">
            <v>0.19351299999999999</v>
          </cell>
          <cell r="I130">
            <v>0.23173299999999999</v>
          </cell>
          <cell r="J130">
            <v>0.25516100000000003</v>
          </cell>
          <cell r="K130">
            <v>0.29173100000000002</v>
          </cell>
          <cell r="L130">
            <v>0.23000899999999999</v>
          </cell>
          <cell r="M130">
            <v>0.23824899999999999</v>
          </cell>
          <cell r="N130">
            <v>0.27073999999999998</v>
          </cell>
          <cell r="O130">
            <v>0.23593900000000001</v>
          </cell>
          <cell r="P130">
            <v>0.24953800000000001</v>
          </cell>
          <cell r="Q130">
            <v>0.26637899999999998</v>
          </cell>
          <cell r="R130">
            <v>0.31025799999999998</v>
          </cell>
        </row>
        <row r="131">
          <cell r="G131">
            <v>5.8399999999999999E-4</v>
          </cell>
          <cell r="H131">
            <v>1.65E-4</v>
          </cell>
          <cell r="I131">
            <v>5.921E-3</v>
          </cell>
          <cell r="J131">
            <v>1.122E-3</v>
          </cell>
          <cell r="K131">
            <v>1.6440000000000001E-3</v>
          </cell>
          <cell r="L131">
            <v>1.7149999999999999E-3</v>
          </cell>
          <cell r="M131">
            <v>1.057E-3</v>
          </cell>
          <cell r="N131">
            <v>1.9740000000000001E-3</v>
          </cell>
          <cell r="O131">
            <v>2.1020000000000001E-3</v>
          </cell>
          <cell r="P131">
            <v>2.6830000000000001E-3</v>
          </cell>
          <cell r="Q131">
            <v>3.382E-3</v>
          </cell>
          <cell r="R131">
            <v>3.0119999999999999E-3</v>
          </cell>
        </row>
        <row r="134">
          <cell r="G134">
            <v>65.248997359999976</v>
          </cell>
          <cell r="H134">
            <v>58.979035599999989</v>
          </cell>
          <cell r="I134">
            <v>50.170486039999901</v>
          </cell>
          <cell r="J134">
            <v>48.429413777599905</v>
          </cell>
          <cell r="K134">
            <v>50.008043100000002</v>
          </cell>
          <cell r="L134">
            <v>43.650137619999953</v>
          </cell>
          <cell r="M134">
            <v>45.970411839999976</v>
          </cell>
          <cell r="N134">
            <v>40.12370959999997</v>
          </cell>
          <cell r="O134">
            <v>42.060987024000028</v>
          </cell>
          <cell r="P134">
            <v>40.26831432000003</v>
          </cell>
          <cell r="Q134">
            <v>44.56242604000002</v>
          </cell>
          <cell r="R134">
            <v>57.274291719999979</v>
          </cell>
        </row>
        <row r="135">
          <cell r="G135">
            <v>14.071608068320517</v>
          </cell>
          <cell r="H135">
            <v>12.843404505381297</v>
          </cell>
          <cell r="I135">
            <v>12.320374316874148</v>
          </cell>
          <cell r="J135">
            <v>12.314511471586279</v>
          </cell>
          <cell r="K135">
            <v>12.83724142902348</v>
          </cell>
          <cell r="L135">
            <v>11.063836041807948</v>
          </cell>
          <cell r="M135">
            <v>12.047723629254362</v>
          </cell>
          <cell r="N135">
            <v>11.167109724278896</v>
          </cell>
          <cell r="O135">
            <v>11.124853077138173</v>
          </cell>
          <cell r="P135">
            <v>10.720842144723543</v>
          </cell>
          <cell r="Q135">
            <v>11.987913192942697</v>
          </cell>
          <cell r="R135">
            <v>13.578930714033223</v>
          </cell>
        </row>
        <row r="136">
          <cell r="G136">
            <v>3.7948656916793486</v>
          </cell>
          <cell r="H136">
            <v>3.7165709746187461</v>
          </cell>
          <cell r="I136">
            <v>3.5396353151257678</v>
          </cell>
          <cell r="J136">
            <v>3.5881050542804092</v>
          </cell>
          <cell r="K136">
            <v>3.709233937643226</v>
          </cell>
          <cell r="L136">
            <v>3.5860443648589557</v>
          </cell>
          <cell r="M136">
            <v>3.6448276507456185</v>
          </cell>
          <cell r="N136">
            <v>3.5131953557211029</v>
          </cell>
          <cell r="O136">
            <v>3.500832032195023</v>
          </cell>
          <cell r="P136">
            <v>3.4931241219430631</v>
          </cell>
          <cell r="Q136">
            <v>3.5998145670571322</v>
          </cell>
          <cell r="R136">
            <v>3.3093865926334156</v>
          </cell>
        </row>
        <row r="137">
          <cell r="G137">
            <v>4.2929999999999999E-3</v>
          </cell>
          <cell r="H137">
            <v>4.2830000000000003E-3</v>
          </cell>
          <cell r="I137">
            <v>4.4279999999999996E-3</v>
          </cell>
          <cell r="J137">
            <v>4.6020000000000002E-3</v>
          </cell>
          <cell r="K137">
            <v>4.7609999999999996E-3</v>
          </cell>
          <cell r="L137">
            <v>4.3769999999999998E-3</v>
          </cell>
          <cell r="M137">
            <v>5.1380000000000002E-3</v>
          </cell>
          <cell r="N137">
            <v>4.9979999999999998E-3</v>
          </cell>
          <cell r="O137">
            <v>4.9119999999999997E-3</v>
          </cell>
          <cell r="P137">
            <v>4.9649999999999998E-3</v>
          </cell>
          <cell r="Q137">
            <v>5.0140000000000002E-3</v>
          </cell>
          <cell r="R137">
            <v>5.4159999999999998E-3</v>
          </cell>
        </row>
        <row r="139">
          <cell r="G139">
            <v>3.2016119999999999</v>
          </cell>
          <cell r="H139">
            <v>2.895648</v>
          </cell>
          <cell r="I139">
            <v>2.9912320000000001</v>
          </cell>
          <cell r="J139">
            <v>3.0158999999999998</v>
          </cell>
          <cell r="K139">
            <v>3.0441210000000001</v>
          </cell>
          <cell r="L139">
            <v>2.9453830000000001</v>
          </cell>
          <cell r="M139">
            <v>3.166264</v>
          </cell>
          <cell r="N139">
            <v>3.015441</v>
          </cell>
          <cell r="O139">
            <v>3.386447</v>
          </cell>
          <cell r="P139">
            <v>3.2855850000000002</v>
          </cell>
          <cell r="Q139">
            <v>3.3023319999999998</v>
          </cell>
          <cell r="R139">
            <v>3.15937</v>
          </cell>
        </row>
        <row r="140">
          <cell r="G140">
            <v>0.29026000000000052</v>
          </cell>
          <cell r="H140">
            <v>0.23770200000000077</v>
          </cell>
          <cell r="I140">
            <v>0.29819399999999924</v>
          </cell>
          <cell r="J140">
            <v>0.33567000000000058</v>
          </cell>
          <cell r="K140">
            <v>0.33873000000000025</v>
          </cell>
          <cell r="L140">
            <v>0.28576200000000029</v>
          </cell>
          <cell r="M140">
            <v>0.28498799999999908</v>
          </cell>
          <cell r="N140">
            <v>0.27883100000000127</v>
          </cell>
          <cell r="O140">
            <v>0.2815599999999987</v>
          </cell>
          <cell r="P140">
            <v>0.26099399999999995</v>
          </cell>
          <cell r="Q140">
            <v>0.30247799999999958</v>
          </cell>
          <cell r="R140">
            <v>0.35145100000000179</v>
          </cell>
        </row>
        <row r="141">
          <cell r="G141">
            <v>3.2488000000000003E-2</v>
          </cell>
          <cell r="H141">
            <v>5.7097000000000002E-2</v>
          </cell>
          <cell r="I141">
            <v>3.0678E-2</v>
          </cell>
          <cell r="J141">
            <v>3.9218000000000003E-2</v>
          </cell>
          <cell r="K141">
            <v>3.3861000000000002E-2</v>
          </cell>
          <cell r="L141">
            <v>2.3885E-2</v>
          </cell>
          <cell r="M141">
            <v>2.8711E-2</v>
          </cell>
          <cell r="N141">
            <v>2.6834E-2</v>
          </cell>
          <cell r="O141">
            <v>3.6616999999999997E-2</v>
          </cell>
          <cell r="P141">
            <v>3.6816000000000002E-2</v>
          </cell>
          <cell r="Q141">
            <v>2.5947999999999999E-2</v>
          </cell>
          <cell r="R141">
            <v>2.1951999999999999E-2</v>
          </cell>
        </row>
        <row r="144">
          <cell r="G144">
            <v>73.003725000000003</v>
          </cell>
          <cell r="H144">
            <v>64.353387999999995</v>
          </cell>
          <cell r="I144">
            <v>54.888930999999999</v>
          </cell>
          <cell r="J144">
            <v>51.679935999999998</v>
          </cell>
          <cell r="K144">
            <v>53.494204000000003</v>
          </cell>
          <cell r="L144">
            <v>47.257736000000001</v>
          </cell>
          <cell r="M144">
            <v>48.878704999999997</v>
          </cell>
          <cell r="N144">
            <v>43.628625</v>
          </cell>
          <cell r="O144">
            <v>43.313355000000001</v>
          </cell>
          <cell r="P144">
            <v>42.393438000000003</v>
          </cell>
          <cell r="Q144">
            <v>45.882942999999997</v>
          </cell>
          <cell r="R144">
            <v>60.214359000000002</v>
          </cell>
        </row>
        <row r="145">
          <cell r="G145">
            <v>22.553086999999994</v>
          </cell>
          <cell r="H145">
            <v>20.709023999999975</v>
          </cell>
          <cell r="I145">
            <v>19.030056999999985</v>
          </cell>
          <cell r="J145">
            <v>17.948837999999988</v>
          </cell>
          <cell r="K145">
            <v>18.655509000000009</v>
          </cell>
          <cell r="L145">
            <v>16.241290999999997</v>
          </cell>
          <cell r="M145">
            <v>17.542620999999979</v>
          </cell>
          <cell r="N145">
            <v>15.856206000000004</v>
          </cell>
          <cell r="O145">
            <v>15.562147000000003</v>
          </cell>
          <cell r="P145">
            <v>15.092779999999996</v>
          </cell>
          <cell r="Q145">
            <v>16.34201100000001</v>
          </cell>
          <cell r="R145">
            <v>19.88988500000001</v>
          </cell>
        </row>
        <row r="146">
          <cell r="G146">
            <v>8.6301499999999987</v>
          </cell>
          <cell r="H146">
            <v>8.0360680000000002</v>
          </cell>
          <cell r="I146">
            <v>7.9111750000000001</v>
          </cell>
          <cell r="J146">
            <v>7.8596869999999992</v>
          </cell>
          <cell r="K146">
            <v>8.1662449999999982</v>
          </cell>
          <cell r="L146">
            <v>6.9953920000000007</v>
          </cell>
          <cell r="M146">
            <v>7.1944580000000009</v>
          </cell>
          <cell r="N146">
            <v>7.3378250000000005</v>
          </cell>
          <cell r="O146">
            <v>7.3549030000000002</v>
          </cell>
          <cell r="P146">
            <v>7.3042109999999996</v>
          </cell>
          <cell r="Q146">
            <v>7.8138319999999997</v>
          </cell>
          <cell r="R146">
            <v>8.5581639999999997</v>
          </cell>
        </row>
        <row r="147">
          <cell r="G147">
            <v>5.5560000000000002E-3</v>
          </cell>
          <cell r="H147">
            <v>4.0090000000000004E-3</v>
          </cell>
          <cell r="I147">
            <v>3.2820000000000002E-3</v>
          </cell>
          <cell r="J147">
            <v>3.8630000000000001E-3</v>
          </cell>
          <cell r="K147">
            <v>4.1780000000000003E-3</v>
          </cell>
          <cell r="L147">
            <v>3.006E-3</v>
          </cell>
          <cell r="M147">
            <v>4.1539999999999997E-3</v>
          </cell>
          <cell r="N147">
            <v>3.715E-3</v>
          </cell>
          <cell r="O147">
            <v>3.738E-3</v>
          </cell>
          <cell r="P147">
            <v>3.9160000000000002E-3</v>
          </cell>
          <cell r="Q147">
            <v>3.4940000000000001E-3</v>
          </cell>
          <cell r="R147">
            <v>3.5479999999999999E-3</v>
          </cell>
        </row>
        <row r="149">
          <cell r="G149">
            <v>2.9083580000000002</v>
          </cell>
          <cell r="H149">
            <v>2.9107020000000001</v>
          </cell>
          <cell r="I149">
            <v>2.8686989999999999</v>
          </cell>
          <cell r="J149">
            <v>2.8819720000000002</v>
          </cell>
          <cell r="K149">
            <v>2.9684720000000002</v>
          </cell>
          <cell r="L149">
            <v>3.0579190000000001</v>
          </cell>
          <cell r="M149">
            <v>3.0464509999999998</v>
          </cell>
          <cell r="N149">
            <v>3.1172710000000001</v>
          </cell>
          <cell r="O149">
            <v>3.0980949999999998</v>
          </cell>
          <cell r="P149">
            <v>2.949754</v>
          </cell>
          <cell r="Q149">
            <v>2.4360599999999999</v>
          </cell>
          <cell r="R149">
            <v>2.47479</v>
          </cell>
        </row>
        <row r="150">
          <cell r="G150">
            <v>0.61338999999999999</v>
          </cell>
          <cell r="H150">
            <v>0.52560099999999998</v>
          </cell>
          <cell r="I150">
            <v>0.54135699999999998</v>
          </cell>
          <cell r="J150">
            <v>0.50612699999999999</v>
          </cell>
          <cell r="K150">
            <v>0.52326899999999998</v>
          </cell>
          <cell r="L150">
            <v>0.464142</v>
          </cell>
          <cell r="M150">
            <v>0.48841800000000002</v>
          </cell>
          <cell r="N150">
            <v>0.47326800000000002</v>
          </cell>
          <cell r="O150">
            <v>0.44996799999999998</v>
          </cell>
          <cell r="P150">
            <v>0.43261300000000003</v>
          </cell>
          <cell r="Q150">
            <v>0.452795</v>
          </cell>
          <cell r="R150">
            <v>0.56016600000000005</v>
          </cell>
        </row>
        <row r="151">
          <cell r="G151">
            <v>6.2030000000000002E-3</v>
          </cell>
          <cell r="H151">
            <v>1.251E-2</v>
          </cell>
          <cell r="I151">
            <v>6.3080000000000002E-3</v>
          </cell>
          <cell r="J151">
            <v>6.2589999999999998E-3</v>
          </cell>
          <cell r="K151">
            <v>3.9269999999999999E-3</v>
          </cell>
          <cell r="L151">
            <v>3.1689999999999999E-3</v>
          </cell>
          <cell r="M151">
            <v>2.5014999999999999E-2</v>
          </cell>
          <cell r="N151">
            <v>2.3918999999999999E-2</v>
          </cell>
          <cell r="O151">
            <v>2.2364999999999999E-2</v>
          </cell>
          <cell r="P151">
            <v>2.7057000000000001E-2</v>
          </cell>
          <cell r="Q151">
            <v>1.1506000000000001E-2</v>
          </cell>
          <cell r="R151">
            <v>1.5462E-2</v>
          </cell>
        </row>
        <row r="154">
          <cell r="G154">
            <v>12.145675240000019</v>
          </cell>
          <cell r="H154">
            <v>12.150004399999995</v>
          </cell>
          <cell r="I154">
            <v>10.96382835999999</v>
          </cell>
          <cell r="J154">
            <v>10.719040838399996</v>
          </cell>
          <cell r="K154">
            <v>10.735112399999998</v>
          </cell>
          <cell r="L154">
            <v>10.092985079999989</v>
          </cell>
          <cell r="M154">
            <v>10.03061655999997</v>
          </cell>
          <cell r="N154">
            <v>11.280624399999978</v>
          </cell>
          <cell r="O154">
            <v>10.331239016000024</v>
          </cell>
          <cell r="P154">
            <v>10.613791880000017</v>
          </cell>
          <cell r="Q154">
            <v>11.44385536000002</v>
          </cell>
          <cell r="R154">
            <v>14.924422480000018</v>
          </cell>
        </row>
        <row r="155">
          <cell r="G155">
            <v>2.9040962223719013</v>
          </cell>
          <cell r="H155">
            <v>2.8354260282236132</v>
          </cell>
          <cell r="I155">
            <v>2.4570338405645806</v>
          </cell>
          <cell r="J155">
            <v>2.3642647628875393</v>
          </cell>
          <cell r="K155">
            <v>2.5336325951144687</v>
          </cell>
          <cell r="L155">
            <v>2.2078434287120023</v>
          </cell>
          <cell r="M155">
            <v>2.3792467319930366</v>
          </cell>
          <cell r="N155">
            <v>2.6543441773218692</v>
          </cell>
          <cell r="O155">
            <v>2.5852384042548202</v>
          </cell>
          <cell r="P155">
            <v>2.5584242957458829</v>
          </cell>
          <cell r="Q155">
            <v>2.7875469095321392</v>
          </cell>
          <cell r="R155">
            <v>3.3620160368963807</v>
          </cell>
        </row>
        <row r="156">
          <cell r="G156">
            <v>1.9426438976280935</v>
          </cell>
          <cell r="H156">
            <v>1.8807957317764157</v>
          </cell>
          <cell r="I156">
            <v>1.6556329434354087</v>
          </cell>
          <cell r="J156">
            <v>1.5510980075124625</v>
          </cell>
          <cell r="K156">
            <v>1.6060823048855204</v>
          </cell>
          <cell r="L156">
            <v>1.3675899512879954</v>
          </cell>
          <cell r="M156">
            <v>1.4669986280069682</v>
          </cell>
          <cell r="N156">
            <v>2.3808237826781484</v>
          </cell>
          <cell r="O156">
            <v>2.5801185077451567</v>
          </cell>
          <cell r="P156">
            <v>2.1042589042541073</v>
          </cell>
          <cell r="Q156">
            <v>1.9512402104678324</v>
          </cell>
          <cell r="R156">
            <v>2.0353566431036101</v>
          </cell>
        </row>
        <row r="157">
          <cell r="G157">
            <v>6.1659999999999996E-3</v>
          </cell>
          <cell r="H157">
            <v>5.7229999999999998E-3</v>
          </cell>
          <cell r="I157">
            <v>5.1500000000000001E-3</v>
          </cell>
          <cell r="J157">
            <v>5.7279999999999996E-3</v>
          </cell>
          <cell r="K157">
            <v>5.731E-3</v>
          </cell>
          <cell r="L157">
            <v>5.1139999999999996E-3</v>
          </cell>
          <cell r="M157">
            <v>4.4850000000000003E-3</v>
          </cell>
          <cell r="N157">
            <v>8.4080000000000005E-3</v>
          </cell>
          <cell r="O157">
            <v>8.1259999999999995E-3</v>
          </cell>
          <cell r="P157">
            <v>7.3990000000000002E-3</v>
          </cell>
          <cell r="Q157">
            <v>8.3049999999999999E-3</v>
          </cell>
          <cell r="R157">
            <v>9.7870000000000006E-3</v>
          </cell>
        </row>
        <row r="159">
          <cell r="G159">
            <v>2.2347139999999999</v>
          </cell>
          <cell r="H159">
            <v>2.369129</v>
          </cell>
          <cell r="I159">
            <v>2.4331860000000001</v>
          </cell>
          <cell r="J159">
            <v>2.6884540000000001</v>
          </cell>
          <cell r="K159">
            <v>2.5379960000000001</v>
          </cell>
          <cell r="L159">
            <v>2.5928990000000001</v>
          </cell>
          <cell r="M159">
            <v>2.4377610000000001</v>
          </cell>
          <cell r="N159">
            <v>2.7752859999999999</v>
          </cell>
          <cell r="O159">
            <v>2.7660650000000002</v>
          </cell>
          <cell r="P159">
            <v>2.6462500000000002</v>
          </cell>
          <cell r="Q159">
            <v>2.7365179999999998</v>
          </cell>
          <cell r="R159">
            <v>2.8333759999999999</v>
          </cell>
        </row>
        <row r="160">
          <cell r="G160">
            <v>0.18853</v>
          </cell>
          <cell r="H160">
            <v>0.12109200000000001</v>
          </cell>
          <cell r="I160">
            <v>0.19395200000000001</v>
          </cell>
          <cell r="J160">
            <v>0.21584200000000001</v>
          </cell>
          <cell r="K160">
            <v>0.23466100000000001</v>
          </cell>
          <cell r="L160">
            <v>0.192803</v>
          </cell>
          <cell r="M160">
            <v>0.18154200000000001</v>
          </cell>
          <cell r="N160">
            <v>0.27173599999999998</v>
          </cell>
          <cell r="O160">
            <v>0.25253100000000001</v>
          </cell>
          <cell r="P160">
            <v>0.26111400000000001</v>
          </cell>
          <cell r="Q160">
            <v>0.31227100000000002</v>
          </cell>
          <cell r="R160">
            <v>0.40017399999999997</v>
          </cell>
        </row>
        <row r="161">
          <cell r="G161">
            <v>5.0000000000000002E-5</v>
          </cell>
          <cell r="H161">
            <v>3.4619999999999998E-3</v>
          </cell>
          <cell r="I161">
            <v>0</v>
          </cell>
          <cell r="J161">
            <v>0</v>
          </cell>
          <cell r="K161">
            <v>0</v>
          </cell>
          <cell r="L161">
            <v>4.8999999999999998E-3</v>
          </cell>
          <cell r="M161">
            <v>0</v>
          </cell>
          <cell r="N161">
            <v>1.8749999999999999E-3</v>
          </cell>
          <cell r="O161">
            <v>0</v>
          </cell>
          <cell r="P161">
            <v>2.1199999999999999E-3</v>
          </cell>
          <cell r="Q161">
            <v>0</v>
          </cell>
          <cell r="R161">
            <v>0</v>
          </cell>
        </row>
        <row r="164">
          <cell r="G164">
            <v>17.269575120000013</v>
          </cell>
          <cell r="H164">
            <v>16.694840199999994</v>
          </cell>
          <cell r="I164">
            <v>18.006313679999995</v>
          </cell>
          <cell r="J164">
            <v>15.448440419199992</v>
          </cell>
          <cell r="K164">
            <v>16.075012700000002</v>
          </cell>
          <cell r="L164">
            <v>14.382353539999993</v>
          </cell>
          <cell r="M164">
            <v>14.60682527999999</v>
          </cell>
          <cell r="N164">
            <v>12.148557199999988</v>
          </cell>
          <cell r="O164">
            <v>11.76425500800001</v>
          </cell>
          <cell r="P164">
            <v>12.019739440000015</v>
          </cell>
          <cell r="Q164">
            <v>12.808702680000007</v>
          </cell>
          <cell r="R164">
            <v>16.871438240000007</v>
          </cell>
        </row>
        <row r="165">
          <cell r="G165">
            <v>3.8858516421722364</v>
          </cell>
          <cell r="H165">
            <v>3.59355306654995</v>
          </cell>
          <cell r="I165">
            <v>3.5201687334242191</v>
          </cell>
          <cell r="J165">
            <v>3.4775886544068446</v>
          </cell>
          <cell r="K165">
            <v>3.5232799119188916</v>
          </cell>
          <cell r="L165">
            <v>3.117092310819412</v>
          </cell>
          <cell r="M165">
            <v>3.3250598477211164</v>
          </cell>
          <cell r="N165">
            <v>2.9970982945716589</v>
          </cell>
          <cell r="O165">
            <v>3.0044169206825919</v>
          </cell>
          <cell r="P165">
            <v>2.8917069737303409</v>
          </cell>
          <cell r="Q165">
            <v>3.1366151934214974</v>
          </cell>
          <cell r="R165">
            <v>3.8871724953514488</v>
          </cell>
        </row>
        <row r="166">
          <cell r="G166">
            <v>1.2308854778277574</v>
          </cell>
          <cell r="H166">
            <v>1.2922606934500791</v>
          </cell>
          <cell r="I166">
            <v>1.2003880505757696</v>
          </cell>
          <cell r="J166">
            <v>1.1984391159931551</v>
          </cell>
          <cell r="K166">
            <v>1.1785349880811011</v>
          </cell>
          <cell r="L166">
            <v>1.0802280691805826</v>
          </cell>
          <cell r="M166">
            <v>1.1106955122788864</v>
          </cell>
          <cell r="N166">
            <v>1.2618376654283612</v>
          </cell>
          <cell r="O166">
            <v>1.2802409913173862</v>
          </cell>
          <cell r="P166">
            <v>1.2586342262696459</v>
          </cell>
          <cell r="Q166">
            <v>1.2310509265784801</v>
          </cell>
          <cell r="R166">
            <v>1.3978191846485504</v>
          </cell>
        </row>
        <row r="167">
          <cell r="G167">
            <v>2.7965E-2</v>
          </cell>
          <cell r="H167">
            <v>1.1493E-2</v>
          </cell>
          <cell r="I167">
            <v>1.4997E-2</v>
          </cell>
          <cell r="J167">
            <v>1.7496000000000001E-2</v>
          </cell>
          <cell r="K167">
            <v>1.7510999999999999E-2</v>
          </cell>
          <cell r="L167">
            <v>1.8495000000000001E-2</v>
          </cell>
          <cell r="M167">
            <v>1.8027000000000001E-2</v>
          </cell>
          <cell r="N167">
            <v>1.2806E-2</v>
          </cell>
          <cell r="O167">
            <v>1.2919E-2</v>
          </cell>
          <cell r="P167">
            <v>1.9508000000000001E-2</v>
          </cell>
          <cell r="Q167">
            <v>1.8898000000000002E-2</v>
          </cell>
          <cell r="R167">
            <v>1.7718999999999999E-2</v>
          </cell>
        </row>
        <row r="169">
          <cell r="G169">
            <v>3.6285790000000002</v>
          </cell>
          <cell r="H169">
            <v>2.8146770000000001</v>
          </cell>
          <cell r="I169">
            <v>2.8651360000000001</v>
          </cell>
          <cell r="J169">
            <v>2.8838979999999999</v>
          </cell>
          <cell r="K169">
            <v>3.196383</v>
          </cell>
          <cell r="L169">
            <v>2.609642</v>
          </cell>
          <cell r="M169">
            <v>2.8617029999999999</v>
          </cell>
          <cell r="N169">
            <v>2.7892760000000001</v>
          </cell>
          <cell r="O169">
            <v>2.9641060000000001</v>
          </cell>
          <cell r="P169">
            <v>3.1432340000000001</v>
          </cell>
          <cell r="Q169">
            <v>4.3580649999999999</v>
          </cell>
          <cell r="R169">
            <v>3.195049</v>
          </cell>
        </row>
        <row r="170">
          <cell r="G170">
            <v>9.7017000000000006E-2</v>
          </cell>
          <cell r="H170">
            <v>8.3277000000000004E-2</v>
          </cell>
          <cell r="I170">
            <v>0.136494</v>
          </cell>
          <cell r="J170">
            <v>0.17278199999999999</v>
          </cell>
          <cell r="K170">
            <v>0.178261</v>
          </cell>
          <cell r="L170">
            <v>0.156254</v>
          </cell>
          <cell r="M170">
            <v>0.14447499999999999</v>
          </cell>
          <cell r="N170">
            <v>0.161388</v>
          </cell>
          <cell r="O170">
            <v>0.15695700000000001</v>
          </cell>
          <cell r="P170">
            <v>0.14196800000000001</v>
          </cell>
          <cell r="Q170">
            <v>0.16960500000000001</v>
          </cell>
          <cell r="R170">
            <v>0.20129900000000001</v>
          </cell>
        </row>
        <row r="171">
          <cell r="G171">
            <v>0</v>
          </cell>
          <cell r="H171">
            <v>0</v>
          </cell>
          <cell r="I171">
            <v>0</v>
          </cell>
          <cell r="J171">
            <v>4.1000000000000003E-3</v>
          </cell>
          <cell r="K171">
            <v>5.9299999999999999E-4</v>
          </cell>
          <cell r="L171">
            <v>4.7399999999999997E-4</v>
          </cell>
          <cell r="M171">
            <v>3.7199999999999999E-4</v>
          </cell>
          <cell r="N171">
            <v>1.1249999999999999E-3</v>
          </cell>
          <cell r="O171">
            <v>8.9300000000000002E-4</v>
          </cell>
          <cell r="P171">
            <v>9.8700000000000003E-4</v>
          </cell>
          <cell r="Q171">
            <v>8.3799999999999999E-4</v>
          </cell>
          <cell r="R171">
            <v>1.4300000000000001E-3</v>
          </cell>
        </row>
        <row r="174">
          <cell r="G174">
            <v>9.8895382400000198</v>
          </cell>
          <cell r="H174">
            <v>9.2709313999999985</v>
          </cell>
          <cell r="I174">
            <v>8.4640973599999896</v>
          </cell>
          <cell r="J174">
            <v>9.4581178383999926</v>
          </cell>
          <cell r="K174">
            <v>8.820305399999997</v>
          </cell>
          <cell r="L174">
            <v>8.2933340799999939</v>
          </cell>
          <cell r="M174">
            <v>8.2297215599999696</v>
          </cell>
          <cell r="N174">
            <v>7.2206713999999756</v>
          </cell>
          <cell r="O174">
            <v>7.7197380160000275</v>
          </cell>
          <cell r="P174">
            <v>7.3810018800000199</v>
          </cell>
          <cell r="Q174">
            <v>8.3870793600000173</v>
          </cell>
          <cell r="R174">
            <v>9.8617084800000239</v>
          </cell>
        </row>
        <row r="175">
          <cell r="G175">
            <v>2.1987067908425928</v>
          </cell>
          <cell r="H175">
            <v>1.8841574025460179</v>
          </cell>
          <cell r="I175">
            <v>1.7187710272279531</v>
          </cell>
          <cell r="J175">
            <v>1.6886708718738688</v>
          </cell>
          <cell r="K175">
            <v>1.8136735363277312</v>
          </cell>
          <cell r="L175">
            <v>1.604686203522796</v>
          </cell>
          <cell r="M175">
            <v>1.6921948100848652</v>
          </cell>
          <cell r="N175">
            <v>1.5769275243031526</v>
          </cell>
          <cell r="O175">
            <v>1.6653378462586974</v>
          </cell>
          <cell r="P175">
            <v>1.671301446548819</v>
          </cell>
          <cell r="Q175">
            <v>1.8305296196706509</v>
          </cell>
          <cell r="R175">
            <v>2.1675649947518592</v>
          </cell>
        </row>
        <row r="176">
          <cell r="G176">
            <v>4.0998964491573897</v>
          </cell>
          <cell r="H176">
            <v>3.9297231174540364</v>
          </cell>
          <cell r="I176">
            <v>3.9709485407720222</v>
          </cell>
          <cell r="J176">
            <v>3.803802668926128</v>
          </cell>
          <cell r="K176">
            <v>4.1393222636722475</v>
          </cell>
          <cell r="L176">
            <v>3.4667865564771949</v>
          </cell>
          <cell r="M176">
            <v>3.9813519099151415</v>
          </cell>
          <cell r="N176">
            <v>4.277008395696881</v>
          </cell>
          <cell r="O176">
            <v>4.86033097774125</v>
          </cell>
          <cell r="P176">
            <v>3.9795469534511576</v>
          </cell>
          <cell r="Q176">
            <v>3.8310636203292998</v>
          </cell>
          <cell r="R176">
            <v>4.3176283652481224</v>
          </cell>
        </row>
        <row r="177">
          <cell r="G177">
            <v>7.1100000000000004E-4</v>
          </cell>
          <cell r="H177">
            <v>4.28E-4</v>
          </cell>
          <cell r="I177">
            <v>6.7900000000000002E-4</v>
          </cell>
          <cell r="J177">
            <v>6.1200000000000002E-4</v>
          </cell>
          <cell r="K177">
            <v>5.7300000000000005E-4</v>
          </cell>
          <cell r="L177">
            <v>6.0400000000000004E-4</v>
          </cell>
          <cell r="M177">
            <v>5.6899999999999995E-4</v>
          </cell>
          <cell r="N177">
            <v>5.3899999999999998E-4</v>
          </cell>
          <cell r="O177">
            <v>5.1099999999999995E-4</v>
          </cell>
          <cell r="P177">
            <v>4.6999999999999999E-4</v>
          </cell>
          <cell r="Q177">
            <v>7.76E-4</v>
          </cell>
          <cell r="R177">
            <v>9.01E-4</v>
          </cell>
        </row>
        <row r="179">
          <cell r="G179">
            <v>1.574133</v>
          </cell>
          <cell r="H179">
            <v>1.5741890000000001</v>
          </cell>
          <cell r="I179">
            <v>1.5243930000000001</v>
          </cell>
          <cell r="J179">
            <v>1.53759</v>
          </cell>
          <cell r="K179">
            <v>1.506202</v>
          </cell>
          <cell r="L179">
            <v>1.5102990000000001</v>
          </cell>
          <cell r="M179">
            <v>1.4751339999999999</v>
          </cell>
          <cell r="N179">
            <v>1.464893</v>
          </cell>
          <cell r="O179">
            <v>1.5356190000000001</v>
          </cell>
          <cell r="P179">
            <v>1.6059289999999999</v>
          </cell>
          <cell r="Q179">
            <v>1.532033</v>
          </cell>
          <cell r="R179">
            <v>1.5254319999999999</v>
          </cell>
        </row>
        <row r="180">
          <cell r="G180">
            <v>0.112486</v>
          </cell>
          <cell r="H180">
            <v>8.3066000000000001E-2</v>
          </cell>
          <cell r="I180">
            <v>0.100034</v>
          </cell>
          <cell r="J180">
            <v>0.14341699999999999</v>
          </cell>
          <cell r="K180">
            <v>0.150175</v>
          </cell>
          <cell r="L180">
            <v>0.12206599999999999</v>
          </cell>
          <cell r="M180">
            <v>0.120146</v>
          </cell>
          <cell r="N180">
            <v>0.13239600000000001</v>
          </cell>
          <cell r="O180">
            <v>0.139039</v>
          </cell>
          <cell r="P180">
            <v>0.12665299999999999</v>
          </cell>
          <cell r="Q180">
            <v>0.17403299999999999</v>
          </cell>
          <cell r="R180">
            <v>0.17907699999999999</v>
          </cell>
        </row>
        <row r="181">
          <cell r="G181">
            <v>1.885E-3</v>
          </cell>
          <cell r="H181">
            <v>2.2829999999999999E-3</v>
          </cell>
          <cell r="I181">
            <v>6.4999999999999997E-4</v>
          </cell>
          <cell r="J181">
            <v>1.8029999999999999E-3</v>
          </cell>
          <cell r="K181">
            <v>2.117E-3</v>
          </cell>
          <cell r="L181">
            <v>1.5950000000000001E-3</v>
          </cell>
          <cell r="M181">
            <v>2.7920000000000002E-3</v>
          </cell>
          <cell r="N181">
            <v>2.7439999999999999E-3</v>
          </cell>
          <cell r="O181">
            <v>2.872E-3</v>
          </cell>
          <cell r="P181">
            <v>6.6500000000000001E-4</v>
          </cell>
          <cell r="Q181">
            <v>5.5779999999999996E-3</v>
          </cell>
          <cell r="R181">
            <v>5.8399999999999997E-3</v>
          </cell>
        </row>
        <row r="184">
          <cell r="G184">
            <v>5.2850891200000092</v>
          </cell>
          <cell r="H184">
            <v>4.8311251999999989</v>
          </cell>
          <cell r="I184">
            <v>4.6368906799999952</v>
          </cell>
          <cell r="J184">
            <v>4.6063009191999962</v>
          </cell>
          <cell r="K184">
            <v>4.9780817000000006</v>
          </cell>
          <cell r="L184">
            <v>4.3759185399999954</v>
          </cell>
          <cell r="M184">
            <v>5.2262322799999872</v>
          </cell>
          <cell r="N184">
            <v>3.8369001999999868</v>
          </cell>
          <cell r="O184">
            <v>4.2495540080000156</v>
          </cell>
          <cell r="P184">
            <v>3.6095854400000076</v>
          </cell>
          <cell r="Q184">
            <v>4.6181476800000087</v>
          </cell>
          <cell r="R184">
            <v>4.8672362400000084</v>
          </cell>
        </row>
        <row r="185">
          <cell r="G185">
            <v>1.0522831199999949</v>
          </cell>
          <cell r="H185">
            <v>0.96402376000002832</v>
          </cell>
          <cell r="I185">
            <v>0.84685878399998504</v>
          </cell>
          <cell r="J185">
            <v>0.9214047703999988</v>
          </cell>
          <cell r="K185">
            <v>0.96958189999999167</v>
          </cell>
          <cell r="L185">
            <v>0.7732523799999953</v>
          </cell>
          <cell r="M185">
            <v>0.95457036000000439</v>
          </cell>
          <cell r="N185">
            <v>0.98618496000001699</v>
          </cell>
          <cell r="O185">
            <v>1.7328549119999757</v>
          </cell>
          <cell r="P185">
            <v>1.3697721999999883</v>
          </cell>
          <cell r="Q185">
            <v>1.1183561199999783</v>
          </cell>
          <cell r="R185">
            <v>1.1796056799999928</v>
          </cell>
        </row>
        <row r="186">
          <cell r="G186">
            <v>0.45552900000000002</v>
          </cell>
          <cell r="H186">
            <v>0.41691899999999998</v>
          </cell>
          <cell r="I186">
            <v>0.35661399999999999</v>
          </cell>
          <cell r="J186">
            <v>0.346829</v>
          </cell>
          <cell r="K186">
            <v>0.30860199999999999</v>
          </cell>
          <cell r="L186">
            <v>0.30542999999999998</v>
          </cell>
          <cell r="M186">
            <v>0.38285599999999997</v>
          </cell>
          <cell r="N186">
            <v>0.42</v>
          </cell>
          <cell r="O186">
            <v>0.45</v>
          </cell>
          <cell r="P186">
            <v>0.48</v>
          </cell>
          <cell r="Q186">
            <v>0.43</v>
          </cell>
          <cell r="R186">
            <v>0.41</v>
          </cell>
        </row>
        <row r="187">
          <cell r="G187">
            <v>7.4999999999999997E-3</v>
          </cell>
          <cell r="H187">
            <v>6.9170000000000004E-3</v>
          </cell>
          <cell r="I187">
            <v>6.6899999999999998E-3</v>
          </cell>
          <cell r="J187">
            <v>7.574E-3</v>
          </cell>
          <cell r="K187">
            <v>7.5659999999999998E-3</v>
          </cell>
          <cell r="L187">
            <v>6.6509999999999998E-3</v>
          </cell>
          <cell r="M187">
            <v>6.9239999999999996E-3</v>
          </cell>
          <cell r="N187">
            <v>5.4850000000000003E-3</v>
          </cell>
          <cell r="O187">
            <v>6.574E-3</v>
          </cell>
          <cell r="P187">
            <v>5.9309999999999996E-3</v>
          </cell>
          <cell r="Q187">
            <v>6.7470000000000004E-3</v>
          </cell>
          <cell r="R187">
            <v>8.3580000000000008E-3</v>
          </cell>
        </row>
        <row r="189">
          <cell r="G189">
            <v>1.734931</v>
          </cell>
          <cell r="H189">
            <v>1.769943</v>
          </cell>
          <cell r="I189">
            <v>1.5635429999999999</v>
          </cell>
          <cell r="J189">
            <v>1.668515</v>
          </cell>
          <cell r="K189">
            <v>1.671556</v>
          </cell>
          <cell r="L189">
            <v>1.6255040000000001</v>
          </cell>
          <cell r="M189">
            <v>1.6940500000000001</v>
          </cell>
          <cell r="N189">
            <v>1.7226600000000001</v>
          </cell>
          <cell r="O189">
            <v>1.779549</v>
          </cell>
          <cell r="P189">
            <v>1.6631400000000001</v>
          </cell>
          <cell r="Q189">
            <v>1.807876</v>
          </cell>
          <cell r="R189">
            <v>1.697695</v>
          </cell>
        </row>
        <row r="190">
          <cell r="G190">
            <v>4.3805999999999998E-2</v>
          </cell>
          <cell r="H190">
            <v>3.1578000000000002E-2</v>
          </cell>
          <cell r="I190">
            <v>4.1787999999999999E-2</v>
          </cell>
          <cell r="J190">
            <v>7.1532999999999999E-2</v>
          </cell>
          <cell r="K190">
            <v>6.3804E-2</v>
          </cell>
          <cell r="L190">
            <v>5.3672999999999998E-2</v>
          </cell>
          <cell r="M190">
            <v>6.6165000000000002E-2</v>
          </cell>
          <cell r="N190">
            <v>6.6768999999999995E-2</v>
          </cell>
          <cell r="O190">
            <v>7.1960999999999997E-2</v>
          </cell>
          <cell r="P190">
            <v>6.2426000000000002E-2</v>
          </cell>
          <cell r="Q190">
            <v>8.6512000000000006E-2</v>
          </cell>
          <cell r="R190">
            <v>9.2634999999999995E-2</v>
          </cell>
        </row>
        <row r="191">
          <cell r="G191">
            <v>4.5000000000000003E-5</v>
          </cell>
          <cell r="H191">
            <v>1.07E-4</v>
          </cell>
          <cell r="I191">
            <v>9.7999999999999997E-5</v>
          </cell>
          <cell r="J191">
            <v>7.6000000000000004E-5</v>
          </cell>
          <cell r="K191">
            <v>7.2000000000000002E-5</v>
          </cell>
          <cell r="L191">
            <v>2.7399999999999999E-4</v>
          </cell>
          <cell r="M191">
            <v>1.26E-4</v>
          </cell>
          <cell r="N191">
            <v>0</v>
          </cell>
          <cell r="O191">
            <v>4.1250000000000002E-3</v>
          </cell>
          <cell r="P191">
            <v>0</v>
          </cell>
          <cell r="Q191">
            <v>4.1250000000000002E-3</v>
          </cell>
          <cell r="R191">
            <v>0</v>
          </cell>
        </row>
        <row r="194">
          <cell r="G194">
            <v>11.877719240000022</v>
          </cell>
          <cell r="H194">
            <v>10.783419400000001</v>
          </cell>
          <cell r="I194">
            <v>13.222751359999991</v>
          </cell>
          <cell r="J194">
            <v>10.67733533839999</v>
          </cell>
          <cell r="K194">
            <v>10.449649399999998</v>
          </cell>
          <cell r="L194">
            <v>9.6069725799999919</v>
          </cell>
          <cell r="M194">
            <v>9.8934255599999741</v>
          </cell>
          <cell r="N194">
            <v>7.9769643999999778</v>
          </cell>
          <cell r="O194">
            <v>8.0764570160000293</v>
          </cell>
          <cell r="P194">
            <v>7.8105148800000146</v>
          </cell>
          <cell r="Q194">
            <v>8.7106353600000155</v>
          </cell>
          <cell r="R194">
            <v>11.483820480000018</v>
          </cell>
        </row>
        <row r="195">
          <cell r="G195">
            <v>3.1090035038502983</v>
          </cell>
          <cell r="H195">
            <v>2.7771851155537219</v>
          </cell>
          <cell r="I195">
            <v>2.771091740235657</v>
          </cell>
          <cell r="J195">
            <v>2.6398265848815741</v>
          </cell>
          <cell r="K195">
            <v>2.5475842493354364</v>
          </cell>
          <cell r="L195">
            <v>2.2686519165304997</v>
          </cell>
          <cell r="M195">
            <v>2.5218105230925691</v>
          </cell>
          <cell r="N195">
            <v>2.269290237310857</v>
          </cell>
          <cell r="O195">
            <v>2.3329545592664034</v>
          </cell>
          <cell r="P195">
            <v>2.3205651595565238</v>
          </cell>
          <cell r="Q195">
            <v>2.4346923326783565</v>
          </cell>
          <cell r="R195">
            <v>2.9946847077595629</v>
          </cell>
        </row>
        <row r="196">
          <cell r="G196">
            <v>1.8573937361496868</v>
          </cell>
          <cell r="H196">
            <v>1.7972494044463314</v>
          </cell>
          <cell r="I196">
            <v>1.5167818277643168</v>
          </cell>
          <cell r="J196">
            <v>1.6443519559184248</v>
          </cell>
          <cell r="K196">
            <v>1.5356285506645451</v>
          </cell>
          <cell r="L196">
            <v>1.3424028434694888</v>
          </cell>
          <cell r="M196">
            <v>1.6537681969074363</v>
          </cell>
          <cell r="N196">
            <v>2.0491346826891768</v>
          </cell>
          <cell r="O196">
            <v>1.951573264733548</v>
          </cell>
          <cell r="P196">
            <v>1.5147652404434535</v>
          </cell>
          <cell r="Q196">
            <v>1.480253907321597</v>
          </cell>
          <cell r="R196">
            <v>1.7514946522404176</v>
          </cell>
        </row>
        <row r="197">
          <cell r="G197">
            <v>0.189359</v>
          </cell>
          <cell r="H197">
            <v>0.18282300000000001</v>
          </cell>
          <cell r="I197">
            <v>0.17771200000000001</v>
          </cell>
          <cell r="J197">
            <v>0.204094</v>
          </cell>
          <cell r="K197">
            <v>0.174264</v>
          </cell>
          <cell r="L197">
            <v>0.17463300000000001</v>
          </cell>
          <cell r="M197">
            <v>0.17947299999999999</v>
          </cell>
          <cell r="N197">
            <v>0.160751</v>
          </cell>
          <cell r="O197">
            <v>0.159244</v>
          </cell>
          <cell r="P197">
            <v>0.16140699999999999</v>
          </cell>
          <cell r="Q197">
            <v>0.160467</v>
          </cell>
          <cell r="R197">
            <v>0.18936</v>
          </cell>
        </row>
        <row r="199">
          <cell r="G199">
            <v>2.0615009999999998</v>
          </cell>
          <cell r="H199">
            <v>2.0039410000000002</v>
          </cell>
          <cell r="I199">
            <v>1.999709</v>
          </cell>
          <cell r="J199">
            <v>2.1271879999999999</v>
          </cell>
          <cell r="K199">
            <v>2.0265049999999998</v>
          </cell>
          <cell r="L199">
            <v>1.8984099999999999</v>
          </cell>
          <cell r="M199">
            <v>1.990343</v>
          </cell>
          <cell r="N199">
            <v>1.972075</v>
          </cell>
          <cell r="O199">
            <v>2.0613739999999998</v>
          </cell>
          <cell r="P199">
            <v>2.0500159999999998</v>
          </cell>
          <cell r="Q199">
            <v>2.0499079999999998</v>
          </cell>
          <cell r="R199">
            <v>2.2111489999999998</v>
          </cell>
        </row>
        <row r="200">
          <cell r="G200">
            <v>0.18321499999999999</v>
          </cell>
          <cell r="H200">
            <v>0.15440000000000001</v>
          </cell>
          <cell r="I200">
            <v>0.18283099999999999</v>
          </cell>
          <cell r="J200">
            <v>0.209318</v>
          </cell>
          <cell r="K200">
            <v>0.20009399999999999</v>
          </cell>
          <cell r="L200">
            <v>0.175506</v>
          </cell>
          <cell r="M200">
            <v>0.16602600000000001</v>
          </cell>
          <cell r="N200">
            <v>0.185007</v>
          </cell>
          <cell r="O200">
            <v>0.18611</v>
          </cell>
          <cell r="P200">
            <v>0.16453799999999999</v>
          </cell>
          <cell r="Q200">
            <v>0.19244600000000001</v>
          </cell>
          <cell r="R200">
            <v>0.214397</v>
          </cell>
        </row>
        <row r="201">
          <cell r="G201">
            <v>2.9300000000000002E-4</v>
          </cell>
          <cell r="H201">
            <v>1.3999999999999999E-4</v>
          </cell>
          <cell r="I201">
            <v>2.4000000000000001E-4</v>
          </cell>
          <cell r="J201">
            <v>1.56E-4</v>
          </cell>
          <cell r="K201">
            <v>7.6400000000000003E-4</v>
          </cell>
          <cell r="L201">
            <v>5.5199999999999997E-4</v>
          </cell>
          <cell r="M201">
            <v>4.0000000000000002E-4</v>
          </cell>
          <cell r="N201">
            <v>7.9299999999999998E-4</v>
          </cell>
          <cell r="O201">
            <v>1.13E-4</v>
          </cell>
          <cell r="P201">
            <v>5.6400000000000005E-4</v>
          </cell>
          <cell r="Q201">
            <v>3.7599999999999998E-4</v>
          </cell>
          <cell r="R201">
            <v>5.5000000000000003E-4</v>
          </cell>
        </row>
      </sheetData>
      <sheetData sheetId="1" refreshError="1">
        <row r="4">
          <cell r="D4">
            <v>265956</v>
          </cell>
          <cell r="G4">
            <v>71.245422000000005</v>
          </cell>
          <cell r="H4">
            <v>74.355300999999997</v>
          </cell>
          <cell r="I4">
            <v>51.370780000000003</v>
          </cell>
          <cell r="J4">
            <v>49.111643999999998</v>
          </cell>
          <cell r="K4">
            <v>51.752347999999998</v>
          </cell>
          <cell r="L4">
            <v>48.407657</v>
          </cell>
          <cell r="M4">
            <v>47.133558999999998</v>
          </cell>
          <cell r="N4">
            <v>43.566546000000002</v>
          </cell>
          <cell r="O4">
            <v>41.820404000000003</v>
          </cell>
          <cell r="P4">
            <v>41.035998999999997</v>
          </cell>
          <cell r="Q4">
            <v>43.296142000000003</v>
          </cell>
          <cell r="R4">
            <v>58.353949999999998</v>
          </cell>
        </row>
        <row r="5">
          <cell r="G5">
            <v>37.552479999999996</v>
          </cell>
          <cell r="H5">
            <v>38.846316999999992</v>
          </cell>
          <cell r="I5">
            <v>30.592957999999989</v>
          </cell>
          <cell r="J5">
            <v>29.100395000000013</v>
          </cell>
          <cell r="K5">
            <v>30.375937000000008</v>
          </cell>
          <cell r="L5">
            <v>28.584989</v>
          </cell>
          <cell r="M5">
            <v>28.123581999999999</v>
          </cell>
          <cell r="N5">
            <v>26.861675000000002</v>
          </cell>
          <cell r="O5">
            <v>24.900200999999999</v>
          </cell>
          <cell r="P5">
            <v>23.622029000000001</v>
          </cell>
          <cell r="Q5">
            <v>26.233105999999999</v>
          </cell>
          <cell r="R5">
            <v>33.923794000000001</v>
          </cell>
        </row>
        <row r="6">
          <cell r="G6">
            <v>0.939886</v>
          </cell>
          <cell r="H6">
            <v>0.86385099999999992</v>
          </cell>
          <cell r="I6">
            <v>0.75213199999999991</v>
          </cell>
          <cell r="J6">
            <v>0.70015299999999991</v>
          </cell>
          <cell r="K6">
            <v>0.74501499999999998</v>
          </cell>
          <cell r="L6">
            <v>0.68786700000000001</v>
          </cell>
          <cell r="M6">
            <v>0.73417900000000003</v>
          </cell>
          <cell r="N6">
            <v>0.78016099999999999</v>
          </cell>
          <cell r="O6">
            <v>0.77305500000000005</v>
          </cell>
          <cell r="P6">
            <v>0.76647299999999996</v>
          </cell>
          <cell r="Q6">
            <v>0.75346999999999997</v>
          </cell>
          <cell r="R6">
            <v>0.86234100000000002</v>
          </cell>
        </row>
        <row r="7">
          <cell r="G7">
            <v>4.045E-3</v>
          </cell>
          <cell r="H7">
            <v>4.8640000000000003E-3</v>
          </cell>
          <cell r="I7">
            <v>4.0390000000000001E-3</v>
          </cell>
          <cell r="J7">
            <v>3.5119999999999999E-3</v>
          </cell>
          <cell r="K7">
            <v>3.2980000000000002E-3</v>
          </cell>
          <cell r="L7">
            <v>2.797E-3</v>
          </cell>
          <cell r="M7">
            <v>2.0480000000000003E-3</v>
          </cell>
          <cell r="N7">
            <v>2.6199999999999999E-3</v>
          </cell>
          <cell r="O7">
            <v>2.9610000000000001E-3</v>
          </cell>
          <cell r="P7">
            <v>2.6719999999999999E-3</v>
          </cell>
          <cell r="Q7">
            <v>2.4589999999999998E-3</v>
          </cell>
        </row>
        <row r="9">
          <cell r="G9">
            <v>1.107127</v>
          </cell>
          <cell r="H9">
            <v>1.1208750000000001</v>
          </cell>
          <cell r="I9">
            <v>1.154067</v>
          </cell>
          <cell r="J9">
            <v>1.110287</v>
          </cell>
          <cell r="K9">
            <v>1.123875</v>
          </cell>
          <cell r="L9">
            <v>0.936334</v>
          </cell>
          <cell r="M9">
            <v>0.86804199999999998</v>
          </cell>
          <cell r="N9">
            <v>0.82794500000000004</v>
          </cell>
          <cell r="O9">
            <v>0.85814699999999999</v>
          </cell>
          <cell r="P9">
            <v>0.75258800000000003</v>
          </cell>
          <cell r="Q9">
            <v>0.68521200000000004</v>
          </cell>
          <cell r="R9">
            <v>0.74785000000000001</v>
          </cell>
        </row>
        <row r="10">
          <cell r="G10">
            <v>0.39638000000000001</v>
          </cell>
          <cell r="H10">
            <v>0.39628600000000003</v>
          </cell>
          <cell r="I10">
            <v>0.35900900000000002</v>
          </cell>
          <cell r="J10">
            <v>0.323216</v>
          </cell>
          <cell r="K10">
            <v>0.35638700000000001</v>
          </cell>
          <cell r="L10">
            <v>0.31363799999999997</v>
          </cell>
          <cell r="M10">
            <v>0.33257700000000001</v>
          </cell>
          <cell r="N10">
            <v>0.32202900000000001</v>
          </cell>
          <cell r="O10">
            <v>0.29888399999999998</v>
          </cell>
          <cell r="P10">
            <v>0.281198</v>
          </cell>
          <cell r="Q10">
            <v>0.29558699999999999</v>
          </cell>
          <cell r="R10">
            <v>0.37740800000000002</v>
          </cell>
        </row>
        <row r="11">
          <cell r="G11">
            <v>2.05E-4</v>
          </cell>
          <cell r="H11">
            <v>1.0000000000000001E-5</v>
          </cell>
          <cell r="I11">
            <v>1.738E-3</v>
          </cell>
          <cell r="J11">
            <v>3.9820000000000003E-3</v>
          </cell>
          <cell r="K11">
            <v>8.9499999999999996E-4</v>
          </cell>
          <cell r="L11">
            <v>1.21E-4</v>
          </cell>
          <cell r="M11">
            <v>2.6655999999999999E-2</v>
          </cell>
          <cell r="N11">
            <v>9.8820000000000002E-3</v>
          </cell>
          <cell r="O11">
            <v>9.5029999999999993E-3</v>
          </cell>
          <cell r="P11">
            <v>1.0137999999999999E-2</v>
          </cell>
          <cell r="Q11">
            <v>1.0579E-2</v>
          </cell>
          <cell r="R11">
            <v>1.4779E-2</v>
          </cell>
        </row>
        <row r="14">
          <cell r="G14">
            <v>68.607142880000026</v>
          </cell>
          <cell r="H14">
            <v>73.596769800000047</v>
          </cell>
          <cell r="I14">
            <v>51.130361679999986</v>
          </cell>
          <cell r="J14">
            <v>50.973557</v>
          </cell>
          <cell r="K14">
            <v>52.285538559999978</v>
          </cell>
          <cell r="L14">
            <v>49.230459999999994</v>
          </cell>
          <cell r="M14">
            <v>47.459636000000003</v>
          </cell>
          <cell r="N14">
            <v>45.386507999999999</v>
          </cell>
          <cell r="O14">
            <v>44.720717</v>
          </cell>
          <cell r="P14">
            <v>44.557403999999998</v>
          </cell>
          <cell r="Q14">
            <v>46.476351000000001</v>
          </cell>
          <cell r="R14">
            <v>61.830356999999999</v>
          </cell>
        </row>
        <row r="15">
          <cell r="G15">
            <v>22.597660080053799</v>
          </cell>
          <cell r="H15">
            <v>23.779617431377432</v>
          </cell>
          <cell r="I15">
            <v>19.41021057522525</v>
          </cell>
          <cell r="J15">
            <v>19.703947218421206</v>
          </cell>
          <cell r="K15">
            <v>19.611918890544416</v>
          </cell>
          <cell r="L15">
            <v>18.319343</v>
          </cell>
          <cell r="M15">
            <v>17.920382</v>
          </cell>
          <cell r="N15">
            <v>17.944903</v>
          </cell>
          <cell r="O15">
            <v>17.911069000000001</v>
          </cell>
          <cell r="P15">
            <v>17.388777999999999</v>
          </cell>
          <cell r="Q15">
            <v>18.575516</v>
          </cell>
          <cell r="R15">
            <v>22.753056000000001</v>
          </cell>
        </row>
        <row r="16">
          <cell r="G16">
            <v>0.51363835994683882</v>
          </cell>
          <cell r="H16">
            <v>0.50809504862290567</v>
          </cell>
          <cell r="I16">
            <v>0.17200914477422202</v>
          </cell>
          <cell r="J16">
            <v>0.25504534157857961</v>
          </cell>
          <cell r="K16">
            <v>0.26004314945558349</v>
          </cell>
          <cell r="L16">
            <v>0.58338299999999998</v>
          </cell>
          <cell r="M16">
            <v>0.63378900000000005</v>
          </cell>
          <cell r="N16">
            <v>0.807639</v>
          </cell>
          <cell r="O16">
            <v>0.81250699999999998</v>
          </cell>
          <cell r="P16">
            <v>0.66442199999999996</v>
          </cell>
          <cell r="Q16">
            <v>0.648038</v>
          </cell>
          <cell r="R16">
            <v>0.68288700000000002</v>
          </cell>
        </row>
        <row r="17">
          <cell r="G17">
            <v>6.7500000000000004E-4</v>
          </cell>
          <cell r="H17">
            <v>5.0900000000000001E-4</v>
          </cell>
          <cell r="I17">
            <v>3.7800000000000003E-4</v>
          </cell>
          <cell r="J17">
            <v>4.6200000000000001E-4</v>
          </cell>
          <cell r="K17">
            <v>4.5199999999999998E-4</v>
          </cell>
          <cell r="L17">
            <v>4.2400000000000001E-4</v>
          </cell>
          <cell r="M17">
            <v>3.9599999999999998E-4</v>
          </cell>
          <cell r="N17">
            <v>3.4499999999999998E-4</v>
          </cell>
          <cell r="O17">
            <v>2.3599999999999999E-4</v>
          </cell>
          <cell r="P17">
            <v>4.1100000000000002E-4</v>
          </cell>
          <cell r="Q17">
            <v>4.8000000000000001E-5</v>
          </cell>
          <cell r="R17">
            <v>5.3999999999999998E-5</v>
          </cell>
        </row>
        <row r="19">
          <cell r="G19">
            <v>1.7521949999999999</v>
          </cell>
          <cell r="H19">
            <v>1.7480150000000001</v>
          </cell>
          <cell r="I19">
            <v>1.7692870000000001</v>
          </cell>
          <cell r="J19">
            <v>1.597755</v>
          </cell>
          <cell r="K19">
            <v>1.5727409999999999</v>
          </cell>
          <cell r="L19">
            <v>1.404833</v>
          </cell>
          <cell r="M19">
            <v>1.3291789999999999</v>
          </cell>
          <cell r="N19">
            <v>1.2365699999999999</v>
          </cell>
          <cell r="O19">
            <v>1.245638</v>
          </cell>
          <cell r="P19">
            <v>1.2278100000000001</v>
          </cell>
          <cell r="Q19">
            <v>1.3148679999999999</v>
          </cell>
          <cell r="R19">
            <v>1.207932</v>
          </cell>
        </row>
        <row r="20">
          <cell r="G20">
            <v>0.39790399999999998</v>
          </cell>
          <cell r="H20">
            <v>0.32745299999999999</v>
          </cell>
          <cell r="I20">
            <v>0.29285800000000001</v>
          </cell>
          <cell r="J20">
            <v>0.32831900000000003</v>
          </cell>
          <cell r="K20">
            <v>0.317411</v>
          </cell>
          <cell r="L20">
            <v>0.28392000000000001</v>
          </cell>
          <cell r="M20">
            <v>0.27371299999999998</v>
          </cell>
          <cell r="N20">
            <v>0.27986800000000001</v>
          </cell>
          <cell r="O20">
            <v>0.29994199999999999</v>
          </cell>
          <cell r="P20">
            <v>0.26104899999999998</v>
          </cell>
          <cell r="Q20">
            <v>0.28465000000000001</v>
          </cell>
          <cell r="R20">
            <v>0.33231100000000002</v>
          </cell>
        </row>
        <row r="21">
          <cell r="G21">
            <v>0.10725960000000001</v>
          </cell>
          <cell r="H21">
            <v>0.1136916</v>
          </cell>
          <cell r="I21">
            <v>9.6355800000000005E-2</v>
          </cell>
          <cell r="J21">
            <v>9.3998999999999999E-2</v>
          </cell>
          <cell r="K21">
            <v>0.1131588</v>
          </cell>
          <cell r="L21">
            <v>9.8234000000000002E-2</v>
          </cell>
          <cell r="M21">
            <v>9.2262999999999998E-2</v>
          </cell>
          <cell r="N21">
            <v>0.11426500000000001</v>
          </cell>
          <cell r="O21">
            <v>0.11110100000000001</v>
          </cell>
          <cell r="P21">
            <v>9.8032999999999995E-2</v>
          </cell>
          <cell r="Q21">
            <v>8.5764000000000007E-2</v>
          </cell>
          <cell r="R21">
            <v>0.102912</v>
          </cell>
        </row>
        <row r="24">
          <cell r="G24">
            <v>4.149762</v>
          </cell>
          <cell r="H24">
            <v>4.2869029999999997</v>
          </cell>
          <cell r="I24">
            <v>4.2310629999999998</v>
          </cell>
          <cell r="J24">
            <v>3.9246840000000001</v>
          </cell>
          <cell r="K24">
            <v>4.2012219999999996</v>
          </cell>
          <cell r="L24">
            <v>4.0295730000000001</v>
          </cell>
          <cell r="M24">
            <v>3.9141729999999999</v>
          </cell>
          <cell r="N24">
            <v>3.5165639999999998</v>
          </cell>
          <cell r="O24">
            <v>3.9074490000000002</v>
          </cell>
          <cell r="P24">
            <v>3.7413470000000002</v>
          </cell>
          <cell r="Q24">
            <v>3.7798099999999999</v>
          </cell>
          <cell r="R24">
            <v>4.2969520000000001</v>
          </cell>
        </row>
        <row r="25">
          <cell r="G25">
            <v>1.3148940962287283</v>
          </cell>
          <cell r="H25">
            <v>1.3730077738112874</v>
          </cell>
          <cell r="I25">
            <v>1.2571972564826377</v>
          </cell>
          <cell r="J25">
            <v>1.2365969303226498</v>
          </cell>
          <cell r="K25">
            <v>1.2000521952975272</v>
          </cell>
          <cell r="L25">
            <v>1.22122</v>
          </cell>
          <cell r="M25">
            <v>1.1581410000000001</v>
          </cell>
          <cell r="N25">
            <v>1.1995960000000001</v>
          </cell>
          <cell r="O25">
            <v>1.1707860000000001</v>
          </cell>
          <cell r="P25">
            <v>1.1290150000000001</v>
          </cell>
          <cell r="Q25">
            <v>1.1839649999999999</v>
          </cell>
          <cell r="R25">
            <v>1.4676709999999999</v>
          </cell>
        </row>
        <row r="26">
          <cell r="G26">
            <v>0.41118290377127087</v>
          </cell>
          <cell r="H26">
            <v>0.42999722618871355</v>
          </cell>
          <cell r="I26">
            <v>0.32582874351736352</v>
          </cell>
          <cell r="J26">
            <v>0.3310850696773503</v>
          </cell>
          <cell r="K26">
            <v>0.29386680470247284</v>
          </cell>
          <cell r="L26">
            <v>0.29693999999999998</v>
          </cell>
          <cell r="M26">
            <v>0.33606200000000003</v>
          </cell>
          <cell r="N26">
            <v>0.65308900000000003</v>
          </cell>
          <cell r="O26">
            <v>1.136215</v>
          </cell>
          <cell r="P26">
            <v>0.67567500000000003</v>
          </cell>
          <cell r="Q26">
            <v>0.45402300000000001</v>
          </cell>
          <cell r="R26">
            <v>0.41394399999999998</v>
          </cell>
        </row>
        <row r="27">
          <cell r="G27">
            <v>1.596E-3</v>
          </cell>
          <cell r="H27">
            <v>1.4059999999999999E-3</v>
          </cell>
          <cell r="I27">
            <v>1.2689999999999999E-3</v>
          </cell>
          <cell r="J27">
            <v>1.5920000000000001E-3</v>
          </cell>
          <cell r="K27">
            <v>1.9959999999999999E-3</v>
          </cell>
          <cell r="L27">
            <v>2.405E-3</v>
          </cell>
          <cell r="M27">
            <v>2.029E-3</v>
          </cell>
          <cell r="N27">
            <v>1.843E-3</v>
          </cell>
          <cell r="O27">
            <v>1.8959999999999999E-3</v>
          </cell>
          <cell r="P27">
            <v>1.756E-3</v>
          </cell>
          <cell r="Q27">
            <v>1.3990000000000001E-3</v>
          </cell>
          <cell r="R27">
            <v>2.114E-3</v>
          </cell>
        </row>
        <row r="29">
          <cell r="G29">
            <v>1.2206349999999999</v>
          </cell>
          <cell r="H29">
            <v>1.441886</v>
          </cell>
          <cell r="I29">
            <v>1.165316</v>
          </cell>
          <cell r="J29">
            <v>1.1905330000000001</v>
          </cell>
          <cell r="K29">
            <v>1.1738740000000001</v>
          </cell>
          <cell r="L29">
            <v>1.1853389999999999</v>
          </cell>
          <cell r="M29">
            <v>1.17201</v>
          </cell>
          <cell r="N29">
            <v>1.1762490000000001</v>
          </cell>
          <cell r="O29">
            <v>1.1970749999999999</v>
          </cell>
          <cell r="P29">
            <v>1.2420420000000001</v>
          </cell>
          <cell r="Q29">
            <v>1.1908749999999999</v>
          </cell>
          <cell r="R29">
            <v>1.194615</v>
          </cell>
        </row>
        <row r="30">
          <cell r="G30">
            <v>3.2566999999999999E-2</v>
          </cell>
          <cell r="H30">
            <v>4.9502999999999998E-2</v>
          </cell>
          <cell r="I30">
            <v>6.694E-2</v>
          </cell>
          <cell r="J30">
            <v>6.8520999999999999E-2</v>
          </cell>
          <cell r="K30">
            <v>9.0715000000000004E-2</v>
          </cell>
          <cell r="L30">
            <v>6.6587999999999994E-2</v>
          </cell>
          <cell r="M30">
            <v>7.8305E-2</v>
          </cell>
          <cell r="N30">
            <v>7.9380000000000006E-2</v>
          </cell>
          <cell r="O30">
            <v>7.1258000000000002E-2</v>
          </cell>
          <cell r="P30">
            <v>6.9833000000000006E-2</v>
          </cell>
          <cell r="Q30">
            <v>7.6551999999999995E-2</v>
          </cell>
          <cell r="R30">
            <v>8.4586999999999996E-2</v>
          </cell>
        </row>
        <row r="31">
          <cell r="G31">
            <v>5.372E-3</v>
          </cell>
          <cell r="H31">
            <v>0</v>
          </cell>
          <cell r="I31">
            <v>0</v>
          </cell>
          <cell r="J31">
            <v>0</v>
          </cell>
          <cell r="K31">
            <v>6.7199999999999996E-4</v>
          </cell>
          <cell r="L31">
            <v>1.8599999999999999E-4</v>
          </cell>
          <cell r="M31">
            <v>3.4200000000000002E-4</v>
          </cell>
          <cell r="N31">
            <v>2.0000000000000001E-4</v>
          </cell>
          <cell r="O31">
            <v>6.29E-4</v>
          </cell>
          <cell r="P31">
            <v>2.5700000000000001E-4</v>
          </cell>
          <cell r="Q31">
            <v>7.7999999999999999E-4</v>
          </cell>
          <cell r="R31">
            <v>1.6069999999999999E-3</v>
          </cell>
        </row>
        <row r="34">
          <cell r="G34">
            <v>86.569036999999994</v>
          </cell>
          <cell r="H34">
            <v>93.004399000000006</v>
          </cell>
          <cell r="I34">
            <v>66.371774000000002</v>
          </cell>
          <cell r="J34">
            <v>69.218010000000007</v>
          </cell>
          <cell r="K34">
            <v>65.433663999999993</v>
          </cell>
          <cell r="L34">
            <v>65.884915000000007</v>
          </cell>
          <cell r="M34">
            <v>61.529989</v>
          </cell>
          <cell r="N34">
            <v>57.040447</v>
          </cell>
          <cell r="O34">
            <v>54.274571000000002</v>
          </cell>
          <cell r="P34">
            <v>55.179284000000003</v>
          </cell>
          <cell r="Q34">
            <v>56.348303000000001</v>
          </cell>
          <cell r="R34">
            <v>74.964760999999996</v>
          </cell>
        </row>
        <row r="35">
          <cell r="G35">
            <v>15.999616879976452</v>
          </cell>
          <cell r="H35">
            <v>16.496720763331897</v>
          </cell>
          <cell r="I35">
            <v>13.916233067494847</v>
          </cell>
          <cell r="J35">
            <v>14.310031264328053</v>
          </cell>
          <cell r="K35">
            <v>13.769442994253135</v>
          </cell>
          <cell r="L35">
            <v>13.67511</v>
          </cell>
          <cell r="M35">
            <v>13.224593</v>
          </cell>
          <cell r="N35">
            <v>13.092433</v>
          </cell>
          <cell r="O35">
            <v>12.190664</v>
          </cell>
          <cell r="P35">
            <v>11.974916</v>
          </cell>
          <cell r="Q35">
            <v>12.429277000000001</v>
          </cell>
          <cell r="R35">
            <v>15.729528</v>
          </cell>
        </row>
        <row r="36">
          <cell r="G36">
            <v>7.7484481200235686</v>
          </cell>
          <cell r="H36">
            <v>7.7244482366680849</v>
          </cell>
          <cell r="I36">
            <v>7.0188739325051586</v>
          </cell>
          <cell r="J36">
            <v>7.0376077356719149</v>
          </cell>
          <cell r="K36">
            <v>7.004729005746877</v>
          </cell>
          <cell r="L36">
            <v>6.7562160000000002</v>
          </cell>
          <cell r="M36">
            <v>7.0241629999999997</v>
          </cell>
          <cell r="N36">
            <v>7.6472220000000002</v>
          </cell>
          <cell r="O36">
            <v>7.7130029999999996</v>
          </cell>
          <cell r="P36">
            <v>7.4135160000000004</v>
          </cell>
          <cell r="Q36">
            <v>7.2022459999999997</v>
          </cell>
          <cell r="R36">
            <v>8.6658310000000007</v>
          </cell>
        </row>
        <row r="37">
          <cell r="G37">
            <v>4.9789999999999999E-3</v>
          </cell>
          <cell r="H37">
            <v>8.1910000000000004E-3</v>
          </cell>
          <cell r="I37">
            <v>4.8050000000000002E-3</v>
          </cell>
          <cell r="J37">
            <v>6.1469999999999997E-3</v>
          </cell>
          <cell r="K37">
            <v>4.2329999999999998E-3</v>
          </cell>
          <cell r="L37">
            <v>4.6259999999999999E-3</v>
          </cell>
          <cell r="M37">
            <v>5.0150000000000004E-3</v>
          </cell>
          <cell r="N37">
            <v>4.2459999999999998E-3</v>
          </cell>
          <cell r="O37">
            <v>5.025E-3</v>
          </cell>
          <cell r="P37">
            <v>2.7599999999999999E-3</v>
          </cell>
          <cell r="Q37">
            <v>4.7109999999999999E-3</v>
          </cell>
          <cell r="R37">
            <v>4.9630000000000004E-3</v>
          </cell>
        </row>
        <row r="39">
          <cell r="G39">
            <v>3.1369129999999998</v>
          </cell>
          <cell r="H39">
            <v>3.1714579999999999</v>
          </cell>
          <cell r="I39">
            <v>3.2660619999999998</v>
          </cell>
          <cell r="J39">
            <v>3.2920430000000001</v>
          </cell>
          <cell r="K39">
            <v>3.1535790000000001</v>
          </cell>
          <cell r="L39">
            <v>2.890371</v>
          </cell>
          <cell r="M39">
            <v>2.4545340000000002</v>
          </cell>
          <cell r="N39">
            <v>2.2101999999999999</v>
          </cell>
          <cell r="O39">
            <v>2.1435569999999999</v>
          </cell>
          <cell r="P39">
            <v>2.1196649999999999</v>
          </cell>
          <cell r="Q39">
            <v>2.0180799999999999</v>
          </cell>
          <cell r="R39">
            <v>2.182795</v>
          </cell>
        </row>
        <row r="40">
          <cell r="G40">
            <v>0.32794099999999998</v>
          </cell>
          <cell r="H40">
            <v>0.30364000000000002</v>
          </cell>
          <cell r="I40">
            <v>0.29549799999999998</v>
          </cell>
          <cell r="J40">
            <v>0.31550400000000001</v>
          </cell>
          <cell r="K40">
            <v>0.30602400000000002</v>
          </cell>
          <cell r="L40">
            <v>0.31342199999999998</v>
          </cell>
          <cell r="M40">
            <v>0.30168999999999996</v>
          </cell>
          <cell r="N40">
            <v>0.29532599999999998</v>
          </cell>
          <cell r="O40">
            <v>0.282966</v>
          </cell>
          <cell r="P40">
            <v>0.27764899999999998</v>
          </cell>
          <cell r="Q40">
            <v>0.28697400000000001</v>
          </cell>
          <cell r="R40">
            <v>0.357408</v>
          </cell>
        </row>
        <row r="41">
          <cell r="G41">
            <v>2.0272999999999999E-2</v>
          </cell>
          <cell r="H41">
            <v>2.5631999999999999E-2</v>
          </cell>
          <cell r="I41">
            <v>2.0967E-2</v>
          </cell>
          <cell r="J41">
            <v>2.8953E-2</v>
          </cell>
          <cell r="K41">
            <v>2.8625000000000001E-2</v>
          </cell>
          <cell r="L41">
            <v>2.7487000000000001E-2</v>
          </cell>
          <cell r="M41">
            <v>2.5302000000000002E-2</v>
          </cell>
          <cell r="N41">
            <v>3.2688000000000002E-2</v>
          </cell>
          <cell r="O41">
            <v>3.9738999999999997E-2</v>
          </cell>
          <cell r="P41">
            <v>3.2452000000000002E-2</v>
          </cell>
          <cell r="Q41">
            <v>3.3860000000000001E-2</v>
          </cell>
          <cell r="R41">
            <v>2.8133999999999999E-2</v>
          </cell>
        </row>
        <row r="44">
          <cell r="G44">
            <v>97.055464000000001</v>
          </cell>
          <cell r="H44">
            <v>100.632319</v>
          </cell>
          <cell r="I44">
            <v>71.329451000000006</v>
          </cell>
          <cell r="J44">
            <v>70.244681</v>
          </cell>
          <cell r="K44">
            <v>72.990351000000004</v>
          </cell>
          <cell r="L44">
            <v>69.053715999999994</v>
          </cell>
          <cell r="M44">
            <v>66.615633000000003</v>
          </cell>
          <cell r="N44">
            <v>60.536622000000001</v>
          </cell>
          <cell r="O44">
            <v>56.103501000000001</v>
          </cell>
          <cell r="P44">
            <v>56.801425000000002</v>
          </cell>
          <cell r="Q44">
            <v>59.126215999999999</v>
          </cell>
          <cell r="R44">
            <v>79.699348999999998</v>
          </cell>
        </row>
        <row r="45">
          <cell r="G45">
            <v>32.389209000000001</v>
          </cell>
          <cell r="H45">
            <v>33.008284000000003</v>
          </cell>
          <cell r="I45">
            <v>27.390540999999999</v>
          </cell>
          <cell r="J45">
            <v>26.826540000000001</v>
          </cell>
          <cell r="K45">
            <v>27.062062999999998</v>
          </cell>
          <cell r="L45">
            <v>25.362603</v>
          </cell>
          <cell r="M45">
            <v>25.837247000000001</v>
          </cell>
          <cell r="N45">
            <v>24.539404999999999</v>
          </cell>
          <cell r="O45">
            <v>22.118483999999999</v>
          </cell>
          <cell r="P45">
            <v>21.912680999999999</v>
          </cell>
          <cell r="Q45">
            <v>22.769797000000001</v>
          </cell>
          <cell r="R45">
            <v>29.267804000000002</v>
          </cell>
        </row>
        <row r="46">
          <cell r="G46">
            <v>0.75966199999999995</v>
          </cell>
          <cell r="H46">
            <v>0.77553000000000005</v>
          </cell>
          <cell r="I46">
            <v>0.67083499999999996</v>
          </cell>
          <cell r="J46">
            <v>0.71819500000000003</v>
          </cell>
          <cell r="K46">
            <v>0.74362300000000003</v>
          </cell>
          <cell r="L46">
            <v>0.6621419999999999</v>
          </cell>
          <cell r="M46">
            <v>0.65212099999999995</v>
          </cell>
          <cell r="N46">
            <v>0.67821500000000001</v>
          </cell>
          <cell r="O46">
            <v>0.68865699999999996</v>
          </cell>
          <cell r="P46">
            <v>0.71324600000000005</v>
          </cell>
          <cell r="Q46">
            <v>0.67343900000000001</v>
          </cell>
          <cell r="R46">
            <v>0.76563599999999998</v>
          </cell>
        </row>
        <row r="47">
          <cell r="G47">
            <v>5.8279999999999998E-3</v>
          </cell>
          <cell r="H47">
            <v>5.8389999999999996E-3</v>
          </cell>
          <cell r="I47">
            <v>5.6540000000000002E-3</v>
          </cell>
          <cell r="J47">
            <v>4.6109999999999996E-3</v>
          </cell>
          <cell r="K47">
            <v>4.8190000000000004E-3</v>
          </cell>
          <cell r="L47">
            <v>4.1970000000000002E-3</v>
          </cell>
          <cell r="M47">
            <v>4.5640000000000003E-3</v>
          </cell>
          <cell r="N47">
            <v>4.679E-3</v>
          </cell>
          <cell r="O47">
            <v>4.7450000000000001E-3</v>
          </cell>
          <cell r="P47">
            <v>4.1149999999999997E-3</v>
          </cell>
          <cell r="Q47">
            <v>4.9750000000000003E-3</v>
          </cell>
          <cell r="R47">
            <v>4.5900000000000003E-3</v>
          </cell>
        </row>
        <row r="49">
          <cell r="G49">
            <v>3.2984499999999999</v>
          </cell>
          <cell r="H49">
            <v>3.28071</v>
          </cell>
          <cell r="I49">
            <v>3.4783759999999999</v>
          </cell>
          <cell r="J49">
            <v>3.449532</v>
          </cell>
          <cell r="K49">
            <v>3.3977629999999999</v>
          </cell>
          <cell r="L49">
            <v>3.1175220000000006</v>
          </cell>
          <cell r="M49">
            <v>2.814279</v>
          </cell>
          <cell r="N49">
            <v>2.6858469999999999</v>
          </cell>
          <cell r="O49">
            <v>2.6954280000000002</v>
          </cell>
          <cell r="P49">
            <v>2.3209939999999998</v>
          </cell>
          <cell r="Q49">
            <v>2.0899000000000001</v>
          </cell>
          <cell r="R49">
            <v>1.916134</v>
          </cell>
        </row>
        <row r="50">
          <cell r="G50">
            <v>0.86759299999999995</v>
          </cell>
          <cell r="H50">
            <v>0.89209400000000005</v>
          </cell>
          <cell r="I50">
            <v>0.77701900000000002</v>
          </cell>
          <cell r="J50">
            <v>0.69072</v>
          </cell>
          <cell r="K50">
            <v>0.74990800000000002</v>
          </cell>
          <cell r="L50">
            <v>0.66267399999999999</v>
          </cell>
          <cell r="M50">
            <v>0.70243500000000003</v>
          </cell>
          <cell r="N50">
            <v>0.68307499999999999</v>
          </cell>
          <cell r="O50">
            <v>0.59500399999999998</v>
          </cell>
          <cell r="P50">
            <v>0.58608000000000005</v>
          </cell>
          <cell r="Q50">
            <v>0.63736000000000004</v>
          </cell>
          <cell r="R50">
            <v>0.80409699999999995</v>
          </cell>
        </row>
        <row r="51">
          <cell r="G51">
            <v>2.4192000000000002E-2</v>
          </cell>
          <cell r="H51">
            <v>1.8069000000000002E-2</v>
          </cell>
          <cell r="I51">
            <v>1.129E-2</v>
          </cell>
          <cell r="J51">
            <v>1.2626999999999999E-2</v>
          </cell>
          <cell r="K51">
            <v>1.1259999999999999E-2</v>
          </cell>
          <cell r="L51">
            <v>1.0044000000000001E-2</v>
          </cell>
          <cell r="M51">
            <v>7.3080000000000003E-3</v>
          </cell>
          <cell r="N51">
            <v>7.1240000000000001E-3</v>
          </cell>
          <cell r="O51">
            <v>9.1970000000000003E-3</v>
          </cell>
          <cell r="P51">
            <v>1.0784E-2</v>
          </cell>
          <cell r="Q51">
            <v>7.6709999999999999E-3</v>
          </cell>
          <cell r="R51">
            <v>7.7980000000000002E-3</v>
          </cell>
        </row>
        <row r="54">
          <cell r="G54">
            <v>72.390812999999994</v>
          </cell>
          <cell r="H54">
            <v>75.840321000000003</v>
          </cell>
          <cell r="I54">
            <v>57.639411000000003</v>
          </cell>
          <cell r="J54">
            <v>55.189321</v>
          </cell>
          <cell r="K54">
            <v>61.184457999999999</v>
          </cell>
          <cell r="L54">
            <v>57.757277999999999</v>
          </cell>
          <cell r="M54">
            <v>53.883105</v>
          </cell>
          <cell r="N54">
            <v>52.261851999999998</v>
          </cell>
          <cell r="O54">
            <v>46.769460000000002</v>
          </cell>
          <cell r="P54">
            <v>47.978011000000002</v>
          </cell>
          <cell r="Q54">
            <v>51.184373000000001</v>
          </cell>
          <cell r="R54">
            <v>65.198459</v>
          </cell>
        </row>
        <row r="55">
          <cell r="G55">
            <v>21.896329999999999</v>
          </cell>
          <cell r="H55">
            <v>22.645541000000001</v>
          </cell>
          <cell r="I55">
            <v>19.805363</v>
          </cell>
          <cell r="J55">
            <v>18.870201999999999</v>
          </cell>
          <cell r="K55">
            <v>20.374379999999999</v>
          </cell>
          <cell r="L55">
            <v>19.233443999999999</v>
          </cell>
          <cell r="M55">
            <v>18.649369999999998</v>
          </cell>
          <cell r="N55">
            <v>18.920377999999999</v>
          </cell>
          <cell r="O55">
            <v>16.939107</v>
          </cell>
          <cell r="P55">
            <v>16.843616000000001</v>
          </cell>
          <cell r="Q55">
            <v>17.254002</v>
          </cell>
          <cell r="R55">
            <v>20.912026000000001</v>
          </cell>
        </row>
        <row r="56">
          <cell r="G56">
            <v>2.8570540000000002</v>
          </cell>
          <cell r="H56">
            <v>2.703716</v>
          </cell>
          <cell r="I56">
            <v>2.4824350000000002</v>
          </cell>
          <cell r="J56">
            <v>2.5255489999999998</v>
          </cell>
          <cell r="K56">
            <v>2.7134580000000001</v>
          </cell>
          <cell r="L56">
            <v>2.6077900000000001</v>
          </cell>
          <cell r="M56">
            <v>2.5158179999999999</v>
          </cell>
          <cell r="N56">
            <v>2.7932160000000001</v>
          </cell>
          <cell r="O56">
            <v>2.6972589999999999</v>
          </cell>
          <cell r="P56">
            <v>2.8716059999999999</v>
          </cell>
          <cell r="Q56">
            <v>2.5854590000000002</v>
          </cell>
          <cell r="R56">
            <v>2.8285930000000001</v>
          </cell>
        </row>
        <row r="57">
          <cell r="G57">
            <v>1.2460000000000001E-2</v>
          </cell>
          <cell r="H57">
            <v>1.3728000000000001E-2</v>
          </cell>
          <cell r="I57">
            <v>1.051E-2</v>
          </cell>
          <cell r="J57">
            <v>8.8800000000000007E-3</v>
          </cell>
          <cell r="K57">
            <v>9.9179999999999997E-3</v>
          </cell>
          <cell r="L57">
            <v>1.0074E-2</v>
          </cell>
          <cell r="M57">
            <v>9.0399999999999994E-3</v>
          </cell>
          <cell r="N57">
            <v>8.9490000000000004E-3</v>
          </cell>
          <cell r="O57">
            <v>9.1959999999999993E-3</v>
          </cell>
          <cell r="P57">
            <v>8.8090000000000009E-3</v>
          </cell>
          <cell r="Q57">
            <v>8.1030000000000008E-3</v>
          </cell>
          <cell r="R57">
            <v>9.5659999999999999E-3</v>
          </cell>
        </row>
        <row r="59">
          <cell r="G59">
            <v>6.2339000000000002</v>
          </cell>
          <cell r="H59">
            <v>5.9716769999999997</v>
          </cell>
          <cell r="I59">
            <v>6.1515579999999996</v>
          </cell>
          <cell r="J59">
            <v>6.0576340000000002</v>
          </cell>
          <cell r="K59">
            <v>5.4160830000000004</v>
          </cell>
          <cell r="L59">
            <v>5.0268480000000002</v>
          </cell>
          <cell r="M59">
            <v>4.8334150000000005</v>
          </cell>
          <cell r="N59">
            <v>4.6349090000000004</v>
          </cell>
          <cell r="O59">
            <v>3.9606750000000002</v>
          </cell>
          <cell r="P59">
            <v>3.4549829999999999</v>
          </cell>
          <cell r="Q59">
            <v>3.1937890000000002</v>
          </cell>
          <cell r="R59">
            <v>3.1824599999999998</v>
          </cell>
        </row>
        <row r="60">
          <cell r="G60">
            <v>0.95833699999999999</v>
          </cell>
          <cell r="H60">
            <v>0.97154300000000005</v>
          </cell>
          <cell r="I60">
            <v>0.82294599999999996</v>
          </cell>
          <cell r="J60">
            <v>0.77110500000000004</v>
          </cell>
          <cell r="K60">
            <v>0.84789400000000004</v>
          </cell>
          <cell r="L60">
            <v>0.79425400000000002</v>
          </cell>
          <cell r="M60">
            <v>0.79760500000000001</v>
          </cell>
          <cell r="N60">
            <v>0.754861</v>
          </cell>
          <cell r="O60">
            <v>0.64070499999999997</v>
          </cell>
          <cell r="P60">
            <v>0.645208</v>
          </cell>
          <cell r="Q60">
            <v>0.723329</v>
          </cell>
          <cell r="R60">
            <v>0.90667200000000003</v>
          </cell>
        </row>
        <row r="61">
          <cell r="G61">
            <v>3.6470000000000001E-3</v>
          </cell>
          <cell r="H61">
            <v>5.4120000000000001E-3</v>
          </cell>
          <cell r="I61">
            <v>5.0390000000000001E-3</v>
          </cell>
          <cell r="J61">
            <v>2.3800000000000002E-3</v>
          </cell>
          <cell r="K61">
            <v>6.0670000000000003E-3</v>
          </cell>
          <cell r="L61">
            <v>2.3530000000000001E-3</v>
          </cell>
          <cell r="M61">
            <v>2.2409999999999999E-3</v>
          </cell>
          <cell r="N61">
            <v>1.214E-3</v>
          </cell>
          <cell r="O61">
            <v>1.0399999999999999E-3</v>
          </cell>
          <cell r="P61">
            <v>5.1500000000000005E-4</v>
          </cell>
          <cell r="Q61">
            <v>9.3400000000000004E-4</v>
          </cell>
          <cell r="R61">
            <v>9.2199999999999997E-4</v>
          </cell>
        </row>
        <row r="64">
          <cell r="G64">
            <v>17.577077640000045</v>
          </cell>
          <cell r="H64">
            <v>17.271425400000091</v>
          </cell>
          <cell r="I64">
            <v>16.370365039999946</v>
          </cell>
          <cell r="J64">
            <v>14.335043999999989</v>
          </cell>
          <cell r="K64">
            <v>16.755739679999945</v>
          </cell>
          <cell r="L64">
            <v>15.194850999999998</v>
          </cell>
          <cell r="M64">
            <v>15.109978999999999</v>
          </cell>
          <cell r="N64">
            <v>13.105008</v>
          </cell>
          <cell r="O64">
            <v>13.376866</v>
          </cell>
          <cell r="P64">
            <v>12.387426</v>
          </cell>
          <cell r="Q64">
            <v>14.044168000000001</v>
          </cell>
          <cell r="R64">
            <v>16.481081</v>
          </cell>
        </row>
        <row r="65">
          <cell r="G65">
            <v>4.8329576328604222</v>
          </cell>
          <cell r="H65">
            <v>5.0026366177673269</v>
          </cell>
          <cell r="I65">
            <v>4.397652565079829</v>
          </cell>
          <cell r="J65">
            <v>4.1916711179859512</v>
          </cell>
          <cell r="K65">
            <v>4.4754576625458675</v>
          </cell>
          <cell r="L65">
            <v>4.334638</v>
          </cell>
          <cell r="M65">
            <v>4.0433779999999997</v>
          </cell>
          <cell r="N65">
            <v>4.0452940000000002</v>
          </cell>
          <cell r="O65">
            <v>4.09293</v>
          </cell>
          <cell r="P65">
            <v>3.869049</v>
          </cell>
          <cell r="Q65">
            <v>4.0749389999999996</v>
          </cell>
          <cell r="R65">
            <v>5.0356120000000004</v>
          </cell>
        </row>
        <row r="66">
          <cell r="G66">
            <v>1.4627540871394817</v>
          </cell>
          <cell r="H66">
            <v>1.5612174222325965</v>
          </cell>
          <cell r="I66">
            <v>1.1738637949202284</v>
          </cell>
          <cell r="J66">
            <v>0.98627156201407407</v>
          </cell>
          <cell r="K66">
            <v>1.0803848574541448</v>
          </cell>
          <cell r="L66">
            <v>1.143289</v>
          </cell>
          <cell r="M66">
            <v>1.1137699999999999</v>
          </cell>
          <cell r="N66">
            <v>1.6358280000000001</v>
          </cell>
          <cell r="O66">
            <v>1.803431</v>
          </cell>
          <cell r="P66">
            <v>1.269212</v>
          </cell>
          <cell r="Q66">
            <v>1.2381740000000001</v>
          </cell>
          <cell r="R66">
            <v>1.4144019999999999</v>
          </cell>
        </row>
        <row r="67">
          <cell r="G67">
            <v>1.7618999999999999E-2</v>
          </cell>
          <cell r="H67">
            <v>1.9463000000000001E-2</v>
          </cell>
          <cell r="I67">
            <v>1.9845000000000002E-2</v>
          </cell>
          <cell r="J67">
            <v>1.9425000000000001E-2</v>
          </cell>
          <cell r="K67">
            <v>1.8433000000000001E-2</v>
          </cell>
          <cell r="L67">
            <v>1.6499E-2</v>
          </cell>
          <cell r="M67">
            <v>1.7160000000000002E-2</v>
          </cell>
          <cell r="N67">
            <v>1.8036E-2</v>
          </cell>
          <cell r="O67">
            <v>1.7243999999999999E-2</v>
          </cell>
          <cell r="P67">
            <v>1.4659E-2</v>
          </cell>
          <cell r="Q67">
            <v>1.6882000000000001E-2</v>
          </cell>
          <cell r="R67">
            <v>2.3012999999999999E-2</v>
          </cell>
        </row>
        <row r="69">
          <cell r="G69">
            <v>2.9455450000000001</v>
          </cell>
          <cell r="H69">
            <v>2.8692600000000001</v>
          </cell>
          <cell r="I69">
            <v>3.0121419999999999</v>
          </cell>
          <cell r="J69">
            <v>2.8388680000000002</v>
          </cell>
          <cell r="K69">
            <v>2.7945890000000002</v>
          </cell>
          <cell r="L69">
            <v>2.7861570000000002</v>
          </cell>
          <cell r="M69">
            <v>2.6112760000000002</v>
          </cell>
          <cell r="N69">
            <v>2.7383920000000002</v>
          </cell>
          <cell r="O69">
            <v>2.7374550000000002</v>
          </cell>
          <cell r="P69">
            <v>2.8187380000000002</v>
          </cell>
          <cell r="Q69">
            <v>2.6980629999999999</v>
          </cell>
          <cell r="R69">
            <v>2.8881549999999998</v>
          </cell>
        </row>
        <row r="70">
          <cell r="G70">
            <v>0.22196299999999999</v>
          </cell>
          <cell r="H70">
            <v>0.21215000000000001</v>
          </cell>
          <cell r="I70">
            <v>0.22597900000000001</v>
          </cell>
          <cell r="J70">
            <v>0.25008200000000003</v>
          </cell>
          <cell r="K70">
            <v>0.279943</v>
          </cell>
          <cell r="L70">
            <v>0.199407</v>
          </cell>
          <cell r="M70">
            <v>0.25518100000000005</v>
          </cell>
          <cell r="N70">
            <v>0.25129699999999999</v>
          </cell>
          <cell r="O70">
            <v>0.24112600000000001</v>
          </cell>
          <cell r="P70">
            <v>0.21878800000000001</v>
          </cell>
          <cell r="Q70">
            <v>0.26538400000000001</v>
          </cell>
          <cell r="R70">
            <v>0.29085800000000001</v>
          </cell>
        </row>
        <row r="71">
          <cell r="G71">
            <v>2.6506999999999999E-2</v>
          </cell>
          <cell r="H71">
            <v>2.8625999999999999E-2</v>
          </cell>
          <cell r="I71">
            <v>1.7621000000000001E-2</v>
          </cell>
          <cell r="J71">
            <v>1.9702000000000001E-2</v>
          </cell>
          <cell r="K71">
            <v>2.3335000000000002E-2</v>
          </cell>
          <cell r="L71">
            <v>3.2650999999999999E-2</v>
          </cell>
          <cell r="M71">
            <v>2.3757999999999998E-2</v>
          </cell>
          <cell r="N71">
            <v>2.9019E-2</v>
          </cell>
          <cell r="O71">
            <v>2.8957E-2</v>
          </cell>
          <cell r="P71">
            <v>3.1074000000000001E-2</v>
          </cell>
          <cell r="Q71">
            <v>3.3494999999999997E-2</v>
          </cell>
          <cell r="R71">
            <v>3.6707999999999998E-2</v>
          </cell>
        </row>
        <row r="74">
          <cell r="G74">
            <v>7.1189397600000284</v>
          </cell>
          <cell r="H74">
            <v>7.9222086000000589</v>
          </cell>
          <cell r="I74">
            <v>7.0018423599999613</v>
          </cell>
          <cell r="J74">
            <v>6.9997499999999917</v>
          </cell>
          <cell r="K74">
            <v>7.1049321199999644</v>
          </cell>
          <cell r="L74">
            <v>7.823893</v>
          </cell>
          <cell r="M74">
            <v>6.9101099999999995</v>
          </cell>
          <cell r="N74">
            <v>6.4985850000000003</v>
          </cell>
          <cell r="O74">
            <v>5.6226450000000003</v>
          </cell>
          <cell r="P74">
            <v>5.8747150000000001</v>
          </cell>
          <cell r="Q74">
            <v>6.1832839999999996</v>
          </cell>
          <cell r="R74">
            <v>8.5145309999999998</v>
          </cell>
        </row>
        <row r="75">
          <cell r="G75">
            <v>1.9981476677156267</v>
          </cell>
          <cell r="H75">
            <v>2.1160406677156272</v>
          </cell>
          <cell r="I75">
            <v>1.7912346677156281</v>
          </cell>
          <cell r="J75">
            <v>1.7405466677156276</v>
          </cell>
          <cell r="K75">
            <v>1.7434036677156268</v>
          </cell>
          <cell r="L75">
            <v>1.848379</v>
          </cell>
          <cell r="M75">
            <v>1.7281460000000002</v>
          </cell>
          <cell r="N75">
            <v>1.753744</v>
          </cell>
          <cell r="O75">
            <v>1.6563239999999999</v>
          </cell>
          <cell r="P75">
            <v>1.6588270000000001</v>
          </cell>
          <cell r="Q75">
            <v>1.8310310000000001</v>
          </cell>
          <cell r="R75">
            <v>2.1933479999999999</v>
          </cell>
        </row>
        <row r="76">
          <cell r="G76">
            <v>0.95620833228437208</v>
          </cell>
          <cell r="H76">
            <v>1.1604913322843731</v>
          </cell>
          <cell r="I76">
            <v>0.8769643322843742</v>
          </cell>
          <cell r="J76">
            <v>0.84081733228437305</v>
          </cell>
          <cell r="K76">
            <v>0.72779033228437207</v>
          </cell>
          <cell r="L76">
            <v>0.74056900000000003</v>
          </cell>
          <cell r="M76">
            <v>0.80662500000000004</v>
          </cell>
          <cell r="N76">
            <v>1.5727990000000001</v>
          </cell>
          <cell r="O76">
            <v>1.412029</v>
          </cell>
          <cell r="P76">
            <v>1.1992510000000001</v>
          </cell>
          <cell r="Q76">
            <v>1.001946</v>
          </cell>
          <cell r="R76">
            <v>0.91696800000000001</v>
          </cell>
        </row>
        <row r="77">
          <cell r="G77">
            <v>1.8109999999999999E-3</v>
          </cell>
          <cell r="H77">
            <v>1.8E-3</v>
          </cell>
          <cell r="I77">
            <v>8.0000000000000004E-4</v>
          </cell>
          <cell r="J77">
            <v>8.5099999999999998E-4</v>
          </cell>
          <cell r="K77">
            <v>5.0000000000000001E-4</v>
          </cell>
          <cell r="L77">
            <v>4.8999999999999998E-4</v>
          </cell>
          <cell r="M77">
            <v>4.5199999999999998E-4</v>
          </cell>
          <cell r="N77">
            <v>7.4100000000000001E-4</v>
          </cell>
          <cell r="O77">
            <v>8.2000000000000001E-5</v>
          </cell>
          <cell r="P77">
            <v>1.5799999999999999E-4</v>
          </cell>
          <cell r="Q77">
            <v>1.17E-4</v>
          </cell>
          <cell r="R77">
            <v>3.1100000000000002E-4</v>
          </cell>
        </row>
        <row r="79">
          <cell r="G79">
            <v>2.6941929999999998</v>
          </cell>
          <cell r="H79">
            <v>2.6037319999999999</v>
          </cell>
          <cell r="I79">
            <v>2.4940410000000002</v>
          </cell>
          <cell r="J79">
            <v>2.578335</v>
          </cell>
          <cell r="K79">
            <v>2.606131</v>
          </cell>
          <cell r="L79">
            <v>2.6142500000000002</v>
          </cell>
          <cell r="M79">
            <v>2.5054590000000001</v>
          </cell>
          <cell r="N79">
            <v>2.5521759999999998</v>
          </cell>
          <cell r="O79">
            <v>2.5992350000000002</v>
          </cell>
          <cell r="P79">
            <v>2.515666</v>
          </cell>
          <cell r="Q79">
            <v>2.6493519999999999</v>
          </cell>
          <cell r="R79">
            <v>2.4998610000000001</v>
          </cell>
        </row>
        <row r="80">
          <cell r="G80">
            <v>0.103189</v>
          </cell>
          <cell r="H80">
            <v>9.1864000000000001E-2</v>
          </cell>
          <cell r="I80">
            <v>0.12938</v>
          </cell>
          <cell r="J80">
            <v>0.14912900000000001</v>
          </cell>
          <cell r="K80">
            <v>0.14117499999999999</v>
          </cell>
          <cell r="L80">
            <v>0.121569</v>
          </cell>
          <cell r="M80">
            <v>0.14252300000000001</v>
          </cell>
          <cell r="N80">
            <v>0.143044</v>
          </cell>
          <cell r="O80">
            <v>0.12535399999999999</v>
          </cell>
          <cell r="P80">
            <v>0.125476</v>
          </cell>
          <cell r="Q80">
            <v>0.14378299999999999</v>
          </cell>
          <cell r="R80">
            <v>0.17963999999999999</v>
          </cell>
        </row>
        <row r="81">
          <cell r="G81">
            <v>3.3679999999999999E-3</v>
          </cell>
          <cell r="H81">
            <v>5.2040000000000003E-3</v>
          </cell>
          <cell r="I81">
            <v>2.9729999999999999E-3</v>
          </cell>
          <cell r="J81">
            <v>3.3540000000000002E-3</v>
          </cell>
          <cell r="K81">
            <v>2.8300000000000001E-3</v>
          </cell>
          <cell r="L81">
            <v>3.2909999999999997E-3</v>
          </cell>
          <cell r="M81">
            <v>6.6800000000000002E-3</v>
          </cell>
          <cell r="N81">
            <v>7.9830000000000005E-3</v>
          </cell>
          <cell r="O81">
            <v>1.0333999999999999E-2</v>
          </cell>
          <cell r="P81">
            <v>1.0097E-2</v>
          </cell>
          <cell r="Q81">
            <v>9.4710000000000003E-3</v>
          </cell>
          <cell r="R81">
            <v>9.5139999999999999E-3</v>
          </cell>
        </row>
        <row r="84">
          <cell r="G84">
            <v>78.282835000000006</v>
          </cell>
          <cell r="H84">
            <v>82.306658999999996</v>
          </cell>
          <cell r="I84">
            <v>60.203429</v>
          </cell>
          <cell r="J84">
            <v>61.231794000000001</v>
          </cell>
          <cell r="K84">
            <v>61.759264000000002</v>
          </cell>
          <cell r="L84">
            <v>58.310085999999998</v>
          </cell>
          <cell r="M84">
            <v>56.969390000000004</v>
          </cell>
          <cell r="N84">
            <v>53.533309000000003</v>
          </cell>
          <cell r="O84">
            <v>51.911659999999998</v>
          </cell>
          <cell r="P84">
            <v>52.046194999999997</v>
          </cell>
          <cell r="Q84">
            <v>54.085419000000002</v>
          </cell>
          <cell r="R84">
            <v>70.637214999999998</v>
          </cell>
        </row>
        <row r="85">
          <cell r="G85">
            <v>17.05416335213997</v>
          </cell>
          <cell r="H85">
            <v>17.191249017182692</v>
          </cell>
          <cell r="I85">
            <v>14.558191331978891</v>
          </cell>
          <cell r="J85">
            <v>14.983662953520177</v>
          </cell>
          <cell r="K85">
            <v>14.834090168467192</v>
          </cell>
          <cell r="L85">
            <v>14.020874000000001</v>
          </cell>
          <cell r="M85">
            <v>14.336822999999999</v>
          </cell>
          <cell r="N85">
            <v>14.194046999999999</v>
          </cell>
          <cell r="O85">
            <v>13.75423</v>
          </cell>
          <cell r="P85">
            <v>13.664345000000001</v>
          </cell>
          <cell r="Q85">
            <v>13.985303</v>
          </cell>
          <cell r="R85">
            <v>17.452206</v>
          </cell>
        </row>
        <row r="86">
          <cell r="G86">
            <v>11.153712447860022</v>
          </cell>
          <cell r="H86">
            <v>11.40790318281732</v>
          </cell>
          <cell r="I86">
            <v>9.9439050680211185</v>
          </cell>
          <cell r="J86">
            <v>9.9724030464798172</v>
          </cell>
          <cell r="K86">
            <v>10.194786631532807</v>
          </cell>
          <cell r="L86">
            <v>9.2441850000000017</v>
          </cell>
          <cell r="M86">
            <v>9.9015529999999998</v>
          </cell>
          <cell r="N86">
            <v>10.739205999999999</v>
          </cell>
          <cell r="O86">
            <v>11.045214</v>
          </cell>
          <cell r="P86">
            <v>11.096341000000001</v>
          </cell>
          <cell r="Q86">
            <v>10.148899</v>
          </cell>
          <cell r="R86">
            <v>11.566862</v>
          </cell>
        </row>
        <row r="87">
          <cell r="G87">
            <v>2.9519E-2</v>
          </cell>
          <cell r="H87">
            <v>2.3068999999999999E-2</v>
          </cell>
          <cell r="I87">
            <v>6.4440000000000001E-3</v>
          </cell>
          <cell r="J87">
            <v>4.9740000000000001E-3</v>
          </cell>
          <cell r="K87">
            <v>4.6150000000000002E-3</v>
          </cell>
          <cell r="L87">
            <v>4.9750000000000003E-3</v>
          </cell>
          <cell r="M87">
            <v>4.5079999999999999E-3</v>
          </cell>
          <cell r="N87">
            <v>8.0630000000000007E-3</v>
          </cell>
          <cell r="O87">
            <v>1.3757E-2</v>
          </cell>
          <cell r="P87">
            <v>1.5899E-2</v>
          </cell>
          <cell r="Q87">
            <v>1.6285999999999998E-2</v>
          </cell>
          <cell r="R87">
            <v>1.9966999999999999E-2</v>
          </cell>
        </row>
        <row r="89">
          <cell r="G89">
            <v>2.834851</v>
          </cell>
          <cell r="H89">
            <v>2.6641530000000002</v>
          </cell>
          <cell r="I89">
            <v>2.7578420000000001</v>
          </cell>
          <cell r="J89">
            <v>3.3539349999999999</v>
          </cell>
          <cell r="K89">
            <v>2.4602390000000001</v>
          </cell>
          <cell r="L89">
            <v>1.974361</v>
          </cell>
          <cell r="M89">
            <v>1.8502859999999999</v>
          </cell>
          <cell r="N89">
            <v>1.849826</v>
          </cell>
          <cell r="O89">
            <v>1.94336</v>
          </cell>
          <cell r="P89">
            <v>1.9613430000000001</v>
          </cell>
          <cell r="Q89">
            <v>1.8157270000000001</v>
          </cell>
          <cell r="R89">
            <v>1.8234159999999999</v>
          </cell>
        </row>
        <row r="90">
          <cell r="G90">
            <v>0.22892100000000001</v>
          </cell>
          <cell r="H90">
            <v>0.21182300000000001</v>
          </cell>
          <cell r="I90">
            <v>0.18945100000000001</v>
          </cell>
          <cell r="J90">
            <v>0.20405599999999999</v>
          </cell>
          <cell r="K90">
            <v>0.20325199999999999</v>
          </cell>
          <cell r="L90">
            <v>0.18292400000000003</v>
          </cell>
          <cell r="M90">
            <v>0.19001999999999999</v>
          </cell>
          <cell r="N90">
            <v>0.197711</v>
          </cell>
          <cell r="O90">
            <v>0.20403299999999999</v>
          </cell>
          <cell r="P90">
            <v>0.18945400000000001</v>
          </cell>
          <cell r="Q90">
            <v>0.187722</v>
          </cell>
          <cell r="R90">
            <v>0.242174</v>
          </cell>
        </row>
        <row r="91">
          <cell r="G91">
            <v>1.0857E-2</v>
          </cell>
          <cell r="H91">
            <v>1.2819000000000001E-2</v>
          </cell>
          <cell r="I91">
            <v>5.1749999999999999E-3</v>
          </cell>
          <cell r="J91">
            <v>5.9750000000000003E-3</v>
          </cell>
          <cell r="K91">
            <v>5.0340000000000003E-3</v>
          </cell>
          <cell r="L91">
            <v>4.9359999999999994E-3</v>
          </cell>
          <cell r="M91">
            <v>1.9970000000000001E-3</v>
          </cell>
          <cell r="N91">
            <v>1.2952999999999999E-2</v>
          </cell>
          <cell r="O91">
            <v>1.2747E-2</v>
          </cell>
          <cell r="P91">
            <v>1.4368000000000001E-2</v>
          </cell>
          <cell r="Q91">
            <v>2.0905E-2</v>
          </cell>
          <cell r="R91">
            <v>2.7244000000000001E-2</v>
          </cell>
        </row>
        <row r="94">
          <cell r="G94">
            <v>5.8379418800000131</v>
          </cell>
          <cell r="H94">
            <v>5.891585800000029</v>
          </cell>
          <cell r="I94">
            <v>5.7757666799999816</v>
          </cell>
          <cell r="J94">
            <v>5.2103499999999965</v>
          </cell>
          <cell r="K94">
            <v>5.9207575599999815</v>
          </cell>
          <cell r="L94">
            <v>5.5746169999999999</v>
          </cell>
          <cell r="M94">
            <v>5.4224649999999999</v>
          </cell>
          <cell r="N94">
            <v>4.8424120000000004</v>
          </cell>
          <cell r="O94">
            <v>4.5994210000000004</v>
          </cell>
          <cell r="P94">
            <v>4.5133720000000004</v>
          </cell>
          <cell r="Q94">
            <v>4.9205550000000002</v>
          </cell>
          <cell r="R94">
            <v>6.0955640000000004</v>
          </cell>
        </row>
        <row r="95">
          <cell r="G95">
            <v>1.6834201581285504</v>
          </cell>
          <cell r="H95">
            <v>1.7398591581285505</v>
          </cell>
          <cell r="I95">
            <v>1.5616981581285505</v>
          </cell>
          <cell r="J95">
            <v>1.4868851581285505</v>
          </cell>
          <cell r="K95">
            <v>1.5494361581285505</v>
          </cell>
          <cell r="L95">
            <v>1.5719780000000001</v>
          </cell>
          <cell r="M95">
            <v>1.4803059999999999</v>
          </cell>
          <cell r="N95">
            <v>1.4989980000000001</v>
          </cell>
          <cell r="O95">
            <v>1.5043010000000001</v>
          </cell>
          <cell r="P95">
            <v>1.4805269999999999</v>
          </cell>
          <cell r="Q95">
            <v>1.5319579999999999</v>
          </cell>
          <cell r="R95">
            <v>1.81494</v>
          </cell>
        </row>
        <row r="96">
          <cell r="G96">
            <v>0.51697084187145004</v>
          </cell>
          <cell r="H96">
            <v>0.53237584187145004</v>
          </cell>
          <cell r="I96">
            <v>0.4046058418714501</v>
          </cell>
          <cell r="J96">
            <v>0.40153084187145005</v>
          </cell>
          <cell r="K96">
            <v>0.38776684187145005</v>
          </cell>
          <cell r="L96">
            <v>0.444718</v>
          </cell>
          <cell r="M96">
            <v>0.40655799999999997</v>
          </cell>
          <cell r="N96">
            <v>0.67777699999999996</v>
          </cell>
          <cell r="O96">
            <v>0.90484100000000001</v>
          </cell>
          <cell r="P96">
            <v>0.611896</v>
          </cell>
          <cell r="Q96">
            <v>0.51262099999999999</v>
          </cell>
          <cell r="R96">
            <v>0.57635000000000003</v>
          </cell>
        </row>
        <row r="97">
          <cell r="G97">
            <v>1.2449999999999999E-2</v>
          </cell>
          <cell r="H97">
            <v>1.2586999999999999E-2</v>
          </cell>
          <cell r="I97">
            <v>1.2880000000000001E-2</v>
          </cell>
          <cell r="J97">
            <v>1.1573999999999999E-2</v>
          </cell>
          <cell r="K97">
            <v>1.1586000000000001E-2</v>
          </cell>
          <cell r="L97">
            <v>1.3262999999999999E-2</v>
          </cell>
          <cell r="M97">
            <v>1.0337000000000001E-2</v>
          </cell>
          <cell r="N97">
            <v>1.1712999999999999E-2</v>
          </cell>
          <cell r="O97">
            <v>1.1136999999999999E-2</v>
          </cell>
          <cell r="P97">
            <v>1.1424999999999999E-2</v>
          </cell>
          <cell r="Q97">
            <v>1.3305000000000001E-2</v>
          </cell>
          <cell r="R97">
            <v>1.3443999999999999E-2</v>
          </cell>
        </row>
        <row r="99">
          <cell r="G99">
            <v>1.8992230000000001</v>
          </cell>
          <cell r="H99">
            <v>1.6872819999999999</v>
          </cell>
          <cell r="I99">
            <v>1.7039629999999999</v>
          </cell>
          <cell r="J99">
            <v>1.5612889999999999</v>
          </cell>
          <cell r="K99">
            <v>1.542349</v>
          </cell>
          <cell r="L99">
            <v>1.3153790000000001</v>
          </cell>
          <cell r="M99">
            <v>1.504802</v>
          </cell>
          <cell r="N99">
            <v>1.4706090000000001</v>
          </cell>
          <cell r="O99">
            <v>1.542414</v>
          </cell>
          <cell r="P99">
            <v>1.5491459999999999</v>
          </cell>
          <cell r="Q99">
            <v>1.2693779999999999</v>
          </cell>
          <cell r="R99">
            <v>1.2206360000000001</v>
          </cell>
        </row>
        <row r="100">
          <cell r="G100">
            <v>0.10402500000000001</v>
          </cell>
          <cell r="H100">
            <v>7.9510999999999998E-2</v>
          </cell>
          <cell r="I100">
            <v>0.112446</v>
          </cell>
          <cell r="J100">
            <v>0.15713099999999999</v>
          </cell>
          <cell r="K100">
            <v>0.16770599999999999</v>
          </cell>
          <cell r="L100">
            <v>0.122393</v>
          </cell>
          <cell r="M100">
            <v>0.15348499999999998</v>
          </cell>
          <cell r="N100">
            <v>0.15686600000000001</v>
          </cell>
          <cell r="O100">
            <v>0.17130100000000001</v>
          </cell>
          <cell r="P100">
            <v>0.142009</v>
          </cell>
          <cell r="Q100">
            <v>0.16916900000000001</v>
          </cell>
          <cell r="R100">
            <v>0.186946</v>
          </cell>
        </row>
        <row r="101">
          <cell r="G101">
            <v>0</v>
          </cell>
          <cell r="H101">
            <v>1.065E-3</v>
          </cell>
          <cell r="I101">
            <v>0</v>
          </cell>
          <cell r="J101">
            <v>2.7900000000000001E-4</v>
          </cell>
          <cell r="K101">
            <v>0</v>
          </cell>
          <cell r="L101">
            <v>7.9299999999999998E-4</v>
          </cell>
          <cell r="M101">
            <v>0</v>
          </cell>
          <cell r="N101">
            <v>4.0700000000000003E-4</v>
          </cell>
          <cell r="O101">
            <v>0</v>
          </cell>
          <cell r="P101">
            <v>2.0000000000000001E-4</v>
          </cell>
          <cell r="Q101">
            <v>0</v>
          </cell>
          <cell r="R101">
            <v>4.7100000000000001E-4</v>
          </cell>
        </row>
        <row r="104">
          <cell r="G104">
            <v>23.981667880000007</v>
          </cell>
          <cell r="H104">
            <v>26.92481880000004</v>
          </cell>
          <cell r="I104">
            <v>22.693234679999982</v>
          </cell>
          <cell r="J104">
            <v>22.024113</v>
          </cell>
          <cell r="K104">
            <v>23.676083559999974</v>
          </cell>
          <cell r="L104">
            <v>22.358438000000003</v>
          </cell>
          <cell r="M104">
            <v>21.492895000000004</v>
          </cell>
          <cell r="N104">
            <v>19.090866999999999</v>
          </cell>
          <cell r="O104">
            <v>16.883980000000001</v>
          </cell>
          <cell r="P104">
            <v>17.357569999999999</v>
          </cell>
          <cell r="Q104">
            <v>18.086836999999999</v>
          </cell>
          <cell r="R104">
            <v>23.107088999999998</v>
          </cell>
        </row>
        <row r="105">
          <cell r="G105">
            <v>6.349946829755714</v>
          </cell>
          <cell r="H105">
            <v>7.0535843713929305</v>
          </cell>
          <cell r="I105">
            <v>5.9106930945851675</v>
          </cell>
          <cell r="J105">
            <v>6.0356122578465374</v>
          </cell>
          <cell r="K105">
            <v>6.1309779162393641</v>
          </cell>
          <cell r="L105">
            <v>5.7952499999999985</v>
          </cell>
          <cell r="M105">
            <v>5.753756000000001</v>
          </cell>
          <cell r="N105">
            <v>5.6295310000000001</v>
          </cell>
          <cell r="O105">
            <v>5.259036</v>
          </cell>
          <cell r="P105">
            <v>5.2112800000000004</v>
          </cell>
          <cell r="Q105">
            <v>5.3980600000000001</v>
          </cell>
          <cell r="R105">
            <v>6.4421689999999998</v>
          </cell>
        </row>
        <row r="106">
          <cell r="G106">
            <v>1.9952281702442929</v>
          </cell>
          <cell r="H106">
            <v>2.1195416286070672</v>
          </cell>
          <cell r="I106">
            <v>1.7793419054148287</v>
          </cell>
          <cell r="J106">
            <v>1.8234057421534615</v>
          </cell>
          <cell r="K106">
            <v>1.7160220837606452</v>
          </cell>
          <cell r="L106">
            <v>1.6190880000000001</v>
          </cell>
          <cell r="M106">
            <v>1.6226339999999997</v>
          </cell>
          <cell r="N106">
            <v>2.0682839999999998</v>
          </cell>
          <cell r="O106">
            <v>2.4908549999999998</v>
          </cell>
          <cell r="P106">
            <v>2.1195680000000001</v>
          </cell>
          <cell r="Q106">
            <v>1.8129120000000001</v>
          </cell>
          <cell r="R106">
            <v>2.0220120000000001</v>
          </cell>
        </row>
        <row r="107">
          <cell r="G107">
            <v>0.42560999999999999</v>
          </cell>
          <cell r="H107">
            <v>0.44578299999999998</v>
          </cell>
          <cell r="I107">
            <v>0.42231400000000002</v>
          </cell>
          <cell r="J107">
            <v>0.467916</v>
          </cell>
          <cell r="K107">
            <v>0.397671</v>
          </cell>
          <cell r="L107">
            <v>0.39538200000000001</v>
          </cell>
          <cell r="M107">
            <v>0.40740599999999988</v>
          </cell>
          <cell r="N107">
            <v>0.43366399999999999</v>
          </cell>
          <cell r="O107">
            <v>0.432508</v>
          </cell>
          <cell r="P107">
            <v>0.39226699999999998</v>
          </cell>
          <cell r="Q107">
            <v>0.39956900000000001</v>
          </cell>
          <cell r="R107">
            <v>0.42161999999999999</v>
          </cell>
        </row>
        <row r="109">
          <cell r="G109">
            <v>6.0028119999999996</v>
          </cell>
          <cell r="H109">
            <v>4.7365709999999996</v>
          </cell>
          <cell r="I109">
            <v>4.5670229999999998</v>
          </cell>
          <cell r="J109">
            <v>4.4470890000000001</v>
          </cell>
          <cell r="K109">
            <v>4.5655000000000001</v>
          </cell>
          <cell r="L109">
            <v>4.4676060000000009</v>
          </cell>
          <cell r="M109">
            <v>4.7939800000000004</v>
          </cell>
          <cell r="N109">
            <v>4.907845</v>
          </cell>
          <cell r="O109">
            <v>4.8883710000000002</v>
          </cell>
          <cell r="P109">
            <v>4.3496709999999998</v>
          </cell>
          <cell r="Q109">
            <v>4.7369240000000001</v>
          </cell>
          <cell r="R109">
            <v>4.485779</v>
          </cell>
        </row>
        <row r="110">
          <cell r="G110">
            <v>0.34646500000000002</v>
          </cell>
          <cell r="H110">
            <v>0.27222200000000002</v>
          </cell>
          <cell r="I110">
            <v>0.37553500000000001</v>
          </cell>
          <cell r="J110">
            <v>0.47215200000000002</v>
          </cell>
          <cell r="K110">
            <v>0.51468499999999995</v>
          </cell>
          <cell r="L110">
            <v>0.35208600000000001</v>
          </cell>
          <cell r="M110">
            <v>0.48796699999999998</v>
          </cell>
          <cell r="N110">
            <v>0.48628199999999999</v>
          </cell>
          <cell r="O110">
            <v>0.41669600000000001</v>
          </cell>
          <cell r="P110">
            <v>0.42907200000000001</v>
          </cell>
          <cell r="Q110">
            <v>0.45951900000000001</v>
          </cell>
          <cell r="R110">
            <v>0.50088999999999995</v>
          </cell>
        </row>
        <row r="111">
          <cell r="G111">
            <v>5.6730000000000001E-3</v>
          </cell>
          <cell r="H111">
            <v>4.1960000000000001E-3</v>
          </cell>
          <cell r="I111">
            <v>4.9049999999999996E-3</v>
          </cell>
          <cell r="J111">
            <v>4.4479999999999997E-3</v>
          </cell>
          <cell r="K111">
            <v>8.8280000000000008E-3</v>
          </cell>
          <cell r="L111">
            <v>5.306E-3</v>
          </cell>
          <cell r="M111">
            <v>5.2959999999999995E-3</v>
          </cell>
          <cell r="N111">
            <v>5.574E-3</v>
          </cell>
          <cell r="O111">
            <v>5.7099999999999998E-3</v>
          </cell>
          <cell r="P111">
            <v>5.1260000000000003E-3</v>
          </cell>
          <cell r="Q111">
            <v>5.6020000000000002E-3</v>
          </cell>
          <cell r="R111">
            <v>4.6160000000000003E-3</v>
          </cell>
        </row>
        <row r="114">
          <cell r="G114">
            <v>28.024424640000046</v>
          </cell>
          <cell r="H114">
            <v>30.040930400000072</v>
          </cell>
          <cell r="I114">
            <v>23.623457039999948</v>
          </cell>
          <cell r="J114">
            <v>24.851891999999992</v>
          </cell>
          <cell r="K114">
            <v>24.454787679999946</v>
          </cell>
          <cell r="L114">
            <v>23.957675000000002</v>
          </cell>
          <cell r="M114">
            <v>22.808001000000001</v>
          </cell>
          <cell r="N114">
            <v>22.105104999999998</v>
          </cell>
          <cell r="O114">
            <v>19.770199999999999</v>
          </cell>
          <cell r="P114">
            <v>20.882570999999999</v>
          </cell>
          <cell r="Q114">
            <v>21.922754999999999</v>
          </cell>
          <cell r="R114">
            <v>28.66075</v>
          </cell>
        </row>
        <row r="115">
          <cell r="G115">
            <v>8.3591019733547149</v>
          </cell>
          <cell r="H115">
            <v>8.5031915054321487</v>
          </cell>
          <cell r="I115">
            <v>6.8221568679182338</v>
          </cell>
          <cell r="J115">
            <v>7.3210991724388697</v>
          </cell>
          <cell r="K115">
            <v>7.0618470195320651</v>
          </cell>
          <cell r="L115">
            <v>7.0326989999999991</v>
          </cell>
          <cell r="M115">
            <v>7.0880100000000006</v>
          </cell>
          <cell r="N115">
            <v>7.2371800000000004</v>
          </cell>
          <cell r="O115">
            <v>6.9131229999999997</v>
          </cell>
          <cell r="P115">
            <v>6.9623949999999999</v>
          </cell>
          <cell r="Q115">
            <v>7.0587520000000001</v>
          </cell>
          <cell r="R115">
            <v>8.8347390000000008</v>
          </cell>
        </row>
        <row r="116">
          <cell r="G116">
            <v>16.761370146645156</v>
          </cell>
          <cell r="H116">
            <v>17.588799334567824</v>
          </cell>
          <cell r="I116">
            <v>16.645066358748533</v>
          </cell>
          <cell r="J116">
            <v>18.793756107561187</v>
          </cell>
          <cell r="K116">
            <v>16.974441900467948</v>
          </cell>
          <cell r="L116">
            <v>16.198678999999998</v>
          </cell>
          <cell r="M116">
            <v>16.961548999999998</v>
          </cell>
          <cell r="N116">
            <v>19.283018999999999</v>
          </cell>
          <cell r="O116">
            <v>18.595281</v>
          </cell>
          <cell r="P116">
            <v>18.994741999999999</v>
          </cell>
          <cell r="Q116">
            <v>17.257072999999998</v>
          </cell>
          <cell r="R116">
            <v>17.330950999999999</v>
          </cell>
        </row>
        <row r="117">
          <cell r="G117">
            <v>2.8088999999999999E-2</v>
          </cell>
          <cell r="H117">
            <v>2.1975999999999999E-2</v>
          </cell>
          <cell r="I117">
            <v>1.3918E-2</v>
          </cell>
          <cell r="J117">
            <v>1.8925999999999998E-2</v>
          </cell>
          <cell r="K117">
            <v>1.6070999999999998E-2</v>
          </cell>
          <cell r="L117">
            <v>1.4043999999999999E-2</v>
          </cell>
          <cell r="M117">
            <v>1.3476999999999999E-2</v>
          </cell>
          <cell r="N117">
            <v>1.8166000000000002E-2</v>
          </cell>
          <cell r="O117">
            <v>1.8669999999999999E-2</v>
          </cell>
          <cell r="P117">
            <v>2.0896999999999999E-2</v>
          </cell>
          <cell r="Q117">
            <v>1.9196000000000001E-2</v>
          </cell>
          <cell r="R117">
            <v>2.0441999999999998E-2</v>
          </cell>
        </row>
        <row r="119">
          <cell r="G119">
            <v>3.102452</v>
          </cell>
          <cell r="H119">
            <v>2.9019659999999998</v>
          </cell>
          <cell r="I119">
            <v>2.8731689999999999</v>
          </cell>
          <cell r="J119">
            <v>2.9182920000000001</v>
          </cell>
          <cell r="K119">
            <v>2.7822719999999999</v>
          </cell>
          <cell r="L119">
            <v>2.5897620000000003</v>
          </cell>
          <cell r="M119">
            <v>2.6746729999999999</v>
          </cell>
          <cell r="N119">
            <v>2.6845059999999998</v>
          </cell>
          <cell r="O119">
            <v>2.625848</v>
          </cell>
          <cell r="P119">
            <v>2.6004179999999999</v>
          </cell>
          <cell r="Q119">
            <v>2.5778910000000002</v>
          </cell>
          <cell r="R119">
            <v>2.6026850000000001</v>
          </cell>
        </row>
        <row r="120">
          <cell r="G120">
            <v>0.176207</v>
          </cell>
          <cell r="H120">
            <v>0.169795</v>
          </cell>
          <cell r="I120">
            <v>0.15823400000000001</v>
          </cell>
          <cell r="J120">
            <v>0.19614000000000001</v>
          </cell>
          <cell r="K120">
            <v>0.20156499999999999</v>
          </cell>
          <cell r="L120">
            <v>0.16942299999999999</v>
          </cell>
          <cell r="M120">
            <v>0.209926</v>
          </cell>
          <cell r="N120">
            <v>0.19200400000000001</v>
          </cell>
          <cell r="O120">
            <v>0.18710299999999999</v>
          </cell>
          <cell r="P120">
            <v>0.20491899999999999</v>
          </cell>
          <cell r="Q120">
            <v>0.21326800000000001</v>
          </cell>
          <cell r="R120">
            <v>0.24223800000000001</v>
          </cell>
        </row>
        <row r="121">
          <cell r="G121">
            <v>7.8600000000000002E-4</v>
          </cell>
          <cell r="H121">
            <v>2.3470000000000001E-3</v>
          </cell>
          <cell r="I121">
            <v>1.841E-3</v>
          </cell>
          <cell r="J121">
            <v>3.7000000000000002E-3</v>
          </cell>
          <cell r="K121">
            <v>2.3E-3</v>
          </cell>
          <cell r="L121">
            <v>1.1329999999999999E-3</v>
          </cell>
          <cell r="M121">
            <v>2.4610000000000001E-3</v>
          </cell>
          <cell r="N121">
            <v>4.2099999999999999E-4</v>
          </cell>
          <cell r="O121">
            <v>1.304E-2</v>
          </cell>
          <cell r="P121">
            <v>1.1554E-2</v>
          </cell>
          <cell r="Q121">
            <v>6.2304999999999999E-2</v>
          </cell>
          <cell r="R121">
            <v>7.0269999999999999E-2</v>
          </cell>
        </row>
        <row r="124">
          <cell r="G124">
            <v>34.062444640000038</v>
          </cell>
          <cell r="H124">
            <v>35.818371400000103</v>
          </cell>
          <cell r="I124">
            <v>30.750829039999925</v>
          </cell>
          <cell r="J124">
            <v>30.091383000000004</v>
          </cell>
          <cell r="K124">
            <v>30.726344679999972</v>
          </cell>
          <cell r="L124">
            <v>30.406666999999999</v>
          </cell>
          <cell r="M124">
            <v>28.496989999999997</v>
          </cell>
          <cell r="N124">
            <v>26.246813</v>
          </cell>
          <cell r="O124">
            <v>25.226075999999999</v>
          </cell>
          <cell r="P124">
            <v>24.537735000000001</v>
          </cell>
          <cell r="Q124">
            <v>26.609901000000001</v>
          </cell>
          <cell r="R124">
            <v>33.839033999999998</v>
          </cell>
        </row>
        <row r="125">
          <cell r="G125">
            <v>7.5138491558040785</v>
          </cell>
          <cell r="H125">
            <v>8.0210881908514295</v>
          </cell>
          <cell r="I125">
            <v>6.680805351163853</v>
          </cell>
          <cell r="J125">
            <v>6.8904450408598485</v>
          </cell>
          <cell r="K125">
            <v>6.7772324686641632</v>
          </cell>
          <cell r="L125">
            <v>6.7639670000000001</v>
          </cell>
          <cell r="M125">
            <v>6.4810990000000004</v>
          </cell>
          <cell r="N125">
            <v>6.6573539999999998</v>
          </cell>
          <cell r="O125">
            <v>6.5167469999999996</v>
          </cell>
          <cell r="P125">
            <v>6.4436790000000004</v>
          </cell>
          <cell r="Q125">
            <v>6.6069000000000004</v>
          </cell>
          <cell r="R125">
            <v>8.3325580000000006</v>
          </cell>
        </row>
        <row r="126">
          <cell r="G126">
            <v>4.2800465641958221</v>
          </cell>
          <cell r="H126">
            <v>4.5585848491484935</v>
          </cell>
          <cell r="I126">
            <v>4.178349008836225</v>
          </cell>
          <cell r="J126">
            <v>4.2978176391401606</v>
          </cell>
          <cell r="K126">
            <v>4.1536330513358344</v>
          </cell>
          <cell r="L126">
            <v>4.1443370000000002</v>
          </cell>
          <cell r="M126">
            <v>4.0592180000000004</v>
          </cell>
          <cell r="N126">
            <v>4.8300770000000002</v>
          </cell>
          <cell r="O126">
            <v>5.1722409999999996</v>
          </cell>
          <cell r="P126">
            <v>4.9533149999999999</v>
          </cell>
          <cell r="Q126">
            <v>4.323334</v>
          </cell>
          <cell r="R126">
            <v>5.1694000000000004</v>
          </cell>
        </row>
        <row r="127">
          <cell r="G127">
            <v>7.7689999999999999E-3</v>
          </cell>
          <cell r="H127">
            <v>5.8869999999999999E-3</v>
          </cell>
          <cell r="I127">
            <v>6.9090000000000002E-3</v>
          </cell>
          <cell r="J127">
            <v>5.9740000000000001E-3</v>
          </cell>
          <cell r="K127">
            <v>7.2069999999999999E-3</v>
          </cell>
          <cell r="L127">
            <v>6.2969999999999996E-3</v>
          </cell>
          <cell r="M127">
            <v>6.5970000000000004E-3</v>
          </cell>
          <cell r="N127">
            <v>6.5409999999999999E-3</v>
          </cell>
          <cell r="O127">
            <v>7.8569999999999994E-3</v>
          </cell>
          <cell r="P127">
            <v>6.3949999999999996E-3</v>
          </cell>
          <cell r="Q127">
            <v>1.346E-2</v>
          </cell>
          <cell r="R127">
            <v>8.1440000000000002E-3</v>
          </cell>
        </row>
        <row r="129">
          <cell r="G129">
            <v>4.8037520000000002</v>
          </cell>
          <cell r="H129">
            <v>5.1891629999999873</v>
          </cell>
          <cell r="I129">
            <v>5.0761160000000149</v>
          </cell>
          <cell r="J129">
            <v>5.2746099999999885</v>
          </cell>
          <cell r="K129">
            <v>5.0286119999999794</v>
          </cell>
          <cell r="L129">
            <v>4.5890019999999998</v>
          </cell>
          <cell r="M129">
            <v>4.5778320000000008</v>
          </cell>
          <cell r="N129">
            <v>4.8019259999999999</v>
          </cell>
          <cell r="O129">
            <v>4.9426670000000001</v>
          </cell>
          <cell r="P129">
            <v>5.1532910000000003</v>
          </cell>
          <cell r="Q129">
            <v>4.6573669999999998</v>
          </cell>
          <cell r="R129">
            <v>4.7014110000000002</v>
          </cell>
        </row>
        <row r="130">
          <cell r="G130">
            <v>0.27188800000000002</v>
          </cell>
          <cell r="H130">
            <v>0.20940400000000001</v>
          </cell>
          <cell r="I130">
            <v>0.29027599999999998</v>
          </cell>
          <cell r="J130">
            <v>0.33280700000000002</v>
          </cell>
          <cell r="K130">
            <v>0.32561899999999999</v>
          </cell>
          <cell r="L130">
            <v>0.25638699999999998</v>
          </cell>
          <cell r="M130">
            <v>0.332783</v>
          </cell>
          <cell r="N130">
            <v>0.30109200000000003</v>
          </cell>
          <cell r="O130">
            <v>0.28253400000000001</v>
          </cell>
          <cell r="P130">
            <v>0.28400500000000001</v>
          </cell>
          <cell r="Q130">
            <v>0.30677900000000002</v>
          </cell>
          <cell r="R130">
            <v>0.38328600000000002</v>
          </cell>
        </row>
        <row r="131">
          <cell r="G131">
            <v>5.0530000000000002E-3</v>
          </cell>
          <cell r="H131">
            <v>3.0860000000000002E-3</v>
          </cell>
          <cell r="I131">
            <v>2.6940000000000002E-3</v>
          </cell>
          <cell r="J131">
            <v>1.9220000000000001E-3</v>
          </cell>
          <cell r="K131">
            <v>1.9689999999999998E-3</v>
          </cell>
          <cell r="L131">
            <v>1.4069999999999998E-3</v>
          </cell>
          <cell r="M131">
            <v>2.4399999999999999E-3</v>
          </cell>
          <cell r="N131">
            <v>4.274E-3</v>
          </cell>
          <cell r="O131">
            <v>5.0039999999999998E-3</v>
          </cell>
          <cell r="P131">
            <v>1.0454E-2</v>
          </cell>
          <cell r="Q131">
            <v>8.489E-3</v>
          </cell>
          <cell r="R131">
            <v>3.2756E-2</v>
          </cell>
        </row>
        <row r="134">
          <cell r="G134">
            <v>66.632385640000024</v>
          </cell>
          <cell r="H134">
            <v>72.726739400000042</v>
          </cell>
          <cell r="I134">
            <v>50.280222039999948</v>
          </cell>
          <cell r="J134">
            <v>51.736514000000028</v>
          </cell>
          <cell r="K134">
            <v>52.254980680000017</v>
          </cell>
          <cell r="L134">
            <v>50.809055999999998</v>
          </cell>
          <cell r="M134">
            <v>48.103658999999993</v>
          </cell>
          <cell r="N134">
            <v>45.285995</v>
          </cell>
          <cell r="O134">
            <v>42.184299000000003</v>
          </cell>
          <cell r="P134">
            <v>42.483226000000002</v>
          </cell>
          <cell r="Q134">
            <v>45.218012000000002</v>
          </cell>
          <cell r="R134">
            <v>59.171481999999997</v>
          </cell>
        </row>
        <row r="135">
          <cell r="G135">
            <v>15.009310320546318</v>
          </cell>
          <cell r="H135">
            <v>15.874631399794302</v>
          </cell>
          <cell r="I135">
            <v>12.906573177453943</v>
          </cell>
          <cell r="J135">
            <v>13.556059233589075</v>
          </cell>
          <cell r="K135">
            <v>13.637917383215482</v>
          </cell>
          <cell r="L135">
            <v>12.686751999999998</v>
          </cell>
          <cell r="M135">
            <v>12.949696999999999</v>
          </cell>
          <cell r="N135">
            <v>12.415114000000001</v>
          </cell>
          <cell r="O135">
            <v>11.445285</v>
          </cell>
          <cell r="P135">
            <v>11.280849999999999</v>
          </cell>
          <cell r="Q135">
            <v>12.326421</v>
          </cell>
          <cell r="R135">
            <v>14.911842999999999</v>
          </cell>
        </row>
        <row r="136">
          <cell r="G136">
            <v>4.0117951994535268</v>
          </cell>
          <cell r="H136">
            <v>4.0529692402057664</v>
          </cell>
          <cell r="I136">
            <v>3.3235429158795271</v>
          </cell>
          <cell r="J136">
            <v>3.5419946464109771</v>
          </cell>
          <cell r="K136">
            <v>3.5807979367844638</v>
          </cell>
          <cell r="L136">
            <v>3.4479230000000003</v>
          </cell>
          <cell r="M136">
            <v>3.5748069999999998</v>
          </cell>
          <cell r="N136">
            <v>3.867953</v>
          </cell>
          <cell r="O136">
            <v>3.8385319999999998</v>
          </cell>
          <cell r="P136">
            <v>3.7883260000000001</v>
          </cell>
          <cell r="Q136">
            <v>3.4593609999999999</v>
          </cell>
          <cell r="R136">
            <v>3.879121</v>
          </cell>
        </row>
        <row r="137">
          <cell r="G137">
            <v>6.1900000000000002E-3</v>
          </cell>
          <cell r="H137">
            <v>6.4640000000000001E-3</v>
          </cell>
          <cell r="I137">
            <v>5.9239999999999996E-3</v>
          </cell>
          <cell r="J137">
            <v>5.8430000000000001E-3</v>
          </cell>
          <cell r="K137">
            <v>5.8440000000000002E-3</v>
          </cell>
          <cell r="L137">
            <v>5.9500000000000004E-3</v>
          </cell>
          <cell r="M137">
            <v>6.0020000000000004E-3</v>
          </cell>
          <cell r="N137">
            <v>6.3829999999999998E-3</v>
          </cell>
          <cell r="O137">
            <v>9.6450000000000008E-3</v>
          </cell>
          <cell r="P137">
            <v>6.5950000000000002E-3</v>
          </cell>
          <cell r="Q137">
            <v>3.8089999999999999E-3</v>
          </cell>
          <cell r="R137">
            <v>4.5560000000000002E-3</v>
          </cell>
        </row>
        <row r="139">
          <cell r="G139">
            <v>3.0840010000000002</v>
          </cell>
          <cell r="H139">
            <v>3.0393110000000001</v>
          </cell>
          <cell r="I139">
            <v>3.05985</v>
          </cell>
          <cell r="J139">
            <v>3.0240779999999998</v>
          </cell>
          <cell r="K139">
            <v>3.2271230000000002</v>
          </cell>
          <cell r="L139">
            <v>2.9846539999999999</v>
          </cell>
          <cell r="M139">
            <v>2.5021839999999997</v>
          </cell>
          <cell r="N139">
            <v>2.4891320000000001</v>
          </cell>
          <cell r="O139">
            <v>2.3699330000000001</v>
          </cell>
          <cell r="P139">
            <v>2.322117</v>
          </cell>
          <cell r="Q139">
            <v>2.287957</v>
          </cell>
          <cell r="R139">
            <v>2.3000980000000002</v>
          </cell>
        </row>
        <row r="140">
          <cell r="G140">
            <v>0.31311300000000197</v>
          </cell>
          <cell r="H140">
            <v>0.27348100000000081</v>
          </cell>
          <cell r="I140">
            <v>0.28483799999999992</v>
          </cell>
          <cell r="J140">
            <v>0.33379800000000082</v>
          </cell>
          <cell r="K140">
            <v>0.35113200000000094</v>
          </cell>
          <cell r="L140">
            <v>0.279312</v>
          </cell>
          <cell r="M140">
            <v>0.31761800000000001</v>
          </cell>
          <cell r="N140">
            <v>0.32294400000000001</v>
          </cell>
          <cell r="O140">
            <v>0.296066</v>
          </cell>
          <cell r="P140">
            <v>0.30047600000000002</v>
          </cell>
          <cell r="Q140">
            <v>0.331231</v>
          </cell>
          <cell r="R140">
            <v>0.39024799999999998</v>
          </cell>
        </row>
        <row r="141">
          <cell r="G141">
            <v>2.1555999999999999E-2</v>
          </cell>
          <cell r="H141">
            <v>2.3300999999999999E-2</v>
          </cell>
          <cell r="I141">
            <v>1.4942E-2</v>
          </cell>
          <cell r="J141">
            <v>1.9345000000000001E-2</v>
          </cell>
          <cell r="K141">
            <v>1.7191000000000001E-2</v>
          </cell>
          <cell r="L141">
            <v>1.9441E-2</v>
          </cell>
          <cell r="M141">
            <v>1.5608E-2</v>
          </cell>
          <cell r="N141">
            <v>2.8341000000000002E-2</v>
          </cell>
          <cell r="O141">
            <v>1.9723999999999998E-2</v>
          </cell>
          <cell r="P141">
            <v>2.0896000000000001E-2</v>
          </cell>
          <cell r="Q141">
            <v>1.9477000000000001E-2</v>
          </cell>
          <cell r="R141">
            <v>3.3732999999999999E-2</v>
          </cell>
        </row>
        <row r="144">
          <cell r="G144">
            <v>72.018603999999996</v>
          </cell>
          <cell r="H144">
            <v>76.694481999999994</v>
          </cell>
          <cell r="I144">
            <v>55.427433999999998</v>
          </cell>
          <cell r="J144">
            <v>52.163069</v>
          </cell>
          <cell r="K144">
            <v>55.003856999999996</v>
          </cell>
          <cell r="L144">
            <v>52.182327999999998</v>
          </cell>
          <cell r="M144">
            <v>50.202490999999995</v>
          </cell>
          <cell r="N144">
            <v>45.325417999999999</v>
          </cell>
          <cell r="O144">
            <v>42.265284000000001</v>
          </cell>
          <cell r="P144">
            <v>43.285946000000003</v>
          </cell>
          <cell r="Q144">
            <v>45.335906999999999</v>
          </cell>
          <cell r="R144">
            <v>57.617015000000002</v>
          </cell>
        </row>
        <row r="145">
          <cell r="G145">
            <v>22.144406999999998</v>
          </cell>
          <cell r="H145">
            <v>23.502457000000007</v>
          </cell>
          <cell r="I145">
            <v>19.001807000000014</v>
          </cell>
          <cell r="J145">
            <v>18.01919199999999</v>
          </cell>
          <cell r="K145">
            <v>18.807941999999993</v>
          </cell>
          <cell r="L145">
            <v>18.061292999999999</v>
          </cell>
          <cell r="M145">
            <v>17.703893999999998</v>
          </cell>
          <cell r="N145">
            <v>17.111999999999998</v>
          </cell>
          <cell r="O145">
            <v>15.514226000000001</v>
          </cell>
          <cell r="P145">
            <v>15.22242</v>
          </cell>
          <cell r="Q145">
            <v>15.87913</v>
          </cell>
          <cell r="R145">
            <v>19.444783000000001</v>
          </cell>
        </row>
        <row r="146">
          <cell r="G146">
            <v>8.0400210000000012</v>
          </cell>
          <cell r="H146">
            <v>8.2058900000000001</v>
          </cell>
          <cell r="I146">
            <v>7.384487</v>
          </cell>
          <cell r="J146">
            <v>7.0924130000000005</v>
          </cell>
          <cell r="K146">
            <v>7.8466050000000003</v>
          </cell>
          <cell r="L146">
            <v>7.078824</v>
          </cell>
          <cell r="M146">
            <v>7.6906719999999993</v>
          </cell>
          <cell r="N146">
            <v>8.1864910000000002</v>
          </cell>
          <cell r="O146">
            <v>8.0187869999999997</v>
          </cell>
          <cell r="P146">
            <v>7.7056610000000001</v>
          </cell>
          <cell r="Q146">
            <v>7.6700200000000001</v>
          </cell>
          <cell r="R146">
            <v>8.5370000000000008</v>
          </cell>
        </row>
        <row r="147">
          <cell r="G147">
            <v>3.5360000000000001E-3</v>
          </cell>
          <cell r="H147">
            <v>4.1349999999999998E-3</v>
          </cell>
          <cell r="I147">
            <v>3.8070000000000001E-3</v>
          </cell>
          <cell r="J147">
            <v>4.2319999999999997E-3</v>
          </cell>
          <cell r="K147">
            <v>4.9399999999999999E-3</v>
          </cell>
          <cell r="L147">
            <v>4.2450000000000005E-3</v>
          </cell>
          <cell r="M147">
            <v>4.5970000000000004E-3</v>
          </cell>
          <cell r="N147">
            <v>4.5450000000000004E-3</v>
          </cell>
          <cell r="O147">
            <v>5.2519999999999997E-3</v>
          </cell>
          <cell r="P147">
            <v>4.9529999999999999E-3</v>
          </cell>
          <cell r="Q147">
            <v>4.9550000000000002E-3</v>
          </cell>
          <cell r="R147">
            <v>5.3969999999999999E-3</v>
          </cell>
        </row>
        <row r="149">
          <cell r="G149">
            <v>2.3721960000000002</v>
          </cell>
          <cell r="H149">
            <v>2.1920449999999998</v>
          </cell>
          <cell r="I149">
            <v>2.1868560000000001</v>
          </cell>
          <cell r="J149">
            <v>2.215525</v>
          </cell>
          <cell r="K149">
            <v>2.177146</v>
          </cell>
          <cell r="L149">
            <v>1.8624480000000001</v>
          </cell>
          <cell r="M149">
            <v>1.590938</v>
          </cell>
          <cell r="N149">
            <v>1.497439</v>
          </cell>
          <cell r="O149">
            <v>1.5377860000000001</v>
          </cell>
          <cell r="P149">
            <v>1.508926</v>
          </cell>
          <cell r="Q149">
            <v>1.4270320000000001</v>
          </cell>
          <cell r="R149">
            <v>1.4453929999999999</v>
          </cell>
        </row>
        <row r="150">
          <cell r="G150">
            <v>0.54154800000000003</v>
          </cell>
          <cell r="H150">
            <v>0.53569699999999998</v>
          </cell>
          <cell r="I150">
            <v>0.48752699999999999</v>
          </cell>
          <cell r="J150">
            <v>0.45346500000000001</v>
          </cell>
          <cell r="K150">
            <v>0.48017500000000002</v>
          </cell>
          <cell r="L150">
            <v>0.46209100000000003</v>
          </cell>
          <cell r="M150">
            <v>0.44972100000000004</v>
          </cell>
          <cell r="N150">
            <v>0.43997799999999998</v>
          </cell>
          <cell r="O150">
            <v>0.41064000000000001</v>
          </cell>
          <cell r="P150">
            <v>0.382936</v>
          </cell>
          <cell r="Q150">
            <v>0.40532400000000002</v>
          </cell>
          <cell r="R150">
            <v>0.46912700000000002</v>
          </cell>
        </row>
        <row r="151">
          <cell r="G151">
            <v>1.464E-2</v>
          </cell>
          <cell r="H151">
            <v>1.7439E-2</v>
          </cell>
          <cell r="I151">
            <v>1.3351999999999999E-2</v>
          </cell>
          <cell r="J151">
            <v>1.7472999999999999E-2</v>
          </cell>
          <cell r="K151">
            <v>1.7297E-2</v>
          </cell>
          <cell r="L151">
            <v>1.4647E-2</v>
          </cell>
          <cell r="M151">
            <v>1.2499E-2</v>
          </cell>
          <cell r="N151">
            <v>1.6326E-2</v>
          </cell>
          <cell r="O151">
            <v>1.9963999999999999E-2</v>
          </cell>
          <cell r="P151">
            <v>1.3868999999999999E-2</v>
          </cell>
          <cell r="Q151">
            <v>1.8936999999999999E-2</v>
          </cell>
          <cell r="R151">
            <v>1.8109E-2</v>
          </cell>
        </row>
        <row r="154">
          <cell r="G154">
            <v>15.542556760000023</v>
          </cell>
          <cell r="H154">
            <v>17.240380600000062</v>
          </cell>
          <cell r="I154">
            <v>14.818008359999967</v>
          </cell>
          <cell r="J154">
            <v>14.534450999999994</v>
          </cell>
          <cell r="K154">
            <v>14.429532119999958</v>
          </cell>
          <cell r="L154">
            <v>15.457419999999999</v>
          </cell>
          <cell r="M154">
            <v>14.199408999999999</v>
          </cell>
          <cell r="N154">
            <v>12.690784000000001</v>
          </cell>
          <cell r="O154">
            <v>10.906929999999999</v>
          </cell>
          <cell r="P154">
            <v>11.453317999999999</v>
          </cell>
          <cell r="Q154">
            <v>11.921759</v>
          </cell>
          <cell r="R154">
            <v>15.090488000000001</v>
          </cell>
        </row>
        <row r="155">
          <cell r="G155">
            <v>3.6662562006789177</v>
          </cell>
          <cell r="H155">
            <v>3.8129434302595873</v>
          </cell>
          <cell r="I155">
            <v>3.2771167622668966</v>
          </cell>
          <cell r="J155">
            <v>3.1855820575634386</v>
          </cell>
          <cell r="K155">
            <v>3.1844764801532168</v>
          </cell>
          <cell r="L155">
            <v>3.2384519999999997</v>
          </cell>
          <cell r="M155">
            <v>3.1531120000000001</v>
          </cell>
          <cell r="N155">
            <v>3.056073</v>
          </cell>
          <cell r="O155">
            <v>2.9182679999999999</v>
          </cell>
          <cell r="P155">
            <v>2.942231</v>
          </cell>
          <cell r="Q155">
            <v>3.1627559999999999</v>
          </cell>
          <cell r="R155">
            <v>3.5991430000000002</v>
          </cell>
        </row>
        <row r="156">
          <cell r="G156">
            <v>2.2350290393210566</v>
          </cell>
          <cell r="H156">
            <v>2.5888342497403865</v>
          </cell>
          <cell r="I156">
            <v>2.0141553577331233</v>
          </cell>
          <cell r="J156">
            <v>1.8111445024365713</v>
          </cell>
          <cell r="K156">
            <v>1.8946233598467894</v>
          </cell>
          <cell r="L156">
            <v>1.732586</v>
          </cell>
          <cell r="M156">
            <v>1.818333</v>
          </cell>
          <cell r="N156">
            <v>2.4865010000000001</v>
          </cell>
          <cell r="O156">
            <v>2.5579610000000002</v>
          </cell>
          <cell r="P156">
            <v>2.1736200000000001</v>
          </cell>
          <cell r="Q156">
            <v>1.8859170000000001</v>
          </cell>
          <cell r="R156">
            <v>2.0879370000000002</v>
          </cell>
        </row>
        <row r="157">
          <cell r="G157">
            <v>1.0116E-2</v>
          </cell>
          <cell r="H157">
            <v>1.0315E-2</v>
          </cell>
          <cell r="I157">
            <v>8.1740000000000007E-3</v>
          </cell>
          <cell r="J157">
            <v>9.8110000000000003E-3</v>
          </cell>
          <cell r="K157">
            <v>1.1554E-2</v>
          </cell>
          <cell r="L157">
            <v>9.5450000000000014E-3</v>
          </cell>
          <cell r="M157">
            <v>1.1183E-2</v>
          </cell>
          <cell r="N157">
            <v>1.0626999999999999E-2</v>
          </cell>
          <cell r="O157">
            <v>9.5700000000000004E-3</v>
          </cell>
          <cell r="P157">
            <v>1.1252E-2</v>
          </cell>
          <cell r="Q157">
            <v>1.0973E-2</v>
          </cell>
          <cell r="R157">
            <v>1.3967E-2</v>
          </cell>
        </row>
        <row r="159">
          <cell r="G159">
            <v>2.942974</v>
          </cell>
          <cell r="H159">
            <v>2.883683</v>
          </cell>
          <cell r="I159">
            <v>2.7404169999999999</v>
          </cell>
          <cell r="J159">
            <v>2.5554679999999999</v>
          </cell>
          <cell r="K159">
            <v>2.3842050000000001</v>
          </cell>
          <cell r="L159">
            <v>2.6481620000000001</v>
          </cell>
          <cell r="M159">
            <v>2.5313239999999997</v>
          </cell>
          <cell r="N159">
            <v>2.4573209999999999</v>
          </cell>
          <cell r="O159">
            <v>2.4351919999999998</v>
          </cell>
          <cell r="P159">
            <v>2.3416800000000002</v>
          </cell>
          <cell r="Q159">
            <v>2.2421720000000001</v>
          </cell>
          <cell r="R159">
            <v>2.1711279999999999</v>
          </cell>
        </row>
        <row r="160">
          <cell r="G160">
            <v>0.26414199999999999</v>
          </cell>
          <cell r="H160">
            <v>0.19105900000000001</v>
          </cell>
          <cell r="I160">
            <v>0.26687100000000002</v>
          </cell>
          <cell r="J160">
            <v>0.32575599999999999</v>
          </cell>
          <cell r="K160">
            <v>0.34870899999999999</v>
          </cell>
          <cell r="L160">
            <v>0.26918799999999998</v>
          </cell>
          <cell r="M160">
            <v>0.35219500000000004</v>
          </cell>
          <cell r="N160">
            <v>0.36066799999999999</v>
          </cell>
          <cell r="O160">
            <v>0.33474999999999999</v>
          </cell>
          <cell r="P160">
            <v>0.32805800000000002</v>
          </cell>
          <cell r="Q160">
            <v>0.37563000000000002</v>
          </cell>
          <cell r="R160">
            <v>0.45671699999999998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6.6880000000000004E-3</v>
          </cell>
          <cell r="K161">
            <v>0</v>
          </cell>
          <cell r="L161">
            <v>1.08E-3</v>
          </cell>
          <cell r="M161">
            <v>5.6480000000000002E-3</v>
          </cell>
          <cell r="N161">
            <v>8.5819999999999994E-3</v>
          </cell>
          <cell r="O161">
            <v>7.9310000000000005E-3</v>
          </cell>
          <cell r="P161">
            <v>5.0639999999999999E-3</v>
          </cell>
          <cell r="Q161">
            <v>1.3517E-2</v>
          </cell>
          <cell r="R161">
            <v>2.2175E-2</v>
          </cell>
        </row>
        <row r="164">
          <cell r="G164">
            <v>17.180544880000014</v>
          </cell>
          <cell r="H164">
            <v>18.97142480000003</v>
          </cell>
          <cell r="I164">
            <v>16.379545679999982</v>
          </cell>
          <cell r="J164">
            <v>15.853962000000001</v>
          </cell>
          <cell r="K164">
            <v>16.861540559999977</v>
          </cell>
          <cell r="L164">
            <v>16.395216000000001</v>
          </cell>
          <cell r="M164">
            <v>15.462487000000001</v>
          </cell>
          <cell r="N164">
            <v>13.14485</v>
          </cell>
          <cell r="O164">
            <v>11.449719999999999</v>
          </cell>
          <cell r="P164">
            <v>12.294354999999999</v>
          </cell>
          <cell r="Q164">
            <v>12.74484</v>
          </cell>
          <cell r="R164">
            <v>16.292458</v>
          </cell>
        </row>
        <row r="165">
          <cell r="G165">
            <v>3.9636596956054251</v>
          </cell>
          <cell r="H165">
            <v>4.1978079625943749</v>
          </cell>
          <cell r="I165">
            <v>3.6582343777291082</v>
          </cell>
          <cell r="J165">
            <v>3.7509073366279928</v>
          </cell>
          <cell r="K165">
            <v>3.7697983985115462</v>
          </cell>
          <cell r="L165">
            <v>3.5287109999999999</v>
          </cell>
          <cell r="M165">
            <v>3.5904050000000001</v>
          </cell>
          <cell r="N165">
            <v>3.4254169999999999</v>
          </cell>
          <cell r="O165">
            <v>3.1231770000000001</v>
          </cell>
          <cell r="P165">
            <v>3.1566610000000002</v>
          </cell>
          <cell r="Q165">
            <v>3.2110669999999999</v>
          </cell>
          <cell r="R165">
            <v>3.964321</v>
          </cell>
        </row>
        <row r="166">
          <cell r="G166">
            <v>1.3354785443945418</v>
          </cell>
          <cell r="H166">
            <v>1.3453737174055951</v>
          </cell>
          <cell r="I166">
            <v>1.2226717422709124</v>
          </cell>
          <cell r="J166">
            <v>1.2072532233720137</v>
          </cell>
          <cell r="K166">
            <v>1.0976504414884587</v>
          </cell>
          <cell r="L166">
            <v>1.098986</v>
          </cell>
          <cell r="M166">
            <v>1.1259159999999999</v>
          </cell>
          <cell r="N166">
            <v>1.2572810000000001</v>
          </cell>
          <cell r="O166">
            <v>1.424858</v>
          </cell>
          <cell r="P166">
            <v>1.391213</v>
          </cell>
          <cell r="Q166">
            <v>1.2662789999999999</v>
          </cell>
          <cell r="R166">
            <v>1.3396650000000001</v>
          </cell>
        </row>
        <row r="167">
          <cell r="G167">
            <v>1.8388999999999999E-2</v>
          </cell>
          <cell r="H167">
            <v>2.232E-2</v>
          </cell>
          <cell r="I167">
            <v>2.1328E-2</v>
          </cell>
          <cell r="J167">
            <v>2.1007999999999999E-2</v>
          </cell>
          <cell r="K167">
            <v>2.2563E-2</v>
          </cell>
          <cell r="L167">
            <v>2.9392000000000001E-2</v>
          </cell>
          <cell r="M167">
            <v>2.4991000000000003E-2</v>
          </cell>
          <cell r="N167">
            <v>2.7351E-2</v>
          </cell>
          <cell r="O167">
            <v>3.2374E-2</v>
          </cell>
          <cell r="P167">
            <v>3.1046000000000001E-2</v>
          </cell>
          <cell r="Q167">
            <v>2.3066E-2</v>
          </cell>
          <cell r="R167">
            <v>2.9746000000000002E-2</v>
          </cell>
        </row>
        <row r="169">
          <cell r="G169">
            <v>3.0227539999999999</v>
          </cell>
          <cell r="H169">
            <v>2.976972</v>
          </cell>
          <cell r="I169">
            <v>2.890469</v>
          </cell>
          <cell r="J169">
            <v>2.9906259999999998</v>
          </cell>
          <cell r="K169">
            <v>3.6308090000000002</v>
          </cell>
          <cell r="L169">
            <v>3.1726109999999998</v>
          </cell>
          <cell r="M169">
            <v>3.193457</v>
          </cell>
          <cell r="N169">
            <v>2.9702609999999998</v>
          </cell>
          <cell r="O169">
            <v>2.8391280000000001</v>
          </cell>
          <cell r="P169">
            <v>2.5593140000000001</v>
          </cell>
          <cell r="Q169">
            <v>2.2713369999999999</v>
          </cell>
          <cell r="R169">
            <v>2.1991930000000002</v>
          </cell>
        </row>
        <row r="170">
          <cell r="G170">
            <v>0.11966499999999999</v>
          </cell>
          <cell r="H170">
            <v>9.2235999999999999E-2</v>
          </cell>
          <cell r="I170">
            <v>0.15339700000000001</v>
          </cell>
          <cell r="J170">
            <v>0.20433100000000001</v>
          </cell>
          <cell r="K170">
            <v>0.207256</v>
          </cell>
          <cell r="L170">
            <v>0.13916299999999998</v>
          </cell>
          <cell r="M170">
            <v>0.20872400000000002</v>
          </cell>
          <cell r="N170">
            <v>0.194386</v>
          </cell>
          <cell r="O170">
            <v>0.16361800000000001</v>
          </cell>
          <cell r="P170">
            <v>0.16599900000000001</v>
          </cell>
          <cell r="Q170">
            <v>0.17494499999999999</v>
          </cell>
          <cell r="R170">
            <v>0.221666</v>
          </cell>
        </row>
        <row r="171">
          <cell r="G171">
            <v>7.6000000000000004E-4</v>
          </cell>
          <cell r="H171">
            <v>8.6700000000000004E-4</v>
          </cell>
          <cell r="I171">
            <v>6.6399999999999999E-4</v>
          </cell>
          <cell r="J171">
            <v>7.0299999999999996E-4</v>
          </cell>
          <cell r="K171">
            <v>8.3100000000000003E-4</v>
          </cell>
          <cell r="L171">
            <v>9.2599999999999996E-4</v>
          </cell>
          <cell r="M171">
            <v>2.24E-4</v>
          </cell>
          <cell r="N171">
            <v>0</v>
          </cell>
          <cell r="O171">
            <v>0</v>
          </cell>
          <cell r="P171">
            <v>0</v>
          </cell>
          <cell r="Q171">
            <v>5.0000000000000002E-5</v>
          </cell>
          <cell r="R171">
            <v>1.0089999999999999E-3</v>
          </cell>
        </row>
        <row r="174">
          <cell r="G174">
            <v>9.9846517600000269</v>
          </cell>
          <cell r="H174">
            <v>10.597442600000058</v>
          </cell>
          <cell r="I174">
            <v>8.8640233599999601</v>
          </cell>
          <cell r="J174">
            <v>8.6709449999999961</v>
          </cell>
          <cell r="K174">
            <v>9.4170121199999635</v>
          </cell>
          <cell r="L174">
            <v>9.0476279999999996</v>
          </cell>
          <cell r="M174">
            <v>8.5920249999999996</v>
          </cell>
          <cell r="N174">
            <v>7.5489940000000004</v>
          </cell>
          <cell r="O174">
            <v>7.3910450000000001</v>
          </cell>
          <cell r="P174">
            <v>7.2207109999999997</v>
          </cell>
          <cell r="Q174">
            <v>7.8785069999999999</v>
          </cell>
          <cell r="R174">
            <v>9.7809709999999992</v>
          </cell>
        </row>
        <row r="175">
          <cell r="G175">
            <v>2.1720135020717852</v>
          </cell>
          <cell r="H175">
            <v>2.3069531586763881</v>
          </cell>
          <cell r="I175">
            <v>1.9074494568847249</v>
          </cell>
          <cell r="J175">
            <v>1.9540071588221386</v>
          </cell>
          <cell r="K175">
            <v>1.9859785218620838</v>
          </cell>
          <cell r="L175">
            <v>2.0291290000000002</v>
          </cell>
          <cell r="M175">
            <v>1.970553</v>
          </cell>
          <cell r="N175">
            <v>1.9877849999999999</v>
          </cell>
          <cell r="O175">
            <v>1.9427639999999999</v>
          </cell>
          <cell r="P175">
            <v>1.97021</v>
          </cell>
          <cell r="Q175">
            <v>2.1313599999999999</v>
          </cell>
          <cell r="R175">
            <v>2.4631240000000001</v>
          </cell>
        </row>
        <row r="176">
          <cell r="G176">
            <v>3.8356009779281477</v>
          </cell>
          <cell r="H176">
            <v>4.3364262013235564</v>
          </cell>
          <cell r="I176">
            <v>3.7057197831153146</v>
          </cell>
          <cell r="J176">
            <v>3.9783789611778766</v>
          </cell>
          <cell r="K176">
            <v>3.7150801581379254</v>
          </cell>
          <cell r="L176">
            <v>3.5172080000000001</v>
          </cell>
          <cell r="M176">
            <v>3.4272790000000004</v>
          </cell>
          <cell r="N176">
            <v>3.9179240000000002</v>
          </cell>
          <cell r="O176">
            <v>4.1175870000000003</v>
          </cell>
          <cell r="P176">
            <v>4.0133179999999999</v>
          </cell>
          <cell r="Q176">
            <v>3.6785670000000001</v>
          </cell>
          <cell r="R176">
            <v>3.6891769999999999</v>
          </cell>
        </row>
        <row r="177">
          <cell r="G177">
            <v>1.152E-3</v>
          </cell>
          <cell r="H177">
            <v>1.0480000000000001E-3</v>
          </cell>
          <cell r="I177">
            <v>9.1699999999999995E-4</v>
          </cell>
          <cell r="J177">
            <v>6.9099999999999999E-4</v>
          </cell>
          <cell r="K177">
            <v>6.1899999999999998E-4</v>
          </cell>
          <cell r="L177">
            <v>5.62E-4</v>
          </cell>
          <cell r="M177">
            <v>6.0799999999999993E-4</v>
          </cell>
          <cell r="N177">
            <v>5.7200000000000003E-4</v>
          </cell>
          <cell r="O177">
            <v>6.5700000000000003E-4</v>
          </cell>
          <cell r="P177">
            <v>3.9399999999999998E-4</v>
          </cell>
          <cell r="Q177">
            <v>7.27E-4</v>
          </cell>
          <cell r="R177">
            <v>4.6299999999999998E-4</v>
          </cell>
        </row>
        <row r="179">
          <cell r="G179">
            <v>1.4934719999999999</v>
          </cell>
          <cell r="H179">
            <v>1.644779</v>
          </cell>
          <cell r="I179">
            <v>1.6593910000000001</v>
          </cell>
          <cell r="J179">
            <v>1.7091940000000001</v>
          </cell>
          <cell r="K179">
            <v>1.356333</v>
          </cell>
          <cell r="L179">
            <v>1.4709829999999999</v>
          </cell>
          <cell r="M179">
            <v>1.4955400000000001</v>
          </cell>
          <cell r="N179">
            <v>1.5108999999999999</v>
          </cell>
          <cell r="O179">
            <v>1.4089480000000001</v>
          </cell>
          <cell r="P179">
            <v>1.3982570000000001</v>
          </cell>
          <cell r="Q179">
            <v>1.403475</v>
          </cell>
          <cell r="R179">
            <v>1.3374200000000001</v>
          </cell>
        </row>
        <row r="180">
          <cell r="G180">
            <v>0.130355</v>
          </cell>
          <cell r="H180">
            <v>8.2213999999999995E-2</v>
          </cell>
          <cell r="I180">
            <v>0.13910800000000001</v>
          </cell>
          <cell r="J180">
            <v>0.17346700000000001</v>
          </cell>
          <cell r="K180">
            <v>0.17468700000000001</v>
          </cell>
          <cell r="L180">
            <v>0.12954399999999999</v>
          </cell>
          <cell r="M180">
            <v>0.16553800000000002</v>
          </cell>
          <cell r="N180">
            <v>0.15948599999999999</v>
          </cell>
          <cell r="O180">
            <v>0.191135</v>
          </cell>
          <cell r="P180">
            <v>0.13248199999999999</v>
          </cell>
          <cell r="Q180">
            <v>0.172236</v>
          </cell>
          <cell r="R180">
            <v>0.17985999999999999</v>
          </cell>
        </row>
        <row r="181">
          <cell r="G181">
            <v>6.4200000000000004E-3</v>
          </cell>
          <cell r="H181">
            <v>6.2049999999999996E-3</v>
          </cell>
          <cell r="I181">
            <v>6.7099999999999998E-3</v>
          </cell>
          <cell r="J181">
            <v>7.3749999999999996E-3</v>
          </cell>
          <cell r="K181">
            <v>8.6049999999999998E-3</v>
          </cell>
          <cell r="L181">
            <v>5.5750000000000001E-3</v>
          </cell>
          <cell r="M181">
            <v>5.5849999999999997E-3</v>
          </cell>
          <cell r="N181">
            <v>5.4250000000000001E-3</v>
          </cell>
          <cell r="O181">
            <v>1.6518000000000001E-2</v>
          </cell>
          <cell r="P181">
            <v>1.418E-2</v>
          </cell>
          <cell r="Q181">
            <v>1.3761000000000001E-2</v>
          </cell>
          <cell r="R181">
            <v>4.5560000000000002E-3</v>
          </cell>
        </row>
        <row r="184">
          <cell r="G184">
            <v>5.613668880000013</v>
          </cell>
          <cell r="H184">
            <v>5.1635448000000297</v>
          </cell>
          <cell r="I184">
            <v>5.4547196799999815</v>
          </cell>
          <cell r="J184">
            <v>4.735827999999997</v>
          </cell>
          <cell r="K184">
            <v>5.8760855599999813</v>
          </cell>
          <cell r="L184">
            <v>4.8842080000000001</v>
          </cell>
          <cell r="M184">
            <v>5.3459430000000001</v>
          </cell>
          <cell r="N184">
            <v>4.2738860000000001</v>
          </cell>
          <cell r="O184">
            <v>4.3630959999999996</v>
          </cell>
          <cell r="P184">
            <v>3.666086</v>
          </cell>
          <cell r="Q184">
            <v>4.8593640000000002</v>
          </cell>
          <cell r="R184">
            <v>5.1143340000000004</v>
          </cell>
        </row>
        <row r="185">
          <cell r="G185">
            <v>1.2492912399999705</v>
          </cell>
          <cell r="H185">
            <v>1.2920376799999769</v>
          </cell>
          <cell r="I185">
            <v>1.0071871200000206</v>
          </cell>
          <cell r="J185">
            <v>1.0355905600000073</v>
          </cell>
          <cell r="K185">
            <v>1.0809478400000057</v>
          </cell>
          <cell r="L185">
            <v>1.2728489999999999</v>
          </cell>
          <cell r="M185">
            <v>1.3082849999999999</v>
          </cell>
          <cell r="N185">
            <v>1.307585</v>
          </cell>
          <cell r="O185">
            <v>1.244151</v>
          </cell>
          <cell r="P185">
            <v>1.200915</v>
          </cell>
          <cell r="Q185">
            <v>1.3455539999999999</v>
          </cell>
          <cell r="R185">
            <v>1.5741609999999999</v>
          </cell>
        </row>
        <row r="186">
          <cell r="G186">
            <v>0.42</v>
          </cell>
          <cell r="H186">
            <v>0.42</v>
          </cell>
          <cell r="I186">
            <v>0.38790799999999998</v>
          </cell>
          <cell r="J186">
            <v>0.382942</v>
          </cell>
          <cell r="K186">
            <v>0.37502200000000002</v>
          </cell>
          <cell r="L186">
            <v>0.32868900000000001</v>
          </cell>
          <cell r="M186">
            <v>0.33901100000000001</v>
          </cell>
          <cell r="N186">
            <v>0.82799699999999998</v>
          </cell>
          <cell r="O186">
            <v>1.1934910000000001</v>
          </cell>
          <cell r="P186">
            <v>0.790968</v>
          </cell>
          <cell r="Q186">
            <v>0.57695600000000002</v>
          </cell>
          <cell r="R186">
            <v>0.54702300000000004</v>
          </cell>
        </row>
        <row r="187">
          <cell r="G187">
            <v>8.43E-3</v>
          </cell>
          <cell r="H187">
            <v>7.8569999999999994E-3</v>
          </cell>
          <cell r="I187">
            <v>7.2090000000000001E-3</v>
          </cell>
          <cell r="J187">
            <v>7.1110000000000001E-3</v>
          </cell>
          <cell r="K187">
            <v>7.4349999999999998E-3</v>
          </cell>
          <cell r="L187">
            <v>7.2129999999999998E-3</v>
          </cell>
          <cell r="M187">
            <v>6.9629999999999996E-3</v>
          </cell>
          <cell r="N187">
            <v>6.9249999999999997E-3</v>
          </cell>
          <cell r="O187">
            <v>6.2160000000000002E-3</v>
          </cell>
          <cell r="P187">
            <v>6.4749999999999999E-3</v>
          </cell>
          <cell r="Q187">
            <v>6.901E-3</v>
          </cell>
          <cell r="R187">
            <v>7.9050000000000006E-3</v>
          </cell>
        </row>
        <row r="189">
          <cell r="G189">
            <v>1.6605970000000001</v>
          </cell>
          <cell r="H189">
            <v>1.71824</v>
          </cell>
          <cell r="I189">
            <v>1.7091909999999999</v>
          </cell>
          <cell r="J189">
            <v>1.6783889999999999</v>
          </cell>
          <cell r="K189">
            <v>1.6410579999999999</v>
          </cell>
          <cell r="L189">
            <v>1.6297170000000001</v>
          </cell>
          <cell r="M189">
            <v>1.6469069999999999</v>
          </cell>
          <cell r="N189">
            <v>1.7058230000000001</v>
          </cell>
          <cell r="O189">
            <v>1.8212200000000001</v>
          </cell>
          <cell r="P189">
            <v>1.602373</v>
          </cell>
          <cell r="Q189">
            <v>1.5731409999999999</v>
          </cell>
          <cell r="R189">
            <v>1.5981380000000001</v>
          </cell>
        </row>
        <row r="190">
          <cell r="G190">
            <v>5.7395000000000002E-2</v>
          </cell>
          <cell r="H190">
            <v>5.0005000000000001E-2</v>
          </cell>
          <cell r="I190">
            <v>5.4538999999999997E-2</v>
          </cell>
          <cell r="J190">
            <v>9.0249999999999997E-2</v>
          </cell>
          <cell r="K190">
            <v>0.10167900000000001</v>
          </cell>
          <cell r="L190">
            <v>6.7033999999999996E-2</v>
          </cell>
          <cell r="M190">
            <v>8.4584999999999994E-2</v>
          </cell>
          <cell r="N190">
            <v>8.8530999999999999E-2</v>
          </cell>
          <cell r="O190">
            <v>7.9293000000000002E-2</v>
          </cell>
          <cell r="P190">
            <v>7.1802000000000005E-2</v>
          </cell>
          <cell r="Q190">
            <v>9.2731999999999995E-2</v>
          </cell>
          <cell r="R190">
            <v>0.107545</v>
          </cell>
        </row>
        <row r="191">
          <cell r="G191">
            <v>-8.064E-3</v>
          </cell>
          <cell r="H191">
            <v>1.5699999999999999E-4</v>
          </cell>
          <cell r="I191">
            <v>1.55E-4</v>
          </cell>
          <cell r="J191">
            <v>5.0000000000000001E-4</v>
          </cell>
          <cell r="K191">
            <v>1.4999999999999999E-4</v>
          </cell>
          <cell r="L191">
            <v>5.0000000000000001E-4</v>
          </cell>
          <cell r="M191">
            <v>4.4999999999999999E-4</v>
          </cell>
          <cell r="N191">
            <v>4.0000000000000002E-4</v>
          </cell>
          <cell r="O191">
            <v>4.57E-4</v>
          </cell>
          <cell r="P191">
            <v>3.9199999999999999E-4</v>
          </cell>
          <cell r="Q191">
            <v>1.188E-3</v>
          </cell>
          <cell r="R191">
            <v>8.4199999999999998E-4</v>
          </cell>
        </row>
        <row r="194">
          <cell r="G194">
            <v>11.398109760000024</v>
          </cell>
          <cell r="H194">
            <v>12.325835600000062</v>
          </cell>
          <cell r="I194">
            <v>10.515805359999966</v>
          </cell>
          <cell r="J194">
            <v>10.652022999999993</v>
          </cell>
          <cell r="K194">
            <v>11.189154119999962</v>
          </cell>
          <cell r="L194">
            <v>11.189013000000001</v>
          </cell>
          <cell r="M194">
            <v>10.482290999999998</v>
          </cell>
          <cell r="N194">
            <v>8.8993179999999992</v>
          </cell>
          <cell r="O194">
            <v>7.9072829999999996</v>
          </cell>
          <cell r="P194">
            <v>8.2837519999999998</v>
          </cell>
          <cell r="Q194">
            <v>8.8827049999999996</v>
          </cell>
          <cell r="R194">
            <v>11.514502999999999</v>
          </cell>
        </row>
        <row r="195">
          <cell r="G195">
            <v>3.0015872150794904</v>
          </cell>
          <cell r="H195">
            <v>3.1614668716840932</v>
          </cell>
          <cell r="I195">
            <v>2.6061611698924292</v>
          </cell>
          <cell r="J195">
            <v>2.6350708718298423</v>
          </cell>
          <cell r="K195">
            <v>2.6646032348697881</v>
          </cell>
          <cell r="L195">
            <v>2.5833460000000001</v>
          </cell>
          <cell r="M195">
            <v>2.5549300000000001</v>
          </cell>
          <cell r="N195">
            <v>2.540438</v>
          </cell>
          <cell r="O195">
            <v>2.4628549999999998</v>
          </cell>
          <cell r="P195">
            <v>2.4939010000000001</v>
          </cell>
          <cell r="Q195">
            <v>2.553626</v>
          </cell>
          <cell r="R195">
            <v>3.0825179999999999</v>
          </cell>
        </row>
        <row r="196">
          <cell r="G196">
            <v>1.9064092649204447</v>
          </cell>
          <cell r="H196">
            <v>1.8381694883158539</v>
          </cell>
          <cell r="I196">
            <v>1.4630440701076093</v>
          </cell>
          <cell r="J196">
            <v>1.4207752481701714</v>
          </cell>
          <cell r="K196">
            <v>1.51135844513022</v>
          </cell>
          <cell r="L196">
            <v>1.3502219999999998</v>
          </cell>
          <cell r="M196">
            <v>1.5058360000000002</v>
          </cell>
          <cell r="N196">
            <v>2.1547299999999998</v>
          </cell>
          <cell r="O196">
            <v>1.978345</v>
          </cell>
          <cell r="P196">
            <v>1.6811640000000001</v>
          </cell>
          <cell r="Q196">
            <v>1.4859880000000001</v>
          </cell>
          <cell r="R196">
            <v>1.7177089999999999</v>
          </cell>
        </row>
        <row r="197">
          <cell r="G197">
            <v>0.18315600000000001</v>
          </cell>
          <cell r="H197">
            <v>0.19669700000000001</v>
          </cell>
          <cell r="I197">
            <v>0.188384</v>
          </cell>
          <cell r="J197">
            <v>0.16957700000000001</v>
          </cell>
          <cell r="K197">
            <v>0.17769199999999999</v>
          </cell>
          <cell r="L197">
            <v>0.181756</v>
          </cell>
          <cell r="M197">
            <v>0.179339</v>
          </cell>
          <cell r="N197">
            <v>0.185527</v>
          </cell>
          <cell r="O197">
            <v>0.18900400000000001</v>
          </cell>
          <cell r="P197">
            <v>0.18628800000000001</v>
          </cell>
          <cell r="Q197">
            <v>0.18684600000000001</v>
          </cell>
          <cell r="R197">
            <v>0.19866600000000001</v>
          </cell>
        </row>
        <row r="199">
          <cell r="G199">
            <v>1.913537</v>
          </cell>
          <cell r="H199">
            <v>1.971034</v>
          </cell>
          <cell r="I199">
            <v>1.925729</v>
          </cell>
          <cell r="J199">
            <v>2.0217260000000001</v>
          </cell>
          <cell r="K199">
            <v>2.0853000000000002</v>
          </cell>
          <cell r="L199">
            <v>2.2263820000000001</v>
          </cell>
          <cell r="M199">
            <v>2.0626600000000002</v>
          </cell>
          <cell r="N199">
            <v>2.0888300000000002</v>
          </cell>
          <cell r="O199">
            <v>2.0544859999999998</v>
          </cell>
          <cell r="P199">
            <v>2.1862919999999999</v>
          </cell>
          <cell r="Q199">
            <v>2.424858</v>
          </cell>
          <cell r="R199">
            <v>2.2674530000000002</v>
          </cell>
        </row>
        <row r="200">
          <cell r="G200">
            <v>0.18490100000000001</v>
          </cell>
          <cell r="H200">
            <v>0.19155</v>
          </cell>
          <cell r="I200">
            <v>0.189858</v>
          </cell>
          <cell r="J200">
            <v>0.20022699999999999</v>
          </cell>
          <cell r="K200">
            <v>0.21943399999999999</v>
          </cell>
          <cell r="L200">
            <v>0.17149700000000001</v>
          </cell>
          <cell r="M200">
            <v>0.20880900000000002</v>
          </cell>
          <cell r="N200">
            <v>0.203509</v>
          </cell>
          <cell r="O200">
            <v>0.192304</v>
          </cell>
          <cell r="P200">
            <v>0.17477400000000001</v>
          </cell>
          <cell r="Q200">
            <v>0.20084199999999999</v>
          </cell>
          <cell r="R200">
            <v>0.22625999999999999</v>
          </cell>
        </row>
        <row r="201">
          <cell r="G201">
            <v>9.7999999999999997E-5</v>
          </cell>
          <cell r="H201">
            <v>7.2000000000000002E-5</v>
          </cell>
          <cell r="I201">
            <v>1.2999999999999999E-4</v>
          </cell>
          <cell r="J201">
            <v>4.8200000000000001E-4</v>
          </cell>
          <cell r="K201">
            <v>4.44E-4</v>
          </cell>
          <cell r="L201">
            <v>1.76E-4</v>
          </cell>
          <cell r="M201">
            <v>1.6119999999999999E-3</v>
          </cell>
          <cell r="N201">
            <v>1.03E-4</v>
          </cell>
          <cell r="O201">
            <v>5.5000000000000003E-4</v>
          </cell>
          <cell r="P201">
            <v>1.07E-4</v>
          </cell>
          <cell r="Q201">
            <v>3.1700000000000001E-4</v>
          </cell>
          <cell r="R201">
            <v>6.7400000000000001E-4</v>
          </cell>
        </row>
      </sheetData>
      <sheetData sheetId="2" refreshError="1">
        <row r="4">
          <cell r="D4">
            <v>275208</v>
          </cell>
          <cell r="G4">
            <v>67.859879000000006</v>
          </cell>
          <cell r="H4">
            <v>73.638705999999999</v>
          </cell>
          <cell r="I4">
            <v>58.947221999999996</v>
          </cell>
          <cell r="J4">
            <v>50.027033000000003</v>
          </cell>
          <cell r="K4">
            <v>47.371355000000001</v>
          </cell>
          <cell r="L4">
            <v>51.946272</v>
          </cell>
          <cell r="M4">
            <v>51.141129999999997</v>
          </cell>
          <cell r="N4">
            <v>46.524250000000002</v>
          </cell>
          <cell r="O4">
            <v>42.609851999999997</v>
          </cell>
          <cell r="P4">
            <v>40.433267999999998</v>
          </cell>
          <cell r="Q4">
            <v>46.100527</v>
          </cell>
          <cell r="R4">
            <v>62.732480000000002</v>
          </cell>
        </row>
        <row r="5">
          <cell r="G5">
            <v>36.934049999999999</v>
          </cell>
          <cell r="H5">
            <v>39.073605999999998</v>
          </cell>
          <cell r="I5">
            <v>34.860227000000002</v>
          </cell>
          <cell r="J5">
            <v>30.715066</v>
          </cell>
          <cell r="K5">
            <v>28.978562</v>
          </cell>
          <cell r="L5">
            <v>30.854505</v>
          </cell>
          <cell r="M5">
            <v>30.998598999999999</v>
          </cell>
          <cell r="N5">
            <v>28.252158000000001</v>
          </cell>
          <cell r="O5">
            <v>25.228365</v>
          </cell>
          <cell r="P5">
            <v>23.542176999999999</v>
          </cell>
          <cell r="Q5">
            <v>28.927144999999999</v>
          </cell>
          <cell r="R5">
            <v>36.993378</v>
          </cell>
        </row>
        <row r="6">
          <cell r="G6">
            <v>0.85803700000000005</v>
          </cell>
          <cell r="H6">
            <v>0.87131999999999998</v>
          </cell>
          <cell r="I6">
            <v>0.79143300000000005</v>
          </cell>
          <cell r="J6">
            <v>0.77173199999999997</v>
          </cell>
          <cell r="K6">
            <v>0.739958</v>
          </cell>
          <cell r="L6">
            <v>0.75817999999999997</v>
          </cell>
          <cell r="M6">
            <v>0.77367300000000006</v>
          </cell>
          <cell r="N6">
            <v>0.72469099999999997</v>
          </cell>
          <cell r="O6">
            <v>0.75184399999999996</v>
          </cell>
          <cell r="P6">
            <v>0.749363</v>
          </cell>
          <cell r="Q6">
            <v>0.81381800000000004</v>
          </cell>
          <cell r="R6">
            <v>0.88692499999999996</v>
          </cell>
        </row>
        <row r="7">
          <cell r="G7">
            <v>2.6480000000000002E-3</v>
          </cell>
          <cell r="H7">
            <v>2.6129999999999999E-3</v>
          </cell>
          <cell r="I7">
            <v>3.6150000000000002E-3</v>
          </cell>
          <cell r="J7">
            <v>2.699E-3</v>
          </cell>
          <cell r="K7">
            <v>2.751E-3</v>
          </cell>
          <cell r="L7">
            <v>3.2139999999999998E-3</v>
          </cell>
          <cell r="M7">
            <v>2.7599999999999999E-3</v>
          </cell>
          <cell r="N7">
            <v>3.5720000000000001E-3</v>
          </cell>
          <cell r="O7">
            <v>3.179E-3</v>
          </cell>
          <cell r="P7">
            <v>0</v>
          </cell>
          <cell r="Q7">
            <v>2.8279999999999998E-3</v>
          </cell>
          <cell r="R7">
            <v>3.4069999999999999E-3</v>
          </cell>
        </row>
        <row r="8"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</row>
        <row r="9">
          <cell r="G9">
            <v>0.77129899999999996</v>
          </cell>
          <cell r="H9">
            <v>0.69766099999999998</v>
          </cell>
          <cell r="I9">
            <v>0.72846200000000005</v>
          </cell>
          <cell r="J9">
            <v>0.69921800000000001</v>
          </cell>
          <cell r="K9">
            <v>0.73799499999999996</v>
          </cell>
          <cell r="L9">
            <v>0.799346</v>
          </cell>
          <cell r="M9">
            <v>0.799647</v>
          </cell>
          <cell r="N9">
            <v>0.80914699999999995</v>
          </cell>
          <cell r="O9">
            <v>0.85624199999999995</v>
          </cell>
          <cell r="P9">
            <v>0.821797</v>
          </cell>
          <cell r="Q9">
            <v>0.75985800000000003</v>
          </cell>
          <cell r="R9">
            <v>0.78556800000000004</v>
          </cell>
        </row>
        <row r="10">
          <cell r="G10">
            <v>0.399613</v>
          </cell>
          <cell r="H10">
            <v>0.44306600000000002</v>
          </cell>
          <cell r="I10">
            <v>0.38261800000000001</v>
          </cell>
          <cell r="J10">
            <v>0.32814199999999999</v>
          </cell>
          <cell r="K10">
            <v>0.321071</v>
          </cell>
          <cell r="L10">
            <v>0.34903899999999999</v>
          </cell>
          <cell r="M10">
            <v>0.33766600000000002</v>
          </cell>
          <cell r="N10">
            <v>0.33340500000000001</v>
          </cell>
          <cell r="O10">
            <v>0.29967199999999999</v>
          </cell>
          <cell r="P10">
            <v>0.27255700000000005</v>
          </cell>
          <cell r="Q10">
            <v>0.32928400000000002</v>
          </cell>
          <cell r="R10">
            <v>0.44823099999999999</v>
          </cell>
        </row>
        <row r="11">
          <cell r="G11">
            <v>1.3827000000000001E-2</v>
          </cell>
          <cell r="H11">
            <v>1.3408E-2</v>
          </cell>
          <cell r="I11">
            <v>1.2843E-2</v>
          </cell>
          <cell r="J11">
            <v>1.0725999999999999E-2</v>
          </cell>
          <cell r="K11">
            <v>2.9755E-2</v>
          </cell>
          <cell r="L11">
            <v>7.1288000000000004E-2</v>
          </cell>
          <cell r="M11">
            <v>7.6203000000000007E-2</v>
          </cell>
          <cell r="N11">
            <v>0.106153</v>
          </cell>
          <cell r="O11">
            <v>0.10777100000000001</v>
          </cell>
          <cell r="P11">
            <v>0.11272200000000002</v>
          </cell>
          <cell r="Q11">
            <v>0.12846199999999999</v>
          </cell>
          <cell r="R11">
            <v>0.15070500000000001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</row>
        <row r="14">
          <cell r="G14">
            <v>70.454049999999995</v>
          </cell>
          <cell r="H14">
            <v>77.178715999999994</v>
          </cell>
          <cell r="I14">
            <v>60.758547999999998</v>
          </cell>
          <cell r="J14">
            <v>53.903173000000002</v>
          </cell>
          <cell r="K14">
            <v>52.944507999999999</v>
          </cell>
          <cell r="L14">
            <v>58.190022999999997</v>
          </cell>
          <cell r="M14">
            <v>56.187887000000003</v>
          </cell>
          <cell r="N14">
            <v>52.898944</v>
          </cell>
          <cell r="O14">
            <v>49.836649999999999</v>
          </cell>
          <cell r="P14">
            <v>47.662009000000005</v>
          </cell>
          <cell r="Q14">
            <v>52.881304999999998</v>
          </cell>
          <cell r="R14">
            <v>72.288653999999994</v>
          </cell>
        </row>
        <row r="15">
          <cell r="G15">
            <v>24.453989</v>
          </cell>
          <cell r="H15">
            <v>25.537966000000001</v>
          </cell>
          <cell r="I15">
            <v>23.409890999999998</v>
          </cell>
          <cell r="J15">
            <v>21.500584</v>
          </cell>
          <cell r="K15">
            <v>21.261887999999999</v>
          </cell>
          <cell r="L15">
            <v>22.467480999999999</v>
          </cell>
          <cell r="M15">
            <v>22.508946999999999</v>
          </cell>
          <cell r="N15">
            <v>21.305831000000001</v>
          </cell>
          <cell r="O15">
            <v>20.042573999999998</v>
          </cell>
          <cell r="P15">
            <v>19.857554999999998</v>
          </cell>
          <cell r="Q15">
            <v>21.976174</v>
          </cell>
          <cell r="R15">
            <v>27.133465000000001</v>
          </cell>
        </row>
        <row r="16">
          <cell r="G16">
            <v>0.74780100000000005</v>
          </cell>
          <cell r="H16">
            <v>0.82436200000000004</v>
          </cell>
          <cell r="I16">
            <v>0.69167100000000004</v>
          </cell>
          <cell r="J16">
            <v>0.739958</v>
          </cell>
          <cell r="K16">
            <v>0.689056</v>
          </cell>
          <cell r="L16">
            <v>0.70282699999999998</v>
          </cell>
          <cell r="M16">
            <v>0.71174199999999999</v>
          </cell>
          <cell r="N16">
            <v>0.82213800000000004</v>
          </cell>
          <cell r="O16">
            <v>0.85683600000000004</v>
          </cell>
          <cell r="P16">
            <v>0.75406899999999999</v>
          </cell>
          <cell r="Q16">
            <v>0.76273299999999999</v>
          </cell>
          <cell r="R16">
            <v>0.84144600000000003</v>
          </cell>
        </row>
        <row r="17">
          <cell r="G17">
            <v>5.7000000000000003E-5</v>
          </cell>
          <cell r="H17">
            <v>2.3000000000000001E-4</v>
          </cell>
          <cell r="I17">
            <v>3.19E-4</v>
          </cell>
          <cell r="J17">
            <v>2.8800000000000001E-4</v>
          </cell>
          <cell r="K17">
            <v>3.1100000000000002E-4</v>
          </cell>
          <cell r="L17">
            <v>2.34E-4</v>
          </cell>
          <cell r="M17">
            <v>2.6499999999999999E-4</v>
          </cell>
          <cell r="N17">
            <v>2.7700000000000001E-4</v>
          </cell>
          <cell r="O17">
            <v>2.3800000000000001E-4</v>
          </cell>
          <cell r="P17">
            <v>2.1499999999999999E-4</v>
          </cell>
          <cell r="Q17">
            <v>2.5700000000000001E-4</v>
          </cell>
          <cell r="R17">
            <v>3.1599999999999998E-4</v>
          </cell>
        </row>
        <row r="18">
          <cell r="G18">
            <v>25.94</v>
          </cell>
          <cell r="H18">
            <v>32.04</v>
          </cell>
          <cell r="I18">
            <v>26.2</v>
          </cell>
          <cell r="J18">
            <v>23.752065479532167</v>
          </cell>
          <cell r="K18">
            <v>30.313507584795321</v>
          </cell>
          <cell r="L18">
            <v>25.43</v>
          </cell>
          <cell r="M18">
            <v>40</v>
          </cell>
          <cell r="N18">
            <v>26.56</v>
          </cell>
          <cell r="O18">
            <v>24.1684679122807</v>
          </cell>
          <cell r="P18">
            <v>25.724388350877192</v>
          </cell>
          <cell r="Q18">
            <v>26.554331643274853</v>
          </cell>
          <cell r="R18">
            <v>26.685510467836252</v>
          </cell>
        </row>
        <row r="19">
          <cell r="G19">
            <v>1.2160899999999999</v>
          </cell>
          <cell r="H19">
            <v>1.165305</v>
          </cell>
          <cell r="I19">
            <v>1.142978</v>
          </cell>
          <cell r="J19">
            <v>1.2590140000000001</v>
          </cell>
          <cell r="K19">
            <v>1.2440310000000001</v>
          </cell>
          <cell r="L19">
            <v>1.248221</v>
          </cell>
          <cell r="M19">
            <v>1.2398819999999999</v>
          </cell>
          <cell r="N19">
            <v>1.2456199999999999</v>
          </cell>
          <cell r="O19">
            <v>1.3136760000000001</v>
          </cell>
          <cell r="P19">
            <v>1.3150629999999996</v>
          </cell>
          <cell r="Q19">
            <v>1.323137</v>
          </cell>
          <cell r="R19">
            <v>1.2784869999999999</v>
          </cell>
        </row>
        <row r="20">
          <cell r="G20">
            <v>0.30419299999999999</v>
          </cell>
          <cell r="H20">
            <v>0.31093199999999999</v>
          </cell>
          <cell r="I20">
            <v>0.34501599999999999</v>
          </cell>
          <cell r="J20">
            <v>0.31031500000000001</v>
          </cell>
          <cell r="K20">
            <v>0.29411999999999999</v>
          </cell>
          <cell r="L20">
            <v>0.33224599999999999</v>
          </cell>
          <cell r="M20">
            <v>0.27388400000000002</v>
          </cell>
          <cell r="N20">
            <v>0.29349900000000001</v>
          </cell>
          <cell r="O20">
            <v>0.27549400000000002</v>
          </cell>
          <cell r="P20">
            <v>0.25469199999999997</v>
          </cell>
          <cell r="Q20">
            <v>0.282302</v>
          </cell>
          <cell r="R20">
            <v>0.36000300000000002</v>
          </cell>
        </row>
        <row r="21">
          <cell r="G21">
            <v>0.132433</v>
          </cell>
          <cell r="H21">
            <v>0.15460699999999999</v>
          </cell>
          <cell r="I21">
            <v>0.29042899999999999</v>
          </cell>
          <cell r="J21">
            <v>0.40761399999999998</v>
          </cell>
          <cell r="K21">
            <v>0.45699800000000002</v>
          </cell>
          <cell r="L21">
            <v>0.56985399999999997</v>
          </cell>
          <cell r="M21">
            <v>0.65986100000000003</v>
          </cell>
          <cell r="N21">
            <v>0.74842399999999998</v>
          </cell>
          <cell r="O21">
            <v>0.92344899999999996</v>
          </cell>
          <cell r="P21">
            <v>1.049728</v>
          </cell>
          <cell r="Q21">
            <v>1.0745089999999999</v>
          </cell>
          <cell r="R21">
            <v>1.2083969999999999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</row>
        <row r="24">
          <cell r="G24">
            <v>4.9628870000000003</v>
          </cell>
          <cell r="H24">
            <v>4.4504640000000002</v>
          </cell>
          <cell r="I24">
            <v>4.6799660000000003</v>
          </cell>
          <cell r="J24">
            <v>4.1902410000000003</v>
          </cell>
          <cell r="K24">
            <v>4.5588769999999998</v>
          </cell>
          <cell r="L24">
            <v>4.8102609999999997</v>
          </cell>
          <cell r="M24">
            <v>5.4837870000000004</v>
          </cell>
          <cell r="N24">
            <v>4.4761100000000003</v>
          </cell>
          <cell r="O24">
            <v>4.6202899999999998</v>
          </cell>
          <cell r="P24">
            <v>3.697362</v>
          </cell>
          <cell r="Q24">
            <v>4.9671519999999996</v>
          </cell>
          <cell r="R24">
            <v>5.4914449999999997</v>
          </cell>
        </row>
        <row r="25">
          <cell r="G25">
            <v>1.4778830000000001</v>
          </cell>
          <cell r="H25">
            <v>1.4586049999999999</v>
          </cell>
          <cell r="I25">
            <v>1.4605570000000001</v>
          </cell>
          <cell r="J25">
            <v>1.3228930000000001</v>
          </cell>
          <cell r="K25">
            <v>1.377921</v>
          </cell>
          <cell r="L25">
            <v>1.358123</v>
          </cell>
          <cell r="M25">
            <v>1.398461</v>
          </cell>
          <cell r="N25">
            <v>1.2925249999999999</v>
          </cell>
          <cell r="O25">
            <v>1.341412</v>
          </cell>
          <cell r="P25">
            <v>1.203938</v>
          </cell>
          <cell r="Q25">
            <v>1.3892089999999999</v>
          </cell>
          <cell r="R25">
            <v>1.641122</v>
          </cell>
        </row>
        <row r="26">
          <cell r="G26">
            <v>0.45638899999999999</v>
          </cell>
          <cell r="H26">
            <v>0.49745</v>
          </cell>
          <cell r="I26">
            <v>0.35926000000000002</v>
          </cell>
          <cell r="J26">
            <v>0.329654</v>
          </cell>
          <cell r="K26">
            <v>0.32189099999999998</v>
          </cell>
          <cell r="L26">
            <v>0.310415</v>
          </cell>
          <cell r="M26">
            <v>0.368338</v>
          </cell>
          <cell r="N26">
            <v>0.70438599999999996</v>
          </cell>
          <cell r="O26">
            <v>1.22139</v>
          </cell>
          <cell r="P26">
            <v>0.90837499999999993</v>
          </cell>
          <cell r="Q26">
            <v>0.54769299999999999</v>
          </cell>
          <cell r="R26">
            <v>0.45911999999999997</v>
          </cell>
        </row>
        <row r="27">
          <cell r="G27">
            <v>2.4559999999999998E-3</v>
          </cell>
          <cell r="H27">
            <v>2.2049999999999999E-3</v>
          </cell>
          <cell r="I27">
            <v>1.931E-3</v>
          </cell>
          <cell r="J27">
            <v>2.2420000000000001E-3</v>
          </cell>
          <cell r="K27">
            <v>1.879E-3</v>
          </cell>
          <cell r="L27">
            <v>1.861E-3</v>
          </cell>
          <cell r="M27">
            <v>8.0920000000000002E-3</v>
          </cell>
          <cell r="N27">
            <v>2.454E-3</v>
          </cell>
          <cell r="O27">
            <v>1.859E-3</v>
          </cell>
          <cell r="P27">
            <v>1.663E-3</v>
          </cell>
          <cell r="Q27">
            <v>1.913E-3</v>
          </cell>
          <cell r="R27">
            <v>2.3700000000000001E-3</v>
          </cell>
        </row>
        <row r="28">
          <cell r="G28">
            <v>41.02</v>
          </cell>
          <cell r="H28">
            <v>13.26</v>
          </cell>
          <cell r="I28">
            <v>13.59</v>
          </cell>
          <cell r="J28">
            <v>38.25</v>
          </cell>
          <cell r="K28">
            <v>10.836</v>
          </cell>
          <cell r="L28">
            <v>30.256</v>
          </cell>
          <cell r="M28">
            <v>45</v>
          </cell>
          <cell r="N28">
            <v>48</v>
          </cell>
          <cell r="O28">
            <v>45.568240869565216</v>
          </cell>
          <cell r="P28">
            <v>48.980318847826084</v>
          </cell>
          <cell r="Q28">
            <v>47.19</v>
          </cell>
          <cell r="R28">
            <v>50.035490679239764</v>
          </cell>
        </row>
        <row r="29">
          <cell r="G29">
            <v>1.1647149999999999</v>
          </cell>
          <cell r="H29">
            <v>1.2156119999999999</v>
          </cell>
          <cell r="I29">
            <v>1.2218880000000001</v>
          </cell>
          <cell r="J29">
            <v>1.1937340000000001</v>
          </cell>
          <cell r="K29">
            <v>1.219705</v>
          </cell>
          <cell r="L29">
            <v>1.21852</v>
          </cell>
          <cell r="M29">
            <v>1.407319</v>
          </cell>
          <cell r="N29">
            <v>1.4741820000000001</v>
          </cell>
          <cell r="O29">
            <v>1.3514889999999999</v>
          </cell>
          <cell r="P29">
            <v>1.401742</v>
          </cell>
          <cell r="Q29">
            <v>1.3484670000000001</v>
          </cell>
          <cell r="R29">
            <v>1.2694259999999999</v>
          </cell>
        </row>
        <row r="30">
          <cell r="G30">
            <v>6.4671000000000006E-2</v>
          </cell>
          <cell r="H30">
            <v>5.2240000000000002E-2</v>
          </cell>
          <cell r="I30">
            <v>7.8709000000000001E-2</v>
          </cell>
          <cell r="J30">
            <v>8.0731999999999998E-2</v>
          </cell>
          <cell r="K30">
            <v>9.2317999999999997E-2</v>
          </cell>
          <cell r="L30">
            <v>8.9585999999999999E-2</v>
          </cell>
          <cell r="M30">
            <v>7.6865000000000003E-2</v>
          </cell>
          <cell r="N30">
            <v>8.4388000000000005E-2</v>
          </cell>
          <cell r="O30">
            <v>9.0397000000000005E-2</v>
          </cell>
          <cell r="P30">
            <v>6.9087999999999997E-2</v>
          </cell>
          <cell r="Q30">
            <v>0.101274</v>
          </cell>
          <cell r="R30">
            <v>9.9038000000000001E-2</v>
          </cell>
        </row>
        <row r="31">
          <cell r="G31">
            <v>1.5200000000000001E-3</v>
          </cell>
          <cell r="H31">
            <v>3.3449999999999999E-3</v>
          </cell>
          <cell r="I31">
            <v>2.3189999999999999E-3</v>
          </cell>
          <cell r="J31">
            <v>2.7920000000000002E-3</v>
          </cell>
          <cell r="K31">
            <v>2.3730000000000001E-3</v>
          </cell>
          <cell r="L31">
            <v>2.9260000000000002E-3</v>
          </cell>
          <cell r="M31">
            <v>1.322E-3</v>
          </cell>
          <cell r="N31">
            <v>3.0230000000000001E-3</v>
          </cell>
          <cell r="O31">
            <v>1.8209999999999999E-3</v>
          </cell>
          <cell r="P31">
            <v>4.718E-3</v>
          </cell>
          <cell r="Q31">
            <v>5.306E-3</v>
          </cell>
          <cell r="R31">
            <v>5.5770000000000004E-3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</row>
        <row r="34">
          <cell r="G34">
            <v>87.880255000000005</v>
          </cell>
          <cell r="H34">
            <v>95.466649000000004</v>
          </cell>
          <cell r="I34">
            <v>77.628251000000006</v>
          </cell>
          <cell r="J34">
            <v>68.893083000000004</v>
          </cell>
          <cell r="K34">
            <v>66.345538000000005</v>
          </cell>
          <cell r="L34">
            <v>71.261987000000005</v>
          </cell>
          <cell r="M34">
            <v>71.872704999999996</v>
          </cell>
          <cell r="N34">
            <v>63.720077000000003</v>
          </cell>
          <cell r="O34">
            <v>59.007572000000003</v>
          </cell>
          <cell r="P34">
            <v>57.655242000000001</v>
          </cell>
          <cell r="Q34">
            <v>65.098363000000006</v>
          </cell>
          <cell r="R34">
            <v>85.003838000000002</v>
          </cell>
        </row>
        <row r="35">
          <cell r="G35">
            <v>16.268232000000001</v>
          </cell>
          <cell r="H35">
            <v>16.775236</v>
          </cell>
          <cell r="I35">
            <v>15.403530999999999</v>
          </cell>
          <cell r="J35">
            <v>14.644924</v>
          </cell>
          <cell r="K35">
            <v>14.225968</v>
          </cell>
          <cell r="L35">
            <v>14.743833</v>
          </cell>
          <cell r="M35">
            <v>15.290520000000001</v>
          </cell>
          <cell r="N35">
            <v>13.860137</v>
          </cell>
          <cell r="O35">
            <v>13.157431000000001</v>
          </cell>
          <cell r="P35">
            <v>12.790580000000002</v>
          </cell>
          <cell r="Q35">
            <v>14.615307</v>
          </cell>
          <cell r="R35">
            <v>17.507745</v>
          </cell>
        </row>
        <row r="36">
          <cell r="G36">
            <v>7.7897730000000003</v>
          </cell>
          <cell r="H36">
            <v>8.2636780000000005</v>
          </cell>
          <cell r="I36">
            <v>7.8212549999999998</v>
          </cell>
          <cell r="J36">
            <v>7.751811</v>
          </cell>
          <cell r="K36">
            <v>7.6372479999999996</v>
          </cell>
          <cell r="L36">
            <v>7.57308</v>
          </cell>
          <cell r="M36">
            <v>7.9128569999999998</v>
          </cell>
          <cell r="N36">
            <v>7.7276470000000002</v>
          </cell>
          <cell r="O36">
            <v>8.1847209999999997</v>
          </cell>
          <cell r="P36">
            <v>7.785902000000001</v>
          </cell>
          <cell r="Q36">
            <v>7.9715160000000003</v>
          </cell>
          <cell r="R36">
            <v>8.6144560000000006</v>
          </cell>
        </row>
        <row r="37">
          <cell r="G37">
            <v>5.6839999999999998E-3</v>
          </cell>
          <cell r="H37">
            <v>6.9589999999999999E-3</v>
          </cell>
          <cell r="I37">
            <v>4.339E-3</v>
          </cell>
          <cell r="J37">
            <v>6.3379999999999999E-3</v>
          </cell>
          <cell r="K37">
            <v>6.0949999999999997E-3</v>
          </cell>
          <cell r="L37">
            <v>7.2960000000000004E-3</v>
          </cell>
          <cell r="M37">
            <v>5.1939999999999998E-3</v>
          </cell>
          <cell r="N37">
            <v>4.7390000000000002E-3</v>
          </cell>
          <cell r="O37">
            <v>6.4190000000000002E-3</v>
          </cell>
          <cell r="P37">
            <v>4.2579999999999996E-3</v>
          </cell>
          <cell r="Q37">
            <v>4.921E-3</v>
          </cell>
          <cell r="R37">
            <v>4.9059999999999998E-3</v>
          </cell>
        </row>
        <row r="38">
          <cell r="G38">
            <v>7.59</v>
          </cell>
          <cell r="H38">
            <v>7.36</v>
          </cell>
          <cell r="I38">
            <v>7.03</v>
          </cell>
          <cell r="J38">
            <v>7.9158816506555487</v>
          </cell>
          <cell r="K38">
            <v>11.24</v>
          </cell>
          <cell r="L38">
            <v>7.8</v>
          </cell>
          <cell r="M38">
            <v>8.8978054935324717</v>
          </cell>
          <cell r="N38">
            <v>8.93</v>
          </cell>
          <cell r="O38">
            <v>8.8248976247648905</v>
          </cell>
          <cell r="P38">
            <v>8.6320111022077892</v>
          </cell>
          <cell r="Q38">
            <v>3.5666489457912447</v>
          </cell>
          <cell r="R38">
            <v>6.5262393840125412</v>
          </cell>
        </row>
        <row r="39">
          <cell r="G39">
            <v>2.047898</v>
          </cell>
          <cell r="H39">
            <v>2.1277189999999999</v>
          </cell>
          <cell r="I39">
            <v>1.929632</v>
          </cell>
          <cell r="J39">
            <v>1.9373659999999999</v>
          </cell>
          <cell r="K39">
            <v>1.865982</v>
          </cell>
          <cell r="L39">
            <v>2.1961970000000002</v>
          </cell>
          <cell r="M39">
            <v>2.1281349999999999</v>
          </cell>
          <cell r="N39">
            <v>2.1400980000000001</v>
          </cell>
          <cell r="O39">
            <v>2.077172</v>
          </cell>
          <cell r="P39">
            <v>2.036537</v>
          </cell>
          <cell r="Q39">
            <v>1.963989</v>
          </cell>
          <cell r="R39">
            <v>1.951317</v>
          </cell>
        </row>
        <row r="40">
          <cell r="G40">
            <v>0.35052100000000003</v>
          </cell>
          <cell r="H40">
            <v>0.31547799999999998</v>
          </cell>
          <cell r="I40">
            <v>0.32506400000000002</v>
          </cell>
          <cell r="J40">
            <v>0.32065500000000002</v>
          </cell>
          <cell r="K40">
            <v>0.29217900000000002</v>
          </cell>
          <cell r="L40">
            <v>0.31806499999999999</v>
          </cell>
          <cell r="M40">
            <v>0.31602999999999998</v>
          </cell>
          <cell r="N40">
            <v>0.33164100000000002</v>
          </cell>
          <cell r="O40">
            <v>0.29588500000000001</v>
          </cell>
          <cell r="P40">
            <v>0.27286700000000003</v>
          </cell>
          <cell r="Q40">
            <v>0.31569700000000001</v>
          </cell>
          <cell r="R40">
            <v>0.37035000000000001</v>
          </cell>
        </row>
        <row r="41">
          <cell r="G41">
            <v>3.7655000000000001E-2</v>
          </cell>
          <cell r="H41">
            <v>2.8768999999999999E-2</v>
          </cell>
          <cell r="I41">
            <v>4.3362999999999999E-2</v>
          </cell>
          <cell r="J41">
            <v>2.8313999999999999E-2</v>
          </cell>
          <cell r="K41">
            <v>4.9280999999999998E-2</v>
          </cell>
          <cell r="L41">
            <v>7.5317999999999996E-2</v>
          </cell>
          <cell r="M41">
            <v>7.2688000000000003E-2</v>
          </cell>
          <cell r="N41">
            <v>0.13542199999999999</v>
          </cell>
          <cell r="O41">
            <v>0.14752299999999999</v>
          </cell>
          <cell r="P41">
            <v>0.15606899999999999</v>
          </cell>
          <cell r="Q41">
            <v>0.18703500000000001</v>
          </cell>
          <cell r="R41">
            <v>0.20394599999999999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</row>
        <row r="44">
          <cell r="G44">
            <v>92.721277999999998</v>
          </cell>
          <cell r="H44">
            <v>102.579791</v>
          </cell>
          <cell r="I44">
            <v>81.715746999999993</v>
          </cell>
          <cell r="J44">
            <v>69.932552000000001</v>
          </cell>
          <cell r="K44">
            <v>68.748215999999999</v>
          </cell>
          <cell r="L44">
            <v>74.359746000000001</v>
          </cell>
          <cell r="M44">
            <v>72.621121000000002</v>
          </cell>
          <cell r="N44">
            <v>66.029829000000007</v>
          </cell>
          <cell r="O44">
            <v>58.423698000000002</v>
          </cell>
          <cell r="P44">
            <v>57.928506000000006</v>
          </cell>
          <cell r="Q44">
            <v>65.256208000000001</v>
          </cell>
          <cell r="R44">
            <v>86.716943000000001</v>
          </cell>
        </row>
        <row r="45">
          <cell r="G45">
            <v>31.351213999999999</v>
          </cell>
          <cell r="H45">
            <v>32.743819000000002</v>
          </cell>
          <cell r="I45">
            <v>29.852228</v>
          </cell>
          <cell r="J45">
            <v>26.818061</v>
          </cell>
          <cell r="K45">
            <v>25.255444000000001</v>
          </cell>
          <cell r="L45">
            <v>27.034697000000001</v>
          </cell>
          <cell r="M45">
            <v>26.981126</v>
          </cell>
          <cell r="N45">
            <v>24.899488000000002</v>
          </cell>
          <cell r="O45">
            <v>21.984242999999999</v>
          </cell>
          <cell r="P45">
            <v>21.503252</v>
          </cell>
          <cell r="Q45">
            <v>24.923625999999999</v>
          </cell>
          <cell r="R45">
            <v>30.597451</v>
          </cell>
        </row>
        <row r="46">
          <cell r="G46">
            <v>0.79363300000000003</v>
          </cell>
          <cell r="H46">
            <v>0.83707699999999996</v>
          </cell>
          <cell r="I46">
            <v>0.76818500000000001</v>
          </cell>
          <cell r="J46">
            <v>0.77281599999999995</v>
          </cell>
          <cell r="K46">
            <v>0.75000100000000003</v>
          </cell>
          <cell r="L46">
            <v>0.80212399999999995</v>
          </cell>
          <cell r="M46">
            <v>0.80489200000000005</v>
          </cell>
          <cell r="N46">
            <v>0.74997499999999995</v>
          </cell>
          <cell r="O46">
            <v>0.73299899999999996</v>
          </cell>
          <cell r="P46">
            <v>0.72361800000000009</v>
          </cell>
          <cell r="Q46">
            <v>0.73421499999999995</v>
          </cell>
          <cell r="R46">
            <v>0.87149900000000002</v>
          </cell>
        </row>
        <row r="47">
          <cell r="G47">
            <v>4.8840000000000003E-3</v>
          </cell>
          <cell r="H47">
            <v>5.3619999999999996E-3</v>
          </cell>
          <cell r="I47">
            <v>4.9109999999999996E-3</v>
          </cell>
          <cell r="J47">
            <v>5.2820000000000002E-3</v>
          </cell>
          <cell r="K47">
            <v>5.1130000000000004E-3</v>
          </cell>
          <cell r="L47">
            <v>4.8269999999999997E-3</v>
          </cell>
          <cell r="M47">
            <v>5.0939999999999996E-3</v>
          </cell>
          <cell r="N47">
            <v>4.7840000000000001E-3</v>
          </cell>
          <cell r="O47">
            <v>4.9550000000000002E-3</v>
          </cell>
          <cell r="P47">
            <v>5.6659999999999992E-3</v>
          </cell>
          <cell r="Q47">
            <v>4.5599999999999998E-3</v>
          </cell>
          <cell r="R47">
            <v>4.4409999999999996E-3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</row>
        <row r="49">
          <cell r="G49">
            <v>1.8026249999999999</v>
          </cell>
          <cell r="H49">
            <v>1.7946690000000001</v>
          </cell>
          <cell r="I49">
            <v>1.7982199999999999</v>
          </cell>
          <cell r="J49">
            <v>1.7168319999999999</v>
          </cell>
          <cell r="K49">
            <v>1.73421</v>
          </cell>
          <cell r="L49">
            <v>1.8111930000000001</v>
          </cell>
          <cell r="M49">
            <v>1.8289059999999999</v>
          </cell>
          <cell r="N49">
            <v>1.8050189999999999</v>
          </cell>
          <cell r="O49">
            <v>1.852668</v>
          </cell>
          <cell r="P49">
            <v>1.8945479999999999</v>
          </cell>
          <cell r="Q49">
            <v>1.918339</v>
          </cell>
          <cell r="R49">
            <v>1.8877520000000001</v>
          </cell>
        </row>
        <row r="50">
          <cell r="G50">
            <v>0.87815699999999997</v>
          </cell>
          <cell r="H50">
            <v>1.0651170000000001</v>
          </cell>
          <cell r="I50">
            <v>0.85827500000000001</v>
          </cell>
          <cell r="J50">
            <v>0.72578799999999999</v>
          </cell>
          <cell r="K50">
            <v>0.69167900000000004</v>
          </cell>
          <cell r="L50">
            <v>0.75999300000000003</v>
          </cell>
          <cell r="M50">
            <v>0.70215700000000003</v>
          </cell>
          <cell r="N50">
            <v>0.68878200000000001</v>
          </cell>
          <cell r="O50">
            <v>0.58736999999999995</v>
          </cell>
          <cell r="P50">
            <v>0.58706999999999998</v>
          </cell>
          <cell r="Q50">
            <v>0.68335900000000005</v>
          </cell>
          <cell r="R50">
            <v>0.85054200000000002</v>
          </cell>
        </row>
        <row r="51">
          <cell r="G51">
            <v>7.1029999999999999E-3</v>
          </cell>
          <cell r="H51">
            <v>5.6499999999999996E-3</v>
          </cell>
          <cell r="I51">
            <v>4.3109999999999997E-3</v>
          </cell>
          <cell r="J51">
            <v>1.0506E-2</v>
          </cell>
          <cell r="K51">
            <v>1.7794999999999998E-2</v>
          </cell>
          <cell r="L51">
            <v>2.8465000000000001E-2</v>
          </cell>
          <cell r="M51">
            <v>4.0639000000000002E-2</v>
          </cell>
          <cell r="N51">
            <v>5.1901999999999997E-2</v>
          </cell>
          <cell r="O51">
            <v>6.6158999999999996E-2</v>
          </cell>
          <cell r="P51">
            <v>9.2969999999999997E-2</v>
          </cell>
          <cell r="Q51">
            <v>8.9925000000000005E-2</v>
          </cell>
          <cell r="R51">
            <v>0.123795</v>
          </cell>
        </row>
        <row r="52"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</row>
        <row r="54">
          <cell r="G54">
            <v>73.604195000000004</v>
          </cell>
          <cell r="H54">
            <v>79.876461000000006</v>
          </cell>
          <cell r="I54">
            <v>65.630923999999993</v>
          </cell>
          <cell r="J54">
            <v>59.032395999999999</v>
          </cell>
          <cell r="K54">
            <v>57.215815999999997</v>
          </cell>
          <cell r="L54">
            <v>62.272714999999998</v>
          </cell>
          <cell r="M54">
            <v>61.982469999999999</v>
          </cell>
          <cell r="N54">
            <v>55.166336999999999</v>
          </cell>
          <cell r="O54">
            <v>49.437094000000002</v>
          </cell>
          <cell r="P54">
            <v>48.514513000000001</v>
          </cell>
          <cell r="Q54">
            <v>55.165329999999997</v>
          </cell>
          <cell r="R54">
            <v>71.933396000000002</v>
          </cell>
        </row>
        <row r="55">
          <cell r="G55">
            <v>22.221803000000001</v>
          </cell>
          <cell r="H55">
            <v>23.759988</v>
          </cell>
          <cell r="I55">
            <v>21.412358999999999</v>
          </cell>
          <cell r="J55">
            <v>19.895809</v>
          </cell>
          <cell r="K55">
            <v>18.834014</v>
          </cell>
          <cell r="L55">
            <v>19.78623</v>
          </cell>
          <cell r="M55">
            <v>20.412856999999999</v>
          </cell>
          <cell r="N55">
            <v>18.423282</v>
          </cell>
          <cell r="O55">
            <v>16.842521000000001</v>
          </cell>
          <cell r="P55">
            <v>16.452203000000001</v>
          </cell>
          <cell r="Q55">
            <v>18.356432000000002</v>
          </cell>
          <cell r="R55">
            <v>22.458701000000001</v>
          </cell>
        </row>
        <row r="56">
          <cell r="G56">
            <v>2.7884180000000001</v>
          </cell>
          <cell r="H56">
            <v>2.7839450000000001</v>
          </cell>
          <cell r="I56">
            <v>2.5526279999999999</v>
          </cell>
          <cell r="J56">
            <v>2.6107900000000002</v>
          </cell>
          <cell r="K56">
            <v>2.5038800000000001</v>
          </cell>
          <cell r="L56">
            <v>2.4631690000000002</v>
          </cell>
          <cell r="M56">
            <v>2.6649509999999998</v>
          </cell>
          <cell r="N56">
            <v>2.561966</v>
          </cell>
          <cell r="O56">
            <v>2.6239300000000001</v>
          </cell>
          <cell r="P56">
            <v>2.6264789999999998</v>
          </cell>
          <cell r="Q56">
            <v>2.628101</v>
          </cell>
          <cell r="R56">
            <v>2.9145189999999999</v>
          </cell>
        </row>
        <row r="57">
          <cell r="G57">
            <v>9.0419999999999997E-3</v>
          </cell>
          <cell r="H57">
            <v>8.8590000000000006E-3</v>
          </cell>
          <cell r="I57">
            <v>8.6870000000000003E-3</v>
          </cell>
          <cell r="J57">
            <v>7.5770000000000004E-3</v>
          </cell>
          <cell r="K57">
            <v>9.0460000000000002E-3</v>
          </cell>
          <cell r="L57">
            <v>8.1189999999999995E-3</v>
          </cell>
          <cell r="M57">
            <v>8.6879999999999995E-3</v>
          </cell>
          <cell r="N57">
            <v>6.7099999999999998E-3</v>
          </cell>
          <cell r="O57">
            <v>7.5040000000000003E-3</v>
          </cell>
          <cell r="P57">
            <v>8.5339999999999999E-3</v>
          </cell>
          <cell r="Q57">
            <v>7.8209999999999998E-3</v>
          </cell>
          <cell r="R57">
            <v>7.816E-3</v>
          </cell>
        </row>
        <row r="58"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</row>
        <row r="59">
          <cell r="G59">
            <v>3.1463459999999999</v>
          </cell>
          <cell r="H59">
            <v>2.9904359999999999</v>
          </cell>
          <cell r="I59">
            <v>2.8705940000000001</v>
          </cell>
          <cell r="J59">
            <v>2.9780350000000002</v>
          </cell>
          <cell r="K59">
            <v>2.8666870000000002</v>
          </cell>
          <cell r="L59">
            <v>3.0164520000000001</v>
          </cell>
          <cell r="M59">
            <v>2.9451239999999999</v>
          </cell>
          <cell r="N59">
            <v>2.882933</v>
          </cell>
          <cell r="O59">
            <v>2.8966470000000002</v>
          </cell>
          <cell r="P59">
            <v>2.8919160000000006</v>
          </cell>
          <cell r="Q59">
            <v>2.9289290000000001</v>
          </cell>
          <cell r="R59">
            <v>2.8910999999999998</v>
          </cell>
        </row>
        <row r="60">
          <cell r="G60">
            <v>0.97128999999999999</v>
          </cell>
          <cell r="H60">
            <v>1.118633</v>
          </cell>
          <cell r="I60">
            <v>0.91695899999999997</v>
          </cell>
          <cell r="J60">
            <v>0.88714300000000001</v>
          </cell>
          <cell r="K60">
            <v>0.81865600000000005</v>
          </cell>
          <cell r="L60">
            <v>0.87212699999999999</v>
          </cell>
          <cell r="M60">
            <v>0.87454299999999996</v>
          </cell>
          <cell r="N60">
            <v>0.789825</v>
          </cell>
          <cell r="O60">
            <v>0.69472400000000001</v>
          </cell>
          <cell r="P60">
            <v>0.65596599999999994</v>
          </cell>
          <cell r="Q60">
            <v>0.76938799999999996</v>
          </cell>
          <cell r="R60">
            <v>0.68131200000000003</v>
          </cell>
        </row>
        <row r="61">
          <cell r="G61">
            <v>8.5319999999999997E-3</v>
          </cell>
          <cell r="H61">
            <v>5.9290000000000002E-3</v>
          </cell>
          <cell r="I61">
            <v>5.5139999999999998E-3</v>
          </cell>
          <cell r="J61">
            <v>3.9060000000000002E-3</v>
          </cell>
          <cell r="K61">
            <v>5.3369999999999997E-3</v>
          </cell>
          <cell r="L61">
            <v>5.8479999999999999E-3</v>
          </cell>
          <cell r="M61">
            <v>1.1388000000000001E-2</v>
          </cell>
          <cell r="N61">
            <v>3.3085999999999997E-2</v>
          </cell>
          <cell r="O61">
            <v>3.5618999999999998E-2</v>
          </cell>
          <cell r="P61">
            <v>4.4579000000000001E-2</v>
          </cell>
          <cell r="Q61">
            <v>5.1214999999999997E-2</v>
          </cell>
          <cell r="R61">
            <v>6.4101000000000005E-2</v>
          </cell>
        </row>
        <row r="62"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</row>
        <row r="64">
          <cell r="G64">
            <v>18.896667999999998</v>
          </cell>
          <cell r="H64">
            <v>18.230143999999999</v>
          </cell>
          <cell r="I64">
            <v>17.623712000000001</v>
          </cell>
          <cell r="J64">
            <v>14.809068999999999</v>
          </cell>
          <cell r="K64">
            <v>16.801242999999999</v>
          </cell>
          <cell r="L64">
            <v>16.444202000000001</v>
          </cell>
          <cell r="M64">
            <v>17.144658</v>
          </cell>
          <cell r="N64">
            <v>15.177163999999999</v>
          </cell>
          <cell r="O64">
            <v>14.672518999999999</v>
          </cell>
          <cell r="P64">
            <v>13.148364000000001</v>
          </cell>
          <cell r="Q64">
            <v>16.325568000000001</v>
          </cell>
          <cell r="R64">
            <v>19.025341999999998</v>
          </cell>
        </row>
        <row r="65">
          <cell r="G65">
            <v>5.248094</v>
          </cell>
          <cell r="H65">
            <v>5.0933010000000003</v>
          </cell>
          <cell r="I65">
            <v>4.9173299999999998</v>
          </cell>
          <cell r="J65">
            <v>4.382657</v>
          </cell>
          <cell r="K65">
            <v>4.6188560000000001</v>
          </cell>
          <cell r="L65">
            <v>4.5572569999999999</v>
          </cell>
          <cell r="M65">
            <v>4.5859300000000003</v>
          </cell>
          <cell r="N65">
            <v>4.5651210000000004</v>
          </cell>
          <cell r="O65">
            <v>4.3716239999999997</v>
          </cell>
          <cell r="P65">
            <v>4.0997159999999999</v>
          </cell>
          <cell r="Q65">
            <v>4.6799989999999996</v>
          </cell>
          <cell r="R65">
            <v>5.4411719999999999</v>
          </cell>
        </row>
        <row r="66">
          <cell r="G66">
            <v>1.824443</v>
          </cell>
          <cell r="H66">
            <v>1.625909</v>
          </cell>
          <cell r="I66">
            <v>1.2669779999999999</v>
          </cell>
          <cell r="J66">
            <v>1.075858</v>
          </cell>
          <cell r="K66">
            <v>1.178793</v>
          </cell>
          <cell r="L66">
            <v>1.220027</v>
          </cell>
          <cell r="M66">
            <v>1.285466</v>
          </cell>
          <cell r="N66">
            <v>2.0399060000000002</v>
          </cell>
          <cell r="O66">
            <v>2.098347</v>
          </cell>
          <cell r="P66">
            <v>1.5128620000000002</v>
          </cell>
          <cell r="Q66">
            <v>1.419719</v>
          </cell>
          <cell r="R66">
            <v>1.515036</v>
          </cell>
        </row>
        <row r="67">
          <cell r="G67">
            <v>2.0725E-2</v>
          </cell>
          <cell r="H67">
            <v>2.0459999999999999E-2</v>
          </cell>
          <cell r="I67">
            <v>2.1883E-2</v>
          </cell>
          <cell r="J67">
            <v>2.2977000000000001E-2</v>
          </cell>
          <cell r="K67">
            <v>1.8657E-2</v>
          </cell>
          <cell r="L67">
            <v>2.0996000000000001E-2</v>
          </cell>
          <cell r="M67">
            <v>2.0961E-2</v>
          </cell>
          <cell r="N67">
            <v>2.0753000000000001E-2</v>
          </cell>
          <cell r="O67">
            <v>2.0615000000000001E-2</v>
          </cell>
          <cell r="P67">
            <v>2.0025999999999999E-2</v>
          </cell>
          <cell r="Q67">
            <v>1.9484000000000001E-2</v>
          </cell>
          <cell r="R67">
            <v>2.3275000000000001E-2</v>
          </cell>
        </row>
        <row r="68">
          <cell r="G68">
            <v>55.22</v>
          </cell>
          <cell r="H68">
            <v>25.05</v>
          </cell>
          <cell r="I68">
            <v>26.222300601951375</v>
          </cell>
          <cell r="J68">
            <v>78.25</v>
          </cell>
          <cell r="K68">
            <v>75.364000000000004</v>
          </cell>
          <cell r="L68">
            <v>102.36</v>
          </cell>
          <cell r="M68">
            <v>120</v>
          </cell>
          <cell r="N68">
            <v>67.209999999999994</v>
          </cell>
          <cell r="O68">
            <v>61.825510616629465</v>
          </cell>
          <cell r="P68">
            <v>68.632285432999382</v>
          </cell>
          <cell r="Q68">
            <v>81.938322280404705</v>
          </cell>
          <cell r="R68">
            <v>100.10183987702021</v>
          </cell>
        </row>
        <row r="69">
          <cell r="G69">
            <v>2.7261829999999998</v>
          </cell>
          <cell r="H69">
            <v>2.7210130000000001</v>
          </cell>
          <cell r="I69">
            <v>2.5022419999999999</v>
          </cell>
          <cell r="J69">
            <v>2.547647</v>
          </cell>
          <cell r="K69">
            <v>2.3037239999999999</v>
          </cell>
          <cell r="L69">
            <v>2.305126</v>
          </cell>
          <cell r="M69">
            <v>2.2399580000000001</v>
          </cell>
          <cell r="N69">
            <v>2.0953170000000001</v>
          </cell>
          <cell r="O69">
            <v>2.6312790000000001</v>
          </cell>
          <cell r="P69">
            <v>2.272697</v>
          </cell>
          <cell r="Q69">
            <v>2.29522</v>
          </cell>
          <cell r="R69">
            <v>2.4029419999999999</v>
          </cell>
        </row>
        <row r="70">
          <cell r="G70">
            <v>0.216337</v>
          </cell>
          <cell r="H70">
            <v>0.18507100000000001</v>
          </cell>
          <cell r="I70">
            <v>0.25818200000000002</v>
          </cell>
          <cell r="J70">
            <v>0.26600299999999999</v>
          </cell>
          <cell r="K70">
            <v>0.27565800000000001</v>
          </cell>
          <cell r="L70">
            <v>0.29211999999999999</v>
          </cell>
          <cell r="M70">
            <v>0.246945</v>
          </cell>
          <cell r="N70">
            <v>0.29951299999999997</v>
          </cell>
          <cell r="O70">
            <v>0.26011699999999999</v>
          </cell>
          <cell r="P70">
            <v>0.22360900000000003</v>
          </cell>
          <cell r="Q70">
            <v>0.32377400000000001</v>
          </cell>
          <cell r="R70">
            <v>0.34423799999999999</v>
          </cell>
        </row>
        <row r="71">
          <cell r="G71">
            <v>3.1844999999999998E-2</v>
          </cell>
          <cell r="H71">
            <v>1.2312999999999999E-2</v>
          </cell>
          <cell r="I71">
            <v>3.2027E-2</v>
          </cell>
          <cell r="J71">
            <v>3.3639000000000002E-2</v>
          </cell>
          <cell r="K71">
            <v>3.0710999999999999E-2</v>
          </cell>
          <cell r="L71">
            <v>3.8057000000000001E-2</v>
          </cell>
          <cell r="M71">
            <v>3.2981000000000003E-2</v>
          </cell>
          <cell r="N71">
            <v>3.0519000000000001E-2</v>
          </cell>
          <cell r="O71">
            <v>3.3649999999999999E-2</v>
          </cell>
          <cell r="P71">
            <v>3.0743999999999997E-2</v>
          </cell>
          <cell r="Q71">
            <v>3.9551000000000003E-2</v>
          </cell>
          <cell r="R71">
            <v>3.5489E-2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</row>
        <row r="74">
          <cell r="G74">
            <v>7.7050419999999997</v>
          </cell>
          <cell r="H74">
            <v>8.9484010000000005</v>
          </cell>
          <cell r="I74">
            <v>7.5108490000000003</v>
          </cell>
          <cell r="J74">
            <v>7.2655900000000004</v>
          </cell>
          <cell r="K74">
            <v>7.3406760000000002</v>
          </cell>
          <cell r="L74">
            <v>8.2380739999999992</v>
          </cell>
          <cell r="M74">
            <v>7.4071699999999998</v>
          </cell>
          <cell r="N74">
            <v>7.3242820000000002</v>
          </cell>
          <cell r="O74">
            <v>6.6934649999999998</v>
          </cell>
          <cell r="P74">
            <v>6.6837020000000003</v>
          </cell>
          <cell r="Q74">
            <v>7.1614699999999996</v>
          </cell>
          <cell r="R74">
            <v>9.0437960000000004</v>
          </cell>
        </row>
        <row r="75">
          <cell r="G75">
            <v>2.1876389999999999</v>
          </cell>
          <cell r="H75">
            <v>2.3689960000000001</v>
          </cell>
          <cell r="I75">
            <v>2.060883</v>
          </cell>
          <cell r="J75">
            <v>1.9318740000000001</v>
          </cell>
          <cell r="K75">
            <v>1.9946600000000001</v>
          </cell>
          <cell r="L75">
            <v>2.0704470000000001</v>
          </cell>
          <cell r="M75">
            <v>2.034173</v>
          </cell>
          <cell r="N75">
            <v>2.0227819999999999</v>
          </cell>
          <cell r="O75">
            <v>1.9640610000000001</v>
          </cell>
          <cell r="P75">
            <v>1.9112039999999999</v>
          </cell>
          <cell r="Q75">
            <v>2.0581260000000001</v>
          </cell>
          <cell r="R75">
            <v>2.4444810000000001</v>
          </cell>
        </row>
        <row r="76">
          <cell r="G76">
            <v>0.87236100000000005</v>
          </cell>
          <cell r="H76">
            <v>1.001185</v>
          </cell>
          <cell r="I76">
            <v>0.87456500000000004</v>
          </cell>
          <cell r="J76">
            <v>0.80302700000000005</v>
          </cell>
          <cell r="K76">
            <v>0.77515999999999996</v>
          </cell>
          <cell r="L76">
            <v>0.83066899999999999</v>
          </cell>
          <cell r="M76">
            <v>0.91396999999999995</v>
          </cell>
          <cell r="N76">
            <v>1.554546</v>
          </cell>
          <cell r="O76">
            <v>1.612579</v>
          </cell>
          <cell r="P76">
            <v>1.3557959999999998</v>
          </cell>
          <cell r="Q76">
            <v>1.069782</v>
          </cell>
          <cell r="R76">
            <v>1.0287550000000001</v>
          </cell>
        </row>
        <row r="77">
          <cell r="G77">
            <v>3.3E-4</v>
          </cell>
          <cell r="H77">
            <v>3.3100000000000002E-4</v>
          </cell>
          <cell r="I77">
            <v>1.84E-4</v>
          </cell>
          <cell r="J77">
            <v>1.0070000000000001E-3</v>
          </cell>
          <cell r="K77">
            <v>8.9499999999999996E-4</v>
          </cell>
          <cell r="L77">
            <v>3.39E-4</v>
          </cell>
          <cell r="M77">
            <v>1.64E-4</v>
          </cell>
          <cell r="N77">
            <v>1.34E-4</v>
          </cell>
          <cell r="O77">
            <v>6.8999999999999997E-5</v>
          </cell>
          <cell r="P77">
            <v>7.4999999999999993E-5</v>
          </cell>
          <cell r="Q77">
            <v>1.35E-4</v>
          </cell>
          <cell r="R77">
            <v>2.2599999999999999E-4</v>
          </cell>
        </row>
        <row r="78">
          <cell r="G78">
            <v>91.54</v>
          </cell>
          <cell r="H78">
            <v>31.6</v>
          </cell>
          <cell r="I78">
            <v>37.29</v>
          </cell>
          <cell r="J78">
            <v>125.36</v>
          </cell>
          <cell r="K78">
            <v>121.52845404323469</v>
          </cell>
          <cell r="L78">
            <v>139.25</v>
          </cell>
          <cell r="M78">
            <v>138</v>
          </cell>
          <cell r="N78">
            <v>54.56</v>
          </cell>
          <cell r="O78">
            <v>57.36</v>
          </cell>
          <cell r="P78">
            <v>70.44</v>
          </cell>
          <cell r="Q78">
            <v>62.226758389742024</v>
          </cell>
          <cell r="R78">
            <v>103.20766376593123</v>
          </cell>
        </row>
        <row r="79">
          <cell r="G79">
            <v>2.5674429999999999</v>
          </cell>
          <cell r="H79">
            <v>2.4684889999999999</v>
          </cell>
          <cell r="I79">
            <v>2.482186</v>
          </cell>
          <cell r="J79">
            <v>2.4213010000000001</v>
          </cell>
          <cell r="K79">
            <v>2.3175720000000002</v>
          </cell>
          <cell r="L79">
            <v>2.4326509999999999</v>
          </cell>
          <cell r="M79">
            <v>2.2827090000000001</v>
          </cell>
          <cell r="N79">
            <v>2.2697059999999998</v>
          </cell>
          <cell r="O79">
            <v>2.3622260000000002</v>
          </cell>
          <cell r="P79">
            <v>2.367</v>
          </cell>
          <cell r="Q79">
            <v>2.275382</v>
          </cell>
          <cell r="R79">
            <v>2.354886</v>
          </cell>
        </row>
        <row r="80">
          <cell r="G80">
            <v>9.4569E-2</v>
          </cell>
          <cell r="H80">
            <v>0.110204</v>
          </cell>
          <cell r="I80">
            <v>0.14391000000000001</v>
          </cell>
          <cell r="J80">
            <v>0.15709799999999999</v>
          </cell>
          <cell r="K80">
            <v>0.16553599999999999</v>
          </cell>
          <cell r="L80">
            <v>0.15892700000000001</v>
          </cell>
          <cell r="M80">
            <v>0.12220200000000001</v>
          </cell>
          <cell r="N80">
            <v>0.14268500000000001</v>
          </cell>
          <cell r="O80">
            <v>0.14910000000000001</v>
          </cell>
          <cell r="P80">
            <v>0.148506</v>
          </cell>
          <cell r="Q80">
            <v>0.19719300000000001</v>
          </cell>
          <cell r="R80">
            <v>0.186997</v>
          </cell>
        </row>
        <row r="81">
          <cell r="G81">
            <v>6.9540000000000001E-3</v>
          </cell>
          <cell r="H81">
            <v>6.221E-3</v>
          </cell>
          <cell r="I81">
            <v>6.1619999999999999E-3</v>
          </cell>
          <cell r="J81">
            <v>7.5940000000000001E-3</v>
          </cell>
          <cell r="K81">
            <v>7.7229999999999998E-3</v>
          </cell>
          <cell r="L81">
            <v>9.9019999999999993E-3</v>
          </cell>
          <cell r="M81">
            <v>1.7134E-2</v>
          </cell>
          <cell r="N81">
            <v>1.4911000000000001E-2</v>
          </cell>
          <cell r="O81">
            <v>1.609E-2</v>
          </cell>
          <cell r="P81">
            <v>7.9310000000000005E-3</v>
          </cell>
          <cell r="Q81">
            <v>1.5193E-2</v>
          </cell>
          <cell r="R81">
            <v>8.2109999999999995E-3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</row>
        <row r="84">
          <cell r="G84">
            <v>79.955810999999997</v>
          </cell>
          <cell r="H84">
            <v>85.314108000000004</v>
          </cell>
          <cell r="I84">
            <v>70.008514000000005</v>
          </cell>
          <cell r="J84">
            <v>62.633564</v>
          </cell>
          <cell r="K84">
            <v>61.853116</v>
          </cell>
          <cell r="L84">
            <v>66.247801999999993</v>
          </cell>
          <cell r="M84">
            <v>65.112810999999994</v>
          </cell>
          <cell r="N84">
            <v>61.271577999999998</v>
          </cell>
          <cell r="O84">
            <v>57.799993000000001</v>
          </cell>
          <cell r="P84">
            <v>55.314469999999993</v>
          </cell>
          <cell r="Q84">
            <v>61.904527999999999</v>
          </cell>
          <cell r="R84">
            <v>80.714258999999998</v>
          </cell>
        </row>
        <row r="85">
          <cell r="G85">
            <v>18.449652</v>
          </cell>
          <cell r="H85">
            <v>18.509252</v>
          </cell>
          <cell r="I85">
            <v>17.202106000000001</v>
          </cell>
          <cell r="J85">
            <v>16.270126000000001</v>
          </cell>
          <cell r="K85">
            <v>16.046581</v>
          </cell>
          <cell r="L85">
            <v>16.862107999999999</v>
          </cell>
          <cell r="M85">
            <v>17.219733999999999</v>
          </cell>
          <cell r="N85">
            <v>16.491178999999999</v>
          </cell>
          <cell r="O85">
            <v>15.631227000000001</v>
          </cell>
          <cell r="P85">
            <v>14.978982</v>
          </cell>
          <cell r="Q85">
            <v>17.212537000000001</v>
          </cell>
          <cell r="R85">
            <v>20.560431999999999</v>
          </cell>
        </row>
        <row r="86">
          <cell r="G86">
            <v>11.274603000000001</v>
          </cell>
          <cell r="H86">
            <v>11.520602999999999</v>
          </cell>
          <cell r="I86">
            <v>11.331612</v>
          </cell>
          <cell r="J86">
            <v>10.909425000000001</v>
          </cell>
          <cell r="K86">
            <v>10.486326</v>
          </cell>
          <cell r="L86">
            <v>10.645512999999999</v>
          </cell>
          <cell r="M86">
            <v>10.937974000000001</v>
          </cell>
          <cell r="N86">
            <v>10.883227</v>
          </cell>
          <cell r="O86">
            <v>11.368494</v>
          </cell>
          <cell r="P86">
            <v>11.541058000000001</v>
          </cell>
          <cell r="Q86">
            <v>11.225667</v>
          </cell>
          <cell r="R86">
            <v>11.787883000000001</v>
          </cell>
        </row>
        <row r="87">
          <cell r="G87">
            <v>2.0192999999999999E-2</v>
          </cell>
          <cell r="H87">
            <v>1.6544E-2</v>
          </cell>
          <cell r="I87">
            <v>5.6519999999999999E-3</v>
          </cell>
          <cell r="J87">
            <v>1.9870000000000001E-3</v>
          </cell>
          <cell r="K87">
            <v>4.0610000000000004E-3</v>
          </cell>
          <cell r="L87">
            <v>3.6189999999999998E-3</v>
          </cell>
          <cell r="M87">
            <v>4.6480000000000002E-3</v>
          </cell>
          <cell r="N87">
            <v>1.5063E-2</v>
          </cell>
          <cell r="O87">
            <v>1.5925000000000002E-2</v>
          </cell>
          <cell r="P87">
            <v>2.0697E-2</v>
          </cell>
          <cell r="Q87">
            <v>2.4469000000000001E-2</v>
          </cell>
          <cell r="R87">
            <v>2.9943000000000001E-2</v>
          </cell>
        </row>
        <row r="88">
          <cell r="G88">
            <v>11.14</v>
          </cell>
          <cell r="H88">
            <v>10.59</v>
          </cell>
          <cell r="I88">
            <v>11.84</v>
          </cell>
          <cell r="J88">
            <v>11.496448273333332</v>
          </cell>
          <cell r="K88">
            <v>10.94</v>
          </cell>
          <cell r="L88">
            <v>18.98</v>
          </cell>
          <cell r="M88">
            <v>10.26</v>
          </cell>
          <cell r="N88">
            <v>9.6495024773913052</v>
          </cell>
          <cell r="O88">
            <v>7.66</v>
          </cell>
          <cell r="P88">
            <v>11.159835999999999</v>
          </cell>
          <cell r="Q88">
            <v>4.0945656200000009</v>
          </cell>
          <cell r="R88">
            <v>18.290378461034486</v>
          </cell>
        </row>
        <row r="89">
          <cell r="G89">
            <v>1.8963699999999999</v>
          </cell>
          <cell r="H89">
            <v>1.7071270000000001</v>
          </cell>
          <cell r="I89">
            <v>1.62673</v>
          </cell>
          <cell r="J89">
            <v>1.8438509999999999</v>
          </cell>
          <cell r="K89">
            <v>1.6791119999999999</v>
          </cell>
          <cell r="L89">
            <v>1.709349</v>
          </cell>
          <cell r="M89">
            <v>1.8047299999999999</v>
          </cell>
          <cell r="N89">
            <v>1.790818</v>
          </cell>
          <cell r="O89">
            <v>1.8317239999999999</v>
          </cell>
          <cell r="P89">
            <v>1.740882</v>
          </cell>
          <cell r="Q89">
            <v>1.612805</v>
          </cell>
          <cell r="R89">
            <v>1.692053</v>
          </cell>
        </row>
        <row r="90">
          <cell r="G90">
            <v>0.221581</v>
          </cell>
          <cell r="H90">
            <v>0.21365600000000001</v>
          </cell>
          <cell r="I90">
            <v>0.21468499999999999</v>
          </cell>
          <cell r="J90">
            <v>0.217504</v>
          </cell>
          <cell r="K90">
            <v>0.230685</v>
          </cell>
          <cell r="L90">
            <v>0.245001</v>
          </cell>
          <cell r="M90">
            <v>0.23253499999999999</v>
          </cell>
          <cell r="N90">
            <v>0.24132000000000001</v>
          </cell>
          <cell r="O90">
            <v>0.24331</v>
          </cell>
          <cell r="P90">
            <v>0.22585500000000003</v>
          </cell>
          <cell r="Q90">
            <v>0.25008599999999997</v>
          </cell>
          <cell r="R90">
            <v>0.27864899999999998</v>
          </cell>
        </row>
        <row r="91">
          <cell r="G91">
            <v>4.4743999999999999E-2</v>
          </cell>
          <cell r="H91">
            <v>3.3446999999999998E-2</v>
          </cell>
          <cell r="I91">
            <v>5.2474E-2</v>
          </cell>
          <cell r="J91">
            <v>8.0036999999999997E-2</v>
          </cell>
          <cell r="K91">
            <v>0.117275</v>
          </cell>
          <cell r="L91">
            <v>0.18576000000000001</v>
          </cell>
          <cell r="M91">
            <v>0.19192500000000001</v>
          </cell>
          <cell r="N91">
            <v>0.212507</v>
          </cell>
          <cell r="O91">
            <v>0.28219</v>
          </cell>
          <cell r="P91">
            <v>0.34593800000000002</v>
          </cell>
          <cell r="Q91">
            <v>0.40600599999999998</v>
          </cell>
          <cell r="R91">
            <v>0.53349400000000002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</row>
        <row r="94">
          <cell r="G94">
            <v>6.6028630000000001</v>
          </cell>
          <cell r="H94">
            <v>6.4190870000000002</v>
          </cell>
          <cell r="I94">
            <v>6.0889309999999996</v>
          </cell>
          <cell r="J94">
            <v>5.3374889999999997</v>
          </cell>
          <cell r="K94">
            <v>5.9910969999999999</v>
          </cell>
          <cell r="L94">
            <v>6.0567149999999996</v>
          </cell>
          <cell r="M94">
            <v>6.102449</v>
          </cell>
          <cell r="N94">
            <v>5.5902479999999999</v>
          </cell>
          <cell r="O94">
            <v>5.1278360000000003</v>
          </cell>
          <cell r="P94">
            <v>4.9886280000000003</v>
          </cell>
          <cell r="Q94">
            <v>5.7839330000000002</v>
          </cell>
          <cell r="R94">
            <v>7.2917100000000001</v>
          </cell>
        </row>
        <row r="95">
          <cell r="G95">
            <v>1.9802040000000001</v>
          </cell>
          <cell r="H95">
            <v>1.904501</v>
          </cell>
          <cell r="I95">
            <v>1.796748</v>
          </cell>
          <cell r="J95">
            <v>1.6222319999999999</v>
          </cell>
          <cell r="K95">
            <v>1.7676700000000001</v>
          </cell>
          <cell r="L95">
            <v>1.7920860000000001</v>
          </cell>
          <cell r="M95">
            <v>1.790081</v>
          </cell>
          <cell r="N95">
            <v>1.6863539999999999</v>
          </cell>
          <cell r="O95">
            <v>1.635904</v>
          </cell>
          <cell r="P95">
            <v>1.5927600000000002</v>
          </cell>
          <cell r="Q95">
            <v>1.799803</v>
          </cell>
          <cell r="R95">
            <v>2.1522790000000001</v>
          </cell>
        </row>
        <row r="96">
          <cell r="G96">
            <v>0.68511200000000005</v>
          </cell>
          <cell r="H96">
            <v>0.783752</v>
          </cell>
          <cell r="I96">
            <v>0.56813199999999997</v>
          </cell>
          <cell r="J96">
            <v>0.51083000000000001</v>
          </cell>
          <cell r="K96">
            <v>0.46307399999999999</v>
          </cell>
          <cell r="L96">
            <v>0.48554900000000001</v>
          </cell>
          <cell r="M96">
            <v>0.475962</v>
          </cell>
          <cell r="N96">
            <v>0.808114</v>
          </cell>
          <cell r="O96">
            <v>1.1302490000000001</v>
          </cell>
          <cell r="P96">
            <v>0.783833</v>
          </cell>
          <cell r="Q96">
            <v>0.63302899999999995</v>
          </cell>
          <cell r="R96">
            <v>0.62009000000000003</v>
          </cell>
        </row>
        <row r="97">
          <cell r="G97">
            <v>1.3556E-2</v>
          </cell>
          <cell r="H97">
            <v>1.4504E-2</v>
          </cell>
          <cell r="I97">
            <v>1.2494999999999999E-2</v>
          </cell>
          <cell r="J97">
            <v>1.2121E-2</v>
          </cell>
          <cell r="K97">
            <v>1.2607999999999999E-2</v>
          </cell>
          <cell r="L97">
            <v>1.4390999999999999E-2</v>
          </cell>
          <cell r="M97">
            <v>1.2481000000000001E-2</v>
          </cell>
          <cell r="N97">
            <v>1.1946E-2</v>
          </cell>
          <cell r="O97">
            <v>1.1414000000000001E-2</v>
          </cell>
          <cell r="P97">
            <v>1.2561000000000001E-2</v>
          </cell>
          <cell r="Q97">
            <v>1.2632000000000001E-2</v>
          </cell>
          <cell r="R97">
            <v>1.4822E-2</v>
          </cell>
        </row>
        <row r="98">
          <cell r="G98">
            <v>23.35</v>
          </cell>
          <cell r="H98">
            <v>18.79</v>
          </cell>
          <cell r="I98">
            <v>23.73</v>
          </cell>
          <cell r="J98">
            <v>58.21</v>
          </cell>
          <cell r="K98">
            <v>55.923386261022927</v>
          </cell>
          <cell r="L98">
            <v>57.93</v>
          </cell>
          <cell r="M98">
            <v>85</v>
          </cell>
          <cell r="N98">
            <v>68.510000000000005</v>
          </cell>
          <cell r="O98">
            <v>46.578794239123035</v>
          </cell>
          <cell r="P98">
            <v>56.222678180603445</v>
          </cell>
          <cell r="Q98">
            <v>60.681015430263159</v>
          </cell>
          <cell r="R98">
            <v>61.88</v>
          </cell>
        </row>
        <row r="99">
          <cell r="G99">
            <v>1.3643339999999999</v>
          </cell>
          <cell r="H99">
            <v>1.3492150000000001</v>
          </cell>
          <cell r="I99">
            <v>1.3274140000000001</v>
          </cell>
          <cell r="J99">
            <v>1.6235409999999999</v>
          </cell>
          <cell r="K99">
            <v>1.3770169999999999</v>
          </cell>
          <cell r="L99">
            <v>1.4141710000000001</v>
          </cell>
          <cell r="M99">
            <v>1.341545</v>
          </cell>
          <cell r="N99">
            <v>1.2291540000000001</v>
          </cell>
          <cell r="O99">
            <v>1.346489</v>
          </cell>
          <cell r="P99">
            <v>1.2081050000000002</v>
          </cell>
          <cell r="Q99">
            <v>1.2220279999999999</v>
          </cell>
          <cell r="R99">
            <v>1.2113499999999999</v>
          </cell>
        </row>
        <row r="100">
          <cell r="G100">
            <v>9.8497000000000001E-2</v>
          </cell>
          <cell r="H100">
            <v>8.8110999999999995E-2</v>
          </cell>
          <cell r="I100">
            <v>0.160524</v>
          </cell>
          <cell r="J100">
            <v>0.16781499999999999</v>
          </cell>
          <cell r="K100">
            <v>0.17405899999999999</v>
          </cell>
          <cell r="L100">
            <v>0.17410600000000001</v>
          </cell>
          <cell r="M100">
            <v>0.136571</v>
          </cell>
          <cell r="N100">
            <v>0.15464900000000001</v>
          </cell>
          <cell r="O100">
            <v>0.14368900000000001</v>
          </cell>
          <cell r="P100">
            <v>0.13946900000000001</v>
          </cell>
          <cell r="Q100">
            <v>0.18615300000000001</v>
          </cell>
          <cell r="R100">
            <v>0.20185500000000001</v>
          </cell>
        </row>
        <row r="101">
          <cell r="G101">
            <v>0</v>
          </cell>
          <cell r="H101">
            <v>4.6299999999999998E-4</v>
          </cell>
          <cell r="I101">
            <v>0</v>
          </cell>
          <cell r="J101">
            <v>4.75E-4</v>
          </cell>
          <cell r="K101">
            <v>0</v>
          </cell>
          <cell r="L101">
            <v>5.1900000000000004E-4</v>
          </cell>
          <cell r="M101">
            <v>0</v>
          </cell>
          <cell r="N101">
            <v>3.68E-4</v>
          </cell>
          <cell r="O101">
            <v>0</v>
          </cell>
          <cell r="P101">
            <v>6.1799999999999995E-4</v>
          </cell>
          <cell r="Q101">
            <v>0</v>
          </cell>
          <cell r="R101">
            <v>8.3699999999999996E-4</v>
          </cell>
        </row>
        <row r="102"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</row>
        <row r="104">
          <cell r="G104">
            <v>25.734262999999999</v>
          </cell>
          <cell r="H104">
            <v>26.746219</v>
          </cell>
          <cell r="I104">
            <v>23.913125999999998</v>
          </cell>
          <cell r="J104">
            <v>21.758942999999999</v>
          </cell>
          <cell r="K104">
            <v>22.658664000000002</v>
          </cell>
          <cell r="L104">
            <v>23.498349000000001</v>
          </cell>
          <cell r="M104">
            <v>23.774785000000001</v>
          </cell>
          <cell r="N104">
            <v>20.239184000000002</v>
          </cell>
          <cell r="O104">
            <v>18.066502</v>
          </cell>
          <cell r="P104">
            <v>17.362086000000001</v>
          </cell>
          <cell r="Q104">
            <v>20.153821000000001</v>
          </cell>
          <cell r="R104">
            <v>26.027695999999999</v>
          </cell>
        </row>
        <row r="105">
          <cell r="G105">
            <v>7.0630610000000003</v>
          </cell>
          <cell r="H105">
            <v>7.0137460000000003</v>
          </cell>
          <cell r="I105">
            <v>6.7396010000000004</v>
          </cell>
          <cell r="J105">
            <v>6.1742480000000004</v>
          </cell>
          <cell r="K105">
            <v>6.2269269999999999</v>
          </cell>
          <cell r="L105">
            <v>6.3081880000000004</v>
          </cell>
          <cell r="M105">
            <v>6.640269</v>
          </cell>
          <cell r="N105">
            <v>5.8914929999999996</v>
          </cell>
          <cell r="O105">
            <v>5.6074640000000002</v>
          </cell>
          <cell r="P105">
            <v>5.2053420000000008</v>
          </cell>
          <cell r="Q105">
            <v>5.9666059999999996</v>
          </cell>
          <cell r="R105">
            <v>7.062424</v>
          </cell>
        </row>
        <row r="106">
          <cell r="G106">
            <v>2.2370899999999998</v>
          </cell>
          <cell r="H106">
            <v>2.1876630000000001</v>
          </cell>
          <cell r="I106">
            <v>1.8887640000000001</v>
          </cell>
          <cell r="J106">
            <v>1.814327</v>
          </cell>
          <cell r="K106">
            <v>1.7594669999999999</v>
          </cell>
          <cell r="L106">
            <v>1.8668659999999999</v>
          </cell>
          <cell r="M106">
            <v>1.8279399999999999</v>
          </cell>
          <cell r="N106">
            <v>2.1275230000000001</v>
          </cell>
          <cell r="O106">
            <v>2.4981900000000001</v>
          </cell>
          <cell r="P106">
            <v>2.1744929999999996</v>
          </cell>
          <cell r="Q106">
            <v>1.9973639999999999</v>
          </cell>
          <cell r="R106">
            <v>2.132263</v>
          </cell>
        </row>
        <row r="107">
          <cell r="G107">
            <v>0.42961100000000002</v>
          </cell>
          <cell r="H107">
            <v>0.44876700000000003</v>
          </cell>
          <cell r="I107">
            <v>0.42871399999999998</v>
          </cell>
          <cell r="J107">
            <v>0.421487</v>
          </cell>
          <cell r="K107">
            <v>0.40411200000000003</v>
          </cell>
          <cell r="L107">
            <v>0.422294</v>
          </cell>
          <cell r="M107">
            <v>0.39301900000000001</v>
          </cell>
          <cell r="N107">
            <v>0.411603</v>
          </cell>
          <cell r="O107">
            <v>0.45118399999999997</v>
          </cell>
          <cell r="P107">
            <v>0.39462900000000001</v>
          </cell>
          <cell r="Q107">
            <v>0.38975900000000002</v>
          </cell>
          <cell r="R107">
            <v>0.44536199999999998</v>
          </cell>
        </row>
        <row r="108">
          <cell r="G108">
            <v>54.98</v>
          </cell>
          <cell r="H108">
            <v>61.29</v>
          </cell>
          <cell r="I108">
            <v>69.291065874052862</v>
          </cell>
          <cell r="J108">
            <v>152.64598000000001</v>
          </cell>
          <cell r="K108">
            <v>222.70463962682328</v>
          </cell>
          <cell r="L108">
            <v>222.34308189867878</v>
          </cell>
          <cell r="M108">
            <v>247.23</v>
          </cell>
          <cell r="N108">
            <v>182.35</v>
          </cell>
          <cell r="O108">
            <v>177.75</v>
          </cell>
          <cell r="P108">
            <v>207.678720443939</v>
          </cell>
          <cell r="Q108">
            <v>201.18052955808344</v>
          </cell>
          <cell r="R108">
            <v>298.2943421673678</v>
          </cell>
        </row>
        <row r="109">
          <cell r="G109">
            <v>4.2106769999999996</v>
          </cell>
          <cell r="H109">
            <v>4.3082149999999997</v>
          </cell>
          <cell r="I109">
            <v>4.2064069999999996</v>
          </cell>
          <cell r="J109">
            <v>4.4896060000000002</v>
          </cell>
          <cell r="K109">
            <v>4.3921749999999999</v>
          </cell>
          <cell r="L109">
            <v>4.3106970000000002</v>
          </cell>
          <cell r="M109">
            <v>4.4217409999999999</v>
          </cell>
          <cell r="N109">
            <v>4.5348470000000001</v>
          </cell>
          <cell r="O109">
            <v>4.5286179999999998</v>
          </cell>
          <cell r="P109">
            <v>4.5387849999999998</v>
          </cell>
          <cell r="Q109">
            <v>4.3266270000000002</v>
          </cell>
          <cell r="R109">
            <v>4.3390170000000001</v>
          </cell>
        </row>
        <row r="110">
          <cell r="G110">
            <v>0.344439</v>
          </cell>
          <cell r="H110">
            <v>0.29120400000000002</v>
          </cell>
          <cell r="I110">
            <v>0.46240300000000001</v>
          </cell>
          <cell r="J110">
            <v>0.52402599999999999</v>
          </cell>
          <cell r="K110">
            <v>0.50523300000000004</v>
          </cell>
          <cell r="L110">
            <v>0.50248999999999999</v>
          </cell>
          <cell r="M110">
            <v>0.39093899999999998</v>
          </cell>
          <cell r="N110">
            <v>0.46437400000000001</v>
          </cell>
          <cell r="O110">
            <v>0.41863499999999998</v>
          </cell>
          <cell r="P110">
            <v>0.36964899999999989</v>
          </cell>
          <cell r="Q110">
            <v>0.50215200000000004</v>
          </cell>
          <cell r="R110">
            <v>0.54740900000000003</v>
          </cell>
        </row>
        <row r="111">
          <cell r="G111">
            <v>4.1339999999999997E-3</v>
          </cell>
          <cell r="H111">
            <v>2.2039999999999998E-3</v>
          </cell>
          <cell r="I111">
            <v>3.0920000000000001E-3</v>
          </cell>
          <cell r="J111">
            <v>3.3430000000000001E-3</v>
          </cell>
          <cell r="K111">
            <v>3.0140000000000002E-3</v>
          </cell>
          <cell r="L111">
            <v>2.0309999999999998E-3</v>
          </cell>
          <cell r="M111">
            <v>1.9599999999999999E-3</v>
          </cell>
          <cell r="N111">
            <v>1.6969999999999999E-3</v>
          </cell>
          <cell r="O111">
            <v>1.3166000000000001E-2</v>
          </cell>
          <cell r="P111">
            <v>2.0868000000000001E-2</v>
          </cell>
          <cell r="Q111">
            <v>1.6274E-2</v>
          </cell>
          <cell r="R111">
            <v>1.5037E-2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</row>
        <row r="114">
          <cell r="G114">
            <v>30.116548999999999</v>
          </cell>
          <cell r="H114">
            <v>32.775334000000001</v>
          </cell>
          <cell r="I114">
            <v>28.329948000000002</v>
          </cell>
          <cell r="J114">
            <v>26.649573</v>
          </cell>
          <cell r="K114">
            <v>25.993500000000001</v>
          </cell>
          <cell r="L114">
            <v>28.013017999999999</v>
          </cell>
          <cell r="M114">
            <v>27.756767</v>
          </cell>
          <cell r="N114">
            <v>26.307872</v>
          </cell>
          <cell r="O114">
            <v>23.013424000000001</v>
          </cell>
          <cell r="P114">
            <v>23.593942999999999</v>
          </cell>
          <cell r="Q114">
            <v>25.557943999999999</v>
          </cell>
          <cell r="R114">
            <v>34.211483000000001</v>
          </cell>
        </row>
        <row r="115">
          <cell r="G115">
            <v>8.9913469999999993</v>
          </cell>
          <cell r="H115">
            <v>9.1592450000000003</v>
          </cell>
          <cell r="I115">
            <v>8.671913</v>
          </cell>
          <cell r="J115">
            <v>8.2114659999999997</v>
          </cell>
          <cell r="K115">
            <v>7.914072</v>
          </cell>
          <cell r="L115">
            <v>8.2525580000000005</v>
          </cell>
          <cell r="M115">
            <v>8.4007310000000004</v>
          </cell>
          <cell r="N115">
            <v>8.5547749999999994</v>
          </cell>
          <cell r="O115">
            <v>8.07883</v>
          </cell>
          <cell r="P115">
            <v>7.9975800000000001</v>
          </cell>
          <cell r="Q115">
            <v>8.7993980000000001</v>
          </cell>
          <cell r="R115">
            <v>10.627928000000001</v>
          </cell>
        </row>
        <row r="116">
          <cell r="G116">
            <v>16.418628999999999</v>
          </cell>
          <cell r="H116">
            <v>17.804257</v>
          </cell>
          <cell r="I116">
            <v>18.073844000000001</v>
          </cell>
          <cell r="J116">
            <v>18.573129000000002</v>
          </cell>
          <cell r="K116">
            <v>18.202069000000002</v>
          </cell>
          <cell r="L116">
            <v>17.855283</v>
          </cell>
          <cell r="M116">
            <v>17.995301000000001</v>
          </cell>
          <cell r="N116">
            <v>18.326494</v>
          </cell>
          <cell r="O116">
            <v>20.079386</v>
          </cell>
          <cell r="P116">
            <v>19.072177999999997</v>
          </cell>
          <cell r="Q116">
            <v>18.695664000000001</v>
          </cell>
          <cell r="R116">
            <v>18.342652999999999</v>
          </cell>
        </row>
        <row r="117">
          <cell r="G117">
            <v>2.4035000000000001E-2</v>
          </cell>
          <cell r="H117">
            <v>1.9036000000000001E-2</v>
          </cell>
          <cell r="I117">
            <v>1.7818000000000001E-2</v>
          </cell>
          <cell r="J117">
            <v>1.8131000000000001E-2</v>
          </cell>
          <cell r="K117">
            <v>1.7887E-2</v>
          </cell>
          <cell r="L117">
            <v>1.9820999999999998E-2</v>
          </cell>
          <cell r="M117">
            <v>2.1571E-2</v>
          </cell>
          <cell r="N117">
            <v>2.1007000000000001E-2</v>
          </cell>
          <cell r="O117">
            <v>2.3085000000000001E-2</v>
          </cell>
          <cell r="P117">
            <v>2.4355999999999999E-2</v>
          </cell>
          <cell r="Q117">
            <v>2.3488999999999999E-2</v>
          </cell>
          <cell r="R117">
            <v>2.6877000000000002E-2</v>
          </cell>
        </row>
        <row r="118">
          <cell r="G118">
            <v>108.06</v>
          </cell>
          <cell r="H118">
            <v>93.69</v>
          </cell>
          <cell r="I118">
            <v>80.72</v>
          </cell>
          <cell r="J118">
            <v>83.956643912013746</v>
          </cell>
          <cell r="K118">
            <v>92.199928141322317</v>
          </cell>
          <cell r="L118">
            <v>78.845288526446282</v>
          </cell>
          <cell r="M118">
            <v>113</v>
          </cell>
          <cell r="N118">
            <v>70.05</v>
          </cell>
          <cell r="O118">
            <v>68.889092876033061</v>
          </cell>
          <cell r="P118">
            <v>75.730903055371897</v>
          </cell>
          <cell r="Q118">
            <v>60.351847233057846</v>
          </cell>
          <cell r="R118">
            <v>77.560346737190088</v>
          </cell>
        </row>
        <row r="119">
          <cell r="G119">
            <v>2.7681979999999999</v>
          </cell>
          <cell r="H119">
            <v>2.5775749999999999</v>
          </cell>
          <cell r="I119">
            <v>2.568451</v>
          </cell>
          <cell r="J119">
            <v>2.5746540000000002</v>
          </cell>
          <cell r="K119">
            <v>2.5654129999999999</v>
          </cell>
          <cell r="L119">
            <v>2.7615940000000001</v>
          </cell>
          <cell r="M119">
            <v>2.465983</v>
          </cell>
          <cell r="N119">
            <v>2.4006810000000001</v>
          </cell>
          <cell r="O119">
            <v>2.5121739999999999</v>
          </cell>
          <cell r="P119">
            <v>2.6889089999999998</v>
          </cell>
          <cell r="Q119">
            <v>2.3932549999999999</v>
          </cell>
          <cell r="R119">
            <v>2.3527550000000002</v>
          </cell>
        </row>
        <row r="120">
          <cell r="G120">
            <v>0.18734200000000001</v>
          </cell>
          <cell r="H120">
            <v>0.19601199999999999</v>
          </cell>
          <cell r="I120">
            <v>0.21460099999999999</v>
          </cell>
          <cell r="J120">
            <v>0.228544</v>
          </cell>
          <cell r="K120">
            <v>0.21568499999999999</v>
          </cell>
          <cell r="L120">
            <v>0.240254</v>
          </cell>
          <cell r="M120">
            <v>0.221134</v>
          </cell>
          <cell r="N120">
            <v>0.23848800000000001</v>
          </cell>
          <cell r="O120">
            <v>0.21043500000000001</v>
          </cell>
          <cell r="P120">
            <v>0.19480199999999998</v>
          </cell>
          <cell r="Q120">
            <v>0.32969399999999999</v>
          </cell>
          <cell r="R120">
            <v>0.29371700000000001</v>
          </cell>
        </row>
        <row r="121">
          <cell r="G121">
            <v>9.1018000000000002E-2</v>
          </cell>
          <cell r="H121">
            <v>0.108941</v>
          </cell>
          <cell r="I121">
            <v>0.114201</v>
          </cell>
          <cell r="J121">
            <v>0.166575</v>
          </cell>
          <cell r="K121">
            <v>0.130158</v>
          </cell>
          <cell r="L121">
            <v>0.14829600000000001</v>
          </cell>
          <cell r="M121">
            <v>0.16902900000000001</v>
          </cell>
          <cell r="N121">
            <v>0.16908799999999999</v>
          </cell>
          <cell r="O121">
            <v>0.15911</v>
          </cell>
          <cell r="P121">
            <v>0.17546400000000001</v>
          </cell>
          <cell r="Q121">
            <v>0.18752199999999999</v>
          </cell>
          <cell r="R121">
            <v>0.25583800000000001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4">
          <cell r="G124">
            <v>36.724178999999999</v>
          </cell>
          <cell r="H124">
            <v>38.591059000000001</v>
          </cell>
          <cell r="I124">
            <v>34.569754000000003</v>
          </cell>
          <cell r="J124">
            <v>30.340347999999999</v>
          </cell>
          <cell r="K124">
            <v>31.887411</v>
          </cell>
          <cell r="L124">
            <v>33.947809999999997</v>
          </cell>
          <cell r="M124">
            <v>33.174562000000002</v>
          </cell>
          <cell r="N124">
            <v>30.604585</v>
          </cell>
          <cell r="O124">
            <v>28.187180999999999</v>
          </cell>
          <cell r="P124">
            <v>26.550953000000003</v>
          </cell>
          <cell r="Q124">
            <v>30.608806999999999</v>
          </cell>
          <cell r="R124">
            <v>38.811248999999997</v>
          </cell>
        </row>
        <row r="125">
          <cell r="G125">
            <v>8.4999730000000007</v>
          </cell>
          <cell r="H125">
            <v>8.6280560000000008</v>
          </cell>
          <cell r="I125">
            <v>7.6863489999999999</v>
          </cell>
          <cell r="J125">
            <v>7.4383939999999997</v>
          </cell>
          <cell r="K125">
            <v>7.5073460000000001</v>
          </cell>
          <cell r="L125">
            <v>8.2409780000000001</v>
          </cell>
          <cell r="M125">
            <v>7.8839480000000002</v>
          </cell>
          <cell r="N125">
            <v>7.7953299999999999</v>
          </cell>
          <cell r="O125">
            <v>7.1261720000000004</v>
          </cell>
          <cell r="P125">
            <v>6.9971010000000007</v>
          </cell>
          <cell r="Q125">
            <v>7.8660699999999997</v>
          </cell>
          <cell r="R125">
            <v>9.6876149999999992</v>
          </cell>
        </row>
        <row r="126">
          <cell r="G126">
            <v>4.7859389999999999</v>
          </cell>
          <cell r="H126">
            <v>4.9836520000000002</v>
          </cell>
          <cell r="I126">
            <v>4.9091459999999998</v>
          </cell>
          <cell r="J126">
            <v>4.7667979999999996</v>
          </cell>
          <cell r="K126">
            <v>4.9073289999999998</v>
          </cell>
          <cell r="L126">
            <v>4.9168279999999998</v>
          </cell>
          <cell r="M126">
            <v>5.0511549999999996</v>
          </cell>
          <cell r="N126">
            <v>5.4272819999999999</v>
          </cell>
          <cell r="O126">
            <v>5.5826729999999998</v>
          </cell>
          <cell r="P126">
            <v>5.1940049999999998</v>
          </cell>
          <cell r="Q126">
            <v>5.3890079999999996</v>
          </cell>
          <cell r="R126">
            <v>5.6365119999999997</v>
          </cell>
        </row>
        <row r="127">
          <cell r="G127">
            <v>1.3473000000000001E-2</v>
          </cell>
          <cell r="H127">
            <v>9.2270000000000008E-3</v>
          </cell>
          <cell r="I127">
            <v>1.1842999999999999E-2</v>
          </cell>
          <cell r="J127">
            <v>7.4390000000000003E-3</v>
          </cell>
          <cell r="K127">
            <v>7.6810000000000003E-3</v>
          </cell>
          <cell r="L127">
            <v>1.0375000000000001E-2</v>
          </cell>
          <cell r="M127">
            <v>1.0260999999999999E-2</v>
          </cell>
          <cell r="N127">
            <v>7.365E-3</v>
          </cell>
          <cell r="O127">
            <v>7.8410000000000007E-3</v>
          </cell>
          <cell r="P127">
            <v>7.4140000000000005E-3</v>
          </cell>
          <cell r="Q127">
            <v>9.7059999999999994E-3</v>
          </cell>
          <cell r="R127">
            <v>1.0161E-2</v>
          </cell>
        </row>
        <row r="128">
          <cell r="G128">
            <v>71.069999999999993</v>
          </cell>
          <cell r="H128">
            <v>47.7</v>
          </cell>
          <cell r="I128">
            <v>10.38</v>
          </cell>
          <cell r="J128">
            <v>73.486105363095234</v>
          </cell>
          <cell r="K128">
            <v>67.311346791163473</v>
          </cell>
          <cell r="L128">
            <v>83.39</v>
          </cell>
          <cell r="M128">
            <v>90.9</v>
          </cell>
          <cell r="N128">
            <v>52.15</v>
          </cell>
          <cell r="O128">
            <v>45.23</v>
          </cell>
          <cell r="P128">
            <v>50.37</v>
          </cell>
          <cell r="Q128">
            <v>21.985257310160428</v>
          </cell>
          <cell r="R128">
            <v>83.419724075424327</v>
          </cell>
        </row>
        <row r="129">
          <cell r="G129">
            <v>5.4602849999999998</v>
          </cell>
          <cell r="H129">
            <v>4.3915309999999996</v>
          </cell>
          <cell r="I129">
            <v>4.2613149999999997</v>
          </cell>
          <cell r="J129">
            <v>4.1524270000000003</v>
          </cell>
          <cell r="K129">
            <v>4.1647290000000003</v>
          </cell>
          <cell r="L129">
            <v>4.1889050000000001</v>
          </cell>
          <cell r="M129">
            <v>3.9583050000000002</v>
          </cell>
          <cell r="N129">
            <v>4.0313030000000003</v>
          </cell>
          <cell r="O129">
            <v>3.9328500000000002</v>
          </cell>
          <cell r="P129">
            <v>3.8656289999999998</v>
          </cell>
          <cell r="Q129">
            <v>3.6586530000000002</v>
          </cell>
          <cell r="R129">
            <v>3.632104</v>
          </cell>
        </row>
        <row r="130">
          <cell r="G130">
            <v>0.26579799999999998</v>
          </cell>
          <cell r="H130">
            <v>0.26433400000000001</v>
          </cell>
          <cell r="I130">
            <v>0.32101000000000002</v>
          </cell>
          <cell r="J130">
            <v>0.33287600000000001</v>
          </cell>
          <cell r="K130">
            <v>0.34054699999999999</v>
          </cell>
          <cell r="L130">
            <v>0.37632300000000002</v>
          </cell>
          <cell r="M130">
            <v>0.30699300000000002</v>
          </cell>
          <cell r="N130">
            <v>0.367095</v>
          </cell>
          <cell r="O130">
            <v>0.31703399999999998</v>
          </cell>
          <cell r="P130">
            <v>0.292437</v>
          </cell>
          <cell r="Q130">
            <v>0.362707</v>
          </cell>
          <cell r="R130">
            <v>0.39637499999999998</v>
          </cell>
        </row>
        <row r="131">
          <cell r="G131">
            <v>2.4906000000000001E-2</v>
          </cell>
          <cell r="H131">
            <v>4.7198999999999998E-2</v>
          </cell>
          <cell r="I131">
            <v>1.2276E-2</v>
          </cell>
          <cell r="J131">
            <v>5.8717999999999999E-2</v>
          </cell>
          <cell r="K131">
            <v>2.4686E-2</v>
          </cell>
          <cell r="L131">
            <v>6.5397999999999998E-2</v>
          </cell>
          <cell r="M131">
            <v>3.7804999999999998E-2</v>
          </cell>
          <cell r="N131">
            <v>0.16989499999999999</v>
          </cell>
          <cell r="O131">
            <v>0.25681599999999999</v>
          </cell>
          <cell r="P131">
            <v>0.240816</v>
          </cell>
          <cell r="Q131">
            <v>0.25811499999999998</v>
          </cell>
          <cell r="R131">
            <v>0.32788499999999998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</row>
        <row r="134">
          <cell r="G134">
            <v>67.822089000000005</v>
          </cell>
          <cell r="H134">
            <v>73.186959999999999</v>
          </cell>
          <cell r="I134">
            <v>58.762864</v>
          </cell>
          <cell r="J134">
            <v>52.104467999999997</v>
          </cell>
          <cell r="K134">
            <v>53.234101000000003</v>
          </cell>
          <cell r="L134">
            <v>56.532908999999997</v>
          </cell>
          <cell r="M134">
            <v>54.214478</v>
          </cell>
          <cell r="N134">
            <v>49.862157000000003</v>
          </cell>
          <cell r="O134">
            <v>45.762301999999998</v>
          </cell>
          <cell r="P134">
            <v>44.318807</v>
          </cell>
          <cell r="Q134">
            <v>50.742570999999998</v>
          </cell>
          <cell r="R134">
            <v>66.820246999999995</v>
          </cell>
        </row>
        <row r="135">
          <cell r="G135">
            <v>15.602093999999999</v>
          </cell>
          <cell r="H135">
            <v>15.810025</v>
          </cell>
          <cell r="I135">
            <v>14.910603999999999</v>
          </cell>
          <cell r="J135">
            <v>13.854977</v>
          </cell>
          <cell r="K135">
            <v>14.116809999999999</v>
          </cell>
          <cell r="L135">
            <v>14.548225</v>
          </cell>
          <cell r="M135">
            <v>14.292878</v>
          </cell>
          <cell r="N135">
            <v>13.647465</v>
          </cell>
          <cell r="O135">
            <v>12.598644999999999</v>
          </cell>
          <cell r="P135">
            <v>11.97817</v>
          </cell>
          <cell r="Q135">
            <v>14.173145999999999</v>
          </cell>
          <cell r="R135">
            <v>17.296797000000002</v>
          </cell>
        </row>
        <row r="136">
          <cell r="G136">
            <v>3.7876189999999998</v>
          </cell>
          <cell r="H136">
            <v>4.1499199999999998</v>
          </cell>
          <cell r="I136">
            <v>3.8861680000000001</v>
          </cell>
          <cell r="J136">
            <v>3.6880609999999998</v>
          </cell>
          <cell r="K136">
            <v>3.7793320000000001</v>
          </cell>
          <cell r="L136">
            <v>3.7689499999999998</v>
          </cell>
          <cell r="M136">
            <v>3.7827410000000001</v>
          </cell>
          <cell r="N136">
            <v>3.7330290000000002</v>
          </cell>
          <cell r="O136">
            <v>3.9579749999999998</v>
          </cell>
          <cell r="P136">
            <v>3.6169860000000003</v>
          </cell>
          <cell r="Q136">
            <v>3.8106059999999999</v>
          </cell>
          <cell r="R136">
            <v>3.998453</v>
          </cell>
        </row>
        <row r="137">
          <cell r="G137">
            <v>5.4980000000000003E-3</v>
          </cell>
          <cell r="H137">
            <v>5.8300000000000001E-3</v>
          </cell>
          <cell r="I137">
            <v>5.2300000000000003E-3</v>
          </cell>
          <cell r="J137">
            <v>5.0260000000000001E-3</v>
          </cell>
          <cell r="K137">
            <v>5.5380000000000004E-3</v>
          </cell>
          <cell r="L137">
            <v>4.8729999999999997E-3</v>
          </cell>
          <cell r="M137">
            <v>4.4689999999999999E-3</v>
          </cell>
          <cell r="N137">
            <v>4.5770000000000003E-3</v>
          </cell>
          <cell r="O137">
            <v>4.4660000000000004E-3</v>
          </cell>
          <cell r="P137">
            <v>4.0309999999999999E-3</v>
          </cell>
          <cell r="Q137">
            <v>5.1749999999999999E-3</v>
          </cell>
          <cell r="R137">
            <v>6.6410000000000002E-3</v>
          </cell>
        </row>
        <row r="138">
          <cell r="G138">
            <v>10.95</v>
          </cell>
          <cell r="H138">
            <v>10.48</v>
          </cell>
          <cell r="I138">
            <v>10.25</v>
          </cell>
          <cell r="J138">
            <v>16.562999999999999</v>
          </cell>
          <cell r="K138">
            <v>10.58536690049335</v>
          </cell>
          <cell r="L138">
            <v>10.47</v>
          </cell>
          <cell r="M138">
            <v>30</v>
          </cell>
          <cell r="N138">
            <v>13.57</v>
          </cell>
          <cell r="O138">
            <v>10.451731989054514</v>
          </cell>
          <cell r="P138">
            <v>14.932938369793888</v>
          </cell>
          <cell r="Q138">
            <v>14.874537848084623</v>
          </cell>
          <cell r="R138">
            <v>15.239961668473633</v>
          </cell>
        </row>
        <row r="139">
          <cell r="G139">
            <v>2.2414390000000002</v>
          </cell>
          <cell r="H139">
            <v>2.239547</v>
          </cell>
          <cell r="I139">
            <v>2.1977039999999999</v>
          </cell>
          <cell r="J139">
            <v>2.1931669999999999</v>
          </cell>
          <cell r="K139">
            <v>2.167119</v>
          </cell>
          <cell r="L139">
            <v>2.319369</v>
          </cell>
          <cell r="M139">
            <v>2.248548</v>
          </cell>
          <cell r="N139">
            <v>2.2069770000000002</v>
          </cell>
          <cell r="O139">
            <v>2.3314849999999998</v>
          </cell>
          <cell r="P139">
            <v>2.220666</v>
          </cell>
          <cell r="Q139">
            <v>2.2270150000000002</v>
          </cell>
          <cell r="R139">
            <v>2.259169</v>
          </cell>
        </row>
        <row r="140">
          <cell r="G140">
            <v>0.32165100000000002</v>
          </cell>
          <cell r="H140">
            <v>0.31020500000000001</v>
          </cell>
          <cell r="I140">
            <v>0.36170200000000002</v>
          </cell>
          <cell r="J140">
            <v>0.372222</v>
          </cell>
          <cell r="K140">
            <v>0.37071399999999999</v>
          </cell>
          <cell r="L140">
            <v>0.41770099999999999</v>
          </cell>
          <cell r="M140">
            <v>0.32478499999999999</v>
          </cell>
          <cell r="N140">
            <v>0.36899399999999999</v>
          </cell>
          <cell r="O140">
            <v>0.31224400000000002</v>
          </cell>
          <cell r="P140">
            <v>0.29238700000000001</v>
          </cell>
          <cell r="Q140">
            <v>0.38141199999999997</v>
          </cell>
          <cell r="R140">
            <v>0.44482699999999997</v>
          </cell>
        </row>
        <row r="141">
          <cell r="G141">
            <v>3.2044999999999997E-2</v>
          </cell>
          <cell r="H141">
            <v>3.2613000000000003E-2</v>
          </cell>
          <cell r="I141">
            <v>3.8518999999999998E-2</v>
          </cell>
          <cell r="J141">
            <v>4.0129999999999999E-2</v>
          </cell>
          <cell r="K141">
            <v>6.1275999999999997E-2</v>
          </cell>
          <cell r="L141">
            <v>9.5056000000000002E-2</v>
          </cell>
          <cell r="M141">
            <v>0.15460199999999999</v>
          </cell>
          <cell r="N141">
            <v>0.22786100000000001</v>
          </cell>
          <cell r="O141">
            <v>0.20291899999999999</v>
          </cell>
          <cell r="P141">
            <v>0.24059000000000003</v>
          </cell>
          <cell r="Q141">
            <v>0.26688899999999999</v>
          </cell>
          <cell r="R141">
            <v>0.335096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</row>
        <row r="144">
          <cell r="G144">
            <v>69.356139999999996</v>
          </cell>
          <cell r="H144">
            <v>75.463442000000001</v>
          </cell>
          <cell r="I144">
            <v>61.556879000000002</v>
          </cell>
          <cell r="J144">
            <v>53.580590999999998</v>
          </cell>
          <cell r="K144">
            <v>50.685631000000001</v>
          </cell>
          <cell r="L144">
            <v>54.610990999999999</v>
          </cell>
          <cell r="M144">
            <v>54.945338999999997</v>
          </cell>
          <cell r="N144">
            <v>49.730055</v>
          </cell>
          <cell r="O144">
            <v>45.371436000000003</v>
          </cell>
          <cell r="P144">
            <v>43.194727</v>
          </cell>
          <cell r="Q144">
            <v>48.790163999999997</v>
          </cell>
          <cell r="R144">
            <v>64.133471</v>
          </cell>
        </row>
        <row r="145">
          <cell r="G145">
            <v>21.611335</v>
          </cell>
          <cell r="H145">
            <v>22.641221000000002</v>
          </cell>
          <cell r="I145">
            <v>20.265865999999999</v>
          </cell>
          <cell r="J145">
            <v>18.609698000000002</v>
          </cell>
          <cell r="K145">
            <v>17.133547</v>
          </cell>
          <cell r="L145">
            <v>18.023644999999998</v>
          </cell>
          <cell r="M145">
            <v>18.861516999999999</v>
          </cell>
          <cell r="N145">
            <v>17.345815999999999</v>
          </cell>
          <cell r="O145">
            <v>15.458170000000001</v>
          </cell>
          <cell r="P145">
            <v>14.594555</v>
          </cell>
          <cell r="Q145">
            <v>16.973490000000002</v>
          </cell>
          <cell r="R145">
            <v>20.928578000000002</v>
          </cell>
        </row>
        <row r="146">
          <cell r="G146">
            <v>8.0360530000000008</v>
          </cell>
          <cell r="H146">
            <v>8.88659</v>
          </cell>
          <cell r="I146">
            <v>7.7360049999999996</v>
          </cell>
          <cell r="J146">
            <v>8.3147020000000005</v>
          </cell>
          <cell r="K146">
            <v>7.5000689999999999</v>
          </cell>
          <cell r="L146">
            <v>7.5106700000000002</v>
          </cell>
          <cell r="M146">
            <v>7.5956999999999999</v>
          </cell>
          <cell r="N146">
            <v>8.1081450000000004</v>
          </cell>
          <cell r="O146">
            <v>7.8166310000000001</v>
          </cell>
          <cell r="P146">
            <v>7.8427439999999988</v>
          </cell>
          <cell r="Q146">
            <v>7.9252599999999997</v>
          </cell>
          <cell r="R146">
            <v>8.1182820000000007</v>
          </cell>
        </row>
        <row r="147">
          <cell r="G147">
            <v>6.228E-3</v>
          </cell>
          <cell r="H147">
            <v>6.0020000000000004E-3</v>
          </cell>
          <cell r="I147">
            <v>6.4070000000000004E-3</v>
          </cell>
          <cell r="J147">
            <v>6.5599999999999999E-3</v>
          </cell>
          <cell r="K147">
            <v>7.528E-3</v>
          </cell>
          <cell r="L147">
            <v>7.1339999999999997E-3</v>
          </cell>
          <cell r="M147">
            <v>7.4840000000000002E-3</v>
          </cell>
          <cell r="N147">
            <v>6.4910000000000002E-3</v>
          </cell>
          <cell r="O147">
            <v>6.4089999999999998E-3</v>
          </cell>
          <cell r="P147">
            <v>6.7759999999999999E-3</v>
          </cell>
          <cell r="Q147">
            <v>8.5299999999999994E-3</v>
          </cell>
          <cell r="R147">
            <v>6.8459999999999997E-3</v>
          </cell>
        </row>
        <row r="148"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</row>
        <row r="149">
          <cell r="G149">
            <v>1.3467960000000001</v>
          </cell>
          <cell r="H149">
            <v>1.270745</v>
          </cell>
          <cell r="I149">
            <v>1.2524439999999999</v>
          </cell>
          <cell r="J149">
            <v>1.2690539999999999</v>
          </cell>
          <cell r="K149">
            <v>1.2896209999999999</v>
          </cell>
          <cell r="L149">
            <v>1.3665149999999999</v>
          </cell>
          <cell r="M149">
            <v>1.4402619999999999</v>
          </cell>
          <cell r="N149">
            <v>1.363769</v>
          </cell>
          <cell r="O149">
            <v>1.4160379999999999</v>
          </cell>
          <cell r="P149">
            <v>1.3657140000000001</v>
          </cell>
          <cell r="Q149">
            <v>1.3128120000000001</v>
          </cell>
          <cell r="R149">
            <v>1.3503000000000001</v>
          </cell>
        </row>
        <row r="150">
          <cell r="G150">
            <v>0.52039500000000005</v>
          </cell>
          <cell r="H150">
            <v>0.55993300000000001</v>
          </cell>
          <cell r="I150">
            <v>0.51530100000000001</v>
          </cell>
          <cell r="J150">
            <v>0.45644000000000001</v>
          </cell>
          <cell r="K150">
            <v>0.43808900000000001</v>
          </cell>
          <cell r="L150">
            <v>0.464499</v>
          </cell>
          <cell r="M150">
            <v>0.44646400000000003</v>
          </cell>
          <cell r="N150">
            <v>0.43463499999999999</v>
          </cell>
          <cell r="O150">
            <v>0.41788999999999998</v>
          </cell>
          <cell r="P150">
            <v>0.37791500000000006</v>
          </cell>
          <cell r="Q150">
            <v>0.413128</v>
          </cell>
          <cell r="R150">
            <v>0.507135</v>
          </cell>
        </row>
        <row r="151">
          <cell r="G151">
            <v>2.3372E-2</v>
          </cell>
          <cell r="H151">
            <v>1.7479000000000001E-2</v>
          </cell>
          <cell r="I151">
            <v>1.6612999999999999E-2</v>
          </cell>
          <cell r="J151">
            <v>1.8225000000000002E-2</v>
          </cell>
          <cell r="K151">
            <v>7.5169E-2</v>
          </cell>
          <cell r="L151">
            <v>8.4795999999999996E-2</v>
          </cell>
          <cell r="M151">
            <v>9.5028000000000001E-2</v>
          </cell>
          <cell r="N151">
            <v>8.8391999999999998E-2</v>
          </cell>
          <cell r="O151">
            <v>0.102311</v>
          </cell>
          <cell r="P151">
            <v>9.5499000000000014E-2</v>
          </cell>
          <cell r="Q151">
            <v>8.1057000000000004E-2</v>
          </cell>
          <cell r="R151">
            <v>8.5403000000000007E-2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</row>
        <row r="154">
          <cell r="G154">
            <v>16.538229999999999</v>
          </cell>
          <cell r="H154">
            <v>17.884861000000001</v>
          </cell>
          <cell r="I154">
            <v>16.273534999999999</v>
          </cell>
          <cell r="J154">
            <v>14.957079999999999</v>
          </cell>
          <cell r="K154">
            <v>14.777813999999999</v>
          </cell>
          <cell r="L154">
            <v>16.071538</v>
          </cell>
          <cell r="M154">
            <v>15.777710000000001</v>
          </cell>
          <cell r="N154">
            <v>14.282856000000001</v>
          </cell>
          <cell r="O154">
            <v>12.426016000000001</v>
          </cell>
          <cell r="P154">
            <v>12.18853</v>
          </cell>
          <cell r="Q154">
            <v>13.378767</v>
          </cell>
          <cell r="R154">
            <v>19.149173000000001</v>
          </cell>
        </row>
        <row r="155">
          <cell r="G155">
            <v>4.0766220000000004</v>
          </cell>
          <cell r="H155">
            <v>4.1107959999999997</v>
          </cell>
          <cell r="I155">
            <v>3.7916120000000002</v>
          </cell>
          <cell r="J155">
            <v>3.5017619999999998</v>
          </cell>
          <cell r="K155">
            <v>3.4684699999999999</v>
          </cell>
          <cell r="L155">
            <v>3.7387600000000001</v>
          </cell>
          <cell r="M155">
            <v>3.8841139999999998</v>
          </cell>
          <cell r="N155">
            <v>3.5103780000000002</v>
          </cell>
          <cell r="O155">
            <v>3.3325079999999998</v>
          </cell>
          <cell r="P155">
            <v>3.2263040000000003</v>
          </cell>
          <cell r="Q155">
            <v>3.6844709999999998</v>
          </cell>
          <cell r="R155">
            <v>4.4256019999999996</v>
          </cell>
        </row>
        <row r="156">
          <cell r="G156">
            <v>2.1451530000000001</v>
          </cell>
          <cell r="H156">
            <v>2.3937430000000002</v>
          </cell>
          <cell r="I156">
            <v>2.000057</v>
          </cell>
          <cell r="J156">
            <v>1.9034979999999999</v>
          </cell>
          <cell r="K156">
            <v>1.831067</v>
          </cell>
          <cell r="L156">
            <v>1.866565</v>
          </cell>
          <cell r="M156">
            <v>2.0188990000000002</v>
          </cell>
          <cell r="N156">
            <v>2.4608270000000001</v>
          </cell>
          <cell r="O156">
            <v>2.8693460000000002</v>
          </cell>
          <cell r="P156">
            <v>2.4369899999999998</v>
          </cell>
          <cell r="Q156">
            <v>2.0764809999999998</v>
          </cell>
          <cell r="R156">
            <v>2.3428930000000001</v>
          </cell>
        </row>
        <row r="157">
          <cell r="G157">
            <v>1.4756E-2</v>
          </cell>
          <cell r="H157">
            <v>1.3838E-2</v>
          </cell>
          <cell r="I157">
            <v>1.3922E-2</v>
          </cell>
          <cell r="J157">
            <v>1.3764E-2</v>
          </cell>
          <cell r="K157">
            <v>1.6537E-2</v>
          </cell>
          <cell r="L157">
            <v>1.4825E-2</v>
          </cell>
          <cell r="M157">
            <v>1.5108E-2</v>
          </cell>
          <cell r="N157">
            <v>1.3936E-2</v>
          </cell>
          <cell r="O157">
            <v>1.6684999999999998E-2</v>
          </cell>
          <cell r="P157">
            <v>1.3746999999999999E-2</v>
          </cell>
          <cell r="Q157">
            <v>1.1698999999999999E-2</v>
          </cell>
          <cell r="R157">
            <v>1.5975E-2</v>
          </cell>
        </row>
        <row r="158">
          <cell r="G158">
            <v>117.54</v>
          </cell>
          <cell r="H158">
            <v>50.7</v>
          </cell>
          <cell r="I158">
            <v>67.319999999999993</v>
          </cell>
          <cell r="J158">
            <v>149.31784339206351</v>
          </cell>
          <cell r="K158">
            <v>163.70475823356165</v>
          </cell>
          <cell r="L158">
            <v>154.66</v>
          </cell>
          <cell r="M158">
            <v>187</v>
          </cell>
          <cell r="N158">
            <v>115.13</v>
          </cell>
          <cell r="O158">
            <v>109.71287000429477</v>
          </cell>
          <cell r="P158">
            <v>116.56147829829428</v>
          </cell>
          <cell r="Q158">
            <v>105.69690727892399</v>
          </cell>
          <cell r="R158">
            <v>175.23390116375032</v>
          </cell>
        </row>
        <row r="159">
          <cell r="G159">
            <v>1.8985810000000001</v>
          </cell>
          <cell r="H159">
            <v>1.9463630000000001</v>
          </cell>
          <cell r="I159">
            <v>1.8826689999999999</v>
          </cell>
          <cell r="J159">
            <v>1.798467</v>
          </cell>
          <cell r="K159">
            <v>1.906879</v>
          </cell>
          <cell r="L159">
            <v>1.8313680000000001</v>
          </cell>
          <cell r="M159">
            <v>2.1591939999999998</v>
          </cell>
          <cell r="N159">
            <v>1.81996</v>
          </cell>
          <cell r="O159">
            <v>1.7264550000000001</v>
          </cell>
          <cell r="P159">
            <v>1.6877559999999998</v>
          </cell>
          <cell r="Q159">
            <v>1.5513049999999999</v>
          </cell>
          <cell r="R159">
            <v>1.6762030000000001</v>
          </cell>
        </row>
        <row r="160">
          <cell r="G160">
            <v>0.26661299999999999</v>
          </cell>
          <cell r="H160">
            <v>0.26260699999999998</v>
          </cell>
          <cell r="I160">
            <v>0.36265399999999998</v>
          </cell>
          <cell r="J160">
            <v>0.396208</v>
          </cell>
          <cell r="K160">
            <v>0.39035700000000001</v>
          </cell>
          <cell r="L160">
            <v>0.44128400000000001</v>
          </cell>
          <cell r="M160">
            <v>0.308778</v>
          </cell>
          <cell r="N160">
            <v>0.40656100000000001</v>
          </cell>
          <cell r="O160">
            <v>0.35452600000000001</v>
          </cell>
          <cell r="P160">
            <v>0.33285100000000006</v>
          </cell>
          <cell r="Q160">
            <v>0.434979</v>
          </cell>
          <cell r="R160">
            <v>0.50136099999999995</v>
          </cell>
        </row>
        <row r="161">
          <cell r="G161">
            <v>8.6359999999999996E-3</v>
          </cell>
          <cell r="H161">
            <v>8.3079999999999994E-3</v>
          </cell>
          <cell r="I161">
            <v>8.0090000000000005E-3</v>
          </cell>
          <cell r="J161">
            <v>8.7889999999999999E-3</v>
          </cell>
          <cell r="K161">
            <v>1.0121E-2</v>
          </cell>
          <cell r="L161">
            <v>1.1030999999999999E-2</v>
          </cell>
          <cell r="M161">
            <v>1.0998000000000001E-2</v>
          </cell>
          <cell r="N161">
            <v>9.587E-3</v>
          </cell>
          <cell r="O161">
            <v>1.2598E-2</v>
          </cell>
          <cell r="P161">
            <v>2.8316000000000001E-2</v>
          </cell>
          <cell r="Q161">
            <v>4.4148E-2</v>
          </cell>
          <cell r="R161">
            <v>6.5909999999999996E-2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</row>
        <row r="164">
          <cell r="G164">
            <v>17.270002999999999</v>
          </cell>
          <cell r="H164">
            <v>18.853224999999998</v>
          </cell>
          <cell r="I164">
            <v>17.258192000000001</v>
          </cell>
          <cell r="J164">
            <v>15.664082000000001</v>
          </cell>
          <cell r="K164">
            <v>15.862456</v>
          </cell>
          <cell r="L164">
            <v>17.214717</v>
          </cell>
          <cell r="M164">
            <v>16.763850999999999</v>
          </cell>
          <cell r="N164">
            <v>14.471512000000001</v>
          </cell>
          <cell r="O164">
            <v>12.120841</v>
          </cell>
          <cell r="P164">
            <v>12.080315000000001</v>
          </cell>
          <cell r="Q164">
            <v>14.255049</v>
          </cell>
          <cell r="R164">
            <v>18.343018000000001</v>
          </cell>
        </row>
        <row r="165">
          <cell r="G165">
            <v>4.1009500000000001</v>
          </cell>
          <cell r="H165">
            <v>4.236453</v>
          </cell>
          <cell r="I165">
            <v>4.0887140000000004</v>
          </cell>
          <cell r="J165">
            <v>3.8065660000000001</v>
          </cell>
          <cell r="K165">
            <v>3.8162370000000001</v>
          </cell>
          <cell r="L165">
            <v>3.9173490000000002</v>
          </cell>
          <cell r="M165">
            <v>4.016902</v>
          </cell>
          <cell r="N165">
            <v>3.667395</v>
          </cell>
          <cell r="O165">
            <v>3.2901120000000001</v>
          </cell>
          <cell r="P165">
            <v>3.2396029999999998</v>
          </cell>
          <cell r="Q165">
            <v>3.65205</v>
          </cell>
          <cell r="R165">
            <v>4.4223270000000001</v>
          </cell>
        </row>
        <row r="166">
          <cell r="G166">
            <v>1.2686519999999999</v>
          </cell>
          <cell r="H166">
            <v>1.325051</v>
          </cell>
          <cell r="I166">
            <v>1.2471000000000001</v>
          </cell>
          <cell r="J166">
            <v>1.1793439999999999</v>
          </cell>
          <cell r="K166">
            <v>1.0390520000000001</v>
          </cell>
          <cell r="L166">
            <v>1.0869880000000001</v>
          </cell>
          <cell r="M166">
            <v>1.1620330000000001</v>
          </cell>
          <cell r="N166">
            <v>1.1821029999999999</v>
          </cell>
          <cell r="O166">
            <v>1.209185</v>
          </cell>
          <cell r="P166">
            <v>1.2701410000000002</v>
          </cell>
          <cell r="Q166">
            <v>1.2458199999999999</v>
          </cell>
          <cell r="R166">
            <v>1.390954</v>
          </cell>
        </row>
        <row r="167">
          <cell r="G167">
            <v>2.7642E-2</v>
          </cell>
          <cell r="H167">
            <v>2.7896000000000001E-2</v>
          </cell>
          <cell r="I167">
            <v>2.6464000000000001E-2</v>
          </cell>
          <cell r="J167">
            <v>2.8537E-2</v>
          </cell>
          <cell r="K167">
            <v>3.0062999999999999E-2</v>
          </cell>
          <cell r="L167">
            <v>3.4229999999999997E-2</v>
          </cell>
          <cell r="M167">
            <v>3.3070000000000002E-2</v>
          </cell>
          <cell r="N167">
            <v>3.2404000000000002E-2</v>
          </cell>
          <cell r="O167">
            <v>3.3237000000000003E-2</v>
          </cell>
          <cell r="P167">
            <v>3.687E-2</v>
          </cell>
          <cell r="Q167">
            <v>3.5407000000000001E-2</v>
          </cell>
          <cell r="R167">
            <v>4.0077000000000002E-2</v>
          </cell>
        </row>
        <row r="168">
          <cell r="G168">
            <v>28.14</v>
          </cell>
          <cell r="H168">
            <v>25.83</v>
          </cell>
          <cell r="I168">
            <v>26.86</v>
          </cell>
          <cell r="J168">
            <v>53.607476698083623</v>
          </cell>
          <cell r="K168">
            <v>136.05839353391471</v>
          </cell>
          <cell r="L168">
            <v>148.1154331113085</v>
          </cell>
          <cell r="M168">
            <v>176.08</v>
          </cell>
          <cell r="N168">
            <v>102.65</v>
          </cell>
          <cell r="O168">
            <v>109.65382258333332</v>
          </cell>
          <cell r="P168">
            <v>131.32172597953257</v>
          </cell>
          <cell r="Q168">
            <v>134.05000000000001</v>
          </cell>
          <cell r="R168">
            <v>166.62631269812977</v>
          </cell>
        </row>
        <row r="169">
          <cell r="G169">
            <v>2.0632130000000002</v>
          </cell>
          <cell r="H169">
            <v>2.1046100000000001</v>
          </cell>
          <cell r="I169">
            <v>2.0526710000000001</v>
          </cell>
          <cell r="J169">
            <v>1.9870399999999999</v>
          </cell>
          <cell r="K169">
            <v>2.0678009999999998</v>
          </cell>
          <cell r="L169">
            <v>1.934461</v>
          </cell>
          <cell r="M169">
            <v>1.954556</v>
          </cell>
          <cell r="N169">
            <v>1.903734</v>
          </cell>
          <cell r="O169">
            <v>2.011247</v>
          </cell>
          <cell r="P169">
            <v>2.1215139999999999</v>
          </cell>
          <cell r="Q169">
            <v>1.854371</v>
          </cell>
          <cell r="R169">
            <v>2.0534699999999999</v>
          </cell>
        </row>
        <row r="170">
          <cell r="G170">
            <v>0.12943299999999999</v>
          </cell>
          <cell r="H170">
            <v>0.104534</v>
          </cell>
          <cell r="I170">
            <v>0.185311</v>
          </cell>
          <cell r="J170">
            <v>0.20416300000000001</v>
          </cell>
          <cell r="K170">
            <v>0.190659</v>
          </cell>
          <cell r="L170">
            <v>0.202516</v>
          </cell>
          <cell r="M170">
            <v>0.17660799999999999</v>
          </cell>
          <cell r="N170">
            <v>0.197434</v>
          </cell>
          <cell r="O170">
            <v>0.15498700000000001</v>
          </cell>
          <cell r="P170">
            <v>0.141735</v>
          </cell>
          <cell r="Q170">
            <v>0.21113799999999999</v>
          </cell>
          <cell r="R170">
            <v>0.22548000000000001</v>
          </cell>
        </row>
        <row r="171">
          <cell r="G171">
            <v>1.1839999999999999E-3</v>
          </cell>
          <cell r="H171">
            <v>4.44E-4</v>
          </cell>
          <cell r="I171">
            <v>4.7399999999999997E-4</v>
          </cell>
          <cell r="J171">
            <v>-7.0600000000000003E-4</v>
          </cell>
          <cell r="K171">
            <v>4.4099999999999999E-4</v>
          </cell>
          <cell r="L171">
            <v>5.8399999999999999E-4</v>
          </cell>
          <cell r="M171">
            <v>5.7399999999999997E-4</v>
          </cell>
          <cell r="N171">
            <v>3.2699999999999998E-4</v>
          </cell>
          <cell r="O171">
            <v>7.3800000000000005E-4</v>
          </cell>
          <cell r="P171">
            <v>1.1458000000000001E-2</v>
          </cell>
          <cell r="Q171">
            <v>1.5396E-2</v>
          </cell>
          <cell r="R171">
            <v>1.6161999999999999E-2</v>
          </cell>
        </row>
        <row r="172"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</row>
        <row r="174">
          <cell r="G174">
            <v>10.237450000000001</v>
          </cell>
          <cell r="H174">
            <v>10.4016</v>
          </cell>
          <cell r="I174">
            <v>9.5104539999999993</v>
          </cell>
          <cell r="J174">
            <v>8.4736200000000004</v>
          </cell>
          <cell r="K174">
            <v>9.229984</v>
          </cell>
          <cell r="L174">
            <v>9.8589880000000001</v>
          </cell>
          <cell r="M174">
            <v>9.3242689999999993</v>
          </cell>
          <cell r="N174">
            <v>8.7658149999999999</v>
          </cell>
          <cell r="O174">
            <v>8.6768929999999997</v>
          </cell>
          <cell r="P174">
            <v>7.8882089999999998</v>
          </cell>
          <cell r="Q174">
            <v>9.300338</v>
          </cell>
          <cell r="R174">
            <v>11.334686</v>
          </cell>
        </row>
        <row r="175">
          <cell r="G175">
            <v>2.563456</v>
          </cell>
          <cell r="H175">
            <v>2.551234</v>
          </cell>
          <cell r="I175">
            <v>2.3258930000000002</v>
          </cell>
          <cell r="J175">
            <v>2.146433</v>
          </cell>
          <cell r="K175">
            <v>2.2476159999999998</v>
          </cell>
          <cell r="L175">
            <v>2.3645800000000001</v>
          </cell>
          <cell r="M175">
            <v>2.342705</v>
          </cell>
          <cell r="N175">
            <v>2.2965879999999999</v>
          </cell>
          <cell r="O175">
            <v>2.2536520000000002</v>
          </cell>
          <cell r="P175">
            <v>2.1780270000000002</v>
          </cell>
          <cell r="Q175">
            <v>2.4344899999999998</v>
          </cell>
          <cell r="R175">
            <v>2.8405079999999998</v>
          </cell>
        </row>
        <row r="176">
          <cell r="G176">
            <v>3.6845560000000002</v>
          </cell>
          <cell r="H176">
            <v>3.4944660000000001</v>
          </cell>
          <cell r="I176">
            <v>3.411527</v>
          </cell>
          <cell r="J176">
            <v>3.5520990000000001</v>
          </cell>
          <cell r="K176">
            <v>3.7375389999999999</v>
          </cell>
          <cell r="L176">
            <v>3.7524670000000002</v>
          </cell>
          <cell r="M176">
            <v>3.423727</v>
          </cell>
          <cell r="N176">
            <v>3.6225160000000001</v>
          </cell>
          <cell r="O176">
            <v>4.0734050000000002</v>
          </cell>
          <cell r="P176">
            <v>3.843083</v>
          </cell>
          <cell r="Q176">
            <v>3.6724920000000001</v>
          </cell>
          <cell r="R176">
            <v>3.808675</v>
          </cell>
        </row>
        <row r="177">
          <cell r="G177">
            <v>1.1230000000000001E-3</v>
          </cell>
          <cell r="H177">
            <v>5.7700000000000004E-4</v>
          </cell>
          <cell r="I177">
            <v>8.5400000000000005E-4</v>
          </cell>
          <cell r="J177">
            <v>6.6299999999999996E-4</v>
          </cell>
          <cell r="K177">
            <v>9.8700000000000003E-4</v>
          </cell>
          <cell r="L177">
            <v>7.3999999999999999E-4</v>
          </cell>
          <cell r="M177">
            <v>8.9800000000000004E-4</v>
          </cell>
          <cell r="N177">
            <v>5.6300000000000002E-4</v>
          </cell>
          <cell r="O177">
            <v>9.1E-4</v>
          </cell>
          <cell r="P177">
            <v>6.9099999999999999E-4</v>
          </cell>
          <cell r="Q177">
            <v>8.1800000000000004E-4</v>
          </cell>
          <cell r="R177">
            <v>7.4299999999999995E-4</v>
          </cell>
        </row>
        <row r="178">
          <cell r="G178">
            <v>52.25</v>
          </cell>
          <cell r="H178">
            <v>82.26</v>
          </cell>
          <cell r="I178">
            <v>39.78</v>
          </cell>
          <cell r="J178">
            <v>83.36522046543864</v>
          </cell>
          <cell r="K178">
            <v>91.453017268420993</v>
          </cell>
          <cell r="L178">
            <v>91.72</v>
          </cell>
          <cell r="M178">
            <v>95.3036529139995</v>
          </cell>
          <cell r="N178">
            <v>72.099999999999994</v>
          </cell>
          <cell r="O178">
            <v>64.422568885906429</v>
          </cell>
          <cell r="P178">
            <v>69.894202020341396</v>
          </cell>
          <cell r="Q178">
            <v>59.7206494772404</v>
          </cell>
          <cell r="R178">
            <v>74.069999999999993</v>
          </cell>
        </row>
        <row r="179">
          <cell r="G179">
            <v>1.3096669999999999</v>
          </cell>
          <cell r="H179">
            <v>1.364914</v>
          </cell>
          <cell r="I179">
            <v>1.3145800000000001</v>
          </cell>
          <cell r="J179">
            <v>1.23306</v>
          </cell>
          <cell r="K179">
            <v>1.295058</v>
          </cell>
          <cell r="L179">
            <v>1.5962609999999999</v>
          </cell>
          <cell r="M179">
            <v>1.2020770000000001</v>
          </cell>
          <cell r="N179">
            <v>1.2281150000000001</v>
          </cell>
          <cell r="O179">
            <v>1.158922</v>
          </cell>
          <cell r="P179">
            <v>1.2415349999999998</v>
          </cell>
          <cell r="Q179">
            <v>1.1562140000000001</v>
          </cell>
          <cell r="R179">
            <v>1.1897489999999999</v>
          </cell>
        </row>
        <row r="180">
          <cell r="G180">
            <v>0.12573599999999999</v>
          </cell>
          <cell r="H180">
            <v>0.104327</v>
          </cell>
          <cell r="I180">
            <v>0.14355999999999999</v>
          </cell>
          <cell r="J180">
            <v>0.15878600000000001</v>
          </cell>
          <cell r="K180">
            <v>0.17939099999999999</v>
          </cell>
          <cell r="L180">
            <v>0.189641</v>
          </cell>
          <cell r="M180">
            <v>0.13883799999999999</v>
          </cell>
          <cell r="N180">
            <v>0.19466700000000001</v>
          </cell>
          <cell r="O180">
            <v>0.19322300000000001</v>
          </cell>
          <cell r="P180">
            <v>0.168043</v>
          </cell>
          <cell r="Q180">
            <v>0.204515</v>
          </cell>
          <cell r="R180">
            <v>0.216005</v>
          </cell>
        </row>
        <row r="181">
          <cell r="G181">
            <v>1.7750000000000001E-3</v>
          </cell>
          <cell r="H181">
            <v>3.3600000000000001E-3</v>
          </cell>
          <cell r="I181">
            <v>1.238E-3</v>
          </cell>
          <cell r="J181">
            <v>3.7169999999999998E-3</v>
          </cell>
          <cell r="K181">
            <v>3.1259999999999999E-3</v>
          </cell>
          <cell r="L181">
            <v>2.807E-3</v>
          </cell>
          <cell r="M181">
            <v>4.1409999999999997E-3</v>
          </cell>
          <cell r="N181">
            <v>1.4485E-2</v>
          </cell>
          <cell r="O181">
            <v>4.7999999999999996E-3</v>
          </cell>
          <cell r="P181">
            <v>6.8050000000000003E-3</v>
          </cell>
          <cell r="Q181">
            <v>4.7850000000000002E-3</v>
          </cell>
          <cell r="R181">
            <v>5.6820000000000004E-3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</row>
        <row r="184">
          <cell r="G184">
            <v>6.2603530000000003</v>
          </cell>
          <cell r="H184">
            <v>5.3412810000000004</v>
          </cell>
          <cell r="I184">
            <v>5.656453</v>
          </cell>
          <cell r="J184">
            <v>4.5139550000000002</v>
          </cell>
          <cell r="K184">
            <v>5.5137559999999999</v>
          </cell>
          <cell r="L184">
            <v>5.2336289999999996</v>
          </cell>
          <cell r="M184">
            <v>6.0032209999999999</v>
          </cell>
          <cell r="N184">
            <v>4.8646159999999998</v>
          </cell>
          <cell r="O184">
            <v>4.7907190000000002</v>
          </cell>
          <cell r="P184">
            <v>3.8998879999999998</v>
          </cell>
          <cell r="Q184">
            <v>5.5340860000000003</v>
          </cell>
          <cell r="R184">
            <v>5.7921550000000002</v>
          </cell>
        </row>
        <row r="185">
          <cell r="G185">
            <v>1.6676530000000001</v>
          </cell>
          <cell r="H185">
            <v>1.5731120000000001</v>
          </cell>
          <cell r="I185">
            <v>1.474904</v>
          </cell>
          <cell r="J185">
            <v>1.3804179999999999</v>
          </cell>
          <cell r="K185">
            <v>1.4349860000000001</v>
          </cell>
          <cell r="L185">
            <v>1.521461</v>
          </cell>
          <cell r="M185">
            <v>1.51749</v>
          </cell>
          <cell r="N185">
            <v>1.5186649999999999</v>
          </cell>
          <cell r="O185">
            <v>1.340651</v>
          </cell>
          <cell r="P185">
            <v>1.2747809999999999</v>
          </cell>
          <cell r="Q185">
            <v>1.5434890000000001</v>
          </cell>
          <cell r="R185">
            <v>1.726407</v>
          </cell>
        </row>
        <row r="186">
          <cell r="G186">
            <v>0.65059599999999995</v>
          </cell>
          <cell r="H186">
            <v>0.61716700000000002</v>
          </cell>
          <cell r="I186">
            <v>0.498164</v>
          </cell>
          <cell r="J186">
            <v>0.44086199999999998</v>
          </cell>
          <cell r="K186">
            <v>0.42237400000000003</v>
          </cell>
          <cell r="L186">
            <v>0.46300400000000003</v>
          </cell>
          <cell r="M186">
            <v>0.45558900000000002</v>
          </cell>
          <cell r="N186">
            <v>0.90823600000000004</v>
          </cell>
          <cell r="O186">
            <v>1.4550399999999999</v>
          </cell>
          <cell r="P186">
            <v>1.143138</v>
          </cell>
          <cell r="Q186">
            <v>0.75446000000000002</v>
          </cell>
          <cell r="R186">
            <v>0.72292100000000004</v>
          </cell>
        </row>
        <row r="187">
          <cell r="G187">
            <v>1.6914999999999999E-2</v>
          </cell>
          <cell r="H187">
            <v>1.3099E-2</v>
          </cell>
          <cell r="I187">
            <v>3.5113999999999999E-2</v>
          </cell>
          <cell r="J187">
            <v>1.0404999999999999E-2</v>
          </cell>
          <cell r="K187">
            <v>1.0522E-2</v>
          </cell>
          <cell r="L187">
            <v>1.038E-2</v>
          </cell>
          <cell r="M187">
            <v>1.1313E-2</v>
          </cell>
          <cell r="N187">
            <v>9.3399999999999993E-3</v>
          </cell>
          <cell r="O187">
            <v>8.2120000000000005E-3</v>
          </cell>
          <cell r="P187">
            <v>8.2330000000000007E-3</v>
          </cell>
          <cell r="Q187">
            <v>1.0145E-2</v>
          </cell>
          <cell r="R187">
            <v>1.044E-2</v>
          </cell>
        </row>
        <row r="188">
          <cell r="G188">
            <v>26.76</v>
          </cell>
          <cell r="H188">
            <v>15.83</v>
          </cell>
          <cell r="I188">
            <v>16.059999999999999</v>
          </cell>
          <cell r="J188">
            <v>40.53</v>
          </cell>
          <cell r="K188">
            <v>28.395</v>
          </cell>
          <cell r="L188">
            <v>26.358000000000001</v>
          </cell>
          <cell r="M188">
            <v>50</v>
          </cell>
          <cell r="N188">
            <v>34</v>
          </cell>
          <cell r="O188">
            <v>35.493085416666666</v>
          </cell>
          <cell r="P188">
            <v>24.766163677506775</v>
          </cell>
          <cell r="Q188">
            <v>51.482983666666669</v>
          </cell>
          <cell r="R188">
            <v>47.819419366666658</v>
          </cell>
        </row>
        <row r="189">
          <cell r="G189">
            <v>1.6063499999999999</v>
          </cell>
          <cell r="H189">
            <v>1.579642</v>
          </cell>
          <cell r="I189">
            <v>1.6513389999999999</v>
          </cell>
          <cell r="J189">
            <v>1.586427</v>
          </cell>
          <cell r="K189">
            <v>1.622417</v>
          </cell>
          <cell r="L189">
            <v>1.523018</v>
          </cell>
          <cell r="M189">
            <v>1.604679</v>
          </cell>
          <cell r="N189">
            <v>1.8680330000000001</v>
          </cell>
          <cell r="O189">
            <v>1.737751</v>
          </cell>
          <cell r="P189">
            <v>1.7168380000000001</v>
          </cell>
          <cell r="Q189">
            <v>1.6828449999999999</v>
          </cell>
          <cell r="R189">
            <v>1.7148019999999999</v>
          </cell>
        </row>
        <row r="190">
          <cell r="G190">
            <v>6.0877000000000001E-2</v>
          </cell>
          <cell r="H190">
            <v>4.4457000000000003E-2</v>
          </cell>
          <cell r="I190">
            <v>9.9467E-2</v>
          </cell>
          <cell r="J190">
            <v>0.109652</v>
          </cell>
          <cell r="K190">
            <v>0.11711000000000001</v>
          </cell>
          <cell r="L190">
            <v>0.124516</v>
          </cell>
          <cell r="M190">
            <v>9.6152000000000001E-2</v>
          </cell>
          <cell r="N190">
            <v>0.113881</v>
          </cell>
          <cell r="O190">
            <v>0.103698</v>
          </cell>
          <cell r="P190">
            <v>9.1936999999999991E-2</v>
          </cell>
          <cell r="Q190">
            <v>0.109907</v>
          </cell>
          <cell r="R190">
            <v>0.119502</v>
          </cell>
        </row>
        <row r="191">
          <cell r="G191">
            <v>7.1299999999999998E-4</v>
          </cell>
          <cell r="H191">
            <v>8.4999999999999995E-4</v>
          </cell>
          <cell r="I191">
            <v>3.0299999999999999E-4</v>
          </cell>
          <cell r="J191">
            <v>2.702E-3</v>
          </cell>
          <cell r="K191">
            <v>2.0070000000000001E-3</v>
          </cell>
          <cell r="L191">
            <v>3.1459999999999999E-3</v>
          </cell>
          <cell r="M191">
            <v>1.0939999999999999E-3</v>
          </cell>
          <cell r="N191">
            <v>2.1610000000000002E-3</v>
          </cell>
          <cell r="O191">
            <v>1.6540000000000001E-3</v>
          </cell>
          <cell r="P191">
            <v>2.2559999999999998E-3</v>
          </cell>
          <cell r="Q191">
            <v>2.6510000000000001E-3</v>
          </cell>
          <cell r="R191">
            <v>3.3899999999999998E-3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</row>
        <row r="194">
          <cell r="G194">
            <v>12.386647</v>
          </cell>
          <cell r="H194">
            <v>12.75357</v>
          </cell>
          <cell r="I194">
            <v>11.808457000000001</v>
          </cell>
          <cell r="J194">
            <v>10.731172000000001</v>
          </cell>
          <cell r="K194">
            <v>10.947286</v>
          </cell>
          <cell r="L194">
            <v>11.469196999999999</v>
          </cell>
          <cell r="M194">
            <v>11.772017</v>
          </cell>
          <cell r="N194">
            <v>10.067256</v>
          </cell>
          <cell r="O194">
            <v>9.0556199999999993</v>
          </cell>
          <cell r="P194">
            <v>8.7359519999999993</v>
          </cell>
          <cell r="Q194">
            <v>10.362</v>
          </cell>
          <cell r="R194">
            <v>13.245851999999999</v>
          </cell>
        </row>
        <row r="195">
          <cell r="G195">
            <v>3.2829389999999998</v>
          </cell>
          <cell r="H195">
            <v>3.329129</v>
          </cell>
          <cell r="I195">
            <v>3.0271379999999999</v>
          </cell>
          <cell r="J195">
            <v>2.7803209999999998</v>
          </cell>
          <cell r="K195">
            <v>2.7712150000000002</v>
          </cell>
          <cell r="L195">
            <v>2.8344469999999999</v>
          </cell>
          <cell r="M195">
            <v>3.0020380000000002</v>
          </cell>
          <cell r="N195">
            <v>2.8322210000000001</v>
          </cell>
          <cell r="O195">
            <v>2.7111770000000002</v>
          </cell>
          <cell r="P195">
            <v>2.6229279999999999</v>
          </cell>
          <cell r="Q195">
            <v>2.9276460000000002</v>
          </cell>
          <cell r="R195">
            <v>3.4579960000000001</v>
          </cell>
        </row>
        <row r="196">
          <cell r="G196">
            <v>1.7925469999999999</v>
          </cell>
          <cell r="H196">
            <v>1.8224359999999999</v>
          </cell>
          <cell r="I196">
            <v>1.5634330000000001</v>
          </cell>
          <cell r="J196">
            <v>1.473157</v>
          </cell>
          <cell r="K196">
            <v>1.3795980000000001</v>
          </cell>
          <cell r="L196">
            <v>1.4506939999999999</v>
          </cell>
          <cell r="M196">
            <v>1.6123749999999999</v>
          </cell>
          <cell r="N196">
            <v>2.0514450000000002</v>
          </cell>
          <cell r="O196">
            <v>1.904901</v>
          </cell>
          <cell r="P196">
            <v>1.6215729999999999</v>
          </cell>
          <cell r="Q196">
            <v>1.558351</v>
          </cell>
          <cell r="R196">
            <v>1.7050419999999999</v>
          </cell>
        </row>
        <row r="197">
          <cell r="G197">
            <v>0.19131400000000001</v>
          </cell>
          <cell r="H197">
            <v>0.208782</v>
          </cell>
          <cell r="I197">
            <v>0.21344399999999999</v>
          </cell>
          <cell r="J197">
            <v>0.18998000000000001</v>
          </cell>
          <cell r="K197">
            <v>0.175286</v>
          </cell>
          <cell r="L197">
            <v>0.190444</v>
          </cell>
          <cell r="M197">
            <v>0.182974</v>
          </cell>
          <cell r="N197">
            <v>0.17413500000000001</v>
          </cell>
          <cell r="O197">
            <v>0.18923400000000001</v>
          </cell>
          <cell r="P197">
            <v>0.17451</v>
          </cell>
          <cell r="Q197">
            <v>0.19694400000000001</v>
          </cell>
          <cell r="R197">
            <v>0.20288999999999999</v>
          </cell>
        </row>
        <row r="198">
          <cell r="G198">
            <v>66.92</v>
          </cell>
          <cell r="H198">
            <v>50.63</v>
          </cell>
          <cell r="I198">
            <v>66.138999999999996</v>
          </cell>
          <cell r="J198">
            <v>131.02715271140107</v>
          </cell>
          <cell r="K198">
            <v>131.79987093020051</v>
          </cell>
          <cell r="L198">
            <v>119.85442828625034</v>
          </cell>
          <cell r="M198">
            <v>95</v>
          </cell>
          <cell r="N198">
            <v>75.09</v>
          </cell>
          <cell r="O198">
            <v>101.98</v>
          </cell>
          <cell r="P198">
            <v>81.455542924370434</v>
          </cell>
          <cell r="Q198">
            <v>84.85121799374916</v>
          </cell>
          <cell r="R198">
            <v>133.96</v>
          </cell>
        </row>
        <row r="199">
          <cell r="G199">
            <v>2.208707</v>
          </cell>
          <cell r="H199">
            <v>2.1668850000000002</v>
          </cell>
          <cell r="I199">
            <v>2.125823</v>
          </cell>
          <cell r="J199">
            <v>1.936331</v>
          </cell>
          <cell r="K199">
            <v>2.0528680000000001</v>
          </cell>
          <cell r="L199">
            <v>1.9809570000000001</v>
          </cell>
          <cell r="M199">
            <v>2.054332</v>
          </cell>
          <cell r="N199">
            <v>1.965273</v>
          </cell>
          <cell r="O199">
            <v>1.941343</v>
          </cell>
          <cell r="P199">
            <v>1.9135140000000002</v>
          </cell>
          <cell r="Q199">
            <v>2.0101680000000002</v>
          </cell>
          <cell r="R199">
            <v>2.0965150000000001</v>
          </cell>
        </row>
        <row r="200">
          <cell r="G200">
            <v>0.18038199999999999</v>
          </cell>
          <cell r="H200">
            <v>0.1946</v>
          </cell>
          <cell r="I200">
            <v>0.22259999999999999</v>
          </cell>
          <cell r="J200">
            <v>0.23558899999999999</v>
          </cell>
          <cell r="K200">
            <v>0.21958800000000001</v>
          </cell>
          <cell r="L200">
            <v>0.25026599999999999</v>
          </cell>
          <cell r="M200">
            <v>0.186642</v>
          </cell>
          <cell r="N200">
            <v>0.222361</v>
          </cell>
          <cell r="O200">
            <v>0.205624</v>
          </cell>
          <cell r="P200">
            <v>0.18063699999999999</v>
          </cell>
          <cell r="Q200">
            <v>0.23429</v>
          </cell>
          <cell r="R200">
            <v>0.263988</v>
          </cell>
        </row>
        <row r="201">
          <cell r="G201">
            <v>6.3199999999999997E-4</v>
          </cell>
          <cell r="H201">
            <v>1.217E-3</v>
          </cell>
          <cell r="I201">
            <v>1.869E-3</v>
          </cell>
          <cell r="J201">
            <v>1.885E-3</v>
          </cell>
          <cell r="K201">
            <v>1.8450000000000001E-3</v>
          </cell>
          <cell r="L201">
            <v>1.33E-3</v>
          </cell>
          <cell r="M201">
            <v>8.9239999999999996E-3</v>
          </cell>
          <cell r="N201">
            <v>8.2389999999999998E-3</v>
          </cell>
          <cell r="O201">
            <v>1.0338E-2</v>
          </cell>
          <cell r="P201">
            <v>1.0536E-2</v>
          </cell>
          <cell r="Q201">
            <v>7.2370000000000004E-3</v>
          </cell>
          <cell r="R201">
            <v>6.8979999999999996E-3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</row>
      </sheetData>
      <sheetData sheetId="3" refreshError="1">
        <row r="4">
          <cell r="D4">
            <v>284257</v>
          </cell>
          <cell r="G4">
            <v>71.473224999999999</v>
          </cell>
          <cell r="H4">
            <v>88.053258999999997</v>
          </cell>
          <cell r="I4">
            <v>60.492352999999994</v>
          </cell>
          <cell r="J4">
            <v>53.178818999999997</v>
          </cell>
          <cell r="K4">
            <v>53.469613000000003</v>
          </cell>
          <cell r="L4">
            <v>49.450988000000002</v>
          </cell>
          <cell r="M4">
            <v>47.280034999999998</v>
          </cell>
          <cell r="N4">
            <v>45.768006000000007</v>
          </cell>
          <cell r="O4">
            <v>43.750465000000005</v>
          </cell>
          <cell r="P4">
            <v>44.326498999999998</v>
          </cell>
          <cell r="Q4">
            <v>45.273167999999998</v>
          </cell>
          <cell r="R4">
            <v>56.553883000000006</v>
          </cell>
        </row>
        <row r="5">
          <cell r="G5">
            <v>38.924059</v>
          </cell>
          <cell r="H5">
            <v>45.030034999999998</v>
          </cell>
          <cell r="I5">
            <v>35.927499999999995</v>
          </cell>
          <cell r="J5">
            <v>33.330622000000005</v>
          </cell>
          <cell r="K5">
            <v>31.680981000000003</v>
          </cell>
          <cell r="L5">
            <v>30.554768000000003</v>
          </cell>
          <cell r="M5">
            <v>29.263548</v>
          </cell>
          <cell r="N5">
            <v>28.550532</v>
          </cell>
          <cell r="O5">
            <v>26.595778000000003</v>
          </cell>
          <cell r="P5">
            <v>26.610685999999998</v>
          </cell>
          <cell r="Q5">
            <v>27.965170000000001</v>
          </cell>
          <cell r="R5">
            <v>18.238250999999998</v>
          </cell>
        </row>
        <row r="6">
          <cell r="G6">
            <v>0.86849299999999996</v>
          </cell>
          <cell r="H6">
            <v>0.932033</v>
          </cell>
          <cell r="I6">
            <v>0.81064300000000011</v>
          </cell>
          <cell r="J6">
            <v>0.79821500000000001</v>
          </cell>
          <cell r="K6">
            <v>0.74967700000000004</v>
          </cell>
          <cell r="L6">
            <v>0.70811500000000005</v>
          </cell>
          <cell r="M6">
            <v>0.66664099999999993</v>
          </cell>
          <cell r="N6">
            <v>0.70476099999999986</v>
          </cell>
          <cell r="O6">
            <v>0.705044</v>
          </cell>
          <cell r="P6">
            <v>0.75593399999999988</v>
          </cell>
          <cell r="Q6">
            <v>0.75023600000000001</v>
          </cell>
          <cell r="R6">
            <v>0.45357500000000006</v>
          </cell>
        </row>
        <row r="7">
          <cell r="G7">
            <v>1.9710000000000001E-3</v>
          </cell>
          <cell r="H7">
            <v>3.388E-3</v>
          </cell>
          <cell r="I7">
            <v>2.055E-3</v>
          </cell>
          <cell r="J7">
            <v>2.7899999999999999E-3</v>
          </cell>
          <cell r="K7">
            <v>2.3280000000000002E-3</v>
          </cell>
          <cell r="L7">
            <v>2.1930000000000001E-3</v>
          </cell>
          <cell r="M7">
            <v>2.6760000000000004E-3</v>
          </cell>
          <cell r="N7">
            <v>3.5469999999999998E-3</v>
          </cell>
          <cell r="O7">
            <v>2.9239999999999999E-3</v>
          </cell>
          <cell r="P7">
            <v>2.63E-3</v>
          </cell>
          <cell r="Q7">
            <v>2.689E-3</v>
          </cell>
          <cell r="R7">
            <v>1.7050000000000001E-3</v>
          </cell>
        </row>
        <row r="8"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</row>
        <row r="9">
          <cell r="G9">
            <v>0.74896200000000002</v>
          </cell>
          <cell r="H9">
            <v>0.77601600000000004</v>
          </cell>
          <cell r="I9">
            <v>0.72364799999999996</v>
          </cell>
          <cell r="J9">
            <v>0.77568400000000004</v>
          </cell>
          <cell r="K9">
            <v>0.74981799999999998</v>
          </cell>
          <cell r="L9">
            <v>0.77229400000000004</v>
          </cell>
          <cell r="M9">
            <v>0.76654</v>
          </cell>
          <cell r="N9">
            <v>0.80179299999999998</v>
          </cell>
          <cell r="O9">
            <v>0.81498099999999996</v>
          </cell>
          <cell r="P9">
            <v>0.85836600000000007</v>
          </cell>
          <cell r="Q9">
            <v>0.79611699999999996</v>
          </cell>
          <cell r="R9">
            <v>0.71713800000000005</v>
          </cell>
        </row>
        <row r="10">
          <cell r="G10">
            <v>0.43274700000000005</v>
          </cell>
          <cell r="H10">
            <v>0.53684700000000007</v>
          </cell>
          <cell r="I10">
            <v>0.37186599999999997</v>
          </cell>
          <cell r="J10">
            <v>0.373774</v>
          </cell>
          <cell r="K10">
            <v>0.36510500000000001</v>
          </cell>
          <cell r="L10">
            <v>0.34426200000000001</v>
          </cell>
          <cell r="M10">
            <v>0.29173899999999997</v>
          </cell>
          <cell r="N10">
            <v>0.28910000000000002</v>
          </cell>
          <cell r="O10">
            <v>0.28173572000000002</v>
          </cell>
          <cell r="P10">
            <v>0.27801399999999998</v>
          </cell>
          <cell r="Q10">
            <v>0.30057899999999999</v>
          </cell>
          <cell r="R10">
            <v>0.19014599999999998</v>
          </cell>
        </row>
        <row r="11">
          <cell r="G11">
            <v>0.14457500000000001</v>
          </cell>
          <cell r="H11">
            <v>0.17205999999999999</v>
          </cell>
          <cell r="I11">
            <v>0.15314800000000001</v>
          </cell>
          <cell r="J11">
            <v>0.158693</v>
          </cell>
          <cell r="K11">
            <v>0.15136299999999997</v>
          </cell>
          <cell r="L11">
            <v>0.16282099999999999</v>
          </cell>
          <cell r="M11">
            <v>0.174731</v>
          </cell>
          <cell r="N11">
            <v>0.17453299999999999</v>
          </cell>
          <cell r="O11">
            <v>0.20378342999999999</v>
          </cell>
          <cell r="P11">
            <v>0.20663300000000001</v>
          </cell>
          <cell r="Q11">
            <v>0.20947800000000003</v>
          </cell>
          <cell r="R11">
            <v>9.4088000000000005E-2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2.5000000000000001E-5</v>
          </cell>
          <cell r="P12">
            <v>8.2999999999999998E-5</v>
          </cell>
          <cell r="Q12">
            <v>1.4999999999999999E-4</v>
          </cell>
          <cell r="R12">
            <v>7.4999999999999993E-5</v>
          </cell>
        </row>
        <row r="14">
          <cell r="G14">
            <v>78.511407000000005</v>
          </cell>
          <cell r="H14">
            <v>99.000094000000004</v>
          </cell>
          <cell r="I14">
            <v>71.38414499999999</v>
          </cell>
          <cell r="J14">
            <v>61.784663000000002</v>
          </cell>
          <cell r="K14">
            <v>60.807439000000002</v>
          </cell>
          <cell r="L14">
            <v>57.783068</v>
          </cell>
          <cell r="M14">
            <v>58.564054999999996</v>
          </cell>
          <cell r="N14">
            <v>56.917229999999996</v>
          </cell>
          <cell r="O14">
            <v>53.730723000000005</v>
          </cell>
          <cell r="P14">
            <v>54.262955000000005</v>
          </cell>
          <cell r="Q14">
            <v>56.863318</v>
          </cell>
          <cell r="R14">
            <v>70.150979000000007</v>
          </cell>
        </row>
        <row r="15">
          <cell r="G15">
            <v>27.373788999999995</v>
          </cell>
          <cell r="H15">
            <v>31.057456999999999</v>
          </cell>
          <cell r="I15">
            <v>26.502876000000001</v>
          </cell>
          <cell r="J15">
            <v>24.975798999999999</v>
          </cell>
          <cell r="K15">
            <v>23.902806999999999</v>
          </cell>
          <cell r="L15">
            <v>23.497440999999998</v>
          </cell>
          <cell r="M15">
            <v>23.741117999999997</v>
          </cell>
          <cell r="N15">
            <v>23.086587999999999</v>
          </cell>
          <cell r="O15">
            <v>21.651724999999999</v>
          </cell>
          <cell r="P15">
            <v>21.909966000000001</v>
          </cell>
          <cell r="Q15">
            <v>23.012940999999998</v>
          </cell>
          <cell r="R15">
            <v>13.598886000000002</v>
          </cell>
        </row>
        <row r="16">
          <cell r="G16">
            <v>0.82983099999999999</v>
          </cell>
          <cell r="H16">
            <v>0.93162400000000001</v>
          </cell>
          <cell r="I16">
            <v>0.77454299999999998</v>
          </cell>
          <cell r="J16">
            <v>0.768625</v>
          </cell>
          <cell r="K16">
            <v>0.68072299999999997</v>
          </cell>
          <cell r="L16">
            <v>0.65554900000000005</v>
          </cell>
          <cell r="M16">
            <v>0.59358899999999992</v>
          </cell>
          <cell r="N16">
            <v>0.69603000000000004</v>
          </cell>
          <cell r="O16">
            <v>0.71013199999999999</v>
          </cell>
          <cell r="P16">
            <v>0.69867299999999988</v>
          </cell>
          <cell r="Q16">
            <v>0.68607600000000002</v>
          </cell>
          <cell r="R16">
            <v>0.40403500000000003</v>
          </cell>
        </row>
        <row r="17">
          <cell r="G17">
            <v>2.7799999999999998E-4</v>
          </cell>
          <cell r="H17">
            <v>7.2999999999999999E-5</v>
          </cell>
          <cell r="I17">
            <v>2.0999999999999999E-5</v>
          </cell>
          <cell r="J17">
            <v>7.9999999999999996E-6</v>
          </cell>
          <cell r="K17">
            <v>6.8499999999999995E-4</v>
          </cell>
          <cell r="L17">
            <v>2.1100000000000001E-4</v>
          </cell>
          <cell r="M17">
            <v>9.7999999999999997E-5</v>
          </cell>
          <cell r="N17">
            <v>9.7999999999999997E-5</v>
          </cell>
          <cell r="O17">
            <v>1.01E-4</v>
          </cell>
          <cell r="P17">
            <v>8.2999999999999998E-5</v>
          </cell>
          <cell r="Q17">
            <v>1.0399999999999999E-4</v>
          </cell>
          <cell r="R17">
            <v>5.1999999999999997E-5</v>
          </cell>
        </row>
        <row r="18">
          <cell r="G18">
            <v>29.717366087719299</v>
          </cell>
          <cell r="H18">
            <v>29.327357497076022</v>
          </cell>
          <cell r="I18">
            <v>27.978968713450293</v>
          </cell>
          <cell r="J18">
            <v>24.761092502923976</v>
          </cell>
          <cell r="K18">
            <v>27.037398280701755</v>
          </cell>
          <cell r="L18">
            <v>17.02</v>
          </cell>
          <cell r="M18">
            <v>15.6089820877193</v>
          </cell>
          <cell r="N18">
            <v>9.75</v>
          </cell>
          <cell r="O18">
            <v>6.8</v>
          </cell>
          <cell r="P18">
            <v>7.81</v>
          </cell>
          <cell r="Q18">
            <v>11.645221251461987</v>
          </cell>
          <cell r="R18">
            <v>11.294511695906433</v>
          </cell>
        </row>
        <row r="19">
          <cell r="G19">
            <v>1.1925790000000001</v>
          </cell>
          <cell r="H19">
            <v>1.184938</v>
          </cell>
          <cell r="I19">
            <v>1.2837669999999999</v>
          </cell>
          <cell r="J19">
            <v>1.3980100000000002</v>
          </cell>
          <cell r="K19">
            <v>1.530972</v>
          </cell>
          <cell r="L19">
            <v>1.6646920000000001</v>
          </cell>
          <cell r="M19">
            <v>1.8651639999999998</v>
          </cell>
          <cell r="N19">
            <v>1.5505789999999999</v>
          </cell>
          <cell r="O19">
            <v>1.722934</v>
          </cell>
          <cell r="P19">
            <v>1.683907</v>
          </cell>
          <cell r="Q19">
            <v>1.679419</v>
          </cell>
          <cell r="R19">
            <v>1.4860659999999999</v>
          </cell>
        </row>
        <row r="20">
          <cell r="G20">
            <v>0.31894700000000004</v>
          </cell>
          <cell r="H20">
            <v>0.39373199999999997</v>
          </cell>
          <cell r="I20">
            <v>0.29515000000000002</v>
          </cell>
          <cell r="J20">
            <v>0.35133300000000001</v>
          </cell>
          <cell r="K20">
            <v>0.30724299999999999</v>
          </cell>
          <cell r="L20">
            <v>0.28762599999999999</v>
          </cell>
          <cell r="M20">
            <v>0.264737</v>
          </cell>
          <cell r="N20">
            <v>0.30500499999999997</v>
          </cell>
          <cell r="O20">
            <v>0.29829800000000001</v>
          </cell>
          <cell r="P20">
            <v>0.28173099999999995</v>
          </cell>
          <cell r="Q20">
            <v>0.28803800000000002</v>
          </cell>
          <cell r="R20">
            <v>0.17578299999999999</v>
          </cell>
        </row>
        <row r="21">
          <cell r="G21">
            <v>1.1253229999999999</v>
          </cell>
          <cell r="H21">
            <v>1.2772410000000001</v>
          </cell>
          <cell r="I21">
            <v>1.085296</v>
          </cell>
          <cell r="J21">
            <v>1.1717900000000001</v>
          </cell>
          <cell r="K21">
            <v>1.0788709999999999</v>
          </cell>
          <cell r="L21">
            <v>1.1245339999999999</v>
          </cell>
          <cell r="M21">
            <v>1.0916049999999999</v>
          </cell>
          <cell r="N21">
            <v>1.178167</v>
          </cell>
          <cell r="O21">
            <v>1.2556450000000001</v>
          </cell>
          <cell r="P21">
            <v>1.3692569999999997</v>
          </cell>
          <cell r="Q21">
            <v>1.3943680000000001</v>
          </cell>
          <cell r="R21">
            <v>0.67054100000000005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</row>
        <row r="24">
          <cell r="G24">
            <v>6.6070390000000003</v>
          </cell>
          <cell r="H24">
            <v>6.1353679999999997</v>
          </cell>
          <cell r="I24">
            <v>5.5754040000000007</v>
          </cell>
          <cell r="J24">
            <v>5.0191959999999991</v>
          </cell>
          <cell r="K24">
            <v>6.0543700000000005</v>
          </cell>
          <cell r="L24">
            <v>5.6204099999999997</v>
          </cell>
          <cell r="M24">
            <v>6.2534130000000001</v>
          </cell>
          <cell r="N24">
            <v>4.970707</v>
          </cell>
          <cell r="O24">
            <v>4.94442</v>
          </cell>
          <cell r="P24">
            <v>4.773696000000001</v>
          </cell>
          <cell r="Q24">
            <v>5.5865599999999995</v>
          </cell>
          <cell r="R24">
            <v>5.7766200000000003</v>
          </cell>
        </row>
        <row r="25">
          <cell r="G25">
            <v>1.7267049999999999</v>
          </cell>
          <cell r="H25">
            <v>1.6912159999999998</v>
          </cell>
          <cell r="I25">
            <v>1.444404</v>
          </cell>
          <cell r="J25">
            <v>1.4593829999999999</v>
          </cell>
          <cell r="K25">
            <v>1.508575</v>
          </cell>
          <cell r="L25">
            <v>1.443972</v>
          </cell>
          <cell r="M25">
            <v>1.5198309999999999</v>
          </cell>
          <cell r="N25">
            <v>1.483406</v>
          </cell>
          <cell r="O25">
            <v>1.405071</v>
          </cell>
          <cell r="P25">
            <v>1.3988149999999999</v>
          </cell>
          <cell r="Q25">
            <v>1.520831</v>
          </cell>
          <cell r="R25">
            <v>0.87186800000000009</v>
          </cell>
        </row>
        <row r="26">
          <cell r="G26">
            <v>0.47670199999999996</v>
          </cell>
          <cell r="H26">
            <v>0.45742800000000006</v>
          </cell>
          <cell r="I26">
            <v>0.31242700000000001</v>
          </cell>
          <cell r="J26">
            <v>0.32606400000000002</v>
          </cell>
          <cell r="K26">
            <v>0.30693700000000002</v>
          </cell>
          <cell r="L26">
            <v>0.28803400000000001</v>
          </cell>
          <cell r="M26">
            <v>0.32913300000000001</v>
          </cell>
          <cell r="N26">
            <v>0.69490099999999999</v>
          </cell>
          <cell r="O26">
            <v>1.1303289999999999</v>
          </cell>
          <cell r="P26">
            <v>0.82448600000000005</v>
          </cell>
          <cell r="Q26">
            <v>0.51761199999999996</v>
          </cell>
          <cell r="R26">
            <v>0.23735299999999998</v>
          </cell>
        </row>
        <row r="27">
          <cell r="G27">
            <v>2.4729999999999999E-3</v>
          </cell>
          <cell r="H27">
            <v>2.7430000000000002E-3</v>
          </cell>
          <cell r="I27">
            <v>1.8809999999999999E-3</v>
          </cell>
          <cell r="J27">
            <v>1.748E-3</v>
          </cell>
          <cell r="K27">
            <v>2.3969999999999998E-3</v>
          </cell>
          <cell r="L27">
            <v>2.284E-3</v>
          </cell>
          <cell r="M27">
            <v>2.127E-3</v>
          </cell>
          <cell r="N27">
            <v>2.0070000000000001E-3</v>
          </cell>
          <cell r="O27">
            <v>2.0070000000000001E-3</v>
          </cell>
          <cell r="P27">
            <v>1.892E-3</v>
          </cell>
          <cell r="Q27">
            <v>2.2490000000000001E-3</v>
          </cell>
          <cell r="R27">
            <v>1.1510000000000001E-3</v>
          </cell>
        </row>
        <row r="28">
          <cell r="G28">
            <v>39.566882556725147</v>
          </cell>
          <cell r="H28">
            <v>29.57</v>
          </cell>
          <cell r="I28">
            <v>36.81</v>
          </cell>
          <cell r="J28">
            <v>37.26</v>
          </cell>
          <cell r="K28">
            <v>48.610522845454547</v>
          </cell>
          <cell r="L28">
            <v>26.79</v>
          </cell>
          <cell r="M28">
            <v>24.35</v>
          </cell>
          <cell r="N28">
            <v>34.64</v>
          </cell>
          <cell r="O28">
            <v>32.44</v>
          </cell>
          <cell r="P28">
            <v>58.77</v>
          </cell>
          <cell r="Q28">
            <v>63.907452026315795</v>
          </cell>
          <cell r="R28">
            <v>66.959999999999994</v>
          </cell>
        </row>
        <row r="29">
          <cell r="G29">
            <v>1.2903419999999999</v>
          </cell>
          <cell r="H29">
            <v>1.2556590000000001</v>
          </cell>
          <cell r="I29">
            <v>1.2657800000000001</v>
          </cell>
          <cell r="J29">
            <v>1.24993</v>
          </cell>
          <cell r="K29">
            <v>1.282437</v>
          </cell>
          <cell r="L29">
            <v>1.3314330000000001</v>
          </cell>
          <cell r="M29">
            <v>1.2998480000000001</v>
          </cell>
          <cell r="N29">
            <v>1.2156070000000001</v>
          </cell>
          <cell r="O29">
            <v>1.0276879999999999</v>
          </cell>
          <cell r="P29">
            <v>0.93281599999999998</v>
          </cell>
          <cell r="Q29">
            <v>0.952704</v>
          </cell>
          <cell r="R29">
            <v>1.020319</v>
          </cell>
        </row>
        <row r="30">
          <cell r="G30">
            <v>5.7669000000000005E-2</v>
          </cell>
          <cell r="H30">
            <v>7.2479000000000002E-2</v>
          </cell>
          <cell r="I30">
            <v>7.2453000000000004E-2</v>
          </cell>
          <cell r="J30">
            <v>9.8208000000000018E-2</v>
          </cell>
          <cell r="K30">
            <v>0.10114200000000001</v>
          </cell>
          <cell r="L30">
            <v>7.3003999999999999E-2</v>
          </cell>
          <cell r="M30">
            <v>9.5230999999999996E-2</v>
          </cell>
          <cell r="N30">
            <v>0.118379</v>
          </cell>
          <cell r="O30">
            <v>9.4142000000000003E-2</v>
          </cell>
          <cell r="P30">
            <v>0.10100999999999999</v>
          </cell>
          <cell r="Q30">
            <v>0.10754499999999999</v>
          </cell>
          <cell r="R30">
            <v>5.1365999999999995E-2</v>
          </cell>
        </row>
        <row r="31">
          <cell r="G31">
            <v>5.0590000000000001E-3</v>
          </cell>
          <cell r="H31">
            <v>5.4680000000000006E-3</v>
          </cell>
          <cell r="I31">
            <v>6.3639999999999999E-3</v>
          </cell>
          <cell r="J31">
            <v>1.3979999999999999E-3</v>
          </cell>
          <cell r="K31">
            <v>2.3549999999999999E-3</v>
          </cell>
          <cell r="L31">
            <v>1.748E-3</v>
          </cell>
          <cell r="M31">
            <v>2.1680000000000002E-3</v>
          </cell>
          <cell r="N31">
            <v>2.3040000000000001E-3</v>
          </cell>
          <cell r="O31">
            <v>3.7289999999999997E-3</v>
          </cell>
          <cell r="P31">
            <v>1.8140000000000001E-3</v>
          </cell>
          <cell r="Q31">
            <v>2.6879999999999999E-3</v>
          </cell>
          <cell r="R31">
            <v>1.0369999999999999E-3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</row>
        <row r="34">
          <cell r="G34">
            <v>97.020336</v>
          </cell>
          <cell r="H34">
            <v>113.47754200000001</v>
          </cell>
          <cell r="I34">
            <v>88.667017000000001</v>
          </cell>
          <cell r="J34">
            <v>76.525200999999996</v>
          </cell>
          <cell r="K34">
            <v>75.081600999999992</v>
          </cell>
          <cell r="L34">
            <v>71.362424000000004</v>
          </cell>
          <cell r="M34">
            <v>69.676631999999984</v>
          </cell>
          <cell r="N34">
            <v>64.719829000000004</v>
          </cell>
          <cell r="O34">
            <v>61.814922000000003</v>
          </cell>
          <cell r="P34">
            <v>63.468497000000006</v>
          </cell>
          <cell r="Q34">
            <v>64.172212999999999</v>
          </cell>
          <cell r="R34">
            <v>84.054026000000007</v>
          </cell>
        </row>
        <row r="35">
          <cell r="G35">
            <v>18.317795</v>
          </cell>
          <cell r="H35">
            <v>19.730387999999998</v>
          </cell>
          <cell r="I35">
            <v>17.235522</v>
          </cell>
          <cell r="J35">
            <v>16.473604999999999</v>
          </cell>
          <cell r="K35">
            <v>15.773140999999999</v>
          </cell>
          <cell r="L35">
            <v>15.324111999999998</v>
          </cell>
          <cell r="M35">
            <v>15.00426</v>
          </cell>
          <cell r="N35">
            <v>14.565189</v>
          </cell>
          <cell r="O35">
            <v>13.850297999999999</v>
          </cell>
          <cell r="P35">
            <v>14.093899</v>
          </cell>
          <cell r="Q35">
            <v>14.605568999999999</v>
          </cell>
          <cell r="R35">
            <v>8.7611399999999993</v>
          </cell>
        </row>
        <row r="36">
          <cell r="G36">
            <v>8.4038660000000007</v>
          </cell>
          <cell r="H36">
            <v>8.857272</v>
          </cell>
          <cell r="I36">
            <v>7.805458999999999</v>
          </cell>
          <cell r="J36">
            <v>8.3020219999999991</v>
          </cell>
          <cell r="K36">
            <v>7.3560249999999998</v>
          </cell>
          <cell r="L36">
            <v>7.184594999999999</v>
          </cell>
          <cell r="M36">
            <v>6.8298350000000001</v>
          </cell>
          <cell r="N36">
            <v>7.6246049999999999</v>
          </cell>
          <cell r="O36">
            <v>7.8964890000000008</v>
          </cell>
          <cell r="P36">
            <v>7.2747229999999998</v>
          </cell>
          <cell r="Q36">
            <v>7.8549739999999986</v>
          </cell>
          <cell r="R36">
            <v>4.4049820000000004</v>
          </cell>
        </row>
        <row r="37">
          <cell r="G37">
            <v>6.9199999999999999E-3</v>
          </cell>
          <cell r="H37">
            <v>6.2940000000000001E-3</v>
          </cell>
          <cell r="I37">
            <v>6.9840000000000006E-3</v>
          </cell>
          <cell r="J37">
            <v>4.7579999999999992E-3</v>
          </cell>
          <cell r="K37">
            <v>3.0179999999999994E-3</v>
          </cell>
          <cell r="L37">
            <v>1.4420000000000001E-3</v>
          </cell>
          <cell r="M37">
            <v>1.4319999999999999E-3</v>
          </cell>
          <cell r="N37">
            <v>1.6339999999999998E-3</v>
          </cell>
          <cell r="O37">
            <v>2.7299999999999998E-3</v>
          </cell>
          <cell r="P37">
            <v>2.1449999999999998E-3</v>
          </cell>
          <cell r="Q37">
            <v>2.3040000000000001E-3</v>
          </cell>
          <cell r="R37">
            <v>1.7239999999999998E-3</v>
          </cell>
        </row>
        <row r="38">
          <cell r="G38">
            <v>9.1470373441558426</v>
          </cell>
          <cell r="H38">
            <v>9.2064533392363703</v>
          </cell>
          <cell r="I38">
            <v>9.8812283901818176</v>
          </cell>
          <cell r="J38">
            <v>10.057983818181816</v>
          </cell>
          <cell r="K38">
            <v>10.5</v>
          </cell>
          <cell r="L38">
            <v>8.3409658363636439</v>
          </cell>
          <cell r="M38">
            <v>8.5247178221645044</v>
          </cell>
          <cell r="N38">
            <v>9.0240661686520323</v>
          </cell>
          <cell r="O38">
            <v>8.26</v>
          </cell>
          <cell r="P38">
            <v>10.045830401038959</v>
          </cell>
          <cell r="Q38">
            <v>5.0218411778074863</v>
          </cell>
          <cell r="R38">
            <v>5.13</v>
          </cell>
        </row>
        <row r="39">
          <cell r="G39">
            <v>1.9382819999999998</v>
          </cell>
          <cell r="H39">
            <v>1.996095</v>
          </cell>
          <cell r="I39">
            <v>1.8230550000000003</v>
          </cell>
          <cell r="J39">
            <v>2.0579130000000001</v>
          </cell>
          <cell r="K39">
            <v>1.889518</v>
          </cell>
          <cell r="L39">
            <v>1.908946</v>
          </cell>
          <cell r="M39">
            <v>2.3428949999999999</v>
          </cell>
          <cell r="N39">
            <v>1.9691479999999999</v>
          </cell>
          <cell r="O39">
            <v>2.0949599999999999</v>
          </cell>
          <cell r="P39">
            <v>2.129502</v>
          </cell>
          <cell r="Q39">
            <v>2.0524879999999999</v>
          </cell>
          <cell r="R39">
            <v>1.8303089999999997</v>
          </cell>
        </row>
        <row r="40">
          <cell r="G40">
            <v>0.34684300000000001</v>
          </cell>
          <cell r="H40">
            <v>0.35376599999999997</v>
          </cell>
          <cell r="I40">
            <v>0.33157999999999999</v>
          </cell>
          <cell r="J40">
            <v>0.35556200000000004</v>
          </cell>
          <cell r="K40">
            <v>0.34147300000000003</v>
          </cell>
          <cell r="L40">
            <v>0.32428400000000002</v>
          </cell>
          <cell r="M40">
            <v>0.29627799999999993</v>
          </cell>
          <cell r="N40">
            <v>0.31616700000000003</v>
          </cell>
          <cell r="O40">
            <v>0.30347600000000002</v>
          </cell>
          <cell r="P40">
            <v>0.29662500000000003</v>
          </cell>
          <cell r="Q40">
            <v>0.328625</v>
          </cell>
          <cell r="R40">
            <v>0.19023099999999998</v>
          </cell>
        </row>
        <row r="41">
          <cell r="G41">
            <v>0.25828000000000001</v>
          </cell>
          <cell r="H41">
            <v>0.30690499999999998</v>
          </cell>
          <cell r="I41">
            <v>0.27679599999999999</v>
          </cell>
          <cell r="J41">
            <v>0.35604299999999994</v>
          </cell>
          <cell r="K41">
            <v>0.30569199999999996</v>
          </cell>
          <cell r="L41">
            <v>0.33809099999999997</v>
          </cell>
          <cell r="M41">
            <v>0.29426099999999999</v>
          </cell>
          <cell r="N41">
            <v>0.32826099999999997</v>
          </cell>
          <cell r="O41">
            <v>0.35358899999999999</v>
          </cell>
          <cell r="P41">
            <v>0.36690100000000009</v>
          </cell>
          <cell r="Q41">
            <v>0.44978700000000005</v>
          </cell>
          <cell r="R41">
            <v>0.201684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</row>
        <row r="44">
          <cell r="G44">
            <v>99.680436</v>
          </cell>
          <cell r="H44">
            <v>120.79276100000001</v>
          </cell>
          <cell r="I44">
            <v>88.483577999999994</v>
          </cell>
          <cell r="J44">
            <v>76.253742000000003</v>
          </cell>
          <cell r="K44">
            <v>75.236627999999996</v>
          </cell>
          <cell r="L44">
            <v>71.713003</v>
          </cell>
          <cell r="M44">
            <v>67.628056000000001</v>
          </cell>
          <cell r="N44">
            <v>65.519138999999996</v>
          </cell>
          <cell r="O44">
            <v>60.375050999999999</v>
          </cell>
          <cell r="P44">
            <v>61.805612000000004</v>
          </cell>
          <cell r="Q44">
            <v>63.253664000000001</v>
          </cell>
          <cell r="R44">
            <v>80.794363000000004</v>
          </cell>
        </row>
        <row r="45">
          <cell r="G45">
            <v>32.474802999999994</v>
          </cell>
          <cell r="H45">
            <v>36.083069999999999</v>
          </cell>
          <cell r="I45">
            <v>30.963392000000002</v>
          </cell>
          <cell r="J45">
            <v>28.238220999999999</v>
          </cell>
          <cell r="K45">
            <v>26.559138000000004</v>
          </cell>
          <cell r="L45">
            <v>25.903306000000001</v>
          </cell>
          <cell r="M45">
            <v>24.699752999999994</v>
          </cell>
          <cell r="N45">
            <v>24.797450000000001</v>
          </cell>
          <cell r="O45">
            <v>22.642947999999997</v>
          </cell>
          <cell r="P45">
            <v>22.649805000000001</v>
          </cell>
          <cell r="Q45">
            <v>23.921510000000001</v>
          </cell>
          <cell r="R45">
            <v>15.257949999999999</v>
          </cell>
        </row>
        <row r="46">
          <cell r="G46">
            <v>0.79517999999999989</v>
          </cell>
          <cell r="H46">
            <v>0.84623300000000012</v>
          </cell>
          <cell r="I46">
            <v>0.80125299999999999</v>
          </cell>
          <cell r="J46">
            <v>0.76763800000000004</v>
          </cell>
          <cell r="K46">
            <v>0.72899100000000006</v>
          </cell>
          <cell r="L46">
            <v>0.7298579999999999</v>
          </cell>
          <cell r="M46">
            <v>0.68344600000000011</v>
          </cell>
          <cell r="N46">
            <v>0.715924</v>
          </cell>
          <cell r="O46">
            <v>0.69253900000000002</v>
          </cell>
          <cell r="P46">
            <v>0.71478200000000003</v>
          </cell>
          <cell r="Q46">
            <v>0.70766300000000015</v>
          </cell>
          <cell r="R46">
            <v>0.41076800000000002</v>
          </cell>
        </row>
        <row r="47">
          <cell r="G47">
            <v>5.4730000000000004E-3</v>
          </cell>
          <cell r="H47">
            <v>5.4440000000000001E-3</v>
          </cell>
          <cell r="I47">
            <v>5.3649999999999991E-3</v>
          </cell>
          <cell r="J47">
            <v>5.7399999999999994E-3</v>
          </cell>
          <cell r="K47">
            <v>5.0509999999999999E-3</v>
          </cell>
          <cell r="L47">
            <v>5.4149999999999997E-3</v>
          </cell>
          <cell r="M47">
            <v>5.0030000000000005E-3</v>
          </cell>
          <cell r="N47">
            <v>5.0439999999999999E-3</v>
          </cell>
          <cell r="O47">
            <v>5.4879999999999998E-3</v>
          </cell>
          <cell r="P47">
            <v>4.7890000000000007E-3</v>
          </cell>
          <cell r="Q47">
            <v>4.8660000000000005E-3</v>
          </cell>
          <cell r="R47">
            <v>2.2239999999999998E-3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</row>
        <row r="49">
          <cell r="G49">
            <v>1.8342760000000002</v>
          </cell>
          <cell r="H49">
            <v>1.807725</v>
          </cell>
          <cell r="I49">
            <v>1.8030869999999999</v>
          </cell>
          <cell r="J49">
            <v>1.8323439999999998</v>
          </cell>
          <cell r="K49">
            <v>1.7696160000000001</v>
          </cell>
          <cell r="L49">
            <v>1.7556830000000001</v>
          </cell>
          <cell r="M49">
            <v>1.7253820000000002</v>
          </cell>
          <cell r="N49">
            <v>1.681891</v>
          </cell>
          <cell r="O49">
            <v>1.730391</v>
          </cell>
          <cell r="P49">
            <v>1.7399719999999999</v>
          </cell>
          <cell r="Q49">
            <v>1.640077</v>
          </cell>
          <cell r="R49">
            <v>1.6270520000000002</v>
          </cell>
        </row>
        <row r="50">
          <cell r="G50">
            <v>0.94180299999999995</v>
          </cell>
          <cell r="H50">
            <v>1.229112</v>
          </cell>
          <cell r="I50">
            <v>0.78913399999999989</v>
          </cell>
          <cell r="J50">
            <v>0.75401099999999999</v>
          </cell>
          <cell r="K50">
            <v>0.74097500000000005</v>
          </cell>
          <cell r="L50">
            <v>0.71177100000000004</v>
          </cell>
          <cell r="M50">
            <v>0.65167399999999998</v>
          </cell>
          <cell r="N50">
            <v>0.697523</v>
          </cell>
          <cell r="O50">
            <v>0.63352900000000001</v>
          </cell>
          <cell r="P50">
            <v>0.61401699999999992</v>
          </cell>
          <cell r="Q50">
            <v>0.66030300000000008</v>
          </cell>
          <cell r="R50">
            <v>0.430618</v>
          </cell>
        </row>
        <row r="51">
          <cell r="G51">
            <v>0.15229300000000001</v>
          </cell>
          <cell r="H51">
            <v>0.18726200000000001</v>
          </cell>
          <cell r="I51">
            <v>0.183228</v>
          </cell>
          <cell r="J51">
            <v>0.177846</v>
          </cell>
          <cell r="K51">
            <v>0.17409999999999998</v>
          </cell>
          <cell r="L51">
            <v>0.18821400000000002</v>
          </cell>
          <cell r="M51">
            <v>0.169291</v>
          </cell>
          <cell r="N51">
            <v>0.16688399999999998</v>
          </cell>
          <cell r="O51">
            <v>0.18942900000000001</v>
          </cell>
          <cell r="P51">
            <v>0.19102100000000002</v>
          </cell>
          <cell r="Q51">
            <v>0.193165</v>
          </cell>
          <cell r="R51">
            <v>8.7969999999999993E-2</v>
          </cell>
        </row>
        <row r="52"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1.15E-4</v>
          </cell>
          <cell r="R52">
            <v>5.8E-5</v>
          </cell>
        </row>
        <row r="54">
          <cell r="G54">
            <v>76.123482999999993</v>
          </cell>
          <cell r="H54">
            <v>92.637720000000002</v>
          </cell>
          <cell r="I54">
            <v>69.632252999999992</v>
          </cell>
          <cell r="J54">
            <v>62.276066000000007</v>
          </cell>
          <cell r="K54">
            <v>63.190814000000003</v>
          </cell>
          <cell r="L54">
            <v>60.81077599999999</v>
          </cell>
          <cell r="M54">
            <v>58.48562900000001</v>
          </cell>
          <cell r="N54">
            <v>55.752949999999998</v>
          </cell>
          <cell r="O54">
            <v>52.128695</v>
          </cell>
          <cell r="P54">
            <v>53.63864199999999</v>
          </cell>
          <cell r="Q54">
            <v>55.718566999999993</v>
          </cell>
          <cell r="R54">
            <v>68.515418000000011</v>
          </cell>
        </row>
        <row r="55">
          <cell r="G55">
            <v>22.570450999999998</v>
          </cell>
          <cell r="H55">
            <v>25.859607</v>
          </cell>
          <cell r="I55">
            <v>21.637550999999998</v>
          </cell>
          <cell r="J55">
            <v>20.791008999999999</v>
          </cell>
          <cell r="K55">
            <v>19.990402999999997</v>
          </cell>
          <cell r="L55">
            <v>19.705400999999998</v>
          </cell>
          <cell r="M55">
            <v>19.339542000000002</v>
          </cell>
          <cell r="N55">
            <v>19.535516000000001</v>
          </cell>
          <cell r="O55">
            <v>18.041489000000002</v>
          </cell>
          <cell r="P55">
            <v>18.041714000000002</v>
          </cell>
          <cell r="Q55">
            <v>18.927027000000002</v>
          </cell>
          <cell r="R55">
            <v>11.335024000000001</v>
          </cell>
        </row>
        <row r="56">
          <cell r="G56">
            <v>2.8058539999999996</v>
          </cell>
          <cell r="H56">
            <v>2.9817490000000002</v>
          </cell>
          <cell r="I56">
            <v>2.5260349999999998</v>
          </cell>
          <cell r="J56">
            <v>2.6276010000000003</v>
          </cell>
          <cell r="K56">
            <v>2.4929459999999994</v>
          </cell>
          <cell r="L56">
            <v>2.3618950000000005</v>
          </cell>
          <cell r="M56">
            <v>2.3248110000000004</v>
          </cell>
          <cell r="N56">
            <v>2.6255860000000002</v>
          </cell>
          <cell r="O56">
            <v>2.7331229999999995</v>
          </cell>
          <cell r="P56">
            <v>2.5870109999999999</v>
          </cell>
          <cell r="Q56">
            <v>2.6270610000000003</v>
          </cell>
          <cell r="R56">
            <v>1.4653579999999999</v>
          </cell>
        </row>
        <row r="57">
          <cell r="G57">
            <v>8.0630000000000007E-3</v>
          </cell>
          <cell r="H57">
            <v>8.1910000000000021E-3</v>
          </cell>
          <cell r="I57">
            <v>9.045000000000001E-3</v>
          </cell>
          <cell r="J57">
            <v>9.7339999999999996E-3</v>
          </cell>
          <cell r="K57">
            <v>7.1980000000000004E-3</v>
          </cell>
          <cell r="L57">
            <v>9.3209999999999994E-3</v>
          </cell>
          <cell r="M57">
            <v>8.9739999999999993E-3</v>
          </cell>
          <cell r="N57">
            <v>8.1300000000000001E-3</v>
          </cell>
          <cell r="O57">
            <v>7.9450000000000007E-3</v>
          </cell>
          <cell r="P57">
            <v>7.3439999999999998E-3</v>
          </cell>
          <cell r="Q57">
            <v>7.7359999999999998E-3</v>
          </cell>
          <cell r="R57">
            <v>4.3410000000000002E-3</v>
          </cell>
        </row>
        <row r="58"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</row>
        <row r="59">
          <cell r="G59">
            <v>3.1192859999999998</v>
          </cell>
          <cell r="H59">
            <v>3.1522699999999997</v>
          </cell>
          <cell r="I59">
            <v>3.1411030000000002</v>
          </cell>
          <cell r="J59">
            <v>3.1178620000000001</v>
          </cell>
          <cell r="K59">
            <v>3.2248330000000003</v>
          </cell>
          <cell r="L59">
            <v>3.2029510000000001</v>
          </cell>
          <cell r="M59">
            <v>3.1434050000000009</v>
          </cell>
          <cell r="N59">
            <v>3.1760269999999995</v>
          </cell>
          <cell r="O59">
            <v>3.0746669999999998</v>
          </cell>
          <cell r="P59">
            <v>3.0904339999999997</v>
          </cell>
          <cell r="Q59">
            <v>3.0026789999999997</v>
          </cell>
          <cell r="R59">
            <v>2.6629620000000003</v>
          </cell>
        </row>
        <row r="60">
          <cell r="G60">
            <v>1.057895</v>
          </cell>
          <cell r="H60">
            <v>1.320357</v>
          </cell>
          <cell r="I60">
            <v>0.92720900000000006</v>
          </cell>
          <cell r="J60">
            <v>0.86622500000000013</v>
          </cell>
          <cell r="K60">
            <v>0.86539900000000003</v>
          </cell>
          <cell r="L60">
            <v>0.89208100000000001</v>
          </cell>
          <cell r="M60">
            <v>0.82124099999999989</v>
          </cell>
          <cell r="N60">
            <v>0.81702699999999995</v>
          </cell>
          <cell r="O60">
            <v>0.71890599999999993</v>
          </cell>
          <cell r="P60">
            <v>0.70966799999999985</v>
          </cell>
          <cell r="Q60">
            <v>0.80660799999999988</v>
          </cell>
          <cell r="R60">
            <v>0.57742800000000005</v>
          </cell>
        </row>
        <row r="61">
          <cell r="G61">
            <v>5.7489999999999999E-2</v>
          </cell>
          <cell r="H61">
            <v>6.2424E-2</v>
          </cell>
          <cell r="I61">
            <v>6.5329999999999999E-2</v>
          </cell>
          <cell r="J61">
            <v>6.9952E-2</v>
          </cell>
          <cell r="K61">
            <v>6.1793000000000001E-2</v>
          </cell>
          <cell r="L61">
            <v>5.8466000000000004E-2</v>
          </cell>
          <cell r="M61">
            <v>5.3235000000000005E-2</v>
          </cell>
          <cell r="N61">
            <v>5.1866999999999996E-2</v>
          </cell>
          <cell r="O61">
            <v>5.2402000000000004E-2</v>
          </cell>
          <cell r="P61">
            <v>5.0000999999999997E-2</v>
          </cell>
          <cell r="Q61">
            <v>5.0357000000000006E-2</v>
          </cell>
          <cell r="R61">
            <v>3.3167999999999996E-2</v>
          </cell>
        </row>
        <row r="62"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</row>
        <row r="64">
          <cell r="G64">
            <v>22.299706</v>
          </cell>
          <cell r="H64">
            <v>21.918455999999999</v>
          </cell>
          <cell r="I64">
            <v>18.327102</v>
          </cell>
          <cell r="J64">
            <v>16.794046999999999</v>
          </cell>
          <cell r="K64">
            <v>19.371509</v>
          </cell>
          <cell r="L64">
            <v>17.936791999999997</v>
          </cell>
          <cell r="M64">
            <v>18.733355</v>
          </cell>
          <cell r="N64">
            <v>15.64232</v>
          </cell>
          <cell r="O64">
            <v>15.794357999999999</v>
          </cell>
          <cell r="P64">
            <v>14.965212000000001</v>
          </cell>
          <cell r="Q64">
            <v>17.134457000000001</v>
          </cell>
          <cell r="R64">
            <v>19.429277000000003</v>
          </cell>
        </row>
        <row r="65">
          <cell r="G65">
            <v>5.6972899999999997</v>
          </cell>
          <cell r="H65">
            <v>5.8223069999999995</v>
          </cell>
          <cell r="I65">
            <v>4.8149869999999995</v>
          </cell>
          <cell r="J65">
            <v>4.7430519999999996</v>
          </cell>
          <cell r="K65">
            <v>4.7313659999999995</v>
          </cell>
          <cell r="L65">
            <v>4.6188310000000001</v>
          </cell>
          <cell r="M65">
            <v>4.6040760000000001</v>
          </cell>
          <cell r="N65">
            <v>4.4864309999999996</v>
          </cell>
          <cell r="O65">
            <v>4.5018320000000003</v>
          </cell>
          <cell r="P65">
            <v>4.4030659999999999</v>
          </cell>
          <cell r="Q65">
            <v>4.7671510000000001</v>
          </cell>
          <cell r="R65">
            <v>2.7522510000000002</v>
          </cell>
        </row>
        <row r="66">
          <cell r="G66">
            <v>1.6927020000000002</v>
          </cell>
          <cell r="H66">
            <v>1.6892550000000002</v>
          </cell>
          <cell r="I66">
            <v>1.2453830000000001</v>
          </cell>
          <cell r="J66">
            <v>1.1924570000000001</v>
          </cell>
          <cell r="K66">
            <v>1.1782779999999999</v>
          </cell>
          <cell r="L66">
            <v>1.1541440000000001</v>
          </cell>
          <cell r="M66">
            <v>1.2679229999999999</v>
          </cell>
          <cell r="N66">
            <v>1.7589690000000002</v>
          </cell>
          <cell r="O66">
            <v>2.2083879999999998</v>
          </cell>
          <cell r="P66">
            <v>1.6183320000000001</v>
          </cell>
          <cell r="Q66">
            <v>1.4873289999999999</v>
          </cell>
          <cell r="R66">
            <v>0.805037</v>
          </cell>
        </row>
        <row r="67">
          <cell r="G67">
            <v>2.1683999999999998E-2</v>
          </cell>
          <cell r="H67">
            <v>2.2882E-2</v>
          </cell>
          <cell r="I67">
            <v>1.9359999999999999E-2</v>
          </cell>
          <cell r="J67">
            <v>2.0266999999999997E-2</v>
          </cell>
          <cell r="K67">
            <v>1.7807E-2</v>
          </cell>
          <cell r="L67">
            <v>1.9817999999999999E-2</v>
          </cell>
          <cell r="M67">
            <v>1.9997999999999998E-2</v>
          </cell>
          <cell r="N67">
            <v>1.9094E-2</v>
          </cell>
          <cell r="O67">
            <v>1.9222E-2</v>
          </cell>
          <cell r="P67">
            <v>1.8559000000000003E-2</v>
          </cell>
          <cell r="Q67">
            <v>2.0665999999999997E-2</v>
          </cell>
          <cell r="R67">
            <v>1.1607000000000001E-2</v>
          </cell>
        </row>
        <row r="68">
          <cell r="G68">
            <v>52.79</v>
          </cell>
          <cell r="H68">
            <v>31.76</v>
          </cell>
          <cell r="I68">
            <v>26.82</v>
          </cell>
          <cell r="J68">
            <v>40.75</v>
          </cell>
          <cell r="K68">
            <v>76.66</v>
          </cell>
          <cell r="L68">
            <v>54.807766249833826</v>
          </cell>
          <cell r="M68">
            <v>45.74</v>
          </cell>
          <cell r="N68">
            <v>48.23518724725789</v>
          </cell>
          <cell r="O68">
            <v>77.324251653345669</v>
          </cell>
          <cell r="P68">
            <v>103.07</v>
          </cell>
          <cell r="Q68">
            <v>100.67835499544169</v>
          </cell>
          <cell r="R68">
            <v>115.0892649887078</v>
          </cell>
        </row>
        <row r="69">
          <cell r="G69">
            <v>2.102115</v>
          </cell>
          <cell r="H69">
            <v>2.3467570000000002</v>
          </cell>
          <cell r="I69">
            <v>2.1890680000000002</v>
          </cell>
          <cell r="J69">
            <v>2.0918369999999999</v>
          </cell>
          <cell r="K69">
            <v>2.2891490000000001</v>
          </cell>
          <cell r="L69">
            <v>2.006211</v>
          </cell>
          <cell r="M69">
            <v>2.1716249999999997</v>
          </cell>
          <cell r="N69">
            <v>1.8985960000000004</v>
          </cell>
          <cell r="O69">
            <v>1.6195280000000003</v>
          </cell>
          <cell r="P69">
            <v>2.1081750000000001</v>
          </cell>
          <cell r="Q69">
            <v>1.895162</v>
          </cell>
          <cell r="R69">
            <v>1.7759630000000002</v>
          </cell>
        </row>
        <row r="70">
          <cell r="G70">
            <v>0.29127000000000003</v>
          </cell>
          <cell r="H70">
            <v>0.271206</v>
          </cell>
          <cell r="I70">
            <v>0.270258</v>
          </cell>
          <cell r="J70">
            <v>0.33413800000000005</v>
          </cell>
          <cell r="K70">
            <v>0.33522600000000002</v>
          </cell>
          <cell r="L70">
            <v>0.277833</v>
          </cell>
          <cell r="M70">
            <v>0.25574000000000002</v>
          </cell>
          <cell r="N70">
            <v>0.30339300000000002</v>
          </cell>
          <cell r="O70">
            <v>0.28553499999999998</v>
          </cell>
          <cell r="P70">
            <v>0.27542319999999998</v>
          </cell>
          <cell r="Q70">
            <v>0.35246999999999995</v>
          </cell>
          <cell r="R70">
            <v>0.18739699999999998</v>
          </cell>
        </row>
        <row r="71">
          <cell r="G71">
            <v>3.3005E-2</v>
          </cell>
          <cell r="H71">
            <v>2.5274999999999999E-2</v>
          </cell>
          <cell r="I71">
            <v>3.2157999999999999E-2</v>
          </cell>
          <cell r="J71">
            <v>2.7194999999999997E-2</v>
          </cell>
          <cell r="K71">
            <v>4.2981999999999999E-2</v>
          </cell>
          <cell r="L71">
            <v>2.2009000000000001E-2</v>
          </cell>
          <cell r="M71">
            <v>2.1981000000000001E-2</v>
          </cell>
          <cell r="N71">
            <v>1.856E-2</v>
          </cell>
          <cell r="O71">
            <v>1.021E-2</v>
          </cell>
          <cell r="P71">
            <v>1.6047000000000002E-2</v>
          </cell>
          <cell r="Q71">
            <v>1.1051E-2</v>
          </cell>
          <cell r="R71">
            <v>4.3280000000000002E-3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</row>
        <row r="74">
          <cell r="G74">
            <v>9.0438030000000005</v>
          </cell>
          <cell r="H74">
            <v>10.163949000000001</v>
          </cell>
          <cell r="I74">
            <v>8.7167880000000011</v>
          </cell>
          <cell r="J74">
            <v>8.7522659999999988</v>
          </cell>
          <cell r="K74">
            <v>8.4047350000000005</v>
          </cell>
          <cell r="L74">
            <v>8.9536990000000003</v>
          </cell>
          <cell r="M74">
            <v>8.188562000000001</v>
          </cell>
          <cell r="N74">
            <v>7.6139000000000001</v>
          </cell>
          <cell r="O74">
            <v>6.7960020000000005</v>
          </cell>
          <cell r="P74">
            <v>7.4265050000000006</v>
          </cell>
          <cell r="Q74">
            <v>7.4010960000000008</v>
          </cell>
          <cell r="R74">
            <v>9.1257590000000004</v>
          </cell>
        </row>
        <row r="75">
          <cell r="G75">
            <v>2.5220130000000003</v>
          </cell>
          <cell r="H75">
            <v>2.7576809999999998</v>
          </cell>
          <cell r="I75">
            <v>2.3862399999999999</v>
          </cell>
          <cell r="J75">
            <v>2.2882579999999999</v>
          </cell>
          <cell r="K75">
            <v>2.1108510000000003</v>
          </cell>
          <cell r="L75">
            <v>2.1991170000000002</v>
          </cell>
          <cell r="M75">
            <v>2.0955649999999997</v>
          </cell>
          <cell r="N75">
            <v>2.1086630000000004</v>
          </cell>
          <cell r="O75">
            <v>2.0521310000000001</v>
          </cell>
          <cell r="P75">
            <v>2.1472759999999997</v>
          </cell>
          <cell r="Q75">
            <v>2.2421359999999999</v>
          </cell>
          <cell r="R75">
            <v>1.289164</v>
          </cell>
        </row>
        <row r="76">
          <cell r="G76">
            <v>1.104271</v>
          </cell>
          <cell r="H76">
            <v>1.199711</v>
          </cell>
          <cell r="I76">
            <v>1.0171970000000001</v>
          </cell>
          <cell r="J76">
            <v>0.83916999999999997</v>
          </cell>
          <cell r="K76">
            <v>0.80050099999999991</v>
          </cell>
          <cell r="L76">
            <v>0.81652599999999997</v>
          </cell>
          <cell r="M76">
            <v>0.80029799999999995</v>
          </cell>
          <cell r="N76">
            <v>1.2538400000000001</v>
          </cell>
          <cell r="O76">
            <v>1.7007030000000001</v>
          </cell>
          <cell r="P76">
            <v>1.6219060000000001</v>
          </cell>
          <cell r="Q76">
            <v>1.4813359999999998</v>
          </cell>
          <cell r="R76">
            <v>0.54963899999999999</v>
          </cell>
        </row>
        <row r="77">
          <cell r="G77">
            <v>2.4600000000000002E-4</v>
          </cell>
          <cell r="H77">
            <v>3.5399999999999999E-4</v>
          </cell>
          <cell r="I77">
            <v>2.2800000000000001E-4</v>
          </cell>
          <cell r="J77">
            <v>1.64E-4</v>
          </cell>
          <cell r="K77">
            <v>1.65E-4</v>
          </cell>
          <cell r="L77">
            <v>2.4499999999999999E-4</v>
          </cell>
          <cell r="M77">
            <v>2.5099999999999998E-4</v>
          </cell>
          <cell r="N77">
            <v>2.63E-4</v>
          </cell>
          <cell r="O77">
            <v>1.7729999999999998E-3</v>
          </cell>
          <cell r="P77">
            <v>3.9799999999999997E-4</v>
          </cell>
          <cell r="Q77">
            <v>6.9199999999999991E-4</v>
          </cell>
          <cell r="R77">
            <v>4.2699999999999997E-4</v>
          </cell>
        </row>
        <row r="78">
          <cell r="G78">
            <v>75.12</v>
          </cell>
          <cell r="H78">
            <v>25.397819802936194</v>
          </cell>
          <cell r="I78">
            <v>24.58</v>
          </cell>
          <cell r="J78">
            <v>44.066610275694437</v>
          </cell>
          <cell r="K78">
            <v>81</v>
          </cell>
          <cell r="L78">
            <v>70.021460194968554</v>
          </cell>
          <cell r="M78">
            <v>50.04</v>
          </cell>
          <cell r="N78">
            <v>24.463902515527948</v>
          </cell>
          <cell r="O78">
            <v>60.3</v>
          </cell>
          <cell r="P78">
            <v>100.45378835730726</v>
          </cell>
          <cell r="Q78">
            <v>101.22371942094016</v>
          </cell>
          <cell r="R78">
            <v>125.32898952844904</v>
          </cell>
        </row>
        <row r="79">
          <cell r="G79">
            <v>2.4091290000000001</v>
          </cell>
          <cell r="H79">
            <v>2.5778439999999998</v>
          </cell>
          <cell r="I79">
            <v>2.2173039999999999</v>
          </cell>
          <cell r="J79">
            <v>2.2125300000000001</v>
          </cell>
          <cell r="K79">
            <v>2.1783399999999999</v>
          </cell>
          <cell r="L79">
            <v>2.0321059999999997</v>
          </cell>
          <cell r="M79">
            <v>2.4072969999999998</v>
          </cell>
          <cell r="N79">
            <v>1.95059</v>
          </cell>
          <cell r="O79">
            <v>2.1029499999999999</v>
          </cell>
          <cell r="P79">
            <v>1.997098</v>
          </cell>
          <cell r="Q79">
            <v>2.2038660000000001</v>
          </cell>
          <cell r="R79">
            <v>2.1804069999999998</v>
          </cell>
        </row>
        <row r="80">
          <cell r="G80">
            <v>0.13667600000000002</v>
          </cell>
          <cell r="H80">
            <v>0.110433</v>
          </cell>
          <cell r="I80">
            <v>0.16153600000000001</v>
          </cell>
          <cell r="J80">
            <v>0.190358</v>
          </cell>
          <cell r="K80">
            <v>0.190973</v>
          </cell>
          <cell r="L80">
            <v>0.168463</v>
          </cell>
          <cell r="M80">
            <v>0.13915</v>
          </cell>
          <cell r="N80">
            <v>0.17487200000000003</v>
          </cell>
          <cell r="O80">
            <v>0.16111600000000001</v>
          </cell>
          <cell r="P80">
            <v>0.146143</v>
          </cell>
          <cell r="Q80">
            <v>0.17600699999999997</v>
          </cell>
          <cell r="R80">
            <v>9.9029000000000006E-2</v>
          </cell>
        </row>
        <row r="81">
          <cell r="G81">
            <v>1.7285000000000002E-2</v>
          </cell>
          <cell r="H81">
            <v>7.0880000000000006E-3</v>
          </cell>
          <cell r="I81">
            <v>6.7879999999999998E-3</v>
          </cell>
          <cell r="J81">
            <v>7.6559999999999996E-3</v>
          </cell>
          <cell r="K81">
            <v>8.9599999999999992E-3</v>
          </cell>
          <cell r="L81">
            <v>1.1989E-2</v>
          </cell>
          <cell r="M81">
            <v>7.3140000000000002E-3</v>
          </cell>
          <cell r="N81">
            <v>7.8580000000000004E-3</v>
          </cell>
          <cell r="O81">
            <v>9.221E-3</v>
          </cell>
          <cell r="P81">
            <v>1.1647999999999999E-2</v>
          </cell>
          <cell r="Q81">
            <v>1.4303E-2</v>
          </cell>
          <cell r="R81">
            <v>4.9820000000000003E-3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</row>
        <row r="84">
          <cell r="G84">
            <v>86.789238000000012</v>
          </cell>
          <cell r="H84">
            <v>104.28053199999999</v>
          </cell>
          <cell r="I84">
            <v>80.639720999999994</v>
          </cell>
          <cell r="J84">
            <v>71.430140000000009</v>
          </cell>
          <cell r="K84">
            <v>70.276439000000011</v>
          </cell>
          <cell r="L84">
            <v>66.728257999999997</v>
          </cell>
          <cell r="M84">
            <v>67.841466999999994</v>
          </cell>
          <cell r="N84">
            <v>63.923622999999999</v>
          </cell>
          <cell r="O84">
            <v>61.653359000000002</v>
          </cell>
          <cell r="P84">
            <v>61.920669999999994</v>
          </cell>
          <cell r="Q84">
            <v>63.829539000000011</v>
          </cell>
          <cell r="R84">
            <v>80.543422000000021</v>
          </cell>
        </row>
        <row r="85">
          <cell r="G85">
            <v>20.490256000000002</v>
          </cell>
          <cell r="H85">
            <v>22.381494</v>
          </cell>
          <cell r="I85">
            <v>19.850559000000001</v>
          </cell>
          <cell r="J85">
            <v>18.96585</v>
          </cell>
          <cell r="K85">
            <v>17.922079</v>
          </cell>
          <cell r="L85">
            <v>17.60427</v>
          </cell>
          <cell r="M85">
            <v>17.461376999999999</v>
          </cell>
          <cell r="N85">
            <v>17.224048</v>
          </cell>
          <cell r="O85">
            <v>16.429460000000002</v>
          </cell>
          <cell r="P85">
            <v>16.384046999999999</v>
          </cell>
          <cell r="Q85">
            <v>17.185127999999999</v>
          </cell>
          <cell r="R85">
            <v>10.190308999999999</v>
          </cell>
        </row>
        <row r="86">
          <cell r="G86">
            <v>11.523037000000002</v>
          </cell>
          <cell r="H86">
            <v>11.960012999999998</v>
          </cell>
          <cell r="I86">
            <v>11.273557</v>
          </cell>
          <cell r="J86">
            <v>11.430736</v>
          </cell>
          <cell r="K86">
            <v>10.344469999999999</v>
          </cell>
          <cell r="L86">
            <v>10.319677</v>
          </cell>
          <cell r="M86">
            <v>9.979985000000001</v>
          </cell>
          <cell r="N86">
            <v>10.979664</v>
          </cell>
          <cell r="O86">
            <v>11.578450999999999</v>
          </cell>
          <cell r="P86">
            <v>11.182758999999999</v>
          </cell>
          <cell r="Q86">
            <v>11.363159</v>
          </cell>
          <cell r="R86">
            <v>6.1250749999999998</v>
          </cell>
        </row>
        <row r="87">
          <cell r="G87">
            <v>3.0000999999999996E-2</v>
          </cell>
          <cell r="H87">
            <v>3.0075999999999999E-2</v>
          </cell>
          <cell r="I87">
            <v>9.696999999999999E-3</v>
          </cell>
          <cell r="J87">
            <v>6.1860000000000005E-3</v>
          </cell>
          <cell r="K87">
            <v>4.9560000000000003E-3</v>
          </cell>
          <cell r="L87">
            <v>5.1270000000000005E-3</v>
          </cell>
          <cell r="M87">
            <v>6.1000000000000004E-3</v>
          </cell>
          <cell r="N87">
            <v>9.0010000000000003E-3</v>
          </cell>
          <cell r="O87">
            <v>1.4747E-2</v>
          </cell>
          <cell r="P87">
            <v>1.7219999999999999E-2</v>
          </cell>
          <cell r="Q87">
            <v>1.9487999999999998E-2</v>
          </cell>
          <cell r="R87">
            <v>9.8370000000000003E-3</v>
          </cell>
        </row>
        <row r="88">
          <cell r="G88">
            <v>18.260000000000002</v>
          </cell>
          <cell r="H88">
            <v>11.502884257586208</v>
          </cell>
          <cell r="I88">
            <v>15.69</v>
          </cell>
          <cell r="J88">
            <v>8.51</v>
          </cell>
          <cell r="K88">
            <v>8.68</v>
          </cell>
          <cell r="L88">
            <v>8.6199999999999992</v>
          </cell>
          <cell r="M88">
            <v>10.933945193103449</v>
          </cell>
          <cell r="N88">
            <v>10.973174034482758</v>
          </cell>
          <cell r="O88">
            <v>11</v>
          </cell>
          <cell r="P88">
            <v>10.976723110344828</v>
          </cell>
          <cell r="Q88">
            <v>5.4696156551724133</v>
          </cell>
          <cell r="R88">
            <v>5.85</v>
          </cell>
        </row>
        <row r="89">
          <cell r="G89">
            <v>1.6217509999999999</v>
          </cell>
          <cell r="H89">
            <v>1.5386009999999999</v>
          </cell>
          <cell r="I89">
            <v>1.4649000000000001</v>
          </cell>
          <cell r="J89">
            <v>1.6449980000000002</v>
          </cell>
          <cell r="K89">
            <v>1.5421119999999999</v>
          </cell>
          <cell r="L89">
            <v>1.5268290000000002</v>
          </cell>
          <cell r="M89">
            <v>1.6899029999999999</v>
          </cell>
          <cell r="N89">
            <v>1.625683</v>
          </cell>
          <cell r="O89">
            <v>1.7005920000000001</v>
          </cell>
          <cell r="P89">
            <v>1.7684489999999999</v>
          </cell>
          <cell r="Q89">
            <v>1.6489280000000002</v>
          </cell>
          <cell r="R89">
            <v>1.4730440000000002</v>
          </cell>
        </row>
        <row r="90">
          <cell r="G90">
            <v>0.27526899999999999</v>
          </cell>
          <cell r="H90">
            <v>0.26544400000000001</v>
          </cell>
          <cell r="I90">
            <v>0.25469800000000004</v>
          </cell>
          <cell r="J90">
            <v>0.25076999999999999</v>
          </cell>
          <cell r="K90">
            <v>0.23914399999999997</v>
          </cell>
          <cell r="L90">
            <v>0.230573</v>
          </cell>
          <cell r="M90">
            <v>0.21749100000000002</v>
          </cell>
          <cell r="N90">
            <v>0.242197</v>
          </cell>
          <cell r="O90">
            <v>0.24370499999999998</v>
          </cell>
          <cell r="P90">
            <v>0.22342100000000001</v>
          </cell>
          <cell r="Q90">
            <v>0.23872399999999999</v>
          </cell>
          <cell r="R90">
            <v>0.147646</v>
          </cell>
        </row>
        <row r="91">
          <cell r="G91">
            <v>0.51921899999999999</v>
          </cell>
          <cell r="H91">
            <v>0.55403400000000003</v>
          </cell>
          <cell r="I91">
            <v>0.55155700000000007</v>
          </cell>
          <cell r="J91">
            <v>0.58312700000000006</v>
          </cell>
          <cell r="K91">
            <v>0.515984</v>
          </cell>
          <cell r="L91">
            <v>0.62648100000000007</v>
          </cell>
          <cell r="M91">
            <v>0.61891600000000002</v>
          </cell>
          <cell r="N91">
            <v>0.64979523999999989</v>
          </cell>
          <cell r="O91">
            <v>0.71806800000000004</v>
          </cell>
          <cell r="P91">
            <v>0.80609799999999987</v>
          </cell>
          <cell r="Q91">
            <v>0.90889599999999993</v>
          </cell>
          <cell r="R91">
            <v>0.50245600000000001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</row>
        <row r="94">
          <cell r="G94">
            <v>7.544638</v>
          </cell>
          <cell r="H94">
            <v>7.9360559999999989</v>
          </cell>
          <cell r="I94">
            <v>6.5539829999999997</v>
          </cell>
          <cell r="J94">
            <v>6.4406260000000009</v>
          </cell>
          <cell r="K94">
            <v>7.1372130000000009</v>
          </cell>
          <cell r="L94">
            <v>6.9274100000000001</v>
          </cell>
          <cell r="M94">
            <v>7.2517460000000007</v>
          </cell>
          <cell r="N94">
            <v>6.0777109999999999</v>
          </cell>
          <cell r="O94">
            <v>5.8815119999999999</v>
          </cell>
          <cell r="P94">
            <v>6.1305310000000004</v>
          </cell>
          <cell r="Q94">
            <v>6.4681769999999998</v>
          </cell>
          <cell r="R94">
            <v>7.1186880000000006</v>
          </cell>
        </row>
        <row r="95">
          <cell r="G95">
            <v>2.1635970000000002</v>
          </cell>
          <cell r="H95">
            <v>2.2152609999999999</v>
          </cell>
          <cell r="I95">
            <v>1.8700669999999999</v>
          </cell>
          <cell r="J95">
            <v>1.85101</v>
          </cell>
          <cell r="K95">
            <v>1.9302009999999998</v>
          </cell>
          <cell r="L95">
            <v>1.8448319999999998</v>
          </cell>
          <cell r="M95">
            <v>1.871162</v>
          </cell>
          <cell r="N95">
            <v>1.7929549999999999</v>
          </cell>
          <cell r="O95">
            <v>1.8538669999999999</v>
          </cell>
          <cell r="P95">
            <v>1.861578</v>
          </cell>
          <cell r="Q95">
            <v>1.916971</v>
          </cell>
          <cell r="R95">
            <v>1.070514</v>
          </cell>
        </row>
        <row r="96">
          <cell r="G96">
            <v>0.71401799999999993</v>
          </cell>
          <cell r="H96">
            <v>0.69006599999999996</v>
          </cell>
          <cell r="I96">
            <v>0.46008700000000002</v>
          </cell>
          <cell r="J96">
            <v>0.48202200000000001</v>
          </cell>
          <cell r="K96">
            <v>0.446882</v>
          </cell>
          <cell r="L96">
            <v>0.44994100000000004</v>
          </cell>
          <cell r="M96">
            <v>0.42988899999999997</v>
          </cell>
          <cell r="N96">
            <v>0.64385099999999995</v>
          </cell>
          <cell r="O96">
            <v>1.199112</v>
          </cell>
          <cell r="P96">
            <v>0.95437400000000006</v>
          </cell>
          <cell r="Q96">
            <v>0.69755999999999996</v>
          </cell>
          <cell r="R96">
            <v>0.34521400000000002</v>
          </cell>
        </row>
        <row r="97">
          <cell r="G97">
            <v>1.3554E-2</v>
          </cell>
          <cell r="H97">
            <v>1.6990000000000002E-2</v>
          </cell>
          <cell r="I97">
            <v>1.2631E-2</v>
          </cell>
          <cell r="J97">
            <v>1.3795000000000002E-2</v>
          </cell>
          <cell r="K97">
            <v>1.4513E-2</v>
          </cell>
          <cell r="L97">
            <v>1.5939999999999999E-2</v>
          </cell>
          <cell r="M97">
            <v>1.4258999999999999E-2</v>
          </cell>
          <cell r="N97">
            <v>1.2863000000000001E-2</v>
          </cell>
          <cell r="O97">
            <v>1.2714999999999999E-2</v>
          </cell>
          <cell r="P97">
            <v>1.3824999999999999E-2</v>
          </cell>
          <cell r="Q97">
            <v>1.4138E-2</v>
          </cell>
          <cell r="R97">
            <v>7.0269999999999994E-3</v>
          </cell>
        </row>
        <row r="98">
          <cell r="G98">
            <v>51.77</v>
          </cell>
          <cell r="H98">
            <v>34.971983912500001</v>
          </cell>
          <cell r="I98">
            <v>24.31</v>
          </cell>
          <cell r="J98">
            <v>39.28</v>
          </cell>
          <cell r="K98">
            <v>57.961338105493432</v>
          </cell>
          <cell r="L98">
            <v>35.15</v>
          </cell>
          <cell r="M98">
            <v>37.936346600534762</v>
          </cell>
          <cell r="N98">
            <v>36.757357082822878</v>
          </cell>
          <cell r="O98">
            <v>71.519498729120073</v>
          </cell>
          <cell r="P98">
            <v>79.540000000000006</v>
          </cell>
          <cell r="Q98">
            <v>64.911022036185386</v>
          </cell>
          <cell r="R98">
            <v>88.012607839442552</v>
          </cell>
        </row>
        <row r="99">
          <cell r="G99">
            <v>1.195338</v>
          </cell>
          <cell r="H99">
            <v>1.151662</v>
          </cell>
          <cell r="I99">
            <v>1.230818</v>
          </cell>
          <cell r="J99">
            <v>1.2401500000000001</v>
          </cell>
          <cell r="K99">
            <v>1.22906</v>
          </cell>
          <cell r="L99">
            <v>1.240332</v>
          </cell>
          <cell r="M99">
            <v>1.3135589999999999</v>
          </cell>
          <cell r="N99">
            <v>1.246129</v>
          </cell>
          <cell r="O99">
            <v>1.1383779999999999</v>
          </cell>
          <cell r="P99">
            <v>1.2866580000000001</v>
          </cell>
          <cell r="Q99">
            <v>1.2136830000000001</v>
          </cell>
          <cell r="R99">
            <v>1.2041459999999999</v>
          </cell>
        </row>
        <row r="100">
          <cell r="G100">
            <v>0.10683699999999999</v>
          </cell>
          <cell r="H100">
            <v>0.110378</v>
          </cell>
          <cell r="I100">
            <v>0.16145799999999999</v>
          </cell>
          <cell r="J100">
            <v>0.19882399999999997</v>
          </cell>
          <cell r="K100">
            <v>0.19995799999999997</v>
          </cell>
          <cell r="L100">
            <v>0.167688</v>
          </cell>
          <cell r="M100">
            <v>0.16090300000000002</v>
          </cell>
          <cell r="N100">
            <v>0.18944900000000001</v>
          </cell>
          <cell r="O100">
            <v>0.173767</v>
          </cell>
          <cell r="P100">
            <v>0.16446899999999998</v>
          </cell>
          <cell r="Q100">
            <v>0.18853300000000001</v>
          </cell>
          <cell r="R100">
            <v>9.8358000000000001E-2</v>
          </cell>
        </row>
        <row r="101">
          <cell r="G101">
            <v>0</v>
          </cell>
          <cell r="H101">
            <v>3.1399999999999999E-4</v>
          </cell>
          <cell r="I101">
            <v>0</v>
          </cell>
          <cell r="J101">
            <v>1.63E-4</v>
          </cell>
          <cell r="K101">
            <v>0</v>
          </cell>
          <cell r="L101">
            <v>6.7000000000000002E-4</v>
          </cell>
          <cell r="M101">
            <v>0</v>
          </cell>
          <cell r="N101">
            <v>3.0899999999999998E-4</v>
          </cell>
          <cell r="O101">
            <v>0</v>
          </cell>
          <cell r="P101">
            <v>3.8499999999999998E-4</v>
          </cell>
          <cell r="Q101">
            <v>0</v>
          </cell>
          <cell r="R101">
            <v>3.4400000000000001E-4</v>
          </cell>
        </row>
        <row r="102"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</row>
        <row r="104">
          <cell r="G104">
            <v>28.994509000000001</v>
          </cell>
          <cell r="H104">
            <v>32.482243999999994</v>
          </cell>
          <cell r="I104">
            <v>25.575177000000004</v>
          </cell>
          <cell r="J104">
            <v>24.649678999999999</v>
          </cell>
          <cell r="K104">
            <v>26.098003999999996</v>
          </cell>
          <cell r="L104">
            <v>24.683883999999999</v>
          </cell>
          <cell r="M104">
            <v>25.133772999999998</v>
          </cell>
          <cell r="N104">
            <v>21.250861999999998</v>
          </cell>
          <cell r="O104">
            <v>19.506596999999999</v>
          </cell>
          <cell r="P104">
            <v>21.194040999999999</v>
          </cell>
          <cell r="Q104">
            <v>20.034262999999999</v>
          </cell>
          <cell r="R104">
            <v>26.164251</v>
          </cell>
        </row>
        <row r="105">
          <cell r="G105">
            <v>7.1386320000000003</v>
          </cell>
          <cell r="H105">
            <v>7.7047500000000007</v>
          </cell>
          <cell r="I105">
            <v>6.7318020000000001</v>
          </cell>
          <cell r="J105">
            <v>6.6868160000000003</v>
          </cell>
          <cell r="K105">
            <v>6.5126330000000001</v>
          </cell>
          <cell r="L105">
            <v>6.0817550000000002</v>
          </cell>
          <cell r="M105">
            <v>6.2325549999999996</v>
          </cell>
          <cell r="N105">
            <v>6.1094939999999998</v>
          </cell>
          <cell r="O105">
            <v>5.7640659999999997</v>
          </cell>
          <cell r="P105">
            <v>5.9532550000000004</v>
          </cell>
          <cell r="Q105">
            <v>5.8451519999999997</v>
          </cell>
          <cell r="R105">
            <v>3.5992839999999999</v>
          </cell>
        </row>
        <row r="106">
          <cell r="G106">
            <v>2.062719</v>
          </cell>
          <cell r="H106">
            <v>2.149959</v>
          </cell>
          <cell r="I106">
            <v>1.8491520000000001</v>
          </cell>
          <cell r="J106">
            <v>1.818851</v>
          </cell>
          <cell r="K106">
            <v>1.7523390000000001</v>
          </cell>
          <cell r="L106">
            <v>1.6148</v>
          </cell>
          <cell r="M106">
            <v>1.6726090000000002</v>
          </cell>
          <cell r="N106">
            <v>1.9120529999999998</v>
          </cell>
          <cell r="O106">
            <v>2.3387820000000006</v>
          </cell>
          <cell r="P106">
            <v>2.2945549999999999</v>
          </cell>
          <cell r="Q106">
            <v>1.9814329999999998</v>
          </cell>
          <cell r="R106">
            <v>1.072905</v>
          </cell>
        </row>
        <row r="107">
          <cell r="G107">
            <v>0.45567099999999999</v>
          </cell>
          <cell r="H107">
            <v>0.43150700000000003</v>
          </cell>
          <cell r="I107">
            <v>0.47017000000000003</v>
          </cell>
          <cell r="J107">
            <v>0.439753</v>
          </cell>
          <cell r="K107">
            <v>0.42810699999999996</v>
          </cell>
          <cell r="L107">
            <v>0.42733699999999997</v>
          </cell>
          <cell r="M107">
            <v>0.42446400000000001</v>
          </cell>
          <cell r="N107">
            <v>0.43863799999999997</v>
          </cell>
          <cell r="O107">
            <v>0.44010700000000003</v>
          </cell>
          <cell r="P107">
            <v>0.30361199999999999</v>
          </cell>
          <cell r="Q107">
            <v>0.40184200000000003</v>
          </cell>
          <cell r="R107">
            <v>0.22368199999999999</v>
          </cell>
        </row>
        <row r="108">
          <cell r="G108">
            <v>80.590818749221043</v>
          </cell>
          <cell r="H108">
            <v>101.41</v>
          </cell>
          <cell r="I108">
            <v>84.488992663777353</v>
          </cell>
          <cell r="J108">
            <v>138.43120821006102</v>
          </cell>
          <cell r="K108">
            <v>189.73</v>
          </cell>
          <cell r="L108">
            <v>144.63712335071364</v>
          </cell>
          <cell r="M108">
            <v>113.40370763338066</v>
          </cell>
          <cell r="N108">
            <v>104.8703754588272</v>
          </cell>
          <cell r="O108">
            <v>170.39494762641124</v>
          </cell>
          <cell r="P108">
            <v>216.88</v>
          </cell>
          <cell r="Q108">
            <v>225.51525758514413</v>
          </cell>
          <cell r="R108">
            <v>253.56688154921059</v>
          </cell>
        </row>
        <row r="109">
          <cell r="G109">
            <v>4.3289840000000002</v>
          </cell>
          <cell r="H109">
            <v>4.4247030000000001</v>
          </cell>
          <cell r="I109">
            <v>4.4222330000000003</v>
          </cell>
          <cell r="J109">
            <v>4.1573133999999996</v>
          </cell>
          <cell r="K109">
            <v>4.9272030000000004</v>
          </cell>
          <cell r="L109">
            <v>4.251671</v>
          </cell>
          <cell r="M109">
            <v>4.0925539999999998</v>
          </cell>
          <cell r="N109">
            <v>4.0275020000000001</v>
          </cell>
          <cell r="O109">
            <v>4.5838369999999999</v>
          </cell>
          <cell r="P109">
            <v>4.9049069999999997</v>
          </cell>
          <cell r="Q109">
            <v>4.3896699999999997</v>
          </cell>
          <cell r="R109">
            <v>3.891832</v>
          </cell>
        </row>
        <row r="110">
          <cell r="G110">
            <v>0.35910500000000001</v>
          </cell>
          <cell r="H110">
            <v>0.33005099999999998</v>
          </cell>
          <cell r="I110">
            <v>0.37944</v>
          </cell>
          <cell r="J110">
            <v>0.54612799999999995</v>
          </cell>
          <cell r="K110">
            <v>0.53069299999999997</v>
          </cell>
          <cell r="L110">
            <v>0.44806500000000005</v>
          </cell>
          <cell r="M110">
            <v>0.41484599999999999</v>
          </cell>
          <cell r="N110">
            <v>0.50891799999999998</v>
          </cell>
          <cell r="O110">
            <v>0.46826600000000007</v>
          </cell>
          <cell r="P110">
            <v>0.45312200000000002</v>
          </cell>
          <cell r="Q110">
            <v>0.50048700000000002</v>
          </cell>
          <cell r="R110">
            <v>0.30117499999999997</v>
          </cell>
        </row>
        <row r="111">
          <cell r="G111">
            <v>1.1337E-2</v>
          </cell>
          <cell r="H111">
            <v>1.6858000000000001E-2</v>
          </cell>
          <cell r="I111">
            <v>7.2620000000000002E-3</v>
          </cell>
          <cell r="J111">
            <v>8.4609999999999998E-3</v>
          </cell>
          <cell r="K111">
            <v>8.2140000000000008E-3</v>
          </cell>
          <cell r="L111">
            <v>9.9850000000000008E-3</v>
          </cell>
          <cell r="M111">
            <v>8.5730000000000008E-3</v>
          </cell>
          <cell r="N111">
            <v>6.8419999999999991E-3</v>
          </cell>
          <cell r="O111">
            <v>7.1459999999999996E-3</v>
          </cell>
          <cell r="P111">
            <v>1.0914E-2</v>
          </cell>
          <cell r="Q111">
            <v>1.0388E-2</v>
          </cell>
          <cell r="R111">
            <v>6.117E-3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</row>
        <row r="114">
          <cell r="G114">
            <v>34.974117</v>
          </cell>
          <cell r="H114">
            <v>42.184464999999996</v>
          </cell>
          <cell r="I114">
            <v>30.779613999999999</v>
          </cell>
          <cell r="J114">
            <v>30.605307</v>
          </cell>
          <cell r="K114">
            <v>31.129009999999997</v>
          </cell>
          <cell r="L114">
            <v>30.629462999999998</v>
          </cell>
          <cell r="M114">
            <v>29.060757999999996</v>
          </cell>
          <cell r="N114">
            <v>27.725331000000001</v>
          </cell>
          <cell r="O114">
            <v>26.259929</v>
          </cell>
          <cell r="P114">
            <v>28.370057999999997</v>
          </cell>
          <cell r="Q114">
            <v>27.730490999999997</v>
          </cell>
          <cell r="R114">
            <v>33.994606999999995</v>
          </cell>
        </row>
        <row r="115">
          <cell r="G115">
            <v>10.601156000000001</v>
          </cell>
          <cell r="H115">
            <v>11.707084999999999</v>
          </cell>
          <cell r="I115">
            <v>9.6511980000000008</v>
          </cell>
          <cell r="J115">
            <v>9.7098530000000007</v>
          </cell>
          <cell r="K115">
            <v>9.375489</v>
          </cell>
          <cell r="L115">
            <v>9.0628089999999997</v>
          </cell>
          <cell r="M115">
            <v>8.8951670000000007</v>
          </cell>
          <cell r="N115">
            <v>8.9391410000000011</v>
          </cell>
          <cell r="O115">
            <v>8.8721350000000001</v>
          </cell>
          <cell r="P115">
            <v>9.2631770000000007</v>
          </cell>
          <cell r="Q115">
            <v>9.3280110000000001</v>
          </cell>
          <cell r="R115">
            <v>5.3270189999999999</v>
          </cell>
        </row>
        <row r="116">
          <cell r="G116">
            <v>18.083956000000001</v>
          </cell>
          <cell r="H116">
            <v>18.744731000000002</v>
          </cell>
          <cell r="I116">
            <v>17.855763</v>
          </cell>
          <cell r="J116">
            <v>20.214615999999999</v>
          </cell>
          <cell r="K116">
            <v>17.642260000000004</v>
          </cell>
          <cell r="L116">
            <v>15.567666999999998</v>
          </cell>
          <cell r="M116">
            <v>15.939833000000002</v>
          </cell>
          <cell r="N116">
            <v>18.758395999999998</v>
          </cell>
          <cell r="O116">
            <v>19.924918000000002</v>
          </cell>
          <cell r="P116">
            <v>19.203733999999997</v>
          </cell>
          <cell r="Q116">
            <v>18.696033999999997</v>
          </cell>
          <cell r="R116">
            <v>9.2287940000000006</v>
          </cell>
        </row>
        <row r="117">
          <cell r="G117">
            <v>2.3384000000000002E-2</v>
          </cell>
          <cell r="H117">
            <v>2.2349000000000001E-2</v>
          </cell>
          <cell r="I117">
            <v>1.5765000000000001E-2</v>
          </cell>
          <cell r="J117">
            <v>1.7295000000000001E-2</v>
          </cell>
          <cell r="K117">
            <v>1.6160000000000001E-2</v>
          </cell>
          <cell r="L117">
            <v>1.6867999999999998E-2</v>
          </cell>
          <cell r="M117">
            <v>1.5140000000000002E-2</v>
          </cell>
          <cell r="N117">
            <v>1.9074000000000001E-2</v>
          </cell>
          <cell r="O117">
            <v>2.2453999999999998E-2</v>
          </cell>
          <cell r="P117">
            <v>2.1062000000000001E-2</v>
          </cell>
          <cell r="Q117">
            <v>2.9772999999999997E-2</v>
          </cell>
          <cell r="R117">
            <v>9.7339999999999979E-3</v>
          </cell>
        </row>
        <row r="118">
          <cell r="G118">
            <v>70.330679785123962</v>
          </cell>
          <cell r="H118">
            <v>72.832925772670805</v>
          </cell>
          <cell r="I118">
            <v>66.03</v>
          </cell>
          <cell r="J118">
            <v>67.047779392857137</v>
          </cell>
          <cell r="K118">
            <v>68.95</v>
          </cell>
          <cell r="L118">
            <v>48.11</v>
          </cell>
          <cell r="M118">
            <v>44.407843299689439</v>
          </cell>
          <cell r="N118">
            <v>54.794146129503098</v>
          </cell>
          <cell r="O118">
            <v>73.41</v>
          </cell>
          <cell r="P118">
            <v>69.2775954779503</v>
          </cell>
          <cell r="Q118">
            <v>69.998175869254666</v>
          </cell>
          <cell r="R118">
            <v>68.804476907142842</v>
          </cell>
        </row>
        <row r="119">
          <cell r="G119">
            <v>2.396766</v>
          </cell>
          <cell r="H119">
            <v>2.3639250000000001</v>
          </cell>
          <cell r="I119">
            <v>2.2252300000000003</v>
          </cell>
          <cell r="J119">
            <v>2.4157639999999998</v>
          </cell>
          <cell r="K119">
            <v>2.3026149999999999</v>
          </cell>
          <cell r="L119">
            <v>2.2522529999999996</v>
          </cell>
          <cell r="M119">
            <v>2.1180239999999997</v>
          </cell>
          <cell r="N119">
            <v>2.3072939999999997</v>
          </cell>
          <cell r="O119">
            <v>2.1568290000000001</v>
          </cell>
          <cell r="P119">
            <v>2.2904669999999996</v>
          </cell>
          <cell r="Q119">
            <v>2.1774730000000004</v>
          </cell>
          <cell r="R119">
            <v>1.8508089999999999</v>
          </cell>
        </row>
        <row r="120">
          <cell r="G120">
            <v>0.23713900000000002</v>
          </cell>
          <cell r="H120">
            <v>0.25445000000000001</v>
          </cell>
          <cell r="I120">
            <v>0.23078700000000002</v>
          </cell>
          <cell r="J120">
            <v>0.27009699999999998</v>
          </cell>
          <cell r="K120">
            <v>0.26588899999999999</v>
          </cell>
          <cell r="L120">
            <v>0.22856100000000001</v>
          </cell>
          <cell r="M120">
            <v>0.23745800000000003</v>
          </cell>
          <cell r="N120">
            <v>0.24521400000000002</v>
          </cell>
          <cell r="O120">
            <v>0.24371899999999999</v>
          </cell>
          <cell r="P120">
            <v>0.2417164</v>
          </cell>
          <cell r="Q120">
            <v>0.27302599999999999</v>
          </cell>
          <cell r="R120">
            <v>0.139349</v>
          </cell>
        </row>
        <row r="121">
          <cell r="G121">
            <v>0.20763100000000001</v>
          </cell>
          <cell r="H121">
            <v>0.28944300000000001</v>
          </cell>
          <cell r="I121">
            <v>0.28423100000000007</v>
          </cell>
          <cell r="J121">
            <v>0.29183199999999998</v>
          </cell>
          <cell r="K121">
            <v>0.30762300000000004</v>
          </cell>
          <cell r="L121">
            <v>0.29947599999999996</v>
          </cell>
          <cell r="M121">
            <v>0.31790700000000005</v>
          </cell>
          <cell r="N121">
            <v>0.32424899999999995</v>
          </cell>
          <cell r="O121">
            <v>0.38656299999999999</v>
          </cell>
          <cell r="P121">
            <v>0.42260999999999999</v>
          </cell>
          <cell r="Q121">
            <v>0.44036899999999995</v>
          </cell>
          <cell r="R121">
            <v>0.22111299999999998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4">
          <cell r="G124">
            <v>42.065897999999997</v>
          </cell>
          <cell r="H124">
            <v>46.671053000000008</v>
          </cell>
          <cell r="I124">
            <v>38.897568000000007</v>
          </cell>
          <cell r="J124">
            <v>36.788773000000006</v>
          </cell>
          <cell r="K124">
            <v>36.413454000000009</v>
          </cell>
          <cell r="L124">
            <v>35.486859000000003</v>
          </cell>
          <cell r="M124">
            <v>35.953584000000006</v>
          </cell>
          <cell r="N124">
            <v>32.733425000000004</v>
          </cell>
          <cell r="O124">
            <v>30.722652999999998</v>
          </cell>
          <cell r="P124">
            <v>31.255449999999996</v>
          </cell>
          <cell r="Q124">
            <v>32.826402000000002</v>
          </cell>
          <cell r="R124">
            <v>39.709692999999994</v>
          </cell>
        </row>
        <row r="125">
          <cell r="G125">
            <v>9.5797689999999989</v>
          </cell>
          <cell r="H125">
            <v>10.685650000000001</v>
          </cell>
          <cell r="I125">
            <v>9.0501220000000018</v>
          </cell>
          <cell r="J125">
            <v>9.2103790000000014</v>
          </cell>
          <cell r="K125">
            <v>8.3324499999999997</v>
          </cell>
          <cell r="L125">
            <v>8.4072770000000006</v>
          </cell>
          <cell r="M125">
            <v>8.3455209999999997</v>
          </cell>
          <cell r="N125">
            <v>8.3649020000000007</v>
          </cell>
          <cell r="O125">
            <v>8.0530679999999997</v>
          </cell>
          <cell r="P125">
            <v>8.3793919999999993</v>
          </cell>
          <cell r="Q125">
            <v>8.758483</v>
          </cell>
          <cell r="R125">
            <v>5.1160000000000005</v>
          </cell>
        </row>
        <row r="126">
          <cell r="G126">
            <v>5.3062230000000001</v>
          </cell>
          <cell r="H126">
            <v>5.7790720000000002</v>
          </cell>
          <cell r="I126">
            <v>4.9825980000000012</v>
          </cell>
          <cell r="J126">
            <v>5.5636899999999994</v>
          </cell>
          <cell r="K126">
            <v>4.8494539999999997</v>
          </cell>
          <cell r="L126">
            <v>4.8662830000000001</v>
          </cell>
          <cell r="M126">
            <v>4.8551450000000003</v>
          </cell>
          <cell r="N126">
            <v>5.2949800000000007</v>
          </cell>
          <cell r="O126">
            <v>5.6074600000000006</v>
          </cell>
          <cell r="P126">
            <v>5.2974599999999992</v>
          </cell>
          <cell r="Q126">
            <v>5.3237699999999997</v>
          </cell>
          <cell r="R126">
            <v>3.0142759999999997</v>
          </cell>
        </row>
        <row r="127">
          <cell r="G127">
            <v>1.2425000000000002E-2</v>
          </cell>
          <cell r="H127">
            <v>1.0589000000000001E-2</v>
          </cell>
          <cell r="I127">
            <v>1.2062999999999999E-2</v>
          </cell>
          <cell r="J127">
            <v>7.5410000000000008E-3</v>
          </cell>
          <cell r="K127">
            <v>9.5639999999999996E-3</v>
          </cell>
          <cell r="L127">
            <v>6.9110000000000005E-3</v>
          </cell>
          <cell r="M127">
            <v>9.3780000000000009E-3</v>
          </cell>
          <cell r="N127">
            <v>8.2109999999999995E-3</v>
          </cell>
          <cell r="O127">
            <v>9.3629999999999998E-3</v>
          </cell>
          <cell r="P127">
            <v>8.2369999999999995E-3</v>
          </cell>
          <cell r="Q127">
            <v>9.6810000000000004E-3</v>
          </cell>
          <cell r="R127">
            <v>4.9259999999999998E-3</v>
          </cell>
        </row>
        <row r="128">
          <cell r="G128">
            <v>21.92</v>
          </cell>
          <cell r="H128">
            <v>59.309681278582929</v>
          </cell>
          <cell r="I128">
            <v>48.657345031111113</v>
          </cell>
          <cell r="J128">
            <v>49.721412306644886</v>
          </cell>
          <cell r="K128">
            <v>45.06</v>
          </cell>
          <cell r="L128">
            <v>20.27</v>
          </cell>
          <cell r="M128">
            <v>44.46</v>
          </cell>
          <cell r="N128">
            <v>31.595667464596946</v>
          </cell>
          <cell r="O128">
            <v>33.616598327044024</v>
          </cell>
          <cell r="P128">
            <v>35.918865529411761</v>
          </cell>
          <cell r="Q128">
            <v>42.144368688159886</v>
          </cell>
          <cell r="R128">
            <v>48.149393716923072</v>
          </cell>
        </row>
        <row r="129">
          <cell r="G129">
            <v>3.5565560000000005</v>
          </cell>
          <cell r="H129">
            <v>3.504219</v>
          </cell>
          <cell r="I129">
            <v>3.3358020000000006</v>
          </cell>
          <cell r="J129">
            <v>3.3350500000000003</v>
          </cell>
          <cell r="K129">
            <v>3.3101080000000001</v>
          </cell>
          <cell r="L129">
            <v>3.458707</v>
          </cell>
          <cell r="M129">
            <v>3.9650279999999998</v>
          </cell>
          <cell r="N129">
            <v>3.827858</v>
          </cell>
          <cell r="O129">
            <v>4.0350649999999995</v>
          </cell>
          <cell r="P129">
            <v>4.3027559999999996</v>
          </cell>
          <cell r="Q129">
            <v>4.0206610000000005</v>
          </cell>
          <cell r="R129">
            <v>3.8490219999999997</v>
          </cell>
        </row>
        <row r="130">
          <cell r="G130">
            <v>0.34412199999999998</v>
          </cell>
          <cell r="H130">
            <v>0.34729499999999996</v>
          </cell>
          <cell r="I130">
            <v>0.32438099999999997</v>
          </cell>
          <cell r="J130">
            <v>0.38753899999999997</v>
          </cell>
          <cell r="K130">
            <v>0.40793699999999999</v>
          </cell>
          <cell r="L130">
            <v>0.33815899999999999</v>
          </cell>
          <cell r="M130">
            <v>0.30746600000000002</v>
          </cell>
          <cell r="N130">
            <v>0.38569600000000009</v>
          </cell>
          <cell r="O130">
            <v>0.33576099999999998</v>
          </cell>
          <cell r="P130">
            <v>0.33270799999999995</v>
          </cell>
          <cell r="Q130">
            <v>0.393843</v>
          </cell>
          <cell r="R130">
            <v>0.20116800000000001</v>
          </cell>
        </row>
        <row r="131">
          <cell r="G131">
            <v>0.28842899999999999</v>
          </cell>
          <cell r="H131">
            <v>0.34212599999999999</v>
          </cell>
          <cell r="I131">
            <v>0.28789800000000004</v>
          </cell>
          <cell r="J131">
            <v>0.33389400000000002</v>
          </cell>
          <cell r="K131">
            <v>0.28961599999999998</v>
          </cell>
          <cell r="L131">
            <v>0.28612699999999996</v>
          </cell>
          <cell r="M131">
            <v>0.28877699999999995</v>
          </cell>
          <cell r="N131">
            <v>0.32048599999999999</v>
          </cell>
          <cell r="O131">
            <v>0.25659500000000002</v>
          </cell>
          <cell r="P131">
            <v>0.25087999999999999</v>
          </cell>
          <cell r="Q131">
            <v>0.27782899999999999</v>
          </cell>
          <cell r="R131">
            <v>0.171233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</row>
        <row r="134">
          <cell r="G134">
            <v>76.136206000000001</v>
          </cell>
          <cell r="H134">
            <v>90.187336000000002</v>
          </cell>
          <cell r="I134">
            <v>69.418340000000001</v>
          </cell>
          <cell r="J134">
            <v>59.128017</v>
          </cell>
          <cell r="K134">
            <v>59.188603000000001</v>
          </cell>
          <cell r="L134">
            <v>56.235126999999999</v>
          </cell>
          <cell r="M134">
            <v>56.313436000000003</v>
          </cell>
          <cell r="N134">
            <v>51.116537999999998</v>
          </cell>
          <cell r="O134">
            <v>48.191877000000012</v>
          </cell>
          <cell r="P134">
            <v>50.518387000000004</v>
          </cell>
          <cell r="Q134">
            <v>51.879916999999999</v>
          </cell>
          <cell r="R134">
            <v>66.86592499999999</v>
          </cell>
        </row>
        <row r="135">
          <cell r="G135">
            <v>17.466101999999999</v>
          </cell>
          <cell r="H135">
            <v>18.894977999999998</v>
          </cell>
          <cell r="I135">
            <v>16.373661999999999</v>
          </cell>
          <cell r="J135">
            <v>15.652114000000001</v>
          </cell>
          <cell r="K135">
            <v>15.332917999999999</v>
          </cell>
          <cell r="L135">
            <v>14.380161000000001</v>
          </cell>
          <cell r="M135">
            <v>14.572372000000001</v>
          </cell>
          <cell r="N135">
            <v>14.195920999999998</v>
          </cell>
          <cell r="O135">
            <v>13.108717</v>
          </cell>
          <cell r="P135">
            <v>13.397428000000001</v>
          </cell>
          <cell r="Q135">
            <v>14.362127999999998</v>
          </cell>
          <cell r="R135">
            <v>8.7062480000000004</v>
          </cell>
        </row>
        <row r="136">
          <cell r="G136">
            <v>4.1732290000000001</v>
          </cell>
          <cell r="H136">
            <v>4.1237019999999998</v>
          </cell>
          <cell r="I136">
            <v>3.7859019999999997</v>
          </cell>
          <cell r="J136">
            <v>3.6776589999999998</v>
          </cell>
          <cell r="K136">
            <v>3.5626009999999999</v>
          </cell>
          <cell r="L136">
            <v>3.3966980000000002</v>
          </cell>
          <cell r="M136">
            <v>3.2892490000000003</v>
          </cell>
          <cell r="N136">
            <v>3.6690540000000005</v>
          </cell>
          <cell r="O136">
            <v>3.8411750000000007</v>
          </cell>
          <cell r="P136">
            <v>3.5911429999999998</v>
          </cell>
          <cell r="Q136">
            <v>3.552063</v>
          </cell>
          <cell r="R136">
            <v>2.0180749999999996</v>
          </cell>
        </row>
        <row r="137">
          <cell r="G137">
            <v>5.7269999999999995E-3</v>
          </cell>
          <cell r="H137">
            <v>5.7140000000000003E-3</v>
          </cell>
          <cell r="I137">
            <v>5.0359999999999988E-3</v>
          </cell>
          <cell r="J137">
            <v>7.8410000000000007E-3</v>
          </cell>
          <cell r="K137">
            <v>5.0630000000000007E-3</v>
          </cell>
          <cell r="L137">
            <v>5.5900000000000012E-3</v>
          </cell>
          <cell r="M137">
            <v>5.2659999999999998E-3</v>
          </cell>
          <cell r="N137">
            <v>5.8120000000000003E-3</v>
          </cell>
          <cell r="O137">
            <v>6.0699999999999999E-3</v>
          </cell>
          <cell r="P137">
            <v>4.9719999999999999E-3</v>
          </cell>
          <cell r="Q137">
            <v>5.2360000000000002E-3</v>
          </cell>
          <cell r="R137">
            <v>3.3730000000000001E-3</v>
          </cell>
        </row>
        <row r="138">
          <cell r="G138">
            <v>15.81</v>
          </cell>
          <cell r="H138">
            <v>16.933659050666744</v>
          </cell>
          <cell r="I138">
            <v>16.2</v>
          </cell>
          <cell r="J138">
            <v>16.737808558324971</v>
          </cell>
          <cell r="K138">
            <v>16.43</v>
          </cell>
          <cell r="L138">
            <v>16.30021036230535</v>
          </cell>
          <cell r="M138">
            <v>11.88</v>
          </cell>
          <cell r="N138">
            <v>15.231003707715777</v>
          </cell>
          <cell r="O138">
            <v>15.738703831306319</v>
          </cell>
          <cell r="P138">
            <v>11.86</v>
          </cell>
          <cell r="Q138">
            <v>9.6121697250000011</v>
          </cell>
          <cell r="R138">
            <v>9.6597878300141744</v>
          </cell>
        </row>
        <row r="139">
          <cell r="G139">
            <v>2.1946859999999999</v>
          </cell>
          <cell r="H139">
            <v>2.2391650000000003</v>
          </cell>
          <cell r="I139">
            <v>2.0697540000000001</v>
          </cell>
          <cell r="J139">
            <v>2.0214950000000003</v>
          </cell>
          <cell r="K139">
            <v>2.1081460000000001</v>
          </cell>
          <cell r="L139">
            <v>2.1415859999999998</v>
          </cell>
          <cell r="M139">
            <v>2.15517</v>
          </cell>
          <cell r="N139">
            <v>2.247789</v>
          </cell>
          <cell r="O139">
            <v>2.3297470000000002</v>
          </cell>
          <cell r="P139">
            <v>2.3158159999999999</v>
          </cell>
          <cell r="Q139">
            <v>2.317342</v>
          </cell>
          <cell r="R139">
            <v>2.0646529999999998</v>
          </cell>
        </row>
        <row r="140">
          <cell r="G140">
            <v>0.34429500000000002</v>
          </cell>
          <cell r="H140">
            <v>0.35066799999999998</v>
          </cell>
          <cell r="I140">
            <v>0.35903499999999999</v>
          </cell>
          <cell r="J140">
            <v>0.38238800000000001</v>
          </cell>
          <cell r="K140">
            <v>0.40083000000000002</v>
          </cell>
          <cell r="L140">
            <v>0.38544499999999998</v>
          </cell>
          <cell r="M140">
            <v>0.35274399999999995</v>
          </cell>
          <cell r="N140">
            <v>0.440666</v>
          </cell>
          <cell r="O140">
            <v>0.41882600000000003</v>
          </cell>
          <cell r="P140">
            <v>0.40338200000000002</v>
          </cell>
          <cell r="Q140">
            <v>0.43913299999999994</v>
          </cell>
          <cell r="R140">
            <v>0.26653300000000002</v>
          </cell>
        </row>
        <row r="141">
          <cell r="G141">
            <v>0.28868899999999997</v>
          </cell>
          <cell r="H141">
            <v>0.294323</v>
          </cell>
          <cell r="I141">
            <v>0.31292300000000001</v>
          </cell>
          <cell r="J141">
            <v>0.29116800000000004</v>
          </cell>
          <cell r="K141">
            <v>0.26473799999999997</v>
          </cell>
          <cell r="L141">
            <v>0.26300899999999999</v>
          </cell>
          <cell r="M141">
            <v>0.26349999999999996</v>
          </cell>
          <cell r="N141">
            <v>0.25656800000000002</v>
          </cell>
          <cell r="O141">
            <v>0.27200600000000003</v>
          </cell>
          <cell r="P141">
            <v>0.28366400000000003</v>
          </cell>
          <cell r="Q141">
            <v>0.33164199999999999</v>
          </cell>
          <cell r="R141">
            <v>0.18895599999999999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</row>
        <row r="144">
          <cell r="G144">
            <v>75.552043999999995</v>
          </cell>
          <cell r="H144">
            <v>88.874746000000002</v>
          </cell>
          <cell r="I144">
            <v>63.919984999999997</v>
          </cell>
          <cell r="J144">
            <v>57.231096999999998</v>
          </cell>
          <cell r="K144">
            <v>54.568410000000007</v>
          </cell>
          <cell r="L144">
            <v>53.543083999999993</v>
          </cell>
          <cell r="M144">
            <v>50.666306999999996</v>
          </cell>
          <cell r="N144">
            <v>48.255410000000005</v>
          </cell>
          <cell r="O144">
            <v>45.775637000000003</v>
          </cell>
          <cell r="P144">
            <v>46.365361</v>
          </cell>
          <cell r="Q144">
            <v>47.616513999999995</v>
          </cell>
          <cell r="R144">
            <v>61.098508000000002</v>
          </cell>
        </row>
        <row r="145">
          <cell r="G145">
            <v>22.440051999999998</v>
          </cell>
          <cell r="H145">
            <v>25.354917</v>
          </cell>
          <cell r="I145">
            <v>20.719911000000003</v>
          </cell>
          <cell r="J145">
            <v>19.776049</v>
          </cell>
          <cell r="K145">
            <v>17.974555000000002</v>
          </cell>
          <cell r="L145">
            <v>18.296641999999999</v>
          </cell>
          <cell r="M145">
            <v>17.227702999999998</v>
          </cell>
          <cell r="N145">
            <v>16.856572</v>
          </cell>
          <cell r="O145">
            <v>15.686330999999999</v>
          </cell>
          <cell r="P145">
            <v>15.512052999999998</v>
          </cell>
          <cell r="Q145">
            <v>16.028158000000001</v>
          </cell>
          <cell r="R145">
            <v>10.310384000000001</v>
          </cell>
        </row>
        <row r="146">
          <cell r="G146">
            <v>7.9209120000000004</v>
          </cell>
          <cell r="H146">
            <v>8.5076169999999998</v>
          </cell>
          <cell r="I146">
            <v>7.3897719999999989</v>
          </cell>
          <cell r="J146">
            <v>8.1406859999999988</v>
          </cell>
          <cell r="K146">
            <v>7.1928989999999997</v>
          </cell>
          <cell r="L146">
            <v>7.2560769999999994</v>
          </cell>
          <cell r="M146">
            <v>6.5865830000000001</v>
          </cell>
          <cell r="N146">
            <v>7.3554650000000006</v>
          </cell>
          <cell r="O146">
            <v>7.6435529999999989</v>
          </cell>
          <cell r="P146">
            <v>7.219214</v>
          </cell>
          <cell r="Q146">
            <v>7.5731850000000005</v>
          </cell>
          <cell r="R146">
            <v>4.1378859999999991</v>
          </cell>
        </row>
        <row r="147">
          <cell r="G147">
            <v>6.7489999999999998E-3</v>
          </cell>
          <cell r="H147">
            <v>6.2129999999999989E-3</v>
          </cell>
          <cell r="I147">
            <v>6.4980000000000003E-3</v>
          </cell>
          <cell r="J147">
            <v>6.1149999999999998E-3</v>
          </cell>
          <cell r="K147">
            <v>6.1639999999999993E-3</v>
          </cell>
          <cell r="L147">
            <v>6.398E-3</v>
          </cell>
          <cell r="M147">
            <v>6.3080000000000002E-3</v>
          </cell>
          <cell r="N147">
            <v>5.4420000000000007E-3</v>
          </cell>
          <cell r="O147">
            <v>6.2199999999999998E-3</v>
          </cell>
          <cell r="P147">
            <v>4.5719999999999997E-3</v>
          </cell>
          <cell r="Q147">
            <v>4.6719999999999999E-3</v>
          </cell>
          <cell r="R147">
            <v>2.3229999999999995E-3</v>
          </cell>
        </row>
        <row r="148"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</row>
        <row r="149">
          <cell r="G149">
            <v>1.2884139999999999</v>
          </cell>
          <cell r="H149">
            <v>1.2794810000000001</v>
          </cell>
          <cell r="I149">
            <v>1.17835</v>
          </cell>
          <cell r="J149">
            <v>1.2589079999999999</v>
          </cell>
          <cell r="K149">
            <v>1.227803</v>
          </cell>
          <cell r="L149">
            <v>1.3014790000000001</v>
          </cell>
          <cell r="M149">
            <v>1.250572</v>
          </cell>
          <cell r="N149">
            <v>1.2922880000000001</v>
          </cell>
          <cell r="O149">
            <v>1.35005</v>
          </cell>
          <cell r="P149">
            <v>1.3855379999999999</v>
          </cell>
          <cell r="Q149">
            <v>1.2697769999999999</v>
          </cell>
          <cell r="R149">
            <v>1.263774</v>
          </cell>
        </row>
        <row r="150">
          <cell r="G150">
            <v>0.56857900000000006</v>
          </cell>
          <cell r="H150">
            <v>0.66911000000000009</v>
          </cell>
          <cell r="I150">
            <v>0.51568999999999998</v>
          </cell>
          <cell r="J150">
            <v>0.479126</v>
          </cell>
          <cell r="K150">
            <v>0.45685500000000001</v>
          </cell>
          <cell r="L150">
            <v>0.44303899999999996</v>
          </cell>
          <cell r="M150">
            <v>0.405586</v>
          </cell>
          <cell r="N150">
            <v>0.42008400000000001</v>
          </cell>
          <cell r="O150">
            <v>0.40111800000000003</v>
          </cell>
          <cell r="P150">
            <v>0.38809000000000005</v>
          </cell>
          <cell r="Q150">
            <v>0.40494200000000002</v>
          </cell>
          <cell r="R150">
            <v>0.25146099999999999</v>
          </cell>
        </row>
        <row r="151">
          <cell r="G151">
            <v>8.0959000000000003E-2</v>
          </cell>
          <cell r="H151">
            <v>9.6984000000000001E-2</v>
          </cell>
          <cell r="I151">
            <v>7.653299999999999E-2</v>
          </cell>
          <cell r="J151">
            <v>8.665500000000001E-2</v>
          </cell>
          <cell r="K151">
            <v>7.9382000000000008E-2</v>
          </cell>
          <cell r="L151">
            <v>8.8056999999999996E-2</v>
          </cell>
          <cell r="M151">
            <v>8.4430000000000005E-2</v>
          </cell>
          <cell r="N151">
            <v>8.1810999999999995E-2</v>
          </cell>
          <cell r="O151">
            <v>9.6101000000000006E-2</v>
          </cell>
          <cell r="P151">
            <v>0.10369300000000001</v>
          </cell>
          <cell r="Q151">
            <v>0.11396600000000001</v>
          </cell>
          <cell r="R151">
            <v>5.7280999999999999E-2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</row>
        <row r="154">
          <cell r="G154">
            <v>18.949324999999998</v>
          </cell>
          <cell r="H154">
            <v>21.529824999999999</v>
          </cell>
          <cell r="I154">
            <v>17.439883000000005</v>
          </cell>
          <cell r="J154">
            <v>17.27206</v>
          </cell>
          <cell r="K154">
            <v>16.877203999999999</v>
          </cell>
          <cell r="L154">
            <v>17.672156000000001</v>
          </cell>
          <cell r="M154">
            <v>16.535736</v>
          </cell>
          <cell r="N154">
            <v>15.272512999999998</v>
          </cell>
          <cell r="O154">
            <v>13.217001</v>
          </cell>
          <cell r="P154">
            <v>14.182733000000001</v>
          </cell>
          <cell r="Q154">
            <v>14.082718</v>
          </cell>
          <cell r="R154">
            <v>19.271373999999998</v>
          </cell>
        </row>
        <row r="155">
          <cell r="G155">
            <v>4.5755299999999997</v>
          </cell>
          <cell r="H155">
            <v>4.9170819999999997</v>
          </cell>
          <cell r="I155">
            <v>4.3467520000000004</v>
          </cell>
          <cell r="J155">
            <v>4.0621539999999996</v>
          </cell>
          <cell r="K155">
            <v>3.8682950000000003</v>
          </cell>
          <cell r="L155">
            <v>3.8877319999999993</v>
          </cell>
          <cell r="M155">
            <v>3.8757940000000008</v>
          </cell>
          <cell r="N155">
            <v>3.8076250000000003</v>
          </cell>
          <cell r="O155">
            <v>3.685594</v>
          </cell>
          <cell r="P155">
            <v>3.8310279999999999</v>
          </cell>
          <cell r="Q155">
            <v>3.899753</v>
          </cell>
          <cell r="R155">
            <v>2.3171630000000003</v>
          </cell>
        </row>
        <row r="156">
          <cell r="G156">
            <v>2.318257</v>
          </cell>
          <cell r="H156">
            <v>2.437446</v>
          </cell>
          <cell r="I156">
            <v>1.9189050000000001</v>
          </cell>
          <cell r="J156">
            <v>1.8802589999999999</v>
          </cell>
          <cell r="K156">
            <v>1.6769210000000001</v>
          </cell>
          <cell r="L156">
            <v>1.7023470000000001</v>
          </cell>
          <cell r="M156">
            <v>1.6494420000000001</v>
          </cell>
          <cell r="N156">
            <v>2.1329069999999994</v>
          </cell>
          <cell r="O156">
            <v>2.791023</v>
          </cell>
          <cell r="P156">
            <v>2.4968480000000004</v>
          </cell>
          <cell r="Q156">
            <v>2.0592680000000003</v>
          </cell>
          <cell r="R156">
            <v>1.1741090000000001</v>
          </cell>
        </row>
        <row r="157">
          <cell r="G157">
            <v>1.4515999999999999E-2</v>
          </cell>
          <cell r="H157">
            <v>1.7831E-2</v>
          </cell>
          <cell r="I157">
            <v>1.4777E-2</v>
          </cell>
          <cell r="J157">
            <v>1.4692999999999999E-2</v>
          </cell>
          <cell r="K157">
            <v>1.4471999999999999E-2</v>
          </cell>
          <cell r="L157">
            <v>1.5785E-2</v>
          </cell>
          <cell r="M157">
            <v>1.4784000000000002E-2</v>
          </cell>
          <cell r="N157">
            <v>1.7415E-2</v>
          </cell>
          <cell r="O157">
            <v>1.7186E-2</v>
          </cell>
          <cell r="P157">
            <v>1.5171E-2</v>
          </cell>
          <cell r="Q157">
            <v>1.6050000000000002E-2</v>
          </cell>
          <cell r="R157">
            <v>8.5100000000000002E-3</v>
          </cell>
        </row>
        <row r="158">
          <cell r="G158">
            <v>118.29826012686974</v>
          </cell>
          <cell r="H158">
            <v>73.152920785423163</v>
          </cell>
          <cell r="I158">
            <v>60.101895456369803</v>
          </cell>
          <cell r="J158">
            <v>95.089674206816284</v>
          </cell>
          <cell r="K158">
            <v>119.4</v>
          </cell>
          <cell r="L158">
            <v>92.54</v>
          </cell>
          <cell r="M158">
            <v>58.71</v>
          </cell>
          <cell r="N158">
            <v>54.385465974087637</v>
          </cell>
          <cell r="O158">
            <v>140.11000000000001</v>
          </cell>
          <cell r="P158">
            <v>166.90488002679524</v>
          </cell>
          <cell r="Q158">
            <v>163.72369399389362</v>
          </cell>
          <cell r="R158">
            <v>201.96129345919437</v>
          </cell>
        </row>
        <row r="159">
          <cell r="G159">
            <v>1.6617449999999998</v>
          </cell>
          <cell r="H159">
            <v>1.7507360000000001</v>
          </cell>
          <cell r="I159">
            <v>1.623043</v>
          </cell>
          <cell r="J159">
            <v>1.6318779999999999</v>
          </cell>
          <cell r="K159">
            <v>1.6671599999999998</v>
          </cell>
          <cell r="L159">
            <v>1.759387</v>
          </cell>
          <cell r="M159">
            <v>2.017331</v>
          </cell>
          <cell r="N159">
            <v>1.818789</v>
          </cell>
          <cell r="O159">
            <v>1.5801530000000001</v>
          </cell>
          <cell r="P159">
            <v>1.6986349999999997</v>
          </cell>
          <cell r="Q159">
            <v>1.5552060000000001</v>
          </cell>
          <cell r="R159">
            <v>1.5331160000000001</v>
          </cell>
        </row>
        <row r="160">
          <cell r="G160">
            <v>0.30390600000000001</v>
          </cell>
          <cell r="H160">
            <v>0.26744700000000005</v>
          </cell>
          <cell r="I160">
            <v>0.34472000000000003</v>
          </cell>
          <cell r="J160">
            <v>0.42943900000000007</v>
          </cell>
          <cell r="K160">
            <v>0.423128</v>
          </cell>
          <cell r="L160">
            <v>0.36058100000000004</v>
          </cell>
          <cell r="M160">
            <v>0.33793499999999999</v>
          </cell>
          <cell r="N160">
            <v>0.42439200000000005</v>
          </cell>
          <cell r="O160">
            <v>0.39810800000000002</v>
          </cell>
          <cell r="P160">
            <v>0.38511099999999998</v>
          </cell>
          <cell r="Q160">
            <v>0.434332</v>
          </cell>
          <cell r="R160">
            <v>0.25261099999999997</v>
          </cell>
        </row>
        <row r="161">
          <cell r="G161">
            <v>9.4800000000000009E-2</v>
          </cell>
          <cell r="H161">
            <v>4.0725000000000004E-2</v>
          </cell>
          <cell r="I161">
            <v>3.6698000000000001E-2</v>
          </cell>
          <cell r="J161">
            <v>3.4150999999999994E-2</v>
          </cell>
          <cell r="K161">
            <v>4.4158000000000003E-2</v>
          </cell>
          <cell r="L161">
            <v>5.0193000000000002E-2</v>
          </cell>
          <cell r="M161">
            <v>5.2518000000000002E-2</v>
          </cell>
          <cell r="N161">
            <v>4.0350000000000004E-2</v>
          </cell>
          <cell r="O161">
            <v>3.5844000000000008E-2</v>
          </cell>
          <cell r="P161">
            <v>4.3180000000000003E-2</v>
          </cell>
          <cell r="Q161">
            <v>4.0447999999999998E-2</v>
          </cell>
          <cell r="R161">
            <v>2.1084999999999996E-2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</row>
        <row r="164">
          <cell r="G164">
            <v>20.139644999999998</v>
          </cell>
          <cell r="H164">
            <v>22.771801</v>
          </cell>
          <cell r="I164">
            <v>19.074346999999999</v>
          </cell>
          <cell r="J164">
            <v>17.586818000000001</v>
          </cell>
          <cell r="K164">
            <v>18.643661999999999</v>
          </cell>
          <cell r="L164">
            <v>18.435197000000002</v>
          </cell>
          <cell r="M164">
            <v>17.982842999999999</v>
          </cell>
          <cell r="N164">
            <v>15.216487000000001</v>
          </cell>
          <cell r="O164">
            <v>13.716683</v>
          </cell>
          <cell r="P164">
            <v>15.355013</v>
          </cell>
          <cell r="Q164">
            <v>14.896796</v>
          </cell>
          <cell r="R164">
            <v>18.296341000000002</v>
          </cell>
        </row>
        <row r="165">
          <cell r="G165">
            <v>4.3635159999999997</v>
          </cell>
          <cell r="H165">
            <v>4.7623949999999997</v>
          </cell>
          <cell r="I165">
            <v>4.2879149999999999</v>
          </cell>
          <cell r="J165">
            <v>4.2159249999999995</v>
          </cell>
          <cell r="K165">
            <v>4.0274070000000002</v>
          </cell>
          <cell r="L165">
            <v>4.0277670000000008</v>
          </cell>
          <cell r="M165">
            <v>3.9073179999999992</v>
          </cell>
          <cell r="N165">
            <v>3.8010010000000003</v>
          </cell>
          <cell r="O165">
            <v>3.5674500000000005</v>
          </cell>
          <cell r="P165">
            <v>3.713368</v>
          </cell>
          <cell r="Q165">
            <v>3.8010859999999997</v>
          </cell>
          <cell r="R165">
            <v>2.3032520000000001</v>
          </cell>
        </row>
        <row r="166">
          <cell r="G166">
            <v>1.2235879999999999</v>
          </cell>
          <cell r="H166">
            <v>1.3159270000000001</v>
          </cell>
          <cell r="I166">
            <v>1.2319979999999999</v>
          </cell>
          <cell r="J166">
            <v>1.2007060000000001</v>
          </cell>
          <cell r="K166">
            <v>0.99929099999999993</v>
          </cell>
          <cell r="L166">
            <v>1.014583</v>
          </cell>
          <cell r="M166">
            <v>0.98595699999999997</v>
          </cell>
          <cell r="N166">
            <v>1.0797589999999999</v>
          </cell>
          <cell r="O166">
            <v>1.2764630000000001</v>
          </cell>
          <cell r="P166">
            <v>1.26254</v>
          </cell>
          <cell r="Q166">
            <v>1.278621</v>
          </cell>
          <cell r="R166">
            <v>0.71889899999999995</v>
          </cell>
        </row>
        <row r="167">
          <cell r="G167">
            <v>3.7039999999999997E-2</v>
          </cell>
          <cell r="H167">
            <v>3.2411999999999996E-2</v>
          </cell>
          <cell r="I167">
            <v>2.8821000000000003E-2</v>
          </cell>
          <cell r="J167">
            <v>2.9659000000000001E-2</v>
          </cell>
          <cell r="K167">
            <v>2.9748999999999998E-2</v>
          </cell>
          <cell r="L167">
            <v>3.7936999999999999E-2</v>
          </cell>
          <cell r="M167">
            <v>3.0755999999999999E-2</v>
          </cell>
          <cell r="N167">
            <v>2.9172E-2</v>
          </cell>
          <cell r="O167">
            <v>3.6685999999999996E-2</v>
          </cell>
          <cell r="P167">
            <v>4.2305999999999996E-2</v>
          </cell>
          <cell r="Q167">
            <v>3.6510000000000001E-2</v>
          </cell>
          <cell r="R167">
            <v>2.1114999999999998E-2</v>
          </cell>
        </row>
        <row r="168">
          <cell r="G168">
            <v>37.013886402439027</v>
          </cell>
          <cell r="H168">
            <v>26.24700620338983</v>
          </cell>
          <cell r="I168">
            <v>18.814622671431685</v>
          </cell>
          <cell r="J168">
            <v>47.585245430735931</v>
          </cell>
          <cell r="K168">
            <v>133.93</v>
          </cell>
          <cell r="L168">
            <v>111.618064987013</v>
          </cell>
          <cell r="M168">
            <v>111.22157856160715</v>
          </cell>
          <cell r="N168">
            <v>57.551368215944272</v>
          </cell>
          <cell r="O168">
            <v>118.73</v>
          </cell>
          <cell r="P168">
            <v>127.86</v>
          </cell>
          <cell r="Q168">
            <v>138.18735014906832</v>
          </cell>
          <cell r="R168">
            <v>114.58264388191844</v>
          </cell>
        </row>
        <row r="169">
          <cell r="G169">
            <v>1.8359300000000001</v>
          </cell>
          <cell r="H169">
            <v>1.9753079999999998</v>
          </cell>
          <cell r="I169">
            <v>1.9930120000000002</v>
          </cell>
          <cell r="J169">
            <v>1.896061</v>
          </cell>
          <cell r="K169">
            <v>2.0993919999999999</v>
          </cell>
          <cell r="L169">
            <v>2.2926090000000001</v>
          </cell>
          <cell r="M169">
            <v>2.9773770000000002</v>
          </cell>
          <cell r="N169">
            <v>3.010081</v>
          </cell>
          <cell r="O169">
            <v>3.1657440000000001</v>
          </cell>
          <cell r="P169">
            <v>3.3492299999999999</v>
          </cell>
          <cell r="Q169">
            <v>3.2408049999999999</v>
          </cell>
          <cell r="R169">
            <v>2.5020020000000001</v>
          </cell>
        </row>
        <row r="170">
          <cell r="G170">
            <v>0.152531</v>
          </cell>
          <cell r="H170">
            <v>0.13981399999999999</v>
          </cell>
          <cell r="I170">
            <v>0.187554</v>
          </cell>
          <cell r="J170">
            <v>0.23604700000000001</v>
          </cell>
          <cell r="K170">
            <v>0.234378</v>
          </cell>
          <cell r="L170">
            <v>0.22567399999999999</v>
          </cell>
          <cell r="M170">
            <v>0.18373899999999999</v>
          </cell>
          <cell r="N170">
            <v>0.24691700000000003</v>
          </cell>
          <cell r="O170">
            <v>0.20710900000000002</v>
          </cell>
          <cell r="P170">
            <v>0.197661</v>
          </cell>
          <cell r="Q170">
            <v>0.19977700000000001</v>
          </cell>
          <cell r="R170">
            <v>0.13647400000000001</v>
          </cell>
        </row>
        <row r="171">
          <cell r="G171">
            <v>9.4629999999999992E-3</v>
          </cell>
          <cell r="H171">
            <v>1.2811999999999999E-2</v>
          </cell>
          <cell r="I171">
            <v>1.3763000000000001E-2</v>
          </cell>
          <cell r="J171">
            <v>1.4061000000000001E-2</v>
          </cell>
          <cell r="K171">
            <v>1.3903000000000002E-2</v>
          </cell>
          <cell r="L171">
            <v>1.3170000000000001E-2</v>
          </cell>
          <cell r="M171">
            <v>1.1809E-2</v>
          </cell>
          <cell r="N171">
            <v>1.0564E-2</v>
          </cell>
          <cell r="O171">
            <v>8.7500000000000008E-3</v>
          </cell>
          <cell r="P171">
            <v>7.8030000000000009E-3</v>
          </cell>
          <cell r="Q171">
            <v>8.1379999999999994E-3</v>
          </cell>
          <cell r="R171">
            <v>7.7879999999999998E-3</v>
          </cell>
        </row>
        <row r="172"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</row>
        <row r="174">
          <cell r="G174">
            <v>12.228659</v>
          </cell>
          <cell r="H174">
            <v>12.918282000000001</v>
          </cell>
          <cell r="I174">
            <v>9.9462639999999993</v>
          </cell>
          <cell r="J174">
            <v>9.831785</v>
          </cell>
          <cell r="K174">
            <v>10.493857999999999</v>
          </cell>
          <cell r="L174">
            <v>10.455983</v>
          </cell>
          <cell r="M174">
            <v>9.8707990000000017</v>
          </cell>
          <cell r="N174">
            <v>8.8070550000000001</v>
          </cell>
          <cell r="O174">
            <v>8.4712309999999995</v>
          </cell>
          <cell r="P174">
            <v>8.787293</v>
          </cell>
          <cell r="Q174">
            <v>9.0185510000000004</v>
          </cell>
          <cell r="R174">
            <v>11.397296000000001</v>
          </cell>
        </row>
        <row r="175">
          <cell r="G175">
            <v>2.8719219999999996</v>
          </cell>
          <cell r="H175">
            <v>3.0833780000000002</v>
          </cell>
          <cell r="I175">
            <v>2.419276</v>
          </cell>
          <cell r="J175">
            <v>2.4096839999999999</v>
          </cell>
          <cell r="K175">
            <v>2.4070020000000003</v>
          </cell>
          <cell r="L175">
            <v>2.4601789999999997</v>
          </cell>
          <cell r="M175">
            <v>2.2570049999999999</v>
          </cell>
          <cell r="N175">
            <v>2.3748</v>
          </cell>
          <cell r="O175">
            <v>2.3154569999999999</v>
          </cell>
          <cell r="P175">
            <v>2.434148</v>
          </cell>
          <cell r="Q175">
            <v>2.4500630000000001</v>
          </cell>
          <cell r="R175">
            <v>1.468399</v>
          </cell>
        </row>
        <row r="176">
          <cell r="G176">
            <v>3.4197130000000002</v>
          </cell>
          <cell r="H176">
            <v>3.5723129999999998</v>
          </cell>
          <cell r="I176">
            <v>3.1052780000000002</v>
          </cell>
          <cell r="J176">
            <v>3.4619829999999996</v>
          </cell>
          <cell r="K176">
            <v>3.6218319999999999</v>
          </cell>
          <cell r="L176">
            <v>3.5209769999999998</v>
          </cell>
          <cell r="M176">
            <v>3.2011189999999998</v>
          </cell>
          <cell r="N176">
            <v>3.749911</v>
          </cell>
          <cell r="O176">
            <v>4.0680409999999991</v>
          </cell>
          <cell r="P176">
            <v>3.8804079999999996</v>
          </cell>
          <cell r="Q176">
            <v>3.5733440000000001</v>
          </cell>
          <cell r="R176">
            <v>1.973821</v>
          </cell>
        </row>
        <row r="177">
          <cell r="G177">
            <v>1.073E-3</v>
          </cell>
          <cell r="H177">
            <v>6.9999999999999999E-4</v>
          </cell>
          <cell r="I177">
            <v>9.2499999999999993E-4</v>
          </cell>
          <cell r="J177">
            <v>6.1300000000000005E-4</v>
          </cell>
          <cell r="K177">
            <v>7.3499999999999998E-4</v>
          </cell>
          <cell r="L177">
            <v>5.8500000000000002E-4</v>
          </cell>
          <cell r="M177">
            <v>7.7300000000000003E-4</v>
          </cell>
          <cell r="N177">
            <v>8.2600000000000002E-4</v>
          </cell>
          <cell r="O177">
            <v>8.7000000000000001E-4</v>
          </cell>
          <cell r="P177">
            <v>9.9299999999999996E-4</v>
          </cell>
          <cell r="Q177">
            <v>1.2359999999999999E-3</v>
          </cell>
          <cell r="R177">
            <v>3.7400000000000004E-4</v>
          </cell>
        </row>
        <row r="178">
          <cell r="G178">
            <v>75.91794446868235</v>
          </cell>
          <cell r="H178">
            <v>57</v>
          </cell>
          <cell r="I178">
            <v>41.173427507122234</v>
          </cell>
          <cell r="J178">
            <v>52.599498459679666</v>
          </cell>
          <cell r="K178">
            <v>52</v>
          </cell>
          <cell r="L178">
            <v>51.98</v>
          </cell>
          <cell r="M178">
            <v>48</v>
          </cell>
          <cell r="N178">
            <v>50</v>
          </cell>
          <cell r="O178">
            <v>44</v>
          </cell>
          <cell r="P178">
            <v>52</v>
          </cell>
          <cell r="Q178">
            <v>44</v>
          </cell>
          <cell r="R178">
            <v>58.53</v>
          </cell>
        </row>
        <row r="179">
          <cell r="G179">
            <v>1.1397759999999999</v>
          </cell>
          <cell r="H179">
            <v>1.172593</v>
          </cell>
          <cell r="I179">
            <v>1.160955</v>
          </cell>
          <cell r="J179">
            <v>1.1022700000000001</v>
          </cell>
          <cell r="K179">
            <v>1.2286459999999999</v>
          </cell>
          <cell r="L179">
            <v>1.132301</v>
          </cell>
          <cell r="M179">
            <v>1.1998260000000001</v>
          </cell>
          <cell r="N179">
            <v>1.4874320000000001</v>
          </cell>
          <cell r="O179">
            <v>1.510281</v>
          </cell>
          <cell r="P179">
            <v>1.2989440000000001</v>
          </cell>
          <cell r="Q179">
            <v>1.2381039999999999</v>
          </cell>
          <cell r="R179">
            <v>1.2107570000000001</v>
          </cell>
        </row>
        <row r="180">
          <cell r="G180">
            <v>0.13986600000000002</v>
          </cell>
          <cell r="H180">
            <v>0.12107100000000001</v>
          </cell>
          <cell r="I180">
            <v>0.15472900000000001</v>
          </cell>
          <cell r="J180">
            <v>0.19364899999999999</v>
          </cell>
          <cell r="K180">
            <v>0.19645899999999999</v>
          </cell>
          <cell r="L180">
            <v>0.15603600000000001</v>
          </cell>
          <cell r="M180">
            <v>0.15260899999999999</v>
          </cell>
          <cell r="N180">
            <v>0.17718199999999998</v>
          </cell>
          <cell r="O180">
            <v>0.17003200000000002</v>
          </cell>
          <cell r="P180">
            <v>0.16989499999999999</v>
          </cell>
          <cell r="Q180">
            <v>0.199407</v>
          </cell>
          <cell r="R180">
            <v>0.10931200000000001</v>
          </cell>
        </row>
        <row r="181">
          <cell r="G181">
            <v>4.8560000000000001E-3</v>
          </cell>
          <cell r="H181">
            <v>4.9309999999999996E-3</v>
          </cell>
          <cell r="I181">
            <v>4.2690000000000002E-3</v>
          </cell>
          <cell r="J181">
            <v>7.1200000000000007E-4</v>
          </cell>
          <cell r="K181">
            <v>1.9819999999999998E-3</v>
          </cell>
          <cell r="L181">
            <v>2.575E-3</v>
          </cell>
          <cell r="M181">
            <v>2.5860000000000002E-3</v>
          </cell>
          <cell r="N181">
            <v>2.0330000000000001E-3</v>
          </cell>
          <cell r="O181">
            <v>1.464E-3</v>
          </cell>
          <cell r="P181">
            <v>2.5180000000000003E-3</v>
          </cell>
          <cell r="Q181">
            <v>1.9729999999999999E-3</v>
          </cell>
          <cell r="R181">
            <v>2.4619999999999998E-3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</row>
        <row r="184">
          <cell r="G184">
            <v>6.8394329999999997</v>
          </cell>
          <cell r="H184">
            <v>6.5001569999999997</v>
          </cell>
          <cell r="I184">
            <v>6.1924330000000003</v>
          </cell>
          <cell r="J184">
            <v>5.3309359999999995</v>
          </cell>
          <cell r="K184">
            <v>6.5227679999999992</v>
          </cell>
          <cell r="L184">
            <v>5.9050190000000002</v>
          </cell>
          <cell r="M184">
            <v>6.6792660000000001</v>
          </cell>
          <cell r="N184">
            <v>5.1846949999999996</v>
          </cell>
          <cell r="O184">
            <v>5.4345850000000002</v>
          </cell>
          <cell r="P184">
            <v>4.9691799999999997</v>
          </cell>
          <cell r="Q184">
            <v>5.9548810000000003</v>
          </cell>
          <cell r="R184">
            <v>5.9468240000000003</v>
          </cell>
        </row>
        <row r="185">
          <cell r="G185">
            <v>1.7705579999999999</v>
          </cell>
          <cell r="H185">
            <v>1.8047180000000003</v>
          </cell>
          <cell r="I185">
            <v>1.7215129999999998</v>
          </cell>
          <cell r="J185">
            <v>1.518902</v>
          </cell>
          <cell r="K185">
            <v>1.5833110000000001</v>
          </cell>
          <cell r="L185">
            <v>1.5356540000000001</v>
          </cell>
          <cell r="M185">
            <v>1.58853</v>
          </cell>
          <cell r="N185">
            <v>1.4936959999999999</v>
          </cell>
          <cell r="O185">
            <v>1.4664820000000001</v>
          </cell>
          <cell r="P185">
            <v>1.5062250000000001</v>
          </cell>
          <cell r="Q185">
            <v>1.5975190000000001</v>
          </cell>
          <cell r="R185">
            <v>0.89550700000000005</v>
          </cell>
        </row>
        <row r="186">
          <cell r="G186">
            <v>0.65251000000000003</v>
          </cell>
          <cell r="H186">
            <v>0.57885500000000001</v>
          </cell>
          <cell r="I186">
            <v>0.48284700000000003</v>
          </cell>
          <cell r="J186">
            <v>0.41587299999999999</v>
          </cell>
          <cell r="K186">
            <v>0.39912999999999998</v>
          </cell>
          <cell r="L186">
            <v>0.38693500000000003</v>
          </cell>
          <cell r="M186">
            <v>0.35005799999999998</v>
          </cell>
          <cell r="N186">
            <v>0.86293400000000009</v>
          </cell>
          <cell r="O186">
            <v>1.539099</v>
          </cell>
          <cell r="P186">
            <v>1.2112829999999999</v>
          </cell>
          <cell r="Q186">
            <v>0.85039700000000007</v>
          </cell>
          <cell r="R186">
            <v>0.34964099999999998</v>
          </cell>
        </row>
        <row r="187">
          <cell r="G187">
            <v>1.0607999999999999E-2</v>
          </cell>
          <cell r="H187">
            <v>1.0756999999999999E-2</v>
          </cell>
          <cell r="I187">
            <v>7.8230000000000001E-3</v>
          </cell>
          <cell r="J187">
            <v>8.182E-3</v>
          </cell>
          <cell r="K187">
            <v>8.0330000000000002E-3</v>
          </cell>
          <cell r="L187">
            <v>7.3200000000000001E-3</v>
          </cell>
          <cell r="M187">
            <v>7.626E-3</v>
          </cell>
          <cell r="N187">
            <v>1.7024000000000001E-2</v>
          </cell>
          <cell r="O187">
            <v>9.784000000000001E-3</v>
          </cell>
          <cell r="P187">
            <v>7.1609999999999998E-3</v>
          </cell>
          <cell r="Q187">
            <v>9.9629999999999996E-3</v>
          </cell>
          <cell r="R187">
            <v>4.2929999999999999E-3</v>
          </cell>
        </row>
        <row r="188">
          <cell r="G188">
            <v>40.35</v>
          </cell>
          <cell r="H188">
            <v>21.119896311111113</v>
          </cell>
          <cell r="I188">
            <v>15.21</v>
          </cell>
          <cell r="J188">
            <v>28.53</v>
          </cell>
          <cell r="K188">
            <v>49.600809499999997</v>
          </cell>
          <cell r="L188">
            <v>43.8140328</v>
          </cell>
          <cell r="M188">
            <v>16.97</v>
          </cell>
          <cell r="N188">
            <v>36.19564491111111</v>
          </cell>
          <cell r="O188">
            <v>44.347754255555557</v>
          </cell>
          <cell r="P188">
            <v>55.83</v>
          </cell>
          <cell r="Q188">
            <v>51.75463203333333</v>
          </cell>
          <cell r="R188">
            <v>69.553177411111122</v>
          </cell>
        </row>
        <row r="189">
          <cell r="G189">
            <v>1.6942819999999998</v>
          </cell>
          <cell r="H189">
            <v>1.6068260000000001</v>
          </cell>
          <cell r="I189">
            <v>1.553072</v>
          </cell>
          <cell r="J189">
            <v>1.563123</v>
          </cell>
          <cell r="K189">
            <v>1.6870630000000002</v>
          </cell>
          <cell r="L189">
            <v>1.530926</v>
          </cell>
          <cell r="M189">
            <v>1.5385230000000001</v>
          </cell>
          <cell r="N189">
            <v>1.6068630000000002</v>
          </cell>
          <cell r="O189">
            <v>1.2154739999999999</v>
          </cell>
          <cell r="P189">
            <v>1.184707</v>
          </cell>
          <cell r="Q189">
            <v>1.062775</v>
          </cell>
          <cell r="R189">
            <v>1.132695</v>
          </cell>
        </row>
        <row r="190">
          <cell r="G190">
            <v>6.4158999999999994E-2</v>
          </cell>
          <cell r="H190">
            <v>6.3464000000000007E-2</v>
          </cell>
          <cell r="I190">
            <v>7.6995000000000008E-2</v>
          </cell>
          <cell r="J190">
            <v>0.12467700000000001</v>
          </cell>
          <cell r="K190">
            <v>0.123269</v>
          </cell>
          <cell r="L190">
            <v>0.102255</v>
          </cell>
          <cell r="M190">
            <v>9.0618000000000004E-2</v>
          </cell>
          <cell r="N190">
            <v>0.11638</v>
          </cell>
          <cell r="O190">
            <v>0.103876</v>
          </cell>
          <cell r="P190">
            <v>0.102814</v>
          </cell>
          <cell r="Q190">
            <v>0.13192000000000001</v>
          </cell>
          <cell r="R190">
            <v>6.9172999999999998E-2</v>
          </cell>
        </row>
        <row r="191">
          <cell r="G191">
            <v>1.5070000000000001E-3</v>
          </cell>
          <cell r="H191">
            <v>1.3320000000000001E-3</v>
          </cell>
          <cell r="I191">
            <v>8.6700000000000004E-4</v>
          </cell>
          <cell r="J191">
            <v>1.183E-3</v>
          </cell>
          <cell r="K191">
            <v>1.088E-3</v>
          </cell>
          <cell r="L191">
            <v>2.3219999999999998E-3</v>
          </cell>
          <cell r="M191">
            <v>1.101E-3</v>
          </cell>
          <cell r="N191">
            <v>2.2750000000000001E-3</v>
          </cell>
          <cell r="O191">
            <v>2.1700000000000001E-3</v>
          </cell>
          <cell r="P191">
            <v>2.1869999999999997E-3</v>
          </cell>
          <cell r="Q191">
            <v>1.6620000000000001E-3</v>
          </cell>
          <cell r="R191">
            <v>1.325E-3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</row>
        <row r="194">
          <cell r="G194">
            <v>13.911646000000001</v>
          </cell>
          <cell r="H194">
            <v>15.390671000000001</v>
          </cell>
          <cell r="I194">
            <v>12.755873999999999</v>
          </cell>
          <cell r="J194">
            <v>12.637051999999999</v>
          </cell>
          <cell r="K194">
            <v>13.056304000000001</v>
          </cell>
          <cell r="L194">
            <v>12.707611</v>
          </cell>
          <cell r="M194">
            <v>12.574412000000001</v>
          </cell>
          <cell r="N194">
            <v>10.556061</v>
          </cell>
          <cell r="O194">
            <v>9.6205359999999995</v>
          </cell>
          <cell r="P194">
            <v>10.382065000000001</v>
          </cell>
          <cell r="Q194">
            <v>10.535763000000001</v>
          </cell>
          <cell r="R194">
            <v>13.139149</v>
          </cell>
        </row>
        <row r="195">
          <cell r="G195">
            <v>3.4947970000000002</v>
          </cell>
          <cell r="H195">
            <v>3.7914780000000006</v>
          </cell>
          <cell r="I195">
            <v>3.3673329999999995</v>
          </cell>
          <cell r="J195">
            <v>3.1367069999999999</v>
          </cell>
          <cell r="K195">
            <v>3.1175649999999999</v>
          </cell>
          <cell r="L195">
            <v>2.9845829999999998</v>
          </cell>
          <cell r="M195">
            <v>2.8617270000000001</v>
          </cell>
          <cell r="N195">
            <v>2.9345080000000001</v>
          </cell>
          <cell r="O195">
            <v>2.7934550000000002</v>
          </cell>
          <cell r="P195">
            <v>2.884868</v>
          </cell>
          <cell r="Q195">
            <v>2.979212</v>
          </cell>
          <cell r="R195">
            <v>1.8176060000000001</v>
          </cell>
        </row>
        <row r="196">
          <cell r="G196">
            <v>1.8765080000000003</v>
          </cell>
          <cell r="H196">
            <v>1.8930469999999999</v>
          </cell>
          <cell r="I196">
            <v>1.66293</v>
          </cell>
          <cell r="J196">
            <v>1.451476</v>
          </cell>
          <cell r="K196">
            <v>1.5075339999999999</v>
          </cell>
          <cell r="L196">
            <v>1.4244039999999998</v>
          </cell>
          <cell r="M196">
            <v>1.3527449999999999</v>
          </cell>
          <cell r="N196">
            <v>1.9216230000000003</v>
          </cell>
          <cell r="O196">
            <v>1.9281969999999999</v>
          </cell>
          <cell r="P196">
            <v>1.6412450000000001</v>
          </cell>
          <cell r="Q196">
            <v>1.6088199999999999</v>
          </cell>
          <cell r="R196">
            <v>0.93219099999999999</v>
          </cell>
        </row>
        <row r="197">
          <cell r="G197">
            <v>0.19277</v>
          </cell>
          <cell r="H197">
            <v>0.20664300000000002</v>
          </cell>
          <cell r="I197">
            <v>0.17974000000000001</v>
          </cell>
          <cell r="J197">
            <v>0.21455000000000005</v>
          </cell>
          <cell r="K197">
            <v>0.19664099999999998</v>
          </cell>
          <cell r="L197">
            <v>0.19487899999999997</v>
          </cell>
          <cell r="M197">
            <v>0.19133000000000003</v>
          </cell>
          <cell r="N197">
            <v>0.18393499999999999</v>
          </cell>
          <cell r="O197">
            <v>0.20378499999999999</v>
          </cell>
          <cell r="P197">
            <v>0.17604399999999998</v>
          </cell>
          <cell r="Q197">
            <v>0.174564</v>
          </cell>
          <cell r="R197">
            <v>9.857500000000001E-2</v>
          </cell>
        </row>
        <row r="198">
          <cell r="G198">
            <v>66.399921246732021</v>
          </cell>
          <cell r="H198">
            <v>49.296450527847213</v>
          </cell>
          <cell r="I198">
            <v>56.542474681172756</v>
          </cell>
          <cell r="J198">
            <v>75.806472635046106</v>
          </cell>
          <cell r="K198">
            <v>77.61</v>
          </cell>
          <cell r="L198">
            <v>67.877621246453899</v>
          </cell>
          <cell r="M198">
            <v>35.5715401722099</v>
          </cell>
          <cell r="N198">
            <v>60.148065172515423</v>
          </cell>
          <cell r="O198">
            <v>119.12129626559617</v>
          </cell>
          <cell r="P198">
            <v>113.83</v>
          </cell>
          <cell r="Q198">
            <v>112.99998160341516</v>
          </cell>
          <cell r="R198">
            <v>117.99370963500542</v>
          </cell>
        </row>
        <row r="199">
          <cell r="G199">
            <v>2.0482909999999999</v>
          </cell>
          <cell r="H199">
            <v>2.2013230000000004</v>
          </cell>
          <cell r="I199">
            <v>2.250572</v>
          </cell>
          <cell r="J199">
            <v>2.0948320000000002</v>
          </cell>
          <cell r="K199">
            <v>1.940045</v>
          </cell>
          <cell r="L199">
            <v>1.9529289999999999</v>
          </cell>
          <cell r="M199">
            <v>2.5026099999999998</v>
          </cell>
          <cell r="N199">
            <v>2.309348</v>
          </cell>
          <cell r="O199">
            <v>2.6003280000000002</v>
          </cell>
          <cell r="P199">
            <v>2.6768740000000002</v>
          </cell>
          <cell r="Q199">
            <v>2.6819610000000003</v>
          </cell>
          <cell r="R199">
            <v>1.9240490000000001</v>
          </cell>
        </row>
        <row r="200">
          <cell r="G200">
            <v>0.21937299999999998</v>
          </cell>
          <cell r="H200">
            <v>0.24840000000000004</v>
          </cell>
          <cell r="I200">
            <v>0.25077100000000002</v>
          </cell>
          <cell r="J200">
            <v>0.25772400000000001</v>
          </cell>
          <cell r="K200">
            <v>0.27357500000000001</v>
          </cell>
          <cell r="L200">
            <v>0.24940300000000001</v>
          </cell>
          <cell r="M200">
            <v>0.20371900000000001</v>
          </cell>
          <cell r="N200">
            <v>0.26622199999999996</v>
          </cell>
          <cell r="O200">
            <v>0.23305100000000001</v>
          </cell>
          <cell r="P200">
            <v>0.219523</v>
          </cell>
          <cell r="Q200">
            <v>0.255577</v>
          </cell>
          <cell r="R200">
            <v>0.142041</v>
          </cell>
        </row>
        <row r="201">
          <cell r="G201">
            <v>6.131000000000001E-3</v>
          </cell>
          <cell r="H201">
            <v>4.6320000000000007E-3</v>
          </cell>
          <cell r="I201">
            <v>4.7650000000000001E-3</v>
          </cell>
          <cell r="J201">
            <v>6.2659999999999999E-3</v>
          </cell>
          <cell r="K201">
            <v>1.4998999999999998E-2</v>
          </cell>
          <cell r="L201">
            <v>1.6796000000000002E-2</v>
          </cell>
          <cell r="M201">
            <v>1.2852000000000001E-2</v>
          </cell>
          <cell r="N201">
            <v>1.2973999999999999E-2</v>
          </cell>
          <cell r="O201">
            <v>1.1247999999999999E-2</v>
          </cell>
          <cell r="P201">
            <v>1.2895999999999999E-2</v>
          </cell>
          <cell r="Q201">
            <v>1.0206E-2</v>
          </cell>
          <cell r="R201">
            <v>6.1619999999999999E-3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</row>
      </sheetData>
      <sheetData sheetId="4" refreshError="1">
        <row r="4">
          <cell r="D4">
            <v>291995</v>
          </cell>
          <cell r="G4">
            <v>70.276507999999993</v>
          </cell>
          <cell r="H4">
            <v>76.339542000000009</v>
          </cell>
          <cell r="I4">
            <v>55.246831000000007</v>
          </cell>
          <cell r="J4">
            <v>53.731290000000001</v>
          </cell>
          <cell r="K4">
            <v>46.349220000000003</v>
          </cell>
          <cell r="L4">
            <v>49.873874000000001</v>
          </cell>
          <cell r="M4">
            <v>48.749370999999996</v>
          </cell>
          <cell r="N4">
            <v>42.509708000000003</v>
          </cell>
          <cell r="O4">
            <v>40.827494999999999</v>
          </cell>
          <cell r="P4">
            <v>41.898200000000003</v>
          </cell>
          <cell r="Q4">
            <v>41.76108</v>
          </cell>
          <cell r="R4">
            <v>60.522357999999997</v>
          </cell>
        </row>
        <row r="5">
          <cell r="G5">
            <v>24.648537000000001</v>
          </cell>
          <cell r="H5">
            <v>28.574011000000002</v>
          </cell>
          <cell r="I5">
            <v>20.529921999999999</v>
          </cell>
          <cell r="J5">
            <v>19.150683000000001</v>
          </cell>
          <cell r="K5">
            <v>18.016128000000002</v>
          </cell>
          <cell r="L5">
            <v>20.267123000000002</v>
          </cell>
          <cell r="M5">
            <v>21.316287000000003</v>
          </cell>
          <cell r="N5">
            <v>19.191983999999998</v>
          </cell>
          <cell r="O5">
            <v>19.199078</v>
          </cell>
          <cell r="P5">
            <v>20.172623000000002</v>
          </cell>
          <cell r="Q5">
            <v>21.222001999999996</v>
          </cell>
          <cell r="R5">
            <v>29.572808999999999</v>
          </cell>
        </row>
        <row r="6">
          <cell r="G6">
            <v>0.80109000000000008</v>
          </cell>
          <cell r="H6">
            <v>0.69490499999999999</v>
          </cell>
          <cell r="I6">
            <v>0.69202700000000006</v>
          </cell>
          <cell r="J6">
            <v>0.64482100000000009</v>
          </cell>
          <cell r="K6">
            <v>0.6051669999999999</v>
          </cell>
          <cell r="L6">
            <v>0.69239000000000006</v>
          </cell>
          <cell r="M6">
            <v>0.66772799999999988</v>
          </cell>
          <cell r="N6">
            <v>0.6378910000000001</v>
          </cell>
          <cell r="O6">
            <v>0.66420500000000005</v>
          </cell>
          <cell r="P6">
            <v>0.67870299999999995</v>
          </cell>
          <cell r="Q6">
            <v>0.63991200000000004</v>
          </cell>
          <cell r="R6">
            <v>0.77304399999999995</v>
          </cell>
        </row>
        <row r="7">
          <cell r="G7">
            <v>-3.0000000000000001E-5</v>
          </cell>
          <cell r="H7">
            <v>2.5850000000000001E-3</v>
          </cell>
          <cell r="I7">
            <v>1.3259999999999999E-3</v>
          </cell>
          <cell r="J7">
            <v>1.537E-3</v>
          </cell>
          <cell r="K7">
            <v>1.745E-3</v>
          </cell>
          <cell r="L7">
            <v>1.7520000000000001E-3</v>
          </cell>
          <cell r="M7">
            <v>1.977E-3</v>
          </cell>
          <cell r="N7">
            <v>2.104E-3</v>
          </cell>
          <cell r="O7">
            <v>2.5009999999999998E-3</v>
          </cell>
          <cell r="P7">
            <v>2.7819999999999998E-3</v>
          </cell>
          <cell r="Q7">
            <v>1.9599999999999999E-3</v>
          </cell>
          <cell r="R7">
            <v>2.464E-3</v>
          </cell>
        </row>
        <row r="8"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</row>
        <row r="9">
          <cell r="G9">
            <v>0.85952400000000007</v>
          </cell>
          <cell r="H9">
            <v>0.67908400000000002</v>
          </cell>
          <cell r="I9">
            <v>0.71079300000000001</v>
          </cell>
          <cell r="J9">
            <v>0.76502300000000001</v>
          </cell>
          <cell r="K9">
            <v>0.71156700000000006</v>
          </cell>
          <cell r="L9">
            <v>0.75643099999999996</v>
          </cell>
          <cell r="M9">
            <v>0.74166299999999996</v>
          </cell>
          <cell r="N9">
            <v>0.77961199999999997</v>
          </cell>
          <cell r="O9">
            <v>0.82288900000000009</v>
          </cell>
          <cell r="P9">
            <v>0.81801800000000002</v>
          </cell>
          <cell r="Q9">
            <v>0.75275000000000003</v>
          </cell>
          <cell r="R9">
            <v>0.84090799999999999</v>
          </cell>
        </row>
        <row r="10">
          <cell r="G10">
            <v>0.140158</v>
          </cell>
          <cell r="H10">
            <v>0.36548399999999998</v>
          </cell>
          <cell r="I10">
            <v>0.23475800000000002</v>
          </cell>
          <cell r="J10">
            <v>0.21346700000000002</v>
          </cell>
          <cell r="K10">
            <v>0.194191</v>
          </cell>
          <cell r="L10">
            <v>0.2087</v>
          </cell>
          <cell r="M10">
            <v>0.21770200000000001</v>
          </cell>
          <cell r="N10">
            <v>0.20691199999999998</v>
          </cell>
          <cell r="O10">
            <v>0.19511200000000001</v>
          </cell>
          <cell r="P10">
            <v>0.196849</v>
          </cell>
          <cell r="Q10">
            <v>0.21620800000000001</v>
          </cell>
          <cell r="R10">
            <v>0.299257</v>
          </cell>
        </row>
        <row r="11">
          <cell r="G11">
            <v>0.22830500000000001</v>
          </cell>
          <cell r="H11">
            <v>0.22499300000000003</v>
          </cell>
          <cell r="I11">
            <v>0.16481499999999999</v>
          </cell>
          <cell r="J11">
            <v>0.16062800000000002</v>
          </cell>
          <cell r="K11">
            <v>0.14006199999999999</v>
          </cell>
          <cell r="L11">
            <v>0.16934099999999999</v>
          </cell>
          <cell r="M11">
            <v>0.19480999999999998</v>
          </cell>
          <cell r="N11">
            <v>0.18930900000000003</v>
          </cell>
          <cell r="O11">
            <v>0.26402300000000001</v>
          </cell>
          <cell r="P11">
            <v>0.24987400000000001</v>
          </cell>
          <cell r="Q11">
            <v>0.25800200000000001</v>
          </cell>
          <cell r="R11">
            <v>0.30537700000000001</v>
          </cell>
        </row>
        <row r="12">
          <cell r="G12">
            <v>0</v>
          </cell>
          <cell r="H12">
            <v>1.12E-4</v>
          </cell>
          <cell r="I12">
            <v>1.95E-4</v>
          </cell>
          <cell r="J12">
            <v>1.3200000000000001E-4</v>
          </cell>
          <cell r="K12">
            <v>7.8999999999999996E-5</v>
          </cell>
          <cell r="L12">
            <v>6.0000000000000002E-5</v>
          </cell>
          <cell r="M12">
            <v>2.5999999999999998E-5</v>
          </cell>
          <cell r="N12">
            <v>8.5000000000000006E-5</v>
          </cell>
          <cell r="O12">
            <v>5.2000000000000004E-5</v>
          </cell>
          <cell r="P12">
            <v>3.1E-4</v>
          </cell>
          <cell r="Q12">
            <v>3.0699999999999998E-4</v>
          </cell>
          <cell r="R12">
            <v>4.4300000000000003E-4</v>
          </cell>
        </row>
        <row r="14">
          <cell r="G14">
            <v>80.125095999999999</v>
          </cell>
          <cell r="H14">
            <v>91.605889000000005</v>
          </cell>
          <cell r="I14">
            <v>64.580799000000013</v>
          </cell>
          <cell r="J14">
            <v>62.624385749999995</v>
          </cell>
          <cell r="K14">
            <v>58.156506</v>
          </cell>
          <cell r="L14">
            <v>59.471551000000005</v>
          </cell>
          <cell r="M14">
            <v>58.828739249999998</v>
          </cell>
          <cell r="N14">
            <v>50.408512999999999</v>
          </cell>
          <cell r="O14">
            <v>51.781267999999997</v>
          </cell>
          <cell r="P14">
            <v>52.604273999999997</v>
          </cell>
          <cell r="Q14">
            <v>53.308970000000002</v>
          </cell>
          <cell r="R14">
            <v>72.747950000000003</v>
          </cell>
        </row>
        <row r="15">
          <cell r="G15">
            <v>19.885774000000001</v>
          </cell>
          <cell r="H15">
            <v>25.102193</v>
          </cell>
          <cell r="I15">
            <v>15.635877000000001</v>
          </cell>
          <cell r="J15">
            <v>15.658798999999998</v>
          </cell>
          <cell r="K15">
            <v>14.807326</v>
          </cell>
          <cell r="L15">
            <v>15.959788</v>
          </cell>
          <cell r="M15">
            <v>16.823670999999997</v>
          </cell>
          <cell r="N15">
            <v>15.326531250000002</v>
          </cell>
          <cell r="O15">
            <v>16.313782</v>
          </cell>
          <cell r="P15">
            <v>16.787244999999999</v>
          </cell>
          <cell r="Q15">
            <v>17.746160999999997</v>
          </cell>
          <cell r="R15">
            <v>22.453723000000004</v>
          </cell>
        </row>
        <row r="16">
          <cell r="G16">
            <v>1.0444929999999999</v>
          </cell>
          <cell r="H16">
            <v>0.66658099999999998</v>
          </cell>
          <cell r="I16">
            <v>0.56775299999999995</v>
          </cell>
          <cell r="J16">
            <v>0.6131970000000001</v>
          </cell>
          <cell r="K16">
            <v>0.60322100000000001</v>
          </cell>
          <cell r="L16">
            <v>0.57097599999999993</v>
          </cell>
          <cell r="M16">
            <v>0.59352799999999994</v>
          </cell>
          <cell r="N16">
            <v>0.67570199999999991</v>
          </cell>
          <cell r="O16">
            <v>0.7894810000000001</v>
          </cell>
          <cell r="P16">
            <v>0.67215999999999998</v>
          </cell>
          <cell r="Q16">
            <v>0.63273800000000002</v>
          </cell>
          <cell r="R16">
            <v>0.71746599999999994</v>
          </cell>
        </row>
        <row r="17">
          <cell r="G17">
            <v>1.17E-4</v>
          </cell>
          <cell r="H17">
            <v>1.06E-4</v>
          </cell>
          <cell r="I17">
            <v>1.7000000000000001E-4</v>
          </cell>
          <cell r="J17">
            <v>1.3300000000000001E-4</v>
          </cell>
          <cell r="K17">
            <v>2.1700000000000002E-4</v>
          </cell>
          <cell r="L17">
            <v>3.0600000000000001E-4</v>
          </cell>
          <cell r="M17">
            <v>1.03E-4</v>
          </cell>
          <cell r="N17">
            <v>1.37E-4</v>
          </cell>
          <cell r="O17">
            <v>1.3300000000000001E-4</v>
          </cell>
          <cell r="P17">
            <v>9.1000000000000003E-5</v>
          </cell>
          <cell r="Q17">
            <v>1.06E-4</v>
          </cell>
          <cell r="R17">
            <v>1.9100000000000001E-4</v>
          </cell>
        </row>
        <row r="18">
          <cell r="G18">
            <v>15.12362281871345</v>
          </cell>
          <cell r="H18">
            <v>22.774237988304094</v>
          </cell>
          <cell r="I18">
            <v>14.7</v>
          </cell>
          <cell r="J18">
            <v>18.979136089743591</v>
          </cell>
          <cell r="K18">
            <v>12.9</v>
          </cell>
          <cell r="L18">
            <v>15.19</v>
          </cell>
          <cell r="M18">
            <v>17.13</v>
          </cell>
          <cell r="N18">
            <v>20.421758419607841</v>
          </cell>
          <cell r="O18">
            <v>23.95</v>
          </cell>
          <cell r="P18">
            <v>36.382034208490197</v>
          </cell>
          <cell r="Q18">
            <v>20.92</v>
          </cell>
          <cell r="R18">
            <v>48.24</v>
          </cell>
        </row>
        <row r="19">
          <cell r="G19">
            <v>1.7298560000000001</v>
          </cell>
          <cell r="H19">
            <v>1.485188</v>
          </cell>
          <cell r="I19">
            <v>1.4735520000000002</v>
          </cell>
          <cell r="J19">
            <v>1.503565</v>
          </cell>
          <cell r="K19">
            <v>1.2791830000000002</v>
          </cell>
          <cell r="L19">
            <v>1.4046109999999998</v>
          </cell>
          <cell r="M19">
            <v>1.461101</v>
          </cell>
          <cell r="N19">
            <v>1.576646</v>
          </cell>
          <cell r="O19">
            <v>1.5781360000000002</v>
          </cell>
          <cell r="P19">
            <v>1.498631</v>
          </cell>
          <cell r="Q19">
            <v>1.3757750000000002</v>
          </cell>
          <cell r="R19">
            <v>1.5967370000000001</v>
          </cell>
        </row>
        <row r="20">
          <cell r="G20">
            <v>0.22600100000000001</v>
          </cell>
          <cell r="H20">
            <v>0.34625600000000001</v>
          </cell>
          <cell r="I20">
            <v>0.19372400000000004</v>
          </cell>
          <cell r="J20">
            <v>0.200188</v>
          </cell>
          <cell r="K20">
            <v>0.19487599999999999</v>
          </cell>
          <cell r="L20">
            <v>0.199099</v>
          </cell>
          <cell r="M20">
            <v>0.19225500000000001</v>
          </cell>
          <cell r="N20">
            <v>0.186583</v>
          </cell>
          <cell r="O20">
            <v>0.20583299999999999</v>
          </cell>
          <cell r="P20">
            <v>0.22461200000000001</v>
          </cell>
          <cell r="Q20">
            <v>0.24696699999999999</v>
          </cell>
          <cell r="R20">
            <v>0.31678099999999998</v>
          </cell>
        </row>
        <row r="21">
          <cell r="G21">
            <v>1.0930629999999999</v>
          </cell>
          <cell r="H21">
            <v>1.1217270000000001</v>
          </cell>
          <cell r="I21">
            <v>0.86304100000000006</v>
          </cell>
          <cell r="J21">
            <v>0.93837700000000013</v>
          </cell>
          <cell r="K21">
            <v>1.0269429999999999</v>
          </cell>
          <cell r="L21">
            <v>1.1011440000000001</v>
          </cell>
          <cell r="M21">
            <v>1.2449459999999999</v>
          </cell>
          <cell r="N21">
            <v>1.1917530000000001</v>
          </cell>
          <cell r="O21">
            <v>1.5819080000000001</v>
          </cell>
          <cell r="P21">
            <v>1.6080969999999999</v>
          </cell>
          <cell r="Q21">
            <v>1.6874560000000001</v>
          </cell>
          <cell r="R21">
            <v>1.9517279999999997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4.5009999999999998E-3</v>
          </cell>
          <cell r="O22">
            <v>1.132E-3</v>
          </cell>
          <cell r="P22">
            <v>2.2800000000000001E-4</v>
          </cell>
          <cell r="Q22">
            <v>3.5E-4</v>
          </cell>
          <cell r="R22">
            <v>0</v>
          </cell>
        </row>
        <row r="24">
          <cell r="G24">
            <v>6.7808620000000008</v>
          </cell>
          <cell r="H24">
            <v>7.5638689999999995</v>
          </cell>
          <cell r="I24">
            <v>7.1090689999999999</v>
          </cell>
          <cell r="J24">
            <v>7.1152090000000001</v>
          </cell>
          <cell r="K24">
            <v>6.9126310000000002</v>
          </cell>
          <cell r="L24">
            <v>6.3620380000000001</v>
          </cell>
          <cell r="M24">
            <v>8.218102</v>
          </cell>
          <cell r="N24">
            <v>5.3312589999999993</v>
          </cell>
          <cell r="O24">
            <v>4.7974019999999999</v>
          </cell>
          <cell r="P24">
            <v>5.2392450000000004</v>
          </cell>
          <cell r="Q24">
            <v>5.2308579999999996</v>
          </cell>
          <cell r="R24">
            <v>7.0209900000000003</v>
          </cell>
        </row>
        <row r="25">
          <cell r="G25">
            <v>1.4253389999999997</v>
          </cell>
          <cell r="H25">
            <v>1.905902</v>
          </cell>
          <cell r="I25">
            <v>1.5223789999999999</v>
          </cell>
          <cell r="J25">
            <v>1.5335640000000001</v>
          </cell>
          <cell r="K25">
            <v>1.2500639999999998</v>
          </cell>
          <cell r="L25">
            <v>1.3899510000000002</v>
          </cell>
          <cell r="M25">
            <v>1.568781</v>
          </cell>
          <cell r="N25">
            <v>1.3240159999999999</v>
          </cell>
          <cell r="O25">
            <v>1.4064950000000001</v>
          </cell>
          <cell r="P25">
            <v>1.439395</v>
          </cell>
          <cell r="Q25">
            <v>1.449805</v>
          </cell>
          <cell r="R25">
            <v>1.7852170000000001</v>
          </cell>
        </row>
        <row r="26">
          <cell r="G26">
            <v>0.71792800000000001</v>
          </cell>
          <cell r="H26">
            <v>0.44094500000000003</v>
          </cell>
          <cell r="I26">
            <v>0.34982599999999997</v>
          </cell>
          <cell r="J26">
            <v>0.35507899999999998</v>
          </cell>
          <cell r="K26">
            <v>0.30154800000000004</v>
          </cell>
          <cell r="L26">
            <v>0.31272999999999995</v>
          </cell>
          <cell r="M26">
            <v>0.36440099999999997</v>
          </cell>
          <cell r="N26">
            <v>0.66695099999999996</v>
          </cell>
          <cell r="O26">
            <v>1.4368240000000001</v>
          </cell>
          <cell r="P26">
            <v>0.88121499999999997</v>
          </cell>
          <cell r="Q26">
            <v>0.604132</v>
          </cell>
          <cell r="R26">
            <v>0.53709899999999999</v>
          </cell>
        </row>
        <row r="27">
          <cell r="G27">
            <v>2.516E-3</v>
          </cell>
          <cell r="H27">
            <v>3.199E-3</v>
          </cell>
          <cell r="I27">
            <v>1.928E-3</v>
          </cell>
          <cell r="J27">
            <v>2.3960000000000001E-3</v>
          </cell>
          <cell r="K27">
            <v>1.8969999999999998E-3</v>
          </cell>
          <cell r="L27">
            <v>2.235E-3</v>
          </cell>
          <cell r="M27">
            <v>2.2070000000000002E-3</v>
          </cell>
          <cell r="N27">
            <v>1.8960000000000001E-3</v>
          </cell>
          <cell r="O27">
            <v>9.5399999999999999E-4</v>
          </cell>
          <cell r="P27">
            <v>1.9299999999999999E-3</v>
          </cell>
          <cell r="Q27">
            <v>1.6330000000000001E-3</v>
          </cell>
          <cell r="R27">
            <v>2.114E-3</v>
          </cell>
        </row>
        <row r="28">
          <cell r="G28">
            <v>46.211771013636366</v>
          </cell>
          <cell r="H28">
            <v>36.06</v>
          </cell>
          <cell r="I28">
            <v>29.09</v>
          </cell>
          <cell r="J28">
            <v>34.293022981818183</v>
          </cell>
          <cell r="K28">
            <v>22.100764062237761</v>
          </cell>
          <cell r="L28">
            <v>26.44</v>
          </cell>
          <cell r="M28">
            <v>24.38</v>
          </cell>
          <cell r="N28">
            <v>36.15</v>
          </cell>
          <cell r="O28">
            <v>39.409999999999997</v>
          </cell>
          <cell r="P28">
            <v>64.517239651515155</v>
          </cell>
          <cell r="Q28">
            <v>65.31</v>
          </cell>
          <cell r="R28">
            <v>83.763573268939396</v>
          </cell>
        </row>
        <row r="29">
          <cell r="G29">
            <v>0.51392000000000004</v>
          </cell>
          <cell r="H29">
            <v>0.89794200000000002</v>
          </cell>
          <cell r="I29">
            <v>0.84650399999999992</v>
          </cell>
          <cell r="J29">
            <v>0.82186000000000003</v>
          </cell>
          <cell r="K29">
            <v>0.58860999999999997</v>
          </cell>
          <cell r="L29">
            <v>0.586314</v>
          </cell>
          <cell r="M29">
            <v>0.53886000000000001</v>
          </cell>
          <cell r="N29">
            <v>0.52984699999999996</v>
          </cell>
          <cell r="O29">
            <v>0.58729999999999993</v>
          </cell>
          <cell r="P29">
            <v>0.59401800000000005</v>
          </cell>
          <cell r="Q29">
            <v>0.57719399999999998</v>
          </cell>
          <cell r="R29">
            <v>0.62155399999999994</v>
          </cell>
        </row>
        <row r="30">
          <cell r="G30">
            <v>1.8881999999999999E-2</v>
          </cell>
          <cell r="H30">
            <v>6.6546999999999995E-2</v>
          </cell>
          <cell r="I30">
            <v>4.7834000000000002E-2</v>
          </cell>
          <cell r="J30">
            <v>4.2414E-2</v>
          </cell>
          <cell r="K30">
            <v>4.6133E-2</v>
          </cell>
          <cell r="L30">
            <v>5.2446E-2</v>
          </cell>
          <cell r="M30">
            <v>5.2350000000000008E-2</v>
          </cell>
          <cell r="N30">
            <v>3.6218E-2</v>
          </cell>
          <cell r="O30">
            <v>4.5089999999999998E-2</v>
          </cell>
          <cell r="P30">
            <v>3.8255000000000004E-2</v>
          </cell>
          <cell r="Q30">
            <v>6.5091999999999997E-2</v>
          </cell>
          <cell r="R30">
            <v>8.2663E-2</v>
          </cell>
        </row>
        <row r="31">
          <cell r="G31">
            <v>4.0749999999999996E-3</v>
          </cell>
          <cell r="H31">
            <v>1.882E-3</v>
          </cell>
          <cell r="I31">
            <v>1.8190000000000001E-3</v>
          </cell>
          <cell r="J31">
            <v>3.3730000000000001E-3</v>
          </cell>
          <cell r="K31">
            <v>2.3400000000000001E-3</v>
          </cell>
          <cell r="L31">
            <v>8.7229999999999999E-3</v>
          </cell>
          <cell r="M31">
            <v>-2.539E-3</v>
          </cell>
          <cell r="N31">
            <v>4.712E-3</v>
          </cell>
          <cell r="O31">
            <v>7.0099999999999997E-3</v>
          </cell>
          <cell r="P31">
            <v>1.0260000000000002E-2</v>
          </cell>
          <cell r="Q31">
            <v>1.2270000000000001E-2</v>
          </cell>
          <cell r="R31">
            <v>2.2062999999999999E-2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</row>
        <row r="34">
          <cell r="G34">
            <v>97.558884000000006</v>
          </cell>
          <cell r="H34">
            <v>108.64755600000001</v>
          </cell>
          <cell r="I34">
            <v>82.786377000000016</v>
          </cell>
          <cell r="J34">
            <v>84.090652999999989</v>
          </cell>
          <cell r="K34">
            <v>75.775300999999999</v>
          </cell>
          <cell r="L34">
            <v>77.788947250000007</v>
          </cell>
          <cell r="M34">
            <v>76.231288000000006</v>
          </cell>
          <cell r="N34">
            <v>66.392190750000012</v>
          </cell>
          <cell r="O34">
            <v>63.522361999999994</v>
          </cell>
          <cell r="P34">
            <v>65.789224000000004</v>
          </cell>
          <cell r="Q34">
            <v>65.550771249999997</v>
          </cell>
          <cell r="R34">
            <v>90.404904000000002</v>
          </cell>
        </row>
        <row r="35">
          <cell r="G35">
            <v>10.277851</v>
          </cell>
          <cell r="H35">
            <v>19.076935999999996</v>
          </cell>
          <cell r="I35">
            <v>12.410288</v>
          </cell>
          <cell r="J35">
            <v>12.498858000000002</v>
          </cell>
          <cell r="K35">
            <v>11.810848999999999</v>
          </cell>
          <cell r="L35">
            <v>12.768678999999999</v>
          </cell>
          <cell r="M35">
            <v>13.447106000000002</v>
          </cell>
          <cell r="N35">
            <v>12.766351999999999</v>
          </cell>
          <cell r="O35">
            <v>12.637779000000002</v>
          </cell>
          <cell r="P35">
            <v>12.980821000000001</v>
          </cell>
          <cell r="Q35">
            <v>13.442553999999999</v>
          </cell>
          <cell r="R35">
            <v>17.134311</v>
          </cell>
        </row>
        <row r="36">
          <cell r="G36">
            <v>7.4585790000000003</v>
          </cell>
          <cell r="H36">
            <v>7.0529159999999997</v>
          </cell>
          <cell r="I36">
            <v>6.7828910000000002</v>
          </cell>
          <cell r="J36">
            <v>7.4709629999999994</v>
          </cell>
          <cell r="K36">
            <v>7.0126390000000001</v>
          </cell>
          <cell r="L36">
            <v>7.6590389999999999</v>
          </cell>
          <cell r="M36">
            <v>7.5377599999999996</v>
          </cell>
          <cell r="N36">
            <v>7.7537079999999996</v>
          </cell>
          <cell r="O36">
            <v>7.9176089999999997</v>
          </cell>
          <cell r="P36">
            <v>7.7265180000000004</v>
          </cell>
          <cell r="Q36">
            <v>8.0498469999999998</v>
          </cell>
          <cell r="R36">
            <v>8.5527630000000006</v>
          </cell>
        </row>
        <row r="37">
          <cell r="G37">
            <v>7.1699999999999997E-4</v>
          </cell>
          <cell r="H37">
            <v>1.0249999999999999E-3</v>
          </cell>
          <cell r="I37">
            <v>9.3700000000000012E-4</v>
          </cell>
          <cell r="J37">
            <v>1.4290000000000001E-3</v>
          </cell>
          <cell r="K37">
            <v>1.403E-3</v>
          </cell>
          <cell r="L37">
            <v>1.524E-3</v>
          </cell>
          <cell r="M37">
            <v>1.467E-3</v>
          </cell>
          <cell r="N37">
            <v>1.8730000000000001E-3</v>
          </cell>
          <cell r="O37">
            <v>1.7139999999999998E-3</v>
          </cell>
          <cell r="P37">
            <v>1.766E-3</v>
          </cell>
          <cell r="Q37">
            <v>1.6639999999999999E-3</v>
          </cell>
          <cell r="R37">
            <v>1.6570000000000001E-3</v>
          </cell>
        </row>
        <row r="38">
          <cell r="G38">
            <v>6.4979238886363628</v>
          </cell>
          <cell r="H38">
            <v>8.0471608225974069</v>
          </cell>
          <cell r="I38">
            <v>8.6592094188311677</v>
          </cell>
          <cell r="J38">
            <v>8.89</v>
          </cell>
          <cell r="K38">
            <v>8.66</v>
          </cell>
          <cell r="L38">
            <v>8.41</v>
          </cell>
          <cell r="M38">
            <v>7.4</v>
          </cell>
          <cell r="N38">
            <v>7.9417383673077033</v>
          </cell>
          <cell r="O38">
            <v>7.11</v>
          </cell>
          <cell r="P38">
            <v>7.1780114049999941</v>
          </cell>
          <cell r="Q38">
            <v>4.04</v>
          </cell>
          <cell r="R38">
            <v>5.14</v>
          </cell>
        </row>
        <row r="39">
          <cell r="G39">
            <v>3.2427429999999999</v>
          </cell>
          <cell r="H39">
            <v>2.2006610000000002</v>
          </cell>
          <cell r="I39">
            <v>2.0416570000000003</v>
          </cell>
          <cell r="J39">
            <v>2.2539930000000004</v>
          </cell>
          <cell r="K39">
            <v>2.3081820000000004</v>
          </cell>
          <cell r="L39">
            <v>2.0366459999999997</v>
          </cell>
          <cell r="M39">
            <v>2.25401725</v>
          </cell>
          <cell r="N39">
            <v>2.0472630000000001</v>
          </cell>
          <cell r="O39">
            <v>2.220904</v>
          </cell>
          <cell r="P39">
            <v>2.2714025000000002</v>
          </cell>
          <cell r="Q39">
            <v>2.1264349999999999</v>
          </cell>
          <cell r="R39">
            <v>2.3837379999999997</v>
          </cell>
        </row>
        <row r="40">
          <cell r="G40">
            <v>9.3814000000000008E-2</v>
          </cell>
          <cell r="H40">
            <v>0.42569300000000004</v>
          </cell>
          <cell r="I40">
            <v>0.20013999999999998</v>
          </cell>
          <cell r="J40">
            <v>0.208338</v>
          </cell>
          <cell r="K40">
            <v>0.19770000000000001</v>
          </cell>
          <cell r="L40">
            <v>0.22116999999999998</v>
          </cell>
          <cell r="M40">
            <v>0.22271199999999999</v>
          </cell>
          <cell r="N40">
            <v>0.20535799999999998</v>
          </cell>
          <cell r="O40">
            <v>0.214314</v>
          </cell>
          <cell r="P40">
            <v>0.21457999999999999</v>
          </cell>
          <cell r="Q40">
            <v>0.26033200000000001</v>
          </cell>
          <cell r="R40">
            <v>0.34127200000000002</v>
          </cell>
        </row>
        <row r="41">
          <cell r="G41">
            <v>0.32614799999999999</v>
          </cell>
          <cell r="H41">
            <v>0.42685600000000001</v>
          </cell>
          <cell r="I41">
            <v>0.29463299999999998</v>
          </cell>
          <cell r="J41">
            <v>0.30452099999999999</v>
          </cell>
          <cell r="K41">
            <v>0.34241700000000003</v>
          </cell>
          <cell r="L41">
            <v>0.42070200000000002</v>
          </cell>
          <cell r="M41">
            <v>0.43827300000000002</v>
          </cell>
          <cell r="N41">
            <v>0.39361000000000002</v>
          </cell>
          <cell r="O41">
            <v>0.44462699999999999</v>
          </cell>
          <cell r="P41">
            <v>0.44229099999999999</v>
          </cell>
          <cell r="Q41">
            <v>0.44876000000000005</v>
          </cell>
          <cell r="R41">
            <v>0.560392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3.8000000000000002E-5</v>
          </cell>
          <cell r="Q42">
            <v>2.264E-3</v>
          </cell>
          <cell r="R42">
            <v>-2.1879999999999998E-3</v>
          </cell>
        </row>
        <row r="44">
          <cell r="G44">
            <v>98.570368999999999</v>
          </cell>
          <cell r="H44">
            <v>110.69484399999999</v>
          </cell>
          <cell r="I44">
            <v>79.368238999999988</v>
          </cell>
          <cell r="J44">
            <v>79.034497999999999</v>
          </cell>
          <cell r="K44">
            <v>70.540268999999995</v>
          </cell>
          <cell r="L44">
            <v>74.370921999999993</v>
          </cell>
          <cell r="M44">
            <v>68.652491999999995</v>
          </cell>
          <cell r="N44">
            <v>61.106359000000005</v>
          </cell>
          <cell r="O44">
            <v>58.900322000000003</v>
          </cell>
          <cell r="P44">
            <v>59.666421999999997</v>
          </cell>
          <cell r="Q44">
            <v>60.890908999999994</v>
          </cell>
          <cell r="R44">
            <v>87.528490999999988</v>
          </cell>
        </row>
        <row r="45">
          <cell r="G45">
            <v>14.614394000000001</v>
          </cell>
          <cell r="H45">
            <v>27.086694999999995</v>
          </cell>
          <cell r="I45">
            <v>18.333399</v>
          </cell>
          <cell r="J45">
            <v>17.797167999999999</v>
          </cell>
          <cell r="K45">
            <v>17.22467</v>
          </cell>
          <cell r="L45">
            <v>19.735074999999998</v>
          </cell>
          <cell r="M45">
            <v>19.303751000000002</v>
          </cell>
          <cell r="N45">
            <v>18.580974000000001</v>
          </cell>
          <cell r="O45">
            <v>18.517179000000002</v>
          </cell>
          <cell r="P45">
            <v>18.844867000000001</v>
          </cell>
          <cell r="Q45">
            <v>20.043942999999999</v>
          </cell>
          <cell r="R45">
            <v>25.998563000000001</v>
          </cell>
        </row>
        <row r="46">
          <cell r="G46">
            <v>0.83293099999999987</v>
          </cell>
          <cell r="H46">
            <v>0.63444100000000003</v>
          </cell>
          <cell r="I46">
            <v>0.54989200000000005</v>
          </cell>
          <cell r="J46">
            <v>0.61286099999999999</v>
          </cell>
          <cell r="K46">
            <v>0.59570500000000004</v>
          </cell>
          <cell r="L46">
            <v>0.66060699999999994</v>
          </cell>
          <cell r="M46">
            <v>0.63372099999999998</v>
          </cell>
          <cell r="N46">
            <v>0.61299199999999998</v>
          </cell>
          <cell r="O46">
            <v>0.660798</v>
          </cell>
          <cell r="P46">
            <v>0.61690599999999995</v>
          </cell>
          <cell r="Q46">
            <v>0.610483</v>
          </cell>
          <cell r="R46">
            <v>0.68650800000000001</v>
          </cell>
        </row>
        <row r="47">
          <cell r="G47">
            <v>1.4520000000000002E-3</v>
          </cell>
          <cell r="H47">
            <v>2.0920000000000001E-3</v>
          </cell>
          <cell r="I47">
            <v>2.8E-3</v>
          </cell>
          <cell r="J47">
            <v>3.1539999999999997E-3</v>
          </cell>
          <cell r="K47">
            <v>2.0899999999999998E-3</v>
          </cell>
          <cell r="L47">
            <v>2.395E-3</v>
          </cell>
          <cell r="M47">
            <v>2.1810000000000002E-3</v>
          </cell>
          <cell r="N47">
            <v>2.3470000000000006E-3</v>
          </cell>
          <cell r="O47">
            <v>2.8869999999999998E-3</v>
          </cell>
          <cell r="P47">
            <v>2.601E-3</v>
          </cell>
          <cell r="Q47">
            <v>2.5799999999999998E-3</v>
          </cell>
          <cell r="R47">
            <v>2.9500000000000004E-3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</row>
        <row r="49">
          <cell r="G49">
            <v>1.5728550000000001</v>
          </cell>
          <cell r="H49">
            <v>1.5312399999999997</v>
          </cell>
          <cell r="I49">
            <v>1.5774459999999999</v>
          </cell>
          <cell r="J49">
            <v>1.6411759999999997</v>
          </cell>
          <cell r="K49">
            <v>1.5661470000000002</v>
          </cell>
          <cell r="L49">
            <v>1.6047929999999999</v>
          </cell>
          <cell r="M49">
            <v>1.5391670000000002</v>
          </cell>
          <cell r="N49">
            <v>1.5889549999999999</v>
          </cell>
          <cell r="O49">
            <v>1.4738440000000002</v>
          </cell>
          <cell r="P49">
            <v>1.470701</v>
          </cell>
          <cell r="Q49">
            <v>1.406496</v>
          </cell>
          <cell r="R49">
            <v>1.4997259999999999</v>
          </cell>
        </row>
        <row r="50">
          <cell r="G50">
            <v>0.23764200000000002</v>
          </cell>
          <cell r="H50">
            <v>0.8157859999999999</v>
          </cell>
          <cell r="I50">
            <v>0.42611499999999997</v>
          </cell>
          <cell r="J50">
            <v>0.42023900000000003</v>
          </cell>
          <cell r="K50">
            <v>0.38330400000000003</v>
          </cell>
          <cell r="L50">
            <v>0.45260200000000006</v>
          </cell>
          <cell r="M50">
            <v>0.42813299999999993</v>
          </cell>
          <cell r="N50">
            <v>0.40509500000000004</v>
          </cell>
          <cell r="O50">
            <v>0.41823100000000002</v>
          </cell>
          <cell r="P50">
            <v>0.40539500000000006</v>
          </cell>
          <cell r="Q50">
            <v>0.485072</v>
          </cell>
          <cell r="R50">
            <v>0.6411960000000001</v>
          </cell>
        </row>
        <row r="51">
          <cell r="G51">
            <v>0.12471299999999999</v>
          </cell>
          <cell r="H51">
            <v>0.28998999999999997</v>
          </cell>
          <cell r="I51">
            <v>0.13877399999999998</v>
          </cell>
          <cell r="J51">
            <v>0.16215799999999997</v>
          </cell>
          <cell r="K51">
            <v>0.170207</v>
          </cell>
          <cell r="L51">
            <v>0.19044</v>
          </cell>
          <cell r="M51">
            <v>0.20762400000000003</v>
          </cell>
          <cell r="N51">
            <v>0.22830399999999998</v>
          </cell>
          <cell r="O51">
            <v>0.21123900000000001</v>
          </cell>
          <cell r="P51">
            <v>0.23177700000000001</v>
          </cell>
          <cell r="Q51">
            <v>0.25527200000000005</v>
          </cell>
          <cell r="R51">
            <v>0.32510599999999995</v>
          </cell>
        </row>
        <row r="52">
          <cell r="G52">
            <v>5.1999999999999997E-5</v>
          </cell>
          <cell r="H52">
            <v>5.31E-4</v>
          </cell>
          <cell r="I52">
            <v>2.24E-4</v>
          </cell>
          <cell r="J52">
            <v>2.9799999999999998E-4</v>
          </cell>
          <cell r="K52">
            <v>4.1199999999999999E-4</v>
          </cell>
          <cell r="L52">
            <v>6.1000000000000008E-4</v>
          </cell>
          <cell r="M52">
            <v>4.1300000000000001E-4</v>
          </cell>
          <cell r="N52">
            <v>9.1399999999999999E-4</v>
          </cell>
          <cell r="O52">
            <v>3.7599999999999998E-4</v>
          </cell>
          <cell r="P52">
            <v>9.7999999999999997E-5</v>
          </cell>
          <cell r="Q52">
            <v>4.57E-4</v>
          </cell>
          <cell r="R52">
            <v>2.72E-4</v>
          </cell>
        </row>
        <row r="54">
          <cell r="G54">
            <v>75.543588999999997</v>
          </cell>
          <cell r="H54">
            <v>89.737728000000004</v>
          </cell>
          <cell r="I54">
            <v>66.176723999999993</v>
          </cell>
          <cell r="J54">
            <v>68.128574</v>
          </cell>
          <cell r="K54">
            <v>61.259878999999998</v>
          </cell>
          <cell r="L54">
            <v>64.885537999999997</v>
          </cell>
          <cell r="M54">
            <v>59.14294799999999</v>
          </cell>
          <cell r="N54">
            <v>52.939631000000006</v>
          </cell>
          <cell r="O54">
            <v>51.749921000000001</v>
          </cell>
          <cell r="P54">
            <v>52.961482000000004</v>
          </cell>
          <cell r="Q54">
            <v>54.012080000000012</v>
          </cell>
          <cell r="R54">
            <v>75.040320999999977</v>
          </cell>
        </row>
        <row r="55">
          <cell r="G55">
            <v>7.9476009999999997</v>
          </cell>
          <cell r="H55">
            <v>21.891030000000004</v>
          </cell>
          <cell r="I55">
            <v>14.408487999999998</v>
          </cell>
          <cell r="J55">
            <v>15.070328999999997</v>
          </cell>
          <cell r="K55">
            <v>14.919922</v>
          </cell>
          <cell r="L55">
            <v>17.321767000000001</v>
          </cell>
          <cell r="M55">
            <v>17.114505999999999</v>
          </cell>
          <cell r="N55">
            <v>16.402800000000003</v>
          </cell>
          <cell r="O55">
            <v>16.597123</v>
          </cell>
          <cell r="P55">
            <v>16.712613999999999</v>
          </cell>
          <cell r="Q55">
            <v>17.341235999999999</v>
          </cell>
          <cell r="R55">
            <v>21.647352000000001</v>
          </cell>
        </row>
        <row r="56">
          <cell r="G56">
            <v>1.9951909999999999</v>
          </cell>
          <cell r="H56">
            <v>1.9543070000000002</v>
          </cell>
          <cell r="I56">
            <v>1.8702960000000002</v>
          </cell>
          <cell r="J56">
            <v>2.1429530000000003</v>
          </cell>
          <cell r="K56">
            <v>2.1170529999999999</v>
          </cell>
          <cell r="L56">
            <v>2.329348</v>
          </cell>
          <cell r="M56">
            <v>2.3257680000000005</v>
          </cell>
          <cell r="N56">
            <v>2.3436630000000003</v>
          </cell>
          <cell r="O56">
            <v>2.5472079999999999</v>
          </cell>
          <cell r="P56">
            <v>2.5597140000000005</v>
          </cell>
          <cell r="Q56">
            <v>2.528384</v>
          </cell>
          <cell r="R56">
            <v>2.7242820000000005</v>
          </cell>
        </row>
        <row r="57">
          <cell r="G57">
            <v>5.1090000000000007E-3</v>
          </cell>
          <cell r="H57">
            <v>6.2249999999999996E-3</v>
          </cell>
          <cell r="I57">
            <v>6.097E-3</v>
          </cell>
          <cell r="J57">
            <v>5.4799999999999996E-3</v>
          </cell>
          <cell r="K57">
            <v>5.868E-3</v>
          </cell>
          <cell r="L57">
            <v>6.1390000000000004E-3</v>
          </cell>
          <cell r="M57">
            <v>7.3879999999999996E-3</v>
          </cell>
          <cell r="N57">
            <v>6.2850000000000007E-3</v>
          </cell>
          <cell r="O57">
            <v>7.9129999999999999E-3</v>
          </cell>
          <cell r="P57">
            <v>4.5969999999999995E-3</v>
          </cell>
          <cell r="Q57">
            <v>5.8390000000000004E-3</v>
          </cell>
          <cell r="R57">
            <v>7.6089999999999994E-3</v>
          </cell>
        </row>
        <row r="58"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</row>
        <row r="59">
          <cell r="G59">
            <v>3.2377389999999999</v>
          </cell>
          <cell r="H59">
            <v>2.9154279999999995</v>
          </cell>
          <cell r="I59">
            <v>2.960232</v>
          </cell>
          <cell r="J59">
            <v>2.9674680000000002</v>
          </cell>
          <cell r="K59">
            <v>2.9485299999999999</v>
          </cell>
          <cell r="L59">
            <v>2.9450639999999999</v>
          </cell>
          <cell r="M59">
            <v>2.9852559999999997</v>
          </cell>
          <cell r="N59">
            <v>3.0058550000000004</v>
          </cell>
          <cell r="O59">
            <v>3.0001760000000002</v>
          </cell>
          <cell r="P59">
            <v>2.9743620000000002</v>
          </cell>
          <cell r="Q59">
            <v>2.9347479999999999</v>
          </cell>
          <cell r="R59">
            <v>2.9880420000000001</v>
          </cell>
        </row>
        <row r="60">
          <cell r="G60">
            <v>0.33156400000000003</v>
          </cell>
          <cell r="H60">
            <v>0.98129999999999995</v>
          </cell>
          <cell r="I60">
            <v>0.55345300000000008</v>
          </cell>
          <cell r="J60">
            <v>0.56121100000000002</v>
          </cell>
          <cell r="K60">
            <v>0.58591199999999999</v>
          </cell>
          <cell r="L60">
            <v>0.63917499999999994</v>
          </cell>
          <cell r="M60">
            <v>0.60155999999999998</v>
          </cell>
          <cell r="N60">
            <v>0.53600999999999999</v>
          </cell>
          <cell r="O60">
            <v>0.58151399999999986</v>
          </cell>
          <cell r="P60">
            <v>0.58584900000000006</v>
          </cell>
          <cell r="Q60">
            <v>0.61030200000000001</v>
          </cell>
          <cell r="R60">
            <v>0.86684700000000003</v>
          </cell>
        </row>
        <row r="61">
          <cell r="G61">
            <v>4.1307000000000003E-2</v>
          </cell>
          <cell r="H61">
            <v>6.3852000000000006E-2</v>
          </cell>
          <cell r="I61">
            <v>2.8969999999999999E-2</v>
          </cell>
          <cell r="J61">
            <v>3.0527999999999996E-2</v>
          </cell>
          <cell r="K61">
            <v>3.0042000000000003E-2</v>
          </cell>
          <cell r="L61">
            <v>3.4390999999999998E-2</v>
          </cell>
          <cell r="M61">
            <v>3.2656999999999999E-2</v>
          </cell>
          <cell r="N61">
            <v>2.5956E-2</v>
          </cell>
          <cell r="O61">
            <v>2.6460000000000001E-2</v>
          </cell>
          <cell r="P61">
            <v>4.0938999999999989E-2</v>
          </cell>
          <cell r="Q61">
            <v>3.7383E-2</v>
          </cell>
          <cell r="R61">
            <v>4.0054999999999993E-2</v>
          </cell>
        </row>
        <row r="62"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</row>
        <row r="64">
          <cell r="G64">
            <v>22.494765000000001</v>
          </cell>
          <cell r="H64">
            <v>23.922169</v>
          </cell>
          <cell r="I64">
            <v>22.230711999999997</v>
          </cell>
          <cell r="J64">
            <v>21.469957000000001</v>
          </cell>
          <cell r="K64">
            <v>20.823445</v>
          </cell>
          <cell r="L64">
            <v>19.49926</v>
          </cell>
          <cell r="M64">
            <v>21.281768</v>
          </cell>
          <cell r="N64">
            <v>17.12578658</v>
          </cell>
          <cell r="O64">
            <v>17.018491999999998</v>
          </cell>
          <cell r="P64">
            <v>16.740088999999998</v>
          </cell>
          <cell r="Q64">
            <v>17.161930680000001</v>
          </cell>
          <cell r="R64">
            <v>21.322903749999998</v>
          </cell>
        </row>
        <row r="65">
          <cell r="G65">
            <v>4.8082389999999995</v>
          </cell>
          <cell r="H65">
            <v>5.7827920000000006</v>
          </cell>
          <cell r="I65">
            <v>4.5646450000000005</v>
          </cell>
          <cell r="J65">
            <v>4.3955600000000006</v>
          </cell>
          <cell r="K65">
            <v>4.0992049999999995</v>
          </cell>
          <cell r="L65">
            <v>4.2306819999999998</v>
          </cell>
          <cell r="M65">
            <v>4.6582819999999998</v>
          </cell>
          <cell r="N65">
            <v>4.3862040000000002</v>
          </cell>
          <cell r="O65">
            <v>4.5134892400000002</v>
          </cell>
          <cell r="P65">
            <v>4.5642719999999999</v>
          </cell>
          <cell r="Q65">
            <v>4.5588526600000003</v>
          </cell>
          <cell r="R65">
            <v>5.5397084599999999</v>
          </cell>
        </row>
        <row r="66">
          <cell r="G66">
            <v>2.6734979999999999</v>
          </cell>
          <cell r="H66">
            <v>1.3267499999999999</v>
          </cell>
          <cell r="I66">
            <v>1.148774</v>
          </cell>
          <cell r="J66">
            <v>1.102527</v>
          </cell>
          <cell r="K66">
            <v>1.1421939999999999</v>
          </cell>
          <cell r="L66">
            <v>1.142517</v>
          </cell>
          <cell r="M66">
            <v>1.410614</v>
          </cell>
          <cell r="N66">
            <v>2.4883710000000003</v>
          </cell>
          <cell r="O66">
            <v>2.6294309999999999</v>
          </cell>
          <cell r="P66">
            <v>1.973862</v>
          </cell>
          <cell r="Q66">
            <v>1.6185879999999999</v>
          </cell>
          <cell r="R66">
            <v>1.6804589999999999</v>
          </cell>
        </row>
        <row r="67">
          <cell r="G67">
            <v>2.1996000000000002E-2</v>
          </cell>
          <cell r="H67">
            <v>3.0040000000000001E-2</v>
          </cell>
          <cell r="I67">
            <v>2.3989999999999997E-2</v>
          </cell>
          <cell r="J67">
            <v>2.8256E-2</v>
          </cell>
          <cell r="K67">
            <v>2.1560999999999997E-2</v>
          </cell>
          <cell r="L67">
            <v>2.1550999999999997E-2</v>
          </cell>
          <cell r="M67">
            <v>2.2858E-2</v>
          </cell>
          <cell r="N67">
            <v>2.1870999999999998E-2</v>
          </cell>
          <cell r="O67">
            <v>2.0465000000000001E-2</v>
          </cell>
          <cell r="P67">
            <v>2.2953999999999999E-2</v>
          </cell>
          <cell r="Q67">
            <v>2.2367000000000001E-2</v>
          </cell>
          <cell r="R67">
            <v>2.2917E-2</v>
          </cell>
        </row>
        <row r="68">
          <cell r="G68">
            <v>60.278281566408751</v>
          </cell>
          <cell r="H68">
            <v>51.41</v>
          </cell>
          <cell r="I68">
            <v>36.13777399101545</v>
          </cell>
          <cell r="J68">
            <v>79.794471977262248</v>
          </cell>
          <cell r="K68">
            <v>73.004354009207304</v>
          </cell>
          <cell r="L68">
            <v>69.459999999999994</v>
          </cell>
          <cell r="M68">
            <v>56.36</v>
          </cell>
          <cell r="N68">
            <v>35.517159767356219</v>
          </cell>
          <cell r="O68">
            <v>79.95</v>
          </cell>
          <cell r="P68">
            <v>150.74253588861413</v>
          </cell>
          <cell r="Q68">
            <v>129.43487327590262</v>
          </cell>
          <cell r="R68">
            <v>192.11524331080207</v>
          </cell>
        </row>
        <row r="69">
          <cell r="G69">
            <v>1.388269</v>
          </cell>
          <cell r="H69">
            <v>1.7467620000000001</v>
          </cell>
          <cell r="I69">
            <v>1.6681710000000001</v>
          </cell>
          <cell r="J69">
            <v>2.067507</v>
          </cell>
          <cell r="K69">
            <v>1.3125689999999999</v>
          </cell>
          <cell r="L69">
            <v>1.2632540000000001</v>
          </cell>
          <cell r="M69">
            <v>1.5992109999999999</v>
          </cell>
          <cell r="N69">
            <v>1.8155629999999998</v>
          </cell>
          <cell r="O69">
            <v>1.6588900000000002</v>
          </cell>
          <cell r="P69">
            <v>1.6519639999999998</v>
          </cell>
          <cell r="Q69">
            <v>1.4435889999999998</v>
          </cell>
          <cell r="R69">
            <v>1.6311740000000001</v>
          </cell>
        </row>
        <row r="70">
          <cell r="G70">
            <v>7.8274999999999997E-2</v>
          </cell>
          <cell r="H70">
            <v>0.20351900000000001</v>
          </cell>
          <cell r="I70">
            <v>0.13723000000000002</v>
          </cell>
          <cell r="J70">
            <v>0.124191</v>
          </cell>
          <cell r="K70">
            <v>0.122179</v>
          </cell>
          <cell r="L70">
            <v>0.13425099999999998</v>
          </cell>
          <cell r="M70">
            <v>0.15432100000000001</v>
          </cell>
          <cell r="N70">
            <v>0.135237</v>
          </cell>
          <cell r="O70">
            <v>0.12220499999999999</v>
          </cell>
          <cell r="P70">
            <v>0.12120600000000001</v>
          </cell>
          <cell r="Q70">
            <v>0.24074699999999999</v>
          </cell>
          <cell r="R70">
            <v>0.28089199999999998</v>
          </cell>
        </row>
        <row r="71">
          <cell r="G71">
            <v>1.8000999999999996E-2</v>
          </cell>
          <cell r="H71">
            <v>9.5420000000000001E-3</v>
          </cell>
          <cell r="I71">
            <v>1.4620999999999999E-2</v>
          </cell>
          <cell r="J71">
            <v>1.1285000000000002E-2</v>
          </cell>
          <cell r="K71">
            <v>1.2152E-2</v>
          </cell>
          <cell r="L71">
            <v>2.2761999999999998E-2</v>
          </cell>
          <cell r="M71">
            <v>1.5117000000000002E-2</v>
          </cell>
          <cell r="N71">
            <v>2.1002E-2</v>
          </cell>
          <cell r="O71">
            <v>3.2633999999999996E-2</v>
          </cell>
          <cell r="P71">
            <v>4.2116000000000001E-2</v>
          </cell>
          <cell r="Q71">
            <v>5.9739E-2</v>
          </cell>
          <cell r="R71">
            <v>9.1582999999999984E-2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</row>
        <row r="74">
          <cell r="G74">
            <v>9.1792040000000004</v>
          </cell>
          <cell r="H74">
            <v>12.257774</v>
          </cell>
          <cell r="I74">
            <v>10.020619000000002</v>
          </cell>
          <cell r="J74">
            <v>10.851489000000001</v>
          </cell>
          <cell r="K74">
            <v>9.6619290000000007</v>
          </cell>
          <cell r="L74">
            <v>10.185020300000001</v>
          </cell>
          <cell r="M74">
            <v>9.6643384100000009</v>
          </cell>
          <cell r="N74">
            <v>8.329946399999999</v>
          </cell>
          <cell r="O74">
            <v>7.4998909999999999</v>
          </cell>
          <cell r="P74">
            <v>8.2109365000000007</v>
          </cell>
          <cell r="Q74">
            <v>7.6459480000000006</v>
          </cell>
          <cell r="R74">
            <v>10.421806159999999</v>
          </cell>
        </row>
        <row r="75">
          <cell r="G75">
            <v>2.226426</v>
          </cell>
          <cell r="H75">
            <v>2.8509389999999994</v>
          </cell>
          <cell r="I75">
            <v>2.1114960000000003</v>
          </cell>
          <cell r="J75">
            <v>2.1212179999999998</v>
          </cell>
          <cell r="K75">
            <v>1.8486609999999999</v>
          </cell>
          <cell r="L75">
            <v>2.112571</v>
          </cell>
          <cell r="M75">
            <v>2.1973820000000002</v>
          </cell>
          <cell r="N75">
            <v>2.0805742499999997</v>
          </cell>
          <cell r="O75">
            <v>2.1777622800000001</v>
          </cell>
          <cell r="P75">
            <v>2.150515</v>
          </cell>
          <cell r="Q75">
            <v>2.1635199999999997</v>
          </cell>
          <cell r="R75">
            <v>2.6267119999999999</v>
          </cell>
        </row>
        <row r="76">
          <cell r="G76">
            <v>1.7014710000000002</v>
          </cell>
          <cell r="H76">
            <v>0.93815099999999996</v>
          </cell>
          <cell r="I76">
            <v>0.96866599999999992</v>
          </cell>
          <cell r="J76">
            <v>0.92789900000000003</v>
          </cell>
          <cell r="K76">
            <v>0.88081000000000009</v>
          </cell>
          <cell r="L76">
            <v>0.92952199999999996</v>
          </cell>
          <cell r="M76">
            <v>0.979159</v>
          </cell>
          <cell r="N76">
            <v>1.6934009999999999</v>
          </cell>
          <cell r="O76">
            <v>2.003965</v>
          </cell>
          <cell r="P76">
            <v>1.545601</v>
          </cell>
          <cell r="Q76">
            <v>1.325035</v>
          </cell>
          <cell r="R76">
            <v>1.2393270000000001</v>
          </cell>
        </row>
        <row r="77">
          <cell r="G77">
            <v>-1.1999999999999994E-5</v>
          </cell>
          <cell r="H77">
            <v>6.2600000000000004E-4</v>
          </cell>
          <cell r="I77">
            <v>3.1399999999999999E-4</v>
          </cell>
          <cell r="J77">
            <v>3.4400000000000001E-4</v>
          </cell>
          <cell r="K77">
            <v>3.4400000000000001E-4</v>
          </cell>
          <cell r="L77">
            <v>3.6600000000000001E-4</v>
          </cell>
          <cell r="M77">
            <v>4.5100000000000001E-4</v>
          </cell>
          <cell r="N77">
            <v>3.1300000000000002E-4</v>
          </cell>
          <cell r="O77">
            <v>3.6000000000000002E-4</v>
          </cell>
          <cell r="P77">
            <v>2.7100000000000003E-4</v>
          </cell>
          <cell r="Q77">
            <v>3.2899999999999997E-4</v>
          </cell>
          <cell r="R77">
            <v>4.5500000000000006E-4</v>
          </cell>
        </row>
        <row r="78">
          <cell r="G78">
            <v>68.292553016511263</v>
          </cell>
          <cell r="H78">
            <v>39.225523366981072</v>
          </cell>
          <cell r="I78">
            <v>40.255770038314189</v>
          </cell>
          <cell r="J78">
            <v>118.36477819442322</v>
          </cell>
          <cell r="K78">
            <v>78.58</v>
          </cell>
          <cell r="L78">
            <v>77.099999999999994</v>
          </cell>
          <cell r="M78">
            <v>40.17</v>
          </cell>
          <cell r="N78">
            <v>15.06</v>
          </cell>
          <cell r="O78">
            <v>73.510000000000005</v>
          </cell>
          <cell r="P78">
            <v>142.62151352030651</v>
          </cell>
          <cell r="Q78">
            <v>122.21</v>
          </cell>
          <cell r="R78">
            <v>195.0059364392865</v>
          </cell>
        </row>
        <row r="79">
          <cell r="G79">
            <v>1.7106690000000002</v>
          </cell>
          <cell r="H79">
            <v>1.9211949999999998</v>
          </cell>
          <cell r="I79">
            <v>1.9761169999999999</v>
          </cell>
          <cell r="J79">
            <v>2.1204619999999998</v>
          </cell>
          <cell r="K79">
            <v>1.7025700000000001</v>
          </cell>
          <cell r="L79">
            <v>1.5849635000000002</v>
          </cell>
          <cell r="M79">
            <v>1.705268</v>
          </cell>
          <cell r="N79">
            <v>1.5871420000000001</v>
          </cell>
          <cell r="O79">
            <v>1.7164729999999999</v>
          </cell>
          <cell r="P79">
            <v>1.645092</v>
          </cell>
          <cell r="Q79">
            <v>1.4969059999999998</v>
          </cell>
          <cell r="R79">
            <v>1.7465359999999999</v>
          </cell>
        </row>
        <row r="80">
          <cell r="G80">
            <v>4.7502000000000003E-2</v>
          </cell>
          <cell r="H80">
            <v>9.7869999999999985E-2</v>
          </cell>
          <cell r="I80">
            <v>8.2377999999999993E-2</v>
          </cell>
          <cell r="J80">
            <v>7.5696000000000013E-2</v>
          </cell>
          <cell r="K80">
            <v>2.7467999999999999E-2</v>
          </cell>
          <cell r="L80">
            <v>8.5365999999999997E-2</v>
          </cell>
          <cell r="M80">
            <v>7.0953000000000002E-2</v>
          </cell>
          <cell r="N80">
            <v>5.1131999999999997E-2</v>
          </cell>
          <cell r="O80">
            <v>6.4724999999999991E-2</v>
          </cell>
          <cell r="P80">
            <v>6.5625000000000003E-2</v>
          </cell>
          <cell r="Q80">
            <v>0.112536</v>
          </cell>
          <cell r="R80">
            <v>0.129024</v>
          </cell>
        </row>
        <row r="81">
          <cell r="G81">
            <v>6.6140000000000001E-3</v>
          </cell>
          <cell r="H81">
            <v>9.0259999999999993E-3</v>
          </cell>
          <cell r="I81">
            <v>9.7059999999999994E-3</v>
          </cell>
          <cell r="J81">
            <v>8.5870000000000009E-3</v>
          </cell>
          <cell r="K81">
            <v>7.3989999999999993E-3</v>
          </cell>
          <cell r="L81">
            <v>1.0224E-2</v>
          </cell>
          <cell r="M81">
            <v>9.6150000000000003E-3</v>
          </cell>
          <cell r="N81">
            <v>1.0206E-2</v>
          </cell>
          <cell r="O81">
            <v>1.4741000000000001E-2</v>
          </cell>
          <cell r="P81">
            <v>1.1394000000000001E-2</v>
          </cell>
          <cell r="Q81">
            <v>1.4488000000000001E-2</v>
          </cell>
          <cell r="R81">
            <v>1.5748999999999999E-2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</row>
        <row r="84">
          <cell r="G84">
            <v>88.697564</v>
          </cell>
          <cell r="H84">
            <v>99.79495949999999</v>
          </cell>
          <cell r="I84">
            <v>74.023811999999992</v>
          </cell>
          <cell r="J84">
            <v>75.956716499999999</v>
          </cell>
          <cell r="K84">
            <v>70.010417000000004</v>
          </cell>
          <cell r="L84">
            <v>72.232375000000005</v>
          </cell>
          <cell r="M84">
            <v>70.849516000000008</v>
          </cell>
          <cell r="N84">
            <v>62.526298750000002</v>
          </cell>
          <cell r="O84">
            <v>62.829537249999994</v>
          </cell>
          <cell r="P84">
            <v>64.467973000000001</v>
          </cell>
          <cell r="Q84">
            <v>64.613881000000006</v>
          </cell>
          <cell r="R84">
            <v>87.239615000000015</v>
          </cell>
        </row>
        <row r="85">
          <cell r="G85">
            <v>14.120596999999998</v>
          </cell>
          <cell r="H85">
            <v>20.813943999999999</v>
          </cell>
          <cell r="I85">
            <v>13.259193000000002</v>
          </cell>
          <cell r="J85">
            <v>13.728588</v>
          </cell>
          <cell r="K85">
            <v>12.822944000000001</v>
          </cell>
          <cell r="L85">
            <v>14.053063000000002</v>
          </cell>
          <cell r="M85">
            <v>14.634103</v>
          </cell>
          <cell r="N85">
            <v>13.919976999999999</v>
          </cell>
          <cell r="O85">
            <v>14.3801185</v>
          </cell>
          <cell r="P85">
            <v>14.810048</v>
          </cell>
          <cell r="Q85">
            <v>15.422529000000001</v>
          </cell>
          <cell r="R85">
            <v>19.198647000000001</v>
          </cell>
        </row>
        <row r="86">
          <cell r="G86">
            <v>12.530572000000001</v>
          </cell>
          <cell r="H86">
            <v>9.4734800000000003</v>
          </cell>
          <cell r="I86">
            <v>9.8571039999999996</v>
          </cell>
          <cell r="J86">
            <v>11.053615000000001</v>
          </cell>
          <cell r="K86">
            <v>10.321809999999999</v>
          </cell>
          <cell r="L86">
            <v>11.394349</v>
          </cell>
          <cell r="M86">
            <v>10.820677</v>
          </cell>
          <cell r="N86">
            <v>11.214083</v>
          </cell>
          <cell r="O86">
            <v>12.376739000000001</v>
          </cell>
          <cell r="P86">
            <v>11.877600000000001</v>
          </cell>
          <cell r="Q86">
            <v>12.139168999999999</v>
          </cell>
          <cell r="R86">
            <v>12.989535999999999</v>
          </cell>
        </row>
        <row r="87">
          <cell r="G87">
            <v>3.1315000000000003E-2</v>
          </cell>
          <cell r="H87">
            <v>1.8953000000000001E-2</v>
          </cell>
          <cell r="I87">
            <v>6.5819999999999993E-3</v>
          </cell>
          <cell r="J87">
            <v>5.0439999999999999E-3</v>
          </cell>
          <cell r="K87">
            <v>3.5010000000000002E-3</v>
          </cell>
          <cell r="L87">
            <v>5.5969999999999995E-3</v>
          </cell>
          <cell r="M87">
            <v>4.7379999999999992E-3</v>
          </cell>
          <cell r="N87">
            <v>3.8059999999999999E-3</v>
          </cell>
          <cell r="O87">
            <v>8.0610000000000005E-3</v>
          </cell>
          <cell r="P87">
            <v>1.1519999999999999E-2</v>
          </cell>
          <cell r="Q87">
            <v>1.2967000000000001E-2</v>
          </cell>
          <cell r="R87">
            <v>1.4803E-2</v>
          </cell>
        </row>
        <row r="88">
          <cell r="G88">
            <v>10.486937988620689</v>
          </cell>
          <cell r="H88">
            <v>10.480690740689655</v>
          </cell>
          <cell r="I88">
            <v>10.475924499310345</v>
          </cell>
          <cell r="J88">
            <v>10.452480385517241</v>
          </cell>
          <cell r="K88">
            <v>5.45</v>
          </cell>
          <cell r="L88">
            <v>5.44</v>
          </cell>
          <cell r="M88">
            <v>5.46</v>
          </cell>
          <cell r="N88">
            <v>4.42</v>
          </cell>
          <cell r="O88">
            <v>4.13</v>
          </cell>
          <cell r="P88">
            <v>8.14</v>
          </cell>
          <cell r="Q88">
            <v>8.98</v>
          </cell>
          <cell r="R88">
            <v>8.8000000000000007</v>
          </cell>
        </row>
        <row r="89">
          <cell r="G89">
            <v>1.91492</v>
          </cell>
          <cell r="H89">
            <v>1.486686</v>
          </cell>
          <cell r="I89">
            <v>1.4795609999999999</v>
          </cell>
          <cell r="J89">
            <v>1.8017159999999999</v>
          </cell>
          <cell r="K89">
            <v>1.4832290000000001</v>
          </cell>
          <cell r="L89">
            <v>1.651734</v>
          </cell>
          <cell r="M89">
            <v>1.57944</v>
          </cell>
          <cell r="N89">
            <v>1.7551760000000001</v>
          </cell>
          <cell r="O89">
            <v>1.8461890000000001</v>
          </cell>
          <cell r="P89">
            <v>1.78308</v>
          </cell>
          <cell r="Q89">
            <v>1.6823710000000003</v>
          </cell>
          <cell r="R89">
            <v>1.7915860000000001</v>
          </cell>
        </row>
        <row r="90">
          <cell r="G90">
            <v>0.10314200000000001</v>
          </cell>
          <cell r="H90">
            <v>0.30513299999999999</v>
          </cell>
          <cell r="I90">
            <v>0.15669500000000003</v>
          </cell>
          <cell r="J90">
            <v>0.14883100000000002</v>
          </cell>
          <cell r="K90">
            <v>0.154391</v>
          </cell>
          <cell r="L90">
            <v>0.15473000000000001</v>
          </cell>
          <cell r="M90">
            <v>0.15822900000000001</v>
          </cell>
          <cell r="N90">
            <v>0.170094</v>
          </cell>
          <cell r="O90">
            <v>0.17973800000000001</v>
          </cell>
          <cell r="P90">
            <v>0.18082899999999999</v>
          </cell>
          <cell r="Q90">
            <v>0.21412200000000003</v>
          </cell>
          <cell r="R90">
            <v>0.27249699999999999</v>
          </cell>
        </row>
        <row r="91">
          <cell r="G91">
            <v>0.98459932000000006</v>
          </cell>
          <cell r="H91">
            <v>0.89237100000000003</v>
          </cell>
          <cell r="I91">
            <v>0.61779499999999987</v>
          </cell>
          <cell r="J91">
            <v>0.71771300000000005</v>
          </cell>
          <cell r="K91">
            <v>0.71703800000000006</v>
          </cell>
          <cell r="L91">
            <v>0.86052799999999996</v>
          </cell>
          <cell r="M91">
            <v>0.93649399999999994</v>
          </cell>
          <cell r="N91">
            <v>0.95941500000000013</v>
          </cell>
          <cell r="O91">
            <v>1.1036079999999999</v>
          </cell>
          <cell r="P91">
            <v>1.1850870000000002</v>
          </cell>
          <cell r="Q91">
            <v>1.2750880000000002</v>
          </cell>
          <cell r="R91">
            <v>1.5234460000000001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1.6000000000000001E-4</v>
          </cell>
          <cell r="N92">
            <v>5.4699999999999996E-4</v>
          </cell>
          <cell r="O92">
            <v>4.57E-4</v>
          </cell>
          <cell r="P92">
            <v>2.9E-5</v>
          </cell>
          <cell r="Q92">
            <v>2.8899999999999998E-4</v>
          </cell>
          <cell r="R92">
            <v>3.2499999999999999E-4</v>
          </cell>
        </row>
        <row r="94">
          <cell r="G94">
            <v>7.570765999999999</v>
          </cell>
          <cell r="H94">
            <v>10.190121000000001</v>
          </cell>
          <cell r="I94">
            <v>8.8947010000000013</v>
          </cell>
          <cell r="J94">
            <v>8.6380520000000001</v>
          </cell>
          <cell r="K94">
            <v>8.3306949999999986</v>
          </cell>
          <cell r="L94">
            <v>7.86008</v>
          </cell>
          <cell r="M94">
            <v>8.2580279999999995</v>
          </cell>
          <cell r="N94">
            <v>6.7000225699999998</v>
          </cell>
          <cell r="O94">
            <v>6.4707430000000006</v>
          </cell>
          <cell r="P94">
            <v>6.3460989999999997</v>
          </cell>
          <cell r="Q94">
            <v>6.7516879999999997</v>
          </cell>
          <cell r="R94">
            <v>8.2550239999999988</v>
          </cell>
        </row>
        <row r="95">
          <cell r="G95">
            <v>1.9377820000000001</v>
          </cell>
          <cell r="H95">
            <v>2.7802020000000001</v>
          </cell>
          <cell r="I95">
            <v>2.0719859999999999</v>
          </cell>
          <cell r="J95">
            <v>1.8537110000000001</v>
          </cell>
          <cell r="K95">
            <v>1.8189100000000002</v>
          </cell>
          <cell r="L95">
            <v>1.77386175</v>
          </cell>
          <cell r="M95">
            <v>2.0007260000000002</v>
          </cell>
          <cell r="N95">
            <v>1.81029</v>
          </cell>
          <cell r="O95">
            <v>1.9554319999999998</v>
          </cell>
          <cell r="P95">
            <v>1.9111769999999999</v>
          </cell>
          <cell r="Q95">
            <v>1.9932379999999998</v>
          </cell>
          <cell r="R95">
            <v>2.3919459999999999</v>
          </cell>
        </row>
        <row r="96">
          <cell r="G96">
            <v>1.0998600000000001</v>
          </cell>
          <cell r="H96">
            <v>0.73794500000000007</v>
          </cell>
          <cell r="I96">
            <v>0.5672839999999999</v>
          </cell>
          <cell r="J96">
            <v>0.50240899999999999</v>
          </cell>
          <cell r="K96">
            <v>0.474609</v>
          </cell>
          <cell r="L96">
            <v>0.50603799999999999</v>
          </cell>
          <cell r="M96">
            <v>0.48430299999999998</v>
          </cell>
          <cell r="N96">
            <v>0.81618099999999993</v>
          </cell>
          <cell r="O96">
            <v>1.453724</v>
          </cell>
          <cell r="P96">
            <v>1.005352</v>
          </cell>
          <cell r="Q96">
            <v>0.77615100000000004</v>
          </cell>
          <cell r="R96">
            <v>0.8371789999999999</v>
          </cell>
        </row>
        <row r="97">
          <cell r="G97">
            <v>1.4658000000000001E-2</v>
          </cell>
          <cell r="H97">
            <v>2.5581E-2</v>
          </cell>
          <cell r="I97">
            <v>2.0146000000000001E-2</v>
          </cell>
          <cell r="J97">
            <v>1.6205000000000001E-2</v>
          </cell>
          <cell r="K97">
            <v>1.5675999999999999E-2</v>
          </cell>
          <cell r="L97">
            <v>1.5384E-2</v>
          </cell>
          <cell r="M97">
            <v>1.1364000000000001E-2</v>
          </cell>
          <cell r="N97">
            <v>1.5291999999999998E-2</v>
          </cell>
          <cell r="O97">
            <v>1.3055000000000001E-2</v>
          </cell>
          <cell r="P97">
            <v>1.2808E-2</v>
          </cell>
          <cell r="Q97">
            <v>1.4303000000000001E-2</v>
          </cell>
          <cell r="R97">
            <v>1.6648000000000003E-2</v>
          </cell>
        </row>
        <row r="98">
          <cell r="G98">
            <v>33.208798383244208</v>
          </cell>
          <cell r="H98">
            <v>35.049999999999997</v>
          </cell>
          <cell r="I98">
            <v>27.800936691703125</v>
          </cell>
          <cell r="J98">
            <v>66.374805739863888</v>
          </cell>
          <cell r="K98">
            <v>31.378855697634094</v>
          </cell>
          <cell r="L98">
            <v>45.33</v>
          </cell>
          <cell r="M98">
            <v>34.01</v>
          </cell>
          <cell r="N98">
            <v>52.053134915491817</v>
          </cell>
          <cell r="O98">
            <v>76.739999999999995</v>
          </cell>
          <cell r="P98">
            <v>120.39224002809918</v>
          </cell>
          <cell r="Q98">
            <v>98.618830097909566</v>
          </cell>
          <cell r="R98">
            <v>140.77640622733753</v>
          </cell>
        </row>
        <row r="99">
          <cell r="G99">
            <v>0.94752199999999998</v>
          </cell>
          <cell r="H99">
            <v>1.181359</v>
          </cell>
          <cell r="I99">
            <v>1.1094810000000002</v>
          </cell>
          <cell r="J99">
            <v>1.56073825</v>
          </cell>
          <cell r="K99">
            <v>1.109947</v>
          </cell>
          <cell r="L99">
            <v>1.0209060000000001</v>
          </cell>
          <cell r="M99">
            <v>1.2832059999999998</v>
          </cell>
          <cell r="N99">
            <v>1.372757</v>
          </cell>
          <cell r="O99">
            <v>1.175443</v>
          </cell>
          <cell r="P99">
            <v>1.1681110000000001</v>
          </cell>
          <cell r="Q99">
            <v>1.0442089999999999</v>
          </cell>
          <cell r="R99">
            <v>1.2640196000000001</v>
          </cell>
        </row>
        <row r="100">
          <cell r="G100">
            <v>5.5525000000000005E-2</v>
          </cell>
          <cell r="H100">
            <v>0.109704</v>
          </cell>
          <cell r="I100">
            <v>6.9626999999999994E-2</v>
          </cell>
          <cell r="J100">
            <v>6.9276000000000004E-2</v>
          </cell>
          <cell r="K100">
            <v>6.2550000000000008E-2</v>
          </cell>
          <cell r="L100">
            <v>6.3614000000000004E-2</v>
          </cell>
          <cell r="M100">
            <v>6.4401E-2</v>
          </cell>
          <cell r="N100">
            <v>6.5240000000000006E-2</v>
          </cell>
          <cell r="O100">
            <v>6.6436999999999996E-2</v>
          </cell>
          <cell r="P100">
            <v>8.0201999999999996E-2</v>
          </cell>
          <cell r="Q100">
            <v>0.13023899999999999</v>
          </cell>
          <cell r="R100">
            <v>0.15588200000000002</v>
          </cell>
        </row>
        <row r="101">
          <cell r="G101">
            <v>0</v>
          </cell>
          <cell r="H101">
            <v>5.3000000000000001E-5</v>
          </cell>
          <cell r="I101">
            <v>0</v>
          </cell>
          <cell r="J101">
            <v>2.5000000000000001E-4</v>
          </cell>
          <cell r="K101">
            <v>6.4300000000000002E-4</v>
          </cell>
          <cell r="L101">
            <v>2.6020000000000001E-3</v>
          </cell>
          <cell r="M101">
            <v>1.9500000000000002E-4</v>
          </cell>
          <cell r="N101">
            <v>1.196E-3</v>
          </cell>
          <cell r="O101">
            <v>1.4370000000000001E-3</v>
          </cell>
          <cell r="P101">
            <v>8.1110000000000002E-3</v>
          </cell>
          <cell r="Q101">
            <v>5.339E-3</v>
          </cell>
          <cell r="R101">
            <v>3.4688999999999998E-2</v>
          </cell>
        </row>
        <row r="102"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</row>
        <row r="104">
          <cell r="G104">
            <v>28.953781000000003</v>
          </cell>
          <cell r="H104">
            <v>37.258768000000003</v>
          </cell>
          <cell r="I104">
            <v>29.172015999999999</v>
          </cell>
          <cell r="J104">
            <v>32.324647999999996</v>
          </cell>
          <cell r="K104">
            <v>27.160245500000002</v>
          </cell>
          <cell r="L104">
            <v>28.644901999999998</v>
          </cell>
          <cell r="M104">
            <v>27.430907229999999</v>
          </cell>
          <cell r="N104">
            <v>22.978332250000001</v>
          </cell>
          <cell r="O104">
            <v>20.742328999999998</v>
          </cell>
          <cell r="P104">
            <v>22.55762425</v>
          </cell>
          <cell r="Q104">
            <v>21.573065450000001</v>
          </cell>
          <cell r="R104">
            <v>29.263900030000002</v>
          </cell>
        </row>
        <row r="105">
          <cell r="G105">
            <v>5.897139000000001</v>
          </cell>
          <cell r="H105">
            <v>8.3769229999999997</v>
          </cell>
          <cell r="I105">
            <v>6.0456700000000012</v>
          </cell>
          <cell r="J105">
            <v>5.9808759999999994</v>
          </cell>
          <cell r="K105">
            <v>5.4043300000000007</v>
          </cell>
          <cell r="L105">
            <v>5.9521680000000003</v>
          </cell>
          <cell r="M105">
            <v>6.0286840000000002</v>
          </cell>
          <cell r="N105">
            <v>5.7840849999999993</v>
          </cell>
          <cell r="O105">
            <v>5.7360559999999996</v>
          </cell>
          <cell r="P105">
            <v>5.8075802499999991</v>
          </cell>
          <cell r="Q105">
            <v>5.8443490000000002</v>
          </cell>
          <cell r="R105">
            <v>7.3140210000000003</v>
          </cell>
        </row>
        <row r="106">
          <cell r="G106">
            <v>3.2472819999999998</v>
          </cell>
          <cell r="H106">
            <v>1.9274209999999998</v>
          </cell>
          <cell r="I106">
            <v>1.8706109999999998</v>
          </cell>
          <cell r="J106">
            <v>1.857075</v>
          </cell>
          <cell r="K106">
            <v>1.6597770000000001</v>
          </cell>
          <cell r="L106">
            <v>1.7907799999999998</v>
          </cell>
          <cell r="M106">
            <v>1.801847</v>
          </cell>
          <cell r="N106">
            <v>2.1190490000000004</v>
          </cell>
          <cell r="O106">
            <v>2.5434269999999994</v>
          </cell>
          <cell r="P106">
            <v>2.181991</v>
          </cell>
          <cell r="Q106">
            <v>1.9768240000000001</v>
          </cell>
          <cell r="R106">
            <v>2.2261060000000001</v>
          </cell>
        </row>
        <row r="107">
          <cell r="G107">
            <v>0.68132099999999995</v>
          </cell>
          <cell r="H107">
            <v>0.472771</v>
          </cell>
          <cell r="I107">
            <v>0.45405499999999999</v>
          </cell>
          <cell r="J107">
            <v>0.46948299999999998</v>
          </cell>
          <cell r="K107">
            <v>0.359128</v>
          </cell>
          <cell r="L107">
            <v>0.45867999999999998</v>
          </cell>
          <cell r="M107">
            <v>0.42998700000000001</v>
          </cell>
          <cell r="N107">
            <v>0.39629199999999998</v>
          </cell>
          <cell r="O107">
            <v>0.46331900000000004</v>
          </cell>
          <cell r="P107">
            <v>0.37994800000000001</v>
          </cell>
          <cell r="Q107">
            <v>0.38367800000000002</v>
          </cell>
          <cell r="R107">
            <v>0.432813</v>
          </cell>
        </row>
        <row r="108">
          <cell r="G108">
            <v>83.807252512362638</v>
          </cell>
          <cell r="H108">
            <v>85.099841998441207</v>
          </cell>
          <cell r="I108">
            <v>65.285711486741022</v>
          </cell>
          <cell r="J108">
            <v>165.11091277447355</v>
          </cell>
          <cell r="K108">
            <v>185.21</v>
          </cell>
          <cell r="L108">
            <v>159.03</v>
          </cell>
          <cell r="M108">
            <v>130.24</v>
          </cell>
          <cell r="N108">
            <v>90.06</v>
          </cell>
          <cell r="O108">
            <v>216.82</v>
          </cell>
          <cell r="P108">
            <v>253.59235484431633</v>
          </cell>
          <cell r="Q108">
            <v>270.48</v>
          </cell>
          <cell r="R108">
            <v>354.2224039703766</v>
          </cell>
        </row>
        <row r="109">
          <cell r="G109">
            <v>5.6135119999999992</v>
          </cell>
          <cell r="H109">
            <v>4.5171739999999998</v>
          </cell>
          <cell r="I109">
            <v>4.569744</v>
          </cell>
          <cell r="J109">
            <v>4.8425929999999999</v>
          </cell>
          <cell r="K109">
            <v>4.1031420000000001</v>
          </cell>
          <cell r="L109">
            <v>3.987857</v>
          </cell>
          <cell r="M109">
            <v>4.112565</v>
          </cell>
          <cell r="N109">
            <v>4.17164</v>
          </cell>
          <cell r="O109">
            <v>4.403346</v>
          </cell>
          <cell r="P109">
            <v>4.250902</v>
          </cell>
          <cell r="Q109">
            <v>3.935432</v>
          </cell>
          <cell r="R109">
            <v>4.6059049999999999</v>
          </cell>
        </row>
        <row r="110">
          <cell r="G110">
            <v>9.7677000000000014E-2</v>
          </cell>
          <cell r="H110">
            <v>0.23111499999999999</v>
          </cell>
          <cell r="I110">
            <v>0.20090825000000001</v>
          </cell>
          <cell r="J110">
            <v>0.18918800000000002</v>
          </cell>
          <cell r="K110">
            <v>0.147031</v>
          </cell>
          <cell r="L110">
            <v>0.18810300000000002</v>
          </cell>
          <cell r="M110">
            <v>0.18199100000000001</v>
          </cell>
          <cell r="N110">
            <v>0.17514099999999999</v>
          </cell>
          <cell r="O110">
            <v>0.202794</v>
          </cell>
          <cell r="P110">
            <v>0.19751000000000002</v>
          </cell>
          <cell r="Q110">
            <v>0.351742</v>
          </cell>
          <cell r="R110">
            <v>0.37427300000000002</v>
          </cell>
        </row>
        <row r="111">
          <cell r="G111">
            <v>7.4590000000000004E-3</v>
          </cell>
          <cell r="H111">
            <v>7.7949999999999998E-3</v>
          </cell>
          <cell r="I111">
            <v>6.9040000000000004E-3</v>
          </cell>
          <cell r="J111">
            <v>8.6460000000000009E-3</v>
          </cell>
          <cell r="K111">
            <v>7.6810000000000003E-3</v>
          </cell>
          <cell r="L111">
            <v>9.5380000000000013E-3</v>
          </cell>
          <cell r="M111">
            <v>1.2220999999999999E-2</v>
          </cell>
          <cell r="N111">
            <v>1.2147E-2</v>
          </cell>
          <cell r="O111">
            <v>1.0012E-2</v>
          </cell>
          <cell r="P111">
            <v>9.8799999999999999E-3</v>
          </cell>
          <cell r="Q111">
            <v>8.9370000000000005E-3</v>
          </cell>
          <cell r="R111">
            <v>1.2359E-2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</row>
        <row r="114">
          <cell r="G114">
            <v>35.724319000000001</v>
          </cell>
          <cell r="H114">
            <v>45.616025999999991</v>
          </cell>
          <cell r="I114">
            <v>34.880831999999998</v>
          </cell>
          <cell r="J114">
            <v>35.653807400000005</v>
          </cell>
          <cell r="K114">
            <v>32.213788999999998</v>
          </cell>
          <cell r="L114">
            <v>33.095950289999998</v>
          </cell>
          <cell r="M114">
            <v>32.23806175</v>
          </cell>
          <cell r="N114">
            <v>29.354060630000003</v>
          </cell>
          <cell r="O114">
            <v>28.169913999999999</v>
          </cell>
          <cell r="P114">
            <v>29.329988290000003</v>
          </cell>
          <cell r="Q114">
            <v>29.579349749999999</v>
          </cell>
          <cell r="R114">
            <v>39.285910139999999</v>
          </cell>
        </row>
        <row r="115">
          <cell r="G115">
            <v>6.9298289999999998</v>
          </cell>
          <cell r="H115">
            <v>13.119731999999999</v>
          </cell>
          <cell r="I115">
            <v>8.0781729999999996</v>
          </cell>
          <cell r="J115">
            <v>8.0592310000000005</v>
          </cell>
          <cell r="K115">
            <v>7.8291560000000002</v>
          </cell>
          <cell r="L115">
            <v>8.2454722599999997</v>
          </cell>
          <cell r="M115">
            <v>8.7633747499999988</v>
          </cell>
          <cell r="N115">
            <v>8.6318260000000002</v>
          </cell>
          <cell r="O115">
            <v>8.9436490000000006</v>
          </cell>
          <cell r="P115">
            <v>9.025246000000001</v>
          </cell>
          <cell r="Q115">
            <v>9.6003830000000008</v>
          </cell>
          <cell r="R115">
            <v>11.263957749999999</v>
          </cell>
        </row>
        <row r="116">
          <cell r="G116">
            <v>17.169024999999998</v>
          </cell>
          <cell r="H116">
            <v>16.447460000000003</v>
          </cell>
          <cell r="I116">
            <v>15.861229999999999</v>
          </cell>
          <cell r="J116">
            <v>16.601507999999999</v>
          </cell>
          <cell r="K116">
            <v>16.527241</v>
          </cell>
          <cell r="L116">
            <v>18.415677000000002</v>
          </cell>
          <cell r="M116">
            <v>18.809774999999998</v>
          </cell>
          <cell r="N116">
            <v>19.094889000000002</v>
          </cell>
          <cell r="O116">
            <v>21.407849999999996</v>
          </cell>
          <cell r="P116">
            <v>19.673234000000001</v>
          </cell>
          <cell r="Q116">
            <v>19.467292999999998</v>
          </cell>
          <cell r="R116">
            <v>18.513544</v>
          </cell>
        </row>
        <row r="117">
          <cell r="G117">
            <v>1.5251000000000001E-2</v>
          </cell>
          <cell r="H117">
            <v>1.8903E-2</v>
          </cell>
          <cell r="I117">
            <v>6.3129999999999992E-3</v>
          </cell>
          <cell r="J117">
            <v>5.7010000000000003E-3</v>
          </cell>
          <cell r="K117">
            <v>1.2245000000000002E-2</v>
          </cell>
          <cell r="L117">
            <v>4.1029999999999999E-3</v>
          </cell>
          <cell r="M117">
            <v>9.8230000000000001E-3</v>
          </cell>
          <cell r="N117">
            <v>1.3821E-2</v>
          </cell>
          <cell r="O117">
            <v>1.2347000000000002E-2</v>
          </cell>
          <cell r="P117">
            <v>1.3184000000000001E-2</v>
          </cell>
          <cell r="Q117">
            <v>1.3487000000000001E-2</v>
          </cell>
          <cell r="R117">
            <v>1.7859E-2</v>
          </cell>
        </row>
        <row r="118">
          <cell r="G118">
            <v>63.617501765527948</v>
          </cell>
          <cell r="H118">
            <v>63.775154178571427</v>
          </cell>
          <cell r="I118">
            <v>60.11</v>
          </cell>
          <cell r="J118">
            <v>79.89</v>
          </cell>
          <cell r="K118">
            <v>60.12</v>
          </cell>
          <cell r="L118">
            <v>53.46</v>
          </cell>
          <cell r="M118">
            <v>36.49</v>
          </cell>
          <cell r="N118">
            <v>23.52</v>
          </cell>
          <cell r="O118">
            <v>58.66</v>
          </cell>
          <cell r="P118">
            <v>84.239973021739132</v>
          </cell>
          <cell r="Q118">
            <v>74.73983665714286</v>
          </cell>
          <cell r="R118">
            <v>81.990957480434787</v>
          </cell>
        </row>
        <row r="119">
          <cell r="G119">
            <v>2.6062859999999999</v>
          </cell>
          <cell r="H119">
            <v>2.2673700000000001</v>
          </cell>
          <cell r="I119">
            <v>2.249978</v>
          </cell>
          <cell r="J119">
            <v>2.2506430000000002</v>
          </cell>
          <cell r="K119">
            <v>1.7397559999999999</v>
          </cell>
          <cell r="L119">
            <v>1.8380299999999998</v>
          </cell>
          <cell r="M119">
            <v>2.2343289999999998</v>
          </cell>
          <cell r="N119">
            <v>2.2499030000000002</v>
          </cell>
          <cell r="O119">
            <v>2.1550569999999998</v>
          </cell>
          <cell r="P119">
            <v>1.9705529999999998</v>
          </cell>
          <cell r="Q119">
            <v>1.9355259999999999</v>
          </cell>
          <cell r="R119">
            <v>2.1296080000000002</v>
          </cell>
        </row>
        <row r="120">
          <cell r="G120">
            <v>7.3775000000000007E-2</v>
          </cell>
          <cell r="H120">
            <v>0.29972300000000002</v>
          </cell>
          <cell r="I120">
            <v>0.15901099999999999</v>
          </cell>
          <cell r="J120">
            <v>0.14958600000000002</v>
          </cell>
          <cell r="K120">
            <v>0.13752300000000001</v>
          </cell>
          <cell r="L120">
            <v>0.14943499999999996</v>
          </cell>
          <cell r="M120">
            <v>0.142897</v>
          </cell>
          <cell r="N120">
            <v>0.13239399999999998</v>
          </cell>
          <cell r="O120">
            <v>0.15615199999999999</v>
          </cell>
          <cell r="P120">
            <v>0.16728500000000002</v>
          </cell>
          <cell r="Q120">
            <v>0.21801699999999999</v>
          </cell>
          <cell r="R120">
            <v>0.23445299999999999</v>
          </cell>
        </row>
        <row r="121">
          <cell r="G121">
            <v>0.31303700000000001</v>
          </cell>
          <cell r="H121">
            <v>0.57476300000000002</v>
          </cell>
          <cell r="I121">
            <v>0.31349799999999994</v>
          </cell>
          <cell r="J121">
            <v>0.32060700000000003</v>
          </cell>
          <cell r="K121">
            <v>0.31679099999999999</v>
          </cell>
          <cell r="L121">
            <v>0.35029500000000002</v>
          </cell>
          <cell r="M121">
            <v>0.40132600000000002</v>
          </cell>
          <cell r="N121">
            <v>0.38604900000000003</v>
          </cell>
          <cell r="O121">
            <v>0.46799799999999997</v>
          </cell>
          <cell r="P121">
            <v>0.51349500000000003</v>
          </cell>
          <cell r="Q121">
            <v>0.53382799999999997</v>
          </cell>
          <cell r="R121">
            <v>0.65565300000000004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4.6999999999999997E-5</v>
          </cell>
          <cell r="O122">
            <v>1.2999999999999999E-5</v>
          </cell>
          <cell r="P122">
            <v>2.3499999999999999E-4</v>
          </cell>
          <cell r="Q122">
            <v>1.55E-4</v>
          </cell>
          <cell r="R122">
            <v>7.7000000000000001E-5</v>
          </cell>
        </row>
        <row r="124">
          <cell r="G124">
            <v>43.271836</v>
          </cell>
          <cell r="H124">
            <v>49.760055999999999</v>
          </cell>
          <cell r="I124">
            <v>40.953061999999996</v>
          </cell>
          <cell r="J124">
            <v>41.420085060000005</v>
          </cell>
          <cell r="K124">
            <v>40.229885249999995</v>
          </cell>
          <cell r="L124">
            <v>40.024867250000007</v>
          </cell>
          <cell r="M124">
            <v>38.548517750000002</v>
          </cell>
          <cell r="N124">
            <v>36.617084919999996</v>
          </cell>
          <cell r="O124">
            <v>32.057342000000006</v>
          </cell>
          <cell r="P124">
            <v>33.225155749999999</v>
          </cell>
          <cell r="Q124">
            <v>33.323332749999999</v>
          </cell>
          <cell r="R124">
            <v>44.146211020000003</v>
          </cell>
        </row>
        <row r="125">
          <cell r="G125">
            <v>8.309431</v>
          </cell>
          <cell r="H125">
            <v>11.228816999999999</v>
          </cell>
          <cell r="I125">
            <v>7.8920449999999995</v>
          </cell>
          <cell r="J125">
            <v>7.5454909999999993</v>
          </cell>
          <cell r="K125">
            <v>7.4036619999999997</v>
          </cell>
          <cell r="L125">
            <v>7.9218120000000001</v>
          </cell>
          <cell r="M125">
            <v>7.861828</v>
          </cell>
          <cell r="N125">
            <v>7.9779004400000009</v>
          </cell>
          <cell r="O125">
            <v>8.0641290000000012</v>
          </cell>
          <cell r="P125">
            <v>8.1115720000000007</v>
          </cell>
          <cell r="Q125">
            <v>8.1606190000000005</v>
          </cell>
          <cell r="R125">
            <v>10.231309000000001</v>
          </cell>
        </row>
        <row r="126">
          <cell r="G126">
            <v>6.3684830000000003</v>
          </cell>
          <cell r="H126">
            <v>4.1688150000000004</v>
          </cell>
          <cell r="I126">
            <v>4.3873435000000001</v>
          </cell>
          <cell r="J126">
            <v>4.6520010000000003</v>
          </cell>
          <cell r="K126">
            <v>4.5383789999999999</v>
          </cell>
          <cell r="L126">
            <v>4.8413729999999999</v>
          </cell>
          <cell r="M126">
            <v>4.5736840000000001</v>
          </cell>
          <cell r="N126">
            <v>4.9398369999999998</v>
          </cell>
          <cell r="O126">
            <v>5.7381869999999999</v>
          </cell>
          <cell r="P126">
            <v>5.3489710000000006</v>
          </cell>
          <cell r="Q126">
            <v>5.1238130000000002</v>
          </cell>
          <cell r="R126">
            <v>5.8814139999999995</v>
          </cell>
        </row>
        <row r="127">
          <cell r="G127">
            <v>1.1021E-2</v>
          </cell>
          <cell r="H127">
            <v>1.2188000000000001E-2</v>
          </cell>
          <cell r="I127">
            <v>1.0984000000000001E-2</v>
          </cell>
          <cell r="J127">
            <v>8.5030000000000001E-3</v>
          </cell>
          <cell r="K127">
            <v>9.2880000000000011E-3</v>
          </cell>
          <cell r="L127">
            <v>8.6129999999999991E-3</v>
          </cell>
          <cell r="M127">
            <v>9.0380000000000009E-3</v>
          </cell>
          <cell r="N127">
            <v>9.0279999999999996E-3</v>
          </cell>
          <cell r="O127">
            <v>1.0732E-2</v>
          </cell>
          <cell r="P127">
            <v>1.4228000000000003E-2</v>
          </cell>
          <cell r="Q127">
            <v>1.3044999999999999E-2</v>
          </cell>
          <cell r="R127">
            <v>1.1575999999999999E-2</v>
          </cell>
        </row>
        <row r="128">
          <cell r="G128">
            <v>51.731247310502283</v>
          </cell>
          <cell r="H128">
            <v>68.086813829787801</v>
          </cell>
          <cell r="I128">
            <v>35.403318657027185</v>
          </cell>
          <cell r="J128">
            <v>44.136719627088986</v>
          </cell>
          <cell r="K128">
            <v>48.17</v>
          </cell>
          <cell r="L128">
            <v>43.24</v>
          </cell>
          <cell r="M128">
            <v>36.1</v>
          </cell>
          <cell r="N128">
            <v>33.090000000000003</v>
          </cell>
          <cell r="O128">
            <v>48.69</v>
          </cell>
          <cell r="P128">
            <v>49.604513130850627</v>
          </cell>
          <cell r="Q128">
            <v>55.003548531048331</v>
          </cell>
          <cell r="R128">
            <v>112.64887555454546</v>
          </cell>
        </row>
        <row r="129">
          <cell r="G129">
            <v>3.4506320000000001</v>
          </cell>
          <cell r="H129">
            <v>4.2555510000000005</v>
          </cell>
          <cell r="I129">
            <v>3.9379390000000001</v>
          </cell>
          <cell r="J129">
            <v>4.8689830000000001</v>
          </cell>
          <cell r="K129">
            <v>3.5910949999999997</v>
          </cell>
          <cell r="L129">
            <v>3.3550660000000003</v>
          </cell>
          <cell r="M129">
            <v>3.4831969999999997</v>
          </cell>
          <cell r="N129">
            <v>3.3647139999999998</v>
          </cell>
          <cell r="O129">
            <v>3.4636299999999993</v>
          </cell>
          <cell r="P129">
            <v>3.408493</v>
          </cell>
          <cell r="Q129">
            <v>3.2146097500000002</v>
          </cell>
          <cell r="R129">
            <v>3.5157450000000003</v>
          </cell>
        </row>
        <row r="130">
          <cell r="G130">
            <v>7.5888999999999998E-2</v>
          </cell>
          <cell r="H130">
            <v>0.31758600000000003</v>
          </cell>
          <cell r="I130">
            <v>0.18350900000000001</v>
          </cell>
          <cell r="J130">
            <v>0.16059799999999999</v>
          </cell>
          <cell r="K130">
            <v>0.185664</v>
          </cell>
          <cell r="L130">
            <v>0.181723</v>
          </cell>
          <cell r="M130">
            <v>0.16267700000000002</v>
          </cell>
          <cell r="N130">
            <v>0.186501</v>
          </cell>
          <cell r="O130">
            <v>0.20378300000000002</v>
          </cell>
          <cell r="P130">
            <v>0.167292</v>
          </cell>
          <cell r="Q130">
            <v>0.31002200000000002</v>
          </cell>
          <cell r="R130">
            <v>0.35752400000000001</v>
          </cell>
        </row>
        <row r="131">
          <cell r="G131">
            <v>0.322237</v>
          </cell>
          <cell r="H131">
            <v>0.31048199999999998</v>
          </cell>
          <cell r="I131">
            <v>0.19605699999999998</v>
          </cell>
          <cell r="J131">
            <v>0.21840299999999999</v>
          </cell>
          <cell r="K131">
            <v>0.22876999999999997</v>
          </cell>
          <cell r="L131">
            <v>0.24308299999999999</v>
          </cell>
          <cell r="M131">
            <v>0.27659</v>
          </cell>
          <cell r="N131">
            <v>0.30192200000000002</v>
          </cell>
          <cell r="O131">
            <v>0.39332400000000001</v>
          </cell>
          <cell r="P131">
            <v>0.37106</v>
          </cell>
          <cell r="Q131">
            <v>0.35252</v>
          </cell>
          <cell r="R131">
            <v>0.4344920000000001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</row>
        <row r="134">
          <cell r="G134">
            <v>77.085823000000005</v>
          </cell>
          <cell r="H134">
            <v>72.606782999999993</v>
          </cell>
          <cell r="I134">
            <v>61.537388</v>
          </cell>
          <cell r="J134">
            <v>65.00658</v>
          </cell>
          <cell r="K134">
            <v>58.600375</v>
          </cell>
          <cell r="L134">
            <v>59.951235000000004</v>
          </cell>
          <cell r="M134">
            <v>60.177487999999997</v>
          </cell>
          <cell r="N134">
            <v>52.122101000000001</v>
          </cell>
          <cell r="O134">
            <v>50.689922000000003</v>
          </cell>
          <cell r="P134">
            <v>51.214051999999995</v>
          </cell>
          <cell r="Q134">
            <v>52.081335000000003</v>
          </cell>
          <cell r="R134">
            <v>70.347749999999991</v>
          </cell>
        </row>
        <row r="135">
          <cell r="G135">
            <v>9.1370669999999983</v>
          </cell>
          <cell r="H135">
            <v>16.618957999999999</v>
          </cell>
          <cell r="I135">
            <v>10.647998000000001</v>
          </cell>
          <cell r="J135">
            <v>11.481347</v>
          </cell>
          <cell r="K135">
            <v>10.542375999999999</v>
          </cell>
          <cell r="L135">
            <v>11.487714</v>
          </cell>
          <cell r="M135">
            <v>12.520313999999999</v>
          </cell>
          <cell r="N135">
            <v>11.750163000000001</v>
          </cell>
          <cell r="O135">
            <v>11.719901999999999</v>
          </cell>
          <cell r="P135">
            <v>11.905892999999999</v>
          </cell>
          <cell r="Q135">
            <v>12.700023000000002</v>
          </cell>
          <cell r="R135">
            <v>16.246054000000001</v>
          </cell>
        </row>
        <row r="136">
          <cell r="G136">
            <v>4.6118600000000001</v>
          </cell>
          <cell r="H136">
            <v>3.1267469999999995</v>
          </cell>
          <cell r="I136">
            <v>3.0288999999999997</v>
          </cell>
          <cell r="J136">
            <v>3.4241349999999997</v>
          </cell>
          <cell r="K136">
            <v>3.278162</v>
          </cell>
          <cell r="L136">
            <v>3.5222630000000001</v>
          </cell>
          <cell r="M136">
            <v>3.5554520000000003</v>
          </cell>
          <cell r="N136">
            <v>3.7919219999999996</v>
          </cell>
          <cell r="O136">
            <v>3.971867</v>
          </cell>
          <cell r="P136">
            <v>3.6771030000000002</v>
          </cell>
          <cell r="Q136">
            <v>3.6218910000000002</v>
          </cell>
          <cell r="R136">
            <v>3.9570659999999998</v>
          </cell>
        </row>
        <row r="137">
          <cell r="G137">
            <v>5.7859999999999995E-3</v>
          </cell>
          <cell r="H137">
            <v>6.2709999999999997E-3</v>
          </cell>
          <cell r="I137">
            <v>5.3510000000000007E-3</v>
          </cell>
          <cell r="J137">
            <v>5.5150000000000008E-3</v>
          </cell>
          <cell r="K137">
            <v>4.3490000000000004E-3</v>
          </cell>
          <cell r="L137">
            <v>4.0700000000000007E-3</v>
          </cell>
          <cell r="M137">
            <v>5.4419999999999998E-3</v>
          </cell>
          <cell r="N137">
            <v>5.62E-3</v>
          </cell>
          <cell r="O137">
            <v>6.4289999999999998E-3</v>
          </cell>
          <cell r="P137">
            <v>5.9090000000000002E-3</v>
          </cell>
          <cell r="Q137">
            <v>5.9459999999999999E-3</v>
          </cell>
          <cell r="R137">
            <v>6.9449999999999998E-3</v>
          </cell>
        </row>
        <row r="138">
          <cell r="G138">
            <v>9.8644629692400123</v>
          </cell>
          <cell r="H138">
            <v>19.741146608838708</v>
          </cell>
          <cell r="I138">
            <v>9.5521502773999885</v>
          </cell>
          <cell r="J138">
            <v>10.097162858160019</v>
          </cell>
          <cell r="K138">
            <v>10.133110858160009</v>
          </cell>
          <cell r="L138">
            <v>9.81</v>
          </cell>
          <cell r="M138">
            <v>8.36</v>
          </cell>
          <cell r="N138">
            <v>9.94</v>
          </cell>
          <cell r="O138">
            <v>10.27</v>
          </cell>
          <cell r="P138">
            <v>10.331834554137531</v>
          </cell>
          <cell r="Q138">
            <v>9.338281997285522</v>
          </cell>
          <cell r="R138">
            <v>17.78</v>
          </cell>
        </row>
        <row r="139">
          <cell r="G139">
            <v>2.5179490000000002</v>
          </cell>
          <cell r="H139">
            <v>2.3990719999999999</v>
          </cell>
          <cell r="I139">
            <v>2.2074450000000003</v>
          </cell>
          <cell r="J139">
            <v>2.4516400000000003</v>
          </cell>
          <cell r="K139">
            <v>2.0897699999999997</v>
          </cell>
          <cell r="L139">
            <v>2.0893280000000001</v>
          </cell>
          <cell r="M139">
            <v>2.2828959999999996</v>
          </cell>
          <cell r="N139">
            <v>2.2204790000000001</v>
          </cell>
          <cell r="O139">
            <v>2.2463489999999999</v>
          </cell>
          <cell r="P139">
            <v>2.2644459999999995</v>
          </cell>
          <cell r="Q139">
            <v>2.0878429999999999</v>
          </cell>
          <cell r="R139">
            <v>2.3115699999999997</v>
          </cell>
        </row>
        <row r="140">
          <cell r="G140">
            <v>9.062400000000001E-2</v>
          </cell>
          <cell r="H140">
            <v>0.30948199999999998</v>
          </cell>
          <cell r="I140">
            <v>0.193104</v>
          </cell>
          <cell r="J140">
            <v>0.198739</v>
          </cell>
          <cell r="K140">
            <v>0.16200700000000001</v>
          </cell>
          <cell r="L140">
            <v>0.16852600000000001</v>
          </cell>
          <cell r="M140">
            <v>0.21338100000000002</v>
          </cell>
          <cell r="N140">
            <v>0.20116899999999999</v>
          </cell>
          <cell r="O140">
            <v>0.19102199999999997</v>
          </cell>
          <cell r="P140">
            <v>0.21028300000000003</v>
          </cell>
          <cell r="Q140">
            <v>0.28255000000000002</v>
          </cell>
          <cell r="R140">
            <v>0.35280899999999998</v>
          </cell>
        </row>
        <row r="141">
          <cell r="G141">
            <v>0.324627</v>
          </cell>
          <cell r="H141">
            <v>0.38829399999999997</v>
          </cell>
          <cell r="I141">
            <v>0.225746</v>
          </cell>
          <cell r="J141">
            <v>0.28390700000000002</v>
          </cell>
          <cell r="K141">
            <v>0.27803299999999997</v>
          </cell>
          <cell r="L141">
            <v>0.33594800000000002</v>
          </cell>
          <cell r="M141">
            <v>0.37000500000000003</v>
          </cell>
          <cell r="N141">
            <v>0.34170100000000003</v>
          </cell>
          <cell r="O141">
            <v>0.348887</v>
          </cell>
          <cell r="P141">
            <v>0.35115499999999999</v>
          </cell>
          <cell r="Q141">
            <v>0.39215899999999998</v>
          </cell>
          <cell r="R141">
            <v>0.47356699999999996</v>
          </cell>
        </row>
        <row r="142">
          <cell r="G142">
            <v>0</v>
          </cell>
          <cell r="H142">
            <v>0</v>
          </cell>
          <cell r="I142">
            <v>2.0299999999999999E-5</v>
          </cell>
          <cell r="J142">
            <v>1.8599999999999999E-4</v>
          </cell>
          <cell r="K142">
            <v>4.6900000000000002E-4</v>
          </cell>
          <cell r="L142">
            <v>9.1999999999999992E-4</v>
          </cell>
          <cell r="M142">
            <v>3.7199999999999999E-4</v>
          </cell>
          <cell r="N142">
            <v>2.6499999999999999E-4</v>
          </cell>
          <cell r="O142">
            <v>1.4999999999999999E-4</v>
          </cell>
          <cell r="P142">
            <v>9.1000000000000003E-5</v>
          </cell>
          <cell r="Q142">
            <v>8.5000000000000006E-5</v>
          </cell>
          <cell r="R142">
            <v>2.5499999999999996E-4</v>
          </cell>
        </row>
        <row r="144">
          <cell r="G144">
            <v>75.181960000000004</v>
          </cell>
          <cell r="H144">
            <v>82.112595999999996</v>
          </cell>
          <cell r="I144">
            <v>60.307382000000004</v>
          </cell>
          <cell r="J144">
            <v>61.209371000000012</v>
          </cell>
          <cell r="K144">
            <v>52.407434000000002</v>
          </cell>
          <cell r="L144">
            <v>55.891971999999996</v>
          </cell>
          <cell r="M144">
            <v>55.276731999999996</v>
          </cell>
          <cell r="N144">
            <v>46.772095999999998</v>
          </cell>
          <cell r="O144">
            <v>45.755273000000003</v>
          </cell>
          <cell r="P144">
            <v>46.909393000000001</v>
          </cell>
          <cell r="Q144">
            <v>45.436644999999999</v>
          </cell>
          <cell r="R144">
            <v>65.187723000000005</v>
          </cell>
        </row>
        <row r="145">
          <cell r="G145">
            <v>10.726562000000001</v>
          </cell>
          <cell r="H145">
            <v>20.940083000000001</v>
          </cell>
          <cell r="I145">
            <v>14.244670999999999</v>
          </cell>
          <cell r="J145">
            <v>14.161830999999999</v>
          </cell>
          <cell r="K145">
            <v>12.831385000000001</v>
          </cell>
          <cell r="L145">
            <v>14.559563000000001</v>
          </cell>
          <cell r="M145">
            <v>15.004476</v>
          </cell>
          <cell r="N145">
            <v>13.785560500000001</v>
          </cell>
          <cell r="O145">
            <v>13.723181</v>
          </cell>
          <cell r="P145">
            <v>13.938229</v>
          </cell>
          <cell r="Q145">
            <v>14.196986000000001</v>
          </cell>
          <cell r="R145">
            <v>18.914190999999999</v>
          </cell>
        </row>
        <row r="146">
          <cell r="G146">
            <v>6.4383860000000004</v>
          </cell>
          <cell r="H146">
            <v>6.049004</v>
          </cell>
          <cell r="I146">
            <v>6.6543220000000005</v>
          </cell>
          <cell r="J146">
            <v>6.8186850000000003</v>
          </cell>
          <cell r="K146">
            <v>6.4650360000000004</v>
          </cell>
          <cell r="L146">
            <v>7.6043650000000005</v>
          </cell>
          <cell r="M146">
            <v>7.3968279999999993</v>
          </cell>
          <cell r="N146">
            <v>7.5862020000000001</v>
          </cell>
          <cell r="O146">
            <v>7.9219149999999994</v>
          </cell>
          <cell r="P146">
            <v>7.7131750000000006</v>
          </cell>
          <cell r="Q146">
            <v>7.9308009999999998</v>
          </cell>
          <cell r="R146">
            <v>8.8706069999999997</v>
          </cell>
        </row>
        <row r="147">
          <cell r="G147">
            <v>1.2780000000000001E-3</v>
          </cell>
          <cell r="H147">
            <v>3.0929999999999998E-3</v>
          </cell>
          <cell r="I147">
            <v>2.6440000000000001E-3</v>
          </cell>
          <cell r="J147">
            <v>2.8349999999999998E-3</v>
          </cell>
          <cell r="K147">
            <v>3.0879999999999996E-3</v>
          </cell>
          <cell r="L147">
            <v>2.8510000000000002E-3</v>
          </cell>
          <cell r="M147">
            <v>3.2630000000000003E-3</v>
          </cell>
          <cell r="N147">
            <v>3.3759999999999997E-3</v>
          </cell>
          <cell r="O147">
            <v>3.5049999999999999E-3</v>
          </cell>
          <cell r="P147">
            <v>3.643E-3</v>
          </cell>
          <cell r="Q147">
            <v>3.5540000000000003E-3</v>
          </cell>
          <cell r="R147">
            <v>4.3750000000000004E-3</v>
          </cell>
        </row>
        <row r="148"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</row>
        <row r="149">
          <cell r="G149">
            <v>1.2997960000000002</v>
          </cell>
          <cell r="H149">
            <v>1.06786</v>
          </cell>
          <cell r="I149">
            <v>1.135918</v>
          </cell>
          <cell r="J149">
            <v>1.2119409999999999</v>
          </cell>
          <cell r="K149">
            <v>1.1279980000000001</v>
          </cell>
          <cell r="L149">
            <v>1.1880450000000002</v>
          </cell>
          <cell r="M149">
            <v>1.2620579999999999</v>
          </cell>
          <cell r="N149">
            <v>1.3216539999999999</v>
          </cell>
          <cell r="O149">
            <v>1.249166</v>
          </cell>
          <cell r="P149">
            <v>1.3114599999999998</v>
          </cell>
          <cell r="Q149">
            <v>1.1171569999999997</v>
          </cell>
          <cell r="R149">
            <v>1.314613</v>
          </cell>
        </row>
        <row r="150">
          <cell r="G150">
            <v>0.16982999999999998</v>
          </cell>
          <cell r="H150">
            <v>0.56320400000000004</v>
          </cell>
          <cell r="I150">
            <v>0.32161600000000001</v>
          </cell>
          <cell r="J150">
            <v>0.31273600000000001</v>
          </cell>
          <cell r="K150">
            <v>0.27829599999999999</v>
          </cell>
          <cell r="L150">
            <v>0.30519999999999997</v>
          </cell>
          <cell r="M150">
            <v>0.32128400000000001</v>
          </cell>
          <cell r="N150">
            <v>0.29250900000000002</v>
          </cell>
          <cell r="O150">
            <v>0.31587700000000002</v>
          </cell>
          <cell r="P150">
            <v>0.30186800000000003</v>
          </cell>
          <cell r="Q150">
            <v>0.323488</v>
          </cell>
          <cell r="R150">
            <v>0.460507</v>
          </cell>
        </row>
        <row r="151">
          <cell r="G151">
            <v>7.3511000000000007E-2</v>
          </cell>
          <cell r="H151">
            <v>0.12829200000000002</v>
          </cell>
          <cell r="I151">
            <v>8.3294000000000007E-2</v>
          </cell>
          <cell r="J151">
            <v>7.8938999999999995E-2</v>
          </cell>
          <cell r="K151">
            <v>8.7702000000000002E-2</v>
          </cell>
          <cell r="L151">
            <v>0.100517</v>
          </cell>
          <cell r="M151">
            <v>0.10658299999999998</v>
          </cell>
          <cell r="N151">
            <v>8.3276000000000017E-2</v>
          </cell>
          <cell r="O151">
            <v>0.10431699999999999</v>
          </cell>
          <cell r="P151">
            <v>0.11806700000000001</v>
          </cell>
          <cell r="Q151">
            <v>0.145873</v>
          </cell>
          <cell r="R151">
            <v>0.19242499999999998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</row>
        <row r="154">
          <cell r="G154">
            <v>19.337118999999998</v>
          </cell>
          <cell r="H154">
            <v>22.699746999999995</v>
          </cell>
          <cell r="I154">
            <v>22.750670539999998</v>
          </cell>
          <cell r="J154">
            <v>22.339442799999997</v>
          </cell>
          <cell r="K154">
            <v>19.592481000000003</v>
          </cell>
          <cell r="L154">
            <v>19.808979000000001</v>
          </cell>
          <cell r="M154">
            <v>19.496838000000004</v>
          </cell>
          <cell r="N154">
            <v>16.046356339999999</v>
          </cell>
          <cell r="O154">
            <v>14.627986709999998</v>
          </cell>
          <cell r="P154">
            <v>15.94502321</v>
          </cell>
          <cell r="Q154">
            <v>15.220879999999999</v>
          </cell>
          <cell r="R154">
            <v>20.129232999999999</v>
          </cell>
        </row>
        <row r="155">
          <cell r="G155">
            <v>4.131119</v>
          </cell>
          <cell r="H155">
            <v>5.0048810000000001</v>
          </cell>
          <cell r="I155">
            <v>4.0289025000000001</v>
          </cell>
          <cell r="J155">
            <v>3.8824229999999997</v>
          </cell>
          <cell r="K155">
            <v>3.5039870000000004</v>
          </cell>
          <cell r="L155">
            <v>3.7248470000000005</v>
          </cell>
          <cell r="M155">
            <v>4.0023460000000002</v>
          </cell>
          <cell r="N155">
            <v>3.7763549999999997</v>
          </cell>
          <cell r="O155">
            <v>3.8763645000000002</v>
          </cell>
          <cell r="P155">
            <v>3.9124839999999996</v>
          </cell>
          <cell r="Q155">
            <v>3.9007690000000004</v>
          </cell>
          <cell r="R155">
            <v>4.9081800000000007</v>
          </cell>
        </row>
        <row r="156">
          <cell r="G156">
            <v>3.264227</v>
          </cell>
          <cell r="H156">
            <v>1.9813320000000003</v>
          </cell>
          <cell r="I156">
            <v>1.738928</v>
          </cell>
          <cell r="J156">
            <v>1.6887670000000004</v>
          </cell>
          <cell r="K156">
            <v>1.5926689999999999</v>
          </cell>
          <cell r="L156">
            <v>1.7569790000000001</v>
          </cell>
          <cell r="M156">
            <v>1.8238650000000001</v>
          </cell>
          <cell r="N156">
            <v>2.6425269999999994</v>
          </cell>
          <cell r="O156">
            <v>3.1538539999999999</v>
          </cell>
          <cell r="P156">
            <v>2.3130109999999999</v>
          </cell>
          <cell r="Q156">
            <v>2.1509899999999997</v>
          </cell>
          <cell r="R156">
            <v>2.2241230000000001</v>
          </cell>
        </row>
        <row r="157">
          <cell r="G157">
            <v>1.4358999999999999E-2</v>
          </cell>
          <cell r="H157">
            <v>2.1461000000000001E-2</v>
          </cell>
          <cell r="I157">
            <v>1.7080000000000001E-2</v>
          </cell>
          <cell r="J157">
            <v>2.0490999999999999E-2</v>
          </cell>
          <cell r="K157">
            <v>1.9693999999999996E-2</v>
          </cell>
          <cell r="L157">
            <v>1.9132000000000003E-2</v>
          </cell>
          <cell r="M157">
            <v>1.9623000000000002E-2</v>
          </cell>
          <cell r="N157">
            <v>1.4712999999999999E-2</v>
          </cell>
          <cell r="O157">
            <v>1.6225E-2</v>
          </cell>
          <cell r="P157">
            <v>1.4685E-2</v>
          </cell>
          <cell r="Q157">
            <v>1.6825E-2</v>
          </cell>
          <cell r="R157">
            <v>1.6867E-2</v>
          </cell>
        </row>
        <row r="158">
          <cell r="G158">
            <v>117.07322606047431</v>
          </cell>
          <cell r="H158">
            <v>73.56</v>
          </cell>
          <cell r="I158">
            <v>81.025363614863807</v>
          </cell>
          <cell r="J158">
            <v>116.66</v>
          </cell>
          <cell r="K158">
            <v>150.80000000000001</v>
          </cell>
          <cell r="L158">
            <v>19.510000000000002</v>
          </cell>
          <cell r="M158">
            <v>36.64</v>
          </cell>
          <cell r="N158">
            <v>31.18</v>
          </cell>
          <cell r="O158">
            <v>131.16999999999999</v>
          </cell>
          <cell r="P158">
            <v>186.93322902769964</v>
          </cell>
          <cell r="Q158">
            <v>160.53</v>
          </cell>
          <cell r="R158">
            <v>301.89355516762697</v>
          </cell>
        </row>
        <row r="159">
          <cell r="G159">
            <v>2.0709339999999998</v>
          </cell>
          <cell r="H159">
            <v>1.875202</v>
          </cell>
          <cell r="I159">
            <v>1.6980929999999996</v>
          </cell>
          <cell r="J159">
            <v>1.870139</v>
          </cell>
          <cell r="K159">
            <v>1.67903</v>
          </cell>
          <cell r="L159">
            <v>1.6528260000000001</v>
          </cell>
          <cell r="M159">
            <v>1.7951519999999999</v>
          </cell>
          <cell r="N159">
            <v>1.7635610000000002</v>
          </cell>
          <cell r="O159">
            <v>1.8469129999999998</v>
          </cell>
          <cell r="P159">
            <v>1.9187129999999999</v>
          </cell>
          <cell r="Q159">
            <v>1.73908</v>
          </cell>
          <cell r="R159">
            <v>2.0726640000000001</v>
          </cell>
        </row>
        <row r="160">
          <cell r="G160">
            <v>0.140741</v>
          </cell>
          <cell r="H160">
            <v>0.18433700000000003</v>
          </cell>
          <cell r="I160">
            <v>0.14617200000000002</v>
          </cell>
          <cell r="J160">
            <v>0.130664</v>
          </cell>
          <cell r="K160">
            <v>0.125611</v>
          </cell>
          <cell r="L160">
            <v>0.15811599999999998</v>
          </cell>
          <cell r="M160">
            <v>0.17042400000000002</v>
          </cell>
          <cell r="N160">
            <v>0.16483699999999998</v>
          </cell>
          <cell r="O160">
            <v>0.18194000000000002</v>
          </cell>
          <cell r="P160">
            <v>0.21646000000000001</v>
          </cell>
          <cell r="Q160">
            <v>0.34316199999999997</v>
          </cell>
          <cell r="R160">
            <v>0.37954499999999997</v>
          </cell>
        </row>
        <row r="161">
          <cell r="G161">
            <v>6.2151999999999999E-2</v>
          </cell>
          <cell r="H161">
            <v>4.6108000000000003E-2</v>
          </cell>
          <cell r="I161">
            <v>4.7310999999999999E-2</v>
          </cell>
          <cell r="J161">
            <v>4.4949000000000003E-2</v>
          </cell>
          <cell r="K161">
            <v>4.1748999999999994E-2</v>
          </cell>
          <cell r="L161">
            <v>4.1956E-2</v>
          </cell>
          <cell r="M161">
            <v>4.4343E-2</v>
          </cell>
          <cell r="N161">
            <v>4.1221000000000001E-2</v>
          </cell>
          <cell r="O161">
            <v>5.4088000000000011E-2</v>
          </cell>
          <cell r="P161">
            <v>5.7147999999999997E-2</v>
          </cell>
          <cell r="Q161">
            <v>5.8800999999999999E-2</v>
          </cell>
          <cell r="R161">
            <v>0.113207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</row>
        <row r="164">
          <cell r="G164">
            <v>20.076692999999999</v>
          </cell>
          <cell r="H164">
            <v>26.619766000000002</v>
          </cell>
          <cell r="I164">
            <v>20.441977659999999</v>
          </cell>
          <cell r="J164">
            <v>22.766842220000001</v>
          </cell>
          <cell r="K164">
            <v>20.640357040000001</v>
          </cell>
          <cell r="L164">
            <v>21.611705000000001</v>
          </cell>
          <cell r="M164">
            <v>19.773273</v>
          </cell>
          <cell r="N164">
            <v>16.338355480000001</v>
          </cell>
          <cell r="O164">
            <v>15.137228999999998</v>
          </cell>
          <cell r="P164">
            <v>17.000382999999999</v>
          </cell>
          <cell r="Q164">
            <v>15.605341500000002</v>
          </cell>
          <cell r="R164">
            <v>20.657724000000002</v>
          </cell>
        </row>
        <row r="165">
          <cell r="G165">
            <v>3.5017369999999994</v>
          </cell>
          <cell r="H165">
            <v>5.1229020000000007</v>
          </cell>
          <cell r="I165">
            <v>3.7112369999999997</v>
          </cell>
          <cell r="J165">
            <v>3.8413605000000004</v>
          </cell>
          <cell r="K165">
            <v>3.3274459999999997</v>
          </cell>
          <cell r="L165">
            <v>3.7449920000000003</v>
          </cell>
          <cell r="M165">
            <v>3.6907200000000002</v>
          </cell>
          <cell r="N165">
            <v>3.4188779999999999</v>
          </cell>
          <cell r="O165">
            <v>3.5554779999999999</v>
          </cell>
          <cell r="P165">
            <v>3.6066940000000001</v>
          </cell>
          <cell r="Q165">
            <v>3.6961019999999998</v>
          </cell>
          <cell r="R165">
            <v>4.4688689999999998</v>
          </cell>
        </row>
        <row r="166">
          <cell r="G166">
            <v>1.803364</v>
          </cell>
          <cell r="H166">
            <v>1.2091910000000001</v>
          </cell>
          <cell r="I166">
            <v>1.184752</v>
          </cell>
          <cell r="J166">
            <v>1.163503</v>
          </cell>
          <cell r="K166">
            <v>1.014413</v>
          </cell>
          <cell r="L166">
            <v>1.172652</v>
          </cell>
          <cell r="M166">
            <v>1.136997</v>
          </cell>
          <cell r="N166">
            <v>1.179541</v>
          </cell>
          <cell r="O166">
            <v>1.453759</v>
          </cell>
          <cell r="P166">
            <v>1.3616460000000001</v>
          </cell>
          <cell r="Q166">
            <v>1.3711329999999999</v>
          </cell>
          <cell r="R166">
            <v>1.3755440000000001</v>
          </cell>
        </row>
        <row r="167">
          <cell r="G167">
            <v>3.288E-2</v>
          </cell>
          <cell r="H167">
            <v>3.2295000000000004E-2</v>
          </cell>
          <cell r="I167">
            <v>2.9075999999999998E-2</v>
          </cell>
          <cell r="J167">
            <v>3.7620999999999995E-2</v>
          </cell>
          <cell r="K167">
            <v>3.8460000000000001E-2</v>
          </cell>
          <cell r="L167">
            <v>4.0294000000000003E-2</v>
          </cell>
          <cell r="M167">
            <v>3.8670000000000003E-2</v>
          </cell>
          <cell r="N167">
            <v>4.0496999999999998E-2</v>
          </cell>
          <cell r="O167">
            <v>4.4711999999999995E-2</v>
          </cell>
          <cell r="P167">
            <v>3.9536000000000002E-2</v>
          </cell>
          <cell r="Q167">
            <v>3.7970999999999998E-2</v>
          </cell>
          <cell r="R167">
            <v>4.0578000000000003E-2</v>
          </cell>
        </row>
        <row r="168">
          <cell r="G168">
            <v>27.267856706926409</v>
          </cell>
          <cell r="H168">
            <v>27.797019733052377</v>
          </cell>
          <cell r="I168">
            <v>22.232247194805197</v>
          </cell>
          <cell r="J168">
            <v>66.489963750347428</v>
          </cell>
          <cell r="K168">
            <v>102.98</v>
          </cell>
          <cell r="L168">
            <v>83.68</v>
          </cell>
          <cell r="M168">
            <v>82.45</v>
          </cell>
          <cell r="N168">
            <v>36.520000000000003</v>
          </cell>
          <cell r="O168">
            <v>102.14</v>
          </cell>
          <cell r="P168">
            <v>135.41219306210525</v>
          </cell>
          <cell r="Q168">
            <v>138.71</v>
          </cell>
          <cell r="R168">
            <v>161.47761115041033</v>
          </cell>
        </row>
        <row r="169">
          <cell r="G169">
            <v>4.7365150000000007</v>
          </cell>
          <cell r="H169">
            <v>3.2789970000000004</v>
          </cell>
          <cell r="I169">
            <v>3.2026539999999999</v>
          </cell>
          <cell r="J169">
            <v>3.2146810000000001</v>
          </cell>
          <cell r="K169">
            <v>2.9486020000000002</v>
          </cell>
          <cell r="L169">
            <v>3.0315599999999998</v>
          </cell>
          <cell r="M169">
            <v>3.0721940000000001</v>
          </cell>
          <cell r="N169">
            <v>3.0859209999999999</v>
          </cell>
          <cell r="O169">
            <v>3.4691890000000001</v>
          </cell>
          <cell r="P169">
            <v>3.3071219999999997</v>
          </cell>
          <cell r="Q169">
            <v>3.1006359999999997</v>
          </cell>
          <cell r="R169">
            <v>3.602277</v>
          </cell>
        </row>
        <row r="170">
          <cell r="G170">
            <v>3.8917E-2</v>
          </cell>
          <cell r="H170">
            <v>0.11904700000000001</v>
          </cell>
          <cell r="I170">
            <v>7.4225999999999986E-2</v>
          </cell>
          <cell r="J170">
            <v>7.1754999999999999E-2</v>
          </cell>
          <cell r="K170">
            <v>6.4031000000000005E-2</v>
          </cell>
          <cell r="L170">
            <v>7.9078999999999997E-2</v>
          </cell>
          <cell r="M170">
            <v>7.8412000000000009E-2</v>
          </cell>
          <cell r="N170">
            <v>6.5674999999999997E-2</v>
          </cell>
          <cell r="O170">
            <v>7.7849000000000002E-2</v>
          </cell>
          <cell r="P170">
            <v>8.3435999999999996E-2</v>
          </cell>
          <cell r="Q170">
            <v>0.16034500000000002</v>
          </cell>
          <cell r="R170">
            <v>0.16680900000000001</v>
          </cell>
        </row>
        <row r="171">
          <cell r="G171">
            <v>1.07E-3</v>
          </cell>
          <cell r="H171">
            <v>8.9370000000000005E-3</v>
          </cell>
          <cell r="I171">
            <v>1.4240000000000001E-3</v>
          </cell>
          <cell r="J171">
            <v>1.3260000000000001E-3</v>
          </cell>
          <cell r="K171">
            <v>9.0700000000000004E-4</v>
          </cell>
          <cell r="L171">
            <v>5.0829999999999998E-3</v>
          </cell>
          <cell r="M171">
            <v>1.1866E-2</v>
          </cell>
          <cell r="N171">
            <v>6.3029999999999996E-3</v>
          </cell>
          <cell r="O171">
            <v>1.093E-2</v>
          </cell>
          <cell r="P171">
            <v>1.6081000000000002E-2</v>
          </cell>
          <cell r="Q171">
            <v>1.2557E-2</v>
          </cell>
          <cell r="R171">
            <v>1.7482999999999999E-2</v>
          </cell>
        </row>
        <row r="172"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</row>
        <row r="174">
          <cell r="G174">
            <v>12.267122000000001</v>
          </cell>
          <cell r="H174">
            <v>13.678538</v>
          </cell>
          <cell r="I174">
            <v>11.658228000000001</v>
          </cell>
          <cell r="J174">
            <v>12.462221999999999</v>
          </cell>
          <cell r="K174">
            <v>10.582301999999999</v>
          </cell>
          <cell r="L174">
            <v>11.089786999999999</v>
          </cell>
          <cell r="M174">
            <v>11.204791000000002</v>
          </cell>
          <cell r="N174">
            <v>9.301145</v>
          </cell>
          <cell r="O174">
            <v>9.1600900000000003</v>
          </cell>
          <cell r="P174">
            <v>9.1030030000000011</v>
          </cell>
          <cell r="Q174">
            <v>9.4402549999999987</v>
          </cell>
          <cell r="R174">
            <v>11.789507</v>
          </cell>
        </row>
        <row r="175">
          <cell r="G175">
            <v>2.1309490000000002</v>
          </cell>
          <cell r="H175">
            <v>3.243995</v>
          </cell>
          <cell r="I175">
            <v>2.3363779999999998</v>
          </cell>
          <cell r="J175">
            <v>2.3257370000000002</v>
          </cell>
          <cell r="K175">
            <v>2.1140600000000003</v>
          </cell>
          <cell r="L175">
            <v>2.2637359999999997</v>
          </cell>
          <cell r="M175">
            <v>2.351194</v>
          </cell>
          <cell r="N175">
            <v>2.3377669999999999</v>
          </cell>
          <cell r="O175">
            <v>2.3864069999999997</v>
          </cell>
          <cell r="P175">
            <v>2.3719089999999996</v>
          </cell>
          <cell r="Q175">
            <v>2.4391656399999997</v>
          </cell>
          <cell r="R175">
            <v>2.95499</v>
          </cell>
        </row>
        <row r="176">
          <cell r="G176">
            <v>4.2985810000000004</v>
          </cell>
          <cell r="H176">
            <v>2.5842139999999998</v>
          </cell>
          <cell r="I176">
            <v>3.2358889999999998</v>
          </cell>
          <cell r="J176">
            <v>3.2264780000000002</v>
          </cell>
          <cell r="K176">
            <v>3.2585299999999999</v>
          </cell>
          <cell r="L176">
            <v>3.221457</v>
          </cell>
          <cell r="M176">
            <v>2.973671</v>
          </cell>
          <cell r="N176">
            <v>3.9573520000000002</v>
          </cell>
          <cell r="O176">
            <v>4.4503760000000003</v>
          </cell>
          <cell r="P176">
            <v>4.0742149999999997</v>
          </cell>
          <cell r="Q176">
            <v>4.039949</v>
          </cell>
          <cell r="R176">
            <v>4.2362699999999993</v>
          </cell>
        </row>
        <row r="177">
          <cell r="G177">
            <v>1.0229999999999998E-3</v>
          </cell>
          <cell r="H177">
            <v>9.3399999999999993E-4</v>
          </cell>
          <cell r="I177">
            <v>1.5079999999999998E-3</v>
          </cell>
          <cell r="J177">
            <v>1.2600000000000001E-3</v>
          </cell>
          <cell r="K177">
            <v>5.1100000000000006E-4</v>
          </cell>
          <cell r="L177">
            <v>6.5400000000000007E-4</v>
          </cell>
          <cell r="M177">
            <v>9.2500000000000004E-4</v>
          </cell>
          <cell r="N177">
            <v>1.0889999999999999E-3</v>
          </cell>
          <cell r="O177">
            <v>8.52E-4</v>
          </cell>
          <cell r="P177">
            <v>9.9000000000000021E-4</v>
          </cell>
          <cell r="Q177">
            <v>1.2199999999999997E-3</v>
          </cell>
          <cell r="R177">
            <v>7.1500000000000014E-4</v>
          </cell>
        </row>
        <row r="178">
          <cell r="G178">
            <v>42.279229887087673</v>
          </cell>
          <cell r="H178">
            <v>34.68</v>
          </cell>
          <cell r="I178">
            <v>18.940000000000001</v>
          </cell>
          <cell r="J178">
            <v>34.479999999999997</v>
          </cell>
          <cell r="K178">
            <v>34.999889491552345</v>
          </cell>
          <cell r="L178">
            <v>32.58</v>
          </cell>
          <cell r="M178">
            <v>32.82</v>
          </cell>
          <cell r="N178">
            <v>32.43</v>
          </cell>
          <cell r="O178">
            <v>36.880000000000003</v>
          </cell>
          <cell r="P178">
            <v>52.802801832564207</v>
          </cell>
          <cell r="Q178">
            <v>53.077746311096938</v>
          </cell>
          <cell r="R178">
            <v>86.813765294839797</v>
          </cell>
        </row>
        <row r="179">
          <cell r="G179">
            <v>1.0393110000000001</v>
          </cell>
          <cell r="H179">
            <v>1.3946400000000001</v>
          </cell>
          <cell r="I179">
            <v>1.379621</v>
          </cell>
          <cell r="J179">
            <v>1.676647</v>
          </cell>
          <cell r="K179">
            <v>1.045134</v>
          </cell>
          <cell r="L179">
            <v>0.97599199999999997</v>
          </cell>
          <cell r="M179">
            <v>1.1963430000000002</v>
          </cell>
          <cell r="N179">
            <v>1.2695560000000001</v>
          </cell>
          <cell r="O179">
            <v>1.2042140000000001</v>
          </cell>
          <cell r="P179">
            <v>0.99677375000000001</v>
          </cell>
          <cell r="Q179">
            <v>1.149478</v>
          </cell>
          <cell r="R179">
            <v>1.110819</v>
          </cell>
        </row>
        <row r="180">
          <cell r="G180">
            <v>9.2029999999999994E-3</v>
          </cell>
          <cell r="H180">
            <v>0.13031500000000001</v>
          </cell>
          <cell r="I180">
            <v>9.4291E-2</v>
          </cell>
          <cell r="J180">
            <v>9.0285749999999998E-2</v>
          </cell>
          <cell r="K180">
            <v>8.233E-2</v>
          </cell>
          <cell r="L180">
            <v>6.9436999999999999E-2</v>
          </cell>
          <cell r="M180">
            <v>7.9062000000000007E-2</v>
          </cell>
          <cell r="N180">
            <v>6.3161000000000009E-2</v>
          </cell>
          <cell r="O180">
            <v>6.9290000000000004E-2</v>
          </cell>
          <cell r="P180">
            <v>-2.4719000000000005E-2</v>
          </cell>
          <cell r="Q180">
            <v>0.15269099999999999</v>
          </cell>
          <cell r="R180">
            <v>0.16312470000000001</v>
          </cell>
        </row>
        <row r="181">
          <cell r="G181">
            <v>-9.3800000000000003E-4</v>
          </cell>
          <cell r="H181">
            <v>1.8779999999999999E-3</v>
          </cell>
          <cell r="I181">
            <v>1.2130000000000001E-3</v>
          </cell>
          <cell r="J181">
            <v>2.7109999999999999E-3</v>
          </cell>
          <cell r="K181">
            <v>4.1189999999999994E-3</v>
          </cell>
          <cell r="L181">
            <v>3.771E-3</v>
          </cell>
          <cell r="M181">
            <v>4.7429999999999998E-3</v>
          </cell>
          <cell r="N181">
            <v>4.4390000000000002E-3</v>
          </cell>
          <cell r="O181">
            <v>1.2029999999999999E-3</v>
          </cell>
          <cell r="P181">
            <v>7.332E-3</v>
          </cell>
          <cell r="Q181">
            <v>3.6829999999999996E-3</v>
          </cell>
          <cell r="R181">
            <v>4.0229999999999997E-3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</row>
        <row r="184">
          <cell r="G184">
            <v>6.9420719999999996</v>
          </cell>
          <cell r="H184">
            <v>7.8536440000000001</v>
          </cell>
          <cell r="I184">
            <v>7.7315040000000002</v>
          </cell>
          <cell r="J184">
            <v>7.1723289999999995</v>
          </cell>
          <cell r="K184">
            <v>7.5954169999999994</v>
          </cell>
          <cell r="L184">
            <v>6.4312190000000005</v>
          </cell>
          <cell r="M184">
            <v>7.6101989999999997</v>
          </cell>
          <cell r="N184">
            <v>5.4381130000000004</v>
          </cell>
          <cell r="O184">
            <v>5.7975410000000007</v>
          </cell>
          <cell r="P184">
            <v>5.3629029999999993</v>
          </cell>
          <cell r="Q184">
            <v>5.9290470000000006</v>
          </cell>
          <cell r="R184">
            <v>6.7299980000000001</v>
          </cell>
        </row>
        <row r="185">
          <cell r="G185">
            <v>1.6058379999999999</v>
          </cell>
          <cell r="H185">
            <v>2.0277310000000002</v>
          </cell>
          <cell r="I185">
            <v>1.597515</v>
          </cell>
          <cell r="J185">
            <v>1.433727</v>
          </cell>
          <cell r="K185">
            <v>1.3237650000000001</v>
          </cell>
          <cell r="L185">
            <v>1.3756390000000001</v>
          </cell>
          <cell r="M185">
            <v>1.5036040000000002</v>
          </cell>
          <cell r="N185">
            <v>1.3646479999999999</v>
          </cell>
          <cell r="O185">
            <v>1.4172530000000001</v>
          </cell>
          <cell r="P185">
            <v>1.38729185</v>
          </cell>
          <cell r="Q185">
            <v>1.472137</v>
          </cell>
          <cell r="R185">
            <v>1.7756460000000001</v>
          </cell>
        </row>
        <row r="186">
          <cell r="G186">
            <v>1.003978</v>
          </cell>
          <cell r="H186">
            <v>0.51401999999999992</v>
          </cell>
          <cell r="I186">
            <v>0.44711899999999999</v>
          </cell>
          <cell r="J186">
            <v>0.414356</v>
          </cell>
          <cell r="K186">
            <v>0.36533399999999999</v>
          </cell>
          <cell r="L186">
            <v>0.41240299999999996</v>
          </cell>
          <cell r="M186">
            <v>0.42777699999999996</v>
          </cell>
          <cell r="N186">
            <v>1.044316</v>
          </cell>
          <cell r="O186">
            <v>1.678375</v>
          </cell>
          <cell r="P186">
            <v>0.96172000000000002</v>
          </cell>
          <cell r="Q186">
            <v>0.77470600000000001</v>
          </cell>
          <cell r="R186">
            <v>0.6634230000000001</v>
          </cell>
        </row>
        <row r="187">
          <cell r="G187">
            <v>8.3890000000000006E-3</v>
          </cell>
          <cell r="H187">
            <v>1.0290000000000001E-2</v>
          </cell>
          <cell r="I187">
            <v>1.0416E-2</v>
          </cell>
          <cell r="J187">
            <v>9.4029999999999999E-3</v>
          </cell>
          <cell r="K187">
            <v>8.2039999999999995E-3</v>
          </cell>
          <cell r="L187">
            <v>9.7470000000000005E-3</v>
          </cell>
          <cell r="M187">
            <v>8.6999999999999994E-3</v>
          </cell>
          <cell r="N187">
            <v>1.0227E-2</v>
          </cell>
          <cell r="O187">
            <v>9.2239999999999996E-3</v>
          </cell>
          <cell r="P187">
            <v>9.3200000000000002E-3</v>
          </cell>
          <cell r="Q187">
            <v>8.9750000000000003E-3</v>
          </cell>
          <cell r="R187">
            <v>1.2694E-2</v>
          </cell>
        </row>
        <row r="188">
          <cell r="G188">
            <v>21.822525233333334</v>
          </cell>
          <cell r="H188">
            <v>19.47</v>
          </cell>
          <cell r="I188">
            <v>13.154508483333332</v>
          </cell>
          <cell r="J188">
            <v>38.331133666666673</v>
          </cell>
          <cell r="K188">
            <v>29.019594638888886</v>
          </cell>
          <cell r="L188">
            <v>23.94</v>
          </cell>
          <cell r="M188">
            <v>29.85</v>
          </cell>
          <cell r="N188">
            <v>31.530217944444448</v>
          </cell>
          <cell r="O188">
            <v>49.55</v>
          </cell>
          <cell r="P188">
            <v>75.196612961111114</v>
          </cell>
          <cell r="Q188">
            <v>55.97</v>
          </cell>
          <cell r="R188">
            <v>99.956199216666676</v>
          </cell>
        </row>
        <row r="189">
          <cell r="G189">
            <v>1.0096989000000001</v>
          </cell>
          <cell r="H189">
            <v>1.2288000600000002</v>
          </cell>
          <cell r="I189">
            <v>1.24889286</v>
          </cell>
          <cell r="J189">
            <v>1.438571</v>
          </cell>
          <cell r="K189">
            <v>0.93337700000000001</v>
          </cell>
          <cell r="L189">
            <v>0.96141399999999999</v>
          </cell>
          <cell r="M189">
            <v>1.1211980000000001</v>
          </cell>
          <cell r="N189">
            <v>1.084411</v>
          </cell>
          <cell r="O189">
            <v>1.072247</v>
          </cell>
          <cell r="P189">
            <v>0.94180700000000006</v>
          </cell>
          <cell r="Q189">
            <v>0.9883280000000001</v>
          </cell>
          <cell r="R189">
            <v>1.0631629999999999</v>
          </cell>
        </row>
        <row r="190">
          <cell r="G190">
            <v>1.7334000000000002E-2</v>
          </cell>
          <cell r="H190">
            <v>5.3217E-2</v>
          </cell>
          <cell r="I190">
            <v>3.7484000000000003E-2</v>
          </cell>
          <cell r="J190">
            <v>3.3940999999999999E-2</v>
          </cell>
          <cell r="K190">
            <v>3.5152999999999997E-2</v>
          </cell>
          <cell r="L190">
            <v>3.1420999999999998E-2</v>
          </cell>
          <cell r="M190">
            <v>2.9850000000000002E-2</v>
          </cell>
          <cell r="N190">
            <v>3.0689999999999999E-2</v>
          </cell>
          <cell r="O190">
            <v>3.4165000000000001E-2</v>
          </cell>
          <cell r="P190">
            <v>4.0832E-2</v>
          </cell>
          <cell r="Q190">
            <v>7.2481000000000004E-2</v>
          </cell>
          <cell r="R190">
            <v>8.7137000000000006E-2</v>
          </cell>
        </row>
        <row r="191">
          <cell r="G191">
            <v>0</v>
          </cell>
          <cell r="H191">
            <v>9.1500000000000001E-4</v>
          </cell>
          <cell r="I191">
            <v>4.3499999999999995E-4</v>
          </cell>
          <cell r="J191">
            <v>4.2400000000000001E-4</v>
          </cell>
          <cell r="K191">
            <v>8.3799999999999999E-4</v>
          </cell>
          <cell r="L191">
            <v>5.9900000000000003E-4</v>
          </cell>
          <cell r="M191">
            <v>3.3709999999999999E-3</v>
          </cell>
          <cell r="N191">
            <v>1.7819999999999999E-3</v>
          </cell>
          <cell r="O191">
            <v>3.2169999999999998E-3</v>
          </cell>
          <cell r="P191">
            <v>1.616E-3</v>
          </cell>
          <cell r="Q191">
            <v>1.103E-3</v>
          </cell>
          <cell r="R191">
            <v>2.088E-3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</row>
        <row r="194">
          <cell r="G194">
            <v>13.844328999999998</v>
          </cell>
          <cell r="H194">
            <v>18.183409999999999</v>
          </cell>
          <cell r="I194">
            <v>14.245240750000001</v>
          </cell>
          <cell r="J194">
            <v>15.645226000000003</v>
          </cell>
          <cell r="K194">
            <v>14.638688</v>
          </cell>
          <cell r="L194">
            <v>14.548965000000001</v>
          </cell>
          <cell r="M194">
            <v>14.402833999999999</v>
          </cell>
          <cell r="N194">
            <v>11.410640000000001</v>
          </cell>
          <cell r="O194">
            <v>10.415320250000001</v>
          </cell>
          <cell r="P194">
            <v>11.522302250000001</v>
          </cell>
          <cell r="Q194">
            <v>10.86723675</v>
          </cell>
          <cell r="R194">
            <v>14.489607999999999</v>
          </cell>
        </row>
        <row r="195">
          <cell r="G195">
            <v>2.9791639999999999</v>
          </cell>
          <cell r="H195">
            <v>4.2069260000000002</v>
          </cell>
          <cell r="I195">
            <v>2.825402</v>
          </cell>
          <cell r="J195">
            <v>2.8565359999999997</v>
          </cell>
          <cell r="K195">
            <v>2.7752490000000001</v>
          </cell>
          <cell r="L195">
            <v>2.789822</v>
          </cell>
          <cell r="M195">
            <v>2.8938515000000002</v>
          </cell>
          <cell r="N195">
            <v>2.7549669999999997</v>
          </cell>
          <cell r="O195">
            <v>2.8241459999999998</v>
          </cell>
          <cell r="P195">
            <v>2.9049770000000001</v>
          </cell>
          <cell r="Q195">
            <v>2.8804664999999998</v>
          </cell>
          <cell r="R195">
            <v>3.5444542499999994</v>
          </cell>
        </row>
        <row r="196">
          <cell r="G196">
            <v>2.4577559999999998</v>
          </cell>
          <cell r="H196">
            <v>1.5118210000000001</v>
          </cell>
          <cell r="I196">
            <v>1.372447</v>
          </cell>
          <cell r="J196">
            <v>1.4997419999999999</v>
          </cell>
          <cell r="K196">
            <v>1.3021290000000001</v>
          </cell>
          <cell r="L196">
            <v>1.596711</v>
          </cell>
          <cell r="M196">
            <v>1.590827</v>
          </cell>
          <cell r="N196">
            <v>2.310622</v>
          </cell>
          <cell r="O196">
            <v>2.2472180000000002</v>
          </cell>
          <cell r="P196">
            <v>1.8144490000000002</v>
          </cell>
          <cell r="Q196">
            <v>1.5505870000000002</v>
          </cell>
          <cell r="R196">
            <v>1.751136</v>
          </cell>
        </row>
        <row r="197">
          <cell r="G197">
            <v>0.26592300000000002</v>
          </cell>
          <cell r="H197">
            <v>0.14710700000000002</v>
          </cell>
          <cell r="I197">
            <v>0.158938</v>
          </cell>
          <cell r="J197">
            <v>0.18253300000000003</v>
          </cell>
          <cell r="K197">
            <v>0.16611100000000001</v>
          </cell>
          <cell r="L197">
            <v>0.20027699999999998</v>
          </cell>
          <cell r="M197">
            <v>0.187558</v>
          </cell>
          <cell r="N197">
            <v>0.17647099999999999</v>
          </cell>
          <cell r="O197">
            <v>0.18813299999999999</v>
          </cell>
          <cell r="P197">
            <v>0.19263000000000002</v>
          </cell>
          <cell r="Q197">
            <v>0.18956000000000001</v>
          </cell>
          <cell r="R197">
            <v>0.20141499999999998</v>
          </cell>
        </row>
        <row r="198">
          <cell r="G198">
            <v>43.32</v>
          </cell>
          <cell r="H198">
            <v>57.258252631915006</v>
          </cell>
          <cell r="I198">
            <v>84.921162159397852</v>
          </cell>
          <cell r="J198">
            <v>113.38121082810102</v>
          </cell>
          <cell r="K198">
            <v>83.79</v>
          </cell>
          <cell r="L198">
            <v>71.099999999999994</v>
          </cell>
          <cell r="M198">
            <v>35.17</v>
          </cell>
          <cell r="N198">
            <v>45.12</v>
          </cell>
          <cell r="O198">
            <v>121.44</v>
          </cell>
          <cell r="P198">
            <v>118.16610852415495</v>
          </cell>
          <cell r="Q198">
            <v>121.86</v>
          </cell>
          <cell r="R198">
            <v>172.45254716478996</v>
          </cell>
        </row>
        <row r="199">
          <cell r="G199">
            <v>3.9524900000000001</v>
          </cell>
          <cell r="H199">
            <v>2.8934699999999998</v>
          </cell>
          <cell r="I199">
            <v>2.862193</v>
          </cell>
          <cell r="J199">
            <v>2.7241059999999999</v>
          </cell>
          <cell r="K199">
            <v>2.6426949999999998</v>
          </cell>
          <cell r="L199">
            <v>2.4535840000000002</v>
          </cell>
          <cell r="M199">
            <v>2.5420750000000001</v>
          </cell>
          <cell r="N199">
            <v>2.5397460000000001</v>
          </cell>
          <cell r="O199">
            <v>2.6418249999999999</v>
          </cell>
          <cell r="P199">
            <v>2.5736629999999998</v>
          </cell>
          <cell r="Q199">
            <v>2.3499299999999996</v>
          </cell>
          <cell r="R199">
            <v>2.7860130000000001</v>
          </cell>
        </row>
        <row r="200">
          <cell r="G200">
            <v>9.2464999999999992E-2</v>
          </cell>
          <cell r="H200">
            <v>0.15223600000000001</v>
          </cell>
          <cell r="I200">
            <v>7.7896999999999994E-2</v>
          </cell>
          <cell r="J200">
            <v>8.5191000000000003E-2</v>
          </cell>
          <cell r="K200">
            <v>8.0236999999999989E-2</v>
          </cell>
          <cell r="L200">
            <v>0.10924300000000001</v>
          </cell>
          <cell r="M200">
            <v>0.10608400000000001</v>
          </cell>
          <cell r="N200">
            <v>0.10568700000000002</v>
          </cell>
          <cell r="O200">
            <v>0.11252300000000001</v>
          </cell>
          <cell r="P200">
            <v>0.13140199999999999</v>
          </cell>
          <cell r="Q200">
            <v>0.19495400000000002</v>
          </cell>
          <cell r="R200">
            <v>0.216526</v>
          </cell>
        </row>
        <row r="201">
          <cell r="G201">
            <v>1.0887000000000001E-2</v>
          </cell>
          <cell r="H201">
            <v>9.1799999999999989E-3</v>
          </cell>
          <cell r="I201">
            <v>7.3430000000000006E-3</v>
          </cell>
          <cell r="J201">
            <v>9.0040000000000016E-3</v>
          </cell>
          <cell r="K201">
            <v>7.2259999999999998E-3</v>
          </cell>
          <cell r="L201">
            <v>1.0488999999999998E-2</v>
          </cell>
          <cell r="M201">
            <v>9.5059999999999988E-3</v>
          </cell>
          <cell r="N201">
            <v>9.8040000000000002E-3</v>
          </cell>
          <cell r="O201">
            <v>1.3015999999999998E-2</v>
          </cell>
          <cell r="P201">
            <v>1.5025E-2</v>
          </cell>
          <cell r="Q201">
            <v>2.0223000000000001E-2</v>
          </cell>
          <cell r="R201">
            <v>2.6254000000000003E-2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</row>
      </sheetData>
      <sheetData sheetId="5" refreshError="1">
        <row r="4">
          <cell r="D4">
            <v>299463</v>
          </cell>
          <cell r="G4">
            <v>69.119954000000007</v>
          </cell>
          <cell r="H4">
            <v>66.964466999999999</v>
          </cell>
          <cell r="I4">
            <v>55.494991999999996</v>
          </cell>
          <cell r="J4">
            <v>52.290312</v>
          </cell>
          <cell r="K4">
            <v>53.376271999999993</v>
          </cell>
          <cell r="L4">
            <v>50.321351999999997</v>
          </cell>
          <cell r="M4">
            <v>52.022598000000002</v>
          </cell>
          <cell r="N4">
            <v>45.455635000000001</v>
          </cell>
          <cell r="O4">
            <v>43.694618999999996</v>
          </cell>
          <cell r="P4">
            <v>42.443961999999999</v>
          </cell>
          <cell r="Q4">
            <v>42.859931000000003</v>
          </cell>
          <cell r="R4">
            <v>64.326853249999999</v>
          </cell>
        </row>
        <row r="5">
          <cell r="G5">
            <v>27.623047000000003</v>
          </cell>
          <cell r="H5">
            <v>18.961241999999999</v>
          </cell>
          <cell r="I5">
            <v>22.214659000000001</v>
          </cell>
          <cell r="J5">
            <v>24.173530000000003</v>
          </cell>
          <cell r="K5">
            <v>25.978779999999997</v>
          </cell>
          <cell r="L5">
            <v>25.007096999999998</v>
          </cell>
          <cell r="M5">
            <v>26.989557999999999</v>
          </cell>
          <cell r="N5">
            <v>24.394816000000002</v>
          </cell>
          <cell r="O5">
            <v>23.815964999999998</v>
          </cell>
          <cell r="P5">
            <v>21.113527999999999</v>
          </cell>
          <cell r="Q5">
            <v>23.717079000000002</v>
          </cell>
          <cell r="R5">
            <v>32.965655999999996</v>
          </cell>
        </row>
        <row r="6">
          <cell r="G6">
            <v>0.648061</v>
          </cell>
          <cell r="H6">
            <v>0.55005700000000002</v>
          </cell>
          <cell r="I6">
            <v>0.617363</v>
          </cell>
          <cell r="J6">
            <v>0.65918299999999996</v>
          </cell>
          <cell r="K6">
            <v>0.69393199999999999</v>
          </cell>
          <cell r="L6">
            <v>0.67097799999999996</v>
          </cell>
          <cell r="M6">
            <v>0.66142699999999999</v>
          </cell>
          <cell r="N6">
            <v>0.64702000000000004</v>
          </cell>
          <cell r="O6">
            <v>0.64785199999999998</v>
          </cell>
          <cell r="P6">
            <v>0.64712400000000003</v>
          </cell>
          <cell r="Q6">
            <v>0.61814600000000008</v>
          </cell>
          <cell r="R6">
            <v>0.74390899999999993</v>
          </cell>
        </row>
        <row r="7">
          <cell r="G7">
            <v>2.1849999999999999E-3</v>
          </cell>
          <cell r="H7">
            <v>1.4289999999999997E-3</v>
          </cell>
          <cell r="I7">
            <v>1.5989999999999999E-3</v>
          </cell>
          <cell r="J7">
            <v>2.0469999999999998E-3</v>
          </cell>
          <cell r="K7">
            <v>2.3130000000000004E-3</v>
          </cell>
          <cell r="L7">
            <v>2.2459999999999997E-3</v>
          </cell>
          <cell r="M7">
            <v>2.0790000000000001E-3</v>
          </cell>
          <cell r="N7">
            <v>2.2309999999999999E-3</v>
          </cell>
          <cell r="O7">
            <v>2.4819999999999998E-3</v>
          </cell>
          <cell r="P7">
            <v>2.2769999999999999E-3</v>
          </cell>
          <cell r="Q7">
            <v>2.3180000000000002E-3</v>
          </cell>
          <cell r="R7">
            <v>2.9020000000000001E-3</v>
          </cell>
        </row>
        <row r="8"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</row>
        <row r="9">
          <cell r="G9">
            <v>0.81908000000000003</v>
          </cell>
          <cell r="H9">
            <v>0.7650570000000001</v>
          </cell>
          <cell r="I9">
            <v>0.75822000000000001</v>
          </cell>
          <cell r="J9">
            <v>0.79359000000000002</v>
          </cell>
          <cell r="K9">
            <v>0.77514700000000003</v>
          </cell>
          <cell r="L9">
            <v>0.812199</v>
          </cell>
          <cell r="M9">
            <v>0.82860299999999998</v>
          </cell>
          <cell r="N9">
            <v>0.81124600000000002</v>
          </cell>
          <cell r="O9">
            <v>0.88325699999999996</v>
          </cell>
          <cell r="P9">
            <v>0.85215300000000005</v>
          </cell>
          <cell r="Q9">
            <v>0.80749399999999993</v>
          </cell>
          <cell r="R9">
            <v>0.855321</v>
          </cell>
        </row>
        <row r="10">
          <cell r="G10">
            <v>0.32672200000000001</v>
          </cell>
          <cell r="H10">
            <v>0.23644199999999999</v>
          </cell>
          <cell r="I10">
            <v>0.21481999999999998</v>
          </cell>
          <cell r="J10">
            <v>0.23151200000000002</v>
          </cell>
          <cell r="K10">
            <v>0.24342899999999995</v>
          </cell>
          <cell r="L10">
            <v>0.245953</v>
          </cell>
          <cell r="M10">
            <v>0.26709699999999997</v>
          </cell>
          <cell r="N10">
            <v>0.26598300000000002</v>
          </cell>
          <cell r="O10">
            <v>0.26336199999999999</v>
          </cell>
          <cell r="P10">
            <v>0.21877199999999997</v>
          </cell>
          <cell r="Q10">
            <v>0.252164</v>
          </cell>
          <cell r="R10">
            <v>0.36560700000000002</v>
          </cell>
        </row>
        <row r="11">
          <cell r="G11">
            <v>0.27350000000000002</v>
          </cell>
          <cell r="H11">
            <v>0.22939000000000001</v>
          </cell>
          <cell r="I11">
            <v>0.241785</v>
          </cell>
          <cell r="J11">
            <v>0.268789</v>
          </cell>
          <cell r="K11">
            <v>0.313753</v>
          </cell>
          <cell r="L11">
            <v>0.32634100000000005</v>
          </cell>
          <cell r="M11">
            <v>0.366452</v>
          </cell>
          <cell r="N11">
            <v>0.34533800000000003</v>
          </cell>
          <cell r="O11">
            <v>0.36300399999999999</v>
          </cell>
          <cell r="P11">
            <v>0.35508400000000007</v>
          </cell>
          <cell r="Q11">
            <v>0.37517899999999998</v>
          </cell>
          <cell r="R11">
            <v>0.43220399999999998</v>
          </cell>
        </row>
        <row r="12">
          <cell r="G12">
            <v>3.0800000000000001E-4</v>
          </cell>
          <cell r="H12">
            <v>6.7400000000000001E-4</v>
          </cell>
          <cell r="I12">
            <v>9.5999999999999989E-5</v>
          </cell>
          <cell r="J12">
            <v>1.232E-3</v>
          </cell>
          <cell r="K12">
            <v>5.2700000000000002E-4</v>
          </cell>
          <cell r="L12">
            <v>2.7339999999999999E-3</v>
          </cell>
          <cell r="M12">
            <v>2.1800000000000001E-3</v>
          </cell>
          <cell r="N12">
            <v>2.0739999999999999E-3</v>
          </cell>
          <cell r="O12">
            <v>4.2399999999999998E-3</v>
          </cell>
          <cell r="P12">
            <v>3.614E-3</v>
          </cell>
          <cell r="Q12">
            <v>7.0739999999999996E-3</v>
          </cell>
          <cell r="R12">
            <v>6.3829999999999998E-3</v>
          </cell>
        </row>
        <row r="14">
          <cell r="G14">
            <v>83.221336000000008</v>
          </cell>
          <cell r="H14">
            <v>82.031149999999997</v>
          </cell>
          <cell r="I14">
            <v>67.494319000000004</v>
          </cell>
          <cell r="J14">
            <v>65.155091999999996</v>
          </cell>
          <cell r="K14">
            <v>65.664006000000001</v>
          </cell>
          <cell r="L14">
            <v>62.989159969999996</v>
          </cell>
          <cell r="M14">
            <v>66.305464999999998</v>
          </cell>
          <cell r="N14">
            <v>60.499760999999999</v>
          </cell>
          <cell r="O14">
            <v>58.611663999999998</v>
          </cell>
          <cell r="P14">
            <v>57.668036999999998</v>
          </cell>
          <cell r="Q14">
            <v>59.532260999999998</v>
          </cell>
          <cell r="R14">
            <v>87.271357000000009</v>
          </cell>
        </row>
        <row r="15">
          <cell r="G15">
            <v>21.548382</v>
          </cell>
          <cell r="H15">
            <v>16.598389000000001</v>
          </cell>
          <cell r="I15">
            <v>18.048857999999999</v>
          </cell>
          <cell r="J15">
            <v>19.511969499999999</v>
          </cell>
          <cell r="K15">
            <v>20.290084999999998</v>
          </cell>
          <cell r="L15">
            <v>19.855107999999998</v>
          </cell>
          <cell r="M15">
            <v>21.966100000000004</v>
          </cell>
          <cell r="N15">
            <v>21.395696999999998</v>
          </cell>
          <cell r="O15">
            <v>20.690096</v>
          </cell>
          <cell r="P15">
            <v>19.551102</v>
          </cell>
          <cell r="Q15">
            <v>21.44059</v>
          </cell>
          <cell r="R15">
            <v>29.477166</v>
          </cell>
        </row>
        <row r="16">
          <cell r="G16">
            <v>0.73053600000000007</v>
          </cell>
          <cell r="H16">
            <v>0.72232899999999989</v>
          </cell>
          <cell r="I16">
            <v>0.67957299999999998</v>
          </cell>
          <cell r="J16">
            <v>0.61049199999999992</v>
          </cell>
          <cell r="K16">
            <v>0.57728199999999996</v>
          </cell>
          <cell r="L16">
            <v>0.57254000000000005</v>
          </cell>
          <cell r="M16">
            <v>0.61864700000000006</v>
          </cell>
          <cell r="N16">
            <v>0.68142299999999989</v>
          </cell>
          <cell r="O16">
            <v>0.79815099999999994</v>
          </cell>
          <cell r="P16">
            <v>0.70670699999999997</v>
          </cell>
          <cell r="Q16">
            <v>0.60345199999999999</v>
          </cell>
          <cell r="R16">
            <v>0.74723700000000004</v>
          </cell>
        </row>
        <row r="17">
          <cell r="G17">
            <v>3.4400000000000001E-4</v>
          </cell>
          <cell r="H17">
            <v>2.6499999999999999E-4</v>
          </cell>
          <cell r="I17">
            <v>2.3599999999999999E-4</v>
          </cell>
          <cell r="J17">
            <v>1.6100000000000001E-4</v>
          </cell>
          <cell r="K17">
            <v>2.7900000000000001E-4</v>
          </cell>
          <cell r="L17">
            <v>2.3799999999999998E-4</v>
          </cell>
          <cell r="M17">
            <v>3.6000000000000002E-4</v>
          </cell>
          <cell r="N17">
            <v>3.3500000000000001E-4</v>
          </cell>
          <cell r="O17">
            <v>3.235E-3</v>
          </cell>
          <cell r="P17">
            <v>1.3300000000000001E-4</v>
          </cell>
          <cell r="Q17">
            <v>9.4000000000000008E-5</v>
          </cell>
          <cell r="R17">
            <v>1.688E-3</v>
          </cell>
        </row>
        <row r="18">
          <cell r="G18">
            <v>26.243026480274509</v>
          </cell>
          <cell r="H18">
            <v>23.65</v>
          </cell>
          <cell r="I18">
            <v>16.515221312327448</v>
          </cell>
          <cell r="J18">
            <v>23.458856238431373</v>
          </cell>
          <cell r="K18">
            <v>23.334069139176471</v>
          </cell>
          <cell r="L18">
            <v>19.160150355392158</v>
          </cell>
          <cell r="M18">
            <v>16.361865687156861</v>
          </cell>
          <cell r="N18">
            <v>7.29</v>
          </cell>
          <cell r="O18">
            <v>9.7098380906274535</v>
          </cell>
          <cell r="P18">
            <v>7.2409401746078412</v>
          </cell>
          <cell r="Q18">
            <v>8.1203279435294142</v>
          </cell>
          <cell r="R18">
            <v>13.83766549862745</v>
          </cell>
        </row>
        <row r="19">
          <cell r="G19">
            <v>1.538152</v>
          </cell>
          <cell r="H19">
            <v>1.467225</v>
          </cell>
          <cell r="I19">
            <v>1.4513409999999998</v>
          </cell>
          <cell r="J19">
            <v>1.496216</v>
          </cell>
          <cell r="K19">
            <v>1.4079420000000002</v>
          </cell>
          <cell r="L19">
            <v>1.4067560000000001</v>
          </cell>
          <cell r="M19">
            <v>1.5475850000000002</v>
          </cell>
          <cell r="N19">
            <v>1.5573700000000001</v>
          </cell>
          <cell r="O19">
            <v>1.613029</v>
          </cell>
          <cell r="P19">
            <v>1.6228750000000001</v>
          </cell>
          <cell r="Q19">
            <v>1.5657799999999999</v>
          </cell>
          <cell r="R19">
            <v>1.8286140000000002</v>
          </cell>
        </row>
        <row r="20">
          <cell r="G20">
            <v>0.25209700000000002</v>
          </cell>
          <cell r="H20">
            <v>0.20552100000000001</v>
          </cell>
          <cell r="I20">
            <v>0.226498</v>
          </cell>
          <cell r="J20">
            <v>0.24292400000000003</v>
          </cell>
          <cell r="K20">
            <v>0.24068500000000004</v>
          </cell>
          <cell r="L20">
            <v>0.23411500000000002</v>
          </cell>
          <cell r="M20">
            <v>0.26661299999999999</v>
          </cell>
          <cell r="N20">
            <v>0.31223799999999996</v>
          </cell>
          <cell r="O20">
            <v>0.28862900000000002</v>
          </cell>
          <cell r="P20">
            <v>0.29422100000000001</v>
          </cell>
          <cell r="Q20">
            <v>0.33141499999999996</v>
          </cell>
          <cell r="R20">
            <v>0.44839100000000004</v>
          </cell>
        </row>
        <row r="21">
          <cell r="G21">
            <v>1.81159</v>
          </cell>
          <cell r="H21">
            <v>1.592573</v>
          </cell>
          <cell r="I21">
            <v>1.6814740000000001</v>
          </cell>
          <cell r="J21">
            <v>1.7557290000000001</v>
          </cell>
          <cell r="K21">
            <v>1.837297</v>
          </cell>
          <cell r="L21">
            <v>1.756054</v>
          </cell>
          <cell r="M21">
            <v>1.8906860000000001</v>
          </cell>
          <cell r="N21">
            <v>1.7648090000000001</v>
          </cell>
          <cell r="O21">
            <v>1.769884</v>
          </cell>
          <cell r="P21">
            <v>1.815161</v>
          </cell>
          <cell r="Q21">
            <v>1.9671160000000001</v>
          </cell>
          <cell r="R21">
            <v>2.4443479999999997</v>
          </cell>
        </row>
        <row r="22">
          <cell r="G22">
            <v>1.2869999999999999E-3</v>
          </cell>
          <cell r="H22">
            <v>6.0000000000000002E-6</v>
          </cell>
          <cell r="I22">
            <v>3.4E-5</v>
          </cell>
          <cell r="J22">
            <v>0</v>
          </cell>
          <cell r="K22">
            <v>3.6600000000000001E-4</v>
          </cell>
          <cell r="L22">
            <v>6.2699999999999995E-4</v>
          </cell>
          <cell r="M22">
            <v>2.99E-4</v>
          </cell>
          <cell r="N22">
            <v>3.4999999999999997E-5</v>
          </cell>
          <cell r="O22">
            <v>5.7200000000000003E-4</v>
          </cell>
          <cell r="P22">
            <v>1.56E-4</v>
          </cell>
          <cell r="Q22">
            <v>1.06E-4</v>
          </cell>
          <cell r="R22">
            <v>7.2999999999999999E-5</v>
          </cell>
        </row>
        <row r="24">
          <cell r="G24">
            <v>7.3413199999999996</v>
          </cell>
          <cell r="H24">
            <v>7.4839869999999999</v>
          </cell>
          <cell r="I24">
            <v>6.7255000000000003</v>
          </cell>
          <cell r="J24">
            <v>6.6508989999999999</v>
          </cell>
          <cell r="K24">
            <v>6.9852069999999991</v>
          </cell>
          <cell r="L24">
            <v>6.9678399999999998</v>
          </cell>
          <cell r="M24">
            <v>7.0398620000000003</v>
          </cell>
          <cell r="N24">
            <v>5.7939799999999995</v>
          </cell>
          <cell r="O24">
            <v>5.066058</v>
          </cell>
          <cell r="P24">
            <v>5.21523</v>
          </cell>
          <cell r="Q24">
            <v>5.6633270000000007</v>
          </cell>
          <cell r="R24">
            <v>7.5114870000000007</v>
          </cell>
        </row>
        <row r="25">
          <cell r="G25">
            <v>1.7689970000000002</v>
          </cell>
          <cell r="H25">
            <v>1.574997</v>
          </cell>
          <cell r="I25">
            <v>1.5389739999999998</v>
          </cell>
          <cell r="J25">
            <v>1.6257700000000002</v>
          </cell>
          <cell r="K25">
            <v>1.724699</v>
          </cell>
          <cell r="L25">
            <v>1.654074</v>
          </cell>
          <cell r="M25">
            <v>1.7899850000000002</v>
          </cell>
          <cell r="N25">
            <v>1.6638199999999999</v>
          </cell>
          <cell r="O25">
            <v>1.6857070000000001</v>
          </cell>
          <cell r="P25">
            <v>1.5836269999999999</v>
          </cell>
          <cell r="Q25">
            <v>1.7119820000000001</v>
          </cell>
          <cell r="R25">
            <v>2.1288869999999998</v>
          </cell>
        </row>
        <row r="26">
          <cell r="G26">
            <v>0.52166000000000001</v>
          </cell>
          <cell r="H26">
            <v>0.55494500000000002</v>
          </cell>
          <cell r="I26">
            <v>0.42359200000000002</v>
          </cell>
          <cell r="J26">
            <v>0.49611099999999997</v>
          </cell>
          <cell r="K26">
            <v>0.46692800000000001</v>
          </cell>
          <cell r="L26">
            <v>0.44662299999999999</v>
          </cell>
          <cell r="M26">
            <v>0.60494300000000001</v>
          </cell>
          <cell r="N26">
            <v>0.94765100000000002</v>
          </cell>
          <cell r="O26">
            <v>0.98005799999999998</v>
          </cell>
          <cell r="P26">
            <v>0.8016319999999999</v>
          </cell>
          <cell r="Q26">
            <v>0.68301899999999993</v>
          </cell>
          <cell r="R26">
            <v>0.75854599999999994</v>
          </cell>
        </row>
        <row r="27">
          <cell r="G27">
            <v>1.9120000000000001E-3</v>
          </cell>
          <cell r="H27">
            <v>1.8990000000000001E-3</v>
          </cell>
          <cell r="I27">
            <v>1.5969999999999999E-3</v>
          </cell>
          <cell r="J27">
            <v>1.7420000000000001E-3</v>
          </cell>
          <cell r="K27">
            <v>1.5950000000000001E-3</v>
          </cell>
          <cell r="L27">
            <v>1.1559999999999999E-3</v>
          </cell>
          <cell r="M27">
            <v>1.248E-3</v>
          </cell>
          <cell r="N27">
            <v>1.41E-3</v>
          </cell>
          <cell r="O27">
            <v>1.518E-3</v>
          </cell>
          <cell r="P27">
            <v>1.243E-3</v>
          </cell>
          <cell r="Q27">
            <v>1.3320000000000001E-3</v>
          </cell>
          <cell r="R27">
            <v>1.9059999999999999E-3</v>
          </cell>
        </row>
        <row r="28">
          <cell r="G28">
            <v>61.990398382575755</v>
          </cell>
          <cell r="H28">
            <v>32.119999999999997</v>
          </cell>
          <cell r="I28">
            <v>45.28</v>
          </cell>
          <cell r="J28">
            <v>19.386011018939392</v>
          </cell>
          <cell r="K28">
            <v>52.490168106060608</v>
          </cell>
          <cell r="L28">
            <v>47.774788723484853</v>
          </cell>
          <cell r="M28">
            <v>53.986538204545454</v>
          </cell>
          <cell r="N28">
            <v>22.95109787121212</v>
          </cell>
          <cell r="O28">
            <v>44.713028696969694</v>
          </cell>
          <cell r="P28">
            <v>54.838440515151525</v>
          </cell>
          <cell r="Q28">
            <v>56.454583155303034</v>
          </cell>
          <cell r="R28">
            <v>67.876477515151521</v>
          </cell>
        </row>
        <row r="29">
          <cell r="G29">
            <v>0.60465500000000005</v>
          </cell>
          <cell r="H29">
            <v>0.61969299999999994</v>
          </cell>
          <cell r="I29">
            <v>0.55845699999999998</v>
          </cell>
          <cell r="J29">
            <v>0.551512</v>
          </cell>
          <cell r="K29">
            <v>0.56989100000000004</v>
          </cell>
          <cell r="L29">
            <v>0.51970800000000006</v>
          </cell>
          <cell r="M29">
            <v>0.55736300000000005</v>
          </cell>
          <cell r="N29">
            <v>0.53330499999999992</v>
          </cell>
          <cell r="O29">
            <v>0.55649499999999996</v>
          </cell>
          <cell r="P29">
            <v>0.57063299999999995</v>
          </cell>
          <cell r="Q29">
            <v>0.56225400000000003</v>
          </cell>
          <cell r="R29">
            <v>0.640293</v>
          </cell>
        </row>
        <row r="30">
          <cell r="G30">
            <v>4.9162999999999991E-2</v>
          </cell>
          <cell r="H30">
            <v>3.7543E-2</v>
          </cell>
          <cell r="I30">
            <v>3.3883000000000003E-2</v>
          </cell>
          <cell r="J30">
            <v>4.8837000000000005E-2</v>
          </cell>
          <cell r="K30">
            <v>3.5217999999999999E-2</v>
          </cell>
          <cell r="L30">
            <v>4.5738000000000001E-2</v>
          </cell>
          <cell r="M30">
            <v>5.8154999999999998E-2</v>
          </cell>
          <cell r="N30">
            <v>8.6443000000000006E-2</v>
          </cell>
          <cell r="O30">
            <v>8.3148E-2</v>
          </cell>
          <cell r="P30">
            <v>4.5295000000000002E-2</v>
          </cell>
          <cell r="Q30">
            <v>8.9330000000000007E-2</v>
          </cell>
          <cell r="R30">
            <v>0.117379</v>
          </cell>
        </row>
        <row r="31">
          <cell r="G31">
            <v>1.7478E-2</v>
          </cell>
          <cell r="H31">
            <v>1.9693000000000002E-2</v>
          </cell>
          <cell r="I31">
            <v>1.8149999999999999E-2</v>
          </cell>
          <cell r="J31">
            <v>2.155E-2</v>
          </cell>
          <cell r="K31">
            <v>2.2016000000000001E-2</v>
          </cell>
          <cell r="L31">
            <v>1.9752000000000002E-2</v>
          </cell>
          <cell r="M31">
            <v>1.8294999999999999E-2</v>
          </cell>
          <cell r="N31">
            <v>1.7184999999999999E-2</v>
          </cell>
          <cell r="O31">
            <v>1.9046E-2</v>
          </cell>
          <cell r="P31">
            <v>1.9446999999999999E-2</v>
          </cell>
          <cell r="Q31">
            <v>2.3746999999999997E-2</v>
          </cell>
          <cell r="R31">
            <v>1.465E-2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</row>
        <row r="34">
          <cell r="G34">
            <v>105.69485099999999</v>
          </cell>
          <cell r="H34">
            <v>104.95374700000001</v>
          </cell>
          <cell r="I34">
            <v>87.598438000000002</v>
          </cell>
          <cell r="J34">
            <v>83.551520000000011</v>
          </cell>
          <cell r="K34">
            <v>84.70018300000001</v>
          </cell>
          <cell r="L34">
            <v>78.816216999999995</v>
          </cell>
          <cell r="M34">
            <v>82.015316250000012</v>
          </cell>
          <cell r="N34">
            <v>72.409296749999996</v>
          </cell>
          <cell r="O34">
            <v>68.726850749999997</v>
          </cell>
          <cell r="P34">
            <v>68.335531000000003</v>
          </cell>
          <cell r="Q34">
            <v>68.858419499999997</v>
          </cell>
          <cell r="R34">
            <v>97.337581</v>
          </cell>
        </row>
        <row r="35">
          <cell r="G35">
            <v>16.177886000000001</v>
          </cell>
          <cell r="H35">
            <v>12.519745</v>
          </cell>
          <cell r="I35">
            <v>14.140021000000003</v>
          </cell>
          <cell r="J35">
            <v>15.599867000000001</v>
          </cell>
          <cell r="K35">
            <v>16.140099000000003</v>
          </cell>
          <cell r="L35">
            <v>15.317978250000001</v>
          </cell>
          <cell r="M35">
            <v>16.807521000000001</v>
          </cell>
          <cell r="N35">
            <v>15.626981000000001</v>
          </cell>
          <cell r="O35">
            <v>15.181709000000001</v>
          </cell>
          <cell r="P35">
            <v>14.091505</v>
          </cell>
          <cell r="Q35">
            <v>15.383372499999998</v>
          </cell>
          <cell r="R35">
            <v>19.725036999999997</v>
          </cell>
        </row>
        <row r="36">
          <cell r="G36">
            <v>7.5918990000000006</v>
          </cell>
          <cell r="H36">
            <v>6.3075329999999994</v>
          </cell>
          <cell r="I36">
            <v>7.4945160000000008</v>
          </cell>
          <cell r="J36">
            <v>8.0676799999999993</v>
          </cell>
          <cell r="K36">
            <v>7.7627360000000003</v>
          </cell>
          <cell r="L36">
            <v>7.3993629999999992</v>
          </cell>
          <cell r="M36">
            <v>7.5825260000000005</v>
          </cell>
          <cell r="N36">
            <v>7.5851149999999992</v>
          </cell>
          <cell r="O36">
            <v>7.9372200000000008</v>
          </cell>
          <cell r="P36">
            <v>7.32761</v>
          </cell>
          <cell r="Q36">
            <v>7.7946850000000012</v>
          </cell>
          <cell r="R36">
            <v>8.1695290000000007</v>
          </cell>
        </row>
        <row r="37">
          <cell r="G37">
            <v>1.7779999999999998E-3</v>
          </cell>
          <cell r="H37">
            <v>1.4199999999999998E-3</v>
          </cell>
          <cell r="I37">
            <v>1.8609999999999998E-3</v>
          </cell>
          <cell r="J37">
            <v>2.1419999999999998E-3</v>
          </cell>
          <cell r="K37">
            <v>2.3959999999999997E-3</v>
          </cell>
          <cell r="L37">
            <v>2.264E-3</v>
          </cell>
          <cell r="M37">
            <v>1.8869999999999998E-3</v>
          </cell>
          <cell r="N37">
            <v>2.1180000000000001E-3</v>
          </cell>
          <cell r="O37">
            <v>2.1019999999999997E-3</v>
          </cell>
          <cell r="P37">
            <v>1.828E-3</v>
          </cell>
          <cell r="Q37">
            <v>2.0219999999999999E-3</v>
          </cell>
          <cell r="R37">
            <v>2.6880000000000003E-3</v>
          </cell>
        </row>
        <row r="38">
          <cell r="G38">
            <v>4.365158532897734</v>
          </cell>
          <cell r="H38">
            <v>4.4691565988019111</v>
          </cell>
          <cell r="I38">
            <v>4.5</v>
          </cell>
          <cell r="J38">
            <v>4.8023034516379361</v>
          </cell>
          <cell r="K38">
            <v>7.02</v>
          </cell>
          <cell r="L38">
            <v>6.4999089874999951</v>
          </cell>
          <cell r="M38">
            <v>6.8983429888793104</v>
          </cell>
          <cell r="N38">
            <v>4</v>
          </cell>
          <cell r="O38">
            <v>4.8964107195258597</v>
          </cell>
          <cell r="P38">
            <v>3.903355604129624</v>
          </cell>
          <cell r="Q38">
            <v>1.4995895400769241</v>
          </cell>
          <cell r="R38">
            <v>5.3</v>
          </cell>
        </row>
        <row r="39">
          <cell r="G39">
            <v>2.3018869999999998</v>
          </cell>
          <cell r="H39">
            <v>2.1967810000000001</v>
          </cell>
          <cell r="I39">
            <v>2.1188940000000001</v>
          </cell>
          <cell r="J39">
            <v>2.178722</v>
          </cell>
          <cell r="K39">
            <v>2.1958060000000001</v>
          </cell>
          <cell r="L39">
            <v>2.1415140000000004</v>
          </cell>
          <cell r="M39">
            <v>2.2808769999999998</v>
          </cell>
          <cell r="N39">
            <v>2.2519479999999996</v>
          </cell>
          <cell r="O39">
            <v>2.3375539999999999</v>
          </cell>
          <cell r="P39">
            <v>2.5647200000000003</v>
          </cell>
          <cell r="Q39">
            <v>2.378657</v>
          </cell>
          <cell r="R39">
            <v>2.4140369999999995</v>
          </cell>
        </row>
        <row r="40">
          <cell r="G40">
            <v>0.27947300000000003</v>
          </cell>
          <cell r="H40">
            <v>0.24252099999999999</v>
          </cell>
          <cell r="I40">
            <v>0.22249800000000003</v>
          </cell>
          <cell r="J40">
            <v>0.24985499999999999</v>
          </cell>
          <cell r="K40">
            <v>0.25804899999999997</v>
          </cell>
          <cell r="L40">
            <v>0.25918400000000003</v>
          </cell>
          <cell r="M40">
            <v>0.28851200000000005</v>
          </cell>
          <cell r="N40">
            <v>0.33664200000000005</v>
          </cell>
          <cell r="O40">
            <v>0.32158399999999998</v>
          </cell>
          <cell r="P40">
            <v>0.22207200000000002</v>
          </cell>
          <cell r="Q40">
            <v>0.289682</v>
          </cell>
          <cell r="R40">
            <v>0.40959299999999998</v>
          </cell>
        </row>
        <row r="41">
          <cell r="G41">
            <v>0.55233600000000005</v>
          </cell>
          <cell r="H41">
            <v>0.50174799999999997</v>
          </cell>
          <cell r="I41">
            <v>0.49473099999999998</v>
          </cell>
          <cell r="J41">
            <v>0.51625299999999996</v>
          </cell>
          <cell r="K41">
            <v>0.553759</v>
          </cell>
          <cell r="L41">
            <v>0.58430399999999993</v>
          </cell>
          <cell r="M41">
            <v>0.61377700000000002</v>
          </cell>
          <cell r="N41">
            <v>0.56987899999999991</v>
          </cell>
          <cell r="O41">
            <v>0.63563599999999998</v>
          </cell>
          <cell r="P41">
            <v>0.61602200000000007</v>
          </cell>
          <cell r="Q41">
            <v>0.60387700000000011</v>
          </cell>
          <cell r="R41">
            <v>0.70003299999999991</v>
          </cell>
        </row>
        <row r="42">
          <cell r="G42">
            <v>3.4999999999999997E-5</v>
          </cell>
          <cell r="H42">
            <v>3.0000000000000001E-6</v>
          </cell>
          <cell r="I42">
            <v>5.8999999999999998E-5</v>
          </cell>
          <cell r="J42">
            <v>2.0000000000000002E-5</v>
          </cell>
          <cell r="K42">
            <v>2.9399999999999999E-4</v>
          </cell>
          <cell r="L42">
            <v>4.2099999999999999E-4</v>
          </cell>
          <cell r="M42">
            <v>1.6100000000000001E-4</v>
          </cell>
          <cell r="N42">
            <v>1.0199999999999999E-4</v>
          </cell>
          <cell r="O42">
            <v>1.92E-4</v>
          </cell>
          <cell r="P42">
            <v>1.6500000000000003E-4</v>
          </cell>
          <cell r="Q42">
            <v>2.1499999999999999E-4</v>
          </cell>
          <cell r="R42">
            <v>1.9799999999999999E-4</v>
          </cell>
        </row>
        <row r="44">
          <cell r="G44">
            <v>98.265422999999998</v>
          </cell>
          <cell r="H44">
            <v>98.505652999999995</v>
          </cell>
          <cell r="I44">
            <v>83.820812000000004</v>
          </cell>
          <cell r="J44">
            <v>78.070103000000003</v>
          </cell>
          <cell r="K44">
            <v>74.572661000000011</v>
          </cell>
          <cell r="L44">
            <v>71.629165749999999</v>
          </cell>
          <cell r="M44">
            <v>75.05163499999999</v>
          </cell>
          <cell r="N44">
            <v>65.581416000000004</v>
          </cell>
          <cell r="O44">
            <v>61.650725000000001</v>
          </cell>
          <cell r="P44">
            <v>59.727128</v>
          </cell>
          <cell r="Q44">
            <v>61.442373000000003</v>
          </cell>
          <cell r="R44">
            <v>91.791615000000007</v>
          </cell>
        </row>
        <row r="45">
          <cell r="G45">
            <v>22.827821999999998</v>
          </cell>
          <cell r="H45">
            <v>16.853270999999999</v>
          </cell>
          <cell r="I45">
            <v>20.905152000000001</v>
          </cell>
          <cell r="J45">
            <v>22.491947000000003</v>
          </cell>
          <cell r="K45">
            <v>22.15363</v>
          </cell>
          <cell r="L45">
            <v>21.964365749999999</v>
          </cell>
          <cell r="M45">
            <v>23.562204000000001</v>
          </cell>
          <cell r="N45">
            <v>22.131855000000002</v>
          </cell>
          <cell r="O45">
            <v>20.803578000000002</v>
          </cell>
          <cell r="P45">
            <v>18.995238000000004</v>
          </cell>
          <cell r="Q45">
            <v>20.736907000000002</v>
          </cell>
          <cell r="R45">
            <v>27.949506000000003</v>
          </cell>
        </row>
        <row r="46">
          <cell r="G46">
            <v>0.64420900000000014</v>
          </cell>
          <cell r="H46">
            <v>0.54593999999999998</v>
          </cell>
          <cell r="I46">
            <v>0.67809300000000006</v>
          </cell>
          <cell r="J46">
            <v>0.68607200000000002</v>
          </cell>
          <cell r="K46">
            <v>0.62764799999999998</v>
          </cell>
          <cell r="L46">
            <v>0.60635300000000003</v>
          </cell>
          <cell r="M46">
            <v>0.62984800000000007</v>
          </cell>
          <cell r="N46">
            <v>0.58671099999999998</v>
          </cell>
          <cell r="O46">
            <v>0.60649900000000001</v>
          </cell>
          <cell r="P46">
            <v>0.57097200000000004</v>
          </cell>
          <cell r="Q46">
            <v>0.58792899999999992</v>
          </cell>
          <cell r="R46">
            <v>0.67436000000000007</v>
          </cell>
        </row>
        <row r="47">
          <cell r="G47">
            <v>2.4610000000000001E-3</v>
          </cell>
          <cell r="H47">
            <v>2.0860000000000002E-3</v>
          </cell>
          <cell r="I47">
            <v>2.2410000000000004E-3</v>
          </cell>
          <cell r="J47">
            <v>2.457E-3</v>
          </cell>
          <cell r="K47">
            <v>2.4300000000000003E-3</v>
          </cell>
          <cell r="L47">
            <v>2.6149999999999997E-3</v>
          </cell>
          <cell r="M47">
            <v>3.9399999999999999E-3</v>
          </cell>
          <cell r="N47">
            <v>2.8510000000000002E-3</v>
          </cell>
          <cell r="O47">
            <v>3.3330000000000005E-3</v>
          </cell>
          <cell r="P47">
            <v>3.529E-3</v>
          </cell>
          <cell r="Q47">
            <v>2.722E-3</v>
          </cell>
          <cell r="R47">
            <v>3.3209999999999997E-3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</row>
        <row r="49">
          <cell r="G49">
            <v>1.4182579999999998</v>
          </cell>
          <cell r="H49">
            <v>1.3751710000000001</v>
          </cell>
          <cell r="I49">
            <v>1.3948799999999999</v>
          </cell>
          <cell r="J49">
            <v>1.4433370000000001</v>
          </cell>
          <cell r="K49">
            <v>1.3751169999999999</v>
          </cell>
          <cell r="L49">
            <v>1.4054470000000001</v>
          </cell>
          <cell r="M49">
            <v>1.573334</v>
          </cell>
          <cell r="N49">
            <v>1.4697169999999999</v>
          </cell>
          <cell r="O49">
            <v>1.5220050000000001</v>
          </cell>
          <cell r="P49">
            <v>1.441006</v>
          </cell>
          <cell r="Q49">
            <v>1.471284</v>
          </cell>
          <cell r="R49">
            <v>1.4639709999999999</v>
          </cell>
        </row>
        <row r="50">
          <cell r="G50">
            <v>0.635351</v>
          </cell>
          <cell r="H50">
            <v>0.47835399999999995</v>
          </cell>
          <cell r="I50">
            <v>0.469362</v>
          </cell>
          <cell r="J50">
            <v>0.51188199999999995</v>
          </cell>
          <cell r="K50">
            <v>0.5429409999999999</v>
          </cell>
          <cell r="L50">
            <v>0.56197700000000006</v>
          </cell>
          <cell r="M50">
            <v>0.57354300000000003</v>
          </cell>
          <cell r="N50">
            <v>0.58724200000000004</v>
          </cell>
          <cell r="O50">
            <v>0.54890700000000003</v>
          </cell>
          <cell r="P50">
            <v>0.42556099999999997</v>
          </cell>
          <cell r="Q50">
            <v>0.54391599999999996</v>
          </cell>
          <cell r="R50">
            <v>0.81048299999999995</v>
          </cell>
        </row>
        <row r="51">
          <cell r="G51">
            <v>0.30739300000000003</v>
          </cell>
          <cell r="H51">
            <v>0.257212</v>
          </cell>
          <cell r="I51">
            <v>0.28224099999999996</v>
          </cell>
          <cell r="J51">
            <v>0.317772</v>
          </cell>
          <cell r="K51">
            <v>0.30517100000000003</v>
          </cell>
          <cell r="L51">
            <v>0.31592999999999999</v>
          </cell>
          <cell r="M51">
            <v>0.34669</v>
          </cell>
          <cell r="N51">
            <v>0.30408999999999997</v>
          </cell>
          <cell r="O51">
            <v>0.32589599999999996</v>
          </cell>
          <cell r="P51">
            <v>0.312776</v>
          </cell>
          <cell r="Q51">
            <v>0.30593400000000004</v>
          </cell>
          <cell r="R51">
            <v>0.37478599999999995</v>
          </cell>
        </row>
        <row r="52">
          <cell r="G52">
            <v>3.2699999999999998E-4</v>
          </cell>
          <cell r="H52">
            <v>5.1E-5</v>
          </cell>
          <cell r="I52">
            <v>2.14E-4</v>
          </cell>
          <cell r="J52">
            <v>3.0500000000000004E-4</v>
          </cell>
          <cell r="K52">
            <v>2.8200000000000002E-4</v>
          </cell>
          <cell r="L52">
            <v>2.6899999999999998E-4</v>
          </cell>
          <cell r="M52">
            <v>1.2300000000000001E-4</v>
          </cell>
          <cell r="N52">
            <v>6.3900000000000003E-4</v>
          </cell>
          <cell r="O52">
            <v>1.5920000000000001E-3</v>
          </cell>
          <cell r="P52">
            <v>1.616E-3</v>
          </cell>
          <cell r="Q52">
            <v>2.1089999999999998E-3</v>
          </cell>
          <cell r="R52">
            <v>2.96E-3</v>
          </cell>
        </row>
        <row r="54">
          <cell r="G54">
            <v>81.832229999999996</v>
          </cell>
          <cell r="H54">
            <v>82.505904999999998</v>
          </cell>
          <cell r="I54">
            <v>72.668774999999997</v>
          </cell>
          <cell r="J54">
            <v>69.095223000000004</v>
          </cell>
          <cell r="K54">
            <v>64.012953999999993</v>
          </cell>
          <cell r="L54">
            <v>63.010002999999998</v>
          </cell>
          <cell r="M54">
            <v>65.567391999999998</v>
          </cell>
          <cell r="N54">
            <v>57.480309999999996</v>
          </cell>
          <cell r="O54">
            <v>53.764073999999994</v>
          </cell>
          <cell r="P54">
            <v>53.098309</v>
          </cell>
          <cell r="Q54">
            <v>55.751501999999995</v>
          </cell>
          <cell r="R54">
            <v>79.234141000000008</v>
          </cell>
        </row>
        <row r="55">
          <cell r="G55">
            <v>19.572919000000002</v>
          </cell>
          <cell r="H55">
            <v>13.860295000000001</v>
          </cell>
          <cell r="I55">
            <v>18.055496999999999</v>
          </cell>
          <cell r="J55">
            <v>20.074838000000003</v>
          </cell>
          <cell r="K55">
            <v>19.268718</v>
          </cell>
          <cell r="L55">
            <v>19.523011000000004</v>
          </cell>
          <cell r="M55">
            <v>21.00029</v>
          </cell>
          <cell r="N55">
            <v>19.650636000000002</v>
          </cell>
          <cell r="O55">
            <v>18.464282000000001</v>
          </cell>
          <cell r="P55">
            <v>17.552588999999998</v>
          </cell>
          <cell r="Q55">
            <v>18.434032000000002</v>
          </cell>
          <cell r="R55">
            <v>24.276823</v>
          </cell>
        </row>
        <row r="56">
          <cell r="G56">
            <v>2.214715</v>
          </cell>
          <cell r="H56">
            <v>1.6427229999999999</v>
          </cell>
          <cell r="I56">
            <v>2.2665490000000008</v>
          </cell>
          <cell r="J56">
            <v>2.6075110000000001</v>
          </cell>
          <cell r="K56">
            <v>2.4528080000000001</v>
          </cell>
          <cell r="L56">
            <v>2.3120549999999995</v>
          </cell>
          <cell r="M56">
            <v>2.4414000000000002</v>
          </cell>
          <cell r="N56">
            <v>2.4331980000000004</v>
          </cell>
          <cell r="O56">
            <v>2.4930250000000003</v>
          </cell>
          <cell r="P56">
            <v>2.4052139999999995</v>
          </cell>
          <cell r="Q56">
            <v>2.428007</v>
          </cell>
          <cell r="R56">
            <v>2.7569849999999994</v>
          </cell>
        </row>
        <row r="57">
          <cell r="G57">
            <v>6.868E-3</v>
          </cell>
          <cell r="H57">
            <v>5.4549999999999989E-3</v>
          </cell>
          <cell r="I57">
            <v>5.6509999999999998E-3</v>
          </cell>
          <cell r="J57">
            <v>7.4489999999999999E-3</v>
          </cell>
          <cell r="K57">
            <v>5.359E-3</v>
          </cell>
          <cell r="L57">
            <v>6.477000000000001E-3</v>
          </cell>
          <cell r="M57">
            <v>6.1649999999999995E-3</v>
          </cell>
          <cell r="N57">
            <v>6.5050000000000004E-3</v>
          </cell>
          <cell r="O57">
            <v>6.6189999999999999E-3</v>
          </cell>
          <cell r="P57">
            <v>5.7190000000000001E-3</v>
          </cell>
          <cell r="Q57">
            <v>4.8779999999999987E-3</v>
          </cell>
          <cell r="R57">
            <v>7.196000000000001E-3</v>
          </cell>
        </row>
        <row r="58"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</row>
        <row r="59">
          <cell r="G59">
            <v>3.1022430000000001</v>
          </cell>
          <cell r="H59">
            <v>2.9861169999999997</v>
          </cell>
          <cell r="I59">
            <v>3.0019689999999999</v>
          </cell>
          <cell r="J59">
            <v>3.073156</v>
          </cell>
          <cell r="K59">
            <v>3.021906</v>
          </cell>
          <cell r="L59">
            <v>3.0524239999999998</v>
          </cell>
          <cell r="M59">
            <v>3.1428769999999999</v>
          </cell>
          <cell r="N59">
            <v>3.0437999999999996</v>
          </cell>
          <cell r="O59">
            <v>2.9695960000000001</v>
          </cell>
          <cell r="P59">
            <v>2.9599099999999998</v>
          </cell>
          <cell r="Q59">
            <v>2.9100459999999999</v>
          </cell>
          <cell r="R59">
            <v>2.8844730000000003</v>
          </cell>
        </row>
        <row r="60">
          <cell r="G60">
            <v>0.94282899999999992</v>
          </cell>
          <cell r="H60">
            <v>0.77181800000000012</v>
          </cell>
          <cell r="I60">
            <v>0.73509499999999994</v>
          </cell>
          <cell r="J60">
            <v>0.75394299999999992</v>
          </cell>
          <cell r="K60">
            <v>0.74064799999999997</v>
          </cell>
          <cell r="L60">
            <v>0.76382800000000006</v>
          </cell>
          <cell r="M60">
            <v>0.82189199999999996</v>
          </cell>
          <cell r="N60">
            <v>0.77202700000000002</v>
          </cell>
          <cell r="O60">
            <v>0.71328400000000003</v>
          </cell>
          <cell r="P60">
            <v>0.60233999999999999</v>
          </cell>
          <cell r="Q60">
            <v>0.66754500000000005</v>
          </cell>
          <cell r="R60">
            <v>1.0414639999999999</v>
          </cell>
        </row>
        <row r="61">
          <cell r="G61">
            <v>3.2987999999999996E-2</v>
          </cell>
          <cell r="H61">
            <v>2.8219999999999999E-2</v>
          </cell>
          <cell r="I61">
            <v>3.3038999999999999E-2</v>
          </cell>
          <cell r="J61">
            <v>3.8024999999999996E-2</v>
          </cell>
          <cell r="K61">
            <v>3.8024999999999996E-2</v>
          </cell>
          <cell r="L61">
            <v>5.9828999999999993E-2</v>
          </cell>
          <cell r="M61">
            <v>7.151600000000001E-2</v>
          </cell>
          <cell r="N61">
            <v>7.4974000000000013E-2</v>
          </cell>
          <cell r="O61">
            <v>9.0840999999999991E-2</v>
          </cell>
          <cell r="P61">
            <v>9.4548999999999994E-2</v>
          </cell>
          <cell r="Q61">
            <v>9.6155000000000004E-2</v>
          </cell>
          <cell r="R61">
            <v>0.13292299999999999</v>
          </cell>
        </row>
        <row r="62">
          <cell r="G62">
            <v>0</v>
          </cell>
          <cell r="H62">
            <v>0</v>
          </cell>
          <cell r="I62">
            <v>4.1999999999999998E-5</v>
          </cell>
          <cell r="J62">
            <v>9.2E-5</v>
          </cell>
          <cell r="K62">
            <v>1.34E-4</v>
          </cell>
          <cell r="L62">
            <v>2.5000000000000001E-4</v>
          </cell>
          <cell r="M62">
            <v>3.2600000000000001E-4</v>
          </cell>
          <cell r="N62">
            <v>4.3199999999999998E-4</v>
          </cell>
          <cell r="O62">
            <v>8.1000000000000004E-5</v>
          </cell>
          <cell r="P62">
            <v>8.2000000000000001E-5</v>
          </cell>
          <cell r="Q62">
            <v>4.3999999999999999E-5</v>
          </cell>
          <cell r="R62">
            <v>5.3000000000000001E-5</v>
          </cell>
        </row>
        <row r="64">
          <cell r="G64">
            <v>26.251400999999998</v>
          </cell>
          <cell r="H64">
            <v>22.781216999999998</v>
          </cell>
          <cell r="I64">
            <v>22.52028</v>
          </cell>
          <cell r="J64">
            <v>20.410160000000001</v>
          </cell>
          <cell r="K64">
            <v>21.834833960000001</v>
          </cell>
          <cell r="L64">
            <v>20.074381339999999</v>
          </cell>
          <cell r="M64">
            <v>21.667644500000002</v>
          </cell>
          <cell r="N64">
            <v>18.050474000000001</v>
          </cell>
          <cell r="O64">
            <v>18.082725490000001</v>
          </cell>
          <cell r="P64">
            <v>16.676974000000001</v>
          </cell>
          <cell r="Q64">
            <v>18.727068249999999</v>
          </cell>
          <cell r="R64">
            <v>23.881999</v>
          </cell>
        </row>
        <row r="65">
          <cell r="G65">
            <v>5.7779240000000005</v>
          </cell>
          <cell r="H65">
            <v>4.3080120000000006</v>
          </cell>
          <cell r="I65">
            <v>4.9426230000000011</v>
          </cell>
          <cell r="J65">
            <v>5.0800569999999992</v>
          </cell>
          <cell r="K65">
            <v>5.1710331199999997</v>
          </cell>
          <cell r="L65">
            <v>5.0052748500000002</v>
          </cell>
          <cell r="M65">
            <v>5.4554068599999992</v>
          </cell>
          <cell r="N65">
            <v>5.1492810000000002</v>
          </cell>
          <cell r="O65">
            <v>5.2306282500000005</v>
          </cell>
          <cell r="P65">
            <v>5.1583825000000001</v>
          </cell>
          <cell r="Q65">
            <v>5.4799597499999999</v>
          </cell>
          <cell r="R65">
            <v>6.7874369999999997</v>
          </cell>
        </row>
        <row r="66">
          <cell r="G66">
            <v>1.7796529999999999</v>
          </cell>
          <cell r="H66">
            <v>1.8461110000000001</v>
          </cell>
          <cell r="I66">
            <v>1.5826349999999998</v>
          </cell>
          <cell r="J66">
            <v>1.4409100000000001</v>
          </cell>
          <cell r="K66">
            <v>1.38002</v>
          </cell>
          <cell r="L66">
            <v>1.3036840000000001</v>
          </cell>
          <cell r="M66">
            <v>1.4269000000000001</v>
          </cell>
          <cell r="N66">
            <v>2.0749269999999997</v>
          </cell>
          <cell r="O66">
            <v>2.7219130000000002</v>
          </cell>
          <cell r="P66">
            <v>2.143691</v>
          </cell>
          <cell r="Q66">
            <v>1.798602</v>
          </cell>
          <cell r="R66">
            <v>1.6965029999999999</v>
          </cell>
        </row>
        <row r="67">
          <cell r="G67">
            <v>2.7390000000000005E-2</v>
          </cell>
          <cell r="H67">
            <v>2.3080999999999997E-2</v>
          </cell>
          <cell r="I67">
            <v>2.6602000000000001E-2</v>
          </cell>
          <cell r="J67">
            <v>2.6529E-2</v>
          </cell>
          <cell r="K67">
            <v>2.6340000000000002E-2</v>
          </cell>
          <cell r="L67">
            <v>2.3862999999999999E-2</v>
          </cell>
          <cell r="M67">
            <v>2.6202000000000003E-2</v>
          </cell>
          <cell r="N67">
            <v>2.5069000000000001E-2</v>
          </cell>
          <cell r="O67">
            <v>2.6533000000000001E-2</v>
          </cell>
          <cell r="P67">
            <v>2.3206999999999998E-2</v>
          </cell>
          <cell r="Q67">
            <v>2.6141999999999999E-2</v>
          </cell>
          <cell r="R67">
            <v>3.0906000000000003E-2</v>
          </cell>
        </row>
        <row r="68">
          <cell r="G68">
            <v>119.38889566703241</v>
          </cell>
          <cell r="H68">
            <v>32.65</v>
          </cell>
          <cell r="I68">
            <v>28.59</v>
          </cell>
          <cell r="J68">
            <v>75.151307805183194</v>
          </cell>
          <cell r="K68">
            <v>121.44690947493065</v>
          </cell>
          <cell r="L68">
            <v>82.68</v>
          </cell>
          <cell r="M68">
            <v>116.66861075396227</v>
          </cell>
          <cell r="N68">
            <v>39.635853870010713</v>
          </cell>
          <cell r="O68">
            <v>57.581944022955504</v>
          </cell>
          <cell r="P68">
            <v>120.14940902782429</v>
          </cell>
          <cell r="Q68">
            <v>115.77827145565098</v>
          </cell>
          <cell r="R68">
            <v>165.50981997765842</v>
          </cell>
        </row>
        <row r="69">
          <cell r="G69">
            <v>1.5973669999999998</v>
          </cell>
          <cell r="H69">
            <v>1.462342</v>
          </cell>
          <cell r="I69">
            <v>1.5101870000000002</v>
          </cell>
          <cell r="J69">
            <v>1.48264175</v>
          </cell>
          <cell r="K69">
            <v>1.452064</v>
          </cell>
          <cell r="L69">
            <v>1.4190469999999999</v>
          </cell>
          <cell r="M69">
            <v>1.5239499999999999</v>
          </cell>
          <cell r="N69">
            <v>1.5002310000000001</v>
          </cell>
          <cell r="O69">
            <v>1.559661</v>
          </cell>
          <cell r="P69">
            <v>1.532673</v>
          </cell>
          <cell r="Q69">
            <v>1.532513</v>
          </cell>
          <cell r="R69">
            <v>1.7294169999999998</v>
          </cell>
        </row>
        <row r="70">
          <cell r="G70">
            <v>0.19528300000000001</v>
          </cell>
          <cell r="H70">
            <v>0.12934700000000002</v>
          </cell>
          <cell r="I70">
            <v>0.14910400000000001</v>
          </cell>
          <cell r="J70">
            <v>0.16125399999999998</v>
          </cell>
          <cell r="K70">
            <v>0.19442599999999999</v>
          </cell>
          <cell r="L70">
            <v>0.17036699999999999</v>
          </cell>
          <cell r="M70">
            <v>0.206015</v>
          </cell>
          <cell r="N70">
            <v>0.29173399999999994</v>
          </cell>
          <cell r="O70">
            <v>0.28047800000000001</v>
          </cell>
          <cell r="P70">
            <v>0.15547999999999998</v>
          </cell>
          <cell r="Q70">
            <v>0.307813</v>
          </cell>
          <cell r="R70">
            <v>0.41045999999999999</v>
          </cell>
        </row>
        <row r="71">
          <cell r="G71">
            <v>7.9943E-2</v>
          </cell>
          <cell r="H71">
            <v>6.4847999999999989E-2</v>
          </cell>
          <cell r="I71">
            <v>7.1642000000000011E-2</v>
          </cell>
          <cell r="J71">
            <v>7.4882000000000004E-2</v>
          </cell>
          <cell r="K71">
            <v>7.2860000000000008E-2</v>
          </cell>
          <cell r="L71">
            <v>6.7662E-2</v>
          </cell>
          <cell r="M71">
            <v>7.0135000000000003E-2</v>
          </cell>
          <cell r="N71">
            <v>5.4752000000000002E-2</v>
          </cell>
          <cell r="O71">
            <v>6.5545999999999993E-2</v>
          </cell>
          <cell r="P71">
            <v>5.4359000000000005E-2</v>
          </cell>
          <cell r="Q71">
            <v>6.9582999999999992E-2</v>
          </cell>
          <cell r="R71">
            <v>8.0366999999999994E-2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</row>
        <row r="74">
          <cell r="G74">
            <v>11.004408999999999</v>
          </cell>
          <cell r="H74">
            <v>11.573404</v>
          </cell>
          <cell r="I74">
            <v>11.043633</v>
          </cell>
          <cell r="J74">
            <v>10.193537249999999</v>
          </cell>
          <cell r="K74">
            <v>10.328866000000001</v>
          </cell>
          <cell r="L74">
            <v>9.7915398799999984</v>
          </cell>
          <cell r="M74">
            <v>10.17080271</v>
          </cell>
          <cell r="N74">
            <v>8.6598664999999997</v>
          </cell>
          <cell r="O74">
            <v>7.9770202499999998</v>
          </cell>
          <cell r="P74">
            <v>7.8946982500000003</v>
          </cell>
          <cell r="Q74">
            <v>8.4239890000000006</v>
          </cell>
          <cell r="R74">
            <v>11.29258098</v>
          </cell>
        </row>
        <row r="75">
          <cell r="G75">
            <v>2.5078040000000001</v>
          </cell>
          <cell r="H75">
            <v>2.2748029999999999</v>
          </cell>
          <cell r="I75">
            <v>2.3118819999999998</v>
          </cell>
          <cell r="J75">
            <v>2.4395769999999999</v>
          </cell>
          <cell r="K75">
            <v>2.4308569999999996</v>
          </cell>
          <cell r="L75">
            <v>2.4289610000000001</v>
          </cell>
          <cell r="M75">
            <v>2.6541544999999998</v>
          </cell>
          <cell r="N75">
            <v>2.44889</v>
          </cell>
          <cell r="O75">
            <v>2.5250999999999997</v>
          </cell>
          <cell r="P75">
            <v>2.3664197499999999</v>
          </cell>
          <cell r="Q75">
            <v>2.5725867500000001</v>
          </cell>
          <cell r="R75">
            <v>3.3369430000000002</v>
          </cell>
        </row>
        <row r="76">
          <cell r="G76">
            <v>1.0981300000000001</v>
          </cell>
          <cell r="H76">
            <v>1.219724</v>
          </cell>
          <cell r="I76">
            <v>1.2019930000000001</v>
          </cell>
          <cell r="J76">
            <v>1.133786</v>
          </cell>
          <cell r="K76">
            <v>1.112436</v>
          </cell>
          <cell r="L76">
            <v>1.1034790000000001</v>
          </cell>
          <cell r="M76">
            <v>1.0795360000000001</v>
          </cell>
          <cell r="N76">
            <v>1.593038</v>
          </cell>
          <cell r="O76">
            <v>2.0913089999999999</v>
          </cell>
          <cell r="P76">
            <v>1.8540719999999999</v>
          </cell>
          <cell r="Q76">
            <v>1.629748</v>
          </cell>
          <cell r="R76">
            <v>1.5603799999999999</v>
          </cell>
        </row>
        <row r="77">
          <cell r="G77">
            <v>4.6000000000000001E-4</v>
          </cell>
          <cell r="H77">
            <v>1.95E-4</v>
          </cell>
          <cell r="I77">
            <v>2.2299999999999997E-4</v>
          </cell>
          <cell r="J77">
            <v>3.2899999999999997E-4</v>
          </cell>
          <cell r="K77">
            <v>2.2699999999999999E-4</v>
          </cell>
          <cell r="L77">
            <v>2.3700000000000001E-4</v>
          </cell>
          <cell r="M77">
            <v>2.41E-4</v>
          </cell>
          <cell r="N77">
            <v>1.6100000000000001E-4</v>
          </cell>
          <cell r="O77">
            <v>1.4099999999999998E-4</v>
          </cell>
          <cell r="P77">
            <v>8.6000000000000003E-5</v>
          </cell>
          <cell r="Q77">
            <v>9.7999999999999997E-5</v>
          </cell>
          <cell r="R77">
            <v>2.1800000000000001E-4</v>
          </cell>
        </row>
        <row r="78">
          <cell r="G78">
            <v>124.13</v>
          </cell>
          <cell r="H78">
            <v>28.56</v>
          </cell>
          <cell r="I78">
            <v>29.56</v>
          </cell>
          <cell r="J78">
            <v>111.01805148809521</v>
          </cell>
          <cell r="K78">
            <v>142.4169</v>
          </cell>
          <cell r="L78">
            <v>73.819999999999993</v>
          </cell>
          <cell r="M78">
            <v>71.233015999999992</v>
          </cell>
          <cell r="N78">
            <v>11.802396</v>
          </cell>
          <cell r="O78">
            <v>47.2</v>
          </cell>
          <cell r="P78">
            <v>88.02</v>
          </cell>
          <cell r="Q78">
            <v>91.187361999999993</v>
          </cell>
          <cell r="R78">
            <v>147.501419</v>
          </cell>
        </row>
        <row r="79">
          <cell r="G79">
            <v>1.6755250000000002</v>
          </cell>
          <cell r="H79">
            <v>1.6073740000000001</v>
          </cell>
          <cell r="I79">
            <v>1.441017</v>
          </cell>
          <cell r="J79">
            <v>1.506705</v>
          </cell>
          <cell r="K79">
            <v>1.4181010000000001</v>
          </cell>
          <cell r="L79">
            <v>1.3840560000000002</v>
          </cell>
          <cell r="M79">
            <v>1.545034</v>
          </cell>
          <cell r="N79">
            <v>1.4409890000000001</v>
          </cell>
          <cell r="O79">
            <v>1.5330940000000002</v>
          </cell>
          <cell r="P79">
            <v>1.4477249999999999</v>
          </cell>
          <cell r="Q79">
            <v>1.4752860000000001</v>
          </cell>
          <cell r="R79">
            <v>1.767779</v>
          </cell>
        </row>
        <row r="80">
          <cell r="G80">
            <v>7.4434E-2</v>
          </cell>
          <cell r="H80">
            <v>6.4623E-2</v>
          </cell>
          <cell r="I80">
            <v>7.8143999999999991E-2</v>
          </cell>
          <cell r="J80">
            <v>7.2538000000000005E-2</v>
          </cell>
          <cell r="K80">
            <v>7.1796000000000013E-2</v>
          </cell>
          <cell r="L80">
            <v>7.9534000000000007E-2</v>
          </cell>
          <cell r="M80">
            <v>9.1657999999999989E-2</v>
          </cell>
          <cell r="N80">
            <v>0.14733399999999999</v>
          </cell>
          <cell r="O80">
            <v>0.14543300000000003</v>
          </cell>
          <cell r="P80">
            <v>7.9578999999999997E-2</v>
          </cell>
          <cell r="Q80">
            <v>0.136907</v>
          </cell>
          <cell r="R80">
            <v>0.18571700000000002</v>
          </cell>
        </row>
        <row r="81">
          <cell r="G81">
            <v>1.5172E-2</v>
          </cell>
          <cell r="H81">
            <v>2.0092000000000002E-2</v>
          </cell>
          <cell r="I81">
            <v>1.3598000000000001E-2</v>
          </cell>
          <cell r="J81">
            <v>1.8360999999999999E-2</v>
          </cell>
          <cell r="K81">
            <v>1.7933000000000001E-2</v>
          </cell>
          <cell r="L81">
            <v>1.6070000000000001E-2</v>
          </cell>
          <cell r="M81">
            <v>1.5302000000000001E-2</v>
          </cell>
          <cell r="N81">
            <v>8.7840000000000001E-3</v>
          </cell>
          <cell r="O81">
            <v>1.0697999999999999E-2</v>
          </cell>
          <cell r="P81">
            <v>1.0306000000000001E-2</v>
          </cell>
          <cell r="Q81">
            <v>1.0012E-2</v>
          </cell>
          <cell r="R81">
            <v>1.1387E-2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</row>
        <row r="84">
          <cell r="G84">
            <v>99.090327000000002</v>
          </cell>
          <cell r="H84">
            <v>94.651449</v>
          </cell>
          <cell r="I84">
            <v>81.370329499999997</v>
          </cell>
          <cell r="J84">
            <v>79.569081249999996</v>
          </cell>
          <cell r="K84">
            <v>79.992273999999995</v>
          </cell>
          <cell r="L84">
            <v>76.604168000000001</v>
          </cell>
          <cell r="M84">
            <v>78.951985000000008</v>
          </cell>
          <cell r="N84">
            <v>71.89690800000001</v>
          </cell>
          <cell r="O84">
            <v>70.211500000000001</v>
          </cell>
          <cell r="P84">
            <v>68.883723750000001</v>
          </cell>
          <cell r="Q84">
            <v>69.725702999999996</v>
          </cell>
          <cell r="R84">
            <v>99.311409999999995</v>
          </cell>
        </row>
        <row r="85">
          <cell r="G85">
            <v>18.373063999999999</v>
          </cell>
          <cell r="H85">
            <v>13.759730000000001</v>
          </cell>
          <cell r="I85">
            <v>15.277773</v>
          </cell>
          <cell r="J85">
            <v>16.858539</v>
          </cell>
          <cell r="K85">
            <v>17.511509999999998</v>
          </cell>
          <cell r="L85">
            <v>17.015191000000002</v>
          </cell>
          <cell r="M85">
            <v>18.320667</v>
          </cell>
          <cell r="N85">
            <v>17.363364000000001</v>
          </cell>
          <cell r="O85">
            <v>17.478455</v>
          </cell>
          <cell r="P85">
            <v>16.213158</v>
          </cell>
          <cell r="Q85">
            <v>17.766833000000002</v>
          </cell>
          <cell r="R85">
            <v>23.045139000000002</v>
          </cell>
        </row>
        <row r="86">
          <cell r="G86">
            <v>12.257797</v>
          </cell>
          <cell r="H86">
            <v>9.6884049999999995</v>
          </cell>
          <cell r="I86">
            <v>11.236906000000001</v>
          </cell>
          <cell r="J86">
            <v>12.393714000000001</v>
          </cell>
          <cell r="K86">
            <v>12.486759999999999</v>
          </cell>
          <cell r="L86">
            <v>11.303585999999999</v>
          </cell>
          <cell r="M86">
            <v>11.982189999999999</v>
          </cell>
          <cell r="N86">
            <v>12.157542000000001</v>
          </cell>
          <cell r="O86">
            <v>12.876582000000001</v>
          </cell>
          <cell r="P86">
            <v>12.359915999999998</v>
          </cell>
          <cell r="Q86">
            <v>12.097015000000001</v>
          </cell>
          <cell r="R86">
            <v>12.887233999999999</v>
          </cell>
        </row>
        <row r="87">
          <cell r="G87">
            <v>1.5295000000000001E-2</v>
          </cell>
          <cell r="H87">
            <v>1.7719000000000002E-2</v>
          </cell>
          <cell r="I87">
            <v>8.3459999999999993E-3</v>
          </cell>
          <cell r="J87">
            <v>4.4250000000000001E-3</v>
          </cell>
          <cell r="K87">
            <v>2.9529999999999999E-3</v>
          </cell>
          <cell r="L87">
            <v>2.6419999999999998E-3</v>
          </cell>
          <cell r="M87">
            <v>5.2959999999999995E-3</v>
          </cell>
          <cell r="N87">
            <v>9.9059999999999981E-3</v>
          </cell>
          <cell r="O87">
            <v>1.4532E-2</v>
          </cell>
          <cell r="P87">
            <v>1.2566999999999998E-2</v>
          </cell>
          <cell r="Q87">
            <v>1.4592000000000001E-2</v>
          </cell>
          <cell r="R87">
            <v>1.5887000000000002E-2</v>
          </cell>
        </row>
        <row r="88">
          <cell r="G88">
            <v>4.03</v>
          </cell>
          <cell r="H88">
            <v>5.9399333385714277</v>
          </cell>
          <cell r="I88">
            <v>6.0139999999999993</v>
          </cell>
          <cell r="J88">
            <v>8.8000000000000007</v>
          </cell>
          <cell r="K88">
            <v>6.2</v>
          </cell>
          <cell r="L88">
            <v>4.45</v>
          </cell>
          <cell r="M88">
            <v>8.9931817733333332</v>
          </cell>
          <cell r="N88">
            <v>3.6930061000000003</v>
          </cell>
          <cell r="O88">
            <v>4.3421124870833365</v>
          </cell>
          <cell r="P88">
            <v>5.4332174966666633</v>
          </cell>
          <cell r="Q88">
            <v>6.6026169756335245</v>
          </cell>
          <cell r="R88">
            <v>12.188924885735698</v>
          </cell>
        </row>
        <row r="89">
          <cell r="G89">
            <v>1.7985180000000001</v>
          </cell>
          <cell r="H89">
            <v>1.6043899999999998</v>
          </cell>
          <cell r="I89">
            <v>1.5821270000000001</v>
          </cell>
          <cell r="J89">
            <v>1.6460349999999999</v>
          </cell>
          <cell r="K89">
            <v>1.666885</v>
          </cell>
          <cell r="L89">
            <v>1.7116130000000001</v>
          </cell>
          <cell r="M89">
            <v>1.823383</v>
          </cell>
          <cell r="N89">
            <v>1.778972</v>
          </cell>
          <cell r="O89">
            <v>1.7819969999999998</v>
          </cell>
          <cell r="P89">
            <v>1.824068</v>
          </cell>
          <cell r="Q89">
            <v>1.7519149999999999</v>
          </cell>
          <cell r="R89">
            <v>1.9177819999999999</v>
          </cell>
        </row>
        <row r="90">
          <cell r="G90">
            <v>0.23083100000000001</v>
          </cell>
          <cell r="H90">
            <v>0.195771</v>
          </cell>
          <cell r="I90">
            <v>0.17848700000000001</v>
          </cell>
          <cell r="J90">
            <v>0.19578500000000001</v>
          </cell>
          <cell r="K90">
            <v>0.20077399999999998</v>
          </cell>
          <cell r="L90">
            <v>0.20238899999999999</v>
          </cell>
          <cell r="M90">
            <v>0.223553</v>
          </cell>
          <cell r="N90">
            <v>0.24660299999999996</v>
          </cell>
          <cell r="O90">
            <v>0.24943399999999999</v>
          </cell>
          <cell r="P90">
            <v>0.186946</v>
          </cell>
          <cell r="Q90">
            <v>0.237952</v>
          </cell>
          <cell r="R90">
            <v>0.30863499999999999</v>
          </cell>
        </row>
        <row r="91">
          <cell r="G91">
            <v>1.4960470000000001</v>
          </cell>
          <cell r="H91">
            <v>1.3338099999999999</v>
          </cell>
          <cell r="I91">
            <v>1.3662160000000001</v>
          </cell>
          <cell r="J91">
            <v>1.4428030000000001</v>
          </cell>
          <cell r="K91">
            <v>1.5219779999999998</v>
          </cell>
          <cell r="L91">
            <v>1.4678689999999999</v>
          </cell>
          <cell r="M91">
            <v>1.6389710000000002</v>
          </cell>
          <cell r="N91">
            <v>1.4785710000000001</v>
          </cell>
          <cell r="O91">
            <v>1.5725829999999998</v>
          </cell>
          <cell r="P91">
            <v>1.4997099999999999</v>
          </cell>
          <cell r="Q91">
            <v>1.5301879999999999</v>
          </cell>
          <cell r="R91">
            <v>1.8638120000000002</v>
          </cell>
        </row>
        <row r="92">
          <cell r="G92">
            <v>4.06E-4</v>
          </cell>
          <cell r="H92">
            <v>4.8800000000000004E-4</v>
          </cell>
          <cell r="I92">
            <v>6.3000000000000003E-4</v>
          </cell>
          <cell r="J92">
            <v>7.8499999999999989E-4</v>
          </cell>
          <cell r="K92">
            <v>5.9800000000000001E-4</v>
          </cell>
          <cell r="L92">
            <v>5.7899999999999998E-4</v>
          </cell>
          <cell r="M92">
            <v>8.1900000000000007E-4</v>
          </cell>
          <cell r="N92">
            <v>8.7199999999999995E-4</v>
          </cell>
          <cell r="O92">
            <v>1.7929999999999999E-3</v>
          </cell>
          <cell r="P92">
            <v>1.519E-3</v>
          </cell>
          <cell r="Q92">
            <v>1.565E-3</v>
          </cell>
          <cell r="R92">
            <v>1.3550000000000001E-3</v>
          </cell>
        </row>
        <row r="94">
          <cell r="G94">
            <v>9.5130300000000005</v>
          </cell>
          <cell r="H94">
            <v>8.8049719999999994</v>
          </cell>
          <cell r="I94">
            <v>8.8988600000000009</v>
          </cell>
          <cell r="J94">
            <v>7.9961270000000004</v>
          </cell>
          <cell r="K94">
            <v>9.8356279999999998</v>
          </cell>
          <cell r="L94">
            <v>8.5387830000000005</v>
          </cell>
          <cell r="M94">
            <v>8.2150090000000002</v>
          </cell>
          <cell r="N94">
            <v>7.0420429999999996</v>
          </cell>
          <cell r="O94">
            <v>6.6850670000000001</v>
          </cell>
          <cell r="P94">
            <v>6.8767709999999997</v>
          </cell>
          <cell r="Q94">
            <v>6.9774463600000001</v>
          </cell>
          <cell r="R94">
            <v>9.0973380000000006</v>
          </cell>
        </row>
        <row r="95">
          <cell r="G95">
            <v>2.459778</v>
          </cell>
          <cell r="H95">
            <v>1.9856889999999998</v>
          </cell>
          <cell r="I95">
            <v>2.2089485399999997</v>
          </cell>
          <cell r="J95">
            <v>2.1715059999999999</v>
          </cell>
          <cell r="K95">
            <v>2.3569201</v>
          </cell>
          <cell r="L95">
            <v>2.3384510000000001</v>
          </cell>
          <cell r="M95">
            <v>2.3803450000000002</v>
          </cell>
          <cell r="N95">
            <v>2.297841</v>
          </cell>
          <cell r="O95">
            <v>2.3260589999999999</v>
          </cell>
          <cell r="P95">
            <v>2.2592332499999999</v>
          </cell>
          <cell r="Q95">
            <v>2.3427410000000002</v>
          </cell>
          <cell r="R95">
            <v>2.9098679999999999</v>
          </cell>
        </row>
        <row r="96">
          <cell r="G96">
            <v>0.76788299999999998</v>
          </cell>
          <cell r="H96">
            <v>0.91110500000000005</v>
          </cell>
          <cell r="I96">
            <v>0.85336999999999996</v>
          </cell>
          <cell r="J96">
            <v>0.68191999999999997</v>
          </cell>
          <cell r="K96">
            <v>0.72044700000000006</v>
          </cell>
          <cell r="L96">
            <v>0.65539899999999995</v>
          </cell>
          <cell r="M96">
            <v>0.57755500000000004</v>
          </cell>
          <cell r="N96">
            <v>0.70744899999999999</v>
          </cell>
          <cell r="O96">
            <v>1.3786010000000002</v>
          </cell>
          <cell r="P96">
            <v>1.101977</v>
          </cell>
          <cell r="Q96">
            <v>0.91346499999999997</v>
          </cell>
          <cell r="R96">
            <v>0.75550899999999999</v>
          </cell>
        </row>
        <row r="97">
          <cell r="G97">
            <v>1.67E-2</v>
          </cell>
          <cell r="H97">
            <v>1.5809E-2</v>
          </cell>
          <cell r="I97">
            <v>1.6469000000000001E-2</v>
          </cell>
          <cell r="J97">
            <v>1.6056999999999998E-2</v>
          </cell>
          <cell r="K97">
            <v>1.8120000000000001E-2</v>
          </cell>
          <cell r="L97">
            <v>1.8591E-2</v>
          </cell>
          <cell r="M97">
            <v>1.7541999999999999E-2</v>
          </cell>
          <cell r="N97">
            <v>1.6541E-2</v>
          </cell>
          <cell r="O97">
            <v>1.5574999999999999E-2</v>
          </cell>
          <cell r="P97">
            <v>1.4192E-2</v>
          </cell>
          <cell r="Q97">
            <v>1.7050000000000003E-2</v>
          </cell>
          <cell r="R97">
            <v>1.9956000000000002E-2</v>
          </cell>
        </row>
        <row r="98">
          <cell r="G98">
            <v>62.25</v>
          </cell>
          <cell r="H98">
            <v>39.659999999999997</v>
          </cell>
          <cell r="I98">
            <v>39.56</v>
          </cell>
          <cell r="J98">
            <v>65.068251142252265</v>
          </cell>
          <cell r="K98">
            <v>94.406409887528028</v>
          </cell>
          <cell r="L98">
            <v>41.260670305941936</v>
          </cell>
          <cell r="M98">
            <v>80.237896784637812</v>
          </cell>
          <cell r="N98">
            <v>22.516980032603069</v>
          </cell>
          <cell r="O98">
            <v>78.577200306098774</v>
          </cell>
          <cell r="P98">
            <v>110.31476548679566</v>
          </cell>
          <cell r="Q98">
            <v>61.890122790800888</v>
          </cell>
          <cell r="R98">
            <v>111.52747432734016</v>
          </cell>
        </row>
        <row r="99">
          <cell r="G99">
            <v>1.182493</v>
          </cell>
          <cell r="H99">
            <v>1.0886369999999999</v>
          </cell>
          <cell r="I99">
            <v>1.1542429999999999</v>
          </cell>
          <cell r="J99">
            <v>1.1029010000000001</v>
          </cell>
          <cell r="K99">
            <v>1.0722930000000002</v>
          </cell>
          <cell r="L99">
            <v>1.034897</v>
          </cell>
          <cell r="M99">
            <v>1.107145</v>
          </cell>
          <cell r="N99">
            <v>1.0450060000000001</v>
          </cell>
          <cell r="O99">
            <v>1.1945414999999999</v>
          </cell>
          <cell r="P99">
            <v>1.1044390000000002</v>
          </cell>
          <cell r="Q99">
            <v>1.0990390000000001</v>
          </cell>
          <cell r="R99">
            <v>1.3254109999999999</v>
          </cell>
        </row>
        <row r="100">
          <cell r="G100">
            <v>7.5091000000000005E-2</v>
          </cell>
          <cell r="H100">
            <v>6.2036000000000001E-2</v>
          </cell>
          <cell r="I100">
            <v>6.6855999999999999E-2</v>
          </cell>
          <cell r="J100">
            <v>7.2889000000000009E-2</v>
          </cell>
          <cell r="K100">
            <v>7.6138999999999998E-2</v>
          </cell>
          <cell r="L100">
            <v>8.4789000000000003E-2</v>
          </cell>
          <cell r="M100">
            <v>0.103697</v>
          </cell>
          <cell r="N100">
            <v>0.16513600000000001</v>
          </cell>
          <cell r="O100">
            <v>0.16012500000000002</v>
          </cell>
          <cell r="P100">
            <v>9.7082000000000016E-2</v>
          </cell>
          <cell r="Q100">
            <v>0.17980400000000002</v>
          </cell>
          <cell r="R100">
            <v>0.224661</v>
          </cell>
        </row>
        <row r="101">
          <cell r="G101">
            <v>2.4521999999999999E-2</v>
          </cell>
          <cell r="H101">
            <v>2.3927E-2</v>
          </cell>
          <cell r="I101">
            <v>3.0027999999999999E-2</v>
          </cell>
          <cell r="J101">
            <v>1.9394999999999999E-2</v>
          </cell>
          <cell r="K101">
            <v>3.2869999999999996E-2</v>
          </cell>
          <cell r="L101">
            <v>2.4824000000000002E-2</v>
          </cell>
          <cell r="M101">
            <v>2.2407E-2</v>
          </cell>
          <cell r="N101">
            <v>2.2407E-2</v>
          </cell>
          <cell r="O101">
            <v>2.7609000000000002E-2</v>
          </cell>
          <cell r="P101">
            <v>2.1927000000000002E-2</v>
          </cell>
          <cell r="Q101">
            <v>2.8517000000000001E-2</v>
          </cell>
          <cell r="R101">
            <v>3.1633000000000001E-2</v>
          </cell>
        </row>
        <row r="102"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</row>
        <row r="104">
          <cell r="G104">
            <v>33.808538000000006</v>
          </cell>
          <cell r="H104">
            <v>32.728732000000001</v>
          </cell>
          <cell r="I104">
            <v>29.995057749999997</v>
          </cell>
          <cell r="J104">
            <v>29.671324249999998</v>
          </cell>
          <cell r="K104">
            <v>29.776914999999999</v>
          </cell>
          <cell r="L104">
            <v>28.068554750000001</v>
          </cell>
          <cell r="M104">
            <v>28.808309000000001</v>
          </cell>
          <cell r="N104">
            <v>23.87974075</v>
          </cell>
          <cell r="O104">
            <v>21.439724000000002</v>
          </cell>
          <cell r="P104">
            <v>22.488457</v>
          </cell>
          <cell r="Q104">
            <v>22.254144480000001</v>
          </cell>
          <cell r="R104">
            <v>30.467050999999998</v>
          </cell>
        </row>
        <row r="105">
          <cell r="G105">
            <v>7.2655120000000011</v>
          </cell>
          <cell r="H105">
            <v>5.8925079999999994</v>
          </cell>
          <cell r="I105">
            <v>6.3017289999999999</v>
          </cell>
          <cell r="J105">
            <v>6.8698519999999998</v>
          </cell>
          <cell r="K105">
            <v>6.9635962499999993</v>
          </cell>
          <cell r="L105">
            <v>6.7088012499999996</v>
          </cell>
          <cell r="M105">
            <v>7.3562004999999999</v>
          </cell>
          <cell r="N105">
            <v>6.7734310000000004</v>
          </cell>
          <cell r="O105">
            <v>6.6301319999999988</v>
          </cell>
          <cell r="P105">
            <v>6.4543114999999993</v>
          </cell>
          <cell r="Q105">
            <v>6.6823949999999996</v>
          </cell>
          <cell r="R105">
            <v>8.4265887500000005</v>
          </cell>
        </row>
        <row r="106">
          <cell r="G106">
            <v>1.9617600000000002</v>
          </cell>
          <cell r="H106">
            <v>1.8225329999999997</v>
          </cell>
          <cell r="I106">
            <v>1.7745989999999998</v>
          </cell>
          <cell r="J106">
            <v>1.7881069999999999</v>
          </cell>
          <cell r="K106">
            <v>1.6160489999999998</v>
          </cell>
          <cell r="L106">
            <v>1.6541419999999998</v>
          </cell>
          <cell r="M106">
            <v>1.7313479999999999</v>
          </cell>
          <cell r="N106">
            <v>1.9875500000000001</v>
          </cell>
          <cell r="O106">
            <v>2.5448810000000002</v>
          </cell>
          <cell r="P106">
            <v>2.2722919999999993</v>
          </cell>
          <cell r="Q106">
            <v>1.989574</v>
          </cell>
          <cell r="R106">
            <v>2.1105309999999999</v>
          </cell>
        </row>
        <row r="107">
          <cell r="G107">
            <v>0.42819999999999997</v>
          </cell>
          <cell r="H107">
            <v>0.31664900000000001</v>
          </cell>
          <cell r="I107">
            <v>0.42434899999999998</v>
          </cell>
          <cell r="J107">
            <v>0.44785100000000005</v>
          </cell>
          <cell r="K107">
            <v>0.40120700000000004</v>
          </cell>
          <cell r="L107">
            <v>0.377527</v>
          </cell>
          <cell r="M107">
            <v>0.41145600000000004</v>
          </cell>
          <cell r="N107">
            <v>0.39973200000000003</v>
          </cell>
          <cell r="O107">
            <v>0.39690500000000012</v>
          </cell>
          <cell r="P107">
            <v>0.29686400000000002</v>
          </cell>
          <cell r="Q107">
            <v>0.28341499999999997</v>
          </cell>
          <cell r="R107">
            <v>0.40459700000000004</v>
          </cell>
        </row>
        <row r="108">
          <cell r="G108">
            <v>135.4369269321169</v>
          </cell>
          <cell r="H108">
            <v>92.56</v>
          </cell>
          <cell r="I108">
            <v>90.25</v>
          </cell>
          <cell r="J108">
            <v>155.55710446853371</v>
          </cell>
          <cell r="K108">
            <v>240.9761605596556</v>
          </cell>
          <cell r="L108">
            <v>162.4872399392826</v>
          </cell>
          <cell r="M108">
            <v>185.07658899822559</v>
          </cell>
          <cell r="N108">
            <v>64.301295763578622</v>
          </cell>
          <cell r="O108">
            <v>172.41568177764188</v>
          </cell>
          <cell r="P108">
            <v>204.41253580830096</v>
          </cell>
          <cell r="Q108">
            <v>235.62340827989073</v>
          </cell>
          <cell r="R108">
            <v>307.05480407550084</v>
          </cell>
        </row>
        <row r="109">
          <cell r="G109">
            <v>4.5054120000000006</v>
          </cell>
          <cell r="H109">
            <v>4.0877569999999999</v>
          </cell>
          <cell r="I109">
            <v>3.879502</v>
          </cell>
          <cell r="J109">
            <v>3.9068759999999996</v>
          </cell>
          <cell r="K109">
            <v>4.1039789999999998</v>
          </cell>
          <cell r="L109">
            <v>3.7283709999999997</v>
          </cell>
          <cell r="M109">
            <v>4.2621669999999998</v>
          </cell>
          <cell r="N109">
            <v>3.79758</v>
          </cell>
          <cell r="O109">
            <v>4.0277609999999999</v>
          </cell>
          <cell r="P109">
            <v>3.9545050000000002</v>
          </cell>
          <cell r="Q109">
            <v>4.0018929999999999</v>
          </cell>
          <cell r="R109">
            <v>4.5226899999999999</v>
          </cell>
        </row>
        <row r="110">
          <cell r="G110">
            <v>0.23974219999999999</v>
          </cell>
          <cell r="H110">
            <v>0.179983</v>
          </cell>
          <cell r="I110">
            <v>0.181339</v>
          </cell>
          <cell r="J110">
            <v>0.21112599999999998</v>
          </cell>
          <cell r="K110">
            <v>0.23017699999999999</v>
          </cell>
          <cell r="L110">
            <v>0.25482199999999999</v>
          </cell>
          <cell r="M110">
            <v>0.30036770000000002</v>
          </cell>
          <cell r="N110">
            <v>0.44406540000000005</v>
          </cell>
          <cell r="O110">
            <v>0.40183000000000002</v>
          </cell>
          <cell r="P110">
            <v>0.22184050000000002</v>
          </cell>
          <cell r="Q110">
            <v>0.41504250000000004</v>
          </cell>
          <cell r="R110">
            <v>0.55954610000000005</v>
          </cell>
        </row>
        <row r="111">
          <cell r="G111">
            <v>1.0314E-2</v>
          </cell>
          <cell r="H111">
            <v>1.0486000000000001E-2</v>
          </cell>
          <cell r="I111">
            <v>9.2579999999999989E-3</v>
          </cell>
          <cell r="J111">
            <v>1.5639E-2</v>
          </cell>
          <cell r="K111">
            <v>9.807600000000001E-2</v>
          </cell>
          <cell r="L111">
            <v>9.5474000000000017E-2</v>
          </cell>
          <cell r="M111">
            <v>8.4056999999999993E-2</v>
          </cell>
          <cell r="N111">
            <v>8.8440999999999978E-2</v>
          </cell>
          <cell r="O111">
            <v>0.10355399999999999</v>
          </cell>
          <cell r="P111">
            <v>9.2352000000000017E-2</v>
          </cell>
          <cell r="Q111">
            <v>7.7950000000000005E-2</v>
          </cell>
          <cell r="R111">
            <v>8.7829999999999991E-2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4.6999999999999997E-5</v>
          </cell>
          <cell r="N112">
            <v>1.37E-4</v>
          </cell>
          <cell r="O112">
            <v>1.2999999999999999E-5</v>
          </cell>
          <cell r="P112">
            <v>1.4099999999999998E-4</v>
          </cell>
          <cell r="Q112">
            <v>5.3000000000000001E-5</v>
          </cell>
          <cell r="R112">
            <v>6.3E-5</v>
          </cell>
        </row>
        <row r="114">
          <cell r="G114">
            <v>42.965420000000002</v>
          </cell>
          <cell r="H114">
            <v>42.752714999999995</v>
          </cell>
          <cell r="I114">
            <v>37.883117000000006</v>
          </cell>
          <cell r="J114">
            <v>37.855055999999998</v>
          </cell>
          <cell r="K114">
            <v>35.834012749999999</v>
          </cell>
          <cell r="L114">
            <v>35.687936249999993</v>
          </cell>
          <cell r="M114">
            <v>37.136225999999994</v>
          </cell>
          <cell r="N114">
            <v>32.4138515</v>
          </cell>
          <cell r="O114">
            <v>31.394325000000002</v>
          </cell>
          <cell r="P114">
            <v>31.736057500000001</v>
          </cell>
          <cell r="Q114">
            <v>32.843852249999998</v>
          </cell>
          <cell r="R114">
            <v>44.782865999999991</v>
          </cell>
        </row>
        <row r="115">
          <cell r="G115">
            <v>10.314422</v>
          </cell>
          <cell r="H115">
            <v>8.6205130000000008</v>
          </cell>
          <cell r="I115">
            <v>9.6390950000000011</v>
          </cell>
          <cell r="J115">
            <v>10.367561</v>
          </cell>
          <cell r="K115">
            <v>10.040428</v>
          </cell>
          <cell r="L115">
            <v>9.9237598600000005</v>
          </cell>
          <cell r="M115">
            <v>10.94159325</v>
          </cell>
          <cell r="N115">
            <v>10.294886250000001</v>
          </cell>
          <cell r="O115">
            <v>10.569869250000002</v>
          </cell>
          <cell r="P115">
            <v>10.3681205</v>
          </cell>
          <cell r="Q115">
            <v>10.811828</v>
          </cell>
          <cell r="R115">
            <v>13.335827249999999</v>
          </cell>
        </row>
        <row r="116">
          <cell r="G116">
            <v>16.349429000000001</v>
          </cell>
          <cell r="H116">
            <v>14.087996000000002</v>
          </cell>
          <cell r="I116">
            <v>17.650884999999999</v>
          </cell>
          <cell r="J116">
            <v>19.896329000000001</v>
          </cell>
          <cell r="K116">
            <v>19.188789999999997</v>
          </cell>
          <cell r="L116">
            <v>17.432551000000004</v>
          </cell>
          <cell r="M116">
            <v>17.547397999999998</v>
          </cell>
          <cell r="N116">
            <v>17.941547000000003</v>
          </cell>
          <cell r="O116">
            <v>21.105650000000001</v>
          </cell>
          <cell r="P116">
            <v>19.374375999999998</v>
          </cell>
          <cell r="Q116">
            <v>18.354808999999999</v>
          </cell>
          <cell r="R116">
            <v>18.831506999999995</v>
          </cell>
        </row>
        <row r="117">
          <cell r="G117">
            <v>1.1512999999999999E-2</v>
          </cell>
          <cell r="H117">
            <v>7.2979999999999998E-3</v>
          </cell>
          <cell r="I117">
            <v>1.1248000000000001E-2</v>
          </cell>
          <cell r="J117">
            <v>1.0423999999999999E-2</v>
          </cell>
          <cell r="K117">
            <v>7.5469999999999999E-3</v>
          </cell>
          <cell r="L117">
            <v>9.9550000000000003E-3</v>
          </cell>
          <cell r="M117">
            <v>1.0666E-2</v>
          </cell>
          <cell r="N117">
            <v>9.6500000000000006E-3</v>
          </cell>
          <cell r="O117">
            <v>1.5287E-2</v>
          </cell>
          <cell r="P117">
            <v>1.3564000000000001E-2</v>
          </cell>
          <cell r="Q117">
            <v>1.6319E-2</v>
          </cell>
          <cell r="R117">
            <v>1.6143000000000001E-2</v>
          </cell>
        </row>
        <row r="118">
          <cell r="G118">
            <v>82.58</v>
          </cell>
          <cell r="H118">
            <v>78.36</v>
          </cell>
          <cell r="I118">
            <v>46.25</v>
          </cell>
          <cell r="J118">
            <v>79.39</v>
          </cell>
          <cell r="K118">
            <v>79.85235838509324</v>
          </cell>
          <cell r="L118">
            <v>55.612489709316776</v>
          </cell>
          <cell r="M118">
            <v>59.626999999999995</v>
          </cell>
          <cell r="N118">
            <v>38.031037644366201</v>
          </cell>
          <cell r="O118">
            <v>41.545283108685382</v>
          </cell>
          <cell r="P118">
            <v>50.008186896969697</v>
          </cell>
          <cell r="Q118">
            <v>53.831202193939397</v>
          </cell>
          <cell r="R118">
            <v>80.914807318181829</v>
          </cell>
        </row>
        <row r="119">
          <cell r="G119">
            <v>2.066373</v>
          </cell>
          <cell r="H119">
            <v>2.063828</v>
          </cell>
          <cell r="I119">
            <v>2.0420100000000003</v>
          </cell>
          <cell r="J119">
            <v>2.152034</v>
          </cell>
          <cell r="K119">
            <v>1.9384779999999997</v>
          </cell>
          <cell r="L119">
            <v>1.9486829999999999</v>
          </cell>
          <cell r="M119">
            <v>2.0615969999999999</v>
          </cell>
          <cell r="N119">
            <v>1.9490220000000003</v>
          </cell>
          <cell r="O119">
            <v>2.12269</v>
          </cell>
          <cell r="P119">
            <v>1.9936489999999998</v>
          </cell>
          <cell r="Q119">
            <v>1.9515530000000001</v>
          </cell>
          <cell r="R119">
            <v>2.2918950000000002</v>
          </cell>
        </row>
        <row r="120">
          <cell r="G120">
            <v>0.20683699999999999</v>
          </cell>
          <cell r="H120">
            <v>0.182863</v>
          </cell>
          <cell r="I120">
            <v>0.16291299999999997</v>
          </cell>
          <cell r="J120">
            <v>0.16978099999999999</v>
          </cell>
          <cell r="K120">
            <v>0.16320100000000001</v>
          </cell>
          <cell r="L120">
            <v>0.163823</v>
          </cell>
          <cell r="M120">
            <v>0.20988899999999999</v>
          </cell>
          <cell r="N120">
            <v>0.23399500000000004</v>
          </cell>
          <cell r="O120">
            <v>0.22966099999999998</v>
          </cell>
          <cell r="P120">
            <v>0.18462299999999998</v>
          </cell>
          <cell r="Q120">
            <v>0.27035500000000001</v>
          </cell>
          <cell r="R120">
            <v>0.33604200000000001</v>
          </cell>
        </row>
        <row r="121">
          <cell r="G121">
            <v>0.57820800000000006</v>
          </cell>
          <cell r="H121">
            <v>0.51350600000000002</v>
          </cell>
          <cell r="I121">
            <v>0.52203100000000002</v>
          </cell>
          <cell r="J121">
            <v>0.56486399999999992</v>
          </cell>
          <cell r="K121">
            <v>0.50799099999999997</v>
          </cell>
          <cell r="L121">
            <v>0.52768400000000004</v>
          </cell>
          <cell r="M121">
            <v>0.55887100000000001</v>
          </cell>
          <cell r="N121">
            <v>0.50922000000000001</v>
          </cell>
          <cell r="O121">
            <v>0.500162</v>
          </cell>
          <cell r="P121">
            <v>0.50367799999999996</v>
          </cell>
          <cell r="Q121">
            <v>0.57670100000000002</v>
          </cell>
          <cell r="R121">
            <v>0.72473600000000005</v>
          </cell>
        </row>
        <row r="122">
          <cell r="G122">
            <v>8.2999999999999998E-5</v>
          </cell>
          <cell r="H122">
            <v>1.1900000000000001E-4</v>
          </cell>
          <cell r="I122">
            <v>1.44E-4</v>
          </cell>
          <cell r="J122">
            <v>0</v>
          </cell>
          <cell r="K122">
            <v>2.81E-4</v>
          </cell>
          <cell r="L122">
            <v>2.43E-4</v>
          </cell>
          <cell r="M122">
            <v>2.516E-3</v>
          </cell>
          <cell r="N122">
            <v>1.614E-3</v>
          </cell>
          <cell r="O122">
            <v>1.8110000000000001E-3</v>
          </cell>
          <cell r="P122">
            <v>1.8450000000000001E-3</v>
          </cell>
          <cell r="Q122">
            <v>1.5330000000000001E-3</v>
          </cell>
          <cell r="R122">
            <v>1.864E-3</v>
          </cell>
        </row>
        <row r="124">
          <cell r="G124">
            <v>48.661978000000005</v>
          </cell>
          <cell r="H124">
            <v>49.093785220000001</v>
          </cell>
          <cell r="I124">
            <v>43.606032999999996</v>
          </cell>
          <cell r="J124">
            <v>41.228358</v>
          </cell>
          <cell r="K124">
            <v>43.186553000000004</v>
          </cell>
          <cell r="L124">
            <v>40.279379999999996</v>
          </cell>
          <cell r="M124">
            <v>41.590789499999993</v>
          </cell>
          <cell r="N124">
            <v>37.312299000000003</v>
          </cell>
          <cell r="O124">
            <v>35.022752499999996</v>
          </cell>
          <cell r="P124">
            <v>34.893972999999995</v>
          </cell>
          <cell r="Q124">
            <v>36.938119999999998</v>
          </cell>
          <cell r="R124">
            <v>50.307810000000003</v>
          </cell>
        </row>
        <row r="125">
          <cell r="G125">
            <v>9.4163429999999995</v>
          </cell>
          <cell r="H125">
            <v>7.876936999999999</v>
          </cell>
          <cell r="I125">
            <v>8.400367000000001</v>
          </cell>
          <cell r="J125">
            <v>8.7452450000000006</v>
          </cell>
          <cell r="K125">
            <v>9.2115437499999988</v>
          </cell>
          <cell r="L125">
            <v>8.7713499999999982</v>
          </cell>
          <cell r="M125">
            <v>9.3274465000000006</v>
          </cell>
          <cell r="N125">
            <v>9.2645029999999995</v>
          </cell>
          <cell r="O125">
            <v>9.0741889999999987</v>
          </cell>
          <cell r="P125">
            <v>8.9426454999999994</v>
          </cell>
          <cell r="Q125">
            <v>9.5811849999999996</v>
          </cell>
          <cell r="R125">
            <v>11.950191</v>
          </cell>
        </row>
        <row r="126">
          <cell r="G126">
            <v>4.9525919999999992</v>
          </cell>
          <cell r="H126">
            <v>4.5998700000000001</v>
          </cell>
          <cell r="I126">
            <v>4.8317049999999995</v>
          </cell>
          <cell r="J126">
            <v>5.0264249999999997</v>
          </cell>
          <cell r="K126">
            <v>5.2885730000000004</v>
          </cell>
          <cell r="L126">
            <v>4.8081339999999999</v>
          </cell>
          <cell r="M126">
            <v>4.9235619999999995</v>
          </cell>
          <cell r="N126">
            <v>5.4513290000000003</v>
          </cell>
          <cell r="O126">
            <v>5.7012369999999999</v>
          </cell>
          <cell r="P126">
            <v>5.5823079999999994</v>
          </cell>
          <cell r="Q126">
            <v>5.5141629999999999</v>
          </cell>
          <cell r="R126">
            <v>5.7208259999999997</v>
          </cell>
        </row>
        <row r="127">
          <cell r="G127">
            <v>1.1262000000000001E-2</v>
          </cell>
          <cell r="H127">
            <v>1.1748E-2</v>
          </cell>
          <cell r="I127">
            <v>9.7389999999999994E-3</v>
          </cell>
          <cell r="J127">
            <v>1.1567000000000001E-2</v>
          </cell>
          <cell r="K127">
            <v>1.0217E-2</v>
          </cell>
          <cell r="L127">
            <v>1.0621000000000002E-2</v>
          </cell>
          <cell r="M127">
            <v>1.2267E-2</v>
          </cell>
          <cell r="N127">
            <v>1.0877000000000001E-2</v>
          </cell>
          <cell r="O127">
            <v>1.074E-2</v>
          </cell>
          <cell r="P127">
            <v>1.1374E-2</v>
          </cell>
          <cell r="Q127">
            <v>9.9300000000000013E-3</v>
          </cell>
          <cell r="R127">
            <v>1.1616999999999999E-2</v>
          </cell>
        </row>
        <row r="128">
          <cell r="G128">
            <v>72.58</v>
          </cell>
          <cell r="H128">
            <v>54.25</v>
          </cell>
          <cell r="I128">
            <v>36.088826579999996</v>
          </cell>
          <cell r="J128">
            <v>50.459775540000003</v>
          </cell>
          <cell r="K128">
            <v>72.3896771</v>
          </cell>
          <cell r="L128">
            <v>48.239999999999995</v>
          </cell>
          <cell r="M128">
            <v>46.292202209999999</v>
          </cell>
          <cell r="N128">
            <v>25.647783539999999</v>
          </cell>
          <cell r="O128">
            <v>46.328958759999999</v>
          </cell>
          <cell r="P128">
            <v>51.071485440000004</v>
          </cell>
          <cell r="Q128">
            <v>50.73807128</v>
          </cell>
          <cell r="R128">
            <v>86.421447000000001</v>
          </cell>
        </row>
        <row r="129">
          <cell r="G129">
            <v>3.4591309999999997</v>
          </cell>
          <cell r="H129">
            <v>3.4225080000000001</v>
          </cell>
          <cell r="I129">
            <v>3.1891430000000001</v>
          </cell>
          <cell r="J129">
            <v>3.1674169999999999</v>
          </cell>
          <cell r="K129">
            <v>3.268726</v>
          </cell>
          <cell r="L129">
            <v>3.0972580000000001</v>
          </cell>
          <cell r="M129">
            <v>3.3369810000000002</v>
          </cell>
          <cell r="N129">
            <v>3.2606750000000009</v>
          </cell>
          <cell r="O129">
            <v>3.3702610000000002</v>
          </cell>
          <cell r="P129">
            <v>3.3266960000000001</v>
          </cell>
          <cell r="Q129">
            <v>3.3075960000000002</v>
          </cell>
          <cell r="R129">
            <v>3.9133259999999996</v>
          </cell>
        </row>
        <row r="130">
          <cell r="G130">
            <v>0.216528</v>
          </cell>
          <cell r="H130">
            <v>0.21840499999999999</v>
          </cell>
          <cell r="I130">
            <v>0.192326</v>
          </cell>
          <cell r="J130">
            <v>0.21530899999999997</v>
          </cell>
          <cell r="K130">
            <v>0.21729599999999996</v>
          </cell>
          <cell r="L130">
            <v>0.235432</v>
          </cell>
          <cell r="M130">
            <v>0.26898899999999998</v>
          </cell>
          <cell r="N130">
            <v>0.38554499999999997</v>
          </cell>
          <cell r="O130">
            <v>0.33913500000000008</v>
          </cell>
          <cell r="P130">
            <v>0.222911</v>
          </cell>
          <cell r="Q130">
            <v>0.39025500000000007</v>
          </cell>
          <cell r="R130">
            <v>0.50551800000000002</v>
          </cell>
        </row>
        <row r="131">
          <cell r="G131">
            <v>0.38926099999999997</v>
          </cell>
          <cell r="H131">
            <v>0.40033399999999991</v>
          </cell>
          <cell r="I131">
            <v>0.44531500000000002</v>
          </cell>
          <cell r="J131">
            <v>0.41127799999999992</v>
          </cell>
          <cell r="K131">
            <v>0.46363899999999997</v>
          </cell>
          <cell r="L131">
            <v>0.47107899999999997</v>
          </cell>
          <cell r="M131">
            <v>0.55334499999999998</v>
          </cell>
          <cell r="N131">
            <v>0.59071399999999996</v>
          </cell>
          <cell r="O131">
            <v>0.59808499999999998</v>
          </cell>
          <cell r="P131">
            <v>0.64384300000000005</v>
          </cell>
          <cell r="Q131">
            <v>0.66794299999999995</v>
          </cell>
          <cell r="R131">
            <v>0.77678999999999987</v>
          </cell>
        </row>
        <row r="132">
          <cell r="G132">
            <v>0</v>
          </cell>
          <cell r="H132">
            <v>0</v>
          </cell>
          <cell r="I132">
            <v>9.0000000000000002E-6</v>
          </cell>
          <cell r="J132">
            <v>2.1999999999999999E-5</v>
          </cell>
          <cell r="K132">
            <v>2.5999999999999998E-5</v>
          </cell>
          <cell r="L132">
            <v>2.3E-5</v>
          </cell>
          <cell r="M132">
            <v>2.9E-5</v>
          </cell>
          <cell r="N132">
            <v>2.4000000000000001E-5</v>
          </cell>
          <cell r="O132">
            <v>2.4000000000000001E-5</v>
          </cell>
          <cell r="P132">
            <v>2.4000000000000001E-5</v>
          </cell>
          <cell r="Q132">
            <v>4.3999999999999999E-5</v>
          </cell>
          <cell r="R132">
            <v>4.1999999999999998E-5</v>
          </cell>
        </row>
        <row r="134">
          <cell r="G134">
            <v>81.632237500000002</v>
          </cell>
          <cell r="H134">
            <v>82.168637000000004</v>
          </cell>
          <cell r="I134">
            <v>68.39730999999999</v>
          </cell>
          <cell r="J134">
            <v>67.40517475</v>
          </cell>
          <cell r="K134">
            <v>66.931730999999999</v>
          </cell>
          <cell r="L134">
            <v>63.394362000000001</v>
          </cell>
          <cell r="M134">
            <v>64.976169999999996</v>
          </cell>
          <cell r="N134">
            <v>58.197446500000005</v>
          </cell>
          <cell r="O134">
            <v>55.774566500000006</v>
          </cell>
          <cell r="P134">
            <v>54.340606249999993</v>
          </cell>
          <cell r="Q134">
            <v>55.660899999999998</v>
          </cell>
          <cell r="R134">
            <v>78.560592</v>
          </cell>
        </row>
        <row r="135">
          <cell r="G135">
            <v>15.429483999999997</v>
          </cell>
          <cell r="H135">
            <v>11.857094</v>
          </cell>
          <cell r="I135">
            <v>13.195433</v>
          </cell>
          <cell r="J135">
            <v>14.609494999999999</v>
          </cell>
          <cell r="K135">
            <v>15.108576999999999</v>
          </cell>
          <cell r="L135">
            <v>14.476853749999998</v>
          </cell>
          <cell r="M135">
            <v>15.810259000000002</v>
          </cell>
          <cell r="N135">
            <v>14.987681</v>
          </cell>
          <cell r="O135">
            <v>14.534856999999999</v>
          </cell>
          <cell r="P135">
            <v>13.30372</v>
          </cell>
          <cell r="Q135">
            <v>14.930225</v>
          </cell>
          <cell r="R135">
            <v>19.441518000000002</v>
          </cell>
        </row>
        <row r="136">
          <cell r="G136">
            <v>3.595199</v>
          </cell>
          <cell r="H136">
            <v>3.3827660000000002</v>
          </cell>
          <cell r="I136">
            <v>3.5914130000000002</v>
          </cell>
          <cell r="J136">
            <v>3.6536879999999998</v>
          </cell>
          <cell r="K136">
            <v>3.8412649999999999</v>
          </cell>
          <cell r="L136">
            <v>3.6040839999999994</v>
          </cell>
          <cell r="M136">
            <v>3.7715740000000002</v>
          </cell>
          <cell r="N136">
            <v>3.6777730000000002</v>
          </cell>
          <cell r="O136">
            <v>3.8591510000000002</v>
          </cell>
          <cell r="P136">
            <v>3.6455410000000006</v>
          </cell>
          <cell r="Q136">
            <v>3.5360469999999999</v>
          </cell>
          <cell r="R136">
            <v>3.8364920000000002</v>
          </cell>
        </row>
        <row r="137">
          <cell r="G137">
            <v>7.1089999999999999E-3</v>
          </cell>
          <cell r="H137">
            <v>6.9619999999999994E-3</v>
          </cell>
          <cell r="I137">
            <v>6.2820000000000003E-3</v>
          </cell>
          <cell r="J137">
            <v>5.9300000000000004E-3</v>
          </cell>
          <cell r="K137">
            <v>6.731E-3</v>
          </cell>
          <cell r="L137">
            <v>6.4130000000000003E-3</v>
          </cell>
          <cell r="M137">
            <v>6.6440000000000006E-3</v>
          </cell>
          <cell r="N137">
            <v>6.4570000000000001E-3</v>
          </cell>
          <cell r="O137">
            <v>6.6369999999999997E-3</v>
          </cell>
          <cell r="P137">
            <v>6.0790000000000002E-3</v>
          </cell>
          <cell r="Q137">
            <v>5.8840000000000003E-3</v>
          </cell>
          <cell r="R137">
            <v>9.4830000000000001E-3</v>
          </cell>
        </row>
        <row r="138">
          <cell r="G138">
            <v>10.291980411280509</v>
          </cell>
          <cell r="H138">
            <v>6.25</v>
          </cell>
          <cell r="I138">
            <v>10.091135054605282</v>
          </cell>
          <cell r="J138">
            <v>10.79</v>
          </cell>
          <cell r="K138">
            <v>12.812789483200003</v>
          </cell>
          <cell r="L138">
            <v>10.181346760153335</v>
          </cell>
          <cell r="M138">
            <v>14.783810731703232</v>
          </cell>
          <cell r="N138">
            <v>9.0383009318799772</v>
          </cell>
          <cell r="O138">
            <v>13.846015295599948</v>
          </cell>
          <cell r="P138">
            <v>13.976220950296707</v>
          </cell>
          <cell r="Q138">
            <v>14.401629397656674</v>
          </cell>
          <cell r="R138">
            <v>17.114097526646919</v>
          </cell>
        </row>
        <row r="139">
          <cell r="G139">
            <v>2.2201570000000004</v>
          </cell>
          <cell r="H139">
            <v>2.1923979999999998</v>
          </cell>
          <cell r="I139">
            <v>2.1504870999999999</v>
          </cell>
          <cell r="J139">
            <v>2.1032250000000001</v>
          </cell>
          <cell r="K139">
            <v>2.1074679999999999</v>
          </cell>
          <cell r="L139">
            <v>2.0365869999999999</v>
          </cell>
          <cell r="M139">
            <v>2.2058340000000003</v>
          </cell>
          <cell r="N139">
            <v>2.1673439999999999</v>
          </cell>
          <cell r="O139">
            <v>2.3476360000000001</v>
          </cell>
          <cell r="P139">
            <v>2.2735410000000003</v>
          </cell>
          <cell r="Q139">
            <v>2.1975899999999999</v>
          </cell>
          <cell r="R139">
            <v>2.3384809999999998</v>
          </cell>
        </row>
        <row r="140">
          <cell r="G140">
            <v>0.23812599999999998</v>
          </cell>
          <cell r="H140">
            <v>0.19446999999999998</v>
          </cell>
          <cell r="I140">
            <v>0.19056899999999999</v>
          </cell>
          <cell r="J140">
            <v>0.221633</v>
          </cell>
          <cell r="K140">
            <v>0.236016</v>
          </cell>
          <cell r="L140">
            <v>0.22335199999999999</v>
          </cell>
          <cell r="M140">
            <v>0.28156100000000001</v>
          </cell>
          <cell r="N140">
            <v>0.37626100000000007</v>
          </cell>
          <cell r="O140">
            <v>0.34581400000000001</v>
          </cell>
          <cell r="P140">
            <v>0.204037</v>
          </cell>
          <cell r="Q140">
            <v>0.33241399999999999</v>
          </cell>
          <cell r="R140">
            <v>0.48857300000000004</v>
          </cell>
        </row>
        <row r="141">
          <cell r="G141">
            <v>0.448021</v>
          </cell>
          <cell r="H141">
            <v>0.42606499999999992</v>
          </cell>
          <cell r="I141">
            <v>0.43167099999999997</v>
          </cell>
          <cell r="J141">
            <v>0.51479200000000003</v>
          </cell>
          <cell r="K141">
            <v>0.55046499999999998</v>
          </cell>
          <cell r="L141">
            <v>0.52734199999999998</v>
          </cell>
          <cell r="M141">
            <v>0.59312399999999998</v>
          </cell>
          <cell r="N141">
            <v>0.491475</v>
          </cell>
          <cell r="O141">
            <v>0.54188799999999993</v>
          </cell>
          <cell r="P141">
            <v>0.53351000000000004</v>
          </cell>
          <cell r="Q141">
            <v>0.56708100000000006</v>
          </cell>
          <cell r="R141">
            <v>0.70030300000000012</v>
          </cell>
        </row>
        <row r="142">
          <cell r="G142">
            <v>2.6500000000000004E-4</v>
          </cell>
          <cell r="H142">
            <v>5.8E-5</v>
          </cell>
          <cell r="I142">
            <v>2.8499999999999999E-4</v>
          </cell>
          <cell r="J142">
            <v>2.3899999999999998E-4</v>
          </cell>
          <cell r="K142">
            <v>2.0400000000000001E-3</v>
          </cell>
          <cell r="L142">
            <v>3.1960000000000001E-3</v>
          </cell>
          <cell r="M142">
            <v>4.032E-3</v>
          </cell>
          <cell r="N142">
            <v>5.6470000000000001E-3</v>
          </cell>
          <cell r="O142">
            <v>6.3969999999999999E-3</v>
          </cell>
          <cell r="P142">
            <v>6.2630000000000003E-3</v>
          </cell>
          <cell r="Q142">
            <v>6.8390000000000005E-3</v>
          </cell>
          <cell r="R142">
            <v>7.7250000000000001E-3</v>
          </cell>
        </row>
        <row r="144">
          <cell r="G144">
            <v>73.115047499999989</v>
          </cell>
          <cell r="H144">
            <v>76.715342000000007</v>
          </cell>
          <cell r="I144">
            <v>61.172488999999999</v>
          </cell>
          <cell r="J144">
            <v>57.865369000000001</v>
          </cell>
          <cell r="K144">
            <v>58.129182999999998</v>
          </cell>
          <cell r="L144">
            <v>54.52235499999999</v>
          </cell>
          <cell r="M144">
            <v>56.150193999999999</v>
          </cell>
          <cell r="N144">
            <v>50.287309999999998</v>
          </cell>
          <cell r="O144">
            <v>47.253219000000001</v>
          </cell>
          <cell r="P144">
            <v>46.311323000000002</v>
          </cell>
          <cell r="Q144">
            <v>46.198477000000004</v>
          </cell>
          <cell r="R144">
            <v>68.161991999999998</v>
          </cell>
        </row>
        <row r="145">
          <cell r="G145">
            <v>17.893757999999998</v>
          </cell>
          <cell r="H145">
            <v>13.176080000000001</v>
          </cell>
          <cell r="I145">
            <v>15.194777</v>
          </cell>
          <cell r="J145">
            <v>16.539818</v>
          </cell>
          <cell r="K145">
            <v>17.034074999999998</v>
          </cell>
          <cell r="L145">
            <v>16.177956000000002</v>
          </cell>
          <cell r="M145">
            <v>17.337843999999997</v>
          </cell>
          <cell r="N145">
            <v>16.064</v>
          </cell>
          <cell r="O145">
            <v>15.272376999999999</v>
          </cell>
          <cell r="P145">
            <v>14.160364000000001</v>
          </cell>
          <cell r="Q145">
            <v>15.146375000000003</v>
          </cell>
          <cell r="R145">
            <v>20.259771999999998</v>
          </cell>
        </row>
        <row r="146">
          <cell r="G146">
            <v>7.3839920000000001</v>
          </cell>
          <cell r="H146">
            <v>5.8476319999999991</v>
          </cell>
          <cell r="I146">
            <v>6.7512809999999996</v>
          </cell>
          <cell r="J146">
            <v>7.5021050000000002</v>
          </cell>
          <cell r="K146">
            <v>7.7012410000000004</v>
          </cell>
          <cell r="L146">
            <v>7.2296769999999997</v>
          </cell>
          <cell r="M146">
            <v>7.0794479999999993</v>
          </cell>
          <cell r="N146">
            <v>7.424169</v>
          </cell>
          <cell r="O146">
            <v>7.6923510000000004</v>
          </cell>
          <cell r="P146">
            <v>7.3838050000000015</v>
          </cell>
          <cell r="Q146">
            <v>7.5517839999999996</v>
          </cell>
          <cell r="R146">
            <v>8.1611409999999989</v>
          </cell>
        </row>
        <row r="147">
          <cell r="G147">
            <v>3.6519999999999999E-3</v>
          </cell>
          <cell r="H147">
            <v>2.7100000000000002E-3</v>
          </cell>
          <cell r="I147">
            <v>3.1749999999999999E-3</v>
          </cell>
          <cell r="J147">
            <v>5.0670000000000003E-3</v>
          </cell>
          <cell r="K147">
            <v>4.4659999999999995E-3</v>
          </cell>
          <cell r="L147">
            <v>3.7959999999999999E-3</v>
          </cell>
          <cell r="M147">
            <v>4.4970000000000001E-3</v>
          </cell>
          <cell r="N147">
            <v>5.5450000000000004E-3</v>
          </cell>
          <cell r="O147">
            <v>4.751E-3</v>
          </cell>
          <cell r="P147">
            <v>4.444E-3</v>
          </cell>
          <cell r="Q147">
            <v>5.176E-3</v>
          </cell>
          <cell r="R147">
            <v>5.2570000000000004E-3</v>
          </cell>
        </row>
        <row r="148"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</row>
        <row r="149">
          <cell r="G149">
            <v>1.1940249999999999</v>
          </cell>
          <cell r="H149">
            <v>1.0979559999999999</v>
          </cell>
          <cell r="I149">
            <v>1.0994290000000002</v>
          </cell>
          <cell r="J149">
            <v>1.1770769999999999</v>
          </cell>
          <cell r="K149">
            <v>1.191122</v>
          </cell>
          <cell r="L149">
            <v>1.213422</v>
          </cell>
          <cell r="M149">
            <v>1.30139</v>
          </cell>
          <cell r="N149">
            <v>1.3120130000000001</v>
          </cell>
          <cell r="O149">
            <v>1.3785500000000002</v>
          </cell>
          <cell r="P149">
            <v>1.3450090000000001</v>
          </cell>
          <cell r="Q149">
            <v>1.2293360000000002</v>
          </cell>
          <cell r="R149">
            <v>1.368933</v>
          </cell>
        </row>
        <row r="150">
          <cell r="G150">
            <v>0.43220799999999998</v>
          </cell>
          <cell r="H150">
            <v>0.33937399999999995</v>
          </cell>
          <cell r="I150">
            <v>0.31706000000000001</v>
          </cell>
          <cell r="J150">
            <v>0.35894099999999995</v>
          </cell>
          <cell r="K150">
            <v>0.39205900000000005</v>
          </cell>
          <cell r="L150">
            <v>0.38296299999999994</v>
          </cell>
          <cell r="M150">
            <v>0.40863299999999997</v>
          </cell>
          <cell r="N150">
            <v>0.416912</v>
          </cell>
          <cell r="O150">
            <v>0.39295500000000005</v>
          </cell>
          <cell r="P150">
            <v>0.31677299999999997</v>
          </cell>
          <cell r="Q150">
            <v>0.36944499999999997</v>
          </cell>
          <cell r="R150">
            <v>0.53347100000000014</v>
          </cell>
        </row>
        <row r="151">
          <cell r="G151">
            <v>0.19750300000000001</v>
          </cell>
          <cell r="H151">
            <v>0.17351800000000001</v>
          </cell>
          <cell r="I151">
            <v>0.16775100000000001</v>
          </cell>
          <cell r="J151">
            <v>0.19140599999999999</v>
          </cell>
          <cell r="K151">
            <v>0.19663999999999998</v>
          </cell>
          <cell r="L151">
            <v>0.20661599999999999</v>
          </cell>
          <cell r="M151">
            <v>0.23393899999999998</v>
          </cell>
          <cell r="N151">
            <v>0.21934199999999998</v>
          </cell>
          <cell r="O151">
            <v>0.244114</v>
          </cell>
          <cell r="P151">
            <v>0.242816</v>
          </cell>
          <cell r="Q151">
            <v>0.25302800000000003</v>
          </cell>
          <cell r="R151">
            <v>0.290549</v>
          </cell>
        </row>
        <row r="152">
          <cell r="G152">
            <v>0</v>
          </cell>
          <cell r="H152">
            <v>0</v>
          </cell>
          <cell r="I152">
            <v>6.4800000000000003E-4</v>
          </cell>
          <cell r="J152">
            <v>2.0119999999999999E-3</v>
          </cell>
          <cell r="K152">
            <v>1.6479999999999999E-3</v>
          </cell>
          <cell r="L152">
            <v>1.193E-3</v>
          </cell>
          <cell r="M152">
            <v>1.2210000000000001E-3</v>
          </cell>
          <cell r="N152">
            <v>6.5299999999999993E-4</v>
          </cell>
          <cell r="O152">
            <v>1.0920000000000001E-3</v>
          </cell>
          <cell r="P152">
            <v>1.5510000000000001E-3</v>
          </cell>
          <cell r="Q152">
            <v>1.263E-3</v>
          </cell>
          <cell r="R152">
            <v>1.3599999999999999E-3</v>
          </cell>
        </row>
        <row r="154">
          <cell r="G154">
            <v>23.743699599999999</v>
          </cell>
          <cell r="H154">
            <v>23.954656</v>
          </cell>
          <cell r="I154">
            <v>20.777301999999999</v>
          </cell>
          <cell r="J154">
            <v>20.061851999999998</v>
          </cell>
          <cell r="K154">
            <v>21.568458249999999</v>
          </cell>
          <cell r="L154">
            <v>20.541269</v>
          </cell>
          <cell r="M154">
            <v>20.274913000000002</v>
          </cell>
          <cell r="N154">
            <v>17.312494999999998</v>
          </cell>
          <cell r="O154">
            <v>15.169689</v>
          </cell>
          <cell r="P154">
            <v>15.599485999999999</v>
          </cell>
          <cell r="Q154">
            <v>16.178404</v>
          </cell>
          <cell r="R154">
            <v>22.573968999999998</v>
          </cell>
        </row>
        <row r="155">
          <cell r="G155">
            <v>4.8507259999999999</v>
          </cell>
          <cell r="H155">
            <v>4.1139890000000001</v>
          </cell>
          <cell r="I155">
            <v>4.1652769999999997</v>
          </cell>
          <cell r="J155">
            <v>4.319566</v>
          </cell>
          <cell r="K155">
            <v>4.6874444999999998</v>
          </cell>
          <cell r="L155">
            <v>4.3606867499999993</v>
          </cell>
          <cell r="M155">
            <v>4.6795290000000005</v>
          </cell>
          <cell r="N155">
            <v>4.4123399999999995</v>
          </cell>
          <cell r="O155">
            <v>4.3777939999999997</v>
          </cell>
          <cell r="P155">
            <v>4.2651950000000003</v>
          </cell>
          <cell r="Q155">
            <v>4.4644319999999995</v>
          </cell>
          <cell r="R155">
            <v>5.692441249999999</v>
          </cell>
        </row>
        <row r="156">
          <cell r="G156">
            <v>2.0315740000000004</v>
          </cell>
          <cell r="H156">
            <v>1.9367830000000001</v>
          </cell>
          <cell r="I156">
            <v>1.8182670000000001</v>
          </cell>
          <cell r="J156">
            <v>1.823691</v>
          </cell>
          <cell r="K156">
            <v>1.7155200000000002</v>
          </cell>
          <cell r="L156">
            <v>1.5491309999999998</v>
          </cell>
          <cell r="M156">
            <v>1.6611109999999998</v>
          </cell>
          <cell r="N156">
            <v>2.3118370000000001</v>
          </cell>
          <cell r="O156">
            <v>3.3314539999999999</v>
          </cell>
          <cell r="P156">
            <v>2.5949860000000005</v>
          </cell>
          <cell r="Q156">
            <v>2.1066259999999994</v>
          </cell>
          <cell r="R156">
            <v>2.1183680000000003</v>
          </cell>
        </row>
        <row r="157">
          <cell r="G157">
            <v>2.0061999999999997E-2</v>
          </cell>
          <cell r="H157">
            <v>1.7325999999999998E-2</v>
          </cell>
          <cell r="I157">
            <v>1.5415000000000002E-2</v>
          </cell>
          <cell r="J157">
            <v>1.6372000000000001E-2</v>
          </cell>
          <cell r="K157">
            <v>1.7844000000000002E-2</v>
          </cell>
          <cell r="L157">
            <v>1.8768999999999997E-2</v>
          </cell>
          <cell r="M157">
            <v>1.8847000000000003E-2</v>
          </cell>
          <cell r="N157">
            <v>2.0990000000000002E-2</v>
          </cell>
          <cell r="O157">
            <v>1.9584000000000001E-2</v>
          </cell>
          <cell r="P157">
            <v>1.7451000000000001E-2</v>
          </cell>
          <cell r="Q157">
            <v>1.7596999999999998E-2</v>
          </cell>
          <cell r="R157">
            <v>1.9694E-2</v>
          </cell>
        </row>
        <row r="158">
          <cell r="G158">
            <v>170.25</v>
          </cell>
          <cell r="H158">
            <v>51.23</v>
          </cell>
          <cell r="I158">
            <v>62.58</v>
          </cell>
          <cell r="J158">
            <v>112.46009447110302</v>
          </cell>
          <cell r="K158">
            <v>210.53304221676981</v>
          </cell>
          <cell r="L158">
            <v>95.048954045120496</v>
          </cell>
          <cell r="M158">
            <v>44.695661184904118</v>
          </cell>
          <cell r="N158">
            <v>35.256463208668777</v>
          </cell>
          <cell r="O158">
            <v>94.971140176668499</v>
          </cell>
          <cell r="P158">
            <v>150.81766843990343</v>
          </cell>
          <cell r="Q158">
            <v>179.6509834868136</v>
          </cell>
          <cell r="R158">
            <v>194.11142830464297</v>
          </cell>
        </row>
        <row r="159">
          <cell r="G159">
            <v>2.0298639999999999</v>
          </cell>
          <cell r="H159">
            <v>1.9479929999999999</v>
          </cell>
          <cell r="I159">
            <v>1.7603300000000002</v>
          </cell>
          <cell r="J159">
            <v>1.7220550000000001</v>
          </cell>
          <cell r="K159">
            <v>1.8104130000000003</v>
          </cell>
          <cell r="L159">
            <v>1.6686209999999999</v>
          </cell>
          <cell r="M159">
            <v>2.224656</v>
          </cell>
          <cell r="N159">
            <v>1.9045149999999997</v>
          </cell>
          <cell r="O159">
            <v>2.1074320000000002</v>
          </cell>
          <cell r="P159">
            <v>1.925867</v>
          </cell>
          <cell r="Q159">
            <v>2.0167000000000002</v>
          </cell>
          <cell r="R159">
            <v>2.510726</v>
          </cell>
        </row>
        <row r="160">
          <cell r="G160">
            <v>0.20614299999999999</v>
          </cell>
          <cell r="H160">
            <v>0.146202</v>
          </cell>
          <cell r="I160">
            <v>0.156448</v>
          </cell>
          <cell r="J160">
            <v>0.19711000000000001</v>
          </cell>
          <cell r="K160">
            <v>0.21489200000000003</v>
          </cell>
          <cell r="L160">
            <v>0.212148</v>
          </cell>
          <cell r="M160">
            <v>0.27277800000000002</v>
          </cell>
          <cell r="N160">
            <v>0.36361799999999994</v>
          </cell>
          <cell r="O160">
            <v>0.39396200000000003</v>
          </cell>
          <cell r="P160">
            <v>0.20466799999999999</v>
          </cell>
          <cell r="Q160">
            <v>0.38934299999999999</v>
          </cell>
          <cell r="R160">
            <v>0.52819199999999999</v>
          </cell>
        </row>
        <row r="161">
          <cell r="G161">
            <v>5.4190000000000002E-2</v>
          </cell>
          <cell r="H161">
            <v>5.3286E-2</v>
          </cell>
          <cell r="I161">
            <v>4.1405999999999998E-2</v>
          </cell>
          <cell r="J161">
            <v>0.10428399999999999</v>
          </cell>
          <cell r="K161">
            <v>0.117879</v>
          </cell>
          <cell r="L161">
            <v>9.6484999999999987E-2</v>
          </cell>
          <cell r="M161">
            <v>0.17591200000000001</v>
          </cell>
          <cell r="N161">
            <v>0.15007500000000001</v>
          </cell>
          <cell r="O161">
            <v>0.17135700000000001</v>
          </cell>
          <cell r="P161">
            <v>0.15399499999999999</v>
          </cell>
          <cell r="Q161">
            <v>0.19359900000000002</v>
          </cell>
          <cell r="R161">
            <v>0.23655999999999999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</row>
        <row r="164">
          <cell r="G164">
            <v>24.172436999999999</v>
          </cell>
          <cell r="H164">
            <v>23.469026999999997</v>
          </cell>
          <cell r="I164">
            <v>22.303447999999999</v>
          </cell>
          <cell r="J164">
            <v>21.500245</v>
          </cell>
          <cell r="K164">
            <v>21.907427000000002</v>
          </cell>
          <cell r="L164">
            <v>20.338521500000002</v>
          </cell>
          <cell r="M164">
            <v>21.128278000000002</v>
          </cell>
          <cell r="N164">
            <v>17.492231</v>
          </cell>
          <cell r="O164">
            <v>15.549340000000001</v>
          </cell>
          <cell r="P164">
            <v>15.807494999999999</v>
          </cell>
          <cell r="Q164">
            <v>16.401130999999999</v>
          </cell>
          <cell r="R164">
            <v>21.720779999999998</v>
          </cell>
        </row>
        <row r="165">
          <cell r="G165">
            <v>4.56107</v>
          </cell>
          <cell r="H165">
            <v>3.7705850000000001</v>
          </cell>
          <cell r="I165">
            <v>4.1316550000000003</v>
          </cell>
          <cell r="J165">
            <v>4.3193179999999991</v>
          </cell>
          <cell r="K165">
            <v>4.3948197499999999</v>
          </cell>
          <cell r="L165">
            <v>4.2215090000000002</v>
          </cell>
          <cell r="M165">
            <v>4.670833</v>
          </cell>
          <cell r="N165">
            <v>4.2795699999999997</v>
          </cell>
          <cell r="O165">
            <v>4.1838440000000006</v>
          </cell>
          <cell r="P165">
            <v>3.9537640000000001</v>
          </cell>
          <cell r="Q165">
            <v>4.2376450000000006</v>
          </cell>
          <cell r="R165">
            <v>5.2937539999999998</v>
          </cell>
        </row>
        <row r="166">
          <cell r="G166">
            <v>1.2557430000000001</v>
          </cell>
          <cell r="H166">
            <v>1.0724310000000001</v>
          </cell>
          <cell r="I166">
            <v>1.187954</v>
          </cell>
          <cell r="J166">
            <v>1.1977640000000001</v>
          </cell>
          <cell r="K166">
            <v>1.1117839999999999</v>
          </cell>
          <cell r="L166">
            <v>1.0646089999999999</v>
          </cell>
          <cell r="M166">
            <v>1.145831</v>
          </cell>
          <cell r="N166">
            <v>1.1790179999999999</v>
          </cell>
          <cell r="O166">
            <v>1.362365</v>
          </cell>
          <cell r="P166">
            <v>1.4119079999999999</v>
          </cell>
          <cell r="Q166">
            <v>1.3262330000000002</v>
          </cell>
          <cell r="R166">
            <v>1.4255739999999999</v>
          </cell>
        </row>
        <row r="167">
          <cell r="G167">
            <v>3.5708999999999998E-2</v>
          </cell>
          <cell r="H167">
            <v>3.2631E-2</v>
          </cell>
          <cell r="I167">
            <v>3.3328000000000003E-2</v>
          </cell>
          <cell r="J167">
            <v>3.4543999999999998E-2</v>
          </cell>
          <cell r="K167">
            <v>3.9574999999999999E-2</v>
          </cell>
          <cell r="L167">
            <v>3.4974999999999999E-2</v>
          </cell>
          <cell r="M167">
            <v>3.0081E-2</v>
          </cell>
          <cell r="N167">
            <v>3.2185000000000005E-2</v>
          </cell>
          <cell r="O167">
            <v>3.0112999999999997E-2</v>
          </cell>
          <cell r="P167">
            <v>2.5590999999999996E-2</v>
          </cell>
          <cell r="Q167">
            <v>2.6139000000000003E-2</v>
          </cell>
          <cell r="R167">
            <v>3.1217000000000002E-2</v>
          </cell>
        </row>
        <row r="168">
          <cell r="G168">
            <v>38.04</v>
          </cell>
          <cell r="H168">
            <v>20.36</v>
          </cell>
          <cell r="I168">
            <v>20.350000000000001</v>
          </cell>
          <cell r="J168">
            <v>63.887651442222221</v>
          </cell>
          <cell r="K168">
            <v>135.6715513989227</v>
          </cell>
          <cell r="L168">
            <v>97.754613647490814</v>
          </cell>
          <cell r="M168">
            <v>130.79788782285181</v>
          </cell>
          <cell r="N168">
            <v>37.370171065057001</v>
          </cell>
          <cell r="O168">
            <v>119.9789061474111</v>
          </cell>
          <cell r="P168">
            <v>118.11391497270692</v>
          </cell>
          <cell r="Q168">
            <v>149.50812825123808</v>
          </cell>
          <cell r="R168">
            <v>180.5021804501159</v>
          </cell>
        </row>
        <row r="169">
          <cell r="G169">
            <v>3.5957680000000001</v>
          </cell>
          <cell r="H169">
            <v>3.1363690000000002</v>
          </cell>
          <cell r="I169">
            <v>3.0847159999999993</v>
          </cell>
          <cell r="J169">
            <v>3.0818760000000003</v>
          </cell>
          <cell r="K169">
            <v>3.1365579999999995</v>
          </cell>
          <cell r="L169">
            <v>2.8995790000000001</v>
          </cell>
          <cell r="M169">
            <v>3.253304</v>
          </cell>
          <cell r="N169">
            <v>3.1238040000000002</v>
          </cell>
          <cell r="O169">
            <v>3.364671</v>
          </cell>
          <cell r="P169">
            <v>3.2986390000000001</v>
          </cell>
          <cell r="Q169">
            <v>3.3259039999999995</v>
          </cell>
          <cell r="R169">
            <v>3.5194879999999999</v>
          </cell>
        </row>
        <row r="170">
          <cell r="G170">
            <v>9.0556999999999999E-2</v>
          </cell>
          <cell r="H170">
            <v>6.6123000000000001E-2</v>
          </cell>
          <cell r="I170">
            <v>6.8473000000000006E-2</v>
          </cell>
          <cell r="J170">
            <v>9.4679000000000013E-2</v>
          </cell>
          <cell r="K170">
            <v>9.9485000000000004E-2</v>
          </cell>
          <cell r="L170">
            <v>9.4931000000000001E-2</v>
          </cell>
          <cell r="M170">
            <v>0.13208</v>
          </cell>
          <cell r="N170">
            <v>0.20153300000000002</v>
          </cell>
          <cell r="O170">
            <v>0.183749</v>
          </cell>
          <cell r="P170">
            <v>9.1432999999999987E-2</v>
          </cell>
          <cell r="Q170">
            <v>0.186718</v>
          </cell>
          <cell r="R170">
            <v>0.26489599999999996</v>
          </cell>
        </row>
        <row r="171">
          <cell r="G171">
            <v>1.0234000000000002E-2</v>
          </cell>
          <cell r="H171">
            <v>1.4259000000000001E-2</v>
          </cell>
          <cell r="I171">
            <v>1.0412000000000001E-2</v>
          </cell>
          <cell r="J171">
            <v>1.1221E-2</v>
          </cell>
          <cell r="K171">
            <v>1.2650999999999999E-2</v>
          </cell>
          <cell r="L171">
            <v>1.1954999999999999E-2</v>
          </cell>
          <cell r="M171">
            <v>1.3885E-2</v>
          </cell>
          <cell r="N171">
            <v>1.2321000000000002E-2</v>
          </cell>
          <cell r="O171">
            <v>1.5032999999999999E-2</v>
          </cell>
          <cell r="P171">
            <v>1.933E-2</v>
          </cell>
          <cell r="Q171">
            <v>4.0322999999999998E-2</v>
          </cell>
          <cell r="R171">
            <v>2.2502000000000001E-2</v>
          </cell>
        </row>
        <row r="172"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4.7000000000000004E-5</v>
          </cell>
          <cell r="L172">
            <v>7.7000000000000001E-5</v>
          </cell>
          <cell r="M172">
            <v>1.35E-4</v>
          </cell>
          <cell r="N172">
            <v>3.1399999999999999E-4</v>
          </cell>
          <cell r="O172">
            <v>3.0900000000000003E-4</v>
          </cell>
          <cell r="P172">
            <v>6.7999999999999999E-5</v>
          </cell>
          <cell r="Q172">
            <v>6.9999999999999994E-5</v>
          </cell>
          <cell r="R172">
            <v>3.8999999999999999E-5</v>
          </cell>
        </row>
        <row r="174">
          <cell r="G174">
            <v>14.425173000000001</v>
          </cell>
          <cell r="H174">
            <v>12.488422</v>
          </cell>
          <cell r="I174">
            <v>12.046672000000001</v>
          </cell>
          <cell r="J174">
            <v>10.983677</v>
          </cell>
          <cell r="K174">
            <v>11.764960500000001</v>
          </cell>
          <cell r="L174">
            <v>11.097476</v>
          </cell>
          <cell r="M174">
            <v>11.426923</v>
          </cell>
          <cell r="N174">
            <v>10.013382249999999</v>
          </cell>
          <cell r="O174">
            <v>9.5201826599999997</v>
          </cell>
          <cell r="P174">
            <v>9.4159559999999995</v>
          </cell>
          <cell r="Q174">
            <v>10.010866999999999</v>
          </cell>
          <cell r="R174">
            <v>13.177003079999999</v>
          </cell>
        </row>
        <row r="175">
          <cell r="G175">
            <v>2.9940310000000001</v>
          </cell>
          <cell r="H175">
            <v>2.2598240000000001</v>
          </cell>
          <cell r="I175">
            <v>2.5513490000000001</v>
          </cell>
          <cell r="J175">
            <v>2.607615</v>
          </cell>
          <cell r="K175">
            <v>2.7444009999999999</v>
          </cell>
          <cell r="L175">
            <v>2.659014</v>
          </cell>
          <cell r="M175">
            <v>2.9217580000000001</v>
          </cell>
          <cell r="N175">
            <v>2.7999690000000004</v>
          </cell>
          <cell r="O175">
            <v>2.8601200000000002</v>
          </cell>
          <cell r="P175">
            <v>2.7664110000000002</v>
          </cell>
          <cell r="Q175">
            <v>2.933465</v>
          </cell>
          <cell r="R175">
            <v>3.566211</v>
          </cell>
        </row>
        <row r="176">
          <cell r="G176">
            <v>3.9290070000000004</v>
          </cell>
          <cell r="H176">
            <v>3.5169280000000001</v>
          </cell>
          <cell r="I176">
            <v>3.446977</v>
          </cell>
          <cell r="J176">
            <v>3.7709130000000002</v>
          </cell>
          <cell r="K176">
            <v>3.484531</v>
          </cell>
          <cell r="L176">
            <v>3.5141239999999998</v>
          </cell>
          <cell r="M176">
            <v>3.6143209999999999</v>
          </cell>
          <cell r="N176">
            <v>3.7634940000000001</v>
          </cell>
          <cell r="O176">
            <v>4.2771360000000005</v>
          </cell>
          <cell r="P176">
            <v>4.0690179999999998</v>
          </cell>
          <cell r="Q176">
            <v>4.0208699999999995</v>
          </cell>
          <cell r="R176">
            <v>4.0680149999999999</v>
          </cell>
        </row>
        <row r="177">
          <cell r="G177">
            <v>1.1159999999999998E-3</v>
          </cell>
          <cell r="H177">
            <v>1.2809999999999998E-3</v>
          </cell>
          <cell r="I177">
            <v>1.328E-3</v>
          </cell>
          <cell r="J177">
            <v>9.720000000000001E-4</v>
          </cell>
          <cell r="K177">
            <v>1.0480000000000001E-3</v>
          </cell>
          <cell r="L177">
            <v>1.1560000000000001E-3</v>
          </cell>
          <cell r="M177">
            <v>9.9800000000000019E-4</v>
          </cell>
          <cell r="N177">
            <v>9.5100000000000002E-4</v>
          </cell>
          <cell r="O177">
            <v>9.2900000000000003E-4</v>
          </cell>
          <cell r="P177">
            <v>7.3700000000000002E-4</v>
          </cell>
          <cell r="Q177">
            <v>9.5399999999999999E-4</v>
          </cell>
          <cell r="R177">
            <v>1.371E-3</v>
          </cell>
        </row>
        <row r="178">
          <cell r="G178">
            <v>62.58</v>
          </cell>
          <cell r="H178">
            <v>28.56</v>
          </cell>
          <cell r="I178">
            <v>20.25</v>
          </cell>
          <cell r="J178">
            <v>28.9</v>
          </cell>
          <cell r="K178">
            <v>48.41222945225352</v>
          </cell>
          <cell r="L178">
            <v>21.650870025821597</v>
          </cell>
          <cell r="M178">
            <v>57.169588732394367</v>
          </cell>
          <cell r="N178">
            <v>27.119999999999997</v>
          </cell>
          <cell r="O178">
            <v>35.630256000000003</v>
          </cell>
          <cell r="P178">
            <v>49.2196356384</v>
          </cell>
          <cell r="Q178">
            <v>43.239999993805938</v>
          </cell>
          <cell r="R178">
            <v>62.529434904642699</v>
          </cell>
        </row>
        <row r="179">
          <cell r="G179">
            <v>1.093364</v>
          </cell>
          <cell r="H179">
            <v>1.040538</v>
          </cell>
          <cell r="I179">
            <v>1.0914229999999998</v>
          </cell>
          <cell r="J179">
            <v>1.2211609999999999</v>
          </cell>
          <cell r="K179">
            <v>1.1911039999999999</v>
          </cell>
          <cell r="L179">
            <v>1.1291789999999999</v>
          </cell>
          <cell r="M179">
            <v>1.175184</v>
          </cell>
          <cell r="N179">
            <v>1.2067110000000001</v>
          </cell>
          <cell r="O179">
            <v>1.2063999999999999</v>
          </cell>
          <cell r="P179">
            <v>1.156539</v>
          </cell>
          <cell r="Q179">
            <v>1.0839989999999999</v>
          </cell>
          <cell r="R179">
            <v>1.225311</v>
          </cell>
        </row>
        <row r="180">
          <cell r="G180">
            <v>0.10561899999999999</v>
          </cell>
          <cell r="H180">
            <v>7.5447299999999995E-2</v>
          </cell>
          <cell r="I180">
            <v>7.4422999999999989E-2</v>
          </cell>
          <cell r="J180">
            <v>8.2815E-2</v>
          </cell>
          <cell r="K180">
            <v>7.2728000000000001E-2</v>
          </cell>
          <cell r="L180">
            <v>8.1505999999999995E-2</v>
          </cell>
          <cell r="M180">
            <v>0.10462300000000001</v>
          </cell>
          <cell r="N180">
            <v>0.16847299999999998</v>
          </cell>
          <cell r="O180">
            <v>0.16170000000000001</v>
          </cell>
          <cell r="P180">
            <v>9.4159699999999999E-2</v>
          </cell>
          <cell r="Q180">
            <v>0.1691561</v>
          </cell>
          <cell r="R180">
            <v>0.19648699999999999</v>
          </cell>
        </row>
        <row r="181">
          <cell r="G181">
            <v>3.9970000000000006E-3</v>
          </cell>
          <cell r="H181">
            <v>4.3739999999999994E-3</v>
          </cell>
          <cell r="I181">
            <v>3.6440000000000001E-3</v>
          </cell>
          <cell r="J181">
            <v>5.679E-3</v>
          </cell>
          <cell r="K181">
            <v>3.0860000000000002E-3</v>
          </cell>
          <cell r="L181">
            <v>5.437E-3</v>
          </cell>
          <cell r="M181">
            <v>4.9530000000000008E-3</v>
          </cell>
          <cell r="N181">
            <v>7.2350000000000001E-3</v>
          </cell>
          <cell r="O181">
            <v>8.2389999999999998E-3</v>
          </cell>
          <cell r="P181">
            <v>7.071E-3</v>
          </cell>
          <cell r="Q181">
            <v>9.698E-3</v>
          </cell>
          <cell r="R181">
            <v>1.0681E-2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</row>
        <row r="184">
          <cell r="G184">
            <v>8.3363980000000009</v>
          </cell>
          <cell r="H184">
            <v>7.0632000000000001</v>
          </cell>
          <cell r="I184">
            <v>8.1629240000000003</v>
          </cell>
          <cell r="J184">
            <v>6.7904340000000003</v>
          </cell>
          <cell r="K184">
            <v>7.6909305000000003</v>
          </cell>
          <cell r="L184">
            <v>7.1743467499999998</v>
          </cell>
          <cell r="M184">
            <v>7.3307529999999996</v>
          </cell>
          <cell r="N184">
            <v>6.0237409999999993</v>
          </cell>
          <cell r="O184">
            <v>5.5931877500000002</v>
          </cell>
          <cell r="P184">
            <v>5.763395</v>
          </cell>
          <cell r="Q184">
            <v>6.0809977499999999</v>
          </cell>
          <cell r="R184">
            <v>8.2103970000000004</v>
          </cell>
        </row>
        <row r="185">
          <cell r="G185">
            <v>1.8037160000000001</v>
          </cell>
          <cell r="H185">
            <v>1.406396</v>
          </cell>
          <cell r="I185">
            <v>1.6296794999999999</v>
          </cell>
          <cell r="J185">
            <v>1.5844210000000001</v>
          </cell>
          <cell r="K185">
            <v>1.7518889999999998</v>
          </cell>
          <cell r="L185">
            <v>1.7222420000000001</v>
          </cell>
          <cell r="M185">
            <v>1.8298760000000001</v>
          </cell>
          <cell r="N185">
            <v>1.721292</v>
          </cell>
          <cell r="O185">
            <v>1.7216689999999999</v>
          </cell>
          <cell r="P185">
            <v>1.6338140000000001</v>
          </cell>
          <cell r="Q185">
            <v>1.81124825</v>
          </cell>
          <cell r="R185">
            <v>2.3052729999999997</v>
          </cell>
        </row>
        <row r="186">
          <cell r="G186">
            <v>0.75406600000000001</v>
          </cell>
          <cell r="H186">
            <v>0.61662900000000009</v>
          </cell>
          <cell r="I186">
            <v>0.71009499999999992</v>
          </cell>
          <cell r="J186">
            <v>0.58548500000000003</v>
          </cell>
          <cell r="K186">
            <v>0.616367</v>
          </cell>
          <cell r="L186">
            <v>0.72585999999999995</v>
          </cell>
          <cell r="M186">
            <v>0.61796300000000004</v>
          </cell>
          <cell r="N186">
            <v>0.73501399999999995</v>
          </cell>
          <cell r="O186">
            <v>1.3435459999999999</v>
          </cell>
          <cell r="P186">
            <v>1.1564719999999999</v>
          </cell>
          <cell r="Q186">
            <v>0.92779299999999998</v>
          </cell>
          <cell r="R186">
            <v>0.81491200000000008</v>
          </cell>
        </row>
        <row r="187">
          <cell r="G187">
            <v>1.064E-2</v>
          </cell>
          <cell r="H187">
            <v>1.0051000000000001E-2</v>
          </cell>
          <cell r="I187">
            <v>1.2024E-2</v>
          </cell>
          <cell r="J187">
            <v>1.116E-2</v>
          </cell>
          <cell r="K187">
            <v>1.2292000000000001E-2</v>
          </cell>
          <cell r="L187">
            <v>1.1013E-2</v>
          </cell>
          <cell r="M187">
            <v>1.0834E-2</v>
          </cell>
          <cell r="N187">
            <v>1.1594999999999999E-2</v>
          </cell>
          <cell r="O187">
            <v>9.7210000000000005E-3</v>
          </cell>
          <cell r="P187">
            <v>1.0922999999999999E-2</v>
          </cell>
          <cell r="Q187">
            <v>1.0939000000000001E-2</v>
          </cell>
          <cell r="R187">
            <v>1.328E-2</v>
          </cell>
        </row>
        <row r="188">
          <cell r="G188">
            <v>35.65</v>
          </cell>
          <cell r="H188">
            <v>22.36</v>
          </cell>
          <cell r="I188">
            <v>16.260000000000002</v>
          </cell>
          <cell r="J188">
            <v>34.119999999999997</v>
          </cell>
          <cell r="K188">
            <v>70.35339295</v>
          </cell>
          <cell r="L188">
            <v>39.708140049999997</v>
          </cell>
          <cell r="M188">
            <v>69.362996977777783</v>
          </cell>
          <cell r="N188">
            <v>20.272843850000001</v>
          </cell>
          <cell r="O188">
            <v>35.371984544444452</v>
          </cell>
          <cell r="P188">
            <v>50.146870555555552</v>
          </cell>
          <cell r="Q188">
            <v>27.659775844444443</v>
          </cell>
          <cell r="R188">
            <v>70.032506366666667</v>
          </cell>
        </row>
        <row r="189">
          <cell r="G189">
            <v>1.0855440000000001</v>
          </cell>
          <cell r="H189">
            <v>1.0036370000000001</v>
          </cell>
          <cell r="I189">
            <v>0.97992799999999991</v>
          </cell>
          <cell r="J189">
            <v>0.89685799999999993</v>
          </cell>
          <cell r="K189">
            <v>0.93487399999999998</v>
          </cell>
          <cell r="L189">
            <v>1.0210599999999999</v>
          </cell>
          <cell r="M189">
            <v>1.0005230000000001</v>
          </cell>
          <cell r="N189">
            <v>1.0860350000000001</v>
          </cell>
          <cell r="O189">
            <v>1.067585</v>
          </cell>
          <cell r="P189">
            <v>0.994502</v>
          </cell>
          <cell r="Q189">
            <v>0.97745199999999999</v>
          </cell>
          <cell r="R189">
            <v>1.11504</v>
          </cell>
        </row>
        <row r="190">
          <cell r="G190">
            <v>4.8684000000000005E-2</v>
          </cell>
          <cell r="H190">
            <v>3.6327999999999999E-2</v>
          </cell>
          <cell r="I190">
            <v>3.2683999999999998E-2</v>
          </cell>
          <cell r="J190">
            <v>3.4181000000000003E-2</v>
          </cell>
          <cell r="K190">
            <v>3.7553000000000003E-2</v>
          </cell>
          <cell r="L190">
            <v>4.0233000000000005E-2</v>
          </cell>
          <cell r="M190">
            <v>7.6138999999999998E-2</v>
          </cell>
          <cell r="N190">
            <v>0.101435</v>
          </cell>
          <cell r="O190">
            <v>9.4169000000000003E-2</v>
          </cell>
          <cell r="P190">
            <v>5.0287999999999999E-2</v>
          </cell>
          <cell r="Q190">
            <v>9.0859999999999996E-2</v>
          </cell>
          <cell r="R190">
            <v>0.12584799999999999</v>
          </cell>
        </row>
        <row r="191">
          <cell r="G191">
            <v>2.65E-3</v>
          </cell>
          <cell r="H191">
            <v>5.1180000000000002E-3</v>
          </cell>
          <cell r="I191">
            <v>2.6220000000000002E-3</v>
          </cell>
          <cell r="J191">
            <v>3.1110000000000001E-3</v>
          </cell>
          <cell r="K191">
            <v>3.1280000000000001E-3</v>
          </cell>
          <cell r="L191">
            <v>3.4280000000000001E-3</v>
          </cell>
          <cell r="M191">
            <v>2.7719999999999997E-3</v>
          </cell>
          <cell r="N191">
            <v>3.388E-3</v>
          </cell>
          <cell r="O191">
            <v>3.9579999999999997E-3</v>
          </cell>
          <cell r="P191">
            <v>3.3209999999999997E-3</v>
          </cell>
          <cell r="Q191">
            <v>3.1409999999999997E-3</v>
          </cell>
          <cell r="R191">
            <v>5.3418E-2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</row>
        <row r="194">
          <cell r="G194">
            <v>16.436</v>
          </cell>
          <cell r="H194">
            <v>17.086878999999996</v>
          </cell>
          <cell r="I194">
            <v>15.086647750000001</v>
          </cell>
          <cell r="J194">
            <v>15.1741855</v>
          </cell>
          <cell r="K194">
            <v>15.37583725</v>
          </cell>
          <cell r="L194">
            <v>14.390930000000001</v>
          </cell>
          <cell r="M194">
            <v>14.990581000000002</v>
          </cell>
          <cell r="N194">
            <v>12.348451000000001</v>
          </cell>
          <cell r="O194">
            <v>11.187705000000001</v>
          </cell>
          <cell r="P194">
            <v>11.32162625</v>
          </cell>
          <cell r="Q194">
            <v>11.513844000000002</v>
          </cell>
          <cell r="R194">
            <v>15.605526000000001</v>
          </cell>
        </row>
        <row r="195">
          <cell r="G195">
            <v>3.4559169999999995</v>
          </cell>
          <cell r="H195">
            <v>3.1127059999999998</v>
          </cell>
          <cell r="I195">
            <v>3.1127020000000001</v>
          </cell>
          <cell r="J195">
            <v>3.2649084999999998</v>
          </cell>
          <cell r="K195">
            <v>3.3708979999999999</v>
          </cell>
          <cell r="L195">
            <v>3.2488250000000001</v>
          </cell>
          <cell r="M195">
            <v>3.5605020000000001</v>
          </cell>
          <cell r="N195">
            <v>3.3126139999999999</v>
          </cell>
          <cell r="O195">
            <v>3.3846300000000005</v>
          </cell>
          <cell r="P195">
            <v>3.3013570000000003</v>
          </cell>
          <cell r="Q195">
            <v>3.4407870000000003</v>
          </cell>
          <cell r="R195">
            <v>4.2528482499999996</v>
          </cell>
        </row>
        <row r="196">
          <cell r="G196">
            <v>1.6616900000000001</v>
          </cell>
          <cell r="H196">
            <v>1.647143</v>
          </cell>
          <cell r="I196">
            <v>1.515622</v>
          </cell>
          <cell r="J196">
            <v>1.543703</v>
          </cell>
          <cell r="K196">
            <v>1.4827669999999999</v>
          </cell>
          <cell r="L196">
            <v>1.5392639999999997</v>
          </cell>
          <cell r="M196">
            <v>1.589059</v>
          </cell>
          <cell r="N196">
            <v>2.0312930000000002</v>
          </cell>
          <cell r="O196">
            <v>2.1480809999999999</v>
          </cell>
          <cell r="P196">
            <v>1.6784020000000002</v>
          </cell>
          <cell r="Q196">
            <v>1.5261420000000001</v>
          </cell>
          <cell r="R196">
            <v>1.794994</v>
          </cell>
        </row>
        <row r="197">
          <cell r="G197">
            <v>0.20672599999999999</v>
          </cell>
          <cell r="H197">
            <v>0.21173900000000001</v>
          </cell>
          <cell r="I197">
            <v>0.200515</v>
          </cell>
          <cell r="J197">
            <v>0.19976900000000003</v>
          </cell>
          <cell r="K197">
            <v>0.20461200000000002</v>
          </cell>
          <cell r="L197">
            <v>0.196079</v>
          </cell>
          <cell r="M197">
            <v>0.21171499999999999</v>
          </cell>
          <cell r="N197">
            <v>0.18867800000000001</v>
          </cell>
          <cell r="O197">
            <v>0.19331999999999999</v>
          </cell>
          <cell r="P197">
            <v>0.19641799999999998</v>
          </cell>
          <cell r="Q197">
            <v>0.17965500000000001</v>
          </cell>
          <cell r="R197">
            <v>0.21929600000000002</v>
          </cell>
        </row>
        <row r="198">
          <cell r="G198">
            <v>62.785550764454065</v>
          </cell>
          <cell r="H198">
            <v>35.26</v>
          </cell>
          <cell r="I198">
            <v>73.25</v>
          </cell>
          <cell r="J198">
            <v>92.187758513986012</v>
          </cell>
          <cell r="K198">
            <v>110.35</v>
          </cell>
          <cell r="L198">
            <v>65.178226335953596</v>
          </cell>
          <cell r="M198">
            <v>42.259998828442498</v>
          </cell>
          <cell r="N198">
            <v>25.955563341858483</v>
          </cell>
          <cell r="O198">
            <v>75.124723549238212</v>
          </cell>
          <cell r="P198">
            <v>88.768598778900724</v>
          </cell>
          <cell r="Q198">
            <v>101.58127607219008</v>
          </cell>
          <cell r="R198">
            <v>146.34065969871813</v>
          </cell>
        </row>
        <row r="199">
          <cell r="G199">
            <v>2.6865010000000002</v>
          </cell>
          <cell r="H199">
            <v>2.733409</v>
          </cell>
          <cell r="I199">
            <v>2.470291</v>
          </cell>
          <cell r="J199">
            <v>2.5318839999999998</v>
          </cell>
          <cell r="K199">
            <v>2.5626160000000002</v>
          </cell>
          <cell r="L199">
            <v>2.5260249999999997</v>
          </cell>
          <cell r="M199">
            <v>2.7522819999999997</v>
          </cell>
          <cell r="N199">
            <v>2.5723320000000003</v>
          </cell>
          <cell r="O199">
            <v>2.7948819999999999</v>
          </cell>
          <cell r="P199">
            <v>2.7258042499999999</v>
          </cell>
          <cell r="Q199">
            <v>2.7474119999999997</v>
          </cell>
          <cell r="R199">
            <v>3.0038530000000003</v>
          </cell>
        </row>
        <row r="200">
          <cell r="G200">
            <v>0.126693</v>
          </cell>
          <cell r="H200">
            <v>0.10670499999999999</v>
          </cell>
          <cell r="I200">
            <v>0.127218</v>
          </cell>
          <cell r="J200">
            <v>0.14182</v>
          </cell>
          <cell r="K200">
            <v>0.15720000000000001</v>
          </cell>
          <cell r="L200">
            <v>0.141708</v>
          </cell>
          <cell r="M200">
            <v>0.18330099999999999</v>
          </cell>
          <cell r="N200">
            <v>0.26688400000000001</v>
          </cell>
          <cell r="O200">
            <v>0.25401499999999999</v>
          </cell>
          <cell r="P200">
            <v>0.13206400000000001</v>
          </cell>
          <cell r="Q200">
            <v>0.25301499999999999</v>
          </cell>
          <cell r="R200">
            <v>0.34640300000000002</v>
          </cell>
        </row>
        <row r="201">
          <cell r="G201">
            <v>2.3938000000000001E-2</v>
          </cell>
          <cell r="H201">
            <v>2.4006E-2</v>
          </cell>
          <cell r="I201">
            <v>2.5018999999999996E-2</v>
          </cell>
          <cell r="J201">
            <v>2.9072000000000001E-2</v>
          </cell>
          <cell r="K201">
            <v>2.9793E-2</v>
          </cell>
          <cell r="L201">
            <v>3.083E-2</v>
          </cell>
          <cell r="M201">
            <v>3.8657999999999998E-2</v>
          </cell>
          <cell r="N201">
            <v>2.8850999999999998E-2</v>
          </cell>
          <cell r="O201">
            <v>5.3927999999999997E-2</v>
          </cell>
          <cell r="P201">
            <v>4.5760999999999996E-2</v>
          </cell>
          <cell r="Q201">
            <v>5.5489000000000004E-2</v>
          </cell>
          <cell r="R201">
            <v>6.4873E-2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5.7000000000000003E-5</v>
          </cell>
          <cell r="L202">
            <v>1.0900000000000001E-4</v>
          </cell>
          <cell r="M202">
            <v>1.5100000000000001E-4</v>
          </cell>
          <cell r="N202">
            <v>2.1100000000000001E-4</v>
          </cell>
          <cell r="O202">
            <v>2.4399999999999999E-4</v>
          </cell>
          <cell r="P202">
            <v>3.0000000000000001E-5</v>
          </cell>
          <cell r="Q202">
            <v>5.5999999999999999E-5</v>
          </cell>
          <cell r="R202">
            <v>6.4999999999999994E-5</v>
          </cell>
        </row>
      </sheetData>
      <sheetData sheetId="6" refreshError="1">
        <row r="4">
          <cell r="D4">
            <v>303757</v>
          </cell>
          <cell r="G4">
            <v>76.037957999999989</v>
          </cell>
          <cell r="H4">
            <v>76.546227000000002</v>
          </cell>
          <cell r="I4">
            <v>63.880696999999998</v>
          </cell>
          <cell r="J4">
            <v>51.998512999999996</v>
          </cell>
          <cell r="K4">
            <v>55.728874000000005</v>
          </cell>
          <cell r="L4">
            <v>54.240334000000004</v>
          </cell>
        </row>
        <row r="5">
          <cell r="G5">
            <v>36.859276000000008</v>
          </cell>
          <cell r="H5">
            <v>37.656264999999998</v>
          </cell>
          <cell r="I5">
            <v>33.546085000000005</v>
          </cell>
          <cell r="J5">
            <v>27.683380000000003</v>
          </cell>
          <cell r="K5">
            <v>32.085062999999998</v>
          </cell>
          <cell r="L5">
            <v>32.227359</v>
          </cell>
        </row>
        <row r="6">
          <cell r="G6">
            <v>0.775335</v>
          </cell>
          <cell r="H6">
            <v>0.78068099999999996</v>
          </cell>
          <cell r="I6">
            <v>0.75788999999999995</v>
          </cell>
          <cell r="J6">
            <v>0.71179800000000004</v>
          </cell>
          <cell r="K6">
            <v>0.70630599999999999</v>
          </cell>
          <cell r="L6">
            <v>0.70045100000000005</v>
          </cell>
        </row>
        <row r="7">
          <cell r="G7">
            <v>2.8929999999999997E-3</v>
          </cell>
          <cell r="H7">
            <v>2.317E-3</v>
          </cell>
          <cell r="I7">
            <v>2.1019999999999997E-3</v>
          </cell>
          <cell r="J7">
            <v>1.8479999999999998E-3</v>
          </cell>
          <cell r="K7">
            <v>2.0089999999999999E-3</v>
          </cell>
          <cell r="L7">
            <v>2.248E-3</v>
          </cell>
        </row>
        <row r="8"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G9">
            <v>0.85587999999999986</v>
          </cell>
          <cell r="H9">
            <v>0.82129399999999997</v>
          </cell>
          <cell r="I9">
            <v>0.82653300000000007</v>
          </cell>
          <cell r="J9">
            <v>0.754579</v>
          </cell>
          <cell r="K9">
            <v>0.76836699999999991</v>
          </cell>
          <cell r="L9">
            <v>0.81092700000000006</v>
          </cell>
        </row>
        <row r="10">
          <cell r="G10">
            <v>0.50439000000000001</v>
          </cell>
          <cell r="H10">
            <v>0.3616350000000001</v>
          </cell>
          <cell r="I10">
            <v>0.32311900000000005</v>
          </cell>
          <cell r="J10">
            <v>0.28568400000000005</v>
          </cell>
          <cell r="K10">
            <v>0.30477299999999996</v>
          </cell>
          <cell r="L10">
            <v>0.31089299999999997</v>
          </cell>
        </row>
        <row r="11">
          <cell r="G11">
            <v>0.49470899999999995</v>
          </cell>
          <cell r="H11">
            <v>0.47907599999999989</v>
          </cell>
          <cell r="I11">
            <v>0.43518999999999997</v>
          </cell>
          <cell r="J11">
            <v>0.36171999999999999</v>
          </cell>
          <cell r="K11">
            <v>0.38490399999999997</v>
          </cell>
          <cell r="L11">
            <v>0.387096</v>
          </cell>
        </row>
        <row r="12">
          <cell r="G12">
            <v>7.4199999999999995E-3</v>
          </cell>
          <cell r="H12">
            <v>8.5730000000000008E-3</v>
          </cell>
          <cell r="I12">
            <v>7.5160000000000001E-3</v>
          </cell>
          <cell r="J12">
            <v>6.0939999999999996E-3</v>
          </cell>
          <cell r="K12">
            <v>4.6729999999999992E-3</v>
          </cell>
          <cell r="L12">
            <v>7.6550000000000003E-3</v>
          </cell>
        </row>
        <row r="14">
          <cell r="G14">
            <v>99.855636000000004</v>
          </cell>
          <cell r="H14">
            <v>101.185857</v>
          </cell>
          <cell r="I14">
            <v>87.005359000000013</v>
          </cell>
          <cell r="J14">
            <v>73.226435999999993</v>
          </cell>
          <cell r="K14">
            <v>77.218092999999996</v>
          </cell>
          <cell r="L14">
            <v>73.866202000000001</v>
          </cell>
        </row>
        <row r="15">
          <cell r="G15">
            <v>31.379860999999998</v>
          </cell>
          <cell r="H15">
            <v>32.873683</v>
          </cell>
          <cell r="I15">
            <v>30.293887000000002</v>
          </cell>
          <cell r="J15">
            <v>26.991711500000001</v>
          </cell>
          <cell r="K15">
            <v>29.621132000000003</v>
          </cell>
          <cell r="L15">
            <v>30.684047</v>
          </cell>
        </row>
        <row r="16">
          <cell r="G16">
            <v>0.79885899999999999</v>
          </cell>
          <cell r="H16">
            <v>0.79447100000000026</v>
          </cell>
          <cell r="I16">
            <v>0.75268800000000013</v>
          </cell>
          <cell r="J16">
            <v>0.61102099999999993</v>
          </cell>
          <cell r="K16">
            <v>0.66251300000000002</v>
          </cell>
          <cell r="L16">
            <v>0.652335</v>
          </cell>
        </row>
        <row r="17">
          <cell r="G17">
            <v>2.04E-4</v>
          </cell>
          <cell r="H17">
            <v>1.7099999999999998E-4</v>
          </cell>
          <cell r="I17">
            <v>2.43E-4</v>
          </cell>
          <cell r="J17">
            <v>2.1700000000000002E-4</v>
          </cell>
          <cell r="K17">
            <v>2.2800000000000001E-4</v>
          </cell>
          <cell r="L17">
            <v>1.5700000000000002E-4</v>
          </cell>
        </row>
        <row r="18">
          <cell r="G18">
            <v>19.758860939215683</v>
          </cell>
          <cell r="H18">
            <v>17.5630826807059</v>
          </cell>
          <cell r="I18">
            <v>12.83</v>
          </cell>
          <cell r="J18">
            <v>8.3216125361980477</v>
          </cell>
          <cell r="K18">
            <v>22.36</v>
          </cell>
          <cell r="L18">
            <v>14.41</v>
          </cell>
        </row>
        <row r="19">
          <cell r="G19">
            <v>1.6338309999999998</v>
          </cell>
          <cell r="H19">
            <v>1.6335710000000001</v>
          </cell>
          <cell r="I19">
            <v>1.5845969999999998</v>
          </cell>
          <cell r="J19">
            <v>1.4773079999999998</v>
          </cell>
          <cell r="K19">
            <v>1.5531189999999999</v>
          </cell>
          <cell r="L19">
            <v>1.5832909999999998</v>
          </cell>
        </row>
        <row r="20">
          <cell r="G20">
            <v>0.46252500000000002</v>
          </cell>
          <cell r="H20">
            <v>0.39575799999999994</v>
          </cell>
          <cell r="I20">
            <v>0.36405499999999996</v>
          </cell>
          <cell r="J20">
            <v>0.36212899999999998</v>
          </cell>
          <cell r="K20">
            <v>0.36937400000000004</v>
          </cell>
          <cell r="L20">
            <v>0.36077300000000001</v>
          </cell>
        </row>
        <row r="21">
          <cell r="G21">
            <v>2.4052709999999999</v>
          </cell>
          <cell r="H21">
            <v>2.2722690000000001</v>
          </cell>
          <cell r="I21">
            <v>2.1315639999999996</v>
          </cell>
          <cell r="J21">
            <v>1.9972850000000002</v>
          </cell>
          <cell r="K21">
            <v>2.0279879999999997</v>
          </cell>
          <cell r="L21">
            <v>2.0700120000000002</v>
          </cell>
        </row>
        <row r="22">
          <cell r="G22">
            <v>1.54E-4</v>
          </cell>
          <cell r="H22">
            <v>3.57E-4</v>
          </cell>
          <cell r="I22">
            <v>1.0820000000000001E-3</v>
          </cell>
          <cell r="J22">
            <v>6.0000000000000006E-4</v>
          </cell>
          <cell r="K22">
            <v>8.8199999999999997E-4</v>
          </cell>
          <cell r="L22">
            <v>5.6499999999999996E-4</v>
          </cell>
        </row>
        <row r="24">
          <cell r="G24">
            <v>7.4110539999999991</v>
          </cell>
          <cell r="H24">
            <v>7.4706880000000018</v>
          </cell>
          <cell r="I24">
            <v>6.9495680000000002</v>
          </cell>
          <cell r="J24">
            <v>6.8182460000000003</v>
          </cell>
          <cell r="K24">
            <v>6.8828034999999996</v>
          </cell>
          <cell r="L24">
            <v>7.248524999999999</v>
          </cell>
        </row>
        <row r="25">
          <cell r="G25">
            <v>2.1634770000000003</v>
          </cell>
          <cell r="H25">
            <v>2.150083</v>
          </cell>
          <cell r="I25">
            <v>1.9972549999999998</v>
          </cell>
          <cell r="J25">
            <v>1.9182759999999996</v>
          </cell>
          <cell r="K25">
            <v>1.9126589999999999</v>
          </cell>
          <cell r="L25">
            <v>1.9215470000000003</v>
          </cell>
        </row>
        <row r="26">
          <cell r="G26">
            <v>0.65544099999999994</v>
          </cell>
          <cell r="H26">
            <v>0.599935</v>
          </cell>
          <cell r="I26">
            <v>0.434618</v>
          </cell>
          <cell r="J26">
            <v>0.45859299999999997</v>
          </cell>
          <cell r="K26">
            <v>0.47603199999999996</v>
          </cell>
          <cell r="L26">
            <v>0.44472100000000003</v>
          </cell>
        </row>
        <row r="27">
          <cell r="G27">
            <v>1.98E-3</v>
          </cell>
          <cell r="H27">
            <v>2.3370000000000001E-3</v>
          </cell>
          <cell r="I27">
            <v>1.7130000000000001E-3</v>
          </cell>
          <cell r="J27">
            <v>1.191E-3</v>
          </cell>
          <cell r="K27">
            <v>1.4130000000000002E-3</v>
          </cell>
          <cell r="L27">
            <v>1.4779999999999999E-3</v>
          </cell>
        </row>
        <row r="28">
          <cell r="G28">
            <v>49.041022134848497</v>
          </cell>
          <cell r="H28">
            <v>38.11</v>
          </cell>
          <cell r="I28">
            <v>46.376293566666703</v>
          </cell>
          <cell r="J28">
            <v>35.362068101515149</v>
          </cell>
          <cell r="K28">
            <v>29.549183583333328</v>
          </cell>
          <cell r="L28">
            <v>34.293600297727274</v>
          </cell>
        </row>
        <row r="29">
          <cell r="G29">
            <v>0.57144200000000001</v>
          </cell>
          <cell r="H29">
            <v>0.56831600000000004</v>
          </cell>
          <cell r="I29">
            <v>0.48597899999999994</v>
          </cell>
          <cell r="J29">
            <v>0.48280499999999993</v>
          </cell>
          <cell r="K29">
            <v>0.49089000000000005</v>
          </cell>
          <cell r="L29">
            <v>0.526447</v>
          </cell>
        </row>
        <row r="30">
          <cell r="G30">
            <v>0.117077</v>
          </cell>
          <cell r="H30">
            <v>8.6990999999999999E-2</v>
          </cell>
          <cell r="I30">
            <v>9.067900000000001E-2</v>
          </cell>
          <cell r="J30">
            <v>0.10001099999999999</v>
          </cell>
          <cell r="K30">
            <v>0.11228600000000001</v>
          </cell>
          <cell r="L30">
            <v>9.4368999999999995E-2</v>
          </cell>
        </row>
        <row r="31">
          <cell r="G31">
            <v>1.668E-2</v>
          </cell>
          <cell r="H31">
            <v>1.6779000000000002E-2</v>
          </cell>
          <cell r="I31">
            <v>1.5398999999999999E-2</v>
          </cell>
          <cell r="J31">
            <v>1.8210999999999998E-2</v>
          </cell>
          <cell r="K31">
            <v>1.4856999999999999E-2</v>
          </cell>
          <cell r="L31">
            <v>1.4427000000000001E-2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4">
          <cell r="G34">
            <v>114.768975</v>
          </cell>
          <cell r="H34">
            <v>120.25710100000001</v>
          </cell>
          <cell r="I34">
            <v>98.37441299999999</v>
          </cell>
          <cell r="J34">
            <v>84.658543999999992</v>
          </cell>
          <cell r="K34">
            <v>87.910421999999997</v>
          </cell>
          <cell r="L34">
            <v>86.596829999999997</v>
          </cell>
        </row>
        <row r="35">
          <cell r="G35">
            <v>21.640551499999997</v>
          </cell>
          <cell r="H35">
            <v>22.284263000000003</v>
          </cell>
          <cell r="I35">
            <v>20.022310999999998</v>
          </cell>
          <cell r="J35">
            <v>17.923970999999998</v>
          </cell>
          <cell r="K35">
            <v>19.130115</v>
          </cell>
          <cell r="L35">
            <v>19.003356000000004</v>
          </cell>
        </row>
        <row r="36">
          <cell r="G36">
            <v>9.1370870000000011</v>
          </cell>
          <cell r="H36">
            <v>8.6858170000000019</v>
          </cell>
          <cell r="I36">
            <v>8.3502609999999997</v>
          </cell>
          <cell r="J36">
            <v>7.7293969999999996</v>
          </cell>
          <cell r="K36">
            <v>7.7344189999999999</v>
          </cell>
          <cell r="L36">
            <v>7.7147420000000002</v>
          </cell>
        </row>
        <row r="37">
          <cell r="G37">
            <v>2.8360000000000004E-3</v>
          </cell>
          <cell r="H37">
            <v>3.3159999999999995E-3</v>
          </cell>
          <cell r="I37">
            <v>3.4269999999999999E-3</v>
          </cell>
          <cell r="J37">
            <v>3.333E-3</v>
          </cell>
          <cell r="K37">
            <v>3.8339999999999997E-3</v>
          </cell>
          <cell r="L37">
            <v>3.3679999999999999E-3</v>
          </cell>
        </row>
        <row r="38">
          <cell r="G38">
            <v>7.7481517151785697</v>
          </cell>
          <cell r="H38">
            <v>5.6743642861666697</v>
          </cell>
          <cell r="I38">
            <v>8.1080093073809607</v>
          </cell>
          <cell r="J38">
            <v>5.0199999999999996</v>
          </cell>
          <cell r="K38">
            <v>6.0134001560000021</v>
          </cell>
          <cell r="L38">
            <v>4.05</v>
          </cell>
        </row>
        <row r="39">
          <cell r="G39">
            <v>2.3459060000000003</v>
          </cell>
          <cell r="H39">
            <v>2.296602</v>
          </cell>
          <cell r="I39">
            <v>2.2061639999999998</v>
          </cell>
          <cell r="J39">
            <v>2.221349</v>
          </cell>
          <cell r="K39">
            <v>2.2721259999999996</v>
          </cell>
          <cell r="L39">
            <v>2.3134160000000001</v>
          </cell>
        </row>
        <row r="40">
          <cell r="G40">
            <v>0.454374</v>
          </cell>
          <cell r="H40">
            <v>0.39335399999999998</v>
          </cell>
          <cell r="I40">
            <v>0.35956599999999994</v>
          </cell>
          <cell r="J40">
            <v>0.36717899999999998</v>
          </cell>
          <cell r="K40">
            <v>0.39117599999999991</v>
          </cell>
          <cell r="L40">
            <v>0.35823900000000003</v>
          </cell>
        </row>
        <row r="41">
          <cell r="G41">
            <v>0.755633</v>
          </cell>
          <cell r="H41">
            <v>0.73237899999999989</v>
          </cell>
          <cell r="I41">
            <v>0.67823999999999995</v>
          </cell>
          <cell r="J41">
            <v>0.56979299999999988</v>
          </cell>
          <cell r="K41">
            <v>0.65007400000000004</v>
          </cell>
          <cell r="L41">
            <v>0.64547799999999989</v>
          </cell>
        </row>
        <row r="42">
          <cell r="G42">
            <v>1.8500000000000002E-4</v>
          </cell>
          <cell r="H42">
            <v>2.1619999999999999E-3</v>
          </cell>
          <cell r="I42">
            <v>3.712E-3</v>
          </cell>
          <cell r="J42">
            <v>3.2160000000000001E-3</v>
          </cell>
          <cell r="K42">
            <v>4.463E-3</v>
          </cell>
          <cell r="L42">
            <v>7.2189999999999997E-3</v>
          </cell>
        </row>
        <row r="44">
          <cell r="G44">
            <v>109.27820700000001</v>
          </cell>
          <cell r="H44">
            <v>110.213559</v>
          </cell>
          <cell r="I44">
            <v>91.192971999999997</v>
          </cell>
          <cell r="J44">
            <v>76.297055</v>
          </cell>
          <cell r="K44">
            <v>79.966425000000015</v>
          </cell>
          <cell r="L44">
            <v>75.398037000000002</v>
          </cell>
        </row>
        <row r="45">
          <cell r="G45">
            <v>30.48705600000001</v>
          </cell>
          <cell r="H45">
            <v>31.283198999999996</v>
          </cell>
          <cell r="I45">
            <v>28.307967999999999</v>
          </cell>
          <cell r="J45">
            <v>24.499724999999994</v>
          </cell>
          <cell r="K45">
            <v>25.759852999999993</v>
          </cell>
          <cell r="L45">
            <v>25.108564000000005</v>
          </cell>
        </row>
        <row r="46">
          <cell r="G46">
            <v>0.65871599999999986</v>
          </cell>
          <cell r="H46">
            <v>0.63810199999999995</v>
          </cell>
          <cell r="I46">
            <v>0.62346800000000024</v>
          </cell>
          <cell r="J46">
            <v>0.60845099999999996</v>
          </cell>
          <cell r="K46">
            <v>0.62337199999999993</v>
          </cell>
          <cell r="L46">
            <v>0.6003170000000001</v>
          </cell>
        </row>
        <row r="47">
          <cell r="G47">
            <v>3.7889999999999998E-3</v>
          </cell>
          <cell r="H47">
            <v>4.2369999999999994E-3</v>
          </cell>
          <cell r="I47">
            <v>3.346E-3</v>
          </cell>
          <cell r="J47">
            <v>2.6849999999999999E-3</v>
          </cell>
          <cell r="K47">
            <v>3.166E-3</v>
          </cell>
          <cell r="L47">
            <v>2.7100000000000002E-3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G49">
            <v>1.3913710000000001</v>
          </cell>
          <cell r="H49">
            <v>1.357256</v>
          </cell>
          <cell r="I49">
            <v>1.3322090000000002</v>
          </cell>
          <cell r="J49">
            <v>1.3009930000000003</v>
          </cell>
          <cell r="K49">
            <v>1.3711599999999999</v>
          </cell>
          <cell r="L49">
            <v>1.4076649999999997</v>
          </cell>
        </row>
        <row r="50">
          <cell r="G50">
            <v>1.1185069999999999</v>
          </cell>
          <cell r="H50">
            <v>0.84130500000000008</v>
          </cell>
          <cell r="I50">
            <v>0.73113600000000001</v>
          </cell>
          <cell r="J50">
            <v>0.62807800000000003</v>
          </cell>
          <cell r="K50">
            <v>0.69309499999999991</v>
          </cell>
          <cell r="L50">
            <v>0.63003900000000024</v>
          </cell>
        </row>
        <row r="51">
          <cell r="G51">
            <v>0.39649599999999996</v>
          </cell>
          <cell r="H51">
            <v>0.37057800000000002</v>
          </cell>
          <cell r="I51">
            <v>0.34999800000000003</v>
          </cell>
          <cell r="J51">
            <v>0.32548700000000003</v>
          </cell>
          <cell r="K51">
            <v>0.33623999999999998</v>
          </cell>
          <cell r="L51">
            <v>0.31124199999999996</v>
          </cell>
        </row>
        <row r="52">
          <cell r="G52">
            <v>3.895E-3</v>
          </cell>
          <cell r="H52">
            <v>3.2569999999999999E-3</v>
          </cell>
          <cell r="I52">
            <v>2.8509999999999998E-3</v>
          </cell>
          <cell r="J52">
            <v>2.8170000000000001E-3</v>
          </cell>
          <cell r="K52">
            <v>2.604E-3</v>
          </cell>
          <cell r="L52">
            <v>3.3430000000000001E-3</v>
          </cell>
        </row>
        <row r="54">
          <cell r="G54">
            <v>89.021028999999984</v>
          </cell>
          <cell r="H54">
            <v>88.990047999999987</v>
          </cell>
          <cell r="I54">
            <v>79.496188000000004</v>
          </cell>
          <cell r="J54">
            <v>63.484306000000004</v>
          </cell>
          <cell r="K54">
            <v>68.694724999999991</v>
          </cell>
          <cell r="L54">
            <v>65.266376999999991</v>
          </cell>
        </row>
        <row r="55">
          <cell r="G55">
            <v>25.351413999999998</v>
          </cell>
          <cell r="H55">
            <v>25.855574499999996</v>
          </cell>
          <cell r="I55">
            <v>24.706224999999996</v>
          </cell>
          <cell r="J55">
            <v>20.860575999999998</v>
          </cell>
          <cell r="K55">
            <v>21.672939000000003</v>
          </cell>
          <cell r="L55">
            <v>21.709927</v>
          </cell>
        </row>
        <row r="56">
          <cell r="G56">
            <v>2.5571559999999995</v>
          </cell>
          <cell r="H56">
            <v>2.5502289999999999</v>
          </cell>
          <cell r="I56">
            <v>2.5961909999999997</v>
          </cell>
          <cell r="J56">
            <v>2.2259439999999997</v>
          </cell>
          <cell r="K56">
            <v>2.3428420000000005</v>
          </cell>
          <cell r="L56">
            <v>2.2718159999999989</v>
          </cell>
        </row>
        <row r="57">
          <cell r="G57">
            <v>5.7509999999999992E-3</v>
          </cell>
          <cell r="H57">
            <v>7.0819999999999998E-3</v>
          </cell>
          <cell r="I57">
            <v>6.8149999999999999E-3</v>
          </cell>
          <cell r="J57">
            <v>7.2069999999999999E-3</v>
          </cell>
          <cell r="K57">
            <v>7.4260000000000012E-3</v>
          </cell>
          <cell r="L57">
            <v>6.2589999999999998E-3</v>
          </cell>
        </row>
        <row r="58"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G59">
            <v>2.7946669999999996</v>
          </cell>
          <cell r="H59">
            <v>2.7520039999999999</v>
          </cell>
          <cell r="I59">
            <v>2.7600519999999999</v>
          </cell>
          <cell r="J59">
            <v>2.7403900000000005</v>
          </cell>
          <cell r="K59">
            <v>2.8638970000000001</v>
          </cell>
          <cell r="L59">
            <v>2.9333389999999993</v>
          </cell>
        </row>
        <row r="60">
          <cell r="G60">
            <v>1.2537639999999999</v>
          </cell>
          <cell r="H60">
            <v>1.0318589999999999</v>
          </cell>
          <cell r="I60">
            <v>0.97831499999999993</v>
          </cell>
          <cell r="J60">
            <v>0.82976499999999997</v>
          </cell>
          <cell r="K60">
            <v>0.86751699999999998</v>
          </cell>
          <cell r="L60">
            <v>0.89707099999999984</v>
          </cell>
        </row>
        <row r="61">
          <cell r="G61">
            <v>0.15470399999999998</v>
          </cell>
          <cell r="H61">
            <v>0.157858</v>
          </cell>
          <cell r="I61">
            <v>0.15548000000000001</v>
          </cell>
          <cell r="J61">
            <v>0.143263</v>
          </cell>
          <cell r="K61">
            <v>0.16348599999999996</v>
          </cell>
          <cell r="L61">
            <v>0.162998</v>
          </cell>
        </row>
        <row r="62">
          <cell r="G62">
            <v>9.2999999999999997E-5</v>
          </cell>
          <cell r="H62">
            <v>1.4100000000000001E-4</v>
          </cell>
          <cell r="I62">
            <v>2.1599999999999999E-4</v>
          </cell>
          <cell r="J62">
            <v>9.7999999999999997E-5</v>
          </cell>
          <cell r="K62">
            <v>2.5999999999999998E-4</v>
          </cell>
          <cell r="L62">
            <v>2.2499999999999999E-4</v>
          </cell>
        </row>
        <row r="64">
          <cell r="G64">
            <v>26.719688000000001</v>
          </cell>
          <cell r="H64">
            <v>25.232823750000001</v>
          </cell>
          <cell r="I64">
            <v>22.698431849999999</v>
          </cell>
          <cell r="J64">
            <v>20.354072000000002</v>
          </cell>
          <cell r="K64">
            <v>22.188727000000004</v>
          </cell>
          <cell r="L64">
            <v>21.258393260000002</v>
          </cell>
        </row>
        <row r="65">
          <cell r="G65">
            <v>7.0455399999999981</v>
          </cell>
          <cell r="H65">
            <v>7.0808410000000022</v>
          </cell>
          <cell r="I65">
            <v>6.4080047500000017</v>
          </cell>
          <cell r="J65">
            <v>5.5310949999999997</v>
          </cell>
          <cell r="K65">
            <v>6.0836799999999993</v>
          </cell>
          <cell r="L65">
            <v>5.8559640000000002</v>
          </cell>
        </row>
        <row r="66">
          <cell r="G66">
            <v>1.8212130000000002</v>
          </cell>
          <cell r="H66">
            <v>1.9705539999999997</v>
          </cell>
          <cell r="I66">
            <v>1.33118</v>
          </cell>
          <cell r="J66">
            <v>1.200609</v>
          </cell>
          <cell r="K66">
            <v>1.4021680000000001</v>
          </cell>
          <cell r="L66">
            <v>1.2625780000000002</v>
          </cell>
        </row>
        <row r="67">
          <cell r="G67">
            <v>3.4444000000000002E-2</v>
          </cell>
          <cell r="H67">
            <v>3.2351999999999992E-2</v>
          </cell>
          <cell r="I67">
            <v>2.9219999999999996E-2</v>
          </cell>
          <cell r="J67">
            <v>2.5736999999999993E-2</v>
          </cell>
          <cell r="K67">
            <v>3.0271999999999997E-2</v>
          </cell>
          <cell r="L67">
            <v>2.5759999999999998E-2</v>
          </cell>
        </row>
        <row r="68">
          <cell r="G68">
            <v>129.22073968727346</v>
          </cell>
          <cell r="H68">
            <v>42.191105117525062</v>
          </cell>
          <cell r="I68">
            <v>30.631580127172903</v>
          </cell>
          <cell r="J68">
            <v>63.720913603278589</v>
          </cell>
          <cell r="K68">
            <v>74.509702520337598</v>
          </cell>
          <cell r="L68">
            <v>94.657261110715524</v>
          </cell>
        </row>
        <row r="69">
          <cell r="G69">
            <v>1.5931010000000001</v>
          </cell>
          <cell r="H69">
            <v>1.5574729999999999</v>
          </cell>
          <cell r="I69">
            <v>1.4172490000000004</v>
          </cell>
          <cell r="J69">
            <v>1.3510430000000004</v>
          </cell>
          <cell r="K69">
            <v>1.456493</v>
          </cell>
          <cell r="L69">
            <v>1.4536810000000004</v>
          </cell>
        </row>
        <row r="70">
          <cell r="G70">
            <v>0.40898800000000007</v>
          </cell>
          <cell r="H70">
            <v>0.30637900000000001</v>
          </cell>
          <cell r="I70">
            <v>0.30741100000000005</v>
          </cell>
          <cell r="J70">
            <v>0.32060500000000003</v>
          </cell>
          <cell r="K70">
            <v>0.37659400000000004</v>
          </cell>
          <cell r="L70">
            <v>0.2985199999999999</v>
          </cell>
        </row>
        <row r="71">
          <cell r="G71">
            <v>7.7850000000000016E-2</v>
          </cell>
          <cell r="H71">
            <v>8.7377999999999997E-2</v>
          </cell>
          <cell r="I71">
            <v>8.0740000000000006E-2</v>
          </cell>
          <cell r="J71">
            <v>6.3979000000000008E-2</v>
          </cell>
          <cell r="K71">
            <v>6.3599000000000003E-2</v>
          </cell>
          <cell r="L71">
            <v>6.6474000000000005E-2</v>
          </cell>
        </row>
        <row r="72">
          <cell r="G72">
            <v>0</v>
          </cell>
          <cell r="H72">
            <v>0</v>
          </cell>
          <cell r="I72">
            <v>1.95E-4</v>
          </cell>
          <cell r="J72">
            <v>8.0500000000000005E-4</v>
          </cell>
          <cell r="K72">
            <v>7.2099999999999996E-4</v>
          </cell>
          <cell r="L72">
            <v>8.1300000000000003E-4</v>
          </cell>
        </row>
        <row r="74">
          <cell r="G74">
            <v>11.448425</v>
          </cell>
          <cell r="H74">
            <v>11.755736999999998</v>
          </cell>
          <cell r="I74">
            <v>10.657027250000001</v>
          </cell>
          <cell r="J74">
            <v>9.4333690000000008</v>
          </cell>
          <cell r="K74">
            <v>10.9144744</v>
          </cell>
          <cell r="L74">
            <v>10.717709000000001</v>
          </cell>
        </row>
        <row r="75">
          <cell r="G75">
            <v>3.4316759999999999</v>
          </cell>
          <cell r="H75">
            <v>3.5047339999999996</v>
          </cell>
          <cell r="I75">
            <v>3.1135240000000004</v>
          </cell>
          <cell r="J75">
            <v>2.7476149999999993</v>
          </cell>
          <cell r="K75">
            <v>3.0709110000000006</v>
          </cell>
          <cell r="L75">
            <v>3.0592829999999998</v>
          </cell>
        </row>
        <row r="76">
          <cell r="G76">
            <v>1.3387960000000003</v>
          </cell>
          <cell r="H76">
            <v>1.3446989999999999</v>
          </cell>
          <cell r="I76">
            <v>1.1624629999999998</v>
          </cell>
          <cell r="J76">
            <v>0.92524699999999993</v>
          </cell>
          <cell r="K76">
            <v>1.0559560000000001</v>
          </cell>
          <cell r="L76">
            <v>1.1054299999999999</v>
          </cell>
        </row>
        <row r="77">
          <cell r="G77">
            <v>2.9299999999999997E-4</v>
          </cell>
          <cell r="H77">
            <v>3.3400000000000004E-4</v>
          </cell>
          <cell r="I77">
            <v>2.4399999999999999E-4</v>
          </cell>
          <cell r="J77">
            <v>2.1899999999999998E-4</v>
          </cell>
          <cell r="K77">
            <v>2.1600000000000002E-4</v>
          </cell>
          <cell r="L77">
            <v>2.4699999999999999E-4</v>
          </cell>
        </row>
        <row r="78">
          <cell r="G78">
            <v>126.7622521014286</v>
          </cell>
          <cell r="H78">
            <v>26.036105101428603</v>
          </cell>
          <cell r="I78">
            <v>25.775315650000003</v>
          </cell>
          <cell r="J78">
            <v>56.395084789999999</v>
          </cell>
          <cell r="K78">
            <v>91.39167599999999</v>
          </cell>
          <cell r="L78">
            <v>89.947297999999989</v>
          </cell>
        </row>
        <row r="79">
          <cell r="G79">
            <v>1.6293070000000003</v>
          </cell>
          <cell r="H79">
            <v>1.6399040000000003</v>
          </cell>
          <cell r="I79">
            <v>1.4022130000000002</v>
          </cell>
          <cell r="J79">
            <v>1.1635580000000001</v>
          </cell>
          <cell r="K79">
            <v>1.3336510000000001</v>
          </cell>
          <cell r="L79">
            <v>1.412193</v>
          </cell>
        </row>
        <row r="80">
          <cell r="G80">
            <v>0.180648</v>
          </cell>
          <cell r="H80">
            <v>0.13502600000000001</v>
          </cell>
          <cell r="I80">
            <v>0.12697799999999998</v>
          </cell>
          <cell r="J80">
            <v>0.15353700000000001</v>
          </cell>
          <cell r="K80">
            <v>0.181225</v>
          </cell>
          <cell r="L80">
            <v>0.15212499999999998</v>
          </cell>
        </row>
        <row r="81">
          <cell r="G81">
            <v>9.1889999999999993E-3</v>
          </cell>
          <cell r="H81">
            <v>1.0024E-2</v>
          </cell>
          <cell r="I81">
            <v>9.3509999999999999E-3</v>
          </cell>
          <cell r="J81">
            <v>6.2880000000000002E-3</v>
          </cell>
          <cell r="K81">
            <v>8.116E-3</v>
          </cell>
          <cell r="L81">
            <v>9.3670000000000003E-3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</row>
        <row r="84">
          <cell r="G84">
            <v>111.91256399999999</v>
          </cell>
          <cell r="H84">
            <v>112.7779025</v>
          </cell>
          <cell r="I84">
            <v>97.029637999999991</v>
          </cell>
          <cell r="J84">
            <v>85.097558999999976</v>
          </cell>
          <cell r="K84">
            <v>87.318997999999979</v>
          </cell>
          <cell r="L84">
            <v>85.720679000000004</v>
          </cell>
        </row>
        <row r="85">
          <cell r="G85">
            <v>24.603052000000005</v>
          </cell>
          <cell r="H85">
            <v>24.882684749999996</v>
          </cell>
          <cell r="I85">
            <v>23.192767</v>
          </cell>
          <cell r="J85">
            <v>20.229017000000002</v>
          </cell>
          <cell r="K85">
            <v>21.769273000000002</v>
          </cell>
          <cell r="L85">
            <v>22.051026</v>
          </cell>
        </row>
        <row r="86">
          <cell r="G86">
            <v>13.272519000000003</v>
          </cell>
          <cell r="H86">
            <v>13.280819999999997</v>
          </cell>
          <cell r="I86">
            <v>12.597543999999999</v>
          </cell>
          <cell r="J86">
            <v>11.890024999999998</v>
          </cell>
          <cell r="K86">
            <v>11.532625000000003</v>
          </cell>
          <cell r="L86">
            <v>12.066543999999999</v>
          </cell>
        </row>
        <row r="87">
          <cell r="G87">
            <v>1.7235E-2</v>
          </cell>
          <cell r="H87">
            <v>1.4202999999999999E-2</v>
          </cell>
          <cell r="I87">
            <v>4.4149999999999997E-3</v>
          </cell>
          <cell r="J87">
            <v>1.916E-3</v>
          </cell>
          <cell r="K87">
            <v>1.6759999999999998E-3</v>
          </cell>
          <cell r="L87">
            <v>1.5E-3</v>
          </cell>
        </row>
        <row r="88">
          <cell r="G88">
            <v>5.7761936941289616</v>
          </cell>
          <cell r="H88">
            <v>12.862617703989869</v>
          </cell>
          <cell r="I88">
            <v>11.684916991816428</v>
          </cell>
          <cell r="J88">
            <v>6.0812406907545755</v>
          </cell>
          <cell r="K88">
            <v>8.1837333677186876</v>
          </cell>
          <cell r="L88">
            <v>7.8755322960034126</v>
          </cell>
        </row>
        <row r="89">
          <cell r="G89">
            <v>1.7797369999999999</v>
          </cell>
          <cell r="H89">
            <v>1.7017960000000003</v>
          </cell>
          <cell r="I89">
            <v>1.6174299999999999</v>
          </cell>
          <cell r="J89">
            <v>1.4948470000000005</v>
          </cell>
          <cell r="K89">
            <v>1.583799</v>
          </cell>
          <cell r="L89">
            <v>1.7345190000000001</v>
          </cell>
        </row>
        <row r="90">
          <cell r="G90">
            <v>0.34420100000000003</v>
          </cell>
          <cell r="H90">
            <v>0.29007699999999997</v>
          </cell>
          <cell r="I90">
            <v>0.27348099999999997</v>
          </cell>
          <cell r="J90">
            <v>0.26352600000000004</v>
          </cell>
          <cell r="K90">
            <v>0.28969099999999998</v>
          </cell>
          <cell r="L90">
            <v>0.274258</v>
          </cell>
        </row>
        <row r="91">
          <cell r="G91">
            <v>1.9860550000000001</v>
          </cell>
          <cell r="H91">
            <v>1.9238639999999996</v>
          </cell>
          <cell r="I91">
            <v>1.8236580000000002</v>
          </cell>
          <cell r="J91">
            <v>1.5585160000000002</v>
          </cell>
          <cell r="K91">
            <v>1.5106580000000003</v>
          </cell>
          <cell r="L91">
            <v>1.6165229999999997</v>
          </cell>
        </row>
        <row r="92">
          <cell r="G92">
            <v>3.0639999999999999E-3</v>
          </cell>
          <cell r="H92">
            <v>2.039E-3</v>
          </cell>
          <cell r="I92">
            <v>2.9880000000000002E-3</v>
          </cell>
          <cell r="J92">
            <v>3.614E-3</v>
          </cell>
          <cell r="K92">
            <v>4.4840000000000001E-3</v>
          </cell>
          <cell r="L92">
            <v>6.0879999999999997E-3</v>
          </cell>
        </row>
        <row r="94">
          <cell r="G94">
            <v>9.2917593399999987</v>
          </cell>
          <cell r="H94">
            <v>9.4020325600000003</v>
          </cell>
          <cell r="I94">
            <v>8.5110009999999985</v>
          </cell>
          <cell r="J94">
            <v>8.0240160199999995</v>
          </cell>
          <cell r="K94">
            <v>11.256504500000002</v>
          </cell>
          <cell r="L94">
            <v>9.1364900200000019</v>
          </cell>
        </row>
        <row r="95">
          <cell r="G95">
            <v>3.1099542500000008</v>
          </cell>
          <cell r="H95">
            <v>3.020794</v>
          </cell>
          <cell r="I95">
            <v>2.8303140000000004</v>
          </cell>
          <cell r="J95">
            <v>2.4852320000000003</v>
          </cell>
          <cell r="K95">
            <v>2.7021609999999998</v>
          </cell>
          <cell r="L95">
            <v>2.7048602500000007</v>
          </cell>
        </row>
        <row r="96">
          <cell r="G96">
            <v>0.92506399999999989</v>
          </cell>
          <cell r="H96">
            <v>0.89382399999999995</v>
          </cell>
          <cell r="I96">
            <v>0.69222099999999998</v>
          </cell>
          <cell r="J96">
            <v>0.59214199999999995</v>
          </cell>
          <cell r="K96">
            <v>0.60418200000000011</v>
          </cell>
          <cell r="L96">
            <v>0.55900099999999997</v>
          </cell>
        </row>
        <row r="97">
          <cell r="G97">
            <v>1.9675000000000002E-2</v>
          </cell>
          <cell r="H97">
            <v>1.9559999999999998E-2</v>
          </cell>
          <cell r="I97">
            <v>2.0628999999999998E-2</v>
          </cell>
          <cell r="J97">
            <v>1.7325000000000004E-2</v>
          </cell>
          <cell r="K97">
            <v>1.8460999999999998E-2</v>
          </cell>
          <cell r="L97">
            <v>1.7399000000000001E-2</v>
          </cell>
        </row>
        <row r="98">
          <cell r="G98">
            <v>91.201807596962396</v>
          </cell>
          <cell r="H98">
            <v>50.530879965209301</v>
          </cell>
          <cell r="I98">
            <v>40.963040764000198</v>
          </cell>
          <cell r="J98">
            <v>59.530572471262559</v>
          </cell>
          <cell r="K98">
            <v>59.973823881600204</v>
          </cell>
          <cell r="L98">
            <v>53.655563978327351</v>
          </cell>
        </row>
        <row r="99">
          <cell r="G99">
            <v>1.1901109999999999</v>
          </cell>
          <cell r="H99">
            <v>1.1304029999999998</v>
          </cell>
          <cell r="I99">
            <v>1.027433</v>
          </cell>
          <cell r="J99">
            <v>0.87136800000000014</v>
          </cell>
          <cell r="K99">
            <v>0.95888574999999998</v>
          </cell>
          <cell r="L99">
            <v>0.95648199999999994</v>
          </cell>
        </row>
        <row r="100">
          <cell r="G100">
            <v>0.23879299999999992</v>
          </cell>
          <cell r="H100">
            <v>0.15396800000000002</v>
          </cell>
          <cell r="I100">
            <v>0.156195</v>
          </cell>
          <cell r="J100">
            <v>0.19908900000000002</v>
          </cell>
          <cell r="K100">
            <v>0.23126500000000005</v>
          </cell>
          <cell r="L100">
            <v>0.192772</v>
          </cell>
        </row>
        <row r="101">
          <cell r="G101">
            <v>3.2038000000000004E-2</v>
          </cell>
          <cell r="H101">
            <v>3.1112000000000001E-2</v>
          </cell>
          <cell r="I101">
            <v>2.7413000000000007E-2</v>
          </cell>
          <cell r="J101">
            <v>2.4615000000000005E-2</v>
          </cell>
          <cell r="K101">
            <v>1.8175999999999998E-2</v>
          </cell>
          <cell r="L101">
            <v>1.9512999999999999E-2</v>
          </cell>
        </row>
        <row r="102"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</row>
        <row r="104">
          <cell r="G104">
            <v>34.393689750000007</v>
          </cell>
          <cell r="H104">
            <v>35.163933000000007</v>
          </cell>
          <cell r="I104">
            <v>31.065494750000006</v>
          </cell>
          <cell r="J104">
            <v>27.931512000000001</v>
          </cell>
          <cell r="K104">
            <v>30.820028750000006</v>
          </cell>
          <cell r="L104">
            <v>29.806991000000004</v>
          </cell>
        </row>
        <row r="105">
          <cell r="G105">
            <v>9.0442192500000029</v>
          </cell>
          <cell r="H105">
            <v>9.2490050000000004</v>
          </cell>
          <cell r="I105">
            <v>8.4628519999999998</v>
          </cell>
          <cell r="J105">
            <v>7.5976500000000007</v>
          </cell>
          <cell r="K105">
            <v>8.1863660000000014</v>
          </cell>
          <cell r="L105">
            <v>8.0234639999999988</v>
          </cell>
        </row>
        <row r="106">
          <cell r="G106">
            <v>2.4803450000000002</v>
          </cell>
          <cell r="H106">
            <v>2.3188499999999999</v>
          </cell>
          <cell r="I106">
            <v>1.9432819999999997</v>
          </cell>
          <cell r="J106">
            <v>1.7734759999999996</v>
          </cell>
          <cell r="K106">
            <v>1.6915249999999999</v>
          </cell>
          <cell r="L106">
            <v>1.6904590000000002</v>
          </cell>
        </row>
        <row r="107">
          <cell r="G107">
            <v>0.44900200000000001</v>
          </cell>
          <cell r="H107">
            <v>0.46126200000000012</v>
          </cell>
          <cell r="I107">
            <v>0.43488099999999996</v>
          </cell>
          <cell r="J107">
            <v>0.39202599999999987</v>
          </cell>
          <cell r="K107">
            <v>0.38784499999999994</v>
          </cell>
          <cell r="L107">
            <v>0.41513299999999992</v>
          </cell>
        </row>
        <row r="108">
          <cell r="G108">
            <v>149.25727592654079</v>
          </cell>
          <cell r="H108">
            <v>59.429271107761998</v>
          </cell>
          <cell r="I108">
            <v>87.572884983194598</v>
          </cell>
          <cell r="J108">
            <v>113.57681096995725</v>
          </cell>
          <cell r="K108">
            <v>201.91405044648411</v>
          </cell>
          <cell r="L108">
            <v>201.05989798350299</v>
          </cell>
        </row>
        <row r="109">
          <cell r="G109">
            <v>4.4913989999999995</v>
          </cell>
          <cell r="H109">
            <v>4.217490999999999</v>
          </cell>
          <cell r="I109">
            <v>3.6925119999999998</v>
          </cell>
          <cell r="J109">
            <v>3.3653010000000001</v>
          </cell>
          <cell r="K109">
            <v>3.8381909999999992</v>
          </cell>
          <cell r="L109">
            <v>3.9348559999999999</v>
          </cell>
        </row>
        <row r="110">
          <cell r="G110">
            <v>0.62634199999999995</v>
          </cell>
          <cell r="H110">
            <v>0.42861999999999989</v>
          </cell>
          <cell r="I110">
            <v>0.419908</v>
          </cell>
          <cell r="J110">
            <v>0.50299700000000003</v>
          </cell>
          <cell r="K110">
            <v>0.5591299999999999</v>
          </cell>
          <cell r="L110">
            <v>0.48365599999999997</v>
          </cell>
        </row>
        <row r="111">
          <cell r="G111">
            <v>8.8335000000000011E-2</v>
          </cell>
          <cell r="H111">
            <v>6.9454000000000002E-2</v>
          </cell>
          <cell r="I111">
            <v>2.6027000000000005E-2</v>
          </cell>
          <cell r="J111">
            <v>3.3245999999999998E-2</v>
          </cell>
          <cell r="K111">
            <v>2.1486999999999996E-2</v>
          </cell>
          <cell r="L111">
            <v>2.5534999999999999E-2</v>
          </cell>
        </row>
        <row r="112">
          <cell r="G112">
            <v>3.4999999999999997E-5</v>
          </cell>
          <cell r="H112">
            <v>8.2300000000000006E-4</v>
          </cell>
          <cell r="I112">
            <v>4.4799999999999999E-4</v>
          </cell>
          <cell r="J112">
            <v>7.27E-4</v>
          </cell>
          <cell r="K112">
            <v>6.3600000000000006E-4</v>
          </cell>
          <cell r="L112">
            <v>6.2399999999999999E-4</v>
          </cell>
        </row>
        <row r="114">
          <cell r="G114">
            <v>49.57387825</v>
          </cell>
          <cell r="H114">
            <v>49.304994000000001</v>
          </cell>
          <cell r="I114">
            <v>44.762148749999994</v>
          </cell>
          <cell r="J114">
            <v>37.771320250000002</v>
          </cell>
          <cell r="K114">
            <v>40.309423250000009</v>
          </cell>
          <cell r="L114">
            <v>39.307810499999995</v>
          </cell>
        </row>
        <row r="115">
          <cell r="G115">
            <v>13.847601499999998</v>
          </cell>
          <cell r="H115">
            <v>14.254766000000002</v>
          </cell>
          <cell r="I115">
            <v>13.044330999999998</v>
          </cell>
          <cell r="J115">
            <v>11.39201825</v>
          </cell>
          <cell r="K115">
            <v>11.946477</v>
          </cell>
          <cell r="L115">
            <v>12.270327249999999</v>
          </cell>
        </row>
        <row r="116">
          <cell r="G116">
            <v>17.878764000000004</v>
          </cell>
          <cell r="H116">
            <v>18.709043999999995</v>
          </cell>
          <cell r="I116">
            <v>19.754611000000004</v>
          </cell>
          <cell r="J116">
            <v>18.432406999999998</v>
          </cell>
          <cell r="K116">
            <v>19.202956999999998</v>
          </cell>
          <cell r="L116">
            <v>19.884015000000002</v>
          </cell>
        </row>
        <row r="117">
          <cell r="G117">
            <v>1.5902000000000003E-2</v>
          </cell>
          <cell r="H117">
            <v>1.7183E-2</v>
          </cell>
          <cell r="I117">
            <v>1.1210000000000001E-2</v>
          </cell>
          <cell r="J117">
            <v>1.3297000000000002E-2</v>
          </cell>
          <cell r="K117">
            <v>1.2132E-2</v>
          </cell>
          <cell r="L117">
            <v>1.7226999999999999E-2</v>
          </cell>
        </row>
        <row r="118">
          <cell r="G118">
            <v>76.939815825757535</v>
          </cell>
          <cell r="H118">
            <v>79.289274583333295</v>
          </cell>
          <cell r="I118">
            <v>54.909812924242431</v>
          </cell>
          <cell r="J118">
            <v>52.289828113636375</v>
          </cell>
          <cell r="K118">
            <v>53.827860077272717</v>
          </cell>
          <cell r="L118">
            <v>53.447279125757568</v>
          </cell>
        </row>
        <row r="119">
          <cell r="G119">
            <v>2.1033140000000001</v>
          </cell>
          <cell r="H119">
            <v>2.0598400000000003</v>
          </cell>
          <cell r="I119">
            <v>1.9201120000000003</v>
          </cell>
          <cell r="J119">
            <v>1.7970919999999997</v>
          </cell>
          <cell r="K119">
            <v>1.8485319999999998</v>
          </cell>
          <cell r="L119">
            <v>1.952053</v>
          </cell>
        </row>
        <row r="120">
          <cell r="G120">
            <v>0.37227100000000002</v>
          </cell>
          <cell r="H120">
            <v>0.30108300000000005</v>
          </cell>
          <cell r="I120">
            <v>0.29391700000000004</v>
          </cell>
          <cell r="J120">
            <v>0.300238</v>
          </cell>
          <cell r="K120">
            <v>0.33961400000000003</v>
          </cell>
          <cell r="L120">
            <v>0.30726899999999996</v>
          </cell>
        </row>
        <row r="121">
          <cell r="G121">
            <v>0.67801100000000014</v>
          </cell>
          <cell r="H121">
            <v>0.68299800000000011</v>
          </cell>
          <cell r="I121">
            <v>0.59648900000000005</v>
          </cell>
          <cell r="J121">
            <v>0.51245200000000002</v>
          </cell>
          <cell r="K121">
            <v>0.5608749999999999</v>
          </cell>
          <cell r="L121">
            <v>0.50869999999999993</v>
          </cell>
        </row>
        <row r="122">
          <cell r="G122">
            <v>2.0890000000000001E-3</v>
          </cell>
          <cell r="H122">
            <v>1.536E-3</v>
          </cell>
          <cell r="I122">
            <v>1.859E-3</v>
          </cell>
          <cell r="J122">
            <v>2.3540000000000002E-3</v>
          </cell>
          <cell r="K122">
            <v>2.8739999999999998E-3</v>
          </cell>
          <cell r="L122">
            <v>3.5950000000000001E-3</v>
          </cell>
        </row>
        <row r="124">
          <cell r="G124">
            <v>55.744441999999999</v>
          </cell>
          <cell r="H124">
            <v>55.967168249999979</v>
          </cell>
          <cell r="I124">
            <v>50.08597966</v>
          </cell>
          <cell r="J124">
            <v>43.059724999999993</v>
          </cell>
          <cell r="K124">
            <v>46.693532250000004</v>
          </cell>
          <cell r="L124">
            <v>44.446285750000008</v>
          </cell>
        </row>
        <row r="125">
          <cell r="G125">
            <v>12.43548425</v>
          </cell>
          <cell r="H125">
            <v>12.616674000000001</v>
          </cell>
          <cell r="I125">
            <v>11.506489250000001</v>
          </cell>
          <cell r="J125">
            <v>10.005585</v>
          </cell>
          <cell r="K125">
            <v>10.951547999999999</v>
          </cell>
          <cell r="L125">
            <v>10.587999</v>
          </cell>
        </row>
        <row r="126">
          <cell r="G126">
            <v>5.8316290000000013</v>
          </cell>
          <cell r="H126">
            <v>5.8096669999999984</v>
          </cell>
          <cell r="I126">
            <v>5.5694629999999998</v>
          </cell>
          <cell r="J126">
            <v>4.9793790000000007</v>
          </cell>
          <cell r="K126">
            <v>5.2696129999999997</v>
          </cell>
          <cell r="L126">
            <v>4.8648179999999996</v>
          </cell>
        </row>
        <row r="127">
          <cell r="G127">
            <v>1.2610999999999999E-2</v>
          </cell>
          <cell r="H127">
            <v>1.1662E-2</v>
          </cell>
          <cell r="I127">
            <v>9.7409999999999997E-3</v>
          </cell>
          <cell r="J127">
            <v>9.6099999999999988E-3</v>
          </cell>
          <cell r="K127">
            <v>9.0220000000000005E-3</v>
          </cell>
          <cell r="L127">
            <v>9.8740000000000008E-3</v>
          </cell>
        </row>
        <row r="128">
          <cell r="G128">
            <v>70.863544400000009</v>
          </cell>
          <cell r="H128">
            <v>57.826570679999996</v>
          </cell>
          <cell r="I128">
            <v>22.723957130000002</v>
          </cell>
          <cell r="J128">
            <v>37.114573229999998</v>
          </cell>
          <cell r="K128">
            <v>42.077741720000006</v>
          </cell>
          <cell r="L128">
            <v>41.344607109999998</v>
          </cell>
        </row>
        <row r="129">
          <cell r="G129">
            <v>3.5035309999999993</v>
          </cell>
          <cell r="H129">
            <v>3.3330060000000006</v>
          </cell>
          <cell r="I129">
            <v>3.0426069999999998</v>
          </cell>
          <cell r="J129">
            <v>2.8517110000000003</v>
          </cell>
          <cell r="K129">
            <v>2.993509</v>
          </cell>
          <cell r="L129">
            <v>3.0101999999999998</v>
          </cell>
        </row>
        <row r="130">
          <cell r="G130">
            <v>0.59052099999999996</v>
          </cell>
          <cell r="H130">
            <v>0.41815999999999992</v>
          </cell>
          <cell r="I130">
            <v>0.37869999999999993</v>
          </cell>
          <cell r="J130">
            <v>0.41423599999999994</v>
          </cell>
          <cell r="K130">
            <v>0.49383700000000003</v>
          </cell>
          <cell r="L130">
            <v>0.39324599999999993</v>
          </cell>
        </row>
        <row r="131">
          <cell r="G131">
            <v>0.75086000000000008</v>
          </cell>
          <cell r="H131">
            <v>0.70601800000000003</v>
          </cell>
          <cell r="I131">
            <v>0.64695400000000003</v>
          </cell>
          <cell r="J131">
            <v>0.58713300000000002</v>
          </cell>
          <cell r="K131">
            <v>0.61684099999999986</v>
          </cell>
          <cell r="L131">
            <v>0.61343699999999979</v>
          </cell>
        </row>
        <row r="132">
          <cell r="G132">
            <v>1.9000000000000001E-5</v>
          </cell>
          <cell r="H132">
            <v>1.5E-5</v>
          </cell>
          <cell r="I132">
            <v>3.6000000000000001E-5</v>
          </cell>
          <cell r="J132">
            <v>2.1999999999999999E-5</v>
          </cell>
          <cell r="K132">
            <v>3.9999999999999998E-6</v>
          </cell>
          <cell r="L132">
            <v>0</v>
          </cell>
        </row>
        <row r="134">
          <cell r="G134">
            <v>92.978756000000004</v>
          </cell>
          <cell r="H134">
            <v>94.724105499999993</v>
          </cell>
          <cell r="I134">
            <v>79.768809000000019</v>
          </cell>
          <cell r="J134">
            <v>67.888117999999992</v>
          </cell>
          <cell r="K134">
            <v>71.162178999999995</v>
          </cell>
          <cell r="L134">
            <v>69.235869249999993</v>
          </cell>
        </row>
        <row r="135">
          <cell r="G135">
            <v>21.400120000000001</v>
          </cell>
          <cell r="H135">
            <v>21.743959</v>
          </cell>
          <cell r="I135">
            <v>19.787073999999997</v>
          </cell>
          <cell r="J135">
            <v>16.677195000000001</v>
          </cell>
          <cell r="K135">
            <v>18.443779250000002</v>
          </cell>
          <cell r="L135">
            <v>17.934886249999998</v>
          </cell>
        </row>
        <row r="136">
          <cell r="G136">
            <v>4.0104769999999998</v>
          </cell>
          <cell r="H136">
            <v>4.1465110000000003</v>
          </cell>
          <cell r="I136">
            <v>4.036816</v>
          </cell>
          <cell r="J136">
            <v>3.5711309999999994</v>
          </cell>
          <cell r="K136">
            <v>3.6406259999999993</v>
          </cell>
          <cell r="L136">
            <v>3.5178929999999999</v>
          </cell>
        </row>
        <row r="137">
          <cell r="G137">
            <v>8.5039999999999994E-3</v>
          </cell>
          <cell r="H137">
            <v>7.457000000000001E-3</v>
          </cell>
          <cell r="I137">
            <v>6.2370000000000004E-3</v>
          </cell>
          <cell r="J137">
            <v>5.764E-3</v>
          </cell>
          <cell r="K137">
            <v>6.7039999999999999E-3</v>
          </cell>
          <cell r="L137">
            <v>6.5620000000000001E-3</v>
          </cell>
        </row>
        <row r="138">
          <cell r="G138">
            <v>18.652521152853001</v>
          </cell>
          <cell r="H138">
            <v>16.291366986465647</v>
          </cell>
          <cell r="I138">
            <v>17.9616974913964</v>
          </cell>
          <cell r="J138">
            <v>13.083243506768971</v>
          </cell>
          <cell r="K138">
            <v>14.485019596779956</v>
          </cell>
          <cell r="L138">
            <v>15.385637264200509</v>
          </cell>
        </row>
        <row r="139">
          <cell r="G139">
            <v>2.4005409999999996</v>
          </cell>
          <cell r="H139">
            <v>2.1655000000000002</v>
          </cell>
          <cell r="I139">
            <v>2.1303800000000002</v>
          </cell>
          <cell r="J139">
            <v>2.0162659999999999</v>
          </cell>
          <cell r="K139">
            <v>2.1719710000000001</v>
          </cell>
          <cell r="L139">
            <v>2.3029470000000001</v>
          </cell>
        </row>
        <row r="140">
          <cell r="G140">
            <v>0.506023</v>
          </cell>
          <cell r="H140">
            <v>0.4075959999999999</v>
          </cell>
          <cell r="I140">
            <v>0.40890100000000001</v>
          </cell>
          <cell r="J140">
            <v>0.397366</v>
          </cell>
          <cell r="K140">
            <v>0.458816</v>
          </cell>
          <cell r="L140">
            <v>0.389262</v>
          </cell>
        </row>
        <row r="141">
          <cell r="G141">
            <v>0.77773800000000015</v>
          </cell>
          <cell r="H141">
            <v>0.76747799999999988</v>
          </cell>
          <cell r="I141">
            <v>0.70939799999999986</v>
          </cell>
          <cell r="J141">
            <v>0.62433300000000003</v>
          </cell>
          <cell r="K141">
            <v>0.66335499999999992</v>
          </cell>
          <cell r="L141">
            <v>0.67917400000000017</v>
          </cell>
        </row>
        <row r="142">
          <cell r="G142">
            <v>6.6890000000000005E-3</v>
          </cell>
          <cell r="H142">
            <v>6.4480000000000006E-3</v>
          </cell>
          <cell r="I142">
            <v>6.4570000000000001E-3</v>
          </cell>
          <cell r="J142">
            <v>5.764E-3</v>
          </cell>
          <cell r="K142">
            <v>7.8309999999999994E-3</v>
          </cell>
          <cell r="L142">
            <v>9.4479999999999998E-3</v>
          </cell>
        </row>
        <row r="144">
          <cell r="G144">
            <v>80.149877000000004</v>
          </cell>
          <cell r="H144">
            <v>82.051050000000018</v>
          </cell>
          <cell r="I144">
            <v>68.228024000000005</v>
          </cell>
          <cell r="J144">
            <v>55.398497999999996</v>
          </cell>
          <cell r="K144">
            <v>59.09359400000001</v>
          </cell>
          <cell r="L144">
            <v>56.967506</v>
          </cell>
        </row>
        <row r="145">
          <cell r="G145">
            <v>22.210446999999998</v>
          </cell>
          <cell r="H145">
            <v>22.821217000000001</v>
          </cell>
          <cell r="I145">
            <v>20.588118999999995</v>
          </cell>
          <cell r="J145">
            <v>17.249800999999998</v>
          </cell>
          <cell r="K145">
            <v>18.877701999999999</v>
          </cell>
          <cell r="L145">
            <v>19.168889999999998</v>
          </cell>
        </row>
        <row r="146">
          <cell r="G146">
            <v>8.3241560000000003</v>
          </cell>
          <cell r="H146">
            <v>7.980519000000001</v>
          </cell>
          <cell r="I146">
            <v>7.5123710000000008</v>
          </cell>
          <cell r="J146">
            <v>7.4673940000000005</v>
          </cell>
          <cell r="K146">
            <v>7.6181570000000001</v>
          </cell>
          <cell r="L146">
            <v>7.8568889999999989</v>
          </cell>
        </row>
        <row r="147">
          <cell r="G147">
            <v>5.045E-3</v>
          </cell>
          <cell r="H147">
            <v>5.7239999999999999E-3</v>
          </cell>
          <cell r="I147">
            <v>5.6270000000000001E-3</v>
          </cell>
          <cell r="J147">
            <v>3.9780000000000006E-3</v>
          </cell>
          <cell r="K147">
            <v>6.8690000000000001E-3</v>
          </cell>
          <cell r="L147">
            <v>6.0510000000000008E-3</v>
          </cell>
        </row>
        <row r="148"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</row>
        <row r="149">
          <cell r="G149">
            <v>1.2763739999999999</v>
          </cell>
          <cell r="H149">
            <v>1.2707590000000002</v>
          </cell>
          <cell r="I149">
            <v>1.2207690000000002</v>
          </cell>
          <cell r="J149">
            <v>1.1386139999999998</v>
          </cell>
          <cell r="K149">
            <v>1.225338</v>
          </cell>
          <cell r="L149">
            <v>1.306263</v>
          </cell>
        </row>
        <row r="150">
          <cell r="G150">
            <v>0.65481099999999981</v>
          </cell>
          <cell r="H150">
            <v>0.53513299999999997</v>
          </cell>
          <cell r="I150">
            <v>0.471557</v>
          </cell>
          <cell r="J150">
            <v>0.41195899999999996</v>
          </cell>
          <cell r="K150">
            <v>0.4739759999999999</v>
          </cell>
          <cell r="L150">
            <v>0.43914600000000004</v>
          </cell>
        </row>
        <row r="151">
          <cell r="G151">
            <v>0.26994840000000003</v>
          </cell>
          <cell r="H151">
            <v>0.26565799999999995</v>
          </cell>
          <cell r="I151">
            <v>0.25908799999999998</v>
          </cell>
          <cell r="J151">
            <v>0.24033599999999999</v>
          </cell>
          <cell r="K151">
            <v>0.24762200000000004</v>
          </cell>
          <cell r="L151">
            <v>0.24875</v>
          </cell>
        </row>
        <row r="152">
          <cell r="G152">
            <v>1.8600000000000001E-3</v>
          </cell>
          <cell r="H152">
            <v>2.1020000000000001E-3</v>
          </cell>
          <cell r="I152">
            <v>3.1280000000000001E-3</v>
          </cell>
          <cell r="J152">
            <v>2.7309999999999999E-3</v>
          </cell>
          <cell r="K152">
            <v>3.1579999999999998E-3</v>
          </cell>
          <cell r="L152">
            <v>2.4819999999999998E-3</v>
          </cell>
        </row>
        <row r="154">
          <cell r="G154">
            <v>23.771427000000003</v>
          </cell>
          <cell r="H154">
            <v>24.875817999999999</v>
          </cell>
          <cell r="I154">
            <v>22.049402000000004</v>
          </cell>
          <cell r="J154">
            <v>19.025898999999999</v>
          </cell>
          <cell r="K154">
            <v>21.567413999999992</v>
          </cell>
          <cell r="L154">
            <v>21.421816499999998</v>
          </cell>
        </row>
        <row r="155">
          <cell r="G155">
            <v>6.0789899999999992</v>
          </cell>
          <cell r="H155">
            <v>6.3459060000000003</v>
          </cell>
          <cell r="I155">
            <v>5.6030560000000014</v>
          </cell>
          <cell r="J155">
            <v>4.8028085000000011</v>
          </cell>
          <cell r="K155">
            <v>5.2859790000000011</v>
          </cell>
          <cell r="L155">
            <v>5.2556159999999998</v>
          </cell>
        </row>
        <row r="156">
          <cell r="G156">
            <v>2.3417420000000004</v>
          </cell>
          <cell r="H156">
            <v>2.5180199999999999</v>
          </cell>
          <cell r="I156">
            <v>2.1424970000000001</v>
          </cell>
          <cell r="J156">
            <v>1.6568919999999998</v>
          </cell>
          <cell r="K156">
            <v>1.8006659999999999</v>
          </cell>
          <cell r="L156">
            <v>1.8768760000000002</v>
          </cell>
        </row>
        <row r="157">
          <cell r="G157">
            <v>2.0309999999999998E-2</v>
          </cell>
          <cell r="H157">
            <v>1.9520999999999997E-2</v>
          </cell>
          <cell r="I157">
            <v>1.9770999999999997E-2</v>
          </cell>
          <cell r="J157">
            <v>1.78E-2</v>
          </cell>
          <cell r="K157">
            <v>1.9483E-2</v>
          </cell>
          <cell r="L157">
            <v>1.9368E-2</v>
          </cell>
        </row>
        <row r="158">
          <cell r="G158">
            <v>221.6597595421089</v>
          </cell>
          <cell r="H158">
            <v>68.749883982624908</v>
          </cell>
          <cell r="I158">
            <v>62.827569507318699</v>
          </cell>
          <cell r="J158">
            <v>153.63880851376408</v>
          </cell>
          <cell r="K158">
            <v>59.906140643060795</v>
          </cell>
          <cell r="L158">
            <v>138.2323608766938</v>
          </cell>
        </row>
        <row r="159">
          <cell r="G159">
            <v>2.2596500000000006</v>
          </cell>
          <cell r="H159">
            <v>2.2044470000000005</v>
          </cell>
          <cell r="I159">
            <v>2.0035969999999992</v>
          </cell>
          <cell r="J159">
            <v>1.7587140000000001</v>
          </cell>
          <cell r="K159">
            <v>2.0102359999999999</v>
          </cell>
          <cell r="L159">
            <v>2.0112779999999999</v>
          </cell>
        </row>
        <row r="160">
          <cell r="G160">
            <v>0.50776900000000003</v>
          </cell>
          <cell r="H160">
            <v>0.36892200000000003</v>
          </cell>
          <cell r="I160">
            <v>0.37347400000000003</v>
          </cell>
          <cell r="J160">
            <v>0.37688699999999997</v>
          </cell>
          <cell r="K160">
            <v>0.46849099999999999</v>
          </cell>
          <cell r="L160">
            <v>0.38930700000000007</v>
          </cell>
        </row>
        <row r="161">
          <cell r="G161">
            <v>0.19517899999999999</v>
          </cell>
          <cell r="H161">
            <v>0.18709599999999998</v>
          </cell>
          <cell r="I161">
            <v>0.15719299999999997</v>
          </cell>
          <cell r="J161">
            <v>0.12039199999999999</v>
          </cell>
          <cell r="K161">
            <v>0.143154</v>
          </cell>
          <cell r="L161">
            <v>0.14194000000000001</v>
          </cell>
        </row>
        <row r="162">
          <cell r="G162">
            <v>2.8E-5</v>
          </cell>
          <cell r="H162">
            <v>2.3499999999999999E-4</v>
          </cell>
          <cell r="I162">
            <v>6.0999999999999999E-5</v>
          </cell>
          <cell r="J162">
            <v>1.712E-3</v>
          </cell>
          <cell r="K162">
            <v>7.7799999999999994E-4</v>
          </cell>
          <cell r="L162">
            <v>1.266E-3</v>
          </cell>
        </row>
        <row r="164">
          <cell r="G164">
            <v>23.498139749999996</v>
          </cell>
          <cell r="H164">
            <v>26.465774000000003</v>
          </cell>
          <cell r="I164">
            <v>22.503988249999995</v>
          </cell>
          <cell r="J164">
            <v>20.095946000000001</v>
          </cell>
          <cell r="K164">
            <v>22.212040000000005</v>
          </cell>
          <cell r="L164">
            <v>21.505646000000006</v>
          </cell>
        </row>
        <row r="165">
          <cell r="G165">
            <v>5.6524209999999995</v>
          </cell>
          <cell r="H165">
            <v>6.1265679999999998</v>
          </cell>
          <cell r="I165">
            <v>5.4057710000000005</v>
          </cell>
          <cell r="J165">
            <v>4.90115575</v>
          </cell>
          <cell r="K165">
            <v>5.2705039999999999</v>
          </cell>
          <cell r="L165">
            <v>5.0571479999999998</v>
          </cell>
        </row>
        <row r="166">
          <cell r="G166">
            <v>1.3252429999999999</v>
          </cell>
          <cell r="H166">
            <v>1.4428729999999999</v>
          </cell>
          <cell r="I166">
            <v>1.3299210000000001</v>
          </cell>
          <cell r="J166">
            <v>1.1293300000000002</v>
          </cell>
          <cell r="K166">
            <v>1.0993630000000001</v>
          </cell>
          <cell r="L166">
            <v>1.0433139999999999</v>
          </cell>
        </row>
        <row r="167">
          <cell r="G167">
            <v>3.4644000000000001E-2</v>
          </cell>
          <cell r="H167">
            <v>3.6243000000000004E-2</v>
          </cell>
          <cell r="I167">
            <v>3.0853999999999996E-2</v>
          </cell>
          <cell r="J167">
            <v>2.6769000000000005E-2</v>
          </cell>
          <cell r="K167">
            <v>2.7269999999999999E-2</v>
          </cell>
          <cell r="L167">
            <v>2.6257999999999997E-2</v>
          </cell>
        </row>
        <row r="168">
          <cell r="G168">
            <v>74.310327374784407</v>
          </cell>
          <cell r="H168">
            <v>19.83667108078339</v>
          </cell>
          <cell r="I168">
            <v>23.78003339971945</v>
          </cell>
          <cell r="J168">
            <v>46.398526212535103</v>
          </cell>
          <cell r="K168">
            <v>113.7278442068487</v>
          </cell>
          <cell r="L168">
            <v>126.1326429947479</v>
          </cell>
        </row>
        <row r="169">
          <cell r="G169">
            <v>3.4118879999999998</v>
          </cell>
          <cell r="H169">
            <v>3.4319359999999994</v>
          </cell>
          <cell r="I169">
            <v>2.8523700000000001</v>
          </cell>
          <cell r="J169">
            <v>2.6365700000000003</v>
          </cell>
          <cell r="K169">
            <v>2.9443589999999999</v>
          </cell>
          <cell r="L169">
            <v>3.0262869999999991</v>
          </cell>
        </row>
        <row r="170">
          <cell r="G170">
            <v>0.26453800000000005</v>
          </cell>
          <cell r="H170">
            <v>0.18208399999999997</v>
          </cell>
          <cell r="I170">
            <v>0.18909300000000001</v>
          </cell>
          <cell r="J170">
            <v>0.23436274999999998</v>
          </cell>
          <cell r="K170">
            <v>0.26938199999999995</v>
          </cell>
          <cell r="L170">
            <v>0.20645000000000002</v>
          </cell>
        </row>
        <row r="171">
          <cell r="G171">
            <v>1.7692000000000003E-2</v>
          </cell>
          <cell r="H171">
            <v>1.7748E-2</v>
          </cell>
          <cell r="I171">
            <v>2.3092000000000005E-2</v>
          </cell>
          <cell r="J171">
            <v>1.2322999999999999E-2</v>
          </cell>
          <cell r="K171">
            <v>1.6757000000000001E-2</v>
          </cell>
          <cell r="L171">
            <v>1.5513000000000001E-2</v>
          </cell>
        </row>
        <row r="172">
          <cell r="G172">
            <v>4.0999999999999994E-5</v>
          </cell>
          <cell r="H172">
            <v>1.9000000000000001E-5</v>
          </cell>
          <cell r="I172">
            <v>2.4000000000000001E-5</v>
          </cell>
          <cell r="J172">
            <v>2.6999999999999999E-5</v>
          </cell>
          <cell r="K172">
            <v>3.4E-5</v>
          </cell>
          <cell r="L172">
            <v>1.5999999999999999E-5</v>
          </cell>
        </row>
        <row r="174">
          <cell r="G174">
            <v>13.951943999999999</v>
          </cell>
          <cell r="H174">
            <v>13.921508000000001</v>
          </cell>
          <cell r="I174">
            <v>12.824535000000001</v>
          </cell>
          <cell r="J174">
            <v>10.70868125</v>
          </cell>
          <cell r="K174">
            <v>12.220362749999998</v>
          </cell>
          <cell r="L174">
            <v>13.43000208</v>
          </cell>
        </row>
        <row r="175">
          <cell r="G175">
            <v>3.7517467499999997</v>
          </cell>
          <cell r="H175">
            <v>3.7276555000000005</v>
          </cell>
          <cell r="I175">
            <v>3.4970479999999999</v>
          </cell>
          <cell r="J175">
            <v>2.8877479999999998</v>
          </cell>
          <cell r="K175">
            <v>3.2928010000000003</v>
          </cell>
          <cell r="L175">
            <v>3.2420650000000002</v>
          </cell>
        </row>
        <row r="176">
          <cell r="G176">
            <v>3.7089690000000002</v>
          </cell>
          <cell r="H176">
            <v>3.3609249999999999</v>
          </cell>
          <cell r="I176">
            <v>3.7998080000000001</v>
          </cell>
          <cell r="J176">
            <v>3.0939299999999998</v>
          </cell>
          <cell r="K176">
            <v>3.5957720000000002</v>
          </cell>
          <cell r="L176">
            <v>3.559301</v>
          </cell>
        </row>
        <row r="177">
          <cell r="G177">
            <v>1.3389999999999999E-3</v>
          </cell>
          <cell r="H177">
            <v>1.274E-3</v>
          </cell>
          <cell r="I177">
            <v>1.024E-3</v>
          </cell>
          <cell r="J177">
            <v>7.2800000000000013E-4</v>
          </cell>
          <cell r="K177">
            <v>7.7399999999999995E-4</v>
          </cell>
          <cell r="L177">
            <v>8.1700000000000002E-4</v>
          </cell>
        </row>
        <row r="178">
          <cell r="G178">
            <v>59.26</v>
          </cell>
          <cell r="H178">
            <v>31.908053247739318</v>
          </cell>
          <cell r="I178">
            <v>17.130941580185031</v>
          </cell>
          <cell r="J178">
            <v>21.31999999999999</v>
          </cell>
          <cell r="K178">
            <v>32.759999989199997</v>
          </cell>
          <cell r="L178">
            <v>31.385614124155698</v>
          </cell>
        </row>
        <row r="179">
          <cell r="G179">
            <v>1.3159149999999999</v>
          </cell>
          <cell r="H179">
            <v>1.1523150000000002</v>
          </cell>
          <cell r="I179">
            <v>1.04945</v>
          </cell>
          <cell r="J179">
            <v>0.9631829999999999</v>
          </cell>
          <cell r="K179">
            <v>1.0422130000000001</v>
          </cell>
          <cell r="L179">
            <v>1.1864980000000001</v>
          </cell>
        </row>
        <row r="180">
          <cell r="G180">
            <v>0.25894699999999998</v>
          </cell>
          <cell r="H180">
            <v>0.17274300000000001</v>
          </cell>
          <cell r="I180">
            <v>0.16901399999999997</v>
          </cell>
          <cell r="J180">
            <v>0.20250400000000002</v>
          </cell>
          <cell r="K180">
            <v>0.223833</v>
          </cell>
          <cell r="L180">
            <v>0.16633399999999998</v>
          </cell>
        </row>
        <row r="181">
          <cell r="G181">
            <v>8.6130000000000009E-3</v>
          </cell>
          <cell r="H181">
            <v>9.3170000000000006E-3</v>
          </cell>
          <cell r="I181">
            <v>1.4706E-2</v>
          </cell>
          <cell r="J181">
            <v>1.1209999999999999E-2</v>
          </cell>
          <cell r="K181">
            <v>9.6570000000000007E-3</v>
          </cell>
          <cell r="L181">
            <v>7.2889999999999995E-3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</row>
        <row r="184">
          <cell r="G184">
            <v>7.786009</v>
          </cell>
          <cell r="H184">
            <v>7.9669870000000005</v>
          </cell>
          <cell r="I184">
            <v>7.4086959999999999</v>
          </cell>
          <cell r="J184">
            <v>6.6228470000000002</v>
          </cell>
          <cell r="K184">
            <v>7.568302000000001</v>
          </cell>
          <cell r="L184">
            <v>7.4016469999999996</v>
          </cell>
        </row>
        <row r="185">
          <cell r="G185">
            <v>2.2775440000000002</v>
          </cell>
          <cell r="H185">
            <v>2.326546</v>
          </cell>
          <cell r="I185">
            <v>2.1694479999999996</v>
          </cell>
          <cell r="J185">
            <v>1.7913147500000002</v>
          </cell>
          <cell r="K185">
            <v>2.0265390000000001</v>
          </cell>
          <cell r="L185">
            <v>1.9757510000000003</v>
          </cell>
        </row>
        <row r="186">
          <cell r="G186">
            <v>0.78967799999999999</v>
          </cell>
          <cell r="H186">
            <v>0.64755200000000002</v>
          </cell>
          <cell r="I186">
            <v>0.50803700000000007</v>
          </cell>
          <cell r="J186">
            <v>0.50799300000000003</v>
          </cell>
          <cell r="K186">
            <v>0.76408450000000006</v>
          </cell>
          <cell r="L186">
            <v>0.68156400000000006</v>
          </cell>
        </row>
        <row r="187">
          <cell r="G187">
            <v>1.3592E-2</v>
          </cell>
          <cell r="H187">
            <v>1.3470000000000001E-2</v>
          </cell>
          <cell r="I187">
            <v>1.3832000000000001E-2</v>
          </cell>
          <cell r="J187">
            <v>1.1542999999999999E-2</v>
          </cell>
          <cell r="K187">
            <v>1.172E-2</v>
          </cell>
          <cell r="L187">
            <v>1.2153000000000001E-2</v>
          </cell>
        </row>
        <row r="188">
          <cell r="G188">
            <v>59.536012955555599</v>
          </cell>
          <cell r="H188">
            <v>22.289853983333298</v>
          </cell>
          <cell r="I188">
            <v>14.807698977777777</v>
          </cell>
          <cell r="J188">
            <v>34.95929944444444</v>
          </cell>
          <cell r="K188">
            <v>53.761017066666675</v>
          </cell>
          <cell r="L188">
            <v>45.450044161111116</v>
          </cell>
        </row>
        <row r="189">
          <cell r="G189">
            <v>0.9981509999999999</v>
          </cell>
          <cell r="H189">
            <v>1.002224</v>
          </cell>
          <cell r="I189">
            <v>0.99190900000000004</v>
          </cell>
          <cell r="J189">
            <v>0.83961999999999992</v>
          </cell>
          <cell r="K189">
            <v>1.070308</v>
          </cell>
          <cell r="L189">
            <v>1.0255699999999999</v>
          </cell>
        </row>
        <row r="190">
          <cell r="G190">
            <v>0.12794900000000001</v>
          </cell>
          <cell r="H190">
            <v>9.3365000000000004E-2</v>
          </cell>
          <cell r="I190">
            <v>8.2561999999999997E-2</v>
          </cell>
          <cell r="J190">
            <v>0.102079</v>
          </cell>
          <cell r="K190">
            <v>0.13414799999999999</v>
          </cell>
          <cell r="L190">
            <v>0.11231100000000001</v>
          </cell>
        </row>
        <row r="191">
          <cell r="G191">
            <v>7.8970000000000012E-3</v>
          </cell>
          <cell r="H191">
            <v>1.6961E-2</v>
          </cell>
          <cell r="I191">
            <v>1.5106E-2</v>
          </cell>
          <cell r="J191">
            <v>8.4539999999999997E-3</v>
          </cell>
          <cell r="K191">
            <v>5.7020000000000005E-3</v>
          </cell>
          <cell r="L191">
            <v>6.502E-3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</row>
        <row r="194">
          <cell r="G194">
            <v>16.905719000000001</v>
          </cell>
          <cell r="H194">
            <v>17.412292999999998</v>
          </cell>
          <cell r="I194">
            <v>15.386946</v>
          </cell>
          <cell r="J194">
            <v>14.5296795</v>
          </cell>
          <cell r="K194">
            <v>15.818819</v>
          </cell>
          <cell r="L194">
            <v>15.151206999999999</v>
          </cell>
        </row>
        <row r="195">
          <cell r="G195">
            <v>4.6117290000000004</v>
          </cell>
          <cell r="H195">
            <v>4.859197</v>
          </cell>
          <cell r="I195">
            <v>4.2158120000000006</v>
          </cell>
          <cell r="J195">
            <v>3.7431549999999998</v>
          </cell>
          <cell r="K195">
            <v>3.998489999999999</v>
          </cell>
          <cell r="L195">
            <v>3.9689409999999992</v>
          </cell>
        </row>
        <row r="196">
          <cell r="G196">
            <v>1.9097570000000001</v>
          </cell>
          <cell r="H196">
            <v>2.1424979999999998</v>
          </cell>
          <cell r="I196">
            <v>1.7145300000000001</v>
          </cell>
          <cell r="J196">
            <v>1.5277970000000001</v>
          </cell>
          <cell r="K196">
            <v>1.6152969999999998</v>
          </cell>
          <cell r="L196">
            <v>1.5631230000000003</v>
          </cell>
        </row>
        <row r="197">
          <cell r="G197">
            <v>0.22927999999999998</v>
          </cell>
          <cell r="H197">
            <v>0.21950099999999997</v>
          </cell>
          <cell r="I197">
            <v>0.20813700000000002</v>
          </cell>
          <cell r="J197">
            <v>0.19742999999999999</v>
          </cell>
          <cell r="K197">
            <v>0.20622299999999999</v>
          </cell>
          <cell r="L197">
            <v>0.21596000000000001</v>
          </cell>
        </row>
        <row r="198">
          <cell r="G198">
            <v>94.213825541846489</v>
          </cell>
          <cell r="H198">
            <v>44.604505654936602</v>
          </cell>
          <cell r="I198">
            <v>65.390380747654802</v>
          </cell>
          <cell r="J198">
            <v>73.709371609267393</v>
          </cell>
          <cell r="K198">
            <v>97.115046116645701</v>
          </cell>
          <cell r="L198">
            <v>92.413455632793372</v>
          </cell>
        </row>
        <row r="199">
          <cell r="G199">
            <v>2.9383710000000005</v>
          </cell>
          <cell r="H199">
            <v>2.8141240000000001</v>
          </cell>
          <cell r="I199">
            <v>2.4480490000000001</v>
          </cell>
          <cell r="J199">
            <v>2.3430280000000003</v>
          </cell>
          <cell r="K199">
            <v>2.5479459999999996</v>
          </cell>
          <cell r="L199">
            <v>2.602687</v>
          </cell>
        </row>
        <row r="200">
          <cell r="G200">
            <v>0.38220300000000007</v>
          </cell>
          <cell r="H200">
            <v>0.28356400000000004</v>
          </cell>
          <cell r="I200">
            <v>0.26709799999999995</v>
          </cell>
          <cell r="J200">
            <v>0.271511</v>
          </cell>
          <cell r="K200">
            <v>0.32664300000000002</v>
          </cell>
          <cell r="L200">
            <v>0.24870100000000003</v>
          </cell>
        </row>
        <row r="201">
          <cell r="G201">
            <v>5.8530000000000006E-2</v>
          </cell>
          <cell r="H201">
            <v>5.9554000000000003E-2</v>
          </cell>
          <cell r="I201">
            <v>5.6824E-2</v>
          </cell>
          <cell r="J201">
            <v>5.1080999999999994E-2</v>
          </cell>
          <cell r="K201">
            <v>6.3569000000000014E-2</v>
          </cell>
          <cell r="L201">
            <v>4.7756E-2</v>
          </cell>
        </row>
        <row r="202">
          <cell r="G202">
            <v>2.9399999999999999E-4</v>
          </cell>
          <cell r="H202">
            <v>8.2000000000000001E-5</v>
          </cell>
          <cell r="I202">
            <v>1.5300000000000001E-4</v>
          </cell>
          <cell r="J202">
            <v>1.06E-4</v>
          </cell>
          <cell r="K202">
            <v>9.2999999999999997E-5</v>
          </cell>
          <cell r="L202">
            <v>9.7E-5</v>
          </cell>
        </row>
      </sheetData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SSPDCL"/>
      <sheetName val="Energy Requirement"/>
      <sheetName val="Growth Rates"/>
      <sheetName val="AdoptedCAGR(FY24-25 to FY28-29)"/>
      <sheetName val="Banjara Hills"/>
      <sheetName val="Agri Sales"/>
      <sheetName val="Cybercity"/>
      <sheetName val="Gadwal"/>
      <sheetName val="Habsiguda"/>
      <sheetName val="Hyd-Central"/>
      <sheetName val="Hyd-South"/>
      <sheetName val="Mahaboobnagar"/>
      <sheetName val="Medak"/>
      <sheetName val="Medchal"/>
      <sheetName val="Nagarkurnool"/>
      <sheetName val="Nalgonda"/>
      <sheetName val="Rajendranagar"/>
      <sheetName val="Sangareddy"/>
      <sheetName val="Saroornagar"/>
      <sheetName val="Secunderabad"/>
      <sheetName val="Siddipet"/>
      <sheetName val="Suryapet"/>
      <sheetName val="Vikarabad"/>
      <sheetName val="Wanaparthy"/>
      <sheetName val="Yadadri"/>
      <sheetName val="Losses-16-17"/>
      <sheetName val="2017-19 sales (as per ARR18-19)"/>
      <sheetName val="Additional Loads-17-19"/>
      <sheetName val="HMR projections"/>
      <sheetName val="LIS"/>
      <sheetName val="LIS-24 hr. Impact"/>
      <sheetName val="LIS_16 Hr. Impact"/>
      <sheetName val="Industry"/>
      <sheetName val="Mission Bhagheeratha"/>
      <sheetName val="Railway Traction"/>
      <sheetName val="Sales Adjustments"/>
    </sheetNames>
    <sheetDataSet>
      <sheetData sheetId="0"/>
      <sheetData sheetId="1"/>
      <sheetData sheetId="2"/>
      <sheetData sheetId="3"/>
      <sheetData sheetId="4">
        <row r="9">
          <cell r="I9">
            <v>0</v>
          </cell>
          <cell r="J9">
            <v>0</v>
          </cell>
        </row>
      </sheetData>
      <sheetData sheetId="5"/>
      <sheetData sheetId="6">
        <row r="9">
          <cell r="I9">
            <v>235.20465834982249</v>
          </cell>
          <cell r="J9">
            <v>258.9136998698479</v>
          </cell>
        </row>
      </sheetData>
      <sheetData sheetId="7">
        <row r="9">
          <cell r="I9">
            <v>455.45312208780956</v>
          </cell>
          <cell r="J9">
            <v>148.70117212749193</v>
          </cell>
        </row>
      </sheetData>
      <sheetData sheetId="8">
        <row r="9">
          <cell r="I9">
            <v>27.293460399212176</v>
          </cell>
          <cell r="J9">
            <v>88.678422432560424</v>
          </cell>
        </row>
      </sheetData>
      <sheetData sheetId="9">
        <row r="9">
          <cell r="I9">
            <v>0</v>
          </cell>
          <cell r="J9">
            <v>0</v>
          </cell>
        </row>
      </sheetData>
      <sheetData sheetId="10">
        <row r="9">
          <cell r="I9">
            <v>0</v>
          </cell>
          <cell r="J9">
            <v>0</v>
          </cell>
        </row>
      </sheetData>
      <sheetData sheetId="11">
        <row r="9">
          <cell r="I9">
            <v>547.31260625754601</v>
          </cell>
          <cell r="J9">
            <v>1017.833649711111</v>
          </cell>
        </row>
      </sheetData>
      <sheetData sheetId="12">
        <row r="9">
          <cell r="I9">
            <v>937.95186800250224</v>
          </cell>
          <cell r="J9">
            <v>1077.1061411628452</v>
          </cell>
        </row>
      </sheetData>
      <sheetData sheetId="13">
        <row r="9">
          <cell r="I9">
            <v>108.94841434789421</v>
          </cell>
          <cell r="J9">
            <v>127.75022934872726</v>
          </cell>
        </row>
      </sheetData>
      <sheetData sheetId="14">
        <row r="9">
          <cell r="I9">
            <v>557.55407713520174</v>
          </cell>
          <cell r="J9">
            <v>540.80014691475276</v>
          </cell>
        </row>
      </sheetData>
      <sheetData sheetId="15">
        <row r="9">
          <cell r="I9">
            <v>1339.4902152626539</v>
          </cell>
          <cell r="J9">
            <v>1787.7400016771323</v>
          </cell>
        </row>
      </sheetData>
      <sheetData sheetId="16">
        <row r="9">
          <cell r="I9">
            <v>533.27256668942937</v>
          </cell>
          <cell r="J9">
            <v>707.09183156520498</v>
          </cell>
        </row>
      </sheetData>
      <sheetData sheetId="17">
        <row r="9">
          <cell r="I9">
            <v>633.91596167660907</v>
          </cell>
          <cell r="J9">
            <v>649.69357596755685</v>
          </cell>
        </row>
      </sheetData>
      <sheetData sheetId="18">
        <row r="9">
          <cell r="I9">
            <v>167.83057223740869</v>
          </cell>
          <cell r="J9">
            <v>115.26017598742284</v>
          </cell>
        </row>
      </sheetData>
      <sheetData sheetId="19">
        <row r="9">
          <cell r="I9">
            <v>0</v>
          </cell>
          <cell r="J9">
            <v>0</v>
          </cell>
        </row>
      </sheetData>
      <sheetData sheetId="20">
        <row r="9">
          <cell r="I9">
            <v>854.29360691848103</v>
          </cell>
          <cell r="J9">
            <v>1734.6375206980345</v>
          </cell>
        </row>
      </sheetData>
      <sheetData sheetId="21">
        <row r="9">
          <cell r="I9">
            <v>791.08799584019914</v>
          </cell>
          <cell r="J9">
            <v>1215.0981385254304</v>
          </cell>
        </row>
      </sheetData>
      <sheetData sheetId="22">
        <row r="9">
          <cell r="I9">
            <v>571.44344170223462</v>
          </cell>
          <cell r="J9">
            <v>748.31545100875837</v>
          </cell>
        </row>
      </sheetData>
      <sheetData sheetId="23">
        <row r="9">
          <cell r="I9">
            <v>281.13185358598037</v>
          </cell>
          <cell r="J9">
            <v>205.2361003362532</v>
          </cell>
        </row>
      </sheetData>
      <sheetData sheetId="24">
        <row r="9">
          <cell r="I9">
            <v>725.45271909005555</v>
          </cell>
          <cell r="J9">
            <v>896.01807182942764</v>
          </cell>
        </row>
      </sheetData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_NP"/>
      <sheetName val="Sales_SP"/>
      <sheetName val="Rev_NP-12me"/>
      <sheetName val="Rev_SP-12me"/>
      <sheetName val="Revenue State_impact"/>
      <sheetName val="Summary"/>
      <sheetName val="PPT Slides (2)"/>
      <sheetName val="PPT Slides"/>
      <sheetName val="Sales Reduction SCCL NPDCL"/>
      <sheetName val="Rev NP FY23"/>
      <sheetName val="Rev SP FY23"/>
      <sheetName val="LIS Sales FY 24 ICAD"/>
      <sheetName val="Reveneu state FY22"/>
      <sheetName val="Summary 22"/>
      <sheetName val="Sheet1"/>
      <sheetName val="OUTPUT"/>
    </sheetNames>
    <sheetDataSet>
      <sheetData sheetId="0"/>
      <sheetData sheetId="1">
        <row r="46">
          <cell r="BF46">
            <v>8767.6372736845642</v>
          </cell>
          <cell r="BS46">
            <v>11318.87432916256</v>
          </cell>
          <cell r="CF46">
            <v>12637.776348956262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T Sales Excld. Agri"/>
      <sheetName val="LT Agri (New Sub Divs)"/>
      <sheetName val="OA sales (11kV)"/>
      <sheetName val="LT Total (incl Agri)"/>
    </sheetNames>
    <sheetDataSet>
      <sheetData sheetId="0"/>
      <sheetData sheetId="1">
        <row r="1">
          <cell r="F1">
            <v>8767.6372736845642</v>
          </cell>
          <cell r="G1">
            <v>11318.478123916526</v>
          </cell>
          <cell r="H1">
            <v>12637.776025333014</v>
          </cell>
        </row>
      </sheetData>
      <sheetData sheetId="2"/>
      <sheetData sheetId="3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0ABF8-5C94-4C58-BF6D-AFD864E23E99}">
  <dimension ref="B2:BP80"/>
  <sheetViews>
    <sheetView tabSelected="1" zoomScale="55" zoomScaleNormal="55" workbookViewId="0">
      <pane xSplit="2" ySplit="4" topLeftCell="M5" activePane="bottomRight" state="frozen"/>
      <selection activeCell="CO64" sqref="CO64"/>
      <selection pane="topRight" activeCell="CO64" sqref="CO64"/>
      <selection pane="bottomLeft" activeCell="CO64" sqref="CO64"/>
      <selection pane="bottomRight" activeCell="AP13" sqref="AP13"/>
    </sheetView>
  </sheetViews>
  <sheetFormatPr defaultRowHeight="12.5" x14ac:dyDescent="0.25"/>
  <cols>
    <col min="2" max="2" width="32" bestFit="1" customWidth="1"/>
    <col min="3" max="3" width="9.36328125" bestFit="1" customWidth="1"/>
    <col min="9" max="9" width="8.7265625" style="104"/>
    <col min="12" max="12" width="9.36328125" bestFit="1" customWidth="1"/>
    <col min="45" max="45" width="8.81640625" bestFit="1" customWidth="1"/>
    <col min="48" max="48" width="8.81640625" bestFit="1" customWidth="1"/>
    <col min="51" max="51" width="9.08984375" bestFit="1" customWidth="1"/>
  </cols>
  <sheetData>
    <row r="2" spans="2:68" ht="13" thickBot="1" x14ac:dyDescent="0.3">
      <c r="I2"/>
      <c r="BP2" s="103"/>
    </row>
    <row r="3" spans="2:68" ht="15" thickBot="1" x14ac:dyDescent="0.35">
      <c r="B3" s="105" t="s">
        <v>54</v>
      </c>
      <c r="C3" s="143" t="s">
        <v>103</v>
      </c>
      <c r="D3" s="144"/>
      <c r="E3" s="145"/>
      <c r="F3" s="143" t="s">
        <v>104</v>
      </c>
      <c r="G3" s="144"/>
      <c r="H3" s="145"/>
      <c r="I3" s="143" t="s">
        <v>105</v>
      </c>
      <c r="J3" s="144"/>
      <c r="K3" s="144"/>
      <c r="L3" s="143" t="s">
        <v>106</v>
      </c>
      <c r="M3" s="144"/>
      <c r="N3" s="145"/>
      <c r="O3" s="144" t="s">
        <v>107</v>
      </c>
      <c r="P3" s="144"/>
      <c r="Q3" s="144"/>
      <c r="R3" s="143" t="s">
        <v>108</v>
      </c>
      <c r="S3" s="144"/>
      <c r="T3" s="145"/>
      <c r="U3" s="144" t="s">
        <v>109</v>
      </c>
      <c r="V3" s="144"/>
      <c r="W3" s="144"/>
      <c r="X3" s="143" t="s">
        <v>110</v>
      </c>
      <c r="Y3" s="144"/>
      <c r="Z3" s="145"/>
      <c r="AA3" s="144" t="s">
        <v>111</v>
      </c>
      <c r="AB3" s="144"/>
      <c r="AC3" s="144"/>
      <c r="AD3" s="143" t="s">
        <v>112</v>
      </c>
      <c r="AE3" s="144"/>
      <c r="AF3" s="145"/>
      <c r="AG3" s="144" t="s">
        <v>113</v>
      </c>
      <c r="AH3" s="144"/>
      <c r="AI3" s="144"/>
      <c r="AJ3" s="143" t="s">
        <v>114</v>
      </c>
      <c r="AK3" s="144"/>
      <c r="AL3" s="145"/>
      <c r="AM3" s="144" t="s">
        <v>115</v>
      </c>
      <c r="AN3" s="144"/>
      <c r="AO3" s="144"/>
      <c r="AP3" s="143" t="s">
        <v>116</v>
      </c>
      <c r="AQ3" s="144"/>
      <c r="AR3" s="145"/>
      <c r="AS3" s="144" t="s">
        <v>117</v>
      </c>
      <c r="AT3" s="144"/>
      <c r="AU3" s="144"/>
      <c r="AV3" s="143" t="s">
        <v>118</v>
      </c>
      <c r="AW3" s="144"/>
      <c r="AX3" s="145"/>
      <c r="AY3" s="143" t="s">
        <v>119</v>
      </c>
      <c r="AZ3" s="144"/>
      <c r="BA3" s="145"/>
      <c r="BB3" s="143" t="s">
        <v>120</v>
      </c>
      <c r="BC3" s="144"/>
      <c r="BD3" s="145"/>
      <c r="BE3" s="143" t="s">
        <v>121</v>
      </c>
      <c r="BF3" s="144"/>
      <c r="BG3" s="145"/>
      <c r="BH3" s="143" t="s">
        <v>122</v>
      </c>
      <c r="BI3" s="144"/>
      <c r="BJ3" s="145"/>
      <c r="BK3" s="143" t="s">
        <v>123</v>
      </c>
      <c r="BL3" s="144"/>
      <c r="BM3" s="145"/>
    </row>
    <row r="4" spans="2:68" ht="15" thickBot="1" x14ac:dyDescent="0.4">
      <c r="B4" s="106"/>
      <c r="C4" s="84" t="s">
        <v>124</v>
      </c>
      <c r="D4" s="85" t="s">
        <v>125</v>
      </c>
      <c r="E4" s="86" t="s">
        <v>126</v>
      </c>
      <c r="F4" s="84" t="s">
        <v>124</v>
      </c>
      <c r="G4" s="85" t="s">
        <v>125</v>
      </c>
      <c r="H4" s="86" t="s">
        <v>126</v>
      </c>
      <c r="I4" s="84" t="s">
        <v>124</v>
      </c>
      <c r="J4" s="85" t="s">
        <v>125</v>
      </c>
      <c r="K4" s="87" t="s">
        <v>126</v>
      </c>
      <c r="L4" s="84" t="s">
        <v>124</v>
      </c>
      <c r="M4" s="85" t="s">
        <v>125</v>
      </c>
      <c r="N4" s="86" t="s">
        <v>126</v>
      </c>
      <c r="O4" s="84" t="s">
        <v>124</v>
      </c>
      <c r="P4" s="85" t="s">
        <v>125</v>
      </c>
      <c r="Q4" s="86" t="s">
        <v>126</v>
      </c>
      <c r="R4" s="84" t="s">
        <v>124</v>
      </c>
      <c r="S4" s="85" t="s">
        <v>125</v>
      </c>
      <c r="T4" s="86" t="s">
        <v>126</v>
      </c>
      <c r="U4" s="84" t="s">
        <v>124</v>
      </c>
      <c r="V4" s="85" t="s">
        <v>125</v>
      </c>
      <c r="W4" s="86" t="s">
        <v>126</v>
      </c>
      <c r="X4" s="84" t="s">
        <v>124</v>
      </c>
      <c r="Y4" s="85" t="s">
        <v>125</v>
      </c>
      <c r="Z4" s="86" t="s">
        <v>126</v>
      </c>
      <c r="AA4" s="84" t="s">
        <v>124</v>
      </c>
      <c r="AB4" s="85" t="s">
        <v>125</v>
      </c>
      <c r="AC4" s="86" t="s">
        <v>126</v>
      </c>
      <c r="AD4" s="84" t="s">
        <v>124</v>
      </c>
      <c r="AE4" s="85" t="s">
        <v>125</v>
      </c>
      <c r="AF4" s="86" t="s">
        <v>126</v>
      </c>
      <c r="AG4" s="84" t="s">
        <v>124</v>
      </c>
      <c r="AH4" s="85" t="s">
        <v>125</v>
      </c>
      <c r="AI4" s="86" t="s">
        <v>126</v>
      </c>
      <c r="AJ4" s="84" t="s">
        <v>124</v>
      </c>
      <c r="AK4" s="85" t="s">
        <v>125</v>
      </c>
      <c r="AL4" s="86" t="s">
        <v>126</v>
      </c>
      <c r="AM4" s="84" t="s">
        <v>124</v>
      </c>
      <c r="AN4" s="85" t="s">
        <v>125</v>
      </c>
      <c r="AO4" s="86" t="s">
        <v>126</v>
      </c>
      <c r="AP4" s="84" t="s">
        <v>124</v>
      </c>
      <c r="AQ4" s="85" t="s">
        <v>125</v>
      </c>
      <c r="AR4" s="86" t="s">
        <v>126</v>
      </c>
      <c r="AS4" s="84" t="s">
        <v>124</v>
      </c>
      <c r="AT4" s="85" t="s">
        <v>125</v>
      </c>
      <c r="AU4" s="86" t="s">
        <v>126</v>
      </c>
      <c r="AV4" s="84" t="s">
        <v>124</v>
      </c>
      <c r="AW4" s="85" t="s">
        <v>125</v>
      </c>
      <c r="AX4" s="86" t="s">
        <v>126</v>
      </c>
      <c r="AY4" s="84" t="s">
        <v>124</v>
      </c>
      <c r="AZ4" s="85" t="s">
        <v>125</v>
      </c>
      <c r="BA4" s="86" t="s">
        <v>126</v>
      </c>
      <c r="BB4" s="84" t="s">
        <v>124</v>
      </c>
      <c r="BC4" s="85" t="s">
        <v>125</v>
      </c>
      <c r="BD4" s="86" t="s">
        <v>126</v>
      </c>
      <c r="BE4" s="84" t="s">
        <v>124</v>
      </c>
      <c r="BF4" s="85" t="s">
        <v>125</v>
      </c>
      <c r="BG4" s="86" t="s">
        <v>126</v>
      </c>
      <c r="BH4" s="84" t="s">
        <v>124</v>
      </c>
      <c r="BI4" s="85" t="s">
        <v>125</v>
      </c>
      <c r="BJ4" s="86" t="s">
        <v>126</v>
      </c>
      <c r="BK4" s="84" t="s">
        <v>124</v>
      </c>
      <c r="BL4" s="85" t="s">
        <v>125</v>
      </c>
      <c r="BM4" s="86" t="s">
        <v>126</v>
      </c>
    </row>
    <row r="5" spans="2:68" ht="15" thickBot="1" x14ac:dyDescent="0.3">
      <c r="B5" s="107" t="s">
        <v>40</v>
      </c>
      <c r="C5" s="88"/>
      <c r="D5" s="89"/>
      <c r="E5" s="90"/>
      <c r="F5" s="88"/>
      <c r="G5" s="89"/>
      <c r="H5" s="90"/>
      <c r="I5" s="89"/>
      <c r="J5" s="89"/>
      <c r="K5" s="89"/>
      <c r="L5" s="88"/>
      <c r="M5" s="89"/>
      <c r="N5" s="90"/>
      <c r="O5" s="89"/>
      <c r="P5" s="89"/>
      <c r="Q5" s="89"/>
      <c r="R5" s="88"/>
      <c r="S5" s="89"/>
      <c r="T5" s="90"/>
      <c r="U5" s="89"/>
      <c r="V5" s="89"/>
      <c r="W5" s="89"/>
      <c r="X5" s="88"/>
      <c r="Y5" s="89"/>
      <c r="Z5" s="90"/>
      <c r="AA5" s="89"/>
      <c r="AB5" s="89"/>
      <c r="AC5" s="89"/>
      <c r="AD5" s="88"/>
      <c r="AE5" s="89"/>
      <c r="AF5" s="90"/>
      <c r="AG5" s="89"/>
      <c r="AH5" s="89"/>
      <c r="AI5" s="89"/>
      <c r="AJ5" s="88"/>
      <c r="AK5" s="89"/>
      <c r="AL5" s="90"/>
      <c r="AM5" s="89"/>
      <c r="AN5" s="89"/>
      <c r="AO5" s="89"/>
      <c r="AP5" s="88"/>
      <c r="AQ5" s="89"/>
      <c r="AR5" s="90"/>
      <c r="AS5" s="89"/>
      <c r="AT5" s="89"/>
      <c r="AU5" s="89"/>
      <c r="AV5" s="88"/>
      <c r="AW5" s="89"/>
      <c r="AX5" s="90"/>
      <c r="AY5" s="88"/>
      <c r="AZ5" s="89"/>
      <c r="BA5" s="90"/>
      <c r="BB5" s="88"/>
      <c r="BC5" s="89"/>
      <c r="BD5" s="90"/>
      <c r="BE5" s="88"/>
      <c r="BF5" s="89"/>
      <c r="BG5" s="90"/>
      <c r="BH5" s="88"/>
      <c r="BI5" s="89"/>
      <c r="BJ5" s="90"/>
      <c r="BK5" s="88"/>
      <c r="BL5" s="89"/>
      <c r="BM5" s="90"/>
    </row>
    <row r="6" spans="2:68" s="103" customFormat="1" ht="14.5" x14ac:dyDescent="0.2">
      <c r="B6" s="108" t="s">
        <v>39</v>
      </c>
      <c r="C6" s="97">
        <f xml:space="preserve"> Banjarahills!DI$6</f>
        <v>3.5519343957566729E-2</v>
      </c>
      <c r="D6" s="92"/>
      <c r="E6" s="93"/>
      <c r="F6" s="100">
        <f xml:space="preserve"> Cybercity!DI$6</f>
        <v>7.9243612383753881E-2</v>
      </c>
      <c r="G6" s="92"/>
      <c r="H6" s="93"/>
      <c r="I6" s="92">
        <f xml:space="preserve"> Gadwal!DI6</f>
        <v>4.4755501685462162E-2</v>
      </c>
      <c r="J6" s="92"/>
      <c r="K6" s="92"/>
      <c r="L6" s="91">
        <f xml:space="preserve"> Habsiguda!DI6</f>
        <v>5.9576814474379791E-2</v>
      </c>
      <c r="M6" s="92"/>
      <c r="N6" s="93"/>
      <c r="O6" s="91">
        <f xml:space="preserve"> 'Hyd Central'!DI6</f>
        <v>2.3727001363036626E-2</v>
      </c>
      <c r="P6" s="92"/>
      <c r="Q6" s="92"/>
      <c r="R6" s="91">
        <f xml:space="preserve"> 'Hyd South'!DI6</f>
        <v>3.6254404340181123E-2</v>
      </c>
      <c r="S6" s="92"/>
      <c r="T6" s="93"/>
      <c r="U6" s="91">
        <f xml:space="preserve"> Mahabubnagar!DI6</f>
        <v>7.7892337081900687E-2</v>
      </c>
      <c r="V6" s="92"/>
      <c r="W6" s="92"/>
      <c r="X6" s="91">
        <f xml:space="preserve"> Medak!DI6</f>
        <v>5.1000059511987272E-2</v>
      </c>
      <c r="Y6" s="92"/>
      <c r="Z6" s="93"/>
      <c r="AA6" s="91">
        <f xml:space="preserve"> Medchal!DI6</f>
        <v>7.6869958870263266E-2</v>
      </c>
      <c r="AB6" s="92"/>
      <c r="AC6" s="92"/>
      <c r="AD6" s="91">
        <f xml:space="preserve"> Nagarkurnool!DI6</f>
        <v>0.10273028195995071</v>
      </c>
      <c r="AE6" s="92"/>
      <c r="AF6" s="93"/>
      <c r="AG6" s="91">
        <f xml:space="preserve"> Nalgonda!DI6</f>
        <v>6.2798888668263775E-2</v>
      </c>
      <c r="AH6" s="92"/>
      <c r="AI6" s="92"/>
      <c r="AJ6" s="91">
        <f xml:space="preserve"> 'Rajendra nagar'!DI6</f>
        <v>0.11179311225487987</v>
      </c>
      <c r="AK6" s="92"/>
      <c r="AL6" s="93"/>
      <c r="AM6" s="91">
        <f xml:space="preserve"> SangaReddy!DI6</f>
        <v>9.1544253117961993E-2</v>
      </c>
      <c r="AN6" s="92"/>
      <c r="AO6" s="92"/>
      <c r="AP6" s="91">
        <f xml:space="preserve"> Saroornagar!DI6</f>
        <v>6.9317433604978884E-2</v>
      </c>
      <c r="AQ6" s="92"/>
      <c r="AR6" s="93"/>
      <c r="AS6" s="91">
        <f xml:space="preserve"> Secunderabad!DI6</f>
        <v>3.8494591691076607E-2</v>
      </c>
      <c r="AT6" s="92"/>
      <c r="AU6" s="92"/>
      <c r="AV6" s="91">
        <f xml:space="preserve"> Siddipet!DI6</f>
        <v>8.4603754534187781E-2</v>
      </c>
      <c r="AW6" s="92"/>
      <c r="AX6" s="92"/>
      <c r="AY6" s="91">
        <f xml:space="preserve"> Suryapet!DI6</f>
        <v>6.5364182014035155E-2</v>
      </c>
      <c r="AZ6" s="92"/>
      <c r="BA6" s="92"/>
      <c r="BB6" s="91">
        <f xml:space="preserve"> Vikarabad!DI6</f>
        <v>5.8084411205266528E-2</v>
      </c>
      <c r="BC6" s="92"/>
      <c r="BD6" s="92"/>
      <c r="BE6" s="91">
        <f xml:space="preserve"> Wanaparthy!DI6</f>
        <v>8.0005288980458333E-2</v>
      </c>
      <c r="BF6" s="92"/>
      <c r="BG6" s="92"/>
      <c r="BH6" s="91">
        <f xml:space="preserve"> Yadadri!DI6</f>
        <v>7.5934860771851964E-2</v>
      </c>
      <c r="BI6" s="92"/>
      <c r="BJ6" s="92"/>
      <c r="BK6" s="91">
        <f xml:space="preserve"> Narayanpet!DI6</f>
        <v>0</v>
      </c>
      <c r="BL6" s="92"/>
      <c r="BM6" s="93"/>
      <c r="BP6"/>
    </row>
    <row r="7" spans="2:68" ht="14.5" x14ac:dyDescent="0.2">
      <c r="B7" s="109" t="s">
        <v>38</v>
      </c>
      <c r="C7" s="98">
        <f xml:space="preserve"> Banjarahills!DI$7</f>
        <v>0.1</v>
      </c>
      <c r="D7" s="89"/>
      <c r="E7" s="90"/>
      <c r="F7" s="101">
        <f xml:space="preserve"> Cybercity!DI$7</f>
        <v>0.1</v>
      </c>
      <c r="G7" s="89"/>
      <c r="H7" s="90"/>
      <c r="I7" s="101">
        <f xml:space="preserve"> Gadwal!DI7</f>
        <v>9.5155381238473558E-2</v>
      </c>
      <c r="J7" s="89"/>
      <c r="K7" s="89"/>
      <c r="L7" s="98">
        <f xml:space="preserve"> Habsiguda!DI7</f>
        <v>0.1</v>
      </c>
      <c r="M7" s="89"/>
      <c r="N7" s="90"/>
      <c r="O7" s="98">
        <f xml:space="preserve"> 'Hyd Central'!DI7</f>
        <v>0.1</v>
      </c>
      <c r="P7" s="89"/>
      <c r="Q7" s="89"/>
      <c r="R7" s="98">
        <f xml:space="preserve"> 'Hyd South'!DI7</f>
        <v>0.05</v>
      </c>
      <c r="S7" s="89"/>
      <c r="T7" s="90"/>
      <c r="U7" s="98">
        <f xml:space="preserve"> Mahabubnagar!DI7</f>
        <v>0.1</v>
      </c>
      <c r="V7" s="89"/>
      <c r="W7" s="89"/>
      <c r="X7" s="98">
        <f xml:space="preserve"> Medak!DI7</f>
        <v>0.10370904420157112</v>
      </c>
      <c r="Y7" s="89"/>
      <c r="Z7" s="90"/>
      <c r="AA7" s="98">
        <f xml:space="preserve"> Medchal!DI7</f>
        <v>7.0075983029768807E-2</v>
      </c>
      <c r="AB7" s="89"/>
      <c r="AC7" s="89"/>
      <c r="AD7" s="98">
        <f xml:space="preserve"> Nagarkurnool!DI7</f>
        <v>0.11822736326589878</v>
      </c>
      <c r="AE7" s="89"/>
      <c r="AF7" s="90"/>
      <c r="AG7" s="98">
        <f xml:space="preserve"> Nalgonda!DI7</f>
        <v>9.4659588204828671E-2</v>
      </c>
      <c r="AH7" s="89"/>
      <c r="AI7" s="89"/>
      <c r="AJ7" s="98">
        <f xml:space="preserve"> 'Rajendra nagar'!DI7</f>
        <v>0.10906745157986641</v>
      </c>
      <c r="AK7" s="89"/>
      <c r="AL7" s="90"/>
      <c r="AM7" s="98">
        <f xml:space="preserve"> SangaReddy!DI7</f>
        <v>9.5317429716771374E-2</v>
      </c>
      <c r="AN7" s="89"/>
      <c r="AO7" s="89"/>
      <c r="AP7" s="98">
        <f xml:space="preserve"> Saroornagar!DI7</f>
        <v>6.5441287984085106E-2</v>
      </c>
      <c r="AQ7" s="89"/>
      <c r="AR7" s="90"/>
      <c r="AS7" s="98">
        <f xml:space="preserve"> Secunderabad!DI7</f>
        <v>0.1</v>
      </c>
      <c r="AT7" s="89"/>
      <c r="AU7" s="89"/>
      <c r="AV7" s="98">
        <f xml:space="preserve"> Siddipet!DI7</f>
        <v>0.10460298128228951</v>
      </c>
      <c r="AW7" s="89"/>
      <c r="AX7" s="89"/>
      <c r="AY7" s="98">
        <f xml:space="preserve"> Suryapet!DI7</f>
        <v>7.6728743130329624E-2</v>
      </c>
      <c r="AZ7" s="89"/>
      <c r="BA7" s="89"/>
      <c r="BB7" s="98">
        <f xml:space="preserve"> Vikarabad!DI7</f>
        <v>0.1052389462658605</v>
      </c>
      <c r="BC7" s="89"/>
      <c r="BD7" s="89"/>
      <c r="BE7" s="98">
        <f xml:space="preserve"> Wanaparthy!DI7</f>
        <v>0.10623799576381421</v>
      </c>
      <c r="BF7" s="89"/>
      <c r="BG7" s="89"/>
      <c r="BH7" s="98">
        <f xml:space="preserve"> Yadadri!DI7</f>
        <v>8.1520374103805748E-2</v>
      </c>
      <c r="BI7" s="89"/>
      <c r="BJ7" s="89"/>
      <c r="BK7" s="98">
        <f xml:space="preserve"> Narayanpet!DI7</f>
        <v>0.1424</v>
      </c>
      <c r="BL7" s="89"/>
      <c r="BM7" s="90"/>
    </row>
    <row r="8" spans="2:68" ht="14.5" x14ac:dyDescent="0.2">
      <c r="B8" s="109" t="s">
        <v>37</v>
      </c>
      <c r="C8" s="98">
        <f xml:space="preserve"> Banjarahills!DI$8</f>
        <v>0.05</v>
      </c>
      <c r="D8" s="89"/>
      <c r="E8" s="90"/>
      <c r="F8" s="101">
        <f xml:space="preserve"> Cybercity!DI$8</f>
        <v>5.7109356995928007E-2</v>
      </c>
      <c r="G8" s="89"/>
      <c r="H8" s="90"/>
      <c r="I8" s="101">
        <f xml:space="preserve"> Gadwal!DI8</f>
        <v>7.3079510252469726E-2</v>
      </c>
      <c r="J8" s="89"/>
      <c r="K8" s="89"/>
      <c r="L8" s="98">
        <f xml:space="preserve"> Habsiguda!DI8</f>
        <v>7.7431315626213859E-2</v>
      </c>
      <c r="M8" s="89"/>
      <c r="N8" s="90"/>
      <c r="O8" s="98">
        <f xml:space="preserve"> 'Hyd Central'!DI8</f>
        <v>0.05</v>
      </c>
      <c r="P8" s="89"/>
      <c r="Q8" s="89"/>
      <c r="R8" s="98">
        <f xml:space="preserve"> 'Hyd South'!DI8</f>
        <v>0.05</v>
      </c>
      <c r="S8" s="89"/>
      <c r="T8" s="90"/>
      <c r="U8" s="98">
        <f xml:space="preserve"> Mahabubnagar!DI8</f>
        <v>6.2738891196521429E-2</v>
      </c>
      <c r="V8" s="89"/>
      <c r="W8" s="89"/>
      <c r="X8" s="98">
        <f xml:space="preserve"> Medak!DI8</f>
        <v>7.4292510169702064E-2</v>
      </c>
      <c r="Y8" s="89"/>
      <c r="Z8" s="90"/>
      <c r="AA8" s="98">
        <f xml:space="preserve"> Medchal!DI8</f>
        <v>6.5888441620993721E-2</v>
      </c>
      <c r="AB8" s="89"/>
      <c r="AC8" s="89"/>
      <c r="AD8" s="98">
        <f xml:space="preserve"> Nagarkurnool!DI8</f>
        <v>4.6849512600261711E-2</v>
      </c>
      <c r="AE8" s="89"/>
      <c r="AF8" s="90"/>
      <c r="AG8" s="98">
        <f xml:space="preserve"> Nalgonda!DI8</f>
        <v>0.05</v>
      </c>
      <c r="AH8" s="89"/>
      <c r="AI8" s="89"/>
      <c r="AJ8" s="98">
        <f xml:space="preserve"> 'Rajendra nagar'!DI8</f>
        <v>0.05</v>
      </c>
      <c r="AK8" s="89"/>
      <c r="AL8" s="90"/>
      <c r="AM8" s="98">
        <f xml:space="preserve"> SangaReddy!DI8</f>
        <v>4.4907845225180543E-2</v>
      </c>
      <c r="AN8" s="89"/>
      <c r="AO8" s="89"/>
      <c r="AP8" s="98">
        <f xml:space="preserve"> Saroornagar!DI8</f>
        <v>5.3900858672713214E-2</v>
      </c>
      <c r="AQ8" s="89"/>
      <c r="AR8" s="90"/>
      <c r="AS8" s="98">
        <f xml:space="preserve"> Secunderabad!DI8</f>
        <v>7.534256550775309E-2</v>
      </c>
      <c r="AT8" s="89"/>
      <c r="AU8" s="89"/>
      <c r="AV8" s="98">
        <f xml:space="preserve"> Siddipet!DI8</f>
        <v>0.05</v>
      </c>
      <c r="AW8" s="89"/>
      <c r="AX8" s="89"/>
      <c r="AY8" s="98">
        <f xml:space="preserve"> Suryapet!DI8</f>
        <v>4.7397548543773427E-2</v>
      </c>
      <c r="AZ8" s="89"/>
      <c r="BA8" s="89"/>
      <c r="BB8" s="98">
        <f xml:space="preserve"> Vikarabad!DI8</f>
        <v>0.05</v>
      </c>
      <c r="BC8" s="89"/>
      <c r="BD8" s="89"/>
      <c r="BE8" s="98">
        <f xml:space="preserve"> Wanaparthy!DI8</f>
        <v>4.8586534710196139E-2</v>
      </c>
      <c r="BF8" s="89"/>
      <c r="BG8" s="89"/>
      <c r="BH8" s="98">
        <f xml:space="preserve"> Yadadri!DI8</f>
        <v>6.6872098270256197E-2</v>
      </c>
      <c r="BI8" s="89"/>
      <c r="BJ8" s="89"/>
      <c r="BK8" s="98">
        <f xml:space="preserve"> Narayanpet!DI8</f>
        <v>0.05</v>
      </c>
      <c r="BL8" s="89"/>
      <c r="BM8" s="90"/>
    </row>
    <row r="9" spans="2:68" ht="14.5" x14ac:dyDescent="0.2">
      <c r="B9" s="109" t="s">
        <v>36</v>
      </c>
      <c r="C9" s="98">
        <f xml:space="preserve"> Banjarahills!DI$9</f>
        <v>8.8572468208977684E-2</v>
      </c>
      <c r="D9" s="89"/>
      <c r="E9" s="90"/>
      <c r="F9" s="101">
        <f xml:space="preserve"> Cybercity!DI$9</f>
        <v>0.05</v>
      </c>
      <c r="G9" s="89"/>
      <c r="H9" s="90"/>
      <c r="I9" s="101">
        <f xml:space="preserve"> Gadwal!DI9</f>
        <v>2.0699428817760657E-2</v>
      </c>
      <c r="J9" s="89"/>
      <c r="K9" s="89"/>
      <c r="L9" s="98">
        <f xml:space="preserve"> Habsiguda!DI9</f>
        <v>0.1</v>
      </c>
      <c r="M9" s="89"/>
      <c r="N9" s="90"/>
      <c r="O9" s="98">
        <f xml:space="preserve"> 'Hyd Central'!DI9</f>
        <v>0.05</v>
      </c>
      <c r="P9" s="89"/>
      <c r="Q9" s="89"/>
      <c r="R9" s="98">
        <f xml:space="preserve"> 'Hyd South'!DI9</f>
        <v>5.4110652264564685E-2</v>
      </c>
      <c r="S9" s="89"/>
      <c r="T9" s="90"/>
      <c r="U9" s="98">
        <f xml:space="preserve"> Mahabubnagar!DI9</f>
        <v>9.7618222167333402E-2</v>
      </c>
      <c r="V9" s="89"/>
      <c r="W9" s="89"/>
      <c r="X9" s="98">
        <f xml:space="preserve"> Medak!DI9</f>
        <v>0.02</v>
      </c>
      <c r="Y9" s="89"/>
      <c r="Z9" s="90"/>
      <c r="AA9" s="98">
        <f xml:space="preserve"> Medchal!DI9</f>
        <v>0.02</v>
      </c>
      <c r="AB9" s="89"/>
      <c r="AC9" s="89"/>
      <c r="AD9" s="98">
        <f xml:space="preserve"> Nagarkurnool!DI9</f>
        <v>8.5870119085534435E-2</v>
      </c>
      <c r="AE9" s="89"/>
      <c r="AF9" s="90"/>
      <c r="AG9" s="98">
        <f xml:space="preserve"> Nalgonda!DI9</f>
        <v>4.1018860901613108E-2</v>
      </c>
      <c r="AH9" s="89"/>
      <c r="AI9" s="89"/>
      <c r="AJ9" s="98">
        <f xml:space="preserve"> 'Rajendra nagar'!DI9</f>
        <v>0.05</v>
      </c>
      <c r="AK9" s="89"/>
      <c r="AL9" s="90"/>
      <c r="AM9" s="98">
        <f xml:space="preserve"> SangaReddy!DI9</f>
        <v>4.1907228067403546E-2</v>
      </c>
      <c r="AN9" s="89"/>
      <c r="AO9" s="89"/>
      <c r="AP9" s="98">
        <f xml:space="preserve"> Saroornagar!DI9</f>
        <v>7.7355564801285581E-2</v>
      </c>
      <c r="AQ9" s="89"/>
      <c r="AR9" s="90"/>
      <c r="AS9" s="98">
        <f xml:space="preserve"> Secunderabad!DI9</f>
        <v>3.3742167407628365E-2</v>
      </c>
      <c r="AT9" s="89"/>
      <c r="AU9" s="89"/>
      <c r="AV9" s="98">
        <f xml:space="preserve"> Siddipet!DI9</f>
        <v>0.10040778189648836</v>
      </c>
      <c r="AW9" s="89"/>
      <c r="AX9" s="89"/>
      <c r="AY9" s="98">
        <f xml:space="preserve"> Suryapet!DI9</f>
        <v>0.02</v>
      </c>
      <c r="AZ9" s="89"/>
      <c r="BA9" s="89"/>
      <c r="BB9" s="98">
        <f xml:space="preserve"> Vikarabad!DI9</f>
        <v>0.05</v>
      </c>
      <c r="BC9" s="89"/>
      <c r="BD9" s="89"/>
      <c r="BE9" s="98">
        <f xml:space="preserve"> Wanaparthy!DI9</f>
        <v>0.11667227436177208</v>
      </c>
      <c r="BF9" s="89"/>
      <c r="BG9" s="89"/>
      <c r="BH9" s="98">
        <f xml:space="preserve"> Yadadri!DI9</f>
        <v>5.6928089975287977E-2</v>
      </c>
      <c r="BI9" s="89"/>
      <c r="BJ9" s="89"/>
      <c r="BK9" s="98">
        <f xml:space="preserve"> Narayanpet!DI9</f>
        <v>0</v>
      </c>
      <c r="BL9" s="89"/>
      <c r="BM9" s="90"/>
    </row>
    <row r="10" spans="2:68" ht="14.5" x14ac:dyDescent="0.2">
      <c r="B10" s="109" t="s">
        <v>35</v>
      </c>
      <c r="C10" s="98">
        <f xml:space="preserve"> Banjarahills!DI$10</f>
        <v>0.05</v>
      </c>
      <c r="D10" s="89"/>
      <c r="E10" s="90"/>
      <c r="F10" s="101">
        <f xml:space="preserve"> Cybercity!DI$10</f>
        <v>0.05</v>
      </c>
      <c r="G10" s="89"/>
      <c r="H10" s="90"/>
      <c r="I10" s="101">
        <f xml:space="preserve"> Gadwal!DI10</f>
        <v>0.05</v>
      </c>
      <c r="J10" s="89"/>
      <c r="K10" s="89"/>
      <c r="L10" s="98">
        <f xml:space="preserve"> Habsiguda!DI10</f>
        <v>0.05</v>
      </c>
      <c r="M10" s="89"/>
      <c r="N10" s="90"/>
      <c r="O10" s="98">
        <f xml:space="preserve"> 'Hyd Central'!DI10</f>
        <v>0.05</v>
      </c>
      <c r="P10" s="89"/>
      <c r="Q10" s="89"/>
      <c r="R10" s="98">
        <f xml:space="preserve"> 'Hyd South'!DI10</f>
        <v>0.05</v>
      </c>
      <c r="S10" s="89"/>
      <c r="T10" s="90"/>
      <c r="U10" s="98">
        <f xml:space="preserve"> Mahabubnagar!DI10</f>
        <v>0.05</v>
      </c>
      <c r="V10" s="89"/>
      <c r="W10" s="89"/>
      <c r="X10" s="98">
        <f xml:space="preserve"> Medak!DI10</f>
        <v>0.05</v>
      </c>
      <c r="Y10" s="89"/>
      <c r="Z10" s="90"/>
      <c r="AA10" s="98">
        <f xml:space="preserve"> Medchal!DI10</f>
        <v>0.05</v>
      </c>
      <c r="AB10" s="89"/>
      <c r="AC10" s="89"/>
      <c r="AD10" s="98">
        <f xml:space="preserve"> Nagarkurnool!DI10</f>
        <v>0.05</v>
      </c>
      <c r="AE10" s="89"/>
      <c r="AF10" s="90"/>
      <c r="AG10" s="98">
        <f xml:space="preserve"> Nalgonda!DI10</f>
        <v>0.05</v>
      </c>
      <c r="AH10" s="89"/>
      <c r="AI10" s="89"/>
      <c r="AJ10" s="98">
        <f xml:space="preserve"> 'Rajendra nagar'!DI10</f>
        <v>0.05</v>
      </c>
      <c r="AK10" s="89"/>
      <c r="AL10" s="90"/>
      <c r="AM10" s="98">
        <f xml:space="preserve"> SangaReddy!DI10</f>
        <v>0.05</v>
      </c>
      <c r="AN10" s="89"/>
      <c r="AO10" s="89"/>
      <c r="AP10" s="98">
        <f xml:space="preserve"> Saroornagar!DI10</f>
        <v>0.05</v>
      </c>
      <c r="AQ10" s="89"/>
      <c r="AR10" s="90"/>
      <c r="AS10" s="98">
        <f xml:space="preserve"> Secunderabad!DI10</f>
        <v>0.05</v>
      </c>
      <c r="AT10" s="89"/>
      <c r="AU10" s="89"/>
      <c r="AV10" s="98">
        <f xml:space="preserve"> Siddipet!DI10</f>
        <v>0.05</v>
      </c>
      <c r="AW10" s="89"/>
      <c r="AX10" s="89"/>
      <c r="AY10" s="98">
        <f xml:space="preserve"> Suryapet!DI10</f>
        <v>0.05</v>
      </c>
      <c r="AZ10" s="89"/>
      <c r="BA10" s="89"/>
      <c r="BB10" s="98">
        <f xml:space="preserve"> Vikarabad!DI10</f>
        <v>0.05</v>
      </c>
      <c r="BC10" s="89"/>
      <c r="BD10" s="89"/>
      <c r="BE10" s="98">
        <f xml:space="preserve"> Wanaparthy!DI10</f>
        <v>0.05</v>
      </c>
      <c r="BF10" s="89"/>
      <c r="BG10" s="89"/>
      <c r="BH10" s="98">
        <f xml:space="preserve"> Yadadri!DI10</f>
        <v>0.05</v>
      </c>
      <c r="BI10" s="89"/>
      <c r="BJ10" s="89"/>
      <c r="BK10" s="98">
        <f xml:space="preserve"> Narayanpet!DI10</f>
        <v>-0.04</v>
      </c>
      <c r="BL10" s="89"/>
      <c r="BM10" s="90"/>
    </row>
    <row r="11" spans="2:68" ht="14.5" x14ac:dyDescent="0.2">
      <c r="B11" s="109" t="s">
        <v>34</v>
      </c>
      <c r="C11" s="98">
        <f xml:space="preserve"> Banjarahills!DI$11</f>
        <v>0.02</v>
      </c>
      <c r="D11" s="89"/>
      <c r="E11" s="90"/>
      <c r="F11" s="101">
        <f xml:space="preserve"> Cybercity!DI$11</f>
        <v>0.02</v>
      </c>
      <c r="G11" s="89"/>
      <c r="H11" s="90"/>
      <c r="I11" s="101">
        <f xml:space="preserve"> Gadwal!DI11</f>
        <v>0.02</v>
      </c>
      <c r="J11" s="89"/>
      <c r="K11" s="89"/>
      <c r="L11" s="98">
        <f xml:space="preserve"> Habsiguda!DI11</f>
        <v>0.02</v>
      </c>
      <c r="M11" s="89"/>
      <c r="N11" s="90"/>
      <c r="O11" s="98">
        <f xml:space="preserve"> 'Hyd Central'!DI11</f>
        <v>0.02</v>
      </c>
      <c r="P11" s="89"/>
      <c r="Q11" s="89"/>
      <c r="R11" s="98">
        <f xml:space="preserve"> 'Hyd South'!DI11</f>
        <v>0.02</v>
      </c>
      <c r="S11" s="89"/>
      <c r="T11" s="90"/>
      <c r="U11" s="98">
        <f xml:space="preserve"> Mahabubnagar!DI11</f>
        <v>0.02</v>
      </c>
      <c r="V11" s="89"/>
      <c r="W11" s="89"/>
      <c r="X11" s="98">
        <f xml:space="preserve"> Medak!DI11</f>
        <v>0.02</v>
      </c>
      <c r="Y11" s="89"/>
      <c r="Z11" s="90"/>
      <c r="AA11" s="98">
        <f xml:space="preserve"> Medchal!DI11</f>
        <v>3.1617907528797673E-2</v>
      </c>
      <c r="AB11" s="89"/>
      <c r="AC11" s="89"/>
      <c r="AD11" s="98">
        <f xml:space="preserve"> Nagarkurnool!DI11</f>
        <v>0.02</v>
      </c>
      <c r="AE11" s="89"/>
      <c r="AF11" s="90"/>
      <c r="AG11" s="98">
        <f xml:space="preserve"> Nalgonda!DI11</f>
        <v>0.02</v>
      </c>
      <c r="AH11" s="89"/>
      <c r="AI11" s="89"/>
      <c r="AJ11" s="98">
        <f xml:space="preserve"> 'Rajendra nagar'!DI11</f>
        <v>0.02</v>
      </c>
      <c r="AK11" s="89"/>
      <c r="AL11" s="90"/>
      <c r="AM11" s="98">
        <f xml:space="preserve"> SangaReddy!DI11</f>
        <v>0.02</v>
      </c>
      <c r="AN11" s="89"/>
      <c r="AO11" s="89"/>
      <c r="AP11" s="98">
        <f xml:space="preserve"> Saroornagar!DI11</f>
        <v>0.02</v>
      </c>
      <c r="AQ11" s="89"/>
      <c r="AR11" s="90"/>
      <c r="AS11" s="98">
        <f xml:space="preserve"> Secunderabad!DI11</f>
        <v>3.1307368377501588E-2</v>
      </c>
      <c r="AT11" s="89"/>
      <c r="AU11" s="89"/>
      <c r="AV11" s="98">
        <f xml:space="preserve"> Siddipet!DI11</f>
        <v>0.05</v>
      </c>
      <c r="AW11" s="89"/>
      <c r="AX11" s="89"/>
      <c r="AY11" s="98">
        <f xml:space="preserve"> Suryapet!DI11</f>
        <v>0.02</v>
      </c>
      <c r="AZ11" s="89"/>
      <c r="BA11" s="89"/>
      <c r="BB11" s="98">
        <f xml:space="preserve"> Vikarabad!DI11</f>
        <v>2.1381525229194231E-2</v>
      </c>
      <c r="BC11" s="89"/>
      <c r="BD11" s="89"/>
      <c r="BE11" s="98">
        <f xml:space="preserve"> Wanaparthy!DI11</f>
        <v>0.02</v>
      </c>
      <c r="BF11" s="89"/>
      <c r="BG11" s="89"/>
      <c r="BH11" s="98">
        <f xml:space="preserve"> Yadadri!DI11</f>
        <v>3.4653342519320951E-2</v>
      </c>
      <c r="BI11" s="89"/>
      <c r="BJ11" s="89"/>
      <c r="BK11" s="98">
        <f xml:space="preserve"> Narayanpet!DI11</f>
        <v>0.02</v>
      </c>
      <c r="BL11" s="89"/>
      <c r="BM11" s="90"/>
    </row>
    <row r="12" spans="2:68" ht="14.5" x14ac:dyDescent="0.2">
      <c r="B12" s="109" t="s">
        <v>33</v>
      </c>
      <c r="C12" s="98">
        <f xml:space="preserve"> Banjarahills!DI$12</f>
        <v>0.05</v>
      </c>
      <c r="D12" s="89"/>
      <c r="E12" s="90"/>
      <c r="F12" s="101">
        <f xml:space="preserve"> Cybercity!DI$12</f>
        <v>0.05</v>
      </c>
      <c r="G12" s="89"/>
      <c r="H12" s="90"/>
      <c r="I12" s="101">
        <f xml:space="preserve"> Gadwal!DI12</f>
        <v>0.1</v>
      </c>
      <c r="J12" s="89"/>
      <c r="K12" s="89"/>
      <c r="L12" s="98">
        <f xml:space="preserve"> Habsiguda!DI12</f>
        <v>0.05</v>
      </c>
      <c r="M12" s="89"/>
      <c r="N12" s="90"/>
      <c r="O12" s="98">
        <f xml:space="preserve"> 'Hyd Central'!DI12</f>
        <v>0.05</v>
      </c>
      <c r="P12" s="89"/>
      <c r="Q12" s="89"/>
      <c r="R12" s="98">
        <f xml:space="preserve"> 'Hyd South'!DI12</f>
        <v>0.05</v>
      </c>
      <c r="S12" s="89"/>
      <c r="T12" s="90"/>
      <c r="U12" s="98">
        <f xml:space="preserve"> Mahabubnagar!DI12</f>
        <v>5.6635927951716569E-2</v>
      </c>
      <c r="V12" s="89"/>
      <c r="W12" s="89"/>
      <c r="X12" s="98">
        <f xml:space="preserve"> Medak!DI12</f>
        <v>0.05</v>
      </c>
      <c r="Y12" s="89"/>
      <c r="Z12" s="90"/>
      <c r="AA12" s="98">
        <f xml:space="preserve"> Medchal!DI12</f>
        <v>6.0459752975811742E-2</v>
      </c>
      <c r="AB12" s="89"/>
      <c r="AC12" s="89"/>
      <c r="AD12" s="98">
        <f xml:space="preserve"> Nagarkurnool!DI12</f>
        <v>4.9676990605342253E-2</v>
      </c>
      <c r="AE12" s="89"/>
      <c r="AF12" s="90"/>
      <c r="AG12" s="98">
        <f xml:space="preserve"> Nalgonda!DI12</f>
        <v>0.05</v>
      </c>
      <c r="AH12" s="89"/>
      <c r="AI12" s="89"/>
      <c r="AJ12" s="98">
        <f xml:space="preserve"> 'Rajendra nagar'!DI12</f>
        <v>8.2797518704922357E-2</v>
      </c>
      <c r="AK12" s="89"/>
      <c r="AL12" s="90"/>
      <c r="AM12" s="98">
        <f xml:space="preserve"> SangaReddy!DI12</f>
        <v>6.5263368736145244E-2</v>
      </c>
      <c r="AN12" s="89"/>
      <c r="AO12" s="89"/>
      <c r="AP12" s="98">
        <f xml:space="preserve"> Saroornagar!DI12</f>
        <v>4.8126422629209964E-2</v>
      </c>
      <c r="AQ12" s="89"/>
      <c r="AR12" s="90"/>
      <c r="AS12" s="98">
        <f xml:space="preserve"> Secunderabad!DI12</f>
        <v>0.05</v>
      </c>
      <c r="AT12" s="89"/>
      <c r="AU12" s="89"/>
      <c r="AV12" s="98">
        <f xml:space="preserve"> Siddipet!DI12</f>
        <v>0.05</v>
      </c>
      <c r="AW12" s="89"/>
      <c r="AX12" s="89"/>
      <c r="AY12" s="98">
        <f xml:space="preserve"> Suryapet!DI12</f>
        <v>7.1772736444939422E-2</v>
      </c>
      <c r="AZ12" s="89"/>
      <c r="BA12" s="89"/>
      <c r="BB12" s="98">
        <f xml:space="preserve"> Vikarabad!DI12</f>
        <v>0.05</v>
      </c>
      <c r="BC12" s="89"/>
      <c r="BD12" s="89"/>
      <c r="BE12" s="98">
        <f xml:space="preserve"> Wanaparthy!DI12</f>
        <v>5.6607152272348138E-2</v>
      </c>
      <c r="BF12" s="89"/>
      <c r="BG12" s="89"/>
      <c r="BH12" s="98">
        <f xml:space="preserve"> Yadadri!DI12</f>
        <v>6.8160834399764392E-2</v>
      </c>
      <c r="BI12" s="89"/>
      <c r="BJ12" s="89"/>
      <c r="BK12" s="98">
        <f xml:space="preserve"> Narayanpet!DI12</f>
        <v>0.02</v>
      </c>
      <c r="BL12" s="89"/>
      <c r="BM12" s="90"/>
    </row>
    <row r="13" spans="2:68" ht="14.5" x14ac:dyDescent="0.2">
      <c r="B13" s="109" t="s">
        <v>32</v>
      </c>
      <c r="C13" s="98">
        <f xml:space="preserve"> Banjarahills!DI$13</f>
        <v>0.1</v>
      </c>
      <c r="D13" s="89"/>
      <c r="E13" s="90"/>
      <c r="F13" s="101">
        <f xml:space="preserve"> Cybercity!DI$13</f>
        <v>0.1</v>
      </c>
      <c r="G13" s="89"/>
      <c r="H13" s="90"/>
      <c r="I13" s="101">
        <f xml:space="preserve"> Gadwal!DI13</f>
        <v>0.05</v>
      </c>
      <c r="J13" s="89"/>
      <c r="K13" s="89"/>
      <c r="L13" s="98">
        <f xml:space="preserve"> Habsiguda!DI13</f>
        <v>0.1</v>
      </c>
      <c r="M13" s="89"/>
      <c r="N13" s="90"/>
      <c r="O13" s="98">
        <f xml:space="preserve"> 'Hyd Central'!DI13</f>
        <v>0.05</v>
      </c>
      <c r="P13" s="89"/>
      <c r="Q13" s="89"/>
      <c r="R13" s="98">
        <f xml:space="preserve"> 'Hyd South'!DI13</f>
        <v>0.1</v>
      </c>
      <c r="S13" s="89"/>
      <c r="T13" s="90"/>
      <c r="U13" s="98">
        <f xml:space="preserve"> Mahabubnagar!DI13</f>
        <v>0.1</v>
      </c>
      <c r="V13" s="89"/>
      <c r="W13" s="89"/>
      <c r="X13" s="98">
        <f xml:space="preserve"> Medak!DI13</f>
        <v>0.05</v>
      </c>
      <c r="Y13" s="89"/>
      <c r="Z13" s="90"/>
      <c r="AA13" s="98">
        <f xml:space="preserve"> Medchal!DI13</f>
        <v>0.1</v>
      </c>
      <c r="AB13" s="89"/>
      <c r="AC13" s="89"/>
      <c r="AD13" s="98">
        <f xml:space="preserve"> Nagarkurnool!DI13</f>
        <v>0.1</v>
      </c>
      <c r="AE13" s="89"/>
      <c r="AF13" s="90"/>
      <c r="AG13" s="98">
        <f xml:space="preserve"> Nalgonda!DI13</f>
        <v>0.10117954930691964</v>
      </c>
      <c r="AH13" s="89"/>
      <c r="AI13" s="89"/>
      <c r="AJ13" s="98">
        <f xml:space="preserve"> 'Rajendra nagar'!DI13</f>
        <v>0.10057874945428225</v>
      </c>
      <c r="AK13" s="89"/>
      <c r="AL13" s="90"/>
      <c r="AM13" s="98">
        <f xml:space="preserve"> SangaReddy!DI13</f>
        <v>0.1</v>
      </c>
      <c r="AN13" s="89"/>
      <c r="AO13" s="89"/>
      <c r="AP13" s="98">
        <f xml:space="preserve"> Saroornagar!DI13</f>
        <v>0.1</v>
      </c>
      <c r="AQ13" s="89"/>
      <c r="AR13" s="90"/>
      <c r="AS13" s="98">
        <f xml:space="preserve"> Secunderabad!DI13</f>
        <v>0.1</v>
      </c>
      <c r="AT13" s="89"/>
      <c r="AU13" s="89"/>
      <c r="AV13" s="98">
        <f xml:space="preserve"> Siddipet!DI13</f>
        <v>0.1</v>
      </c>
      <c r="AW13" s="89"/>
      <c r="AX13" s="89"/>
      <c r="AY13" s="98">
        <f xml:space="preserve"> Suryapet!DI13</f>
        <v>0.1</v>
      </c>
      <c r="AZ13" s="89"/>
      <c r="BA13" s="89"/>
      <c r="BB13" s="98">
        <f xml:space="preserve"> Vikarabad!DI13</f>
        <v>0.1</v>
      </c>
      <c r="BC13" s="89"/>
      <c r="BD13" s="89"/>
      <c r="BE13" s="98">
        <f xml:space="preserve"> Wanaparthy!DI13</f>
        <v>0.1</v>
      </c>
      <c r="BF13" s="89"/>
      <c r="BG13" s="89"/>
      <c r="BH13" s="98">
        <f xml:space="preserve"> Yadadri!DI13</f>
        <v>0.1</v>
      </c>
      <c r="BI13" s="89"/>
      <c r="BJ13" s="89"/>
      <c r="BK13" s="98">
        <f xml:space="preserve"> Narayanpet!DI13</f>
        <v>0.05</v>
      </c>
      <c r="BL13" s="89"/>
      <c r="BM13" s="90"/>
    </row>
    <row r="14" spans="2:68" ht="14.5" x14ac:dyDescent="0.2">
      <c r="B14" s="6" t="s">
        <v>129</v>
      </c>
      <c r="C14" s="98">
        <f xml:space="preserve"> Banjarahills!DI$14</f>
        <v>0.1</v>
      </c>
      <c r="D14" s="89"/>
      <c r="E14" s="90"/>
      <c r="F14" s="101">
        <f xml:space="preserve"> Cybercity!DI$14</f>
        <v>0.1</v>
      </c>
      <c r="G14" s="89"/>
      <c r="H14" s="90"/>
      <c r="I14" s="101">
        <f xml:space="preserve"> Gadwal!DI14</f>
        <v>0.1</v>
      </c>
      <c r="J14" s="89"/>
      <c r="K14" s="89"/>
      <c r="L14" s="98">
        <f xml:space="preserve"> Habsiguda!DI14</f>
        <v>0.1</v>
      </c>
      <c r="M14" s="89"/>
      <c r="N14" s="90"/>
      <c r="O14" s="98">
        <f xml:space="preserve"> 'Hyd Central'!DI14</f>
        <v>0.1</v>
      </c>
      <c r="P14" s="89"/>
      <c r="Q14" s="89"/>
      <c r="R14" s="98">
        <f xml:space="preserve"> 'Hyd South'!DI14</f>
        <v>0.1</v>
      </c>
      <c r="S14" s="89"/>
      <c r="T14" s="90"/>
      <c r="U14" s="98">
        <f xml:space="preserve"> Mahabubnagar!DI14</f>
        <v>0</v>
      </c>
      <c r="V14" s="89"/>
      <c r="W14" s="89"/>
      <c r="X14" s="98">
        <f xml:space="preserve"> Medak!DI14</f>
        <v>0.1</v>
      </c>
      <c r="Y14" s="89"/>
      <c r="Z14" s="90"/>
      <c r="AA14" s="98">
        <f xml:space="preserve"> Medchal!DI14</f>
        <v>0</v>
      </c>
      <c r="AB14" s="89"/>
      <c r="AC14" s="89"/>
      <c r="AD14" s="98">
        <f xml:space="preserve"> Nagarkurnool!DI14</f>
        <v>0</v>
      </c>
      <c r="AE14" s="89"/>
      <c r="AF14" s="90"/>
      <c r="AG14" s="98">
        <f xml:space="preserve"> Nalgonda!DI14</f>
        <v>0.1</v>
      </c>
      <c r="AH14" s="89"/>
      <c r="AI14" s="89"/>
      <c r="AJ14" s="98">
        <f xml:space="preserve"> 'Rajendra nagar'!DI14</f>
        <v>0</v>
      </c>
      <c r="AK14" s="89"/>
      <c r="AL14" s="90"/>
      <c r="AM14" s="98">
        <f xml:space="preserve"> SangaReddy!DI14</f>
        <v>0</v>
      </c>
      <c r="AN14" s="89"/>
      <c r="AO14" s="89"/>
      <c r="AP14" s="98">
        <f xml:space="preserve"> Saroornagar!DI14</f>
        <v>0.1</v>
      </c>
      <c r="AQ14" s="89"/>
      <c r="AR14" s="90"/>
      <c r="AS14" s="98">
        <f xml:space="preserve"> Secunderabad!DI14</f>
        <v>0.1</v>
      </c>
      <c r="AT14" s="89"/>
      <c r="AU14" s="89"/>
      <c r="AV14" s="98">
        <f xml:space="preserve"> Siddipet!DI14</f>
        <v>0.1</v>
      </c>
      <c r="AW14" s="89"/>
      <c r="AX14" s="89"/>
      <c r="AY14" s="98">
        <f xml:space="preserve"> Suryapet!DI14</f>
        <v>0</v>
      </c>
      <c r="AZ14" s="89"/>
      <c r="BA14" s="89"/>
      <c r="BB14" s="98">
        <f xml:space="preserve"> Vikarabad!DI14</f>
        <v>0.1</v>
      </c>
      <c r="BC14" s="89"/>
      <c r="BD14" s="89"/>
      <c r="BE14" s="98">
        <f xml:space="preserve"> Wanaparthy!DI14</f>
        <v>0.1</v>
      </c>
      <c r="BF14" s="89"/>
      <c r="BG14" s="89"/>
      <c r="BH14" s="98">
        <f xml:space="preserve"> Yadadri!DI14</f>
        <v>0.1</v>
      </c>
      <c r="BI14" s="89"/>
      <c r="BJ14" s="89"/>
      <c r="BK14" s="98">
        <f xml:space="preserve"> Narayanpet!DI14</f>
        <v>0.1</v>
      </c>
      <c r="BL14" s="89"/>
      <c r="BM14" s="90"/>
    </row>
    <row r="15" spans="2:68" ht="14.5" x14ac:dyDescent="0.2">
      <c r="B15" s="109"/>
      <c r="C15" s="99"/>
      <c r="D15" s="89"/>
      <c r="E15" s="90"/>
      <c r="F15" s="102"/>
      <c r="G15" s="89"/>
      <c r="H15" s="90"/>
      <c r="I15" s="101"/>
      <c r="J15" s="89"/>
      <c r="K15" s="89"/>
      <c r="L15" s="98"/>
      <c r="M15" s="89"/>
      <c r="N15" s="90"/>
      <c r="O15" s="98"/>
      <c r="P15" s="89"/>
      <c r="Q15" s="89"/>
      <c r="R15" s="98"/>
      <c r="S15" s="89"/>
      <c r="T15" s="90"/>
      <c r="U15" s="98"/>
      <c r="V15" s="89"/>
      <c r="W15" s="89"/>
      <c r="X15" s="98"/>
      <c r="Y15" s="89"/>
      <c r="Z15" s="90"/>
      <c r="AA15" s="98"/>
      <c r="AB15" s="89"/>
      <c r="AC15" s="89"/>
      <c r="AD15" s="98"/>
      <c r="AE15" s="89"/>
      <c r="AF15" s="90"/>
      <c r="AG15" s="98"/>
      <c r="AH15" s="89"/>
      <c r="AI15" s="89"/>
      <c r="AJ15" s="98"/>
      <c r="AK15" s="89"/>
      <c r="AL15" s="90"/>
      <c r="AM15" s="98"/>
      <c r="AN15" s="89"/>
      <c r="AO15" s="89"/>
      <c r="AP15" s="98"/>
      <c r="AQ15" s="89"/>
      <c r="AR15" s="90"/>
      <c r="AS15" s="98"/>
      <c r="AT15" s="89"/>
      <c r="AU15" s="89"/>
      <c r="AV15" s="98"/>
      <c r="AW15" s="89"/>
      <c r="AX15" s="89"/>
      <c r="AY15" s="98"/>
      <c r="AZ15" s="89"/>
      <c r="BA15" s="89"/>
      <c r="BB15" s="98"/>
      <c r="BC15" s="89"/>
      <c r="BD15" s="89"/>
      <c r="BE15" s="98"/>
      <c r="BF15" s="89"/>
      <c r="BG15" s="89"/>
      <c r="BH15" s="98"/>
      <c r="BI15" s="89"/>
      <c r="BJ15" s="89"/>
      <c r="BK15" s="98"/>
      <c r="BL15" s="89"/>
      <c r="BM15" s="90"/>
    </row>
    <row r="16" spans="2:68" ht="14.5" x14ac:dyDescent="0.25">
      <c r="B16" s="110"/>
      <c r="C16" s="99"/>
      <c r="D16" s="89"/>
      <c r="E16" s="90"/>
      <c r="F16" s="102"/>
      <c r="G16" s="89"/>
      <c r="H16" s="90"/>
      <c r="I16" s="101"/>
      <c r="J16" s="89"/>
      <c r="K16" s="89"/>
      <c r="L16" s="98"/>
      <c r="M16" s="89"/>
      <c r="N16" s="90"/>
      <c r="O16" s="98"/>
      <c r="P16" s="89"/>
      <c r="Q16" s="89"/>
      <c r="R16" s="98"/>
      <c r="S16" s="89"/>
      <c r="T16" s="90"/>
      <c r="U16" s="98"/>
      <c r="V16" s="89"/>
      <c r="W16" s="89"/>
      <c r="X16" s="98"/>
      <c r="Y16" s="89"/>
      <c r="Z16" s="90"/>
      <c r="AA16" s="98"/>
      <c r="AB16" s="89"/>
      <c r="AC16" s="89"/>
      <c r="AD16" s="98"/>
      <c r="AE16" s="89"/>
      <c r="AF16" s="90"/>
      <c r="AG16" s="98"/>
      <c r="AH16" s="89"/>
      <c r="AI16" s="89"/>
      <c r="AJ16" s="98"/>
      <c r="AK16" s="89"/>
      <c r="AL16" s="90"/>
      <c r="AM16" s="98"/>
      <c r="AN16" s="89"/>
      <c r="AO16" s="89"/>
      <c r="AP16" s="98"/>
      <c r="AQ16" s="89"/>
      <c r="AR16" s="90"/>
      <c r="AS16" s="98"/>
      <c r="AT16" s="89"/>
      <c r="AU16" s="89"/>
      <c r="AV16" s="98"/>
      <c r="AW16" s="89"/>
      <c r="AX16" s="89"/>
      <c r="AY16" s="98"/>
      <c r="AZ16" s="89"/>
      <c r="BA16" s="89"/>
      <c r="BB16" s="98"/>
      <c r="BC16" s="89"/>
      <c r="BD16" s="89"/>
      <c r="BE16" s="98"/>
      <c r="BF16" s="89"/>
      <c r="BG16" s="89"/>
      <c r="BH16" s="98"/>
      <c r="BI16" s="89"/>
      <c r="BJ16" s="89"/>
      <c r="BK16" s="98"/>
      <c r="BL16" s="89"/>
      <c r="BM16" s="90"/>
    </row>
    <row r="17" spans="2:65" ht="14.5" x14ac:dyDescent="0.2">
      <c r="B17" s="109"/>
      <c r="C17" s="99"/>
      <c r="D17" s="89"/>
      <c r="E17" s="90"/>
      <c r="F17" s="102"/>
      <c r="G17" s="89"/>
      <c r="H17" s="90"/>
      <c r="I17" s="101"/>
      <c r="J17" s="89"/>
      <c r="K17" s="89"/>
      <c r="L17" s="98"/>
      <c r="M17" s="89"/>
      <c r="N17" s="90"/>
      <c r="O17" s="98"/>
      <c r="P17" s="89"/>
      <c r="Q17" s="89"/>
      <c r="R17" s="98"/>
      <c r="S17" s="89"/>
      <c r="T17" s="90"/>
      <c r="U17" s="98"/>
      <c r="V17" s="89"/>
      <c r="W17" s="89"/>
      <c r="X17" s="98"/>
      <c r="Y17" s="89"/>
      <c r="Z17" s="90"/>
      <c r="AA17" s="98"/>
      <c r="AB17" s="89"/>
      <c r="AC17" s="89"/>
      <c r="AD17" s="98"/>
      <c r="AE17" s="89"/>
      <c r="AF17" s="90"/>
      <c r="AG17" s="98"/>
      <c r="AH17" s="89"/>
      <c r="AI17" s="89"/>
      <c r="AJ17" s="98"/>
      <c r="AK17" s="89"/>
      <c r="AL17" s="90"/>
      <c r="AM17" s="98"/>
      <c r="AN17" s="89"/>
      <c r="AO17" s="89"/>
      <c r="AP17" s="98"/>
      <c r="AQ17" s="89"/>
      <c r="AR17" s="90"/>
      <c r="AS17" s="98"/>
      <c r="AT17" s="89"/>
      <c r="AU17" s="89"/>
      <c r="AV17" s="98"/>
      <c r="AW17" s="89"/>
      <c r="AX17" s="89"/>
      <c r="AY17" s="98"/>
      <c r="AZ17" s="89"/>
      <c r="BA17" s="89"/>
      <c r="BB17" s="98"/>
      <c r="BC17" s="89"/>
      <c r="BD17" s="89"/>
      <c r="BE17" s="98"/>
      <c r="BF17" s="89"/>
      <c r="BG17" s="89"/>
      <c r="BH17" s="98"/>
      <c r="BI17" s="89"/>
      <c r="BJ17" s="89"/>
      <c r="BK17" s="98"/>
      <c r="BL17" s="89"/>
      <c r="BM17" s="90"/>
    </row>
    <row r="18" spans="2:65" ht="14.5" x14ac:dyDescent="0.25">
      <c r="B18" s="111"/>
      <c r="C18" s="99"/>
      <c r="D18" s="89"/>
      <c r="E18" s="90"/>
      <c r="F18" s="102"/>
      <c r="G18" s="89"/>
      <c r="H18" s="90"/>
      <c r="I18" s="101"/>
      <c r="J18" s="89"/>
      <c r="K18" s="89"/>
      <c r="L18" s="98"/>
      <c r="M18" s="89"/>
      <c r="N18" s="90"/>
      <c r="O18" s="98"/>
      <c r="P18" s="89"/>
      <c r="Q18" s="89"/>
      <c r="R18" s="98"/>
      <c r="S18" s="89"/>
      <c r="T18" s="90"/>
      <c r="U18" s="98"/>
      <c r="V18" s="89"/>
      <c r="W18" s="89"/>
      <c r="X18" s="98"/>
      <c r="Y18" s="89"/>
      <c r="Z18" s="90"/>
      <c r="AA18" s="98"/>
      <c r="AB18" s="89"/>
      <c r="AC18" s="89"/>
      <c r="AD18" s="98"/>
      <c r="AE18" s="89"/>
      <c r="AF18" s="90"/>
      <c r="AG18" s="98"/>
      <c r="AH18" s="89"/>
      <c r="AI18" s="89"/>
      <c r="AJ18" s="98"/>
      <c r="AK18" s="89"/>
      <c r="AL18" s="90"/>
      <c r="AM18" s="98"/>
      <c r="AN18" s="89"/>
      <c r="AO18" s="89"/>
      <c r="AP18" s="98"/>
      <c r="AQ18" s="89"/>
      <c r="AR18" s="90"/>
      <c r="AS18" s="98"/>
      <c r="AT18" s="89"/>
      <c r="AU18" s="89"/>
      <c r="AV18" s="98"/>
      <c r="AW18" s="89"/>
      <c r="AX18" s="89"/>
      <c r="AY18" s="98"/>
      <c r="AZ18" s="89"/>
      <c r="BA18" s="89"/>
      <c r="BB18" s="98"/>
      <c r="BC18" s="89"/>
      <c r="BD18" s="89"/>
      <c r="BE18" s="98"/>
      <c r="BF18" s="89"/>
      <c r="BG18" s="89"/>
      <c r="BH18" s="98"/>
      <c r="BI18" s="89"/>
      <c r="BJ18" s="89"/>
      <c r="BK18" s="98"/>
      <c r="BL18" s="89"/>
      <c r="BM18" s="90"/>
    </row>
    <row r="19" spans="2:65" ht="14.5" x14ac:dyDescent="0.2">
      <c r="B19" s="109"/>
      <c r="C19" s="99"/>
      <c r="D19" s="89"/>
      <c r="E19" s="90"/>
      <c r="F19" s="102"/>
      <c r="G19" s="89"/>
      <c r="H19" s="90"/>
      <c r="I19" s="101"/>
      <c r="J19" s="89"/>
      <c r="K19" s="89"/>
      <c r="L19" s="98"/>
      <c r="M19" s="89"/>
      <c r="N19" s="90"/>
      <c r="O19" s="98"/>
      <c r="P19" s="89"/>
      <c r="Q19" s="89"/>
      <c r="R19" s="98"/>
      <c r="S19" s="89"/>
      <c r="T19" s="90"/>
      <c r="U19" s="98"/>
      <c r="V19" s="89"/>
      <c r="W19" s="89"/>
      <c r="X19" s="98"/>
      <c r="Y19" s="89"/>
      <c r="Z19" s="90"/>
      <c r="AA19" s="98"/>
      <c r="AB19" s="89"/>
      <c r="AC19" s="89"/>
      <c r="AD19" s="98"/>
      <c r="AE19" s="89"/>
      <c r="AF19" s="90"/>
      <c r="AG19" s="98"/>
      <c r="AH19" s="89"/>
      <c r="AI19" s="89"/>
      <c r="AJ19" s="98"/>
      <c r="AK19" s="89"/>
      <c r="AL19" s="90"/>
      <c r="AM19" s="98"/>
      <c r="AN19" s="89"/>
      <c r="AO19" s="89"/>
      <c r="AP19" s="98"/>
      <c r="AQ19" s="89"/>
      <c r="AR19" s="90"/>
      <c r="AS19" s="98"/>
      <c r="AT19" s="89"/>
      <c r="AU19" s="89"/>
      <c r="AV19" s="98"/>
      <c r="AW19" s="89"/>
      <c r="AX19" s="89"/>
      <c r="AY19" s="98"/>
      <c r="AZ19" s="89"/>
      <c r="BA19" s="89"/>
      <c r="BB19" s="98"/>
      <c r="BC19" s="89"/>
      <c r="BD19" s="89"/>
      <c r="BE19" s="98"/>
      <c r="BF19" s="89"/>
      <c r="BG19" s="89"/>
      <c r="BH19" s="98"/>
      <c r="BI19" s="89"/>
      <c r="BJ19" s="89"/>
      <c r="BK19" s="98"/>
      <c r="BL19" s="89"/>
      <c r="BM19" s="90"/>
    </row>
    <row r="20" spans="2:65" ht="14.5" x14ac:dyDescent="0.25">
      <c r="B20" s="112"/>
      <c r="C20" s="99"/>
      <c r="D20" s="89"/>
      <c r="E20" s="90"/>
      <c r="F20" s="102"/>
      <c r="G20" s="89"/>
      <c r="H20" s="90"/>
      <c r="I20" s="101"/>
      <c r="J20" s="89"/>
      <c r="K20" s="89"/>
      <c r="L20" s="98"/>
      <c r="M20" s="89"/>
      <c r="N20" s="90"/>
      <c r="O20" s="98"/>
      <c r="P20" s="89"/>
      <c r="Q20" s="89"/>
      <c r="R20" s="98"/>
      <c r="S20" s="89"/>
      <c r="T20" s="90"/>
      <c r="U20" s="98"/>
      <c r="V20" s="89"/>
      <c r="W20" s="89"/>
      <c r="X20" s="98"/>
      <c r="Y20" s="89"/>
      <c r="Z20" s="90"/>
      <c r="AA20" s="98"/>
      <c r="AB20" s="89"/>
      <c r="AC20" s="89"/>
      <c r="AD20" s="98"/>
      <c r="AE20" s="89"/>
      <c r="AF20" s="90"/>
      <c r="AG20" s="98"/>
      <c r="AH20" s="89"/>
      <c r="AI20" s="89"/>
      <c r="AJ20" s="98"/>
      <c r="AK20" s="89"/>
      <c r="AL20" s="90"/>
      <c r="AM20" s="98"/>
      <c r="AN20" s="89"/>
      <c r="AO20" s="89"/>
      <c r="AP20" s="98"/>
      <c r="AQ20" s="89"/>
      <c r="AR20" s="90"/>
      <c r="AS20" s="98"/>
      <c r="AT20" s="89"/>
      <c r="AU20" s="89"/>
      <c r="AV20" s="98"/>
      <c r="AW20" s="89"/>
      <c r="AX20" s="89"/>
      <c r="AY20" s="98"/>
      <c r="AZ20" s="89"/>
      <c r="BA20" s="89"/>
      <c r="BB20" s="98"/>
      <c r="BC20" s="89"/>
      <c r="BD20" s="89"/>
      <c r="BE20" s="98"/>
      <c r="BF20" s="89"/>
      <c r="BG20" s="89"/>
      <c r="BH20" s="98"/>
      <c r="BI20" s="89"/>
      <c r="BJ20" s="89"/>
      <c r="BK20" s="98"/>
      <c r="BL20" s="89"/>
      <c r="BM20" s="90"/>
    </row>
    <row r="21" spans="2:65" ht="14.5" x14ac:dyDescent="0.2">
      <c r="B21" s="109"/>
      <c r="C21" s="99"/>
      <c r="D21" s="89"/>
      <c r="E21" s="90"/>
      <c r="F21" s="102"/>
      <c r="G21" s="89"/>
      <c r="H21" s="90"/>
      <c r="I21" s="101"/>
      <c r="J21" s="89"/>
      <c r="K21" s="89"/>
      <c r="L21" s="98"/>
      <c r="M21" s="89"/>
      <c r="N21" s="90"/>
      <c r="O21" s="98"/>
      <c r="P21" s="89"/>
      <c r="Q21" s="89"/>
      <c r="R21" s="98"/>
      <c r="S21" s="89"/>
      <c r="T21" s="90"/>
      <c r="U21" s="98"/>
      <c r="V21" s="89"/>
      <c r="W21" s="89"/>
      <c r="X21" s="98"/>
      <c r="Y21" s="89"/>
      <c r="Z21" s="90"/>
      <c r="AA21" s="98"/>
      <c r="AB21" s="89"/>
      <c r="AC21" s="89"/>
      <c r="AD21" s="98"/>
      <c r="AE21" s="89"/>
      <c r="AF21" s="90"/>
      <c r="AG21" s="98"/>
      <c r="AH21" s="89"/>
      <c r="AI21" s="89"/>
      <c r="AJ21" s="98"/>
      <c r="AK21" s="89"/>
      <c r="AL21" s="90"/>
      <c r="AM21" s="98"/>
      <c r="AN21" s="89"/>
      <c r="AO21" s="89"/>
      <c r="AP21" s="98"/>
      <c r="AQ21" s="89"/>
      <c r="AR21" s="90"/>
      <c r="AS21" s="98"/>
      <c r="AT21" s="89"/>
      <c r="AU21" s="89"/>
      <c r="AV21" s="98"/>
      <c r="AW21" s="89"/>
      <c r="AX21" s="89"/>
      <c r="AY21" s="98"/>
      <c r="AZ21" s="89"/>
      <c r="BA21" s="89"/>
      <c r="BB21" s="98"/>
      <c r="BC21" s="89"/>
      <c r="BD21" s="89"/>
      <c r="BE21" s="98"/>
      <c r="BF21" s="89"/>
      <c r="BG21" s="89"/>
      <c r="BH21" s="98"/>
      <c r="BI21" s="89"/>
      <c r="BJ21" s="89"/>
      <c r="BK21" s="98"/>
      <c r="BL21" s="89"/>
      <c r="BM21" s="90"/>
    </row>
    <row r="22" spans="2:65" ht="14.5" x14ac:dyDescent="0.25">
      <c r="B22" s="107" t="s">
        <v>28</v>
      </c>
      <c r="C22" s="99"/>
      <c r="D22" s="89"/>
      <c r="E22" s="90"/>
      <c r="F22" s="102"/>
      <c r="G22" s="89"/>
      <c r="H22" s="90"/>
      <c r="I22" s="101"/>
      <c r="J22" s="89"/>
      <c r="K22" s="89"/>
      <c r="L22" s="98"/>
      <c r="M22" s="89"/>
      <c r="N22" s="90"/>
      <c r="O22" s="98"/>
      <c r="P22" s="89"/>
      <c r="Q22" s="89"/>
      <c r="R22" s="98"/>
      <c r="S22" s="89"/>
      <c r="T22" s="90"/>
      <c r="U22" s="98"/>
      <c r="V22" s="89"/>
      <c r="W22" s="89"/>
      <c r="X22" s="98"/>
      <c r="Y22" s="89"/>
      <c r="Z22" s="90"/>
      <c r="AA22" s="98"/>
      <c r="AB22" s="89"/>
      <c r="AC22" s="89"/>
      <c r="AD22" s="98"/>
      <c r="AE22" s="89"/>
      <c r="AF22" s="90"/>
      <c r="AG22" s="98"/>
      <c r="AH22" s="89"/>
      <c r="AI22" s="89"/>
      <c r="AJ22" s="98"/>
      <c r="AK22" s="89"/>
      <c r="AL22" s="90"/>
      <c r="AM22" s="98"/>
      <c r="AN22" s="89"/>
      <c r="AO22" s="89"/>
      <c r="AP22" s="98"/>
      <c r="AQ22" s="89"/>
      <c r="AR22" s="90"/>
      <c r="AS22" s="98"/>
      <c r="AT22" s="89"/>
      <c r="AU22" s="89"/>
      <c r="AV22" s="98"/>
      <c r="AW22" s="89"/>
      <c r="AX22" s="89"/>
      <c r="AY22" s="98"/>
      <c r="AZ22" s="89"/>
      <c r="BA22" s="89"/>
      <c r="BB22" s="98"/>
      <c r="BC22" s="89"/>
      <c r="BD22" s="89"/>
      <c r="BE22" s="98"/>
      <c r="BF22" s="89"/>
      <c r="BG22" s="89"/>
      <c r="BH22" s="98"/>
      <c r="BI22" s="89"/>
      <c r="BJ22" s="89"/>
      <c r="BK22" s="98"/>
      <c r="BL22" s="89"/>
      <c r="BM22" s="90"/>
    </row>
    <row r="23" spans="2:65" ht="14.5" x14ac:dyDescent="0.25">
      <c r="B23" s="113" t="s">
        <v>19</v>
      </c>
      <c r="C23" s="98">
        <f xml:space="preserve"> Banjarahills!DI$23</f>
        <v>8.4046566504136555E-2</v>
      </c>
      <c r="D23" s="89"/>
      <c r="E23" s="90"/>
      <c r="F23" s="101">
        <f xml:space="preserve"> Cybercity!DI$23</f>
        <v>0.11519316034001781</v>
      </c>
      <c r="G23" s="89"/>
      <c r="H23" s="90"/>
      <c r="I23" s="101">
        <f xml:space="preserve"> Gadwal!DI23</f>
        <v>4.766782851556095E-2</v>
      </c>
      <c r="J23" s="89"/>
      <c r="K23" s="89"/>
      <c r="L23" s="98">
        <f xml:space="preserve"> Habsiguda!DI23</f>
        <v>6.3513540417570402E-2</v>
      </c>
      <c r="M23" s="89"/>
      <c r="N23" s="90"/>
      <c r="O23" s="98">
        <f xml:space="preserve"> 'Hyd Central'!DI23</f>
        <v>9.3131006755611034E-2</v>
      </c>
      <c r="P23" s="89"/>
      <c r="Q23" s="89"/>
      <c r="R23" s="98">
        <f xml:space="preserve"> 'Hyd South'!DI23</f>
        <v>7.8368398352670621E-2</v>
      </c>
      <c r="S23" s="89"/>
      <c r="T23" s="90"/>
      <c r="U23" s="98">
        <f xml:space="preserve"> Mahabubnagar!DI23</f>
        <v>0.12815105911385705</v>
      </c>
      <c r="V23" s="89"/>
      <c r="W23" s="89"/>
      <c r="X23" s="98">
        <f xml:space="preserve"> Medak!DI23</f>
        <v>9.1778894959161361E-2</v>
      </c>
      <c r="Y23" s="89"/>
      <c r="Z23" s="90"/>
      <c r="AA23" s="98">
        <f xml:space="preserve"> Medchal!DI23</f>
        <v>4.0663480810136043E-2</v>
      </c>
      <c r="AB23" s="89"/>
      <c r="AC23" s="89"/>
      <c r="AD23" s="98">
        <f xml:space="preserve"> Nagarkurnool!DI23</f>
        <v>0.10319953245708668</v>
      </c>
      <c r="AE23" s="89"/>
      <c r="AF23" s="90"/>
      <c r="AG23" s="98">
        <f xml:space="preserve"> Nalgonda!DI23</f>
        <v>6.839944797487596E-2</v>
      </c>
      <c r="AH23" s="89"/>
      <c r="AI23" s="89"/>
      <c r="AJ23" s="98">
        <f xml:space="preserve"> 'Rajendra nagar'!DI23</f>
        <v>6.1666948166044788E-2</v>
      </c>
      <c r="AK23" s="89"/>
      <c r="AL23" s="90"/>
      <c r="AM23" s="98">
        <f xml:space="preserve"> SangaReddy!DI23</f>
        <v>9.9333045536987186E-2</v>
      </c>
      <c r="AN23" s="89"/>
      <c r="AO23" s="89"/>
      <c r="AP23" s="98">
        <f xml:space="preserve"> Saroornagar!DI23</f>
        <v>0.16791262040630528</v>
      </c>
      <c r="AQ23" s="89"/>
      <c r="AR23" s="90"/>
      <c r="AS23" s="98">
        <f xml:space="preserve"> Secunderabad!DI23</f>
        <v>5.9710871467965498E-2</v>
      </c>
      <c r="AT23" s="89"/>
      <c r="AU23" s="89"/>
      <c r="AV23" s="98">
        <f xml:space="preserve"> Siddipet!DI23</f>
        <v>8.0758704657657221E-2</v>
      </c>
      <c r="AW23" s="89"/>
      <c r="AX23" s="89"/>
      <c r="AY23" s="98">
        <f xml:space="preserve"> Suryapet!DI23</f>
        <v>0.10579805701501388</v>
      </c>
      <c r="AZ23" s="89"/>
      <c r="BA23" s="89"/>
      <c r="BB23" s="98">
        <f xml:space="preserve"> Vikarabad!DI23</f>
        <v>5.052600662514406E-2</v>
      </c>
      <c r="BC23" s="89"/>
      <c r="BD23" s="89"/>
      <c r="BE23" s="98">
        <f xml:space="preserve"> Wanaparthy!DI23</f>
        <v>0.14426874264503975</v>
      </c>
      <c r="BF23" s="89"/>
      <c r="BG23" s="89"/>
      <c r="BH23" s="98">
        <f xml:space="preserve"> Yadadri!DI23</f>
        <v>8.2189688236134151E-2</v>
      </c>
      <c r="BI23" s="89"/>
      <c r="BJ23" s="89"/>
      <c r="BK23" s="98">
        <f xml:space="preserve"> Narayanpet!DI23</f>
        <v>0</v>
      </c>
      <c r="BL23" s="89"/>
      <c r="BM23" s="90"/>
    </row>
    <row r="24" spans="2:65" ht="14.5" x14ac:dyDescent="0.2">
      <c r="B24" s="114" t="s">
        <v>18</v>
      </c>
      <c r="C24" s="98">
        <f xml:space="preserve"> Banjarahills!DI$24</f>
        <v>0</v>
      </c>
      <c r="D24" s="89"/>
      <c r="E24" s="90"/>
      <c r="F24" s="101">
        <f xml:space="preserve"> Cybercity!DI$24</f>
        <v>0</v>
      </c>
      <c r="G24" s="89"/>
      <c r="H24" s="90"/>
      <c r="I24" s="101">
        <f xml:space="preserve"> Gadwal!DI24</f>
        <v>0</v>
      </c>
      <c r="J24" s="89"/>
      <c r="K24" s="89"/>
      <c r="L24" s="98">
        <f xml:space="preserve"> Habsiguda!DI24</f>
        <v>0</v>
      </c>
      <c r="M24" s="89"/>
      <c r="N24" s="90"/>
      <c r="O24" s="98">
        <f xml:space="preserve"> 'Hyd Central'!DI24</f>
        <v>0</v>
      </c>
      <c r="P24" s="89"/>
      <c r="Q24" s="89"/>
      <c r="R24" s="98">
        <f xml:space="preserve"> 'Hyd South'!DI24</f>
        <v>0</v>
      </c>
      <c r="S24" s="89"/>
      <c r="T24" s="90"/>
      <c r="U24" s="98">
        <f xml:space="preserve"> Mahabubnagar!DI24</f>
        <v>0</v>
      </c>
      <c r="V24" s="89"/>
      <c r="W24" s="89"/>
      <c r="X24" s="98">
        <f xml:space="preserve"> Medak!DI24</f>
        <v>0</v>
      </c>
      <c r="Y24" s="89"/>
      <c r="Z24" s="90"/>
      <c r="AA24" s="98">
        <f xml:space="preserve"> Medchal!DI24</f>
        <v>0</v>
      </c>
      <c r="AB24" s="89"/>
      <c r="AC24" s="89"/>
      <c r="AD24" s="98">
        <f xml:space="preserve"> Nagarkurnool!DI24</f>
        <v>0</v>
      </c>
      <c r="AE24" s="89"/>
      <c r="AF24" s="90"/>
      <c r="AG24" s="98">
        <f xml:space="preserve"> Nalgonda!DI24</f>
        <v>0</v>
      </c>
      <c r="AH24" s="89"/>
      <c r="AI24" s="89"/>
      <c r="AJ24" s="98">
        <f xml:space="preserve"> 'Rajendra nagar'!DI24</f>
        <v>0</v>
      </c>
      <c r="AK24" s="89"/>
      <c r="AL24" s="90"/>
      <c r="AM24" s="98">
        <f xml:space="preserve"> SangaReddy!DI24</f>
        <v>0</v>
      </c>
      <c r="AN24" s="89"/>
      <c r="AO24" s="89"/>
      <c r="AP24" s="98">
        <f xml:space="preserve"> Saroornagar!DI24</f>
        <v>0</v>
      </c>
      <c r="AQ24" s="89"/>
      <c r="AR24" s="90"/>
      <c r="AS24" s="98">
        <f xml:space="preserve"> Secunderabad!DI24</f>
        <v>0</v>
      </c>
      <c r="AT24" s="89"/>
      <c r="AU24" s="89"/>
      <c r="AV24" s="98">
        <f xml:space="preserve"> Siddipet!DI24</f>
        <v>0</v>
      </c>
      <c r="AW24" s="89"/>
      <c r="AX24" s="89"/>
      <c r="AY24" s="98">
        <f xml:space="preserve"> Suryapet!DI24</f>
        <v>0</v>
      </c>
      <c r="AZ24" s="89"/>
      <c r="BA24" s="89"/>
      <c r="BB24" s="98">
        <f xml:space="preserve"> Vikarabad!DI24</f>
        <v>0</v>
      </c>
      <c r="BC24" s="89"/>
      <c r="BD24" s="89"/>
      <c r="BE24" s="98">
        <f xml:space="preserve"> Wanaparthy!DI24</f>
        <v>0</v>
      </c>
      <c r="BF24" s="89"/>
      <c r="BG24" s="89"/>
      <c r="BH24" s="98">
        <f xml:space="preserve"> Yadadri!DI24</f>
        <v>0</v>
      </c>
      <c r="BI24" s="89"/>
      <c r="BJ24" s="89"/>
      <c r="BK24" s="98">
        <f xml:space="preserve"> Narayanpet!DI24</f>
        <v>0</v>
      </c>
      <c r="BL24" s="89"/>
      <c r="BM24" s="90"/>
    </row>
    <row r="25" spans="2:65" ht="14.5" x14ac:dyDescent="0.2">
      <c r="B25" s="114" t="s">
        <v>17</v>
      </c>
      <c r="C25" s="98">
        <f xml:space="preserve"> Banjarahills!DI$25</f>
        <v>0</v>
      </c>
      <c r="D25" s="89"/>
      <c r="E25" s="90"/>
      <c r="F25" s="101">
        <f xml:space="preserve"> Cybercity!DI$25</f>
        <v>0</v>
      </c>
      <c r="G25" s="89"/>
      <c r="H25" s="90"/>
      <c r="I25" s="101">
        <f xml:space="preserve"> Gadwal!DI25</f>
        <v>0</v>
      </c>
      <c r="J25" s="89"/>
      <c r="K25" s="89"/>
      <c r="L25" s="98">
        <f xml:space="preserve"> Habsiguda!DI25</f>
        <v>0</v>
      </c>
      <c r="M25" s="89"/>
      <c r="N25" s="90"/>
      <c r="O25" s="98">
        <f xml:space="preserve"> 'Hyd Central'!DI25</f>
        <v>0</v>
      </c>
      <c r="P25" s="89"/>
      <c r="Q25" s="89"/>
      <c r="R25" s="98">
        <f xml:space="preserve"> 'Hyd South'!DI25</f>
        <v>0</v>
      </c>
      <c r="S25" s="89"/>
      <c r="T25" s="90"/>
      <c r="U25" s="98">
        <f xml:space="preserve"> Mahabubnagar!DI25</f>
        <v>0</v>
      </c>
      <c r="V25" s="89"/>
      <c r="W25" s="89"/>
      <c r="X25" s="98">
        <f xml:space="preserve"> Medak!DI25</f>
        <v>0</v>
      </c>
      <c r="Y25" s="89"/>
      <c r="Z25" s="90"/>
      <c r="AA25" s="98">
        <f xml:space="preserve"> Medchal!DI25</f>
        <v>0</v>
      </c>
      <c r="AB25" s="89"/>
      <c r="AC25" s="89"/>
      <c r="AD25" s="98">
        <f xml:space="preserve"> Nagarkurnool!DI25</f>
        <v>0</v>
      </c>
      <c r="AE25" s="89"/>
      <c r="AF25" s="90"/>
      <c r="AG25" s="98">
        <f xml:space="preserve"> Nalgonda!DI25</f>
        <v>0</v>
      </c>
      <c r="AH25" s="89"/>
      <c r="AI25" s="89"/>
      <c r="AJ25" s="98">
        <f xml:space="preserve"> 'Rajendra nagar'!DI25</f>
        <v>0</v>
      </c>
      <c r="AK25" s="89"/>
      <c r="AL25" s="90"/>
      <c r="AM25" s="98">
        <f xml:space="preserve"> SangaReddy!DI25</f>
        <v>0</v>
      </c>
      <c r="AN25" s="89"/>
      <c r="AO25" s="89"/>
      <c r="AP25" s="98">
        <f xml:space="preserve"> Saroornagar!DI25</f>
        <v>0</v>
      </c>
      <c r="AQ25" s="89"/>
      <c r="AR25" s="90"/>
      <c r="AS25" s="98">
        <f xml:space="preserve"> Secunderabad!DI25</f>
        <v>0</v>
      </c>
      <c r="AT25" s="89"/>
      <c r="AU25" s="89"/>
      <c r="AV25" s="98">
        <f xml:space="preserve"> Siddipet!DI25</f>
        <v>0</v>
      </c>
      <c r="AW25" s="89"/>
      <c r="AX25" s="89"/>
      <c r="AY25" s="98">
        <f xml:space="preserve"> Suryapet!DI25</f>
        <v>0</v>
      </c>
      <c r="AZ25" s="89"/>
      <c r="BA25" s="89"/>
      <c r="BB25" s="98">
        <f xml:space="preserve"> Vikarabad!DI25</f>
        <v>0</v>
      </c>
      <c r="BC25" s="89"/>
      <c r="BD25" s="89"/>
      <c r="BE25" s="98">
        <f xml:space="preserve"> Wanaparthy!DI25</f>
        <v>0</v>
      </c>
      <c r="BF25" s="89"/>
      <c r="BG25" s="89"/>
      <c r="BH25" s="98">
        <f xml:space="preserve"> Yadadri!DI25</f>
        <v>0</v>
      </c>
      <c r="BI25" s="89"/>
      <c r="BJ25" s="89"/>
      <c r="BK25" s="98">
        <f xml:space="preserve"> Narayanpet!DI25</f>
        <v>0</v>
      </c>
      <c r="BL25" s="89"/>
      <c r="BM25" s="90"/>
    </row>
    <row r="26" spans="2:65" ht="14.5" x14ac:dyDescent="0.2">
      <c r="B26" s="114" t="s">
        <v>16</v>
      </c>
      <c r="C26" s="98">
        <f xml:space="preserve"> Banjarahills!DI$26</f>
        <v>0</v>
      </c>
      <c r="D26" s="89"/>
      <c r="E26" s="90"/>
      <c r="F26" s="101">
        <f xml:space="preserve"> Cybercity!DI$26</f>
        <v>0</v>
      </c>
      <c r="G26" s="89"/>
      <c r="H26" s="90"/>
      <c r="I26" s="101">
        <f xml:space="preserve"> Gadwal!DI26</f>
        <v>0</v>
      </c>
      <c r="J26" s="89"/>
      <c r="K26" s="89"/>
      <c r="L26" s="98">
        <f xml:space="preserve"> Habsiguda!DI26</f>
        <v>0</v>
      </c>
      <c r="M26" s="89"/>
      <c r="N26" s="90"/>
      <c r="O26" s="98">
        <f xml:space="preserve"> 'Hyd Central'!DI26</f>
        <v>0</v>
      </c>
      <c r="P26" s="89"/>
      <c r="Q26" s="89"/>
      <c r="R26" s="98">
        <f xml:space="preserve"> 'Hyd South'!DI26</f>
        <v>0</v>
      </c>
      <c r="S26" s="89"/>
      <c r="T26" s="90"/>
      <c r="U26" s="98">
        <f xml:space="preserve"> Mahabubnagar!DI26</f>
        <v>0</v>
      </c>
      <c r="V26" s="89"/>
      <c r="W26" s="89"/>
      <c r="X26" s="98">
        <f xml:space="preserve"> Medak!DI26</f>
        <v>0</v>
      </c>
      <c r="Y26" s="89"/>
      <c r="Z26" s="90"/>
      <c r="AA26" s="98">
        <f xml:space="preserve"> Medchal!DI26</f>
        <v>0</v>
      </c>
      <c r="AB26" s="89"/>
      <c r="AC26" s="89"/>
      <c r="AD26" s="98">
        <f xml:space="preserve"> Nagarkurnool!DI26</f>
        <v>0</v>
      </c>
      <c r="AE26" s="89"/>
      <c r="AF26" s="90"/>
      <c r="AG26" s="98">
        <f xml:space="preserve"> Nalgonda!DI26</f>
        <v>0</v>
      </c>
      <c r="AH26" s="89"/>
      <c r="AI26" s="89"/>
      <c r="AJ26" s="98">
        <f xml:space="preserve"> 'Rajendra nagar'!DI26</f>
        <v>0</v>
      </c>
      <c r="AK26" s="89"/>
      <c r="AL26" s="90"/>
      <c r="AM26" s="98">
        <f xml:space="preserve"> SangaReddy!DI26</f>
        <v>0</v>
      </c>
      <c r="AN26" s="89"/>
      <c r="AO26" s="89"/>
      <c r="AP26" s="98">
        <f xml:space="preserve"> Saroornagar!DI26</f>
        <v>0</v>
      </c>
      <c r="AQ26" s="89"/>
      <c r="AR26" s="90"/>
      <c r="AS26" s="98">
        <f xml:space="preserve"> Secunderabad!DI26</f>
        <v>0</v>
      </c>
      <c r="AT26" s="89"/>
      <c r="AU26" s="89"/>
      <c r="AV26" s="98">
        <f xml:space="preserve"> Siddipet!DI26</f>
        <v>0</v>
      </c>
      <c r="AW26" s="89"/>
      <c r="AX26" s="89"/>
      <c r="AY26" s="98">
        <f xml:space="preserve"> Suryapet!DI26</f>
        <v>0</v>
      </c>
      <c r="AZ26" s="89"/>
      <c r="BA26" s="89"/>
      <c r="BB26" s="98">
        <f xml:space="preserve"> Vikarabad!DI26</f>
        <v>0</v>
      </c>
      <c r="BC26" s="89"/>
      <c r="BD26" s="89"/>
      <c r="BE26" s="98">
        <f xml:space="preserve"> Wanaparthy!DI26</f>
        <v>0</v>
      </c>
      <c r="BF26" s="89"/>
      <c r="BG26" s="89"/>
      <c r="BH26" s="98">
        <f xml:space="preserve"> Yadadri!DI26</f>
        <v>0</v>
      </c>
      <c r="BI26" s="89"/>
      <c r="BJ26" s="89"/>
      <c r="BK26" s="98">
        <f xml:space="preserve"> Narayanpet!DI26</f>
        <v>0</v>
      </c>
      <c r="BL26" s="89"/>
      <c r="BM26" s="90"/>
    </row>
    <row r="27" spans="2:65" ht="14.5" x14ac:dyDescent="0.25">
      <c r="B27" s="113" t="s">
        <v>15</v>
      </c>
      <c r="C27" s="98">
        <f xml:space="preserve"> Banjarahills!DI$27</f>
        <v>0</v>
      </c>
      <c r="D27" s="89"/>
      <c r="E27" s="90"/>
      <c r="F27" s="101">
        <f xml:space="preserve"> Cybercity!DI$27</f>
        <v>0</v>
      </c>
      <c r="G27" s="89"/>
      <c r="H27" s="90"/>
      <c r="I27" s="101">
        <f xml:space="preserve"> Gadwal!DI27</f>
        <v>0</v>
      </c>
      <c r="J27" s="89"/>
      <c r="K27" s="89"/>
      <c r="L27" s="98">
        <f xml:space="preserve"> Habsiguda!DI27</f>
        <v>0</v>
      </c>
      <c r="M27" s="89"/>
      <c r="N27" s="90"/>
      <c r="O27" s="98">
        <f xml:space="preserve"> 'Hyd Central'!DI27</f>
        <v>0</v>
      </c>
      <c r="P27" s="89"/>
      <c r="Q27" s="89"/>
      <c r="R27" s="98">
        <f xml:space="preserve"> 'Hyd South'!DI27</f>
        <v>0</v>
      </c>
      <c r="S27" s="89"/>
      <c r="T27" s="90"/>
      <c r="U27" s="98">
        <f xml:space="preserve"> Mahabubnagar!DI27</f>
        <v>0</v>
      </c>
      <c r="V27" s="89"/>
      <c r="W27" s="89"/>
      <c r="X27" s="98">
        <f xml:space="preserve"> Medak!DI27</f>
        <v>0</v>
      </c>
      <c r="Y27" s="89"/>
      <c r="Z27" s="90"/>
      <c r="AA27" s="98">
        <f xml:space="preserve"> Medchal!DI27</f>
        <v>0</v>
      </c>
      <c r="AB27" s="89"/>
      <c r="AC27" s="89"/>
      <c r="AD27" s="98">
        <f xml:space="preserve"> Nagarkurnool!DI27</f>
        <v>0</v>
      </c>
      <c r="AE27" s="89"/>
      <c r="AF27" s="90"/>
      <c r="AG27" s="98">
        <f xml:space="preserve"> Nalgonda!DI27</f>
        <v>0</v>
      </c>
      <c r="AH27" s="89"/>
      <c r="AI27" s="89"/>
      <c r="AJ27" s="98">
        <f xml:space="preserve"> 'Rajendra nagar'!DI27</f>
        <v>0</v>
      </c>
      <c r="AK27" s="89"/>
      <c r="AL27" s="90"/>
      <c r="AM27" s="98">
        <f xml:space="preserve"> SangaReddy!DI27</f>
        <v>0</v>
      </c>
      <c r="AN27" s="89"/>
      <c r="AO27" s="89"/>
      <c r="AP27" s="98">
        <f xml:space="preserve"> Saroornagar!DI27</f>
        <v>0</v>
      </c>
      <c r="AQ27" s="89"/>
      <c r="AR27" s="90"/>
      <c r="AS27" s="98">
        <f xml:space="preserve"> Secunderabad!DI27</f>
        <v>0</v>
      </c>
      <c r="AT27" s="89"/>
      <c r="AU27" s="89"/>
      <c r="AV27" s="98">
        <f xml:space="preserve"> Siddipet!DI27</f>
        <v>0</v>
      </c>
      <c r="AW27" s="89"/>
      <c r="AX27" s="89"/>
      <c r="AY27" s="98">
        <f xml:space="preserve"> Suryapet!DI27</f>
        <v>0</v>
      </c>
      <c r="AZ27" s="89"/>
      <c r="BA27" s="89"/>
      <c r="BB27" s="98">
        <f xml:space="preserve"> Vikarabad!DI27</f>
        <v>0</v>
      </c>
      <c r="BC27" s="89"/>
      <c r="BD27" s="89"/>
      <c r="BE27" s="98">
        <f xml:space="preserve"> Wanaparthy!DI27</f>
        <v>0</v>
      </c>
      <c r="BF27" s="89"/>
      <c r="BG27" s="89"/>
      <c r="BH27" s="98">
        <f xml:space="preserve"> Yadadri!DI27</f>
        <v>0</v>
      </c>
      <c r="BI27" s="89"/>
      <c r="BJ27" s="89"/>
      <c r="BK27" s="98">
        <f xml:space="preserve"> Narayanpet!DI27</f>
        <v>0</v>
      </c>
      <c r="BL27" s="89"/>
      <c r="BM27" s="90"/>
    </row>
    <row r="28" spans="2:65" ht="14.5" x14ac:dyDescent="0.25">
      <c r="B28" s="113" t="s">
        <v>127</v>
      </c>
      <c r="C28" s="98">
        <f xml:space="preserve"> Banjarahills!DI$28</f>
        <v>4.8870820914608037E-2</v>
      </c>
      <c r="D28" s="89"/>
      <c r="E28" s="90"/>
      <c r="F28" s="101">
        <f xml:space="preserve"> Cybercity!DI$28</f>
        <v>0.10736159736021444</v>
      </c>
      <c r="G28" s="89"/>
      <c r="H28" s="90"/>
      <c r="I28" s="101">
        <f xml:space="preserve"> Gadwal!DI28</f>
        <v>0</v>
      </c>
      <c r="J28" s="89"/>
      <c r="K28" s="89"/>
      <c r="L28" s="98">
        <f xml:space="preserve"> Habsiguda!DI28</f>
        <v>0.10824126435005343</v>
      </c>
      <c r="M28" s="89"/>
      <c r="N28" s="90"/>
      <c r="O28" s="98">
        <f xml:space="preserve"> 'Hyd Central'!DI28</f>
        <v>0.05</v>
      </c>
      <c r="P28" s="89"/>
      <c r="Q28" s="89"/>
      <c r="R28" s="98">
        <f xml:space="preserve"> 'Hyd South'!DI28</f>
        <v>0.1</v>
      </c>
      <c r="S28" s="89"/>
      <c r="T28" s="90"/>
      <c r="U28" s="98">
        <f xml:space="preserve"> Mahabubnagar!DI28</f>
        <v>0</v>
      </c>
      <c r="V28" s="89"/>
      <c r="W28" s="89"/>
      <c r="X28" s="98">
        <f xml:space="preserve"> Medak!DI28</f>
        <v>0</v>
      </c>
      <c r="Y28" s="89"/>
      <c r="Z28" s="90"/>
      <c r="AA28" s="98">
        <f xml:space="preserve"> Medchal!DI28</f>
        <v>0.1</v>
      </c>
      <c r="AB28" s="89"/>
      <c r="AC28" s="89"/>
      <c r="AD28" s="98">
        <f xml:space="preserve"> Nagarkurnool!DI28</f>
        <v>0</v>
      </c>
      <c r="AE28" s="89"/>
      <c r="AF28" s="90"/>
      <c r="AG28" s="98">
        <f xml:space="preserve"> Nalgonda!DI28</f>
        <v>0</v>
      </c>
      <c r="AH28" s="89"/>
      <c r="AI28" s="89"/>
      <c r="AJ28" s="98">
        <f xml:space="preserve"> 'Rajendra nagar'!DI28</f>
        <v>0</v>
      </c>
      <c r="AK28" s="89"/>
      <c r="AL28" s="90"/>
      <c r="AM28" s="98">
        <f xml:space="preserve"> SangaReddy!DI28</f>
        <v>0</v>
      </c>
      <c r="AN28" s="89"/>
      <c r="AO28" s="89"/>
      <c r="AP28" s="98">
        <f xml:space="preserve"> Saroornagar!DI28</f>
        <v>9.5779172345272778E-2</v>
      </c>
      <c r="AQ28" s="89"/>
      <c r="AR28" s="90"/>
      <c r="AS28" s="98">
        <f xml:space="preserve"> Secunderabad!DI28</f>
        <v>6.3578926779502609E-2</v>
      </c>
      <c r="AT28" s="89"/>
      <c r="AU28" s="89"/>
      <c r="AV28" s="98">
        <f xml:space="preserve"> Siddipet!DI28</f>
        <v>0</v>
      </c>
      <c r="AW28" s="89"/>
      <c r="AX28" s="89"/>
      <c r="AY28" s="98">
        <f xml:space="preserve"> Suryapet!DI28</f>
        <v>0</v>
      </c>
      <c r="AZ28" s="89"/>
      <c r="BA28" s="89"/>
      <c r="BB28" s="98">
        <f xml:space="preserve"> Vikarabad!DI28</f>
        <v>0</v>
      </c>
      <c r="BC28" s="89"/>
      <c r="BD28" s="89"/>
      <c r="BE28" s="98">
        <f xml:space="preserve"> Wanaparthy!DI28</f>
        <v>0</v>
      </c>
      <c r="BF28" s="89"/>
      <c r="BG28" s="89"/>
      <c r="BH28" s="98">
        <f xml:space="preserve"> Yadadri!DI28</f>
        <v>0</v>
      </c>
      <c r="BI28" s="89"/>
      <c r="BJ28" s="89"/>
      <c r="BK28" s="98">
        <f xml:space="preserve"> Narayanpet!DI28</f>
        <v>0</v>
      </c>
      <c r="BL28" s="89"/>
      <c r="BM28" s="90"/>
    </row>
    <row r="29" spans="2:65" ht="14.5" x14ac:dyDescent="0.25">
      <c r="B29" s="113" t="s">
        <v>14</v>
      </c>
      <c r="C29" s="98">
        <f xml:space="preserve"> Banjarahills!DI$29</f>
        <v>0.1</v>
      </c>
      <c r="D29" s="89"/>
      <c r="E29" s="90"/>
      <c r="F29" s="101">
        <f xml:space="preserve"> Cybercity!DI$29</f>
        <v>9.1344873215887024E-2</v>
      </c>
      <c r="G29" s="89"/>
      <c r="H29" s="90"/>
      <c r="I29" s="101">
        <f xml:space="preserve"> Gadwal!DI29</f>
        <v>0.05</v>
      </c>
      <c r="J29" s="89"/>
      <c r="K29" s="89"/>
      <c r="L29" s="98">
        <f xml:space="preserve"> Habsiguda!DI29</f>
        <v>0.1</v>
      </c>
      <c r="M29" s="89"/>
      <c r="N29" s="90"/>
      <c r="O29" s="98">
        <f xml:space="preserve"> 'Hyd Central'!DI29</f>
        <v>0.1</v>
      </c>
      <c r="P29" s="89"/>
      <c r="Q29" s="89"/>
      <c r="R29" s="98">
        <f xml:space="preserve"> 'Hyd South'!DI29</f>
        <v>0.1</v>
      </c>
      <c r="S29" s="89"/>
      <c r="T29" s="90"/>
      <c r="U29" s="98">
        <f xml:space="preserve"> Mahabubnagar!DI29</f>
        <v>7.4486420111453899E-2</v>
      </c>
      <c r="V29" s="89"/>
      <c r="W29" s="89"/>
      <c r="X29" s="98">
        <f xml:space="preserve"> Medak!DI29</f>
        <v>0.10377212308118167</v>
      </c>
      <c r="Y29" s="89"/>
      <c r="Z29" s="90"/>
      <c r="AA29" s="98">
        <f xml:space="preserve"> Medchal!DI29</f>
        <v>8.683915199661385E-2</v>
      </c>
      <c r="AB29" s="89"/>
      <c r="AC29" s="89"/>
      <c r="AD29" s="98">
        <f xml:space="preserve"> Nagarkurnool!DI29</f>
        <v>7.6932893742766684E-2</v>
      </c>
      <c r="AE29" s="89"/>
      <c r="AF29" s="90"/>
      <c r="AG29" s="98">
        <f xml:space="preserve"> Nalgonda!DI29</f>
        <v>0.1</v>
      </c>
      <c r="AH29" s="89"/>
      <c r="AI29" s="89"/>
      <c r="AJ29" s="98">
        <f xml:space="preserve"> 'Rajendra nagar'!DI29</f>
        <v>7.9678303916032034E-2</v>
      </c>
      <c r="AK29" s="89"/>
      <c r="AL29" s="90"/>
      <c r="AM29" s="98">
        <f xml:space="preserve"> SangaReddy!DI29</f>
        <v>9.172985754041818E-2</v>
      </c>
      <c r="AN29" s="89"/>
      <c r="AO29" s="89"/>
      <c r="AP29" s="98">
        <f xml:space="preserve"> Saroornagar!DI29</f>
        <v>0.1</v>
      </c>
      <c r="AQ29" s="89"/>
      <c r="AR29" s="90"/>
      <c r="AS29" s="98">
        <f xml:space="preserve"> Secunderabad!DI29</f>
        <v>4.9870134419361056E-2</v>
      </c>
      <c r="AT29" s="89"/>
      <c r="AU29" s="89"/>
      <c r="AV29" s="98">
        <f xml:space="preserve"> Siddipet!DI29</f>
        <v>0.15</v>
      </c>
      <c r="AW29" s="89"/>
      <c r="AX29" s="89"/>
      <c r="AY29" s="98">
        <f xml:space="preserve"> Suryapet!DI29</f>
        <v>0.15</v>
      </c>
      <c r="AZ29" s="89"/>
      <c r="BA29" s="89"/>
      <c r="BB29" s="98">
        <f xml:space="preserve"> Vikarabad!DI29</f>
        <v>8.8115943757353765E-2</v>
      </c>
      <c r="BC29" s="89"/>
      <c r="BD29" s="89"/>
      <c r="BE29" s="98">
        <f xml:space="preserve"> Wanaparthy!DI29</f>
        <v>0.11335691722948482</v>
      </c>
      <c r="BF29" s="89"/>
      <c r="BG29" s="89"/>
      <c r="BH29" s="98">
        <f xml:space="preserve"> Yadadri!DI29</f>
        <v>0.20726567883286817</v>
      </c>
      <c r="BI29" s="89"/>
      <c r="BJ29" s="89"/>
      <c r="BK29" s="98">
        <f xml:space="preserve"> Narayanpet!DI29</f>
        <v>0.14348156383722632</v>
      </c>
      <c r="BL29" s="89"/>
      <c r="BM29" s="90"/>
    </row>
    <row r="30" spans="2:65" ht="14.5" x14ac:dyDescent="0.25">
      <c r="B30" s="113" t="s">
        <v>13</v>
      </c>
      <c r="C30" s="98">
        <f xml:space="preserve"> Banjarahills!DI$30</f>
        <v>0</v>
      </c>
      <c r="D30" s="89"/>
      <c r="E30" s="90"/>
      <c r="F30" s="101">
        <f xml:space="preserve"> Cybercity!DI$30</f>
        <v>0</v>
      </c>
      <c r="G30" s="89"/>
      <c r="H30" s="90"/>
      <c r="I30" s="101">
        <f xml:space="preserve"> Gadwal!DI30</f>
        <v>-8.4689648016496477E-2</v>
      </c>
      <c r="J30" s="89"/>
      <c r="K30" s="89"/>
      <c r="L30" s="98">
        <f xml:space="preserve"> Habsiguda!DI30</f>
        <v>0</v>
      </c>
      <c r="M30" s="89"/>
      <c r="N30" s="90"/>
      <c r="O30" s="98">
        <f xml:space="preserve"> 'Hyd Central'!DI30</f>
        <v>-1.7976717784191298E-2</v>
      </c>
      <c r="P30" s="89"/>
      <c r="Q30" s="89"/>
      <c r="R30" s="98">
        <f xml:space="preserve"> 'Hyd South'!DI30</f>
        <v>0.05</v>
      </c>
      <c r="S30" s="89"/>
      <c r="T30" s="90"/>
      <c r="U30" s="98">
        <f xml:space="preserve"> Mahabubnagar!DI30</f>
        <v>5.2283965598685311E-2</v>
      </c>
      <c r="V30" s="89"/>
      <c r="W30" s="89"/>
      <c r="X30" s="98">
        <f xml:space="preserve"> Medak!DI30</f>
        <v>0</v>
      </c>
      <c r="Y30" s="89"/>
      <c r="Z30" s="90"/>
      <c r="AA30" s="98">
        <f xml:space="preserve"> Medchal!DI30</f>
        <v>0</v>
      </c>
      <c r="AB30" s="89"/>
      <c r="AC30" s="89"/>
      <c r="AD30" s="98">
        <f xml:space="preserve"> Nagarkurnool!DI30</f>
        <v>0</v>
      </c>
      <c r="AE30" s="89"/>
      <c r="AF30" s="90"/>
      <c r="AG30" s="98">
        <f xml:space="preserve"> Nalgonda!DI30</f>
        <v>5.5298293707324087E-2</v>
      </c>
      <c r="AH30" s="89"/>
      <c r="AI30" s="89"/>
      <c r="AJ30" s="98">
        <f xml:space="preserve"> 'Rajendra nagar'!DI30</f>
        <v>0</v>
      </c>
      <c r="AK30" s="89"/>
      <c r="AL30" s="90"/>
      <c r="AM30" s="98">
        <f xml:space="preserve"> SangaReddy!DI30</f>
        <v>0.1</v>
      </c>
      <c r="AN30" s="89"/>
      <c r="AO30" s="89"/>
      <c r="AP30" s="98">
        <f xml:space="preserve"> Saroornagar!DI30</f>
        <v>0</v>
      </c>
      <c r="AQ30" s="89"/>
      <c r="AR30" s="90"/>
      <c r="AS30" s="98">
        <f xml:space="preserve"> Secunderabad!DI30</f>
        <v>0.2</v>
      </c>
      <c r="AT30" s="89"/>
      <c r="AU30" s="89"/>
      <c r="AV30" s="98">
        <f xml:space="preserve"> Siddipet!DI30</f>
        <v>0</v>
      </c>
      <c r="AW30" s="89"/>
      <c r="AX30" s="89"/>
      <c r="AY30" s="98">
        <f xml:space="preserve"> Suryapet!DI30</f>
        <v>0</v>
      </c>
      <c r="AZ30" s="89"/>
      <c r="BA30" s="89"/>
      <c r="BB30" s="98">
        <f xml:space="preserve"> Vikarabad!DI30</f>
        <v>0</v>
      </c>
      <c r="BC30" s="89"/>
      <c r="BD30" s="89"/>
      <c r="BE30" s="98">
        <f xml:space="preserve"> Wanaparthy!DI30</f>
        <v>0</v>
      </c>
      <c r="BF30" s="89"/>
      <c r="BG30" s="89"/>
      <c r="BH30" s="98">
        <f xml:space="preserve"> Yadadri!DI30</f>
        <v>0.05</v>
      </c>
      <c r="BI30" s="89"/>
      <c r="BJ30" s="89"/>
      <c r="BK30" s="98">
        <f xml:space="preserve"> Narayanpet!DI30</f>
        <v>0</v>
      </c>
      <c r="BL30" s="89"/>
      <c r="BM30" s="90"/>
    </row>
    <row r="31" spans="2:65" ht="14.5" x14ac:dyDescent="0.25">
      <c r="B31" s="113" t="s">
        <v>58</v>
      </c>
      <c r="C31" s="98">
        <f xml:space="preserve"> Banjarahills!DI$31</f>
        <v>0.02</v>
      </c>
      <c r="D31" s="89"/>
      <c r="E31" s="90"/>
      <c r="F31" s="101">
        <f xml:space="preserve"> Cybercity!DI$31</f>
        <v>0.02</v>
      </c>
      <c r="G31" s="89"/>
      <c r="H31" s="90"/>
      <c r="I31" s="101">
        <f xml:space="preserve"> Gadwal!DI31</f>
        <v>0.02</v>
      </c>
      <c r="J31" s="89"/>
      <c r="K31" s="89"/>
      <c r="L31" s="98">
        <f xml:space="preserve"> Habsiguda!DI31</f>
        <v>0.02</v>
      </c>
      <c r="M31" s="89"/>
      <c r="N31" s="90"/>
      <c r="O31" s="98">
        <f xml:space="preserve"> 'Hyd Central'!DI31</f>
        <v>0.02</v>
      </c>
      <c r="P31" s="89"/>
      <c r="Q31" s="89"/>
      <c r="R31" s="98">
        <f xml:space="preserve"> 'Hyd South'!DI31</f>
        <v>0.02</v>
      </c>
      <c r="S31" s="89"/>
      <c r="T31" s="90"/>
      <c r="U31" s="98">
        <f xml:space="preserve"> Mahabubnagar!DI31</f>
        <v>0.02</v>
      </c>
      <c r="V31" s="89"/>
      <c r="W31" s="89"/>
      <c r="X31" s="98">
        <f xml:space="preserve"> Medak!DI31</f>
        <v>0.02</v>
      </c>
      <c r="Y31" s="89"/>
      <c r="Z31" s="90"/>
      <c r="AA31" s="98">
        <f xml:space="preserve"> Medchal!DI31</f>
        <v>0.02</v>
      </c>
      <c r="AB31" s="89"/>
      <c r="AC31" s="89"/>
      <c r="AD31" s="98">
        <f xml:space="preserve"> Nagarkurnool!DI31</f>
        <v>0.02</v>
      </c>
      <c r="AE31" s="89"/>
      <c r="AF31" s="90"/>
      <c r="AG31" s="98">
        <f xml:space="preserve"> Nalgonda!DI31</f>
        <v>4.9420708861607654E-2</v>
      </c>
      <c r="AH31" s="89"/>
      <c r="AI31" s="89"/>
      <c r="AJ31" s="98">
        <f xml:space="preserve"> 'Rajendra nagar'!DI31</f>
        <v>0.02</v>
      </c>
      <c r="AK31" s="89"/>
      <c r="AL31" s="90"/>
      <c r="AM31" s="98">
        <f xml:space="preserve"> SangaReddy!DI31</f>
        <v>0.1</v>
      </c>
      <c r="AN31" s="89"/>
      <c r="AO31" s="89"/>
      <c r="AP31" s="98">
        <f xml:space="preserve"> Saroornagar!DI31</f>
        <v>0.02</v>
      </c>
      <c r="AQ31" s="89"/>
      <c r="AR31" s="90"/>
      <c r="AS31" s="98">
        <f xml:space="preserve"> Secunderabad!DI31</f>
        <v>0.02</v>
      </c>
      <c r="AT31" s="89"/>
      <c r="AU31" s="89"/>
      <c r="AV31" s="98">
        <f xml:space="preserve"> Siddipet!DI31</f>
        <v>0.02</v>
      </c>
      <c r="AW31" s="89"/>
      <c r="AX31" s="89"/>
      <c r="AY31" s="98">
        <f xml:space="preserve"> Suryapet!DI31</f>
        <v>7.3800182772626011E-2</v>
      </c>
      <c r="AZ31" s="89"/>
      <c r="BA31" s="89"/>
      <c r="BB31" s="98">
        <f xml:space="preserve"> Vikarabad!DI31</f>
        <v>0.02</v>
      </c>
      <c r="BC31" s="89"/>
      <c r="BD31" s="89"/>
      <c r="BE31" s="98">
        <f xml:space="preserve"> Wanaparthy!DI31</f>
        <v>0.02</v>
      </c>
      <c r="BF31" s="89"/>
      <c r="BG31" s="89"/>
      <c r="BH31" s="98">
        <f xml:space="preserve"> Yadadri!DI31</f>
        <v>0.02</v>
      </c>
      <c r="BI31" s="89"/>
      <c r="BJ31" s="89"/>
      <c r="BK31" s="98">
        <f xml:space="preserve"> Narayanpet!DI31</f>
        <v>0.02</v>
      </c>
      <c r="BL31" s="89"/>
      <c r="BM31" s="90"/>
    </row>
    <row r="32" spans="2:65" ht="14.5" x14ac:dyDescent="0.25">
      <c r="B32" s="113" t="s">
        <v>59</v>
      </c>
      <c r="C32" s="98">
        <f xml:space="preserve"> Banjarahills!DI$32</f>
        <v>0</v>
      </c>
      <c r="D32" s="89"/>
      <c r="E32" s="90"/>
      <c r="F32" s="101">
        <f xml:space="preserve"> Cybercity!DI$32</f>
        <v>0.02</v>
      </c>
      <c r="G32" s="89"/>
      <c r="H32" s="90"/>
      <c r="I32" s="101">
        <f xml:space="preserve"> Gadwal!DI32</f>
        <v>6.3290414932937411E-2</v>
      </c>
      <c r="J32" s="89"/>
      <c r="K32" s="89"/>
      <c r="L32" s="98">
        <f xml:space="preserve"> Habsiguda!DI32</f>
        <v>0.02</v>
      </c>
      <c r="M32" s="89"/>
      <c r="N32" s="90"/>
      <c r="O32" s="98">
        <f xml:space="preserve"> 'Hyd Central'!DI32</f>
        <v>0</v>
      </c>
      <c r="P32" s="89"/>
      <c r="Q32" s="89"/>
      <c r="R32" s="98">
        <f xml:space="preserve"> 'Hyd South'!DI32</f>
        <v>0</v>
      </c>
      <c r="S32" s="89"/>
      <c r="T32" s="90"/>
      <c r="U32" s="98">
        <f xml:space="preserve"> Mahabubnagar!DI32</f>
        <v>7.7922939682757875E-2</v>
      </c>
      <c r="V32" s="89"/>
      <c r="W32" s="89"/>
      <c r="X32" s="98">
        <f xml:space="preserve"> Medak!DI32</f>
        <v>0.12370284265529841</v>
      </c>
      <c r="Y32" s="89"/>
      <c r="Z32" s="90"/>
      <c r="AA32" s="98">
        <f xml:space="preserve"> Medchal!DI32</f>
        <v>5.4030971336986422E-2</v>
      </c>
      <c r="AB32" s="89"/>
      <c r="AC32" s="89"/>
      <c r="AD32" s="98">
        <f xml:space="preserve"> Nagarkurnool!DI32</f>
        <v>7.0089067675799033E-2</v>
      </c>
      <c r="AE32" s="89"/>
      <c r="AF32" s="90"/>
      <c r="AG32" s="98">
        <f xml:space="preserve"> Nalgonda!DI32</f>
        <v>2.8727368930330899E-2</v>
      </c>
      <c r="AH32" s="89"/>
      <c r="AI32" s="89"/>
      <c r="AJ32" s="98">
        <f xml:space="preserve"> 'Rajendra nagar'!DI32</f>
        <v>5.3875559888555635E-2</v>
      </c>
      <c r="AK32" s="89"/>
      <c r="AL32" s="90"/>
      <c r="AM32" s="98">
        <f xml:space="preserve"> SangaReddy!DI32</f>
        <v>9.8876122069275763E-2</v>
      </c>
      <c r="AN32" s="89"/>
      <c r="AO32" s="89"/>
      <c r="AP32" s="98">
        <f xml:space="preserve"> Saroornagar!DI32</f>
        <v>0.02</v>
      </c>
      <c r="AQ32" s="89"/>
      <c r="AR32" s="90"/>
      <c r="AS32" s="98">
        <f xml:space="preserve"> Secunderabad!DI32</f>
        <v>0</v>
      </c>
      <c r="AT32" s="89"/>
      <c r="AU32" s="89"/>
      <c r="AV32" s="98">
        <f xml:space="preserve"> Siddipet!DI32</f>
        <v>8.5693530414147734E-2</v>
      </c>
      <c r="AW32" s="89"/>
      <c r="AX32" s="89"/>
      <c r="AY32" s="98">
        <f xml:space="preserve"> Suryapet!DI32</f>
        <v>0.10118883641790566</v>
      </c>
      <c r="AZ32" s="89"/>
      <c r="BA32" s="89"/>
      <c r="BB32" s="98">
        <f xml:space="preserve"> Vikarabad!DI32</f>
        <v>0.10142669909724944</v>
      </c>
      <c r="BC32" s="89"/>
      <c r="BD32" s="89"/>
      <c r="BE32" s="98">
        <f xml:space="preserve"> Wanaparthy!DI32</f>
        <v>7.9231090495388345E-2</v>
      </c>
      <c r="BF32" s="89"/>
      <c r="BG32" s="89"/>
      <c r="BH32" s="98">
        <f xml:space="preserve"> Yadadri!DI32</f>
        <v>5.8045194534210198E-2</v>
      </c>
      <c r="BI32" s="89"/>
      <c r="BJ32" s="89"/>
      <c r="BK32" s="98">
        <f xml:space="preserve"> Narayanpet!DI32</f>
        <v>0</v>
      </c>
      <c r="BL32" s="89"/>
      <c r="BM32" s="90"/>
    </row>
    <row r="33" spans="2:65" ht="14.5" x14ac:dyDescent="0.25">
      <c r="B33" s="113" t="s">
        <v>12</v>
      </c>
      <c r="C33" s="98">
        <f xml:space="preserve"> Banjarahills!DI$33</f>
        <v>0.12101992227420988</v>
      </c>
      <c r="D33" s="89"/>
      <c r="E33" s="90"/>
      <c r="F33" s="101">
        <f xml:space="preserve"> Cybercity!DI$33</f>
        <v>0.15</v>
      </c>
      <c r="G33" s="89"/>
      <c r="H33" s="90"/>
      <c r="I33" s="101">
        <f xml:space="preserve"> Gadwal!DI33</f>
        <v>0</v>
      </c>
      <c r="J33" s="89"/>
      <c r="K33" s="89"/>
      <c r="L33" s="98">
        <f xml:space="preserve"> Habsiguda!DI33</f>
        <v>0.02</v>
      </c>
      <c r="M33" s="89"/>
      <c r="N33" s="90"/>
      <c r="O33" s="98">
        <f xml:space="preserve"> 'Hyd Central'!DI33</f>
        <v>6.7739445351772565E-2</v>
      </c>
      <c r="P33" s="89"/>
      <c r="Q33" s="89"/>
      <c r="R33" s="98">
        <f xml:space="preserve"> 'Hyd South'!DI33</f>
        <v>8.2841612327851699E-2</v>
      </c>
      <c r="S33" s="89"/>
      <c r="T33" s="90"/>
      <c r="U33" s="98">
        <f xml:space="preserve"> Mahabubnagar!DI33</f>
        <v>0</v>
      </c>
      <c r="V33" s="89"/>
      <c r="W33" s="89"/>
      <c r="X33" s="98">
        <f xml:space="preserve"> Medak!DI33</f>
        <v>0</v>
      </c>
      <c r="Y33" s="89"/>
      <c r="Z33" s="90"/>
      <c r="AA33" s="98">
        <f xml:space="preserve"> Medchal!DI33</f>
        <v>7.2463718520502152E-2</v>
      </c>
      <c r="AB33" s="89"/>
      <c r="AC33" s="89"/>
      <c r="AD33" s="98">
        <f xml:space="preserve"> Nagarkurnool!DI33</f>
        <v>-1</v>
      </c>
      <c r="AE33" s="89"/>
      <c r="AF33" s="90"/>
      <c r="AG33" s="98">
        <f xml:space="preserve"> Nalgonda!DI33</f>
        <v>4.6155494656456186E-2</v>
      </c>
      <c r="AH33" s="89"/>
      <c r="AI33" s="89"/>
      <c r="AJ33" s="98">
        <f xml:space="preserve"> 'Rajendra nagar'!DI33</f>
        <v>9.2335943750367022E-2</v>
      </c>
      <c r="AK33" s="89"/>
      <c r="AL33" s="90"/>
      <c r="AM33" s="98">
        <f xml:space="preserve"> SangaReddy!DI33</f>
        <v>0.2419046498378008</v>
      </c>
      <c r="AN33" s="89"/>
      <c r="AO33" s="89"/>
      <c r="AP33" s="98">
        <f xml:space="preserve"> Saroornagar!DI33</f>
        <v>8.7150335178079796E-2</v>
      </c>
      <c r="AQ33" s="89"/>
      <c r="AR33" s="90"/>
      <c r="AS33" s="98">
        <f xml:space="preserve"> Secunderabad!DI33</f>
        <v>8.1171514496732433E-2</v>
      </c>
      <c r="AT33" s="89"/>
      <c r="AU33" s="89"/>
      <c r="AV33" s="98">
        <f xml:space="preserve"> Siddipet!DI33</f>
        <v>0</v>
      </c>
      <c r="AW33" s="89"/>
      <c r="AX33" s="89"/>
      <c r="AY33" s="98">
        <f xml:space="preserve"> Suryapet!DI33</f>
        <v>0</v>
      </c>
      <c r="AZ33" s="89"/>
      <c r="BA33" s="89"/>
      <c r="BB33" s="98">
        <f xml:space="preserve"> Vikarabad!DI33</f>
        <v>0</v>
      </c>
      <c r="BC33" s="89"/>
      <c r="BD33" s="89"/>
      <c r="BE33" s="98">
        <f xml:space="preserve"> Wanaparthy!DI33</f>
        <v>0</v>
      </c>
      <c r="BF33" s="89"/>
      <c r="BG33" s="89"/>
      <c r="BH33" s="98">
        <f xml:space="preserve"> Yadadri!DI33</f>
        <v>0.05</v>
      </c>
      <c r="BI33" s="89"/>
      <c r="BJ33" s="89"/>
      <c r="BK33" s="98">
        <f xml:space="preserve"> Narayanpet!DI33</f>
        <v>0</v>
      </c>
      <c r="BL33" s="89"/>
      <c r="BM33" s="90"/>
    </row>
    <row r="34" spans="2:65" ht="14.5" x14ac:dyDescent="0.25">
      <c r="B34" s="113" t="s">
        <v>56</v>
      </c>
      <c r="C34" s="98">
        <f xml:space="preserve"> Banjarahills!DI$34</f>
        <v>0.15958147221664287</v>
      </c>
      <c r="D34" s="89"/>
      <c r="E34" s="90"/>
      <c r="F34" s="101">
        <f xml:space="preserve"> Cybercity!DI$34</f>
        <v>0.15294247143367157</v>
      </c>
      <c r="G34" s="89"/>
      <c r="H34" s="90"/>
      <c r="I34" s="101">
        <f xml:space="preserve"> Gadwal!DI34</f>
        <v>0</v>
      </c>
      <c r="J34" s="89"/>
      <c r="K34" s="89"/>
      <c r="L34" s="98">
        <f xml:space="preserve"> Habsiguda!DI34</f>
        <v>0.12583616484785254</v>
      </c>
      <c r="M34" s="89"/>
      <c r="N34" s="90"/>
      <c r="O34" s="98">
        <f xml:space="preserve"> 'Hyd Central'!DI34</f>
        <v>0.11296455337643718</v>
      </c>
      <c r="P34" s="89"/>
      <c r="Q34" s="89"/>
      <c r="R34" s="98">
        <f xml:space="preserve"> 'Hyd South'!DI34</f>
        <v>0.1</v>
      </c>
      <c r="S34" s="89"/>
      <c r="T34" s="90"/>
      <c r="U34" s="98">
        <f xml:space="preserve"> Mahabubnagar!DI34</f>
        <v>0.2666898531641877</v>
      </c>
      <c r="V34" s="89"/>
      <c r="W34" s="89"/>
      <c r="X34" s="98">
        <f xml:space="preserve"> Medak!DI34</f>
        <v>0.05</v>
      </c>
      <c r="Y34" s="89"/>
      <c r="Z34" s="90"/>
      <c r="AA34" s="98">
        <f xml:space="preserve"> Medchal!DI34</f>
        <v>0.26656099157097768</v>
      </c>
      <c r="AB34" s="89"/>
      <c r="AC34" s="89"/>
      <c r="AD34" s="98">
        <f xml:space="preserve"> Nagarkurnool!DI34</f>
        <v>8.3455987327714309E-2</v>
      </c>
      <c r="AE34" s="89"/>
      <c r="AF34" s="90"/>
      <c r="AG34" s="98">
        <f xml:space="preserve"> Nalgonda!DI34</f>
        <v>0</v>
      </c>
      <c r="AH34" s="89"/>
      <c r="AI34" s="89"/>
      <c r="AJ34" s="98">
        <f xml:space="preserve"> 'Rajendra nagar'!DI34</f>
        <v>0.16886327059776796</v>
      </c>
      <c r="AK34" s="89"/>
      <c r="AL34" s="90"/>
      <c r="AM34" s="98">
        <f xml:space="preserve"> SangaReddy!DI34</f>
        <v>0.1</v>
      </c>
      <c r="AN34" s="89"/>
      <c r="AO34" s="89"/>
      <c r="AP34" s="98">
        <f xml:space="preserve"> Saroornagar!DI34</f>
        <v>0.1</v>
      </c>
      <c r="AQ34" s="89"/>
      <c r="AR34" s="90"/>
      <c r="AS34" s="98">
        <f xml:space="preserve"> Secunderabad!DI34</f>
        <v>0.12650261322834622</v>
      </c>
      <c r="AT34" s="89"/>
      <c r="AU34" s="89"/>
      <c r="AV34" s="98">
        <f xml:space="preserve"> Siddipet!DI34</f>
        <v>0.1</v>
      </c>
      <c r="AW34" s="89"/>
      <c r="AX34" s="89"/>
      <c r="AY34" s="98">
        <f xml:space="preserve"> Suryapet!DI34</f>
        <v>0.1</v>
      </c>
      <c r="AZ34" s="89"/>
      <c r="BA34" s="89"/>
      <c r="BB34" s="98">
        <f xml:space="preserve"> Vikarabad!DI34</f>
        <v>0.1</v>
      </c>
      <c r="BC34" s="89"/>
      <c r="BD34" s="89"/>
      <c r="BE34" s="98">
        <f xml:space="preserve"> Wanaparthy!DI34</f>
        <v>0.1</v>
      </c>
      <c r="BF34" s="89"/>
      <c r="BG34" s="89"/>
      <c r="BH34" s="98">
        <f xml:space="preserve"> Yadadri!DI34</f>
        <v>0.1</v>
      </c>
      <c r="BI34" s="89"/>
      <c r="BJ34" s="89"/>
      <c r="BK34" s="98">
        <f xml:space="preserve"> Narayanpet!DI34</f>
        <v>0</v>
      </c>
      <c r="BL34" s="89"/>
      <c r="BM34" s="90"/>
    </row>
    <row r="35" spans="2:65" ht="14.5" x14ac:dyDescent="0.25">
      <c r="B35" s="113" t="s">
        <v>57</v>
      </c>
      <c r="C35" s="98">
        <f xml:space="preserve"> Banjarahills!DI$35</f>
        <v>0</v>
      </c>
      <c r="D35" s="89"/>
      <c r="E35" s="90"/>
      <c r="F35" s="101">
        <f xml:space="preserve"> Cybercity!DI$35</f>
        <v>0</v>
      </c>
      <c r="G35" s="89"/>
      <c r="H35" s="90"/>
      <c r="I35" s="101">
        <f xml:space="preserve"> Gadwal!DI35</f>
        <v>0</v>
      </c>
      <c r="J35" s="89"/>
      <c r="K35" s="89"/>
      <c r="L35" s="98">
        <f xml:space="preserve"> Habsiguda!DI35</f>
        <v>0</v>
      </c>
      <c r="M35" s="89"/>
      <c r="N35" s="90"/>
      <c r="O35" s="98">
        <f xml:space="preserve"> 'Hyd Central'!DI35</f>
        <v>0</v>
      </c>
      <c r="P35" s="89"/>
      <c r="Q35" s="89"/>
      <c r="R35" s="98">
        <f xml:space="preserve"> 'Hyd South'!DI35</f>
        <v>0</v>
      </c>
      <c r="S35" s="89"/>
      <c r="T35" s="90"/>
      <c r="U35" s="98">
        <f xml:space="preserve"> Mahabubnagar!DI35</f>
        <v>0</v>
      </c>
      <c r="V35" s="89"/>
      <c r="W35" s="89"/>
      <c r="X35" s="98">
        <f xml:space="preserve"> Medak!DI35</f>
        <v>0</v>
      </c>
      <c r="Y35" s="89"/>
      <c r="Z35" s="90"/>
      <c r="AA35" s="98">
        <f xml:space="preserve"> Medchal!DI35</f>
        <v>0</v>
      </c>
      <c r="AB35" s="89"/>
      <c r="AC35" s="89"/>
      <c r="AD35" s="98">
        <f xml:space="preserve"> Nagarkurnool!DI35</f>
        <v>0</v>
      </c>
      <c r="AE35" s="89"/>
      <c r="AF35" s="90"/>
      <c r="AG35" s="98">
        <f xml:space="preserve"> Nalgonda!DI35</f>
        <v>0</v>
      </c>
      <c r="AH35" s="89"/>
      <c r="AI35" s="89"/>
      <c r="AJ35" s="98">
        <f xml:space="preserve"> 'Rajendra nagar'!DI35</f>
        <v>0</v>
      </c>
      <c r="AK35" s="89"/>
      <c r="AL35" s="90"/>
      <c r="AM35" s="98">
        <f xml:space="preserve"> SangaReddy!DI35</f>
        <v>0</v>
      </c>
      <c r="AN35" s="89"/>
      <c r="AO35" s="89"/>
      <c r="AP35" s="98">
        <f xml:space="preserve"> Saroornagar!DI35</f>
        <v>0</v>
      </c>
      <c r="AQ35" s="89"/>
      <c r="AR35" s="90"/>
      <c r="AS35" s="98">
        <f xml:space="preserve"> Secunderabad!DI35</f>
        <v>0</v>
      </c>
      <c r="AT35" s="89"/>
      <c r="AU35" s="89"/>
      <c r="AV35" s="98">
        <f xml:space="preserve"> Siddipet!DI35</f>
        <v>0</v>
      </c>
      <c r="AW35" s="89"/>
      <c r="AX35" s="89"/>
      <c r="AY35" s="98">
        <f xml:space="preserve"> Suryapet!DI35</f>
        <v>0</v>
      </c>
      <c r="AZ35" s="89"/>
      <c r="BA35" s="89"/>
      <c r="BB35" s="98">
        <f xml:space="preserve"> Vikarabad!DI35</f>
        <v>0</v>
      </c>
      <c r="BC35" s="89"/>
      <c r="BD35" s="89"/>
      <c r="BE35" s="98">
        <f xml:space="preserve"> Wanaparthy!DI35</f>
        <v>0</v>
      </c>
      <c r="BF35" s="89"/>
      <c r="BG35" s="89"/>
      <c r="BH35" s="98">
        <f xml:space="preserve"> Yadadri!DI35</f>
        <v>0</v>
      </c>
      <c r="BI35" s="89"/>
      <c r="BJ35" s="89"/>
      <c r="BK35" s="98">
        <f xml:space="preserve"> Narayanpet!DI35</f>
        <v>0</v>
      </c>
      <c r="BL35" s="89"/>
      <c r="BM35" s="90"/>
    </row>
    <row r="36" spans="2:65" ht="14.5" x14ac:dyDescent="0.25">
      <c r="B36" s="5" t="s">
        <v>130</v>
      </c>
      <c r="C36" s="98">
        <f xml:space="preserve"> Banjarahills!DI$36</f>
        <v>0.1</v>
      </c>
      <c r="D36" s="89"/>
      <c r="E36" s="90"/>
      <c r="F36" s="101">
        <f xml:space="preserve"> Cybercity!DI$36</f>
        <v>0.1</v>
      </c>
      <c r="G36" s="89"/>
      <c r="H36" s="90"/>
      <c r="I36" s="101">
        <f xml:space="preserve"> Gadwal!DI36</f>
        <v>0.1</v>
      </c>
      <c r="J36" s="89"/>
      <c r="K36" s="89"/>
      <c r="L36" s="98">
        <f xml:space="preserve"> Habsiguda!DI36</f>
        <v>0.1</v>
      </c>
      <c r="M36" s="89"/>
      <c r="N36" s="90"/>
      <c r="O36" s="98">
        <f xml:space="preserve"> 'Hyd Central'!DI36</f>
        <v>0.1</v>
      </c>
      <c r="P36" s="89"/>
      <c r="Q36" s="89"/>
      <c r="R36" s="98">
        <f xml:space="preserve"> 'Hyd South'!DI36</f>
        <v>0.1</v>
      </c>
      <c r="S36" s="89"/>
      <c r="T36" s="90"/>
      <c r="U36" s="98">
        <f xml:space="preserve"> Mahabubnagar!DI36</f>
        <v>0.1</v>
      </c>
      <c r="V36" s="89"/>
      <c r="W36" s="89"/>
      <c r="X36" s="98">
        <f xml:space="preserve"> Medak!DI36</f>
        <v>0.1</v>
      </c>
      <c r="Y36" s="89"/>
      <c r="Z36" s="90"/>
      <c r="AA36" s="98">
        <f xml:space="preserve"> Medchal!DI36</f>
        <v>0.1</v>
      </c>
      <c r="AB36" s="89"/>
      <c r="AC36" s="89"/>
      <c r="AD36" s="98">
        <f xml:space="preserve"> Nagarkurnool!DI36</f>
        <v>0.1</v>
      </c>
      <c r="AE36" s="89"/>
      <c r="AF36" s="90"/>
      <c r="AG36" s="98">
        <f xml:space="preserve"> Nalgonda!DI36</f>
        <v>0.1</v>
      </c>
      <c r="AH36" s="89"/>
      <c r="AI36" s="89"/>
      <c r="AJ36" s="98">
        <f xml:space="preserve"> 'Rajendra nagar'!DI36</f>
        <v>0.1</v>
      </c>
      <c r="AK36" s="89"/>
      <c r="AL36" s="90"/>
      <c r="AM36" s="98">
        <f xml:space="preserve"> SangaReddy!DI36</f>
        <v>0.1</v>
      </c>
      <c r="AN36" s="89"/>
      <c r="AO36" s="89"/>
      <c r="AP36" s="98">
        <f xml:space="preserve"> Saroornagar!DI36</f>
        <v>0.1</v>
      </c>
      <c r="AQ36" s="89"/>
      <c r="AR36" s="90"/>
      <c r="AS36" s="98">
        <f xml:space="preserve"> Secunderabad!DI36</f>
        <v>0.1</v>
      </c>
      <c r="AT36" s="89"/>
      <c r="AU36" s="89"/>
      <c r="AV36" s="98">
        <f xml:space="preserve"> Siddipet!DI36</f>
        <v>0.1</v>
      </c>
      <c r="AW36" s="89"/>
      <c r="AX36" s="89"/>
      <c r="AY36" s="98">
        <f xml:space="preserve"> Suryapet!DI36</f>
        <v>0.1</v>
      </c>
      <c r="AZ36" s="89"/>
      <c r="BA36" s="89"/>
      <c r="BB36" s="98">
        <f xml:space="preserve"> Vikarabad!DI36</f>
        <v>0.1</v>
      </c>
      <c r="BC36" s="89"/>
      <c r="BD36" s="89"/>
      <c r="BE36" s="98">
        <f xml:space="preserve"> Wanaparthy!DI36</f>
        <v>0.1</v>
      </c>
      <c r="BF36" s="89"/>
      <c r="BG36" s="89"/>
      <c r="BH36" s="98">
        <f xml:space="preserve"> Yadadri!DI36</f>
        <v>0.1</v>
      </c>
      <c r="BI36" s="89"/>
      <c r="BJ36" s="89"/>
      <c r="BK36" s="98">
        <f xml:space="preserve"> Narayanpet!DI36</f>
        <v>0.1</v>
      </c>
      <c r="BL36" s="89"/>
      <c r="BM36" s="90"/>
    </row>
    <row r="37" spans="2:65" ht="14.5" x14ac:dyDescent="0.25">
      <c r="B37" s="110"/>
      <c r="C37" s="99"/>
      <c r="D37" s="89"/>
      <c r="E37" s="90"/>
      <c r="F37" s="102"/>
      <c r="G37" s="89"/>
      <c r="H37" s="90"/>
      <c r="I37" s="101"/>
      <c r="J37" s="89"/>
      <c r="K37" s="89"/>
      <c r="L37" s="98"/>
      <c r="M37" s="89"/>
      <c r="N37" s="90"/>
      <c r="O37" s="98"/>
      <c r="P37" s="89"/>
      <c r="Q37" s="89"/>
      <c r="R37" s="98"/>
      <c r="S37" s="89"/>
      <c r="T37" s="90"/>
      <c r="U37" s="98"/>
      <c r="V37" s="89"/>
      <c r="W37" s="89"/>
      <c r="X37" s="98"/>
      <c r="Y37" s="89"/>
      <c r="Z37" s="90"/>
      <c r="AA37" s="98"/>
      <c r="AB37" s="89"/>
      <c r="AC37" s="89"/>
      <c r="AD37" s="98"/>
      <c r="AE37" s="89"/>
      <c r="AF37" s="90"/>
      <c r="AG37" s="98"/>
      <c r="AH37" s="89"/>
      <c r="AI37" s="89"/>
      <c r="AJ37" s="98"/>
      <c r="AK37" s="89"/>
      <c r="AL37" s="90"/>
      <c r="AM37" s="98"/>
      <c r="AN37" s="89"/>
      <c r="AO37" s="89"/>
      <c r="AP37" s="98"/>
      <c r="AQ37" s="89"/>
      <c r="AR37" s="90"/>
      <c r="AS37" s="98"/>
      <c r="AT37" s="89"/>
      <c r="AU37" s="89"/>
      <c r="AV37" s="98"/>
      <c r="AW37" s="89"/>
      <c r="AX37" s="89"/>
      <c r="AY37" s="98"/>
      <c r="AZ37" s="89"/>
      <c r="BA37" s="89"/>
      <c r="BB37" s="98"/>
      <c r="BC37" s="89"/>
      <c r="BD37" s="89"/>
      <c r="BE37" s="98"/>
      <c r="BF37" s="89"/>
      <c r="BG37" s="89"/>
      <c r="BH37" s="98"/>
      <c r="BI37" s="89"/>
      <c r="BJ37" s="89"/>
      <c r="BK37" s="98"/>
      <c r="BL37" s="89"/>
      <c r="BM37" s="90"/>
    </row>
    <row r="38" spans="2:65" ht="14.5" x14ac:dyDescent="0.25">
      <c r="B38" s="113"/>
      <c r="C38" s="99"/>
      <c r="D38" s="89"/>
      <c r="E38" s="90"/>
      <c r="F38" s="102"/>
      <c r="G38" s="89"/>
      <c r="H38" s="90"/>
      <c r="I38" s="101"/>
      <c r="J38" s="89"/>
      <c r="K38" s="89"/>
      <c r="L38" s="98"/>
      <c r="M38" s="89"/>
      <c r="N38" s="90"/>
      <c r="O38" s="98"/>
      <c r="P38" s="89"/>
      <c r="Q38" s="89"/>
      <c r="R38" s="98"/>
      <c r="S38" s="89"/>
      <c r="T38" s="90"/>
      <c r="U38" s="98"/>
      <c r="V38" s="89"/>
      <c r="W38" s="89"/>
      <c r="X38" s="98"/>
      <c r="Y38" s="89"/>
      <c r="Z38" s="90"/>
      <c r="AA38" s="98"/>
      <c r="AB38" s="89"/>
      <c r="AC38" s="89"/>
      <c r="AD38" s="98"/>
      <c r="AE38" s="89"/>
      <c r="AF38" s="90"/>
      <c r="AG38" s="98"/>
      <c r="AH38" s="89"/>
      <c r="AI38" s="89"/>
      <c r="AJ38" s="98"/>
      <c r="AK38" s="89"/>
      <c r="AL38" s="90"/>
      <c r="AM38" s="98"/>
      <c r="AN38" s="89"/>
      <c r="AO38" s="89"/>
      <c r="AP38" s="98"/>
      <c r="AQ38" s="89"/>
      <c r="AR38" s="90"/>
      <c r="AS38" s="98"/>
      <c r="AT38" s="89"/>
      <c r="AU38" s="89"/>
      <c r="AV38" s="98"/>
      <c r="AW38" s="89"/>
      <c r="AX38" s="89"/>
      <c r="AY38" s="98"/>
      <c r="AZ38" s="89"/>
      <c r="BA38" s="89"/>
      <c r="BB38" s="98"/>
      <c r="BC38" s="89"/>
      <c r="BD38" s="89"/>
      <c r="BE38" s="98"/>
      <c r="BF38" s="89"/>
      <c r="BG38" s="89"/>
      <c r="BH38" s="98"/>
      <c r="BI38" s="89"/>
      <c r="BJ38" s="89"/>
      <c r="BK38" s="98"/>
      <c r="BL38" s="89"/>
      <c r="BM38" s="90"/>
    </row>
    <row r="39" spans="2:65" ht="14.5" x14ac:dyDescent="0.25">
      <c r="B39" s="111"/>
      <c r="C39" s="99"/>
      <c r="D39" s="89"/>
      <c r="E39" s="90"/>
      <c r="F39" s="102"/>
      <c r="G39" s="89"/>
      <c r="H39" s="90"/>
      <c r="I39" s="101"/>
      <c r="J39" s="89"/>
      <c r="K39" s="89"/>
      <c r="L39" s="98"/>
      <c r="M39" s="89"/>
      <c r="N39" s="90"/>
      <c r="O39" s="98"/>
      <c r="P39" s="89"/>
      <c r="Q39" s="89"/>
      <c r="R39" s="98"/>
      <c r="S39" s="89"/>
      <c r="T39" s="90"/>
      <c r="U39" s="98"/>
      <c r="V39" s="89"/>
      <c r="W39" s="89"/>
      <c r="X39" s="98"/>
      <c r="Y39" s="89"/>
      <c r="Z39" s="90"/>
      <c r="AA39" s="98"/>
      <c r="AB39" s="89"/>
      <c r="AC39" s="89"/>
      <c r="AD39" s="98"/>
      <c r="AE39" s="89"/>
      <c r="AF39" s="90"/>
      <c r="AG39" s="98"/>
      <c r="AH39" s="89"/>
      <c r="AI39" s="89"/>
      <c r="AJ39" s="98"/>
      <c r="AK39" s="89"/>
      <c r="AL39" s="90"/>
      <c r="AM39" s="98"/>
      <c r="AN39" s="89"/>
      <c r="AO39" s="89"/>
      <c r="AP39" s="98"/>
      <c r="AQ39" s="89"/>
      <c r="AR39" s="90"/>
      <c r="AS39" s="98"/>
      <c r="AT39" s="89"/>
      <c r="AU39" s="89"/>
      <c r="AV39" s="98"/>
      <c r="AW39" s="89"/>
      <c r="AX39" s="89"/>
      <c r="AY39" s="98"/>
      <c r="AZ39" s="89"/>
      <c r="BA39" s="89"/>
      <c r="BB39" s="98"/>
      <c r="BC39" s="89"/>
      <c r="BD39" s="89"/>
      <c r="BE39" s="98"/>
      <c r="BF39" s="89"/>
      <c r="BG39" s="89"/>
      <c r="BH39" s="98"/>
      <c r="BI39" s="89"/>
      <c r="BJ39" s="89"/>
      <c r="BK39" s="98"/>
      <c r="BL39" s="89"/>
      <c r="BM39" s="90"/>
    </row>
    <row r="40" spans="2:65" ht="14.5" x14ac:dyDescent="0.2">
      <c r="B40" s="109"/>
      <c r="C40" s="99"/>
      <c r="D40" s="89"/>
      <c r="E40" s="90"/>
      <c r="F40" s="102"/>
      <c r="G40" s="89"/>
      <c r="H40" s="90"/>
      <c r="I40" s="101"/>
      <c r="J40" s="89"/>
      <c r="K40" s="89"/>
      <c r="L40" s="98"/>
      <c r="M40" s="89"/>
      <c r="N40" s="90"/>
      <c r="O40" s="98"/>
      <c r="P40" s="89"/>
      <c r="Q40" s="89"/>
      <c r="R40" s="98"/>
      <c r="S40" s="89"/>
      <c r="T40" s="90"/>
      <c r="U40" s="98"/>
      <c r="V40" s="89"/>
      <c r="W40" s="89"/>
      <c r="X40" s="98"/>
      <c r="Y40" s="89"/>
      <c r="Z40" s="90"/>
      <c r="AA40" s="98"/>
      <c r="AB40" s="89"/>
      <c r="AC40" s="89"/>
      <c r="AD40" s="98"/>
      <c r="AE40" s="89"/>
      <c r="AF40" s="90"/>
      <c r="AG40" s="98"/>
      <c r="AH40" s="89"/>
      <c r="AI40" s="89"/>
      <c r="AJ40" s="98"/>
      <c r="AK40" s="89"/>
      <c r="AL40" s="90"/>
      <c r="AM40" s="98"/>
      <c r="AN40" s="89"/>
      <c r="AO40" s="89"/>
      <c r="AP40" s="98"/>
      <c r="AQ40" s="89"/>
      <c r="AR40" s="90"/>
      <c r="AS40" s="98"/>
      <c r="AT40" s="89"/>
      <c r="AU40" s="89"/>
      <c r="AV40" s="98"/>
      <c r="AW40" s="89"/>
      <c r="AX40" s="89"/>
      <c r="AY40" s="98"/>
      <c r="AZ40" s="89"/>
      <c r="BA40" s="89"/>
      <c r="BB40" s="98"/>
      <c r="BC40" s="89"/>
      <c r="BD40" s="89"/>
      <c r="BE40" s="98"/>
      <c r="BF40" s="89"/>
      <c r="BG40" s="89"/>
      <c r="BH40" s="98"/>
      <c r="BI40" s="89"/>
      <c r="BJ40" s="89"/>
      <c r="BK40" s="98"/>
      <c r="BL40" s="89"/>
      <c r="BM40" s="90"/>
    </row>
    <row r="41" spans="2:65" ht="14.5" x14ac:dyDescent="0.25">
      <c r="B41" s="112"/>
      <c r="C41" s="99"/>
      <c r="D41" s="89"/>
      <c r="E41" s="90"/>
      <c r="F41" s="102"/>
      <c r="G41" s="89"/>
      <c r="H41" s="90"/>
      <c r="I41" s="101"/>
      <c r="J41" s="89"/>
      <c r="K41" s="89"/>
      <c r="L41" s="98"/>
      <c r="M41" s="89"/>
      <c r="N41" s="90"/>
      <c r="O41" s="98"/>
      <c r="P41" s="89"/>
      <c r="Q41" s="89"/>
      <c r="R41" s="98"/>
      <c r="S41" s="89"/>
      <c r="T41" s="90"/>
      <c r="U41" s="98"/>
      <c r="V41" s="89"/>
      <c r="W41" s="89"/>
      <c r="X41" s="98"/>
      <c r="Y41" s="89"/>
      <c r="Z41" s="90"/>
      <c r="AA41" s="98"/>
      <c r="AB41" s="89"/>
      <c r="AC41" s="89"/>
      <c r="AD41" s="98"/>
      <c r="AE41" s="89"/>
      <c r="AF41" s="90"/>
      <c r="AG41" s="98"/>
      <c r="AH41" s="89"/>
      <c r="AI41" s="89"/>
      <c r="AJ41" s="98"/>
      <c r="AK41" s="89"/>
      <c r="AL41" s="90"/>
      <c r="AM41" s="98"/>
      <c r="AN41" s="89"/>
      <c r="AO41" s="89"/>
      <c r="AP41" s="98"/>
      <c r="AQ41" s="89"/>
      <c r="AR41" s="90"/>
      <c r="AS41" s="98"/>
      <c r="AT41" s="89"/>
      <c r="AU41" s="89"/>
      <c r="AV41" s="98"/>
      <c r="AW41" s="89"/>
      <c r="AX41" s="89"/>
      <c r="AY41" s="98"/>
      <c r="AZ41" s="89"/>
      <c r="BA41" s="89"/>
      <c r="BB41" s="98"/>
      <c r="BC41" s="89"/>
      <c r="BD41" s="89"/>
      <c r="BE41" s="98"/>
      <c r="BF41" s="89"/>
      <c r="BG41" s="89"/>
      <c r="BH41" s="98"/>
      <c r="BI41" s="89"/>
      <c r="BJ41" s="89"/>
      <c r="BK41" s="98"/>
      <c r="BL41" s="89"/>
      <c r="BM41" s="90"/>
    </row>
    <row r="42" spans="2:65" ht="14.5" x14ac:dyDescent="0.25">
      <c r="B42" s="113"/>
      <c r="C42" s="99"/>
      <c r="D42" s="89"/>
      <c r="E42" s="90"/>
      <c r="F42" s="102"/>
      <c r="G42" s="89"/>
      <c r="H42" s="90"/>
      <c r="I42" s="101"/>
      <c r="J42" s="89"/>
      <c r="K42" s="89"/>
      <c r="L42" s="98"/>
      <c r="M42" s="89"/>
      <c r="N42" s="90"/>
      <c r="O42" s="98"/>
      <c r="P42" s="89"/>
      <c r="Q42" s="89"/>
      <c r="R42" s="98"/>
      <c r="S42" s="89"/>
      <c r="T42" s="90"/>
      <c r="U42" s="98"/>
      <c r="V42" s="89"/>
      <c r="W42" s="89"/>
      <c r="X42" s="98"/>
      <c r="Y42" s="89"/>
      <c r="Z42" s="90"/>
      <c r="AA42" s="98"/>
      <c r="AB42" s="89"/>
      <c r="AC42" s="89"/>
      <c r="AD42" s="98"/>
      <c r="AE42" s="89"/>
      <c r="AF42" s="90"/>
      <c r="AG42" s="98"/>
      <c r="AH42" s="89"/>
      <c r="AI42" s="89"/>
      <c r="AJ42" s="98"/>
      <c r="AK42" s="89"/>
      <c r="AL42" s="90"/>
      <c r="AM42" s="98"/>
      <c r="AN42" s="89"/>
      <c r="AO42" s="89"/>
      <c r="AP42" s="98"/>
      <c r="AQ42" s="89"/>
      <c r="AR42" s="90"/>
      <c r="AS42" s="98"/>
      <c r="AT42" s="89"/>
      <c r="AU42" s="89"/>
      <c r="AV42" s="98"/>
      <c r="AW42" s="89"/>
      <c r="AX42" s="89"/>
      <c r="AY42" s="98"/>
      <c r="AZ42" s="89"/>
      <c r="BA42" s="89"/>
      <c r="BB42" s="98"/>
      <c r="BC42" s="89"/>
      <c r="BD42" s="89"/>
      <c r="BE42" s="98"/>
      <c r="BF42" s="89"/>
      <c r="BG42" s="89"/>
      <c r="BH42" s="98"/>
      <c r="BI42" s="89"/>
      <c r="BJ42" s="89"/>
      <c r="BK42" s="98"/>
      <c r="BL42" s="89"/>
      <c r="BM42" s="90"/>
    </row>
    <row r="43" spans="2:65" ht="14.5" x14ac:dyDescent="0.25">
      <c r="B43" s="107" t="s">
        <v>24</v>
      </c>
      <c r="C43" s="99"/>
      <c r="D43" s="89"/>
      <c r="E43" s="90"/>
      <c r="F43" s="102"/>
      <c r="G43" s="89"/>
      <c r="H43" s="90"/>
      <c r="I43" s="101"/>
      <c r="J43" s="89"/>
      <c r="K43" s="89"/>
      <c r="L43" s="98"/>
      <c r="M43" s="89"/>
      <c r="N43" s="90"/>
      <c r="O43" s="98"/>
      <c r="P43" s="89"/>
      <c r="Q43" s="89"/>
      <c r="R43" s="98"/>
      <c r="S43" s="89"/>
      <c r="T43" s="90"/>
      <c r="U43" s="98"/>
      <c r="V43" s="89"/>
      <c r="W43" s="89"/>
      <c r="X43" s="98"/>
      <c r="Y43" s="89"/>
      <c r="Z43" s="90"/>
      <c r="AA43" s="98"/>
      <c r="AB43" s="89"/>
      <c r="AC43" s="89"/>
      <c r="AD43" s="98"/>
      <c r="AE43" s="89"/>
      <c r="AF43" s="90"/>
      <c r="AG43" s="98"/>
      <c r="AH43" s="89"/>
      <c r="AI43" s="89"/>
      <c r="AJ43" s="98"/>
      <c r="AK43" s="89"/>
      <c r="AL43" s="90"/>
      <c r="AM43" s="98"/>
      <c r="AN43" s="89"/>
      <c r="AO43" s="89"/>
      <c r="AP43" s="98"/>
      <c r="AQ43" s="89"/>
      <c r="AR43" s="90"/>
      <c r="AS43" s="98"/>
      <c r="AT43" s="89"/>
      <c r="AU43" s="89"/>
      <c r="AV43" s="98"/>
      <c r="AW43" s="89"/>
      <c r="AX43" s="89"/>
      <c r="AY43" s="98"/>
      <c r="AZ43" s="89"/>
      <c r="BA43" s="89"/>
      <c r="BB43" s="98"/>
      <c r="BC43" s="89"/>
      <c r="BD43" s="89"/>
      <c r="BE43" s="98"/>
      <c r="BF43" s="89"/>
      <c r="BG43" s="89"/>
      <c r="BH43" s="98"/>
      <c r="BI43" s="89"/>
      <c r="BJ43" s="89"/>
      <c r="BK43" s="98"/>
      <c r="BL43" s="89"/>
      <c r="BM43" s="90"/>
    </row>
    <row r="44" spans="2:65" ht="14.5" x14ac:dyDescent="0.25">
      <c r="B44" s="113" t="s">
        <v>19</v>
      </c>
      <c r="C44" s="98">
        <f xml:space="preserve"> Banjarahills!DI$44</f>
        <v>0.1</v>
      </c>
      <c r="D44" s="89"/>
      <c r="E44" s="90"/>
      <c r="F44" s="101">
        <f xml:space="preserve"> Cybercity!DI$44</f>
        <v>0.1</v>
      </c>
      <c r="G44" s="89"/>
      <c r="H44" s="90"/>
      <c r="I44" s="101">
        <f xml:space="preserve"> Gadwal!DI44</f>
        <v>0</v>
      </c>
      <c r="J44" s="89"/>
      <c r="K44" s="89"/>
      <c r="L44" s="98">
        <f xml:space="preserve"> Habsiguda!DI44</f>
        <v>1.9092762060963331E-2</v>
      </c>
      <c r="M44" s="89"/>
      <c r="N44" s="90"/>
      <c r="O44" s="98">
        <f xml:space="preserve"> 'Hyd Central'!DI44</f>
        <v>0.11205776824583813</v>
      </c>
      <c r="P44" s="89"/>
      <c r="Q44" s="89"/>
      <c r="R44" s="98">
        <f xml:space="preserve"> 'Hyd South'!DI44</f>
        <v>0.1</v>
      </c>
      <c r="S44" s="89"/>
      <c r="T44" s="90"/>
      <c r="U44" s="98">
        <f xml:space="preserve"> Mahabubnagar!DI44</f>
        <v>0.12712679518069092</v>
      </c>
      <c r="V44" s="89"/>
      <c r="W44" s="89"/>
      <c r="X44" s="98">
        <f xml:space="preserve"> Medak!DI44</f>
        <v>8.0997535777412644E-2</v>
      </c>
      <c r="Y44" s="89"/>
      <c r="Z44" s="90"/>
      <c r="AA44" s="98">
        <f xml:space="preserve"> Medchal!DI44</f>
        <v>0.10046775026809818</v>
      </c>
      <c r="AB44" s="89"/>
      <c r="AC44" s="89"/>
      <c r="AD44" s="98">
        <f xml:space="preserve"> Nagarkurnool!DI44</f>
        <v>5.2228717563485016E-2</v>
      </c>
      <c r="AE44" s="89"/>
      <c r="AF44" s="90"/>
      <c r="AG44" s="98">
        <f xml:space="preserve"> Nalgonda!DI44</f>
        <v>0.14766483411695264</v>
      </c>
      <c r="AH44" s="89"/>
      <c r="AI44" s="89"/>
      <c r="AJ44" s="98">
        <f xml:space="preserve"> 'Rajendra nagar'!DI44</f>
        <v>0.13096106505200877</v>
      </c>
      <c r="AK44" s="89"/>
      <c r="AL44" s="90"/>
      <c r="AM44" s="98">
        <f xml:space="preserve"> SangaReddy!DI44</f>
        <v>0.11037545464514387</v>
      </c>
      <c r="AN44" s="89"/>
      <c r="AO44" s="89"/>
      <c r="AP44" s="98">
        <f xml:space="preserve"> Saroornagar!DI44</f>
        <v>0.15850544612434114</v>
      </c>
      <c r="AQ44" s="89"/>
      <c r="AR44" s="90"/>
      <c r="AS44" s="98">
        <f xml:space="preserve"> Secunderabad!DI44</f>
        <v>0.05</v>
      </c>
      <c r="AT44" s="89"/>
      <c r="AU44" s="89"/>
      <c r="AV44" s="98">
        <f xml:space="preserve"> Siddipet!DI44</f>
        <v>0.11839464458038651</v>
      </c>
      <c r="AW44" s="89"/>
      <c r="AX44" s="89"/>
      <c r="AY44" s="98">
        <f xml:space="preserve"> Suryapet!DI44</f>
        <v>6.0843208925935865E-2</v>
      </c>
      <c r="AZ44" s="89"/>
      <c r="BA44" s="89"/>
      <c r="BB44" s="98">
        <f xml:space="preserve"> Vikarabad!DI44</f>
        <v>8.8864330308017436E-2</v>
      </c>
      <c r="BC44" s="89"/>
      <c r="BD44" s="89"/>
      <c r="BE44" s="98">
        <f xml:space="preserve"> Wanaparthy!DI44</f>
        <v>0</v>
      </c>
      <c r="BF44" s="89"/>
      <c r="BG44" s="89"/>
      <c r="BH44" s="98">
        <f xml:space="preserve"> Yadadri!DI44</f>
        <v>0.05</v>
      </c>
      <c r="BI44" s="89"/>
      <c r="BJ44" s="89"/>
      <c r="BK44" s="98">
        <f xml:space="preserve"> Narayanpet!DI44</f>
        <v>0</v>
      </c>
      <c r="BL44" s="89"/>
      <c r="BM44" s="90"/>
    </row>
    <row r="45" spans="2:65" ht="14.5" x14ac:dyDescent="0.2">
      <c r="B45" s="114" t="s">
        <v>18</v>
      </c>
      <c r="C45" s="98">
        <f xml:space="preserve"> Banjarahills!DI$45</f>
        <v>0</v>
      </c>
      <c r="D45" s="89"/>
      <c r="E45" s="90"/>
      <c r="F45" s="101">
        <f xml:space="preserve"> Cybercity!DI$45</f>
        <v>0</v>
      </c>
      <c r="G45" s="89"/>
      <c r="H45" s="90"/>
      <c r="I45" s="101">
        <f xml:space="preserve"> Gadwal!DI45</f>
        <v>0</v>
      </c>
      <c r="J45" s="89"/>
      <c r="K45" s="89"/>
      <c r="L45" s="98">
        <f xml:space="preserve"> Habsiguda!DI45</f>
        <v>0</v>
      </c>
      <c r="M45" s="89"/>
      <c r="N45" s="90"/>
      <c r="O45" s="98">
        <f xml:space="preserve"> 'Hyd Central'!DI45</f>
        <v>0</v>
      </c>
      <c r="P45" s="89"/>
      <c r="Q45" s="89"/>
      <c r="R45" s="98">
        <f xml:space="preserve"> 'Hyd South'!DI45</f>
        <v>0</v>
      </c>
      <c r="S45" s="89"/>
      <c r="T45" s="90"/>
      <c r="U45" s="98">
        <f xml:space="preserve"> Mahabubnagar!DI45</f>
        <v>0</v>
      </c>
      <c r="V45" s="89"/>
      <c r="W45" s="89"/>
      <c r="X45" s="98">
        <f xml:space="preserve"> Medak!DI45</f>
        <v>0</v>
      </c>
      <c r="Y45" s="89"/>
      <c r="Z45" s="90"/>
      <c r="AA45" s="98">
        <f xml:space="preserve"> Medchal!DI45</f>
        <v>0</v>
      </c>
      <c r="AB45" s="89"/>
      <c r="AC45" s="89"/>
      <c r="AD45" s="98">
        <f xml:space="preserve"> Nagarkurnool!DI45</f>
        <v>0</v>
      </c>
      <c r="AE45" s="89"/>
      <c r="AF45" s="90"/>
      <c r="AG45" s="98">
        <f xml:space="preserve"> Nalgonda!DI45</f>
        <v>0</v>
      </c>
      <c r="AH45" s="89"/>
      <c r="AI45" s="89"/>
      <c r="AJ45" s="98">
        <f xml:space="preserve"> 'Rajendra nagar'!DI45</f>
        <v>0</v>
      </c>
      <c r="AK45" s="89"/>
      <c r="AL45" s="90"/>
      <c r="AM45" s="98">
        <f xml:space="preserve"> SangaReddy!DI45</f>
        <v>0</v>
      </c>
      <c r="AN45" s="89"/>
      <c r="AO45" s="89"/>
      <c r="AP45" s="98">
        <f xml:space="preserve"> Saroornagar!DI45</f>
        <v>0</v>
      </c>
      <c r="AQ45" s="89"/>
      <c r="AR45" s="90"/>
      <c r="AS45" s="98">
        <f xml:space="preserve"> Secunderabad!DI45</f>
        <v>0</v>
      </c>
      <c r="AT45" s="89"/>
      <c r="AU45" s="89"/>
      <c r="AV45" s="98">
        <f xml:space="preserve"> Siddipet!DI45</f>
        <v>0</v>
      </c>
      <c r="AW45" s="89"/>
      <c r="AX45" s="89"/>
      <c r="AY45" s="98">
        <f xml:space="preserve"> Suryapet!DI45</f>
        <v>0</v>
      </c>
      <c r="AZ45" s="89"/>
      <c r="BA45" s="89"/>
      <c r="BB45" s="98">
        <f xml:space="preserve"> Vikarabad!DI45</f>
        <v>0</v>
      </c>
      <c r="BC45" s="89"/>
      <c r="BD45" s="89"/>
      <c r="BE45" s="98">
        <f xml:space="preserve"> Wanaparthy!DI45</f>
        <v>0</v>
      </c>
      <c r="BF45" s="89"/>
      <c r="BG45" s="89"/>
      <c r="BH45" s="98">
        <f xml:space="preserve"> Yadadri!DI45</f>
        <v>0</v>
      </c>
      <c r="BI45" s="89"/>
      <c r="BJ45" s="89"/>
      <c r="BK45" s="98">
        <f xml:space="preserve"> Narayanpet!DI45</f>
        <v>0</v>
      </c>
      <c r="BL45" s="89"/>
      <c r="BM45" s="90"/>
    </row>
    <row r="46" spans="2:65" ht="14.5" x14ac:dyDescent="0.2">
      <c r="B46" s="114" t="s">
        <v>17</v>
      </c>
      <c r="C46" s="98">
        <f xml:space="preserve"> Banjarahills!DI$46</f>
        <v>0</v>
      </c>
      <c r="D46" s="89"/>
      <c r="E46" s="90"/>
      <c r="F46" s="101">
        <f xml:space="preserve"> Cybercity!DI$46</f>
        <v>0</v>
      </c>
      <c r="G46" s="89"/>
      <c r="H46" s="90"/>
      <c r="I46" s="101">
        <f xml:space="preserve"> Gadwal!DI46</f>
        <v>0</v>
      </c>
      <c r="J46" s="89"/>
      <c r="K46" s="89"/>
      <c r="L46" s="98">
        <f xml:space="preserve"> Habsiguda!DI46</f>
        <v>0</v>
      </c>
      <c r="M46" s="89"/>
      <c r="N46" s="90"/>
      <c r="O46" s="98">
        <f xml:space="preserve"> 'Hyd Central'!DI46</f>
        <v>0</v>
      </c>
      <c r="P46" s="89"/>
      <c r="Q46" s="89"/>
      <c r="R46" s="98">
        <f xml:space="preserve"> 'Hyd South'!DI46</f>
        <v>0</v>
      </c>
      <c r="S46" s="89"/>
      <c r="T46" s="90"/>
      <c r="U46" s="98">
        <f xml:space="preserve"> Mahabubnagar!DI46</f>
        <v>0</v>
      </c>
      <c r="V46" s="89"/>
      <c r="W46" s="89"/>
      <c r="X46" s="98">
        <f xml:space="preserve"> Medak!DI46</f>
        <v>0</v>
      </c>
      <c r="Y46" s="89"/>
      <c r="Z46" s="90"/>
      <c r="AA46" s="98">
        <f xml:space="preserve"> Medchal!DI46</f>
        <v>0</v>
      </c>
      <c r="AB46" s="89"/>
      <c r="AC46" s="89"/>
      <c r="AD46" s="98">
        <f xml:space="preserve"> Nagarkurnool!DI46</f>
        <v>0</v>
      </c>
      <c r="AE46" s="89"/>
      <c r="AF46" s="90"/>
      <c r="AG46" s="98">
        <f xml:space="preserve"> Nalgonda!DI46</f>
        <v>0</v>
      </c>
      <c r="AH46" s="89"/>
      <c r="AI46" s="89"/>
      <c r="AJ46" s="98">
        <f xml:space="preserve"> 'Rajendra nagar'!DI46</f>
        <v>0</v>
      </c>
      <c r="AK46" s="89"/>
      <c r="AL46" s="90"/>
      <c r="AM46" s="98">
        <f xml:space="preserve"> SangaReddy!DI46</f>
        <v>0</v>
      </c>
      <c r="AN46" s="89"/>
      <c r="AO46" s="89"/>
      <c r="AP46" s="98">
        <f xml:space="preserve"> Saroornagar!DI46</f>
        <v>0</v>
      </c>
      <c r="AQ46" s="89"/>
      <c r="AR46" s="90"/>
      <c r="AS46" s="98">
        <f xml:space="preserve"> Secunderabad!DI46</f>
        <v>0</v>
      </c>
      <c r="AT46" s="89"/>
      <c r="AU46" s="89"/>
      <c r="AV46" s="98">
        <f xml:space="preserve"> Siddipet!DI46</f>
        <v>0</v>
      </c>
      <c r="AW46" s="89"/>
      <c r="AX46" s="89"/>
      <c r="AY46" s="98">
        <f xml:space="preserve"> Suryapet!DI46</f>
        <v>0</v>
      </c>
      <c r="AZ46" s="89"/>
      <c r="BA46" s="89"/>
      <c r="BB46" s="98">
        <f xml:space="preserve"> Vikarabad!DI46</f>
        <v>0</v>
      </c>
      <c r="BC46" s="89"/>
      <c r="BD46" s="89"/>
      <c r="BE46" s="98">
        <f xml:space="preserve"> Wanaparthy!DI46</f>
        <v>0</v>
      </c>
      <c r="BF46" s="89"/>
      <c r="BG46" s="89"/>
      <c r="BH46" s="98">
        <f xml:space="preserve"> Yadadri!DI46</f>
        <v>0</v>
      </c>
      <c r="BI46" s="89"/>
      <c r="BJ46" s="89"/>
      <c r="BK46" s="98">
        <f xml:space="preserve"> Narayanpet!DI46</f>
        <v>0</v>
      </c>
      <c r="BL46" s="89"/>
      <c r="BM46" s="90"/>
    </row>
    <row r="47" spans="2:65" ht="14.5" x14ac:dyDescent="0.2">
      <c r="B47" s="114" t="s">
        <v>16</v>
      </c>
      <c r="C47" s="98">
        <f xml:space="preserve"> Banjarahills!DI$47</f>
        <v>0</v>
      </c>
      <c r="D47" s="89"/>
      <c r="E47" s="90"/>
      <c r="F47" s="101">
        <f xml:space="preserve"> Cybercity!DI$47</f>
        <v>0</v>
      </c>
      <c r="G47" s="89"/>
      <c r="H47" s="90"/>
      <c r="I47" s="101">
        <f xml:space="preserve"> Gadwal!DI47</f>
        <v>0</v>
      </c>
      <c r="J47" s="89"/>
      <c r="K47" s="89"/>
      <c r="L47" s="98">
        <f xml:space="preserve"> Habsiguda!DI47</f>
        <v>0</v>
      </c>
      <c r="M47" s="89"/>
      <c r="N47" s="90"/>
      <c r="O47" s="98">
        <f xml:space="preserve"> 'Hyd Central'!DI47</f>
        <v>0</v>
      </c>
      <c r="P47" s="89"/>
      <c r="Q47" s="89"/>
      <c r="R47" s="98">
        <f xml:space="preserve"> 'Hyd South'!DI47</f>
        <v>0</v>
      </c>
      <c r="S47" s="89"/>
      <c r="T47" s="90"/>
      <c r="U47" s="98">
        <f xml:space="preserve"> Mahabubnagar!DI47</f>
        <v>0</v>
      </c>
      <c r="V47" s="89"/>
      <c r="W47" s="89"/>
      <c r="X47" s="98">
        <f xml:space="preserve"> Medak!DI47</f>
        <v>0</v>
      </c>
      <c r="Y47" s="89"/>
      <c r="Z47" s="90"/>
      <c r="AA47" s="98">
        <f xml:space="preserve"> Medchal!DI47</f>
        <v>0</v>
      </c>
      <c r="AB47" s="89"/>
      <c r="AC47" s="89"/>
      <c r="AD47" s="98">
        <f xml:space="preserve"> Nagarkurnool!DI47</f>
        <v>0</v>
      </c>
      <c r="AE47" s="89"/>
      <c r="AF47" s="90"/>
      <c r="AG47" s="98">
        <f xml:space="preserve"> Nalgonda!DI47</f>
        <v>0</v>
      </c>
      <c r="AH47" s="89"/>
      <c r="AI47" s="89"/>
      <c r="AJ47" s="98">
        <f xml:space="preserve"> 'Rajendra nagar'!DI47</f>
        <v>0</v>
      </c>
      <c r="AK47" s="89"/>
      <c r="AL47" s="90"/>
      <c r="AM47" s="98">
        <f xml:space="preserve"> SangaReddy!DI47</f>
        <v>0</v>
      </c>
      <c r="AN47" s="89"/>
      <c r="AO47" s="89"/>
      <c r="AP47" s="98">
        <f xml:space="preserve"> Saroornagar!DI47</f>
        <v>0</v>
      </c>
      <c r="AQ47" s="89"/>
      <c r="AR47" s="90"/>
      <c r="AS47" s="98">
        <f xml:space="preserve"> Secunderabad!DI47</f>
        <v>0</v>
      </c>
      <c r="AT47" s="89"/>
      <c r="AU47" s="89"/>
      <c r="AV47" s="98">
        <f xml:space="preserve"> Siddipet!DI47</f>
        <v>0</v>
      </c>
      <c r="AW47" s="89"/>
      <c r="AX47" s="89"/>
      <c r="AY47" s="98">
        <f xml:space="preserve"> Suryapet!DI47</f>
        <v>0</v>
      </c>
      <c r="AZ47" s="89"/>
      <c r="BA47" s="89"/>
      <c r="BB47" s="98">
        <f xml:space="preserve"> Vikarabad!DI47</f>
        <v>0</v>
      </c>
      <c r="BC47" s="89"/>
      <c r="BD47" s="89"/>
      <c r="BE47" s="98">
        <f xml:space="preserve"> Wanaparthy!DI47</f>
        <v>0</v>
      </c>
      <c r="BF47" s="89"/>
      <c r="BG47" s="89"/>
      <c r="BH47" s="98">
        <f xml:space="preserve"> Yadadri!DI47</f>
        <v>0</v>
      </c>
      <c r="BI47" s="89"/>
      <c r="BJ47" s="89"/>
      <c r="BK47" s="98">
        <f xml:space="preserve"> Narayanpet!DI47</f>
        <v>0</v>
      </c>
      <c r="BL47" s="89"/>
      <c r="BM47" s="90"/>
    </row>
    <row r="48" spans="2:65" ht="14.5" x14ac:dyDescent="0.25">
      <c r="B48" s="113" t="s">
        <v>15</v>
      </c>
      <c r="C48" s="98">
        <f xml:space="preserve"> Banjarahills!DI$48</f>
        <v>0</v>
      </c>
      <c r="D48" s="89"/>
      <c r="E48" s="90"/>
      <c r="F48" s="101">
        <f xml:space="preserve"> Cybercity!DI$48</f>
        <v>0.02</v>
      </c>
      <c r="G48" s="89"/>
      <c r="H48" s="90"/>
      <c r="I48" s="101">
        <f xml:space="preserve"> Gadwal!DI48</f>
        <v>0.02</v>
      </c>
      <c r="J48" s="89"/>
      <c r="K48" s="89"/>
      <c r="L48" s="98">
        <f xml:space="preserve"> Habsiguda!DI48</f>
        <v>0.02</v>
      </c>
      <c r="M48" s="89"/>
      <c r="N48" s="90"/>
      <c r="O48" s="98">
        <f xml:space="preserve"> 'Hyd Central'!DI48</f>
        <v>0.02</v>
      </c>
      <c r="P48" s="89"/>
      <c r="Q48" s="89"/>
      <c r="R48" s="98">
        <f xml:space="preserve"> 'Hyd South'!DI48</f>
        <v>0.02</v>
      </c>
      <c r="S48" s="89"/>
      <c r="T48" s="90"/>
      <c r="U48" s="98">
        <f xml:space="preserve"> Mahabubnagar!DI48</f>
        <v>0.02</v>
      </c>
      <c r="V48" s="89"/>
      <c r="W48" s="89"/>
      <c r="X48" s="98">
        <f xml:space="preserve"> Medak!DI48</f>
        <v>0.02</v>
      </c>
      <c r="Y48" s="89"/>
      <c r="Z48" s="90"/>
      <c r="AA48" s="98">
        <f xml:space="preserve"> Medchal!DI48</f>
        <v>0.02</v>
      </c>
      <c r="AB48" s="89"/>
      <c r="AC48" s="89"/>
      <c r="AD48" s="98">
        <f xml:space="preserve"> Nagarkurnool!DI48</f>
        <v>0.02</v>
      </c>
      <c r="AE48" s="89"/>
      <c r="AF48" s="90"/>
      <c r="AG48" s="98">
        <f xml:space="preserve"> Nalgonda!DI48</f>
        <v>0</v>
      </c>
      <c r="AH48" s="89"/>
      <c r="AI48" s="89"/>
      <c r="AJ48" s="98">
        <f xml:space="preserve"> 'Rajendra nagar'!DI48</f>
        <v>0.02</v>
      </c>
      <c r="AK48" s="89"/>
      <c r="AL48" s="90"/>
      <c r="AM48" s="98">
        <f xml:space="preserve"> SangaReddy!DI48</f>
        <v>0.02</v>
      </c>
      <c r="AN48" s="89"/>
      <c r="AO48" s="89"/>
      <c r="AP48" s="98">
        <f xml:space="preserve"> Saroornagar!DI48</f>
        <v>0.02</v>
      </c>
      <c r="AQ48" s="89"/>
      <c r="AR48" s="90"/>
      <c r="AS48" s="98">
        <f xml:space="preserve"> Secunderabad!DI48</f>
        <v>0.02</v>
      </c>
      <c r="AT48" s="89"/>
      <c r="AU48" s="89"/>
      <c r="AV48" s="98">
        <f xml:space="preserve"> Siddipet!DI48</f>
        <v>0.02</v>
      </c>
      <c r="AW48" s="89"/>
      <c r="AX48" s="89"/>
      <c r="AY48" s="98">
        <f xml:space="preserve"> Suryapet!DI48</f>
        <v>0.02</v>
      </c>
      <c r="AZ48" s="89"/>
      <c r="BA48" s="89"/>
      <c r="BB48" s="98">
        <f xml:space="preserve"> Vikarabad!DI48</f>
        <v>0.02</v>
      </c>
      <c r="BC48" s="89"/>
      <c r="BD48" s="89"/>
      <c r="BE48" s="98">
        <f xml:space="preserve"> Wanaparthy!DI48</f>
        <v>0.02</v>
      </c>
      <c r="BF48" s="89"/>
      <c r="BG48" s="89"/>
      <c r="BH48" s="98">
        <f xml:space="preserve"> Yadadri!DI48</f>
        <v>0.02</v>
      </c>
      <c r="BI48" s="89"/>
      <c r="BJ48" s="89"/>
      <c r="BK48" s="98">
        <f xml:space="preserve"> Narayanpet!DI48</f>
        <v>0.02</v>
      </c>
      <c r="BL48" s="89"/>
      <c r="BM48" s="90"/>
    </row>
    <row r="49" spans="2:65" ht="14.5" x14ac:dyDescent="0.25">
      <c r="B49" s="5" t="s">
        <v>127</v>
      </c>
      <c r="C49" s="98"/>
      <c r="D49" s="89"/>
      <c r="E49" s="90"/>
      <c r="F49" s="101"/>
      <c r="G49" s="89"/>
      <c r="H49" s="90"/>
      <c r="I49" s="101"/>
      <c r="J49" s="89"/>
      <c r="K49" s="89"/>
      <c r="L49" s="98"/>
      <c r="M49" s="89"/>
      <c r="N49" s="90"/>
      <c r="O49" s="98"/>
      <c r="P49" s="89"/>
      <c r="Q49" s="89"/>
      <c r="R49" s="98"/>
      <c r="S49" s="89"/>
      <c r="T49" s="90"/>
      <c r="U49" s="98"/>
      <c r="V49" s="89"/>
      <c r="W49" s="89"/>
      <c r="X49" s="98"/>
      <c r="Y49" s="89"/>
      <c r="Z49" s="90"/>
      <c r="AA49" s="98"/>
      <c r="AB49" s="89"/>
      <c r="AC49" s="89"/>
      <c r="AD49" s="98"/>
      <c r="AE49" s="89"/>
      <c r="AF49" s="90"/>
      <c r="AG49" s="98"/>
      <c r="AH49" s="89"/>
      <c r="AI49" s="89"/>
      <c r="AJ49" s="98"/>
      <c r="AK49" s="89"/>
      <c r="AL49" s="90"/>
      <c r="AM49" s="98"/>
      <c r="AN49" s="89"/>
      <c r="AO49" s="89"/>
      <c r="AP49" s="98"/>
      <c r="AQ49" s="89"/>
      <c r="AR49" s="90"/>
      <c r="AS49" s="98"/>
      <c r="AT49" s="89"/>
      <c r="AU49" s="89"/>
      <c r="AV49" s="98"/>
      <c r="AW49" s="89"/>
      <c r="AX49" s="89"/>
      <c r="AY49" s="98"/>
      <c r="AZ49" s="89"/>
      <c r="BA49" s="89"/>
      <c r="BB49" s="98"/>
      <c r="BC49" s="89"/>
      <c r="BD49" s="89"/>
      <c r="BE49" s="98"/>
      <c r="BF49" s="89"/>
      <c r="BG49" s="89"/>
      <c r="BH49" s="98"/>
      <c r="BI49" s="89"/>
      <c r="BJ49" s="89"/>
      <c r="BK49" s="98"/>
      <c r="BL49" s="89"/>
      <c r="BM49" s="90"/>
    </row>
    <row r="50" spans="2:65" ht="14.5" x14ac:dyDescent="0.25">
      <c r="B50" s="113" t="s">
        <v>14</v>
      </c>
      <c r="C50" s="98">
        <f xml:space="preserve"> Banjarahills!DI$50</f>
        <v>0.15</v>
      </c>
      <c r="D50" s="89"/>
      <c r="E50" s="90"/>
      <c r="F50" s="101">
        <f xml:space="preserve"> Cybercity!DI$50</f>
        <v>0.18799757933312833</v>
      </c>
      <c r="G50" s="89"/>
      <c r="H50" s="90"/>
      <c r="I50" s="101">
        <f xml:space="preserve"> Gadwal!DI50</f>
        <v>0.15</v>
      </c>
      <c r="J50" s="89"/>
      <c r="K50" s="89"/>
      <c r="L50" s="98">
        <f xml:space="preserve"> Habsiguda!DI50</f>
        <v>0.15</v>
      </c>
      <c r="M50" s="89"/>
      <c r="N50" s="90"/>
      <c r="O50" s="98">
        <f xml:space="preserve"> 'Hyd Central'!DI50</f>
        <v>0.1</v>
      </c>
      <c r="P50" s="89"/>
      <c r="Q50" s="89"/>
      <c r="R50" s="98">
        <f xml:space="preserve"> 'Hyd South'!DI50</f>
        <v>0.1</v>
      </c>
      <c r="S50" s="89"/>
      <c r="T50" s="90"/>
      <c r="U50" s="98">
        <f xml:space="preserve"> Mahabubnagar!DI50</f>
        <v>0.05</v>
      </c>
      <c r="V50" s="89"/>
      <c r="W50" s="89"/>
      <c r="X50" s="98">
        <f xml:space="preserve"> Medak!DI50</f>
        <v>0.05</v>
      </c>
      <c r="Y50" s="89"/>
      <c r="Z50" s="90"/>
      <c r="AA50" s="98">
        <f xml:space="preserve"> Medchal!DI50</f>
        <v>0.11950564536071728</v>
      </c>
      <c r="AB50" s="89"/>
      <c r="AC50" s="89"/>
      <c r="AD50" s="98">
        <f xml:space="preserve"> Nagarkurnool!DI50</f>
        <v>0.10604216226198715</v>
      </c>
      <c r="AE50" s="89"/>
      <c r="AF50" s="90"/>
      <c r="AG50" s="98">
        <f xml:space="preserve"> Nalgonda!DI50</f>
        <v>7.1043511744320442E-2</v>
      </c>
      <c r="AH50" s="89"/>
      <c r="AI50" s="89"/>
      <c r="AJ50" s="98">
        <f xml:space="preserve"> 'Rajendra nagar'!DI50</f>
        <v>0.15</v>
      </c>
      <c r="AK50" s="89"/>
      <c r="AL50" s="90"/>
      <c r="AM50" s="98">
        <f xml:space="preserve"> SangaReddy!DI50</f>
        <v>9.6258777447136179E-2</v>
      </c>
      <c r="AN50" s="89"/>
      <c r="AO50" s="89"/>
      <c r="AP50" s="98">
        <f xml:space="preserve"> Saroornagar!DI50</f>
        <v>0.05</v>
      </c>
      <c r="AQ50" s="89"/>
      <c r="AR50" s="90"/>
      <c r="AS50" s="98">
        <f xml:space="preserve"> Secunderabad!DI50</f>
        <v>0.05</v>
      </c>
      <c r="AT50" s="89"/>
      <c r="AU50" s="89"/>
      <c r="AV50" s="98">
        <f xml:space="preserve"> Siddipet!DI50</f>
        <v>0.10497965162476075</v>
      </c>
      <c r="AW50" s="89"/>
      <c r="AX50" s="89"/>
      <c r="AY50" s="98">
        <f xml:space="preserve"> Suryapet!DI50</f>
        <v>0.1</v>
      </c>
      <c r="AZ50" s="89"/>
      <c r="BA50" s="89"/>
      <c r="BB50" s="98">
        <f xml:space="preserve"> Vikarabad!DI50</f>
        <v>0.05</v>
      </c>
      <c r="BC50" s="89"/>
      <c r="BD50" s="89"/>
      <c r="BE50" s="98">
        <f xml:space="preserve"> Wanaparthy!DI50</f>
        <v>0.15</v>
      </c>
      <c r="BF50" s="89"/>
      <c r="BG50" s="89"/>
      <c r="BH50" s="98">
        <f xml:space="preserve"> Yadadri!DI50</f>
        <v>0.15</v>
      </c>
      <c r="BI50" s="89"/>
      <c r="BJ50" s="89"/>
      <c r="BK50" s="98">
        <f xml:space="preserve"> Narayanpet!DI50</f>
        <v>0.15</v>
      </c>
      <c r="BL50" s="89"/>
      <c r="BM50" s="90"/>
    </row>
    <row r="51" spans="2:65" ht="14.5" x14ac:dyDescent="0.25">
      <c r="B51" s="113" t="s">
        <v>13</v>
      </c>
      <c r="C51" s="98">
        <f xml:space="preserve"> Banjarahills!DI$51</f>
        <v>0</v>
      </c>
      <c r="D51" s="89"/>
      <c r="E51" s="90"/>
      <c r="F51" s="101">
        <f xml:space="preserve"> Cybercity!DI$51</f>
        <v>0</v>
      </c>
      <c r="G51" s="89"/>
      <c r="H51" s="90"/>
      <c r="I51" s="101">
        <f xml:space="preserve"> Gadwal!DI51</f>
        <v>0</v>
      </c>
      <c r="J51" s="89"/>
      <c r="K51" s="89"/>
      <c r="L51" s="98">
        <f xml:space="preserve"> Habsiguda!DI51</f>
        <v>0</v>
      </c>
      <c r="M51" s="89"/>
      <c r="N51" s="90"/>
      <c r="O51" s="98">
        <f xml:space="preserve"> 'Hyd Central'!DI51</f>
        <v>0</v>
      </c>
      <c r="P51" s="89"/>
      <c r="Q51" s="89"/>
      <c r="R51" s="98">
        <f xml:space="preserve"> 'Hyd South'!DI51</f>
        <v>0</v>
      </c>
      <c r="S51" s="89"/>
      <c r="T51" s="90"/>
      <c r="U51" s="98">
        <f xml:space="preserve"> Mahabubnagar!DI51</f>
        <v>0</v>
      </c>
      <c r="V51" s="89"/>
      <c r="W51" s="89"/>
      <c r="X51" s="98">
        <f xml:space="preserve"> Medak!DI51</f>
        <v>0</v>
      </c>
      <c r="Y51" s="89"/>
      <c r="Z51" s="90"/>
      <c r="AA51" s="98">
        <f xml:space="preserve"> Medchal!DI51</f>
        <v>0</v>
      </c>
      <c r="AB51" s="89"/>
      <c r="AC51" s="89"/>
      <c r="AD51" s="98">
        <f xml:space="preserve"> Nagarkurnool!DI51</f>
        <v>0</v>
      </c>
      <c r="AE51" s="89"/>
      <c r="AF51" s="90"/>
      <c r="AG51" s="98">
        <f xml:space="preserve"> Nalgonda!DI51</f>
        <v>0</v>
      </c>
      <c r="AH51" s="89"/>
      <c r="AI51" s="89"/>
      <c r="AJ51" s="98">
        <f xml:space="preserve"> 'Rajendra nagar'!DI51</f>
        <v>0</v>
      </c>
      <c r="AK51" s="89"/>
      <c r="AL51" s="90"/>
      <c r="AM51" s="98">
        <f xml:space="preserve"> SangaReddy!DI51</f>
        <v>0</v>
      </c>
      <c r="AN51" s="89"/>
      <c r="AO51" s="89"/>
      <c r="AP51" s="98">
        <f xml:space="preserve"> Saroornagar!DI51</f>
        <v>0</v>
      </c>
      <c r="AQ51" s="89"/>
      <c r="AR51" s="90"/>
      <c r="AS51" s="98">
        <f xml:space="preserve"> Secunderabad!DI51</f>
        <v>0</v>
      </c>
      <c r="AT51" s="89"/>
      <c r="AU51" s="89"/>
      <c r="AV51" s="98">
        <f xml:space="preserve"> Siddipet!DI51</f>
        <v>0</v>
      </c>
      <c r="AW51" s="89"/>
      <c r="AX51" s="89"/>
      <c r="AY51" s="98">
        <f xml:space="preserve"> Suryapet!DI51</f>
        <v>0</v>
      </c>
      <c r="AZ51" s="89"/>
      <c r="BA51" s="89"/>
      <c r="BB51" s="98">
        <f xml:space="preserve"> Vikarabad!DI51</f>
        <v>0</v>
      </c>
      <c r="BC51" s="89"/>
      <c r="BD51" s="89"/>
      <c r="BE51" s="98">
        <f xml:space="preserve"> Wanaparthy!DI51</f>
        <v>0</v>
      </c>
      <c r="BF51" s="89"/>
      <c r="BG51" s="89"/>
      <c r="BH51" s="98">
        <f xml:space="preserve"> Yadadri!DI51</f>
        <v>0</v>
      </c>
      <c r="BI51" s="89"/>
      <c r="BJ51" s="89"/>
      <c r="BK51" s="98">
        <f xml:space="preserve"> Narayanpet!DI51</f>
        <v>0</v>
      </c>
      <c r="BL51" s="89"/>
      <c r="BM51" s="90"/>
    </row>
    <row r="52" spans="2:65" ht="14.5" x14ac:dyDescent="0.25">
      <c r="B52" s="113" t="s">
        <v>58</v>
      </c>
      <c r="C52" s="98">
        <f xml:space="preserve"> Banjarahills!DI$52</f>
        <v>0</v>
      </c>
      <c r="D52" s="89"/>
      <c r="E52" s="90"/>
      <c r="F52" s="101">
        <f xml:space="preserve"> Cybercity!DI$52</f>
        <v>0.02</v>
      </c>
      <c r="G52" s="89"/>
      <c r="H52" s="90"/>
      <c r="I52" s="101">
        <f xml:space="preserve"> Gadwal!DI52</f>
        <v>0.05</v>
      </c>
      <c r="J52" s="89"/>
      <c r="K52" s="89"/>
      <c r="L52" s="98">
        <f xml:space="preserve"> Habsiguda!DI52</f>
        <v>0.02</v>
      </c>
      <c r="M52" s="89"/>
      <c r="N52" s="90"/>
      <c r="O52" s="98">
        <f xml:space="preserve"> 'Hyd Central'!DI52</f>
        <v>0.02</v>
      </c>
      <c r="P52" s="89"/>
      <c r="Q52" s="89"/>
      <c r="R52" s="98">
        <f xml:space="preserve"> 'Hyd South'!DI52</f>
        <v>0.02</v>
      </c>
      <c r="S52" s="89"/>
      <c r="T52" s="90"/>
      <c r="U52" s="98">
        <f xml:space="preserve"> Mahabubnagar!DI52</f>
        <v>0.02</v>
      </c>
      <c r="V52" s="89"/>
      <c r="W52" s="89"/>
      <c r="X52" s="98">
        <f xml:space="preserve"> Medak!DI52</f>
        <v>0.02</v>
      </c>
      <c r="Y52" s="89"/>
      <c r="Z52" s="90"/>
      <c r="AA52" s="98">
        <f xml:space="preserve"> Medchal!DI52</f>
        <v>0.02</v>
      </c>
      <c r="AB52" s="89"/>
      <c r="AC52" s="89"/>
      <c r="AD52" s="98">
        <f xml:space="preserve"> Nagarkurnool!DI52</f>
        <v>0.02</v>
      </c>
      <c r="AE52" s="89"/>
      <c r="AF52" s="90"/>
      <c r="AG52" s="98">
        <f xml:space="preserve"> Nalgonda!DI52</f>
        <v>0.02</v>
      </c>
      <c r="AH52" s="89"/>
      <c r="AI52" s="89"/>
      <c r="AJ52" s="98">
        <f xml:space="preserve"> 'Rajendra nagar'!DI52</f>
        <v>0.02</v>
      </c>
      <c r="AK52" s="89"/>
      <c r="AL52" s="90"/>
      <c r="AM52" s="98">
        <f xml:space="preserve"> SangaReddy!DI52</f>
        <v>0.02</v>
      </c>
      <c r="AN52" s="89"/>
      <c r="AO52" s="89"/>
      <c r="AP52" s="98">
        <f xml:space="preserve"> Saroornagar!DI52</f>
        <v>0.02</v>
      </c>
      <c r="AQ52" s="89"/>
      <c r="AR52" s="90"/>
      <c r="AS52" s="98">
        <f xml:space="preserve"> Secunderabad!DI52</f>
        <v>0.02</v>
      </c>
      <c r="AT52" s="89"/>
      <c r="AU52" s="89"/>
      <c r="AV52" s="98">
        <f xml:space="preserve"> Siddipet!DI52</f>
        <v>0.02</v>
      </c>
      <c r="AW52" s="89"/>
      <c r="AX52" s="89"/>
      <c r="AY52" s="98">
        <f xml:space="preserve"> Suryapet!DI52</f>
        <v>0.02</v>
      </c>
      <c r="AZ52" s="89"/>
      <c r="BA52" s="89"/>
      <c r="BB52" s="98">
        <f xml:space="preserve"> Vikarabad!DI52</f>
        <v>0.02</v>
      </c>
      <c r="BC52" s="89"/>
      <c r="BD52" s="89"/>
      <c r="BE52" s="98">
        <f xml:space="preserve"> Wanaparthy!DI52</f>
        <v>0.02</v>
      </c>
      <c r="BF52" s="89"/>
      <c r="BG52" s="89"/>
      <c r="BH52" s="98">
        <f xml:space="preserve"> Yadadri!DI52</f>
        <v>0.02</v>
      </c>
      <c r="BI52" s="89"/>
      <c r="BJ52" s="89"/>
      <c r="BK52" s="98">
        <f xml:space="preserve"> Narayanpet!DI52</f>
        <v>0.02</v>
      </c>
      <c r="BL52" s="89"/>
      <c r="BM52" s="90"/>
    </row>
    <row r="53" spans="2:65" ht="14.5" x14ac:dyDescent="0.25">
      <c r="B53" s="113" t="s">
        <v>59</v>
      </c>
      <c r="C53" s="98">
        <f xml:space="preserve"> Banjarahills!DI$53</f>
        <v>0</v>
      </c>
      <c r="D53" s="89"/>
      <c r="E53" s="90"/>
      <c r="F53" s="101">
        <f xml:space="preserve"> Cybercity!DI$53</f>
        <v>0.05</v>
      </c>
      <c r="G53" s="89"/>
      <c r="H53" s="90"/>
      <c r="I53" s="101">
        <f xml:space="preserve"> Gadwal!DI53</f>
        <v>8.4006193805385765E-2</v>
      </c>
      <c r="J53" s="89"/>
      <c r="K53" s="89"/>
      <c r="L53" s="98">
        <f xml:space="preserve"> Habsiguda!DI53</f>
        <v>0.05</v>
      </c>
      <c r="M53" s="89"/>
      <c r="N53" s="90"/>
      <c r="O53" s="98">
        <f xml:space="preserve"> 'Hyd Central'!DI53</f>
        <v>0.05</v>
      </c>
      <c r="P53" s="89"/>
      <c r="Q53" s="89"/>
      <c r="R53" s="98">
        <f xml:space="preserve"> 'Hyd South'!DI53</f>
        <v>0.05</v>
      </c>
      <c r="S53" s="89"/>
      <c r="T53" s="90"/>
      <c r="U53" s="98">
        <f xml:space="preserve"> Mahabubnagar!DI53</f>
        <v>4.7923898547586941E-2</v>
      </c>
      <c r="V53" s="89"/>
      <c r="W53" s="89"/>
      <c r="X53" s="98">
        <f xml:space="preserve"> Medak!DI53</f>
        <v>0.05</v>
      </c>
      <c r="Y53" s="89"/>
      <c r="Z53" s="90"/>
      <c r="AA53" s="98">
        <f xml:space="preserve"> Medchal!DI53</f>
        <v>0.05</v>
      </c>
      <c r="AB53" s="89"/>
      <c r="AC53" s="89"/>
      <c r="AD53" s="98">
        <f xml:space="preserve"> Nagarkurnool!DI53</f>
        <v>0.05</v>
      </c>
      <c r="AE53" s="89"/>
      <c r="AF53" s="90"/>
      <c r="AG53" s="98">
        <f xml:space="preserve"> Nalgonda!DI53</f>
        <v>0.05</v>
      </c>
      <c r="AH53" s="89"/>
      <c r="AI53" s="89"/>
      <c r="AJ53" s="98">
        <f xml:space="preserve"> 'Rajendra nagar'!DI53</f>
        <v>0.05</v>
      </c>
      <c r="AK53" s="89"/>
      <c r="AL53" s="90"/>
      <c r="AM53" s="98">
        <f xml:space="preserve"> SangaReddy!DI53</f>
        <v>0.05</v>
      </c>
      <c r="AN53" s="89"/>
      <c r="AO53" s="89"/>
      <c r="AP53" s="98">
        <f xml:space="preserve"> Saroornagar!DI53</f>
        <v>0.05</v>
      </c>
      <c r="AQ53" s="89"/>
      <c r="AR53" s="90"/>
      <c r="AS53" s="98">
        <f xml:space="preserve"> Secunderabad!DI53</f>
        <v>0.05</v>
      </c>
      <c r="AT53" s="89"/>
      <c r="AU53" s="89"/>
      <c r="AV53" s="98">
        <f xml:space="preserve"> Siddipet!DI53</f>
        <v>0.05</v>
      </c>
      <c r="AW53" s="89"/>
      <c r="AX53" s="89"/>
      <c r="AY53" s="98">
        <f xml:space="preserve"> Suryapet!DI53</f>
        <v>6.3806157167777489E-2</v>
      </c>
      <c r="AZ53" s="89"/>
      <c r="BA53" s="89"/>
      <c r="BB53" s="98">
        <f xml:space="preserve"> Vikarabad!DI53</f>
        <v>0.05</v>
      </c>
      <c r="BC53" s="89"/>
      <c r="BD53" s="89"/>
      <c r="BE53" s="98">
        <f xml:space="preserve"> Wanaparthy!DI53</f>
        <v>0.05</v>
      </c>
      <c r="BF53" s="89"/>
      <c r="BG53" s="89"/>
      <c r="BH53" s="98">
        <f xml:space="preserve"> Yadadri!DI53</f>
        <v>0.05</v>
      </c>
      <c r="BI53" s="89"/>
      <c r="BJ53" s="89"/>
      <c r="BK53" s="98">
        <f xml:space="preserve"> Narayanpet!DI53</f>
        <v>0.05</v>
      </c>
      <c r="BL53" s="89"/>
      <c r="BM53" s="90"/>
    </row>
    <row r="54" spans="2:65" ht="14.5" x14ac:dyDescent="0.25">
      <c r="B54" s="113" t="s">
        <v>12</v>
      </c>
      <c r="C54" s="98">
        <f xml:space="preserve"> Banjarahills!DI$54</f>
        <v>-1</v>
      </c>
      <c r="D54" s="89"/>
      <c r="E54" s="90"/>
      <c r="F54" s="101">
        <f xml:space="preserve"> Cybercity!DI$54</f>
        <v>0.22067857115911305</v>
      </c>
      <c r="G54" s="89"/>
      <c r="H54" s="90"/>
      <c r="I54" s="101">
        <f xml:space="preserve"> Gadwal!DI54</f>
        <v>0</v>
      </c>
      <c r="J54" s="89"/>
      <c r="K54" s="89"/>
      <c r="L54" s="98">
        <f xml:space="preserve"> Habsiguda!DI54</f>
        <v>0</v>
      </c>
      <c r="M54" s="89"/>
      <c r="N54" s="90"/>
      <c r="O54" s="98">
        <f xml:space="preserve"> 'Hyd Central'!DI54</f>
        <v>0</v>
      </c>
      <c r="P54" s="89"/>
      <c r="Q54" s="89"/>
      <c r="R54" s="98">
        <f xml:space="preserve"> 'Hyd South'!DI54</f>
        <v>0</v>
      </c>
      <c r="S54" s="89"/>
      <c r="T54" s="90"/>
      <c r="U54" s="98">
        <f xml:space="preserve"> Mahabubnagar!DI54</f>
        <v>0</v>
      </c>
      <c r="V54" s="89"/>
      <c r="W54" s="89"/>
      <c r="X54" s="98">
        <f xml:space="preserve"> Medak!DI54</f>
        <v>0</v>
      </c>
      <c r="Y54" s="89"/>
      <c r="Z54" s="90"/>
      <c r="AA54" s="98">
        <f xml:space="preserve"> Medchal!DI54</f>
        <v>6.9013284824250176E-2</v>
      </c>
      <c r="AB54" s="89"/>
      <c r="AC54" s="89"/>
      <c r="AD54" s="98">
        <f xml:space="preserve"> Nagarkurnool!DI54</f>
        <v>0</v>
      </c>
      <c r="AE54" s="89"/>
      <c r="AF54" s="90"/>
      <c r="AG54" s="98">
        <f xml:space="preserve"> Nalgonda!DI54</f>
        <v>0</v>
      </c>
      <c r="AH54" s="89"/>
      <c r="AI54" s="89"/>
      <c r="AJ54" s="98">
        <f xml:space="preserve"> 'Rajendra nagar'!DI54</f>
        <v>0.10955835833075023</v>
      </c>
      <c r="AK54" s="89"/>
      <c r="AL54" s="90"/>
      <c r="AM54" s="98">
        <f xml:space="preserve"> SangaReddy!DI54</f>
        <v>0</v>
      </c>
      <c r="AN54" s="89"/>
      <c r="AO54" s="89"/>
      <c r="AP54" s="98">
        <f xml:space="preserve"> Saroornagar!DI54</f>
        <v>0</v>
      </c>
      <c r="AQ54" s="89"/>
      <c r="AR54" s="90"/>
      <c r="AS54" s="98">
        <f xml:space="preserve"> Secunderabad!DI54</f>
        <v>0</v>
      </c>
      <c r="AT54" s="89"/>
      <c r="AU54" s="89"/>
      <c r="AV54" s="98">
        <f xml:space="preserve"> Siddipet!DI54</f>
        <v>0</v>
      </c>
      <c r="AW54" s="89"/>
      <c r="AX54" s="89"/>
      <c r="AY54" s="98">
        <f xml:space="preserve"> Suryapet!DI54</f>
        <v>0</v>
      </c>
      <c r="AZ54" s="89"/>
      <c r="BA54" s="89"/>
      <c r="BB54" s="98">
        <f xml:space="preserve"> Vikarabad!DI54</f>
        <v>0</v>
      </c>
      <c r="BC54" s="89"/>
      <c r="BD54" s="89"/>
      <c r="BE54" s="98">
        <f xml:space="preserve"> Wanaparthy!DI54</f>
        <v>0</v>
      </c>
      <c r="BF54" s="89"/>
      <c r="BG54" s="89"/>
      <c r="BH54" s="98">
        <f xml:space="preserve"> Yadadri!DI54</f>
        <v>0</v>
      </c>
      <c r="BI54" s="89"/>
      <c r="BJ54" s="89"/>
      <c r="BK54" s="98">
        <f xml:space="preserve"> Narayanpet!DI54</f>
        <v>0</v>
      </c>
      <c r="BL54" s="89"/>
      <c r="BM54" s="90"/>
    </row>
    <row r="55" spans="2:65" ht="14.5" x14ac:dyDescent="0.25">
      <c r="B55" s="113" t="s">
        <v>56</v>
      </c>
      <c r="C55" s="98">
        <f xml:space="preserve"> Banjarahills!DI$55</f>
        <v>0</v>
      </c>
      <c r="D55" s="89"/>
      <c r="E55" s="90"/>
      <c r="F55" s="101">
        <f xml:space="preserve"> Cybercity!DI$55</f>
        <v>0.05</v>
      </c>
      <c r="G55" s="89"/>
      <c r="H55" s="90"/>
      <c r="I55" s="101">
        <f xml:space="preserve"> Gadwal!DI55</f>
        <v>0.05</v>
      </c>
      <c r="J55" s="89"/>
      <c r="K55" s="89"/>
      <c r="L55" s="98">
        <f xml:space="preserve"> Habsiguda!DI55</f>
        <v>0.05</v>
      </c>
      <c r="M55" s="89"/>
      <c r="N55" s="90"/>
      <c r="O55" s="98">
        <f xml:space="preserve"> 'Hyd Central'!DI55</f>
        <v>0.05</v>
      </c>
      <c r="P55" s="89"/>
      <c r="Q55" s="89"/>
      <c r="R55" s="98">
        <f xml:space="preserve"> 'Hyd South'!DI55</f>
        <v>0.05</v>
      </c>
      <c r="S55" s="89"/>
      <c r="T55" s="90"/>
      <c r="U55" s="98">
        <f xml:space="preserve"> Mahabubnagar!DI55</f>
        <v>0.05</v>
      </c>
      <c r="V55" s="89"/>
      <c r="W55" s="89"/>
      <c r="X55" s="98">
        <f xml:space="preserve"> Medak!DI55</f>
        <v>0.05</v>
      </c>
      <c r="Y55" s="89"/>
      <c r="Z55" s="90"/>
      <c r="AA55" s="98">
        <f xml:space="preserve"> Medchal!DI55</f>
        <v>0.05</v>
      </c>
      <c r="AB55" s="89"/>
      <c r="AC55" s="89"/>
      <c r="AD55" s="98">
        <f xml:space="preserve"> Nagarkurnool!DI55</f>
        <v>0.05</v>
      </c>
      <c r="AE55" s="89"/>
      <c r="AF55" s="90"/>
      <c r="AG55" s="98">
        <f xml:space="preserve"> Nalgonda!DI55</f>
        <v>0.05</v>
      </c>
      <c r="AH55" s="89"/>
      <c r="AI55" s="89"/>
      <c r="AJ55" s="98">
        <f xml:space="preserve"> 'Rajendra nagar'!DI55</f>
        <v>0.05</v>
      </c>
      <c r="AK55" s="89"/>
      <c r="AL55" s="90"/>
      <c r="AM55" s="98">
        <f xml:space="preserve"> SangaReddy!DI55</f>
        <v>0.05</v>
      </c>
      <c r="AN55" s="89"/>
      <c r="AO55" s="89"/>
      <c r="AP55" s="98">
        <f xml:space="preserve"> Saroornagar!DI55</f>
        <v>0.05</v>
      </c>
      <c r="AQ55" s="89"/>
      <c r="AR55" s="90"/>
      <c r="AS55" s="98">
        <f xml:space="preserve"> Secunderabad!DI55</f>
        <v>0.05</v>
      </c>
      <c r="AT55" s="89"/>
      <c r="AU55" s="89"/>
      <c r="AV55" s="98">
        <f xml:space="preserve"> Siddipet!DI55</f>
        <v>0.05</v>
      </c>
      <c r="AW55" s="89"/>
      <c r="AX55" s="89"/>
      <c r="AY55" s="98">
        <f xml:space="preserve"> Suryapet!DI55</f>
        <v>0.05</v>
      </c>
      <c r="AZ55" s="89"/>
      <c r="BA55" s="89"/>
      <c r="BB55" s="98">
        <f xml:space="preserve"> Vikarabad!DI55</f>
        <v>0.05</v>
      </c>
      <c r="BC55" s="89"/>
      <c r="BD55" s="89"/>
      <c r="BE55" s="98">
        <f xml:space="preserve"> Wanaparthy!DI55</f>
        <v>0.05</v>
      </c>
      <c r="BF55" s="89"/>
      <c r="BG55" s="89"/>
      <c r="BH55" s="98">
        <f xml:space="preserve"> Yadadri!DI55</f>
        <v>0.05</v>
      </c>
      <c r="BI55" s="89"/>
      <c r="BJ55" s="89"/>
      <c r="BK55" s="98">
        <f xml:space="preserve"> Narayanpet!DI55</f>
        <v>0.05</v>
      </c>
      <c r="BL55" s="89"/>
      <c r="BM55" s="90"/>
    </row>
    <row r="56" spans="2:65" ht="14.5" x14ac:dyDescent="0.25">
      <c r="B56" s="5" t="s">
        <v>131</v>
      </c>
      <c r="C56" s="98"/>
      <c r="D56" s="89"/>
      <c r="E56" s="90"/>
      <c r="F56" s="101"/>
      <c r="G56" s="89"/>
      <c r="H56" s="90"/>
      <c r="I56" s="101"/>
      <c r="J56" s="89"/>
      <c r="K56" s="89"/>
      <c r="L56" s="98"/>
      <c r="M56" s="89"/>
      <c r="N56" s="90"/>
      <c r="O56" s="98"/>
      <c r="P56" s="89"/>
      <c r="Q56" s="89"/>
      <c r="R56" s="98"/>
      <c r="S56" s="89"/>
      <c r="T56" s="90"/>
      <c r="U56" s="98"/>
      <c r="V56" s="89"/>
      <c r="W56" s="89"/>
      <c r="X56" s="98"/>
      <c r="Y56" s="89"/>
      <c r="Z56" s="90"/>
      <c r="AA56" s="98"/>
      <c r="AB56" s="89"/>
      <c r="AC56" s="89"/>
      <c r="AD56" s="98"/>
      <c r="AE56" s="89"/>
      <c r="AF56" s="90"/>
      <c r="AG56" s="98"/>
      <c r="AH56" s="89"/>
      <c r="AI56" s="89"/>
      <c r="AJ56" s="98"/>
      <c r="AK56" s="89"/>
      <c r="AL56" s="90"/>
      <c r="AM56" s="98"/>
      <c r="AN56" s="89"/>
      <c r="AO56" s="89"/>
      <c r="AP56" s="98"/>
      <c r="AQ56" s="89"/>
      <c r="AR56" s="90"/>
      <c r="AS56" s="98"/>
      <c r="AT56" s="89"/>
      <c r="AU56" s="89"/>
      <c r="AV56" s="98"/>
      <c r="AW56" s="89"/>
      <c r="AX56" s="89"/>
      <c r="AY56" s="98"/>
      <c r="AZ56" s="89"/>
      <c r="BA56" s="89"/>
      <c r="BB56" s="98"/>
      <c r="BC56" s="89"/>
      <c r="BD56" s="89"/>
      <c r="BE56" s="98"/>
      <c r="BF56" s="89"/>
      <c r="BG56" s="89"/>
      <c r="BH56" s="98"/>
      <c r="BI56" s="89"/>
      <c r="BJ56" s="89"/>
      <c r="BK56" s="98"/>
      <c r="BL56" s="89"/>
      <c r="BM56" s="90"/>
    </row>
    <row r="57" spans="2:65" ht="14.5" x14ac:dyDescent="0.25">
      <c r="B57" s="110"/>
      <c r="C57" s="99"/>
      <c r="D57" s="89"/>
      <c r="E57" s="90"/>
      <c r="F57" s="102"/>
      <c r="G57" s="89"/>
      <c r="H57" s="90"/>
      <c r="I57" s="101"/>
      <c r="J57" s="89"/>
      <c r="K57" s="89"/>
      <c r="L57" s="98"/>
      <c r="M57" s="89"/>
      <c r="N57" s="90"/>
      <c r="O57" s="98"/>
      <c r="P57" s="89"/>
      <c r="Q57" s="89"/>
      <c r="R57" s="98"/>
      <c r="S57" s="89"/>
      <c r="T57" s="90"/>
      <c r="U57" s="98"/>
      <c r="V57" s="89"/>
      <c r="W57" s="89"/>
      <c r="X57" s="98"/>
      <c r="Y57" s="89"/>
      <c r="Z57" s="90"/>
      <c r="AA57" s="98"/>
      <c r="AB57" s="89"/>
      <c r="AC57" s="89"/>
      <c r="AD57" s="98"/>
      <c r="AE57" s="89"/>
      <c r="AF57" s="90"/>
      <c r="AG57" s="98"/>
      <c r="AH57" s="89"/>
      <c r="AI57" s="89"/>
      <c r="AJ57" s="98"/>
      <c r="AK57" s="89"/>
      <c r="AL57" s="90"/>
      <c r="AM57" s="98"/>
      <c r="AN57" s="89"/>
      <c r="AO57" s="89"/>
      <c r="AP57" s="98"/>
      <c r="AQ57" s="89"/>
      <c r="AR57" s="90"/>
      <c r="AS57" s="98"/>
      <c r="AT57" s="89"/>
      <c r="AU57" s="89"/>
      <c r="AV57" s="98"/>
      <c r="AW57" s="89"/>
      <c r="AX57" s="89"/>
      <c r="AY57" s="98"/>
      <c r="AZ57" s="89"/>
      <c r="BA57" s="89"/>
      <c r="BB57" s="98"/>
      <c r="BC57" s="89"/>
      <c r="BD57" s="89"/>
      <c r="BE57" s="98"/>
      <c r="BF57" s="89"/>
      <c r="BG57" s="89"/>
      <c r="BH57" s="98"/>
      <c r="BI57" s="89"/>
      <c r="BJ57" s="89"/>
      <c r="BK57" s="98"/>
      <c r="BL57" s="89"/>
      <c r="BM57" s="90"/>
    </row>
    <row r="58" spans="2:65" ht="14.5" x14ac:dyDescent="0.25">
      <c r="B58" s="113"/>
      <c r="C58" s="99"/>
      <c r="D58" s="89"/>
      <c r="E58" s="90"/>
      <c r="F58" s="102"/>
      <c r="G58" s="89"/>
      <c r="H58" s="90"/>
      <c r="I58" s="101"/>
      <c r="J58" s="89"/>
      <c r="K58" s="89"/>
      <c r="L58" s="98"/>
      <c r="M58" s="89"/>
      <c r="N58" s="90"/>
      <c r="O58" s="98"/>
      <c r="P58" s="89"/>
      <c r="Q58" s="89"/>
      <c r="R58" s="98"/>
      <c r="S58" s="89"/>
      <c r="T58" s="90"/>
      <c r="U58" s="98"/>
      <c r="V58" s="89"/>
      <c r="W58" s="89"/>
      <c r="X58" s="98"/>
      <c r="Y58" s="89"/>
      <c r="Z58" s="90"/>
      <c r="AA58" s="98"/>
      <c r="AB58" s="89"/>
      <c r="AC58" s="89"/>
      <c r="AD58" s="98"/>
      <c r="AE58" s="89"/>
      <c r="AF58" s="90"/>
      <c r="AG58" s="98"/>
      <c r="AH58" s="89"/>
      <c r="AI58" s="89"/>
      <c r="AJ58" s="98"/>
      <c r="AK58" s="89"/>
      <c r="AL58" s="90"/>
      <c r="AM58" s="98"/>
      <c r="AN58" s="89"/>
      <c r="AO58" s="89"/>
      <c r="AP58" s="98"/>
      <c r="AQ58" s="89"/>
      <c r="AR58" s="90"/>
      <c r="AS58" s="98"/>
      <c r="AT58" s="89"/>
      <c r="AU58" s="89"/>
      <c r="AV58" s="98"/>
      <c r="AW58" s="89"/>
      <c r="AX58" s="89"/>
      <c r="AY58" s="98"/>
      <c r="AZ58" s="89"/>
      <c r="BA58" s="89"/>
      <c r="BB58" s="98"/>
      <c r="BC58" s="89"/>
      <c r="BD58" s="89"/>
      <c r="BE58" s="98"/>
      <c r="BF58" s="89"/>
      <c r="BG58" s="89"/>
      <c r="BH58" s="98"/>
      <c r="BI58" s="89"/>
      <c r="BJ58" s="89"/>
      <c r="BK58" s="98"/>
      <c r="BL58" s="89"/>
      <c r="BM58" s="90"/>
    </row>
    <row r="59" spans="2:65" ht="14.5" x14ac:dyDescent="0.25">
      <c r="B59" s="111"/>
      <c r="C59" s="99"/>
      <c r="D59" s="89"/>
      <c r="E59" s="90"/>
      <c r="F59" s="102"/>
      <c r="G59" s="89"/>
      <c r="H59" s="90"/>
      <c r="I59" s="101"/>
      <c r="J59" s="89"/>
      <c r="K59" s="89"/>
      <c r="L59" s="98"/>
      <c r="M59" s="89"/>
      <c r="N59" s="90"/>
      <c r="O59" s="98"/>
      <c r="P59" s="89"/>
      <c r="Q59" s="89"/>
      <c r="R59" s="98"/>
      <c r="S59" s="89"/>
      <c r="T59" s="90"/>
      <c r="U59" s="98"/>
      <c r="V59" s="89"/>
      <c r="W59" s="89"/>
      <c r="X59" s="98"/>
      <c r="Y59" s="89"/>
      <c r="Z59" s="90"/>
      <c r="AA59" s="98"/>
      <c r="AB59" s="89"/>
      <c r="AC59" s="89"/>
      <c r="AD59" s="98"/>
      <c r="AE59" s="89"/>
      <c r="AF59" s="90"/>
      <c r="AG59" s="98"/>
      <c r="AH59" s="89"/>
      <c r="AI59" s="89"/>
      <c r="AJ59" s="98"/>
      <c r="AK59" s="89"/>
      <c r="AL59" s="90"/>
      <c r="AM59" s="98"/>
      <c r="AN59" s="89"/>
      <c r="AO59" s="89"/>
      <c r="AP59" s="98"/>
      <c r="AQ59" s="89"/>
      <c r="AR59" s="90"/>
      <c r="AS59" s="98"/>
      <c r="AT59" s="89"/>
      <c r="AU59" s="89"/>
      <c r="AV59" s="98"/>
      <c r="AW59" s="89"/>
      <c r="AX59" s="89"/>
      <c r="AY59" s="98"/>
      <c r="AZ59" s="89"/>
      <c r="BA59" s="89"/>
      <c r="BB59" s="98"/>
      <c r="BC59" s="89"/>
      <c r="BD59" s="89"/>
      <c r="BE59" s="98"/>
      <c r="BF59" s="89"/>
      <c r="BG59" s="89"/>
      <c r="BH59" s="98"/>
      <c r="BI59" s="89"/>
      <c r="BJ59" s="89"/>
      <c r="BK59" s="98"/>
      <c r="BL59" s="89"/>
      <c r="BM59" s="90"/>
    </row>
    <row r="60" spans="2:65" ht="14.5" x14ac:dyDescent="0.2">
      <c r="B60" s="109"/>
      <c r="C60" s="99"/>
      <c r="D60" s="89"/>
      <c r="E60" s="90"/>
      <c r="F60" s="102"/>
      <c r="G60" s="89"/>
      <c r="H60" s="90"/>
      <c r="I60" s="101"/>
      <c r="J60" s="89"/>
      <c r="K60" s="89"/>
      <c r="L60" s="98"/>
      <c r="M60" s="89"/>
      <c r="N60" s="90"/>
      <c r="O60" s="98"/>
      <c r="P60" s="89"/>
      <c r="Q60" s="89"/>
      <c r="R60" s="98"/>
      <c r="S60" s="89"/>
      <c r="T60" s="90"/>
      <c r="U60" s="98"/>
      <c r="V60" s="89"/>
      <c r="W60" s="89"/>
      <c r="X60" s="98"/>
      <c r="Y60" s="89"/>
      <c r="Z60" s="90"/>
      <c r="AA60" s="98"/>
      <c r="AB60" s="89"/>
      <c r="AC60" s="89"/>
      <c r="AD60" s="98"/>
      <c r="AE60" s="89"/>
      <c r="AF60" s="90"/>
      <c r="AG60" s="98"/>
      <c r="AH60" s="89"/>
      <c r="AI60" s="89"/>
      <c r="AJ60" s="98"/>
      <c r="AK60" s="89"/>
      <c r="AL60" s="90"/>
      <c r="AM60" s="98"/>
      <c r="AN60" s="89"/>
      <c r="AO60" s="89"/>
      <c r="AP60" s="98"/>
      <c r="AQ60" s="89"/>
      <c r="AR60" s="90"/>
      <c r="AS60" s="98"/>
      <c r="AT60" s="89"/>
      <c r="AU60" s="89"/>
      <c r="AV60" s="98"/>
      <c r="AW60" s="89"/>
      <c r="AX60" s="89"/>
      <c r="AY60" s="98"/>
      <c r="AZ60" s="89"/>
      <c r="BA60" s="89"/>
      <c r="BB60" s="98"/>
      <c r="BC60" s="89"/>
      <c r="BD60" s="89"/>
      <c r="BE60" s="98"/>
      <c r="BF60" s="89"/>
      <c r="BG60" s="89"/>
      <c r="BH60" s="98"/>
      <c r="BI60" s="89"/>
      <c r="BJ60" s="89"/>
      <c r="BK60" s="98"/>
      <c r="BL60" s="89"/>
      <c r="BM60" s="90"/>
    </row>
    <row r="61" spans="2:65" ht="14.5" x14ac:dyDescent="0.25">
      <c r="B61" s="112"/>
      <c r="C61" s="99"/>
      <c r="D61" s="89"/>
      <c r="E61" s="90"/>
      <c r="F61" s="102"/>
      <c r="G61" s="89"/>
      <c r="H61" s="90"/>
      <c r="I61" s="101"/>
      <c r="J61" s="89"/>
      <c r="K61" s="89"/>
      <c r="L61" s="98"/>
      <c r="M61" s="89"/>
      <c r="N61" s="90"/>
      <c r="O61" s="98"/>
      <c r="P61" s="89"/>
      <c r="Q61" s="89"/>
      <c r="R61" s="98"/>
      <c r="S61" s="89"/>
      <c r="T61" s="90"/>
      <c r="U61" s="98"/>
      <c r="V61" s="89"/>
      <c r="W61" s="89"/>
      <c r="X61" s="98"/>
      <c r="Y61" s="89"/>
      <c r="Z61" s="90"/>
      <c r="AA61" s="98"/>
      <c r="AB61" s="89"/>
      <c r="AC61" s="89"/>
      <c r="AD61" s="98"/>
      <c r="AE61" s="89"/>
      <c r="AF61" s="90"/>
      <c r="AG61" s="98"/>
      <c r="AH61" s="89"/>
      <c r="AI61" s="89"/>
      <c r="AJ61" s="98"/>
      <c r="AK61" s="89"/>
      <c r="AL61" s="90"/>
      <c r="AM61" s="98"/>
      <c r="AN61" s="89"/>
      <c r="AO61" s="89"/>
      <c r="AP61" s="98"/>
      <c r="AQ61" s="89"/>
      <c r="AR61" s="90"/>
      <c r="AS61" s="98"/>
      <c r="AT61" s="89"/>
      <c r="AU61" s="89"/>
      <c r="AV61" s="98"/>
      <c r="AW61" s="89"/>
      <c r="AX61" s="89"/>
      <c r="AY61" s="98"/>
      <c r="AZ61" s="89"/>
      <c r="BA61" s="89"/>
      <c r="BB61" s="98"/>
      <c r="BC61" s="89"/>
      <c r="BD61" s="89"/>
      <c r="BE61" s="98"/>
      <c r="BF61" s="89"/>
      <c r="BG61" s="89"/>
      <c r="BH61" s="98"/>
      <c r="BI61" s="89"/>
      <c r="BJ61" s="89"/>
      <c r="BK61" s="98"/>
      <c r="BL61" s="89"/>
      <c r="BM61" s="90"/>
    </row>
    <row r="62" spans="2:65" ht="14.5" x14ac:dyDescent="0.25">
      <c r="B62" s="113"/>
      <c r="C62" s="99"/>
      <c r="D62" s="89"/>
      <c r="E62" s="90"/>
      <c r="F62" s="102"/>
      <c r="G62" s="89"/>
      <c r="H62" s="90"/>
      <c r="I62" s="101"/>
      <c r="J62" s="89"/>
      <c r="K62" s="89"/>
      <c r="L62" s="98"/>
      <c r="M62" s="89"/>
      <c r="N62" s="90"/>
      <c r="O62" s="98"/>
      <c r="P62" s="89"/>
      <c r="Q62" s="89"/>
      <c r="R62" s="98"/>
      <c r="S62" s="89"/>
      <c r="T62" s="90"/>
      <c r="U62" s="98"/>
      <c r="V62" s="89"/>
      <c r="W62" s="89"/>
      <c r="X62" s="98"/>
      <c r="Y62" s="89"/>
      <c r="Z62" s="90"/>
      <c r="AA62" s="98"/>
      <c r="AB62" s="89"/>
      <c r="AC62" s="89"/>
      <c r="AD62" s="98"/>
      <c r="AE62" s="89"/>
      <c r="AF62" s="90"/>
      <c r="AG62" s="98"/>
      <c r="AH62" s="89"/>
      <c r="AI62" s="89"/>
      <c r="AJ62" s="98"/>
      <c r="AK62" s="89"/>
      <c r="AL62" s="90"/>
      <c r="AM62" s="98"/>
      <c r="AN62" s="89"/>
      <c r="AO62" s="89"/>
      <c r="AP62" s="98"/>
      <c r="AQ62" s="89"/>
      <c r="AR62" s="90"/>
      <c r="AS62" s="98"/>
      <c r="AT62" s="89"/>
      <c r="AU62" s="89"/>
      <c r="AV62" s="98"/>
      <c r="AW62" s="89"/>
      <c r="AX62" s="89"/>
      <c r="AY62" s="98"/>
      <c r="AZ62" s="89"/>
      <c r="BA62" s="89"/>
      <c r="BB62" s="98"/>
      <c r="BC62" s="89"/>
      <c r="BD62" s="89"/>
      <c r="BE62" s="98"/>
      <c r="BF62" s="89"/>
      <c r="BG62" s="89"/>
      <c r="BH62" s="98"/>
      <c r="BI62" s="89"/>
      <c r="BJ62" s="89"/>
      <c r="BK62" s="98"/>
      <c r="BL62" s="89"/>
      <c r="BM62" s="90"/>
    </row>
    <row r="63" spans="2:65" ht="14.5" x14ac:dyDescent="0.25">
      <c r="B63" s="107" t="s">
        <v>20</v>
      </c>
      <c r="C63" s="99">
        <f xml:space="preserve"> Banjarahills!DI$63</f>
        <v>0</v>
      </c>
      <c r="D63" s="89"/>
      <c r="E63" s="90"/>
      <c r="F63" s="102">
        <f xml:space="preserve"> Cybercity!DI$63</f>
        <v>0</v>
      </c>
      <c r="G63" s="89"/>
      <c r="H63" s="90"/>
      <c r="I63" s="101">
        <f xml:space="preserve"> Gadwal!DI63</f>
        <v>0</v>
      </c>
      <c r="J63" s="89"/>
      <c r="K63" s="89"/>
      <c r="L63" s="98">
        <f xml:space="preserve"> Habsiguda!DI63</f>
        <v>0</v>
      </c>
      <c r="M63" s="89"/>
      <c r="N63" s="90"/>
      <c r="O63" s="98">
        <f xml:space="preserve"> 'Hyd Central'!DI63</f>
        <v>0</v>
      </c>
      <c r="P63" s="89"/>
      <c r="Q63" s="89"/>
      <c r="R63" s="98">
        <f xml:space="preserve"> 'Hyd South'!DI63</f>
        <v>0</v>
      </c>
      <c r="S63" s="89"/>
      <c r="T63" s="90"/>
      <c r="U63" s="98">
        <f xml:space="preserve"> Mahabubnagar!DI63</f>
        <v>0</v>
      </c>
      <c r="V63" s="89"/>
      <c r="W63" s="89"/>
      <c r="X63" s="98">
        <f xml:space="preserve"> Medak!DI63</f>
        <v>0</v>
      </c>
      <c r="Y63" s="89"/>
      <c r="Z63" s="90"/>
      <c r="AA63" s="98">
        <f xml:space="preserve"> Medchal!DI63</f>
        <v>0</v>
      </c>
      <c r="AB63" s="89"/>
      <c r="AC63" s="89"/>
      <c r="AD63" s="98">
        <f xml:space="preserve"> Nagarkurnool!DI63</f>
        <v>0</v>
      </c>
      <c r="AE63" s="89"/>
      <c r="AF63" s="90"/>
      <c r="AG63" s="98">
        <f xml:space="preserve"> Nalgonda!DI63</f>
        <v>0</v>
      </c>
      <c r="AH63" s="89"/>
      <c r="AI63" s="89"/>
      <c r="AJ63" s="98">
        <f xml:space="preserve"> 'Rajendra nagar'!DI63</f>
        <v>0</v>
      </c>
      <c r="AK63" s="89"/>
      <c r="AL63" s="90"/>
      <c r="AM63" s="98">
        <f xml:space="preserve"> SangaReddy!DI63</f>
        <v>0</v>
      </c>
      <c r="AN63" s="89"/>
      <c r="AO63" s="89"/>
      <c r="AP63" s="98">
        <f xml:space="preserve"> Saroornagar!DI63</f>
        <v>0</v>
      </c>
      <c r="AQ63" s="89"/>
      <c r="AR63" s="90"/>
      <c r="AS63" s="98">
        <f xml:space="preserve"> Secunderabad!DI63</f>
        <v>0</v>
      </c>
      <c r="AT63" s="89"/>
      <c r="AU63" s="89"/>
      <c r="AV63" s="98">
        <f xml:space="preserve"> Siddipet!DI63</f>
        <v>0</v>
      </c>
      <c r="AW63" s="89"/>
      <c r="AX63" s="89"/>
      <c r="AY63" s="98">
        <f xml:space="preserve"> Suryapet!DI63</f>
        <v>0</v>
      </c>
      <c r="AZ63" s="89"/>
      <c r="BA63" s="89"/>
      <c r="BB63" s="98">
        <f xml:space="preserve"> Vikarabad!DI63</f>
        <v>0</v>
      </c>
      <c r="BC63" s="89"/>
      <c r="BD63" s="89"/>
      <c r="BE63" s="98">
        <f xml:space="preserve"> Wanaparthy!DI63</f>
        <v>0</v>
      </c>
      <c r="BF63" s="89"/>
      <c r="BG63" s="89"/>
      <c r="BH63" s="98">
        <f xml:space="preserve"> Yadadri!DI63</f>
        <v>0</v>
      </c>
      <c r="BI63" s="89"/>
      <c r="BJ63" s="89"/>
      <c r="BK63" s="98">
        <f xml:space="preserve"> Narayanpet!DI63</f>
        <v>0</v>
      </c>
      <c r="BL63" s="89"/>
      <c r="BM63" s="90"/>
    </row>
    <row r="64" spans="2:65" ht="14.5" x14ac:dyDescent="0.25">
      <c r="B64" s="113" t="s">
        <v>19</v>
      </c>
      <c r="C64" s="98">
        <f xml:space="preserve"> Banjarahills!DI$64</f>
        <v>0</v>
      </c>
      <c r="D64" s="89"/>
      <c r="E64" s="90"/>
      <c r="F64" s="101">
        <f xml:space="preserve"> Cybercity!DI$64</f>
        <v>0.05</v>
      </c>
      <c r="G64" s="89"/>
      <c r="H64" s="90"/>
      <c r="I64" s="101">
        <f xml:space="preserve"> Gadwal!DI64</f>
        <v>0</v>
      </c>
      <c r="J64" s="89"/>
      <c r="K64" s="89"/>
      <c r="L64" s="98">
        <f xml:space="preserve"> Habsiguda!DI64</f>
        <v>0.05</v>
      </c>
      <c r="M64" s="89"/>
      <c r="N64" s="90"/>
      <c r="O64" s="98">
        <f xml:space="preserve"> 'Hyd Central'!DI64</f>
        <v>0</v>
      </c>
      <c r="P64" s="89"/>
      <c r="Q64" s="89"/>
      <c r="R64" s="98">
        <f xml:space="preserve"> 'Hyd South'!DI64</f>
        <v>0</v>
      </c>
      <c r="S64" s="89"/>
      <c r="T64" s="90"/>
      <c r="U64" s="98">
        <f xml:space="preserve"> Mahabubnagar!DI64</f>
        <v>0</v>
      </c>
      <c r="V64" s="89"/>
      <c r="W64" s="89"/>
      <c r="X64" s="98">
        <f xml:space="preserve"> Medak!DI64</f>
        <v>0.1</v>
      </c>
      <c r="Y64" s="89"/>
      <c r="Z64" s="90"/>
      <c r="AA64" s="98">
        <f xml:space="preserve"> Medchal!DI64</f>
        <v>0.05</v>
      </c>
      <c r="AB64" s="89"/>
      <c r="AC64" s="89"/>
      <c r="AD64" s="98">
        <f xml:space="preserve"> Nagarkurnool!DI64</f>
        <v>0</v>
      </c>
      <c r="AE64" s="89"/>
      <c r="AF64" s="90"/>
      <c r="AG64" s="98">
        <f xml:space="preserve"> Nalgonda!DI64</f>
        <v>0.05</v>
      </c>
      <c r="AH64" s="89"/>
      <c r="AI64" s="89"/>
      <c r="AJ64" s="98">
        <f xml:space="preserve"> 'Rajendra nagar'!DI64</f>
        <v>0.29285708806864541</v>
      </c>
      <c r="AK64" s="89"/>
      <c r="AL64" s="90"/>
      <c r="AM64" s="98">
        <f xml:space="preserve"> SangaReddy!DI64</f>
        <v>0.3784919051954112</v>
      </c>
      <c r="AN64" s="89"/>
      <c r="AO64" s="89"/>
      <c r="AP64" s="98">
        <f xml:space="preserve"> Saroornagar!DI64</f>
        <v>0</v>
      </c>
      <c r="AQ64" s="89"/>
      <c r="AR64" s="90"/>
      <c r="AS64" s="98">
        <f xml:space="preserve"> Secunderabad!DI64</f>
        <v>0</v>
      </c>
      <c r="AT64" s="89"/>
      <c r="AU64" s="89"/>
      <c r="AV64" s="98">
        <f xml:space="preserve"> Siddipet!DI64</f>
        <v>0</v>
      </c>
      <c r="AW64" s="89"/>
      <c r="AX64" s="89"/>
      <c r="AY64" s="98">
        <f xml:space="preserve"> Suryapet!DI64</f>
        <v>0.05</v>
      </c>
      <c r="AZ64" s="89"/>
      <c r="BA64" s="89"/>
      <c r="BB64" s="98">
        <f xml:space="preserve"> Vikarabad!DI64</f>
        <v>0</v>
      </c>
      <c r="BC64" s="89"/>
      <c r="BD64" s="89"/>
      <c r="BE64" s="98">
        <f xml:space="preserve"> Wanaparthy!DI64</f>
        <v>0</v>
      </c>
      <c r="BF64" s="89"/>
      <c r="BG64" s="89"/>
      <c r="BH64" s="98">
        <f xml:space="preserve"> Yadadri!DI64</f>
        <v>0</v>
      </c>
      <c r="BI64" s="89"/>
      <c r="BJ64" s="89"/>
      <c r="BK64" s="98">
        <f xml:space="preserve"> Narayanpet!DI64</f>
        <v>0</v>
      </c>
      <c r="BL64" s="89"/>
      <c r="BM64" s="90"/>
    </row>
    <row r="65" spans="2:65" ht="14.5" x14ac:dyDescent="0.2">
      <c r="B65" s="114" t="s">
        <v>18</v>
      </c>
      <c r="C65" s="98">
        <f xml:space="preserve"> Banjarahills!DI$65</f>
        <v>0</v>
      </c>
      <c r="D65" s="89"/>
      <c r="E65" s="90"/>
      <c r="F65" s="101">
        <f xml:space="preserve"> Cybercity!DI$65</f>
        <v>0</v>
      </c>
      <c r="G65" s="89"/>
      <c r="H65" s="90"/>
      <c r="I65" s="101">
        <f xml:space="preserve"> Gadwal!DI65</f>
        <v>0</v>
      </c>
      <c r="J65" s="89"/>
      <c r="K65" s="89"/>
      <c r="L65" s="98">
        <f xml:space="preserve"> Habsiguda!DI65</f>
        <v>0</v>
      </c>
      <c r="M65" s="89"/>
      <c r="N65" s="90"/>
      <c r="O65" s="98">
        <f xml:space="preserve"> 'Hyd Central'!DI65</f>
        <v>0</v>
      </c>
      <c r="P65" s="89"/>
      <c r="Q65" s="89"/>
      <c r="R65" s="98">
        <f xml:space="preserve"> 'Hyd South'!DI65</f>
        <v>0</v>
      </c>
      <c r="S65" s="89"/>
      <c r="T65" s="90"/>
      <c r="U65" s="98">
        <f xml:space="preserve"> Mahabubnagar!DI65</f>
        <v>0</v>
      </c>
      <c r="V65" s="89"/>
      <c r="W65" s="89"/>
      <c r="X65" s="98">
        <f xml:space="preserve"> Medak!DI65</f>
        <v>0</v>
      </c>
      <c r="Y65" s="89"/>
      <c r="Z65" s="90"/>
      <c r="AA65" s="98">
        <f xml:space="preserve"> Medchal!DI65</f>
        <v>0</v>
      </c>
      <c r="AB65" s="89"/>
      <c r="AC65" s="89"/>
      <c r="AD65" s="98">
        <f xml:space="preserve"> Nagarkurnool!DI65</f>
        <v>0</v>
      </c>
      <c r="AE65" s="89"/>
      <c r="AF65" s="90"/>
      <c r="AG65" s="98">
        <f xml:space="preserve"> Nalgonda!DI65</f>
        <v>0</v>
      </c>
      <c r="AH65" s="89"/>
      <c r="AI65" s="89"/>
      <c r="AJ65" s="98">
        <f xml:space="preserve"> 'Rajendra nagar'!DI65</f>
        <v>0</v>
      </c>
      <c r="AK65" s="89"/>
      <c r="AL65" s="90"/>
      <c r="AM65" s="98">
        <f xml:space="preserve"> SangaReddy!DI65</f>
        <v>0</v>
      </c>
      <c r="AN65" s="89"/>
      <c r="AO65" s="89"/>
      <c r="AP65" s="98">
        <f xml:space="preserve"> Saroornagar!DI65</f>
        <v>0</v>
      </c>
      <c r="AQ65" s="89"/>
      <c r="AR65" s="90"/>
      <c r="AS65" s="98">
        <f xml:space="preserve"> Secunderabad!DI65</f>
        <v>0</v>
      </c>
      <c r="AT65" s="89"/>
      <c r="AU65" s="89"/>
      <c r="AV65" s="98">
        <f xml:space="preserve"> Siddipet!DI65</f>
        <v>0</v>
      </c>
      <c r="AW65" s="89"/>
      <c r="AX65" s="89"/>
      <c r="AY65" s="98">
        <f xml:space="preserve"> Suryapet!DI65</f>
        <v>0</v>
      </c>
      <c r="AZ65" s="89"/>
      <c r="BA65" s="89"/>
      <c r="BB65" s="98">
        <f xml:space="preserve"> Vikarabad!DI65</f>
        <v>0</v>
      </c>
      <c r="BC65" s="89"/>
      <c r="BD65" s="89"/>
      <c r="BE65" s="98">
        <f xml:space="preserve"> Wanaparthy!DI65</f>
        <v>0</v>
      </c>
      <c r="BF65" s="89"/>
      <c r="BG65" s="89"/>
      <c r="BH65" s="98">
        <f xml:space="preserve"> Yadadri!DI65</f>
        <v>0</v>
      </c>
      <c r="BI65" s="89"/>
      <c r="BJ65" s="89"/>
      <c r="BK65" s="98">
        <f xml:space="preserve"> Narayanpet!DI65</f>
        <v>0</v>
      </c>
      <c r="BL65" s="89"/>
      <c r="BM65" s="90"/>
    </row>
    <row r="66" spans="2:65" ht="14.5" x14ac:dyDescent="0.2">
      <c r="B66" s="114" t="s">
        <v>17</v>
      </c>
      <c r="C66" s="98">
        <f xml:space="preserve"> Banjarahills!DI$66</f>
        <v>0</v>
      </c>
      <c r="D66" s="89"/>
      <c r="E66" s="90"/>
      <c r="F66" s="101">
        <f xml:space="preserve"> Cybercity!DI$66</f>
        <v>0</v>
      </c>
      <c r="G66" s="89"/>
      <c r="H66" s="90"/>
      <c r="I66" s="101">
        <f xml:space="preserve"> Gadwal!DI66</f>
        <v>0</v>
      </c>
      <c r="J66" s="89"/>
      <c r="K66" s="89"/>
      <c r="L66" s="98">
        <f xml:space="preserve"> Habsiguda!DI66</f>
        <v>0</v>
      </c>
      <c r="M66" s="89"/>
      <c r="N66" s="90"/>
      <c r="O66" s="98">
        <f xml:space="preserve"> 'Hyd Central'!DI66</f>
        <v>0</v>
      </c>
      <c r="P66" s="89"/>
      <c r="Q66" s="89"/>
      <c r="R66" s="98">
        <f xml:space="preserve"> 'Hyd South'!DI66</f>
        <v>0</v>
      </c>
      <c r="S66" s="89"/>
      <c r="T66" s="90"/>
      <c r="U66" s="98">
        <f xml:space="preserve"> Mahabubnagar!DI66</f>
        <v>0</v>
      </c>
      <c r="V66" s="89"/>
      <c r="W66" s="89"/>
      <c r="X66" s="98">
        <f xml:space="preserve"> Medak!DI66</f>
        <v>0</v>
      </c>
      <c r="Y66" s="89"/>
      <c r="Z66" s="90"/>
      <c r="AA66" s="98">
        <f xml:space="preserve"> Medchal!DI66</f>
        <v>0</v>
      </c>
      <c r="AB66" s="89"/>
      <c r="AC66" s="89"/>
      <c r="AD66" s="98">
        <f xml:space="preserve"> Nagarkurnool!DI66</f>
        <v>0</v>
      </c>
      <c r="AE66" s="89"/>
      <c r="AF66" s="90"/>
      <c r="AG66" s="98">
        <f xml:space="preserve"> Nalgonda!DI66</f>
        <v>0</v>
      </c>
      <c r="AH66" s="89"/>
      <c r="AI66" s="89"/>
      <c r="AJ66" s="98">
        <f xml:space="preserve"> 'Rajendra nagar'!DI66</f>
        <v>0</v>
      </c>
      <c r="AK66" s="89"/>
      <c r="AL66" s="90"/>
      <c r="AM66" s="98">
        <f xml:space="preserve"> SangaReddy!DI66</f>
        <v>0</v>
      </c>
      <c r="AN66" s="89"/>
      <c r="AO66" s="89"/>
      <c r="AP66" s="98">
        <f xml:space="preserve"> Saroornagar!DI66</f>
        <v>0</v>
      </c>
      <c r="AQ66" s="89"/>
      <c r="AR66" s="90"/>
      <c r="AS66" s="98">
        <f xml:space="preserve"> Secunderabad!DI66</f>
        <v>0</v>
      </c>
      <c r="AT66" s="89"/>
      <c r="AU66" s="89"/>
      <c r="AV66" s="98">
        <f xml:space="preserve"> Siddipet!DI66</f>
        <v>0</v>
      </c>
      <c r="AW66" s="89"/>
      <c r="AX66" s="89"/>
      <c r="AY66" s="98">
        <f xml:space="preserve"> Suryapet!DI66</f>
        <v>0</v>
      </c>
      <c r="AZ66" s="89"/>
      <c r="BA66" s="89"/>
      <c r="BB66" s="98">
        <f xml:space="preserve"> Vikarabad!DI66</f>
        <v>0</v>
      </c>
      <c r="BC66" s="89"/>
      <c r="BD66" s="89"/>
      <c r="BE66" s="98">
        <f xml:space="preserve"> Wanaparthy!DI66</f>
        <v>0</v>
      </c>
      <c r="BF66" s="89"/>
      <c r="BG66" s="89"/>
      <c r="BH66" s="98">
        <f xml:space="preserve"> Yadadri!DI66</f>
        <v>0</v>
      </c>
      <c r="BI66" s="89"/>
      <c r="BJ66" s="89"/>
      <c r="BK66" s="98">
        <f xml:space="preserve"> Narayanpet!DI66</f>
        <v>0</v>
      </c>
      <c r="BL66" s="89"/>
      <c r="BM66" s="90"/>
    </row>
    <row r="67" spans="2:65" ht="14.5" x14ac:dyDescent="0.2">
      <c r="B67" s="114" t="s">
        <v>16</v>
      </c>
      <c r="C67" s="98">
        <f xml:space="preserve"> Banjarahills!DI$67</f>
        <v>0</v>
      </c>
      <c r="D67" s="89"/>
      <c r="E67" s="90"/>
      <c r="F67" s="101">
        <f xml:space="preserve"> Cybercity!DI$67</f>
        <v>0</v>
      </c>
      <c r="G67" s="89"/>
      <c r="H67" s="90"/>
      <c r="I67" s="101">
        <f xml:space="preserve"> Gadwal!DI67</f>
        <v>0</v>
      </c>
      <c r="J67" s="89"/>
      <c r="K67" s="89"/>
      <c r="L67" s="98">
        <f xml:space="preserve"> Habsiguda!DI67</f>
        <v>0</v>
      </c>
      <c r="M67" s="89"/>
      <c r="N67" s="90"/>
      <c r="O67" s="98">
        <f xml:space="preserve"> 'Hyd Central'!DI67</f>
        <v>0</v>
      </c>
      <c r="P67" s="89"/>
      <c r="Q67" s="89"/>
      <c r="R67" s="98">
        <f xml:space="preserve"> 'Hyd South'!DI67</f>
        <v>0</v>
      </c>
      <c r="S67" s="89"/>
      <c r="T67" s="90"/>
      <c r="U67" s="98">
        <f xml:space="preserve"> Mahabubnagar!DI67</f>
        <v>0</v>
      </c>
      <c r="V67" s="89"/>
      <c r="W67" s="89"/>
      <c r="X67" s="98">
        <f xml:space="preserve"> Medak!DI67</f>
        <v>0</v>
      </c>
      <c r="Y67" s="89"/>
      <c r="Z67" s="90"/>
      <c r="AA67" s="98">
        <f xml:space="preserve"> Medchal!DI67</f>
        <v>0</v>
      </c>
      <c r="AB67" s="89"/>
      <c r="AC67" s="89"/>
      <c r="AD67" s="98">
        <f xml:space="preserve"> Nagarkurnool!DI67</f>
        <v>0</v>
      </c>
      <c r="AE67" s="89"/>
      <c r="AF67" s="90"/>
      <c r="AG67" s="98">
        <f xml:space="preserve"> Nalgonda!DI67</f>
        <v>0</v>
      </c>
      <c r="AH67" s="89"/>
      <c r="AI67" s="89"/>
      <c r="AJ67" s="98">
        <f xml:space="preserve"> 'Rajendra nagar'!DI67</f>
        <v>0</v>
      </c>
      <c r="AK67" s="89"/>
      <c r="AL67" s="90"/>
      <c r="AM67" s="98">
        <f xml:space="preserve"> SangaReddy!DI67</f>
        <v>0</v>
      </c>
      <c r="AN67" s="89"/>
      <c r="AO67" s="89"/>
      <c r="AP67" s="98">
        <f xml:space="preserve"> Saroornagar!DI67</f>
        <v>0</v>
      </c>
      <c r="AQ67" s="89"/>
      <c r="AR67" s="90"/>
      <c r="AS67" s="98">
        <f xml:space="preserve"> Secunderabad!DI67</f>
        <v>0</v>
      </c>
      <c r="AT67" s="89"/>
      <c r="AU67" s="89"/>
      <c r="AV67" s="98">
        <f xml:space="preserve"> Siddipet!DI67</f>
        <v>0</v>
      </c>
      <c r="AW67" s="89"/>
      <c r="AX67" s="89"/>
      <c r="AY67" s="98">
        <f xml:space="preserve"> Suryapet!DI67</f>
        <v>0</v>
      </c>
      <c r="AZ67" s="89"/>
      <c r="BA67" s="89"/>
      <c r="BB67" s="98">
        <f xml:space="preserve"> Vikarabad!DI67</f>
        <v>0</v>
      </c>
      <c r="BC67" s="89"/>
      <c r="BD67" s="89"/>
      <c r="BE67" s="98">
        <f xml:space="preserve"> Wanaparthy!DI67</f>
        <v>0</v>
      </c>
      <c r="BF67" s="89"/>
      <c r="BG67" s="89"/>
      <c r="BH67" s="98">
        <f xml:space="preserve"> Yadadri!DI67</f>
        <v>0</v>
      </c>
      <c r="BI67" s="89"/>
      <c r="BJ67" s="89"/>
      <c r="BK67" s="98">
        <f xml:space="preserve"> Narayanpet!DI67</f>
        <v>0</v>
      </c>
      <c r="BL67" s="89"/>
      <c r="BM67" s="90"/>
    </row>
    <row r="68" spans="2:65" ht="14.5" x14ac:dyDescent="0.25">
      <c r="B68" s="113" t="s">
        <v>15</v>
      </c>
      <c r="C68" s="98">
        <f xml:space="preserve"> Banjarahills!DI$68</f>
        <v>0.02</v>
      </c>
      <c r="D68" s="89"/>
      <c r="E68" s="90"/>
      <c r="F68" s="101">
        <f xml:space="preserve"> Cybercity!DI$68</f>
        <v>0.02</v>
      </c>
      <c r="G68" s="89"/>
      <c r="H68" s="90"/>
      <c r="I68" s="101">
        <f xml:space="preserve"> Gadwal!DI68</f>
        <v>0.02</v>
      </c>
      <c r="J68" s="89"/>
      <c r="K68" s="89"/>
      <c r="L68" s="98">
        <f xml:space="preserve"> Habsiguda!DI68</f>
        <v>0.02</v>
      </c>
      <c r="M68" s="89"/>
      <c r="N68" s="90"/>
      <c r="O68" s="98">
        <f xml:space="preserve"> 'Hyd Central'!DI68</f>
        <v>0.02</v>
      </c>
      <c r="P68" s="89"/>
      <c r="Q68" s="89"/>
      <c r="R68" s="98">
        <f xml:space="preserve"> 'Hyd South'!DI68</f>
        <v>0.02</v>
      </c>
      <c r="S68" s="89"/>
      <c r="T68" s="90"/>
      <c r="U68" s="98">
        <f xml:space="preserve"> Mahabubnagar!DI68</f>
        <v>0.02</v>
      </c>
      <c r="V68" s="89"/>
      <c r="W68" s="89"/>
      <c r="X68" s="98">
        <f xml:space="preserve"> Medak!DI68</f>
        <v>0.02</v>
      </c>
      <c r="Y68" s="89"/>
      <c r="Z68" s="90"/>
      <c r="AA68" s="98">
        <f xml:space="preserve"> Medchal!DI68</f>
        <v>0.02</v>
      </c>
      <c r="AB68" s="89"/>
      <c r="AC68" s="89"/>
      <c r="AD68" s="98">
        <f xml:space="preserve"> Nagarkurnool!DI68</f>
        <v>0.02</v>
      </c>
      <c r="AE68" s="89"/>
      <c r="AF68" s="90"/>
      <c r="AG68" s="98">
        <f xml:space="preserve"> Nalgonda!DI68</f>
        <v>0</v>
      </c>
      <c r="AH68" s="89"/>
      <c r="AI68" s="89"/>
      <c r="AJ68" s="98">
        <f xml:space="preserve"> 'Rajendra nagar'!DI68</f>
        <v>0.02</v>
      </c>
      <c r="AK68" s="89"/>
      <c r="AL68" s="90"/>
      <c r="AM68" s="98">
        <f xml:space="preserve"> SangaReddy!DI68</f>
        <v>0.02</v>
      </c>
      <c r="AN68" s="89"/>
      <c r="AO68" s="89"/>
      <c r="AP68" s="98">
        <f xml:space="preserve"> Saroornagar!DI68</f>
        <v>0.02</v>
      </c>
      <c r="AQ68" s="89"/>
      <c r="AR68" s="90"/>
      <c r="AS68" s="98">
        <f xml:space="preserve"> Secunderabad!DI68</f>
        <v>0.02</v>
      </c>
      <c r="AT68" s="89"/>
      <c r="AU68" s="89"/>
      <c r="AV68" s="98">
        <f xml:space="preserve"> Siddipet!DI68</f>
        <v>0.02</v>
      </c>
      <c r="AW68" s="89"/>
      <c r="AX68" s="89"/>
      <c r="AY68" s="98">
        <f xml:space="preserve"> Suryapet!DI68</f>
        <v>0.02</v>
      </c>
      <c r="AZ68" s="89"/>
      <c r="BA68" s="89"/>
      <c r="BB68" s="98">
        <f xml:space="preserve"> Vikarabad!DI68</f>
        <v>0.02</v>
      </c>
      <c r="BC68" s="89"/>
      <c r="BD68" s="89"/>
      <c r="BE68" s="98">
        <f xml:space="preserve"> Wanaparthy!DI68</f>
        <v>0.02</v>
      </c>
      <c r="BF68" s="89"/>
      <c r="BG68" s="89"/>
      <c r="BH68" s="98">
        <f xml:space="preserve"> Yadadri!DI68</f>
        <v>0.02</v>
      </c>
      <c r="BI68" s="89"/>
      <c r="BJ68" s="89"/>
      <c r="BK68" s="98">
        <f xml:space="preserve"> Narayanpet!DI68</f>
        <v>0.02</v>
      </c>
      <c r="BL68" s="89"/>
      <c r="BM68" s="90"/>
    </row>
    <row r="69" spans="2:65" ht="14.5" x14ac:dyDescent="0.25">
      <c r="B69" s="5" t="s">
        <v>127</v>
      </c>
      <c r="C69" s="98"/>
      <c r="D69" s="89"/>
      <c r="E69" s="90"/>
      <c r="F69" s="101"/>
      <c r="G69" s="89"/>
      <c r="H69" s="90"/>
      <c r="I69" s="101"/>
      <c r="J69" s="89"/>
      <c r="K69" s="89"/>
      <c r="L69" s="98"/>
      <c r="M69" s="89"/>
      <c r="N69" s="90"/>
      <c r="O69" s="98"/>
      <c r="P69" s="89"/>
      <c r="Q69" s="89"/>
      <c r="R69" s="98"/>
      <c r="S69" s="89"/>
      <c r="T69" s="90"/>
      <c r="U69" s="98"/>
      <c r="V69" s="89"/>
      <c r="W69" s="89"/>
      <c r="X69" s="98"/>
      <c r="Y69" s="89"/>
      <c r="Z69" s="90"/>
      <c r="AA69" s="98"/>
      <c r="AB69" s="89"/>
      <c r="AC69" s="89"/>
      <c r="AD69" s="98"/>
      <c r="AE69" s="89"/>
      <c r="AF69" s="90"/>
      <c r="AG69" s="98"/>
      <c r="AH69" s="89"/>
      <c r="AI69" s="89"/>
      <c r="AJ69" s="98"/>
      <c r="AK69" s="89"/>
      <c r="AL69" s="90"/>
      <c r="AM69" s="98"/>
      <c r="AN69" s="89"/>
      <c r="AO69" s="89"/>
      <c r="AP69" s="98"/>
      <c r="AQ69" s="89"/>
      <c r="AR69" s="90"/>
      <c r="AS69" s="98"/>
      <c r="AT69" s="89"/>
      <c r="AU69" s="89"/>
      <c r="AV69" s="98"/>
      <c r="AW69" s="89"/>
      <c r="AX69" s="89"/>
      <c r="AY69" s="98"/>
      <c r="AZ69" s="89"/>
      <c r="BA69" s="89"/>
      <c r="BB69" s="98"/>
      <c r="BC69" s="89"/>
      <c r="BD69" s="89"/>
      <c r="BE69" s="98"/>
      <c r="BF69" s="89"/>
      <c r="BG69" s="89"/>
      <c r="BH69" s="98"/>
      <c r="BI69" s="89"/>
      <c r="BJ69" s="89"/>
      <c r="BK69" s="98"/>
      <c r="BL69" s="89"/>
      <c r="BM69" s="90"/>
    </row>
    <row r="70" spans="2:65" ht="14.5" x14ac:dyDescent="0.25">
      <c r="B70" s="113" t="s">
        <v>14</v>
      </c>
      <c r="C70" s="98">
        <f xml:space="preserve"> Banjarahills!DI$70</f>
        <v>0</v>
      </c>
      <c r="D70" s="89"/>
      <c r="E70" s="90"/>
      <c r="F70" s="101">
        <f xml:space="preserve"> Cybercity!DI$70</f>
        <v>0.05</v>
      </c>
      <c r="G70" s="89"/>
      <c r="H70" s="90"/>
      <c r="I70" s="101">
        <f xml:space="preserve"> Gadwal!DI70</f>
        <v>0</v>
      </c>
      <c r="J70" s="89"/>
      <c r="K70" s="89"/>
      <c r="L70" s="98">
        <f xml:space="preserve"> Habsiguda!DI70</f>
        <v>0</v>
      </c>
      <c r="M70" s="89"/>
      <c r="N70" s="90"/>
      <c r="O70" s="98">
        <f xml:space="preserve"> 'Hyd Central'!DI70</f>
        <v>0</v>
      </c>
      <c r="P70" s="89"/>
      <c r="Q70" s="89"/>
      <c r="R70" s="98">
        <f xml:space="preserve"> 'Hyd South'!DI70</f>
        <v>0</v>
      </c>
      <c r="S70" s="89"/>
      <c r="T70" s="90"/>
      <c r="U70" s="98">
        <f xml:space="preserve"> Mahabubnagar!DI70</f>
        <v>0</v>
      </c>
      <c r="V70" s="89"/>
      <c r="W70" s="89"/>
      <c r="X70" s="98">
        <f xml:space="preserve"> Medak!DI70</f>
        <v>0</v>
      </c>
      <c r="Y70" s="89"/>
      <c r="Z70" s="90"/>
      <c r="AA70" s="98">
        <f xml:space="preserve"> Medchal!DI70</f>
        <v>0</v>
      </c>
      <c r="AB70" s="89"/>
      <c r="AC70" s="89"/>
      <c r="AD70" s="98">
        <f xml:space="preserve"> Nagarkurnool!DI70</f>
        <v>0</v>
      </c>
      <c r="AE70" s="89"/>
      <c r="AF70" s="90"/>
      <c r="AG70" s="98">
        <f xml:space="preserve"> Nalgonda!DI70</f>
        <v>0</v>
      </c>
      <c r="AH70" s="89"/>
      <c r="AI70" s="89"/>
      <c r="AJ70" s="98">
        <f xml:space="preserve"> 'Rajendra nagar'!DI70</f>
        <v>0.05</v>
      </c>
      <c r="AK70" s="89"/>
      <c r="AL70" s="90"/>
      <c r="AM70" s="98">
        <f xml:space="preserve"> SangaReddy!DI70</f>
        <v>0.05</v>
      </c>
      <c r="AN70" s="89"/>
      <c r="AO70" s="89"/>
      <c r="AP70" s="98">
        <f xml:space="preserve"> Saroornagar!DI70</f>
        <v>0</v>
      </c>
      <c r="AQ70" s="89"/>
      <c r="AR70" s="90"/>
      <c r="AS70" s="98">
        <f xml:space="preserve"> Secunderabad!DI70</f>
        <v>0</v>
      </c>
      <c r="AT70" s="89"/>
      <c r="AU70" s="89"/>
      <c r="AV70" s="98">
        <f xml:space="preserve"> Siddipet!DI70</f>
        <v>0</v>
      </c>
      <c r="AW70" s="89"/>
      <c r="AX70" s="89"/>
      <c r="AY70" s="98">
        <f xml:space="preserve"> Suryapet!DI70</f>
        <v>0.05</v>
      </c>
      <c r="AZ70" s="89"/>
      <c r="BA70" s="89"/>
      <c r="BB70" s="98">
        <f xml:space="preserve"> Vikarabad!DI70</f>
        <v>0</v>
      </c>
      <c r="BC70" s="89"/>
      <c r="BD70" s="89"/>
      <c r="BE70" s="98">
        <f xml:space="preserve"> Wanaparthy!DI70</f>
        <v>0</v>
      </c>
      <c r="BF70" s="89"/>
      <c r="BG70" s="89"/>
      <c r="BH70" s="98">
        <f xml:space="preserve"> Yadadri!DI70</f>
        <v>0</v>
      </c>
      <c r="BI70" s="89"/>
      <c r="BJ70" s="89"/>
      <c r="BK70" s="98">
        <f xml:space="preserve"> Narayanpet!DI70</f>
        <v>0</v>
      </c>
      <c r="BL70" s="89"/>
      <c r="BM70" s="90"/>
    </row>
    <row r="71" spans="2:65" ht="14.5" x14ac:dyDescent="0.25">
      <c r="B71" s="113" t="s">
        <v>13</v>
      </c>
      <c r="C71" s="98">
        <f xml:space="preserve"> Banjarahills!DI$71</f>
        <v>0.08</v>
      </c>
      <c r="D71" s="89"/>
      <c r="E71" s="90"/>
      <c r="F71" s="101">
        <f xml:space="preserve"> Cybercity!DI$71</f>
        <v>0.08</v>
      </c>
      <c r="G71" s="89"/>
      <c r="H71" s="90"/>
      <c r="I71" s="101">
        <f xml:space="preserve"> Gadwal!DI71</f>
        <v>0.08</v>
      </c>
      <c r="J71" s="89"/>
      <c r="K71" s="89"/>
      <c r="L71" s="98">
        <f xml:space="preserve"> Habsiguda!DI71</f>
        <v>0.08</v>
      </c>
      <c r="M71" s="89"/>
      <c r="N71" s="90"/>
      <c r="O71" s="98">
        <f xml:space="preserve"> 'Hyd Central'!DI71</f>
        <v>0.08</v>
      </c>
      <c r="P71" s="89"/>
      <c r="Q71" s="89"/>
      <c r="R71" s="98">
        <f xml:space="preserve"> 'Hyd South'!DI71</f>
        <v>0.08</v>
      </c>
      <c r="S71" s="89"/>
      <c r="T71" s="90"/>
      <c r="U71" s="98">
        <f xml:space="preserve"> Mahabubnagar!DI71</f>
        <v>0.08</v>
      </c>
      <c r="V71" s="89"/>
      <c r="W71" s="89"/>
      <c r="X71" s="98">
        <f xml:space="preserve"> Medak!DI71</f>
        <v>0.08</v>
      </c>
      <c r="Y71" s="89"/>
      <c r="Z71" s="90"/>
      <c r="AA71" s="98">
        <f xml:space="preserve"> Medchal!DI71</f>
        <v>0.08</v>
      </c>
      <c r="AB71" s="89"/>
      <c r="AC71" s="89"/>
      <c r="AD71" s="98">
        <f xml:space="preserve"> Nagarkurnool!DI71</f>
        <v>0.08</v>
      </c>
      <c r="AE71" s="89"/>
      <c r="AF71" s="90"/>
      <c r="AG71" s="98">
        <f xml:space="preserve"> Nalgonda!DI71</f>
        <v>0.08</v>
      </c>
      <c r="AH71" s="89"/>
      <c r="AI71" s="89"/>
      <c r="AJ71" s="98">
        <f xml:space="preserve"> 'Rajendra nagar'!DI71</f>
        <v>0.08</v>
      </c>
      <c r="AK71" s="89"/>
      <c r="AL71" s="90"/>
      <c r="AM71" s="98">
        <f xml:space="preserve"> SangaReddy!DI71</f>
        <v>0.08</v>
      </c>
      <c r="AN71" s="89"/>
      <c r="AO71" s="89"/>
      <c r="AP71" s="98">
        <f xml:space="preserve"> Saroornagar!DI71</f>
        <v>0.08</v>
      </c>
      <c r="AQ71" s="89"/>
      <c r="AR71" s="90"/>
      <c r="AS71" s="98">
        <f xml:space="preserve"> Secunderabad!DI71</f>
        <v>0.08</v>
      </c>
      <c r="AT71" s="89"/>
      <c r="AU71" s="89"/>
      <c r="AV71" s="98">
        <f xml:space="preserve"> Siddipet!DI71</f>
        <v>0.08</v>
      </c>
      <c r="AW71" s="89"/>
      <c r="AX71" s="89"/>
      <c r="AY71" s="98">
        <f xml:space="preserve"> Suryapet!DI71</f>
        <v>0.08</v>
      </c>
      <c r="AZ71" s="89"/>
      <c r="BA71" s="89"/>
      <c r="BB71" s="98">
        <f xml:space="preserve"> Vikarabad!DI71</f>
        <v>0.08</v>
      </c>
      <c r="BC71" s="89"/>
      <c r="BD71" s="89"/>
      <c r="BE71" s="98">
        <f xml:space="preserve"> Wanaparthy!DI71</f>
        <v>0.08</v>
      </c>
      <c r="BF71" s="89"/>
      <c r="BG71" s="89"/>
      <c r="BH71" s="98">
        <f xml:space="preserve"> Yadadri!DI71</f>
        <v>0.08</v>
      </c>
      <c r="BI71" s="89"/>
      <c r="BJ71" s="89"/>
      <c r="BK71" s="98">
        <f xml:space="preserve"> Narayanpet!DI71</f>
        <v>0.08</v>
      </c>
      <c r="BL71" s="89"/>
      <c r="BM71" s="90"/>
    </row>
    <row r="72" spans="2:65" ht="14.5" x14ac:dyDescent="0.25">
      <c r="B72" s="113" t="s">
        <v>58</v>
      </c>
      <c r="C72" s="98">
        <f xml:space="preserve"> Banjarahills!DI$72</f>
        <v>0.05</v>
      </c>
      <c r="D72" s="89"/>
      <c r="E72" s="90"/>
      <c r="F72" s="101">
        <f xml:space="preserve"> Cybercity!DI$72</f>
        <v>0.05</v>
      </c>
      <c r="G72" s="89"/>
      <c r="H72" s="90"/>
      <c r="I72" s="101">
        <f xml:space="preserve"> Gadwal!DI72</f>
        <v>0.05</v>
      </c>
      <c r="J72" s="89"/>
      <c r="K72" s="89"/>
      <c r="L72" s="98">
        <f xml:space="preserve"> Habsiguda!DI72</f>
        <v>0.05</v>
      </c>
      <c r="M72" s="89"/>
      <c r="N72" s="90"/>
      <c r="O72" s="98">
        <f xml:space="preserve"> 'Hyd Central'!DI72</f>
        <v>0.05</v>
      </c>
      <c r="P72" s="89"/>
      <c r="Q72" s="89"/>
      <c r="R72" s="98">
        <f xml:space="preserve"> 'Hyd South'!DI72</f>
        <v>0.05</v>
      </c>
      <c r="S72" s="89"/>
      <c r="T72" s="90"/>
      <c r="U72" s="98">
        <f xml:space="preserve"> Mahabubnagar!DI72</f>
        <v>0.05</v>
      </c>
      <c r="V72" s="89"/>
      <c r="W72" s="89"/>
      <c r="X72" s="98">
        <f xml:space="preserve"> Medak!DI72</f>
        <v>0.05</v>
      </c>
      <c r="Y72" s="89"/>
      <c r="Z72" s="90"/>
      <c r="AA72" s="98">
        <f xml:space="preserve"> Medchal!DI72</f>
        <v>0.05</v>
      </c>
      <c r="AB72" s="89"/>
      <c r="AC72" s="89"/>
      <c r="AD72" s="98">
        <f xml:space="preserve"> Nagarkurnool!DI72</f>
        <v>0.05</v>
      </c>
      <c r="AE72" s="89"/>
      <c r="AF72" s="90"/>
      <c r="AG72" s="98">
        <f xml:space="preserve"> Nalgonda!DI72</f>
        <v>0.05</v>
      </c>
      <c r="AH72" s="89"/>
      <c r="AI72" s="89"/>
      <c r="AJ72" s="98">
        <f xml:space="preserve"> 'Rajendra nagar'!DI72</f>
        <v>0.05</v>
      </c>
      <c r="AK72" s="89"/>
      <c r="AL72" s="90"/>
      <c r="AM72" s="98">
        <f xml:space="preserve"> SangaReddy!DI72</f>
        <v>0.05</v>
      </c>
      <c r="AN72" s="89"/>
      <c r="AO72" s="89"/>
      <c r="AP72" s="98">
        <f xml:space="preserve"> Saroornagar!DI72</f>
        <v>0.05</v>
      </c>
      <c r="AQ72" s="89"/>
      <c r="AR72" s="90"/>
      <c r="AS72" s="98">
        <f xml:space="preserve"> Secunderabad!DI72</f>
        <v>0.05</v>
      </c>
      <c r="AT72" s="89"/>
      <c r="AU72" s="89"/>
      <c r="AV72" s="98">
        <f xml:space="preserve"> Siddipet!DI72</f>
        <v>0.05</v>
      </c>
      <c r="AW72" s="89"/>
      <c r="AX72" s="89"/>
      <c r="AY72" s="98">
        <f xml:space="preserve"> Suryapet!DI72</f>
        <v>0.05</v>
      </c>
      <c r="AZ72" s="89"/>
      <c r="BA72" s="89"/>
      <c r="BB72" s="98">
        <f xml:space="preserve"> Vikarabad!DI72</f>
        <v>0.05</v>
      </c>
      <c r="BC72" s="89"/>
      <c r="BD72" s="89"/>
      <c r="BE72" s="98">
        <f xml:space="preserve"> Wanaparthy!DI72</f>
        <v>0.05</v>
      </c>
      <c r="BF72" s="89"/>
      <c r="BG72" s="89"/>
      <c r="BH72" s="98">
        <f xml:space="preserve"> Yadadri!DI72</f>
        <v>0.05</v>
      </c>
      <c r="BI72" s="89"/>
      <c r="BJ72" s="89"/>
      <c r="BK72" s="98">
        <f xml:space="preserve"> Narayanpet!DI72</f>
        <v>0.05</v>
      </c>
      <c r="BL72" s="89"/>
      <c r="BM72" s="90"/>
    </row>
    <row r="73" spans="2:65" ht="14.5" x14ac:dyDescent="0.25">
      <c r="B73" s="113" t="s">
        <v>59</v>
      </c>
      <c r="C73" s="98">
        <f xml:space="preserve"> Banjarahills!DI$73</f>
        <v>0.05</v>
      </c>
      <c r="D73" s="89"/>
      <c r="E73" s="90"/>
      <c r="F73" s="101">
        <f xml:space="preserve"> Cybercity!DI$73</f>
        <v>0.05</v>
      </c>
      <c r="G73" s="89"/>
      <c r="H73" s="90"/>
      <c r="I73" s="101">
        <f xml:space="preserve"> Gadwal!DI73</f>
        <v>0.05</v>
      </c>
      <c r="J73" s="89"/>
      <c r="K73" s="89"/>
      <c r="L73" s="98">
        <f xml:space="preserve"> Habsiguda!DI73</f>
        <v>0.05</v>
      </c>
      <c r="M73" s="89"/>
      <c r="N73" s="90"/>
      <c r="O73" s="98">
        <f xml:space="preserve"> 'Hyd Central'!DI73</f>
        <v>0.05</v>
      </c>
      <c r="P73" s="89"/>
      <c r="Q73" s="89"/>
      <c r="R73" s="98">
        <f xml:space="preserve"> 'Hyd South'!DI73</f>
        <v>0.05</v>
      </c>
      <c r="S73" s="89"/>
      <c r="T73" s="90"/>
      <c r="U73" s="98">
        <f xml:space="preserve"> Mahabubnagar!DI73</f>
        <v>0.05</v>
      </c>
      <c r="V73" s="89"/>
      <c r="W73" s="89"/>
      <c r="X73" s="98">
        <f xml:space="preserve"> Medak!DI73</f>
        <v>0.05</v>
      </c>
      <c r="Y73" s="89"/>
      <c r="Z73" s="90"/>
      <c r="AA73" s="98">
        <f xml:space="preserve"> Medchal!DI73</f>
        <v>0.05</v>
      </c>
      <c r="AB73" s="89"/>
      <c r="AC73" s="89"/>
      <c r="AD73" s="98">
        <f xml:space="preserve"> Nagarkurnool!DI73</f>
        <v>0.05</v>
      </c>
      <c r="AE73" s="89"/>
      <c r="AF73" s="90"/>
      <c r="AG73" s="98">
        <f xml:space="preserve"> Nalgonda!DI73</f>
        <v>0.05</v>
      </c>
      <c r="AH73" s="89"/>
      <c r="AI73" s="89"/>
      <c r="AJ73" s="98">
        <f xml:space="preserve"> 'Rajendra nagar'!DI73</f>
        <v>0.05</v>
      </c>
      <c r="AK73" s="89"/>
      <c r="AL73" s="90"/>
      <c r="AM73" s="98">
        <f xml:space="preserve"> SangaReddy!DI73</f>
        <v>0.05</v>
      </c>
      <c r="AN73" s="89"/>
      <c r="AO73" s="89"/>
      <c r="AP73" s="98">
        <f xml:space="preserve"> Saroornagar!DI73</f>
        <v>0.05</v>
      </c>
      <c r="AQ73" s="89"/>
      <c r="AR73" s="90"/>
      <c r="AS73" s="98">
        <f xml:space="preserve"> Secunderabad!DI73</f>
        <v>0.05</v>
      </c>
      <c r="AT73" s="89"/>
      <c r="AU73" s="89"/>
      <c r="AV73" s="98">
        <f xml:space="preserve"> Siddipet!DI73</f>
        <v>0.05</v>
      </c>
      <c r="AW73" s="89"/>
      <c r="AX73" s="89"/>
      <c r="AY73" s="98">
        <f xml:space="preserve"> Suryapet!DI73</f>
        <v>0.05</v>
      </c>
      <c r="AZ73" s="89"/>
      <c r="BA73" s="89"/>
      <c r="BB73" s="98">
        <f xml:space="preserve"> Vikarabad!DI73</f>
        <v>0.05</v>
      </c>
      <c r="BC73" s="89"/>
      <c r="BD73" s="89"/>
      <c r="BE73" s="98">
        <f xml:space="preserve"> Wanaparthy!DI73</f>
        <v>0.05</v>
      </c>
      <c r="BF73" s="89"/>
      <c r="BG73" s="89"/>
      <c r="BH73" s="98">
        <f xml:space="preserve"> Yadadri!DI73</f>
        <v>0.05</v>
      </c>
      <c r="BI73" s="89"/>
      <c r="BJ73" s="89"/>
      <c r="BK73" s="98">
        <f xml:space="preserve"> Narayanpet!DI73</f>
        <v>0.05</v>
      </c>
      <c r="BL73" s="89"/>
      <c r="BM73" s="90"/>
    </row>
    <row r="74" spans="2:65" ht="14.5" x14ac:dyDescent="0.25">
      <c r="B74" s="113" t="s">
        <v>60</v>
      </c>
      <c r="C74" s="98">
        <f xml:space="preserve"> Banjarahills!DI$74</f>
        <v>0.05</v>
      </c>
      <c r="D74" s="89"/>
      <c r="E74" s="90"/>
      <c r="F74" s="101">
        <f xml:space="preserve"> Cybercity!DI$74</f>
        <v>0.02</v>
      </c>
      <c r="G74" s="89"/>
      <c r="H74" s="90"/>
      <c r="I74" s="101">
        <f xml:space="preserve"> Gadwal!DI74</f>
        <v>0.02</v>
      </c>
      <c r="J74" s="89"/>
      <c r="K74" s="89"/>
      <c r="L74" s="98">
        <f xml:space="preserve"> Habsiguda!DI74</f>
        <v>0.02</v>
      </c>
      <c r="M74" s="89"/>
      <c r="N74" s="90"/>
      <c r="O74" s="98">
        <f xml:space="preserve"> 'Hyd Central'!DI74</f>
        <v>0.02</v>
      </c>
      <c r="P74" s="89"/>
      <c r="Q74" s="89"/>
      <c r="R74" s="98">
        <f xml:space="preserve"> 'Hyd South'!DI74</f>
        <v>0.02</v>
      </c>
      <c r="S74" s="89"/>
      <c r="T74" s="90"/>
      <c r="U74" s="98">
        <f xml:space="preserve"> Mahabubnagar!DI74</f>
        <v>0.02</v>
      </c>
      <c r="V74" s="89"/>
      <c r="W74" s="89"/>
      <c r="X74" s="98">
        <f xml:space="preserve"> Medak!DI74</f>
        <v>0.02</v>
      </c>
      <c r="Y74" s="89"/>
      <c r="Z74" s="90"/>
      <c r="AA74" s="98">
        <f xml:space="preserve"> Medchal!DI74</f>
        <v>0.02</v>
      </c>
      <c r="AB74" s="89"/>
      <c r="AC74" s="89"/>
      <c r="AD74" s="98">
        <f xml:space="preserve"> Nagarkurnool!DI74</f>
        <v>0.02</v>
      </c>
      <c r="AE74" s="89"/>
      <c r="AF74" s="90"/>
      <c r="AG74" s="98">
        <f xml:space="preserve"> Nalgonda!DI74</f>
        <v>0.02</v>
      </c>
      <c r="AH74" s="89"/>
      <c r="AI74" s="89"/>
      <c r="AJ74" s="98">
        <f xml:space="preserve"> 'Rajendra nagar'!DI74</f>
        <v>0.02</v>
      </c>
      <c r="AK74" s="89"/>
      <c r="AL74" s="90"/>
      <c r="AM74" s="98">
        <f xml:space="preserve"> SangaReddy!DI74</f>
        <v>0.02</v>
      </c>
      <c r="AN74" s="89"/>
      <c r="AO74" s="89"/>
      <c r="AP74" s="98">
        <f xml:space="preserve"> Saroornagar!DI74</f>
        <v>0.02</v>
      </c>
      <c r="AQ74" s="89"/>
      <c r="AR74" s="90"/>
      <c r="AS74" s="98">
        <f xml:space="preserve"> Secunderabad!DI74</f>
        <v>0.02</v>
      </c>
      <c r="AT74" s="89"/>
      <c r="AU74" s="89"/>
      <c r="AV74" s="98">
        <f xml:space="preserve"> Siddipet!DI74</f>
        <v>0.02</v>
      </c>
      <c r="AW74" s="89"/>
      <c r="AX74" s="89"/>
      <c r="AY74" s="98">
        <f xml:space="preserve"> Suryapet!DI74</f>
        <v>0.02</v>
      </c>
      <c r="AZ74" s="89"/>
      <c r="BA74" s="89"/>
      <c r="BB74" s="98">
        <f xml:space="preserve"> Vikarabad!DI74</f>
        <v>0.02</v>
      </c>
      <c r="BC74" s="89"/>
      <c r="BD74" s="89"/>
      <c r="BE74" s="98">
        <f xml:space="preserve"> Wanaparthy!DI74</f>
        <v>0.02</v>
      </c>
      <c r="BF74" s="89"/>
      <c r="BG74" s="89"/>
      <c r="BH74" s="98">
        <f xml:space="preserve"> Yadadri!DI74</f>
        <v>0.02</v>
      </c>
      <c r="BI74" s="89"/>
      <c r="BJ74" s="89"/>
      <c r="BK74" s="98">
        <f xml:space="preserve"> Narayanpet!DI74</f>
        <v>0.02</v>
      </c>
      <c r="BL74" s="89"/>
      <c r="BM74" s="90"/>
    </row>
    <row r="75" spans="2:65" ht="14.5" x14ac:dyDescent="0.25">
      <c r="B75" s="113" t="s">
        <v>128</v>
      </c>
      <c r="C75" s="98"/>
      <c r="D75" s="89"/>
      <c r="E75" s="90"/>
      <c r="F75" s="101"/>
      <c r="G75" s="89"/>
      <c r="H75" s="90"/>
      <c r="I75" s="101"/>
      <c r="J75" s="89"/>
      <c r="K75" s="89"/>
      <c r="L75" s="98"/>
      <c r="M75" s="89"/>
      <c r="N75" s="90"/>
      <c r="O75" s="98"/>
      <c r="P75" s="89"/>
      <c r="Q75" s="89"/>
      <c r="R75" s="98"/>
      <c r="S75" s="89"/>
      <c r="T75" s="90"/>
      <c r="U75" s="98"/>
      <c r="V75" s="89"/>
      <c r="W75" s="89"/>
      <c r="X75" s="98"/>
      <c r="Y75" s="89"/>
      <c r="Z75" s="90"/>
      <c r="AA75" s="98"/>
      <c r="AB75" s="89"/>
      <c r="AC75" s="89"/>
      <c r="AD75" s="98"/>
      <c r="AE75" s="89"/>
      <c r="AF75" s="90"/>
      <c r="AG75" s="98"/>
      <c r="AH75" s="89"/>
      <c r="AI75" s="89"/>
      <c r="AJ75" s="98"/>
      <c r="AK75" s="89"/>
      <c r="AL75" s="90"/>
      <c r="AM75" s="98"/>
      <c r="AN75" s="89"/>
      <c r="AO75" s="89"/>
      <c r="AP75" s="98"/>
      <c r="AQ75" s="89"/>
      <c r="AR75" s="90"/>
      <c r="AS75" s="98"/>
      <c r="AT75" s="89"/>
      <c r="AU75" s="89"/>
      <c r="AV75" s="98"/>
      <c r="AW75" s="89"/>
      <c r="AX75" s="89"/>
      <c r="AY75" s="98"/>
      <c r="AZ75" s="89"/>
      <c r="BA75" s="89"/>
      <c r="BB75" s="98"/>
      <c r="BC75" s="89"/>
      <c r="BD75" s="89"/>
      <c r="BE75" s="98"/>
      <c r="BF75" s="89"/>
      <c r="BG75" s="89"/>
      <c r="BH75" s="98"/>
      <c r="BI75" s="89"/>
      <c r="BJ75" s="89"/>
      <c r="BK75" s="98"/>
      <c r="BL75" s="89"/>
      <c r="BM75" s="90"/>
    </row>
    <row r="76" spans="2:65" ht="14.5" x14ac:dyDescent="0.25">
      <c r="B76" s="113" t="s">
        <v>12</v>
      </c>
      <c r="C76" s="98">
        <f xml:space="preserve"> Banjarahills!DI$76</f>
        <v>0</v>
      </c>
      <c r="D76" s="89"/>
      <c r="E76" s="90"/>
      <c r="F76" s="101">
        <f xml:space="preserve"> Cybercity!DI$76</f>
        <v>0</v>
      </c>
      <c r="G76" s="89"/>
      <c r="H76" s="90"/>
      <c r="I76" s="101">
        <f xml:space="preserve"> Gadwal!DI76</f>
        <v>0</v>
      </c>
      <c r="J76" s="89"/>
      <c r="K76" s="89"/>
      <c r="L76" s="98">
        <f xml:space="preserve"> Habsiguda!DI76</f>
        <v>0</v>
      </c>
      <c r="M76" s="89"/>
      <c r="N76" s="90"/>
      <c r="O76" s="98">
        <f xml:space="preserve"> 'Hyd Central'!DI76</f>
        <v>0</v>
      </c>
      <c r="P76" s="89"/>
      <c r="Q76" s="89"/>
      <c r="R76" s="98">
        <f xml:space="preserve"> 'Hyd South'!DI76</f>
        <v>0</v>
      </c>
      <c r="S76" s="89"/>
      <c r="T76" s="90"/>
      <c r="U76" s="98">
        <f xml:space="preserve"> Mahabubnagar!DI76</f>
        <v>0</v>
      </c>
      <c r="V76" s="89"/>
      <c r="W76" s="89"/>
      <c r="X76" s="98">
        <f xml:space="preserve"> Medak!DI76</f>
        <v>0</v>
      </c>
      <c r="Y76" s="89"/>
      <c r="Z76" s="90"/>
      <c r="AA76" s="98">
        <f xml:space="preserve"> Medchal!DI76</f>
        <v>0</v>
      </c>
      <c r="AB76" s="89"/>
      <c r="AC76" s="89"/>
      <c r="AD76" s="98">
        <f xml:space="preserve"> Nagarkurnool!DI76</f>
        <v>0</v>
      </c>
      <c r="AE76" s="89"/>
      <c r="AF76" s="90"/>
      <c r="AG76" s="98">
        <f xml:space="preserve"> Nalgonda!DI76</f>
        <v>0</v>
      </c>
      <c r="AH76" s="89"/>
      <c r="AI76" s="89"/>
      <c r="AJ76" s="98">
        <f xml:space="preserve"> 'Rajendra nagar'!DI76</f>
        <v>0</v>
      </c>
      <c r="AK76" s="89"/>
      <c r="AL76" s="90"/>
      <c r="AM76" s="98">
        <f xml:space="preserve"> SangaReddy!DI76</f>
        <v>0</v>
      </c>
      <c r="AN76" s="89"/>
      <c r="AO76" s="89"/>
      <c r="AP76" s="98">
        <f xml:space="preserve"> Saroornagar!DI76</f>
        <v>0</v>
      </c>
      <c r="AQ76" s="89"/>
      <c r="AR76" s="90"/>
      <c r="AS76" s="98">
        <f xml:space="preserve"> Secunderabad!DI76</f>
        <v>0</v>
      </c>
      <c r="AT76" s="89"/>
      <c r="AU76" s="89"/>
      <c r="AV76" s="98">
        <f xml:space="preserve"> Siddipet!DI76</f>
        <v>0</v>
      </c>
      <c r="AW76" s="89"/>
      <c r="AX76" s="89"/>
      <c r="AY76" s="98">
        <f xml:space="preserve"> Suryapet!DI76</f>
        <v>0</v>
      </c>
      <c r="AZ76" s="89"/>
      <c r="BA76" s="89"/>
      <c r="BB76" s="98">
        <f xml:space="preserve"> Vikarabad!DI76</f>
        <v>0</v>
      </c>
      <c r="BC76" s="89"/>
      <c r="BD76" s="89"/>
      <c r="BE76" s="98">
        <f xml:space="preserve"> Wanaparthy!DI76</f>
        <v>0</v>
      </c>
      <c r="BF76" s="89"/>
      <c r="BG76" s="89"/>
      <c r="BH76" s="98">
        <f xml:space="preserve"> Yadadri!DI76</f>
        <v>0</v>
      </c>
      <c r="BI76" s="89"/>
      <c r="BJ76" s="89"/>
      <c r="BK76" s="98">
        <f xml:space="preserve"> Narayanpet!DI76</f>
        <v>0</v>
      </c>
      <c r="BL76" s="89"/>
      <c r="BM76" s="90"/>
    </row>
    <row r="77" spans="2:65" ht="14.5" x14ac:dyDescent="0.25">
      <c r="B77" s="113" t="s">
        <v>56</v>
      </c>
      <c r="C77" s="98">
        <f xml:space="preserve"> Banjarahills!DI$77</f>
        <v>0</v>
      </c>
      <c r="D77" s="89"/>
      <c r="E77" s="90"/>
      <c r="F77" s="101">
        <f xml:space="preserve"> Cybercity!DI$77</f>
        <v>0</v>
      </c>
      <c r="G77" s="89"/>
      <c r="H77" s="90"/>
      <c r="I77" s="101">
        <f xml:space="preserve"> Gadwal!DI77</f>
        <v>0</v>
      </c>
      <c r="J77" s="89"/>
      <c r="K77" s="89"/>
      <c r="L77" s="98">
        <f xml:space="preserve"> Habsiguda!DI77</f>
        <v>0</v>
      </c>
      <c r="M77" s="89"/>
      <c r="N77" s="90"/>
      <c r="O77" s="98">
        <f xml:space="preserve"> 'Hyd Central'!DI77</f>
        <v>0</v>
      </c>
      <c r="P77" s="89"/>
      <c r="Q77" s="89"/>
      <c r="R77" s="98">
        <f xml:space="preserve"> 'Hyd South'!DI77</f>
        <v>0</v>
      </c>
      <c r="S77" s="89"/>
      <c r="T77" s="90"/>
      <c r="U77" s="98">
        <f xml:space="preserve"> Mahabubnagar!DI77</f>
        <v>0</v>
      </c>
      <c r="V77" s="89"/>
      <c r="W77" s="89"/>
      <c r="X77" s="98">
        <f xml:space="preserve"> Medak!DI77</f>
        <v>0</v>
      </c>
      <c r="Y77" s="89"/>
      <c r="Z77" s="90"/>
      <c r="AA77" s="98">
        <f xml:space="preserve"> Medchal!DI77</f>
        <v>0</v>
      </c>
      <c r="AB77" s="89"/>
      <c r="AC77" s="89"/>
      <c r="AD77" s="98">
        <f xml:space="preserve"> Nagarkurnool!DI77</f>
        <v>0</v>
      </c>
      <c r="AE77" s="89"/>
      <c r="AF77" s="90"/>
      <c r="AG77" s="98">
        <f xml:space="preserve"> Nalgonda!DI77</f>
        <v>0</v>
      </c>
      <c r="AH77" s="89"/>
      <c r="AI77" s="89"/>
      <c r="AJ77" s="98">
        <f xml:space="preserve"> 'Rajendra nagar'!DI77</f>
        <v>0</v>
      </c>
      <c r="AK77" s="89"/>
      <c r="AL77" s="90"/>
      <c r="AM77" s="98">
        <f xml:space="preserve"> SangaReddy!DI77</f>
        <v>0</v>
      </c>
      <c r="AN77" s="89"/>
      <c r="AO77" s="89"/>
      <c r="AP77" s="98">
        <f xml:space="preserve"> Saroornagar!DI77</f>
        <v>0</v>
      </c>
      <c r="AQ77" s="89"/>
      <c r="AR77" s="90"/>
      <c r="AS77" s="98">
        <f xml:space="preserve"> Secunderabad!DI77</f>
        <v>0</v>
      </c>
      <c r="AT77" s="89"/>
      <c r="AU77" s="89"/>
      <c r="AV77" s="98">
        <f xml:space="preserve"> Siddipet!DI77</f>
        <v>0</v>
      </c>
      <c r="AW77" s="89"/>
      <c r="AX77" s="89"/>
      <c r="AY77" s="98">
        <f xml:space="preserve"> Suryapet!DI77</f>
        <v>0</v>
      </c>
      <c r="AZ77" s="89"/>
      <c r="BA77" s="89"/>
      <c r="BB77" s="98">
        <f xml:space="preserve"> Vikarabad!DI77</f>
        <v>0</v>
      </c>
      <c r="BC77" s="89"/>
      <c r="BD77" s="89"/>
      <c r="BE77" s="98">
        <f xml:space="preserve"> Wanaparthy!DI77</f>
        <v>0</v>
      </c>
      <c r="BF77" s="89"/>
      <c r="BG77" s="89"/>
      <c r="BH77" s="98">
        <f xml:space="preserve"> Yadadri!DI77</f>
        <v>0</v>
      </c>
      <c r="BI77" s="89"/>
      <c r="BJ77" s="89"/>
      <c r="BK77" s="98">
        <f xml:space="preserve"> Narayanpet!DI77</f>
        <v>0</v>
      </c>
      <c r="BL77" s="89"/>
      <c r="BM77" s="90"/>
    </row>
    <row r="78" spans="2:65" ht="14.5" x14ac:dyDescent="0.25">
      <c r="B78" s="113"/>
      <c r="C78" s="98"/>
      <c r="D78" s="89"/>
      <c r="E78" s="90"/>
      <c r="F78" s="101"/>
      <c r="G78" s="89"/>
      <c r="H78" s="90"/>
      <c r="I78" s="101"/>
      <c r="J78" s="89"/>
      <c r="K78" s="89"/>
      <c r="L78" s="98"/>
      <c r="M78" s="89"/>
      <c r="N78" s="90"/>
      <c r="O78" s="98"/>
      <c r="P78" s="89"/>
      <c r="Q78" s="89"/>
      <c r="R78" s="98"/>
      <c r="S78" s="89"/>
      <c r="T78" s="90"/>
      <c r="U78" s="98"/>
      <c r="V78" s="89"/>
      <c r="W78" s="89"/>
      <c r="X78" s="98"/>
      <c r="Y78" s="89"/>
      <c r="Z78" s="90"/>
      <c r="AA78" s="98"/>
      <c r="AB78" s="89"/>
      <c r="AC78" s="89"/>
      <c r="AD78" s="98"/>
      <c r="AE78" s="89"/>
      <c r="AF78" s="90"/>
      <c r="AG78" s="98"/>
      <c r="AH78" s="89"/>
      <c r="AI78" s="89"/>
      <c r="AJ78" s="98"/>
      <c r="AK78" s="89"/>
      <c r="AL78" s="90"/>
      <c r="AM78" s="98"/>
      <c r="AN78" s="89"/>
      <c r="AO78" s="89"/>
      <c r="AP78" s="98"/>
      <c r="AQ78" s="89"/>
      <c r="AR78" s="90"/>
      <c r="AS78" s="98"/>
      <c r="AT78" s="89"/>
      <c r="AU78" s="89"/>
      <c r="AV78" s="98"/>
      <c r="AW78" s="89"/>
      <c r="AX78" s="89"/>
      <c r="AY78" s="98"/>
      <c r="AZ78" s="89"/>
      <c r="BA78" s="89"/>
      <c r="BB78" s="98"/>
      <c r="BC78" s="89"/>
      <c r="BD78" s="89"/>
      <c r="BE78" s="98"/>
      <c r="BF78" s="89"/>
      <c r="BG78" s="89"/>
      <c r="BH78" s="98"/>
      <c r="BI78" s="89"/>
      <c r="BJ78" s="89"/>
      <c r="BK78" s="98"/>
      <c r="BL78" s="89"/>
      <c r="BM78" s="90"/>
    </row>
    <row r="79" spans="2:65" ht="14.5" x14ac:dyDescent="0.25">
      <c r="B79" s="110"/>
      <c r="C79" s="99"/>
      <c r="D79" s="89"/>
      <c r="E79" s="90"/>
      <c r="F79" s="102"/>
      <c r="G79" s="89"/>
      <c r="H79" s="90"/>
      <c r="I79" s="101"/>
      <c r="J79" s="89"/>
      <c r="K79" s="89"/>
      <c r="L79" s="98"/>
      <c r="M79" s="89"/>
      <c r="N79" s="90"/>
      <c r="O79" s="98"/>
      <c r="P79" s="89"/>
      <c r="Q79" s="89"/>
      <c r="R79" s="98"/>
      <c r="S79" s="89"/>
      <c r="T79" s="90"/>
      <c r="U79" s="98"/>
      <c r="V79" s="89"/>
      <c r="W79" s="89"/>
      <c r="X79" s="98"/>
      <c r="Y79" s="89"/>
      <c r="Z79" s="90"/>
      <c r="AA79" s="98"/>
      <c r="AB79" s="89"/>
      <c r="AC79" s="89"/>
      <c r="AD79" s="98"/>
      <c r="AE79" s="89"/>
      <c r="AF79" s="90"/>
      <c r="AG79" s="98"/>
      <c r="AH79" s="89"/>
      <c r="AI79" s="89"/>
      <c r="AJ79" s="98"/>
      <c r="AK79" s="89"/>
      <c r="AL79" s="90"/>
      <c r="AM79" s="98"/>
      <c r="AN79" s="89"/>
      <c r="AO79" s="89"/>
      <c r="AP79" s="98"/>
      <c r="AQ79" s="89"/>
      <c r="AR79" s="90"/>
      <c r="AS79" s="98"/>
      <c r="AT79" s="89"/>
      <c r="AU79" s="89"/>
      <c r="AV79" s="98"/>
      <c r="AW79" s="89"/>
      <c r="AX79" s="89"/>
      <c r="AY79" s="98"/>
      <c r="AZ79" s="89"/>
      <c r="BA79" s="89"/>
      <c r="BB79" s="98"/>
      <c r="BC79" s="89"/>
      <c r="BD79" s="89"/>
      <c r="BE79" s="98"/>
      <c r="BF79" s="89"/>
      <c r="BG79" s="89"/>
      <c r="BH79" s="98"/>
      <c r="BI79" s="89"/>
      <c r="BJ79" s="89"/>
      <c r="BK79" s="98"/>
      <c r="BL79" s="89"/>
      <c r="BM79" s="90"/>
    </row>
    <row r="80" spans="2:65" ht="13" thickBot="1" x14ac:dyDescent="0.3">
      <c r="B80" s="115"/>
      <c r="C80" s="94"/>
      <c r="D80" s="95"/>
      <c r="E80" s="96"/>
      <c r="F80" s="95"/>
      <c r="G80" s="95"/>
      <c r="H80" s="96"/>
      <c r="I80" s="95"/>
      <c r="J80" s="95"/>
      <c r="K80" s="95"/>
      <c r="L80" s="94"/>
      <c r="M80" s="95"/>
      <c r="N80" s="96"/>
      <c r="O80" s="94"/>
      <c r="P80" s="95"/>
      <c r="Q80" s="95"/>
      <c r="R80" s="94"/>
      <c r="S80" s="95"/>
      <c r="T80" s="96"/>
      <c r="U80" s="94"/>
      <c r="V80" s="95"/>
      <c r="W80" s="95"/>
      <c r="X80" s="94"/>
      <c r="Y80" s="95"/>
      <c r="Z80" s="96"/>
      <c r="AA80" s="94"/>
      <c r="AB80" s="95"/>
      <c r="AC80" s="95"/>
      <c r="AD80" s="94"/>
      <c r="AE80" s="95"/>
      <c r="AF80" s="96"/>
      <c r="AG80" s="94"/>
      <c r="AH80" s="95"/>
      <c r="AI80" s="95"/>
      <c r="AJ80" s="94"/>
      <c r="AK80" s="95"/>
      <c r="AL80" s="96"/>
      <c r="AM80" s="94"/>
      <c r="AN80" s="95"/>
      <c r="AO80" s="95"/>
      <c r="AP80" s="94"/>
      <c r="AQ80" s="95"/>
      <c r="AR80" s="96"/>
      <c r="AS80" s="94"/>
      <c r="AT80" s="95"/>
      <c r="AU80" s="95"/>
      <c r="AV80" s="94"/>
      <c r="AW80" s="95"/>
      <c r="AX80" s="95"/>
      <c r="AY80" s="94"/>
      <c r="AZ80" s="95"/>
      <c r="BA80" s="95"/>
      <c r="BB80" s="94"/>
      <c r="BC80" s="95"/>
      <c r="BD80" s="95"/>
      <c r="BE80" s="94"/>
      <c r="BF80" s="95"/>
      <c r="BG80" s="95"/>
      <c r="BH80" s="94"/>
      <c r="BI80" s="95"/>
      <c r="BJ80" s="95"/>
      <c r="BK80" s="94"/>
      <c r="BL80" s="95"/>
      <c r="BM80" s="96"/>
    </row>
  </sheetData>
  <mergeCells count="21">
    <mergeCell ref="BE3:BG3"/>
    <mergeCell ref="BH3:BJ3"/>
    <mergeCell ref="BK3:BM3"/>
    <mergeCell ref="AM3:AO3"/>
    <mergeCell ref="AP3:AR3"/>
    <mergeCell ref="AS3:AU3"/>
    <mergeCell ref="AV3:AX3"/>
    <mergeCell ref="AY3:BA3"/>
    <mergeCell ref="BB3:BD3"/>
    <mergeCell ref="AJ3:AL3"/>
    <mergeCell ref="C3:E3"/>
    <mergeCell ref="F3:H3"/>
    <mergeCell ref="I3:K3"/>
    <mergeCell ref="L3:N3"/>
    <mergeCell ref="O3:Q3"/>
    <mergeCell ref="R3:T3"/>
    <mergeCell ref="U3:W3"/>
    <mergeCell ref="X3:Z3"/>
    <mergeCell ref="AA3:AC3"/>
    <mergeCell ref="AD3:AF3"/>
    <mergeCell ref="AG3:AI3"/>
  </mergeCells>
  <pageMargins left="0.7" right="0.7" top="0.75" bottom="0.75" header="0.3" footer="0.3"/>
  <pageSetup orientation="portrait" horizontalDpi="90" verticalDpi="9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V109"/>
  <sheetViews>
    <sheetView zoomScale="85" zoomScaleNormal="85" workbookViewId="0">
      <pane xSplit="1" ySplit="4" topLeftCell="B5" activePane="bottomRight" state="frozen"/>
      <selection activeCell="CO64" sqref="CO64"/>
      <selection pane="topRight" activeCell="CO64" sqref="CO64"/>
      <selection pane="bottomLeft" activeCell="CO64" sqref="CO64"/>
      <selection pane="bottomRight" activeCell="B10" sqref="B10:M10"/>
    </sheetView>
  </sheetViews>
  <sheetFormatPr defaultColWidth="9.1796875" defaultRowHeight="10" x14ac:dyDescent="0.25"/>
  <cols>
    <col min="1" max="1" width="34.7265625" style="45" customWidth="1"/>
    <col min="2" max="3" width="11.7265625" style="45" customWidth="1"/>
    <col min="4" max="4" width="13" style="45" bestFit="1" customWidth="1"/>
    <col min="5" max="13" width="10.7265625" style="45" customWidth="1"/>
    <col min="14" max="14" width="12.54296875" style="45" customWidth="1"/>
    <col min="15" max="104" width="9.1796875" style="45"/>
    <col min="105" max="105" width="11.1796875" style="45" bestFit="1" customWidth="1"/>
    <col min="106" max="16384" width="9.1796875" style="45"/>
  </cols>
  <sheetData>
    <row r="1" spans="1:126" s="2" customFormat="1" ht="10.5" x14ac:dyDescent="0.25">
      <c r="A1" s="18" t="s">
        <v>69</v>
      </c>
      <c r="B1" s="1"/>
      <c r="C1" s="1"/>
      <c r="D1" s="1"/>
      <c r="E1" s="23"/>
      <c r="F1" s="1"/>
      <c r="G1" s="1"/>
      <c r="H1" s="1"/>
      <c r="I1" s="1"/>
      <c r="J1" s="1"/>
      <c r="K1" s="1"/>
      <c r="L1" s="1"/>
      <c r="M1" s="1"/>
      <c r="N1" s="1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</row>
    <row r="2" spans="1:126" s="1" customFormat="1" ht="10.5" x14ac:dyDescent="0.25">
      <c r="A2" s="24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24" t="s">
        <v>80</v>
      </c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24" t="s">
        <v>81</v>
      </c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24" t="s">
        <v>55</v>
      </c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24" t="s">
        <v>77</v>
      </c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24" t="s">
        <v>78</v>
      </c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24" t="s">
        <v>79</v>
      </c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24" t="s">
        <v>82</v>
      </c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24" t="s">
        <v>101</v>
      </c>
    </row>
    <row r="3" spans="1:126" s="1" customFormat="1" ht="10.5" x14ac:dyDescent="0.25">
      <c r="A3" s="28" t="s">
        <v>54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 t="s">
        <v>99</v>
      </c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 t="s">
        <v>99</v>
      </c>
      <c r="AB3" s="28"/>
      <c r="AC3" s="28"/>
      <c r="AD3" s="28"/>
      <c r="AE3" s="28"/>
      <c r="AF3" s="28"/>
      <c r="AG3" s="28"/>
      <c r="AH3" s="28"/>
      <c r="AI3" s="28"/>
      <c r="AJ3" s="28"/>
      <c r="AK3" s="28"/>
      <c r="AL3" s="28"/>
      <c r="AM3" s="28"/>
      <c r="AN3" s="28" t="s">
        <v>99</v>
      </c>
      <c r="AO3" s="28"/>
      <c r="AP3" s="28"/>
      <c r="AQ3" s="28"/>
      <c r="AR3" s="28"/>
      <c r="AS3" s="28"/>
      <c r="AT3" s="28"/>
      <c r="AU3" s="28"/>
      <c r="AV3" s="28"/>
      <c r="AW3" s="28"/>
      <c r="AX3" s="28"/>
      <c r="AY3" s="28"/>
      <c r="AZ3" s="28"/>
      <c r="BA3" s="28" t="s">
        <v>99</v>
      </c>
      <c r="BB3" s="28"/>
      <c r="BC3" s="28"/>
      <c r="BD3" s="28"/>
      <c r="BE3" s="28"/>
      <c r="BF3" s="28"/>
      <c r="BG3" s="28"/>
      <c r="BH3" s="28"/>
      <c r="BI3" s="28"/>
      <c r="BJ3" s="28"/>
      <c r="BK3" s="28"/>
      <c r="BL3" s="28"/>
      <c r="BM3" s="28"/>
      <c r="BN3" s="28" t="s">
        <v>99</v>
      </c>
      <c r="BO3" s="28"/>
      <c r="BP3" s="28"/>
      <c r="BQ3" s="28"/>
      <c r="BR3" s="28"/>
      <c r="BS3" s="28"/>
      <c r="BT3" s="28"/>
      <c r="BU3" s="28"/>
      <c r="BV3" s="28"/>
      <c r="BW3" s="28"/>
      <c r="BX3" s="28"/>
      <c r="BY3" s="28"/>
      <c r="BZ3" s="28"/>
      <c r="CA3" s="28" t="s">
        <v>99</v>
      </c>
      <c r="CB3" s="63" t="s">
        <v>95</v>
      </c>
      <c r="CC3" s="64"/>
      <c r="CD3" s="64"/>
      <c r="CE3" s="64"/>
      <c r="CF3" s="64"/>
      <c r="CG3" s="64"/>
      <c r="CH3" s="64"/>
      <c r="CI3" s="64"/>
      <c r="CJ3" s="64"/>
      <c r="CK3" s="64"/>
      <c r="CL3" s="64"/>
      <c r="CM3" s="64"/>
      <c r="CN3" s="65"/>
      <c r="CO3" s="149"/>
      <c r="CP3" s="150"/>
      <c r="CQ3" s="150"/>
      <c r="CR3" s="150"/>
      <c r="CS3" s="150"/>
      <c r="CT3" s="150"/>
      <c r="CU3" s="150"/>
      <c r="CV3" s="150"/>
      <c r="CW3" s="150"/>
      <c r="CX3" s="150"/>
      <c r="CY3" s="150"/>
      <c r="CZ3" s="151"/>
      <c r="DA3" s="67" t="s">
        <v>100</v>
      </c>
      <c r="DB3" s="146" t="s">
        <v>95</v>
      </c>
      <c r="DC3" s="147"/>
      <c r="DD3" s="147"/>
      <c r="DE3" s="147"/>
      <c r="DF3" s="147"/>
      <c r="DG3" s="147"/>
      <c r="DH3" s="147"/>
      <c r="DI3" s="148"/>
      <c r="DJ3" s="149" t="s">
        <v>97</v>
      </c>
      <c r="DK3" s="150"/>
      <c r="DL3" s="150"/>
      <c r="DM3" s="150"/>
      <c r="DN3" s="150"/>
      <c r="DO3" s="150"/>
      <c r="DP3" s="150"/>
      <c r="DQ3" s="150"/>
      <c r="DR3" s="150"/>
      <c r="DS3" s="150"/>
      <c r="DT3" s="150"/>
      <c r="DU3" s="151"/>
      <c r="DV3" s="67" t="s">
        <v>102</v>
      </c>
    </row>
    <row r="4" spans="1:126" s="74" customFormat="1" ht="21" x14ac:dyDescent="0.25">
      <c r="A4" s="28"/>
      <c r="B4" s="26" t="s">
        <v>53</v>
      </c>
      <c r="C4" s="26" t="s">
        <v>52</v>
      </c>
      <c r="D4" s="26" t="s">
        <v>51</v>
      </c>
      <c r="E4" s="26" t="s">
        <v>50</v>
      </c>
      <c r="F4" s="26" t="s">
        <v>49</v>
      </c>
      <c r="G4" s="26" t="s">
        <v>48</v>
      </c>
      <c r="H4" s="26" t="s">
        <v>47</v>
      </c>
      <c r="I4" s="26" t="s">
        <v>46</v>
      </c>
      <c r="J4" s="26" t="s">
        <v>45</v>
      </c>
      <c r="K4" s="26" t="s">
        <v>44</v>
      </c>
      <c r="L4" s="26" t="s">
        <v>43</v>
      </c>
      <c r="M4" s="26" t="s">
        <v>42</v>
      </c>
      <c r="N4" s="26" t="s">
        <v>41</v>
      </c>
      <c r="O4" s="26" t="s">
        <v>53</v>
      </c>
      <c r="P4" s="26" t="s">
        <v>52</v>
      </c>
      <c r="Q4" s="26" t="s">
        <v>51</v>
      </c>
      <c r="R4" s="26" t="s">
        <v>50</v>
      </c>
      <c r="S4" s="26" t="s">
        <v>49</v>
      </c>
      <c r="T4" s="26" t="s">
        <v>48</v>
      </c>
      <c r="U4" s="26" t="s">
        <v>47</v>
      </c>
      <c r="V4" s="26" t="s">
        <v>46</v>
      </c>
      <c r="W4" s="26" t="s">
        <v>45</v>
      </c>
      <c r="X4" s="26" t="s">
        <v>44</v>
      </c>
      <c r="Y4" s="26" t="s">
        <v>43</v>
      </c>
      <c r="Z4" s="26" t="s">
        <v>42</v>
      </c>
      <c r="AA4" s="26" t="s">
        <v>41</v>
      </c>
      <c r="AB4" s="26" t="s">
        <v>53</v>
      </c>
      <c r="AC4" s="26" t="s">
        <v>52</v>
      </c>
      <c r="AD4" s="26" t="s">
        <v>51</v>
      </c>
      <c r="AE4" s="26" t="s">
        <v>50</v>
      </c>
      <c r="AF4" s="26" t="s">
        <v>49</v>
      </c>
      <c r="AG4" s="26" t="s">
        <v>48</v>
      </c>
      <c r="AH4" s="26" t="s">
        <v>47</v>
      </c>
      <c r="AI4" s="26" t="s">
        <v>46</v>
      </c>
      <c r="AJ4" s="26" t="s">
        <v>45</v>
      </c>
      <c r="AK4" s="26" t="s">
        <v>44</v>
      </c>
      <c r="AL4" s="26" t="s">
        <v>43</v>
      </c>
      <c r="AM4" s="26" t="s">
        <v>42</v>
      </c>
      <c r="AN4" s="26" t="s">
        <v>41</v>
      </c>
      <c r="AO4" s="26" t="s">
        <v>53</v>
      </c>
      <c r="AP4" s="26" t="s">
        <v>52</v>
      </c>
      <c r="AQ4" s="26" t="s">
        <v>51</v>
      </c>
      <c r="AR4" s="26" t="s">
        <v>50</v>
      </c>
      <c r="AS4" s="26" t="s">
        <v>49</v>
      </c>
      <c r="AT4" s="26" t="s">
        <v>48</v>
      </c>
      <c r="AU4" s="26" t="s">
        <v>47</v>
      </c>
      <c r="AV4" s="26" t="s">
        <v>46</v>
      </c>
      <c r="AW4" s="26" t="s">
        <v>45</v>
      </c>
      <c r="AX4" s="26" t="s">
        <v>44</v>
      </c>
      <c r="AY4" s="26" t="s">
        <v>43</v>
      </c>
      <c r="AZ4" s="26" t="s">
        <v>42</v>
      </c>
      <c r="BA4" s="26" t="s">
        <v>41</v>
      </c>
      <c r="BB4" s="26" t="s">
        <v>53</v>
      </c>
      <c r="BC4" s="26" t="s">
        <v>52</v>
      </c>
      <c r="BD4" s="26" t="s">
        <v>51</v>
      </c>
      <c r="BE4" s="26" t="s">
        <v>50</v>
      </c>
      <c r="BF4" s="26" t="s">
        <v>49</v>
      </c>
      <c r="BG4" s="26" t="s">
        <v>48</v>
      </c>
      <c r="BH4" s="26" t="s">
        <v>47</v>
      </c>
      <c r="BI4" s="26" t="s">
        <v>46</v>
      </c>
      <c r="BJ4" s="26" t="s">
        <v>45</v>
      </c>
      <c r="BK4" s="26" t="s">
        <v>44</v>
      </c>
      <c r="BL4" s="26" t="s">
        <v>43</v>
      </c>
      <c r="BM4" s="26" t="s">
        <v>42</v>
      </c>
      <c r="BN4" s="26" t="s">
        <v>41</v>
      </c>
      <c r="BO4" s="26" t="s">
        <v>53</v>
      </c>
      <c r="BP4" s="26" t="s">
        <v>52</v>
      </c>
      <c r="BQ4" s="26" t="s">
        <v>51</v>
      </c>
      <c r="BR4" s="26" t="s">
        <v>50</v>
      </c>
      <c r="BS4" s="26" t="s">
        <v>49</v>
      </c>
      <c r="BT4" s="26" t="s">
        <v>48</v>
      </c>
      <c r="BU4" s="26" t="s">
        <v>47</v>
      </c>
      <c r="BV4" s="26" t="s">
        <v>46</v>
      </c>
      <c r="BW4" s="26" t="s">
        <v>45</v>
      </c>
      <c r="BX4" s="26" t="s">
        <v>44</v>
      </c>
      <c r="BY4" s="26" t="s">
        <v>43</v>
      </c>
      <c r="BZ4" s="26" t="s">
        <v>42</v>
      </c>
      <c r="CA4" s="26" t="s">
        <v>41</v>
      </c>
      <c r="CB4" s="32" t="s">
        <v>88</v>
      </c>
      <c r="CC4" s="32" t="s">
        <v>89</v>
      </c>
      <c r="CD4" s="32" t="s">
        <v>90</v>
      </c>
      <c r="CE4" s="32" t="s">
        <v>91</v>
      </c>
      <c r="CF4" s="32" t="s">
        <v>92</v>
      </c>
      <c r="CG4" s="32" t="s">
        <v>93</v>
      </c>
      <c r="CH4" s="32" t="s">
        <v>94</v>
      </c>
      <c r="CI4" s="32" t="s">
        <v>47</v>
      </c>
      <c r="CJ4" s="32" t="s">
        <v>46</v>
      </c>
      <c r="CK4" s="32" t="s">
        <v>45</v>
      </c>
      <c r="CL4" s="32" t="s">
        <v>44</v>
      </c>
      <c r="CM4" s="32" t="s">
        <v>43</v>
      </c>
      <c r="CN4" s="32" t="s">
        <v>42</v>
      </c>
      <c r="CO4" s="66" t="s">
        <v>53</v>
      </c>
      <c r="CP4" s="66" t="s">
        <v>52</v>
      </c>
      <c r="CQ4" s="66" t="s">
        <v>51</v>
      </c>
      <c r="CR4" s="66" t="s">
        <v>50</v>
      </c>
      <c r="CS4" s="66" t="s">
        <v>49</v>
      </c>
      <c r="CT4" s="66" t="s">
        <v>48</v>
      </c>
      <c r="CU4" s="66" t="s">
        <v>47</v>
      </c>
      <c r="CV4" s="66" t="s">
        <v>46</v>
      </c>
      <c r="CW4" s="66" t="s">
        <v>45</v>
      </c>
      <c r="CX4" s="66" t="s">
        <v>44</v>
      </c>
      <c r="CY4" s="66" t="s">
        <v>43</v>
      </c>
      <c r="CZ4" s="66" t="s">
        <v>42</v>
      </c>
      <c r="DA4" s="26" t="s">
        <v>41</v>
      </c>
      <c r="DB4" s="68" t="s">
        <v>88</v>
      </c>
      <c r="DC4" s="68" t="s">
        <v>89</v>
      </c>
      <c r="DD4" s="68" t="s">
        <v>90</v>
      </c>
      <c r="DE4" s="68" t="s">
        <v>91</v>
      </c>
      <c r="DF4" s="68" t="s">
        <v>92</v>
      </c>
      <c r="DG4" s="69" t="s">
        <v>93</v>
      </c>
      <c r="DH4" s="69" t="s">
        <v>94</v>
      </c>
      <c r="DI4" s="70" t="s">
        <v>96</v>
      </c>
      <c r="DJ4" s="66" t="s">
        <v>53</v>
      </c>
      <c r="DK4" s="66" t="s">
        <v>98</v>
      </c>
      <c r="DL4" s="66" t="s">
        <v>51</v>
      </c>
      <c r="DM4" s="66" t="s">
        <v>50</v>
      </c>
      <c r="DN4" s="66" t="s">
        <v>49</v>
      </c>
      <c r="DO4" s="66" t="s">
        <v>48</v>
      </c>
      <c r="DP4" s="66" t="s">
        <v>47</v>
      </c>
      <c r="DQ4" s="66" t="s">
        <v>46</v>
      </c>
      <c r="DR4" s="66" t="s">
        <v>45</v>
      </c>
      <c r="DS4" s="66" t="s">
        <v>44</v>
      </c>
      <c r="DT4" s="66" t="s">
        <v>43</v>
      </c>
      <c r="DU4" s="66" t="s">
        <v>42</v>
      </c>
      <c r="DV4" s="66" t="s">
        <v>41</v>
      </c>
    </row>
    <row r="5" spans="1:126" s="1" customFormat="1" ht="10.5" x14ac:dyDescent="0.25">
      <c r="A5" s="14" t="s">
        <v>40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33"/>
      <c r="CC5" s="33"/>
      <c r="CD5" s="33"/>
      <c r="CE5" s="33"/>
      <c r="CF5" s="33"/>
      <c r="CG5" s="75"/>
      <c r="CH5" s="33"/>
      <c r="CI5" s="33"/>
      <c r="CJ5" s="33"/>
      <c r="CK5" s="33"/>
      <c r="CL5" s="33"/>
      <c r="CM5" s="33"/>
      <c r="CN5" s="33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60"/>
      <c r="DK5" s="60"/>
      <c r="DL5" s="60"/>
      <c r="DM5" s="60"/>
      <c r="DN5" s="60"/>
      <c r="DO5" s="60"/>
      <c r="DP5" s="60"/>
      <c r="DQ5" s="60"/>
      <c r="DR5" s="60"/>
      <c r="DS5" s="60"/>
      <c r="DT5" s="60"/>
      <c r="DU5" s="60"/>
      <c r="DV5" s="60"/>
    </row>
    <row r="6" spans="1:126" s="1" customFormat="1" x14ac:dyDescent="0.2">
      <c r="A6" s="6" t="s">
        <v>39</v>
      </c>
      <c r="B6" s="22">
        <f>'[34]2016-17 excl Agl'!G4</f>
        <v>70.846806999999998</v>
      </c>
      <c r="C6" s="22">
        <f>'[34]2016-17 excl Agl'!H4</f>
        <v>61.554996000000003</v>
      </c>
      <c r="D6" s="22">
        <f>'[34]2016-17 excl Agl'!I4</f>
        <v>50.937615000000001</v>
      </c>
      <c r="E6" s="22">
        <f>'[34]2016-17 excl Agl'!J4</f>
        <v>47.390250000000002</v>
      </c>
      <c r="F6" s="22">
        <f>'[34]2016-17 excl Agl'!K4</f>
        <v>49.638219999999997</v>
      </c>
      <c r="G6" s="22">
        <f>'[34]2016-17 excl Agl'!L4</f>
        <v>43.491723</v>
      </c>
      <c r="H6" s="22">
        <f>'[34]2016-17 excl Agl'!M4</f>
        <v>45.552923999999997</v>
      </c>
      <c r="I6" s="22">
        <f>'[34]2016-17 excl Agl'!N4</f>
        <v>40.072724000000001</v>
      </c>
      <c r="J6" s="22">
        <f>'[34]2016-17 excl Agl'!O4</f>
        <v>41.325625000000002</v>
      </c>
      <c r="K6" s="22">
        <f>'[34]2016-17 excl Agl'!P4</f>
        <v>40.139902999999997</v>
      </c>
      <c r="L6" s="22">
        <f>'[34]2016-17 excl Agl'!Q4</f>
        <v>43.770009000000002</v>
      </c>
      <c r="M6" s="22">
        <f>'[34]2016-17 excl Agl'!R4</f>
        <v>58.878590000000003</v>
      </c>
      <c r="N6" s="19">
        <f>SUM(B6:M6)</f>
        <v>593.59938599999998</v>
      </c>
      <c r="O6" s="22">
        <f>'[34]2017-18 excl Agl.'!G4</f>
        <v>71.245422000000005</v>
      </c>
      <c r="P6" s="22">
        <f>'[34]2017-18 excl Agl.'!H4</f>
        <v>74.355300999999997</v>
      </c>
      <c r="Q6" s="22">
        <f>'[34]2017-18 excl Agl.'!I4</f>
        <v>51.370780000000003</v>
      </c>
      <c r="R6" s="22">
        <f>'[34]2017-18 excl Agl.'!J4</f>
        <v>49.111643999999998</v>
      </c>
      <c r="S6" s="22">
        <f>'[34]2017-18 excl Agl.'!K4</f>
        <v>51.752347999999998</v>
      </c>
      <c r="T6" s="22">
        <f>'[34]2017-18 excl Agl.'!L4</f>
        <v>48.407657</v>
      </c>
      <c r="U6" s="22">
        <f>'[34]2017-18 excl Agl.'!M4</f>
        <v>47.133558999999998</v>
      </c>
      <c r="V6" s="22">
        <f>'[34]2017-18 excl Agl.'!N4</f>
        <v>43.566546000000002</v>
      </c>
      <c r="W6" s="22">
        <f>'[34]2017-18 excl Agl.'!O4</f>
        <v>41.820404000000003</v>
      </c>
      <c r="X6" s="22">
        <f>'[34]2017-18 excl Agl.'!P4</f>
        <v>41.035998999999997</v>
      </c>
      <c r="Y6" s="22">
        <f>'[34]2017-18 excl Agl.'!Q4</f>
        <v>43.296142000000003</v>
      </c>
      <c r="Z6" s="22">
        <f>'[34]2017-18 excl Agl.'!R4</f>
        <v>58.353949999999998</v>
      </c>
      <c r="AA6" s="19">
        <f>SUM(O6:Z6)</f>
        <v>621.44975199999999</v>
      </c>
      <c r="AB6" s="22">
        <f>'[34]2018-19'!G4</f>
        <v>67.859879000000006</v>
      </c>
      <c r="AC6" s="22">
        <f>'[34]2018-19'!H4</f>
        <v>73.638705999999999</v>
      </c>
      <c r="AD6" s="22">
        <f>'[34]2018-19'!I4</f>
        <v>58.947221999999996</v>
      </c>
      <c r="AE6" s="22">
        <f>'[34]2018-19'!J4</f>
        <v>50.027033000000003</v>
      </c>
      <c r="AF6" s="22">
        <f>'[34]2018-19'!K4</f>
        <v>47.371355000000001</v>
      </c>
      <c r="AG6" s="22">
        <f>'[34]2018-19'!L4</f>
        <v>51.946272</v>
      </c>
      <c r="AH6" s="22">
        <f>'[34]2018-19'!M4</f>
        <v>51.141129999999997</v>
      </c>
      <c r="AI6" s="22">
        <f>'[34]2018-19'!N4</f>
        <v>46.524250000000002</v>
      </c>
      <c r="AJ6" s="22">
        <f>'[34]2018-19'!O4</f>
        <v>42.609851999999997</v>
      </c>
      <c r="AK6" s="22">
        <f>'[34]2018-19'!P4</f>
        <v>40.433267999999998</v>
      </c>
      <c r="AL6" s="22">
        <f>'[34]2018-19'!Q4</f>
        <v>46.100527</v>
      </c>
      <c r="AM6" s="22">
        <f>'[34]2018-19'!R4</f>
        <v>62.732480000000002</v>
      </c>
      <c r="AN6" s="19">
        <f>SUM(AB6:AM6)</f>
        <v>639.33197400000006</v>
      </c>
      <c r="AO6" s="22">
        <f>'[34]2019-20'!G4</f>
        <v>71.473224999999999</v>
      </c>
      <c r="AP6" s="22">
        <f>'[34]2019-20'!H4</f>
        <v>88.053258999999997</v>
      </c>
      <c r="AQ6" s="22">
        <f>'[34]2019-20'!I4</f>
        <v>60.492352999999994</v>
      </c>
      <c r="AR6" s="22">
        <f>'[34]2019-20'!J4</f>
        <v>53.178818999999997</v>
      </c>
      <c r="AS6" s="22">
        <f>'[34]2019-20'!K4</f>
        <v>53.469613000000003</v>
      </c>
      <c r="AT6" s="22">
        <f>'[34]2019-20'!L4</f>
        <v>49.450988000000002</v>
      </c>
      <c r="AU6" s="22">
        <f>'[34]2019-20'!M4</f>
        <v>47.280034999999998</v>
      </c>
      <c r="AV6" s="22">
        <f>'[34]2019-20'!N4</f>
        <v>45.768006000000007</v>
      </c>
      <c r="AW6" s="22">
        <f>'[34]2019-20'!O4</f>
        <v>43.750465000000005</v>
      </c>
      <c r="AX6" s="22">
        <f>'[34]2019-20'!P4</f>
        <v>44.326498999999998</v>
      </c>
      <c r="AY6" s="22">
        <f>'[34]2019-20'!Q4</f>
        <v>45.273167999999998</v>
      </c>
      <c r="AZ6" s="22">
        <f>'[34]2019-20'!R4</f>
        <v>56.553883000000006</v>
      </c>
      <c r="BA6" s="19">
        <f>SUM(AO6:AZ6)</f>
        <v>659.07031299999994</v>
      </c>
      <c r="BB6" s="22">
        <f>'[34]2020-21'!G4</f>
        <v>70.276507999999993</v>
      </c>
      <c r="BC6" s="22">
        <f>'[34]2020-21'!H4</f>
        <v>76.339542000000009</v>
      </c>
      <c r="BD6" s="22">
        <f>'[34]2020-21'!I4</f>
        <v>55.246831000000007</v>
      </c>
      <c r="BE6" s="22">
        <f>'[34]2020-21'!J4</f>
        <v>53.731290000000001</v>
      </c>
      <c r="BF6" s="22">
        <f>'[34]2020-21'!K4</f>
        <v>46.349220000000003</v>
      </c>
      <c r="BG6" s="22">
        <f>'[34]2020-21'!L4</f>
        <v>49.873874000000001</v>
      </c>
      <c r="BH6" s="22">
        <f>'[34]2020-21'!M4</f>
        <v>48.749370999999996</v>
      </c>
      <c r="BI6" s="22">
        <f>'[34]2020-21'!N4</f>
        <v>42.509708000000003</v>
      </c>
      <c r="BJ6" s="22">
        <f>'[34]2020-21'!O4</f>
        <v>40.827494999999999</v>
      </c>
      <c r="BK6" s="22">
        <f>'[34]2020-21'!P4</f>
        <v>41.898200000000003</v>
      </c>
      <c r="BL6" s="22">
        <f>'[34]2020-21'!Q4</f>
        <v>41.76108</v>
      </c>
      <c r="BM6" s="22">
        <f>'[34]2020-21'!R4</f>
        <v>60.522357999999997</v>
      </c>
      <c r="BN6" s="19">
        <f>SUM(BB6:BM6)</f>
        <v>628.08547700000008</v>
      </c>
      <c r="BO6" s="22">
        <f>'[34]2021-22'!G4</f>
        <v>69.119954000000007</v>
      </c>
      <c r="BP6" s="22">
        <f>'[34]2021-22'!H4</f>
        <v>66.964466999999999</v>
      </c>
      <c r="BQ6" s="22">
        <f>'[34]2021-22'!I4</f>
        <v>55.494991999999996</v>
      </c>
      <c r="BR6" s="22">
        <f>'[34]2021-22'!J4</f>
        <v>52.290312</v>
      </c>
      <c r="BS6" s="22">
        <f>'[34]2021-22'!K4</f>
        <v>53.376271999999993</v>
      </c>
      <c r="BT6" s="22">
        <f>'[34]2021-22'!L4</f>
        <v>50.321351999999997</v>
      </c>
      <c r="BU6" s="22">
        <f>'[34]2021-22'!M4</f>
        <v>52.022598000000002</v>
      </c>
      <c r="BV6" s="22">
        <f>'[34]2021-22'!N4</f>
        <v>45.455635000000001</v>
      </c>
      <c r="BW6" s="22">
        <f>'[34]2021-22'!O4</f>
        <v>43.694618999999996</v>
      </c>
      <c r="BX6" s="22">
        <f>'[34]2021-22'!P4</f>
        <v>42.443961999999999</v>
      </c>
      <c r="BY6" s="22">
        <f>'[34]2021-22'!Q4</f>
        <v>42.859931000000003</v>
      </c>
      <c r="BZ6" s="22">
        <f>'[34]2021-22'!R4</f>
        <v>64.326853249999999</v>
      </c>
      <c r="CA6" s="19">
        <f>SUM(BO6:BZ6)</f>
        <v>638.37094724999986</v>
      </c>
      <c r="CB6" s="34">
        <f>IFERROR(($CA6/$N6)^(1/5)-1,0)</f>
        <v>1.4649239361048449E-2</v>
      </c>
      <c r="CC6" s="34">
        <f>IFERROR((CA6/AA6)^(1/4)-1,0)</f>
        <v>6.7387232761955129E-3</v>
      </c>
      <c r="CD6" s="34">
        <f>IFERROR((CA6/AN6)^(1/3)-1,0)</f>
        <v>-5.0130903377532121E-4</v>
      </c>
      <c r="CE6" s="34">
        <f>IFERROR((CA6/BA6)^(1/2)-1,0)</f>
        <v>-1.5828732223739705E-2</v>
      </c>
      <c r="CF6" s="34">
        <f>IFERROR((CA6/BN6)^(1/1)-1,0)</f>
        <v>1.6375908417955332E-2</v>
      </c>
      <c r="CG6" s="76"/>
      <c r="CH6" s="35" t="s">
        <v>88</v>
      </c>
      <c r="CI6" s="36">
        <f t="shared" ref="CI6:CN14" si="0">HLOOKUP($CH6,$CB$4:$CG$116,ROW($CB6)-ROW($CB$3), FALSE)</f>
        <v>1.4649239361048449E-2</v>
      </c>
      <c r="CJ6" s="36">
        <f t="shared" si="0"/>
        <v>1.4649239361048449E-2</v>
      </c>
      <c r="CK6" s="36">
        <f t="shared" si="0"/>
        <v>1.4649239361048449E-2</v>
      </c>
      <c r="CL6" s="36">
        <f t="shared" si="0"/>
        <v>1.4649239361048449E-2</v>
      </c>
      <c r="CM6" s="36">
        <f t="shared" si="0"/>
        <v>1.4649239361048449E-2</v>
      </c>
      <c r="CN6" s="36">
        <f t="shared" si="0"/>
        <v>1.4649239361048449E-2</v>
      </c>
      <c r="CO6" s="22">
        <f>'[34]2022-23 H1 excl Agl.'!G4</f>
        <v>76.037957999999989</v>
      </c>
      <c r="CP6" s="22">
        <f>'[34]2022-23 H1 excl Agl.'!H4</f>
        <v>76.546227000000002</v>
      </c>
      <c r="CQ6" s="22">
        <f>'[34]2022-23 H1 excl Agl.'!I4</f>
        <v>63.880696999999998</v>
      </c>
      <c r="CR6" s="22">
        <f>'[34]2022-23 H1 excl Agl.'!J4</f>
        <v>51.998512999999996</v>
      </c>
      <c r="CS6" s="22">
        <f>'[34]2022-23 H1 excl Agl.'!K4</f>
        <v>55.728874000000005</v>
      </c>
      <c r="CT6" s="22">
        <f>'[34]2022-23 H1 excl Agl.'!L4</f>
        <v>54.240334000000004</v>
      </c>
      <c r="CU6" s="51">
        <f>BU6*(1+CI6)</f>
        <v>52.784689490285601</v>
      </c>
      <c r="CV6" s="51">
        <f t="shared" ref="CV6:CZ13" si="1">BV6*(1+CJ6)</f>
        <v>46.121525477423454</v>
      </c>
      <c r="CW6" s="51">
        <f t="shared" si="1"/>
        <v>44.334711932520811</v>
      </c>
      <c r="CX6" s="51">
        <f t="shared" si="1"/>
        <v>43.065733758769241</v>
      </c>
      <c r="CY6" s="51">
        <f t="shared" si="1"/>
        <v>43.487796388217021</v>
      </c>
      <c r="CZ6" s="51">
        <f t="shared" si="1"/>
        <v>65.269192720602291</v>
      </c>
      <c r="DA6" s="19">
        <f>SUM(CO6:CZ6)</f>
        <v>673.49625276781853</v>
      </c>
      <c r="DB6" s="52">
        <f>IFERROR((DA6/AA6)^(1/5)-1,0)</f>
        <v>1.6215542492109547E-2</v>
      </c>
      <c r="DC6" s="53">
        <f>IFERROR((DA6/AN6)^(1/4)-1,0)</f>
        <v>1.3099706987694137E-2</v>
      </c>
      <c r="DD6" s="52">
        <f>IFERROR((DA6/BA6)^(1/3)-1,0)</f>
        <v>7.2435104525720995E-3</v>
      </c>
      <c r="DE6" s="52">
        <f>IFERROR((DA6/BN6)^(1/2)-1,0)</f>
        <v>3.5519343957566729E-2</v>
      </c>
      <c r="DF6" s="54">
        <f>IFERROR((DA6/CA6)^(1/1)-1,0)</f>
        <v>5.5023346017128327E-2</v>
      </c>
      <c r="DG6" s="55">
        <v>0</v>
      </c>
      <c r="DH6" s="35" t="s">
        <v>91</v>
      </c>
      <c r="DI6" s="56">
        <f t="shared" ref="DI6:DI14" si="2">HLOOKUP(DH6,$DB$4:$DG$125,ROW($DB6)-ROW($DB$3), FALSE)</f>
        <v>3.5519343957566729E-2</v>
      </c>
      <c r="DJ6" s="61">
        <f>CO6*(1+$DI6)</f>
        <v>78.738776384033002</v>
      </c>
      <c r="DK6" s="61">
        <f t="shared" ref="DK6:DU14" si="3">CP6*(1+$DI6)</f>
        <v>79.265098765466988</v>
      </c>
      <c r="DL6" s="61">
        <f t="shared" si="3"/>
        <v>66.1496974489921</v>
      </c>
      <c r="DM6" s="61">
        <f t="shared" si="3"/>
        <v>53.845466068528999</v>
      </c>
      <c r="DN6" s="61">
        <f t="shared" si="3"/>
        <v>57.708327043973902</v>
      </c>
      <c r="DO6" s="61">
        <f t="shared" si="3"/>
        <v>56.166915079719303</v>
      </c>
      <c r="DP6" s="61">
        <f t="shared" si="3"/>
        <v>54.659567031984416</v>
      </c>
      <c r="DQ6" s="61">
        <f t="shared" si="3"/>
        <v>47.759731804703733</v>
      </c>
      <c r="DR6" s="61">
        <f t="shared" si="3"/>
        <v>45.909451814911655</v>
      </c>
      <c r="DS6" s="61">
        <f t="shared" si="3"/>
        <v>44.595400368931962</v>
      </c>
      <c r="DT6" s="61">
        <f t="shared" si="3"/>
        <v>45.032454386086727</v>
      </c>
      <c r="DU6" s="61">
        <f t="shared" si="3"/>
        <v>67.587511626678079</v>
      </c>
      <c r="DV6" s="62">
        <f>SUM(DJ6:DU6)</f>
        <v>697.41839782401087</v>
      </c>
    </row>
    <row r="7" spans="1:126" s="1" customFormat="1" x14ac:dyDescent="0.2">
      <c r="A7" s="6" t="s">
        <v>38</v>
      </c>
      <c r="B7" s="22">
        <f>'[34]2016-17 excl Agl'!G5</f>
        <v>36.069105000000008</v>
      </c>
      <c r="C7" s="22">
        <f>'[34]2016-17 excl Agl'!H5</f>
        <v>33.047978000000029</v>
      </c>
      <c r="D7" s="22">
        <f>'[34]2016-17 excl Agl'!I5</f>
        <v>29.655429000000012</v>
      </c>
      <c r="E7" s="22">
        <f>'[34]2016-17 excl Agl'!J5</f>
        <v>27.630694000000009</v>
      </c>
      <c r="F7" s="22">
        <f>'[34]2016-17 excl Agl'!K5</f>
        <v>28.754650000000002</v>
      </c>
      <c r="G7" s="22">
        <f>'[34]2016-17 excl Agl'!L5</f>
        <v>25.156321999999999</v>
      </c>
      <c r="H7" s="22">
        <f>'[34]2016-17 excl Agl'!M5</f>
        <v>26.694338000000016</v>
      </c>
      <c r="I7" s="22">
        <f>'[34]2016-17 excl Agl'!N5</f>
        <v>24.015262999999994</v>
      </c>
      <c r="J7" s="22">
        <f>'[34]2016-17 excl Agl'!O5</f>
        <v>24.087592999999998</v>
      </c>
      <c r="K7" s="22">
        <f>'[34]2016-17 excl Agl'!P5</f>
        <v>23.386358000000005</v>
      </c>
      <c r="L7" s="22">
        <f>'[34]2016-17 excl Agl'!Q5</f>
        <v>26.503126999999985</v>
      </c>
      <c r="M7" s="22">
        <f>'[34]2016-17 excl Agl'!R5</f>
        <v>33.113358999999988</v>
      </c>
      <c r="N7" s="19">
        <f t="shared" ref="N7:N15" si="4">SUM(B7:M7)</f>
        <v>338.11421600000011</v>
      </c>
      <c r="O7" s="22">
        <f>'[34]2017-18 excl Agl.'!G5</f>
        <v>37.552479999999996</v>
      </c>
      <c r="P7" s="22">
        <f>'[34]2017-18 excl Agl.'!H5</f>
        <v>38.846316999999992</v>
      </c>
      <c r="Q7" s="22">
        <f>'[34]2017-18 excl Agl.'!I5</f>
        <v>30.592957999999989</v>
      </c>
      <c r="R7" s="22">
        <f>'[34]2017-18 excl Agl.'!J5</f>
        <v>29.100395000000013</v>
      </c>
      <c r="S7" s="22">
        <f>'[34]2017-18 excl Agl.'!K5</f>
        <v>30.375937000000008</v>
      </c>
      <c r="T7" s="22">
        <f>'[34]2017-18 excl Agl.'!L5</f>
        <v>28.584989</v>
      </c>
      <c r="U7" s="22">
        <f>'[34]2017-18 excl Agl.'!M5</f>
        <v>28.123581999999999</v>
      </c>
      <c r="V7" s="22">
        <f>'[34]2017-18 excl Agl.'!N5</f>
        <v>26.861675000000002</v>
      </c>
      <c r="W7" s="22">
        <f>'[34]2017-18 excl Agl.'!O5</f>
        <v>24.900200999999999</v>
      </c>
      <c r="X7" s="22">
        <f>'[34]2017-18 excl Agl.'!P5</f>
        <v>23.622029000000001</v>
      </c>
      <c r="Y7" s="22">
        <f>'[34]2017-18 excl Agl.'!Q5</f>
        <v>26.233105999999999</v>
      </c>
      <c r="Z7" s="22">
        <f>'[34]2017-18 excl Agl.'!R5</f>
        <v>33.923794000000001</v>
      </c>
      <c r="AA7" s="19">
        <f t="shared" ref="AA7:AA15" si="5">SUM(O7:Z7)</f>
        <v>358.71746300000001</v>
      </c>
      <c r="AB7" s="22">
        <f>'[34]2018-19'!G5</f>
        <v>36.934049999999999</v>
      </c>
      <c r="AC7" s="22">
        <f>'[34]2018-19'!H5</f>
        <v>39.073605999999998</v>
      </c>
      <c r="AD7" s="22">
        <f>'[34]2018-19'!I5</f>
        <v>34.860227000000002</v>
      </c>
      <c r="AE7" s="22">
        <f>'[34]2018-19'!J5</f>
        <v>30.715066</v>
      </c>
      <c r="AF7" s="22">
        <f>'[34]2018-19'!K5</f>
        <v>28.978562</v>
      </c>
      <c r="AG7" s="22">
        <f>'[34]2018-19'!L5</f>
        <v>30.854505</v>
      </c>
      <c r="AH7" s="22">
        <f>'[34]2018-19'!M5</f>
        <v>30.998598999999999</v>
      </c>
      <c r="AI7" s="22">
        <f>'[34]2018-19'!N5</f>
        <v>28.252158000000001</v>
      </c>
      <c r="AJ7" s="22">
        <f>'[34]2018-19'!O5</f>
        <v>25.228365</v>
      </c>
      <c r="AK7" s="22">
        <f>'[34]2018-19'!P5</f>
        <v>23.542176999999999</v>
      </c>
      <c r="AL7" s="22">
        <f>'[34]2018-19'!Q5</f>
        <v>28.927144999999999</v>
      </c>
      <c r="AM7" s="22">
        <f>'[34]2018-19'!R5</f>
        <v>36.993378</v>
      </c>
      <c r="AN7" s="19">
        <f t="shared" ref="AN7:AN15" si="6">SUM(AB7:AM7)</f>
        <v>375.35783800000002</v>
      </c>
      <c r="AO7" s="22">
        <f>'[34]2019-20'!G5</f>
        <v>38.924059</v>
      </c>
      <c r="AP7" s="22">
        <f>'[34]2019-20'!H5</f>
        <v>45.030034999999998</v>
      </c>
      <c r="AQ7" s="22">
        <f>'[34]2019-20'!I5</f>
        <v>35.927499999999995</v>
      </c>
      <c r="AR7" s="22">
        <f>'[34]2019-20'!J5</f>
        <v>33.330622000000005</v>
      </c>
      <c r="AS7" s="22">
        <f>'[34]2019-20'!K5</f>
        <v>31.680981000000003</v>
      </c>
      <c r="AT7" s="22">
        <f>'[34]2019-20'!L5</f>
        <v>30.554768000000003</v>
      </c>
      <c r="AU7" s="22">
        <f>'[34]2019-20'!M5</f>
        <v>29.263548</v>
      </c>
      <c r="AV7" s="22">
        <f>'[34]2019-20'!N5</f>
        <v>28.550532</v>
      </c>
      <c r="AW7" s="22">
        <f>'[34]2019-20'!O5</f>
        <v>26.595778000000003</v>
      </c>
      <c r="AX7" s="22">
        <f>'[34]2019-20'!P5</f>
        <v>26.610685999999998</v>
      </c>
      <c r="AY7" s="22">
        <f>'[34]2019-20'!Q5</f>
        <v>27.965170000000001</v>
      </c>
      <c r="AZ7" s="22">
        <f>'[34]2019-20'!R5</f>
        <v>18.238250999999998</v>
      </c>
      <c r="BA7" s="19">
        <f t="shared" ref="BA7:BA15" si="7">SUM(AO7:AZ7)</f>
        <v>372.67192999999997</v>
      </c>
      <c r="BB7" s="22">
        <f>'[34]2020-21'!G5</f>
        <v>24.648537000000001</v>
      </c>
      <c r="BC7" s="22">
        <f>'[34]2020-21'!H5</f>
        <v>28.574011000000002</v>
      </c>
      <c r="BD7" s="22">
        <f>'[34]2020-21'!I5</f>
        <v>20.529921999999999</v>
      </c>
      <c r="BE7" s="22">
        <f>'[34]2020-21'!J5</f>
        <v>19.150683000000001</v>
      </c>
      <c r="BF7" s="22">
        <f>'[34]2020-21'!K5</f>
        <v>18.016128000000002</v>
      </c>
      <c r="BG7" s="22">
        <f>'[34]2020-21'!L5</f>
        <v>20.267123000000002</v>
      </c>
      <c r="BH7" s="22">
        <f>'[34]2020-21'!M5</f>
        <v>21.316287000000003</v>
      </c>
      <c r="BI7" s="22">
        <f>'[34]2020-21'!N5</f>
        <v>19.191983999999998</v>
      </c>
      <c r="BJ7" s="22">
        <f>'[34]2020-21'!O5</f>
        <v>19.199078</v>
      </c>
      <c r="BK7" s="22">
        <f>'[34]2020-21'!P5</f>
        <v>20.172623000000002</v>
      </c>
      <c r="BL7" s="22">
        <f>'[34]2020-21'!Q5</f>
        <v>21.222001999999996</v>
      </c>
      <c r="BM7" s="22">
        <f>'[34]2020-21'!R5</f>
        <v>29.572808999999999</v>
      </c>
      <c r="BN7" s="19">
        <f t="shared" ref="BN7:BN15" si="8">SUM(BB7:BM7)</f>
        <v>261.86118699999997</v>
      </c>
      <c r="BO7" s="22">
        <f>'[34]2021-22'!G5</f>
        <v>27.623047000000003</v>
      </c>
      <c r="BP7" s="22">
        <f>'[34]2021-22'!H5</f>
        <v>18.961241999999999</v>
      </c>
      <c r="BQ7" s="22">
        <f>'[34]2021-22'!I5</f>
        <v>22.214659000000001</v>
      </c>
      <c r="BR7" s="22">
        <f>'[34]2021-22'!J5</f>
        <v>24.173530000000003</v>
      </c>
      <c r="BS7" s="22">
        <f>'[34]2021-22'!K5</f>
        <v>25.978779999999997</v>
      </c>
      <c r="BT7" s="22">
        <f>'[34]2021-22'!L5</f>
        <v>25.007096999999998</v>
      </c>
      <c r="BU7" s="22">
        <f>'[34]2021-22'!M5</f>
        <v>26.989557999999999</v>
      </c>
      <c r="BV7" s="22">
        <f>'[34]2021-22'!N5</f>
        <v>24.394816000000002</v>
      </c>
      <c r="BW7" s="22">
        <f>'[34]2021-22'!O5</f>
        <v>23.815964999999998</v>
      </c>
      <c r="BX7" s="22">
        <f>'[34]2021-22'!P5</f>
        <v>21.113527999999999</v>
      </c>
      <c r="BY7" s="22">
        <f>'[34]2021-22'!Q5</f>
        <v>23.717079000000002</v>
      </c>
      <c r="BZ7" s="22">
        <f>'[34]2021-22'!R5</f>
        <v>32.965655999999996</v>
      </c>
      <c r="CA7" s="19">
        <f t="shared" ref="CA7:CA15" si="9">SUM(BO7:BZ7)</f>
        <v>296.95495699999992</v>
      </c>
      <c r="CB7" s="34">
        <f t="shared" ref="CB7:CB14" si="10">IFERROR(($CA7/$N7)^(1/5)-1,0)</f>
        <v>-2.5626576993997396E-2</v>
      </c>
      <c r="CC7" s="34">
        <f t="shared" ref="CC7:CC14" si="11">IFERROR((CA7/AA7)^(1/4)-1,0)</f>
        <v>-4.6140268228821224E-2</v>
      </c>
      <c r="CD7" s="34">
        <f t="shared" ref="CD7:CD14" si="12">IFERROR((CA7/AN7)^(1/3)-1,0)</f>
        <v>-7.5127861271134355E-2</v>
      </c>
      <c r="CE7" s="34">
        <f t="shared" ref="CE7:CE14" si="13">IFERROR((CA7/BA7)^(1/2)-1,0)</f>
        <v>-0.10734848096150207</v>
      </c>
      <c r="CF7" s="34">
        <f t="shared" ref="CF7:CF14" si="14">IFERROR((CA7/BN7)^(1/1)-1,0)</f>
        <v>0.13401669182840736</v>
      </c>
      <c r="CG7" s="76">
        <v>0.05</v>
      </c>
      <c r="CH7" s="35" t="s">
        <v>93</v>
      </c>
      <c r="CI7" s="36">
        <f t="shared" si="0"/>
        <v>0.05</v>
      </c>
      <c r="CJ7" s="36">
        <f t="shared" si="0"/>
        <v>0.05</v>
      </c>
      <c r="CK7" s="36">
        <f t="shared" si="0"/>
        <v>0.05</v>
      </c>
      <c r="CL7" s="36">
        <f t="shared" si="0"/>
        <v>0.05</v>
      </c>
      <c r="CM7" s="36">
        <f t="shared" si="0"/>
        <v>0.05</v>
      </c>
      <c r="CN7" s="36">
        <f t="shared" si="0"/>
        <v>0.05</v>
      </c>
      <c r="CO7" s="22">
        <f>'[34]2022-23 H1 excl Agl.'!G5</f>
        <v>36.859276000000008</v>
      </c>
      <c r="CP7" s="22">
        <f>'[34]2022-23 H1 excl Agl.'!H5</f>
        <v>37.656264999999998</v>
      </c>
      <c r="CQ7" s="22">
        <f>'[34]2022-23 H1 excl Agl.'!I5</f>
        <v>33.546085000000005</v>
      </c>
      <c r="CR7" s="22">
        <f>'[34]2022-23 H1 excl Agl.'!J5</f>
        <v>27.683380000000003</v>
      </c>
      <c r="CS7" s="22">
        <f>'[34]2022-23 H1 excl Agl.'!K5</f>
        <v>32.085062999999998</v>
      </c>
      <c r="CT7" s="22">
        <f>'[34]2022-23 H1 excl Agl.'!L5</f>
        <v>32.227359</v>
      </c>
      <c r="CU7" s="51">
        <f t="shared" ref="CU7:CU13" si="15">BU7*(1+CI7)</f>
        <v>28.339035899999999</v>
      </c>
      <c r="CV7" s="51">
        <f t="shared" si="1"/>
        <v>25.614556800000003</v>
      </c>
      <c r="CW7" s="51">
        <f t="shared" si="1"/>
        <v>25.006763249999999</v>
      </c>
      <c r="CX7" s="51">
        <f t="shared" si="1"/>
        <v>22.169204399999998</v>
      </c>
      <c r="CY7" s="51">
        <f t="shared" si="1"/>
        <v>24.902932950000004</v>
      </c>
      <c r="CZ7" s="51">
        <f t="shared" si="1"/>
        <v>34.6139388</v>
      </c>
      <c r="DA7" s="19">
        <f t="shared" ref="DA7:DA15" si="16">SUM(CO7:CZ7)</f>
        <v>360.70386010000004</v>
      </c>
      <c r="DB7" s="52">
        <f t="shared" ref="DB7:DB13" si="17">IFERROR((DA7/AA7)^(1/5)-1,0)</f>
        <v>1.1050545339275075E-3</v>
      </c>
      <c r="DC7" s="53">
        <f t="shared" ref="DC7:DC13" si="18">IFERROR((DA7/AN7)^(1/4)-1,0)</f>
        <v>-9.9062358000993056E-3</v>
      </c>
      <c r="DD7" s="52">
        <f t="shared" ref="DD7:DD13" si="19">IFERROR((DA7/BA7)^(1/3)-1,0)</f>
        <v>-1.0821422158198479E-2</v>
      </c>
      <c r="DE7" s="52">
        <f t="shared" ref="DE7:DE13" si="20">IFERROR((DA7/BN7)^(1/2)-1,0)</f>
        <v>0.17365331263883821</v>
      </c>
      <c r="DF7" s="54">
        <f t="shared" ref="DF7:DF13" si="21">IFERROR((DA7/CA7)^(1/1)-1,0)</f>
        <v>0.21467532902641584</v>
      </c>
      <c r="DG7" s="57">
        <v>0.1</v>
      </c>
      <c r="DH7" s="35" t="s">
        <v>93</v>
      </c>
      <c r="DI7" s="56">
        <f t="shared" si="2"/>
        <v>0.1</v>
      </c>
      <c r="DJ7" s="61">
        <f t="shared" ref="DJ7:DJ14" si="22">CO7*(1+$DI7)</f>
        <v>40.545203600000015</v>
      </c>
      <c r="DK7" s="61">
        <f t="shared" si="3"/>
        <v>41.421891500000001</v>
      </c>
      <c r="DL7" s="61">
        <f t="shared" si="3"/>
        <v>36.90069350000001</v>
      </c>
      <c r="DM7" s="61">
        <f t="shared" si="3"/>
        <v>30.451718000000007</v>
      </c>
      <c r="DN7" s="61">
        <f t="shared" si="3"/>
        <v>35.293569300000001</v>
      </c>
      <c r="DO7" s="61">
        <f t="shared" si="3"/>
        <v>35.450094900000003</v>
      </c>
      <c r="DP7" s="61">
        <f t="shared" si="3"/>
        <v>31.172939490000001</v>
      </c>
      <c r="DQ7" s="61">
        <f t="shared" si="3"/>
        <v>28.176012480000004</v>
      </c>
      <c r="DR7" s="61">
        <f t="shared" si="3"/>
        <v>27.507439574999999</v>
      </c>
      <c r="DS7" s="61">
        <f t="shared" si="3"/>
        <v>24.386124840000001</v>
      </c>
      <c r="DT7" s="61">
        <f t="shared" si="3"/>
        <v>27.393226245000008</v>
      </c>
      <c r="DU7" s="61">
        <f t="shared" si="3"/>
        <v>38.075332680000002</v>
      </c>
      <c r="DV7" s="62">
        <f t="shared" ref="DV7:DV14" si="23">SUM(DJ7:DU7)</f>
        <v>396.77424611000004</v>
      </c>
    </row>
    <row r="8" spans="1:126" s="1" customFormat="1" x14ac:dyDescent="0.2">
      <c r="A8" s="6" t="s">
        <v>37</v>
      </c>
      <c r="B8" s="22">
        <f>'[34]2016-17 excl Agl'!G6</f>
        <v>1.0118719999999999</v>
      </c>
      <c r="C8" s="22">
        <f>'[34]2016-17 excl Agl'!H6</f>
        <v>0.91051799999999994</v>
      </c>
      <c r="D8" s="22">
        <f>'[34]2016-17 excl Agl'!I6</f>
        <v>0.86017199999999994</v>
      </c>
      <c r="E8" s="22">
        <f>'[34]2016-17 excl Agl'!J6</f>
        <v>0.82637699999999992</v>
      </c>
      <c r="F8" s="22">
        <f>'[34]2016-17 excl Agl'!K6</f>
        <v>0.83522399999999997</v>
      </c>
      <c r="G8" s="22">
        <f>'[34]2016-17 excl Agl'!L6</f>
        <v>0.76437699999999997</v>
      </c>
      <c r="H8" s="22">
        <f>'[34]2016-17 excl Agl'!M6</f>
        <v>0.77548699999999993</v>
      </c>
      <c r="I8" s="22">
        <f>'[34]2016-17 excl Agl'!N6</f>
        <v>0.74887199999999998</v>
      </c>
      <c r="J8" s="22">
        <f>'[34]2016-17 excl Agl'!O6</f>
        <v>0.71863899999999992</v>
      </c>
      <c r="K8" s="22">
        <f>'[34]2016-17 excl Agl'!P6</f>
        <v>0.70494000000000001</v>
      </c>
      <c r="L8" s="22">
        <f>'[34]2016-17 excl Agl'!Q6</f>
        <v>0.73974299999999993</v>
      </c>
      <c r="M8" s="22">
        <f>'[34]2016-17 excl Agl'!R6</f>
        <v>0.892154</v>
      </c>
      <c r="N8" s="19">
        <f t="shared" si="4"/>
        <v>9.7883750000000003</v>
      </c>
      <c r="O8" s="22">
        <f>'[34]2017-18 excl Agl.'!G6</f>
        <v>0.939886</v>
      </c>
      <c r="P8" s="22">
        <f>'[34]2017-18 excl Agl.'!H6</f>
        <v>0.86385099999999992</v>
      </c>
      <c r="Q8" s="22">
        <f>'[34]2017-18 excl Agl.'!I6</f>
        <v>0.75213199999999991</v>
      </c>
      <c r="R8" s="22">
        <f>'[34]2017-18 excl Agl.'!J6</f>
        <v>0.70015299999999991</v>
      </c>
      <c r="S8" s="22">
        <f>'[34]2017-18 excl Agl.'!K6</f>
        <v>0.74501499999999998</v>
      </c>
      <c r="T8" s="22">
        <f>'[34]2017-18 excl Agl.'!L6</f>
        <v>0.68786700000000001</v>
      </c>
      <c r="U8" s="22">
        <f>'[34]2017-18 excl Agl.'!M6</f>
        <v>0.73417900000000003</v>
      </c>
      <c r="V8" s="22">
        <f>'[34]2017-18 excl Agl.'!N6</f>
        <v>0.78016099999999999</v>
      </c>
      <c r="W8" s="22">
        <f>'[34]2017-18 excl Agl.'!O6</f>
        <v>0.77305500000000005</v>
      </c>
      <c r="X8" s="22">
        <f>'[34]2017-18 excl Agl.'!P6</f>
        <v>0.76647299999999996</v>
      </c>
      <c r="Y8" s="22">
        <f>'[34]2017-18 excl Agl.'!Q6</f>
        <v>0.75346999999999997</v>
      </c>
      <c r="Z8" s="22">
        <f>'[34]2017-18 excl Agl.'!R6</f>
        <v>0.86234100000000002</v>
      </c>
      <c r="AA8" s="19">
        <f t="shared" si="5"/>
        <v>9.3585830000000012</v>
      </c>
      <c r="AB8" s="22">
        <f>'[34]2018-19'!G6</f>
        <v>0.85803700000000005</v>
      </c>
      <c r="AC8" s="22">
        <f>'[34]2018-19'!H6</f>
        <v>0.87131999999999998</v>
      </c>
      <c r="AD8" s="22">
        <f>'[34]2018-19'!I6</f>
        <v>0.79143300000000005</v>
      </c>
      <c r="AE8" s="22">
        <f>'[34]2018-19'!J6</f>
        <v>0.77173199999999997</v>
      </c>
      <c r="AF8" s="22">
        <f>'[34]2018-19'!K6</f>
        <v>0.739958</v>
      </c>
      <c r="AG8" s="22">
        <f>'[34]2018-19'!L6</f>
        <v>0.75817999999999997</v>
      </c>
      <c r="AH8" s="22">
        <f>'[34]2018-19'!M6</f>
        <v>0.77367300000000006</v>
      </c>
      <c r="AI8" s="22">
        <f>'[34]2018-19'!N6</f>
        <v>0.72469099999999997</v>
      </c>
      <c r="AJ8" s="22">
        <f>'[34]2018-19'!O6</f>
        <v>0.75184399999999996</v>
      </c>
      <c r="AK8" s="22">
        <f>'[34]2018-19'!P6</f>
        <v>0.749363</v>
      </c>
      <c r="AL8" s="22">
        <f>'[34]2018-19'!Q6</f>
        <v>0.81381800000000004</v>
      </c>
      <c r="AM8" s="22">
        <f>'[34]2018-19'!R6</f>
        <v>0.88692499999999996</v>
      </c>
      <c r="AN8" s="19">
        <f t="shared" si="6"/>
        <v>9.4909739999999996</v>
      </c>
      <c r="AO8" s="22">
        <f>'[34]2019-20'!G6</f>
        <v>0.86849299999999996</v>
      </c>
      <c r="AP8" s="22">
        <f>'[34]2019-20'!H6</f>
        <v>0.932033</v>
      </c>
      <c r="AQ8" s="22">
        <f>'[34]2019-20'!I6</f>
        <v>0.81064300000000011</v>
      </c>
      <c r="AR8" s="22">
        <f>'[34]2019-20'!J6</f>
        <v>0.79821500000000001</v>
      </c>
      <c r="AS8" s="22">
        <f>'[34]2019-20'!K6</f>
        <v>0.74967700000000004</v>
      </c>
      <c r="AT8" s="22">
        <f>'[34]2019-20'!L6</f>
        <v>0.70811500000000005</v>
      </c>
      <c r="AU8" s="22">
        <f>'[34]2019-20'!M6</f>
        <v>0.66664099999999993</v>
      </c>
      <c r="AV8" s="22">
        <f>'[34]2019-20'!N6</f>
        <v>0.70476099999999986</v>
      </c>
      <c r="AW8" s="22">
        <f>'[34]2019-20'!O6</f>
        <v>0.705044</v>
      </c>
      <c r="AX8" s="22">
        <f>'[34]2019-20'!P6</f>
        <v>0.75593399999999988</v>
      </c>
      <c r="AY8" s="22">
        <f>'[34]2019-20'!Q6</f>
        <v>0.75023600000000001</v>
      </c>
      <c r="AZ8" s="22">
        <f>'[34]2019-20'!R6</f>
        <v>0.45357500000000006</v>
      </c>
      <c r="BA8" s="19">
        <f t="shared" si="7"/>
        <v>8.9033670000000011</v>
      </c>
      <c r="BB8" s="22">
        <f>'[34]2020-21'!G6</f>
        <v>0.80109000000000008</v>
      </c>
      <c r="BC8" s="22">
        <f>'[34]2020-21'!H6</f>
        <v>0.69490499999999999</v>
      </c>
      <c r="BD8" s="22">
        <f>'[34]2020-21'!I6</f>
        <v>0.69202700000000006</v>
      </c>
      <c r="BE8" s="22">
        <f>'[34]2020-21'!J6</f>
        <v>0.64482100000000009</v>
      </c>
      <c r="BF8" s="22">
        <f>'[34]2020-21'!K6</f>
        <v>0.6051669999999999</v>
      </c>
      <c r="BG8" s="22">
        <f>'[34]2020-21'!L6</f>
        <v>0.69239000000000006</v>
      </c>
      <c r="BH8" s="22">
        <f>'[34]2020-21'!M6</f>
        <v>0.66772799999999988</v>
      </c>
      <c r="BI8" s="22">
        <f>'[34]2020-21'!N6</f>
        <v>0.6378910000000001</v>
      </c>
      <c r="BJ8" s="22">
        <f>'[34]2020-21'!O6</f>
        <v>0.66420500000000005</v>
      </c>
      <c r="BK8" s="22">
        <f>'[34]2020-21'!P6</f>
        <v>0.67870299999999995</v>
      </c>
      <c r="BL8" s="22">
        <f>'[34]2020-21'!Q6</f>
        <v>0.63991200000000004</v>
      </c>
      <c r="BM8" s="22">
        <f>'[34]2020-21'!R6</f>
        <v>0.77304399999999995</v>
      </c>
      <c r="BN8" s="19">
        <f t="shared" si="8"/>
        <v>8.1918829999999989</v>
      </c>
      <c r="BO8" s="22">
        <f>'[34]2021-22'!G6</f>
        <v>0.648061</v>
      </c>
      <c r="BP8" s="22">
        <f>'[34]2021-22'!H6</f>
        <v>0.55005700000000002</v>
      </c>
      <c r="BQ8" s="22">
        <f>'[34]2021-22'!I6</f>
        <v>0.617363</v>
      </c>
      <c r="BR8" s="22">
        <f>'[34]2021-22'!J6</f>
        <v>0.65918299999999996</v>
      </c>
      <c r="BS8" s="22">
        <f>'[34]2021-22'!K6</f>
        <v>0.69393199999999999</v>
      </c>
      <c r="BT8" s="22">
        <f>'[34]2021-22'!L6</f>
        <v>0.67097799999999996</v>
      </c>
      <c r="BU8" s="22">
        <f>'[34]2021-22'!M6</f>
        <v>0.66142699999999999</v>
      </c>
      <c r="BV8" s="22">
        <f>'[34]2021-22'!N6</f>
        <v>0.64702000000000004</v>
      </c>
      <c r="BW8" s="22">
        <f>'[34]2021-22'!O6</f>
        <v>0.64785199999999998</v>
      </c>
      <c r="BX8" s="22">
        <f>'[34]2021-22'!P6</f>
        <v>0.64712400000000003</v>
      </c>
      <c r="BY8" s="22">
        <f>'[34]2021-22'!Q6</f>
        <v>0.61814600000000008</v>
      </c>
      <c r="BZ8" s="22">
        <f>'[34]2021-22'!R6</f>
        <v>0.74390899999999993</v>
      </c>
      <c r="CA8" s="19">
        <f t="shared" si="9"/>
        <v>7.8050519999999999</v>
      </c>
      <c r="CB8" s="34">
        <f t="shared" si="10"/>
        <v>-4.4274793495721942E-2</v>
      </c>
      <c r="CC8" s="34">
        <f t="shared" si="11"/>
        <v>-4.436636698901042E-2</v>
      </c>
      <c r="CD8" s="34">
        <f t="shared" si="12"/>
        <v>-6.3110570449397718E-2</v>
      </c>
      <c r="CE8" s="34">
        <f t="shared" si="13"/>
        <v>-6.3709185706899429E-2</v>
      </c>
      <c r="CF8" s="34">
        <f t="shared" si="14"/>
        <v>-4.7221255479356739E-2</v>
      </c>
      <c r="CG8" s="76">
        <v>0.02</v>
      </c>
      <c r="CH8" s="35" t="s">
        <v>93</v>
      </c>
      <c r="CI8" s="36">
        <f t="shared" si="0"/>
        <v>0.02</v>
      </c>
      <c r="CJ8" s="36">
        <f t="shared" si="0"/>
        <v>0.02</v>
      </c>
      <c r="CK8" s="36">
        <f t="shared" si="0"/>
        <v>0.02</v>
      </c>
      <c r="CL8" s="36">
        <f t="shared" si="0"/>
        <v>0.02</v>
      </c>
      <c r="CM8" s="36">
        <f t="shared" si="0"/>
        <v>0.02</v>
      </c>
      <c r="CN8" s="36">
        <f t="shared" si="0"/>
        <v>0.02</v>
      </c>
      <c r="CO8" s="22">
        <f>'[34]2022-23 H1 excl Agl.'!G6</f>
        <v>0.775335</v>
      </c>
      <c r="CP8" s="22">
        <f>'[34]2022-23 H1 excl Agl.'!H6</f>
        <v>0.78068099999999996</v>
      </c>
      <c r="CQ8" s="22">
        <f>'[34]2022-23 H1 excl Agl.'!I6</f>
        <v>0.75788999999999995</v>
      </c>
      <c r="CR8" s="22">
        <f>'[34]2022-23 H1 excl Agl.'!J6</f>
        <v>0.71179800000000004</v>
      </c>
      <c r="CS8" s="22">
        <f>'[34]2022-23 H1 excl Agl.'!K6</f>
        <v>0.70630599999999999</v>
      </c>
      <c r="CT8" s="22">
        <f>'[34]2022-23 H1 excl Agl.'!L6</f>
        <v>0.70045100000000005</v>
      </c>
      <c r="CU8" s="51">
        <f t="shared" si="15"/>
        <v>0.67465554000000005</v>
      </c>
      <c r="CV8" s="51">
        <f t="shared" si="1"/>
        <v>0.6599604</v>
      </c>
      <c r="CW8" s="51">
        <f t="shared" si="1"/>
        <v>0.66080903999999996</v>
      </c>
      <c r="CX8" s="51">
        <f t="shared" si="1"/>
        <v>0.66006648000000001</v>
      </c>
      <c r="CY8" s="51">
        <f t="shared" si="1"/>
        <v>0.63050892000000014</v>
      </c>
      <c r="CZ8" s="51">
        <f t="shared" si="1"/>
        <v>0.75878717999999989</v>
      </c>
      <c r="DA8" s="19">
        <f t="shared" si="16"/>
        <v>8.4772485600000014</v>
      </c>
      <c r="DB8" s="52">
        <f t="shared" si="17"/>
        <v>-1.9587219149519663E-2</v>
      </c>
      <c r="DC8" s="53">
        <f t="shared" si="18"/>
        <v>-2.7843837778179781E-2</v>
      </c>
      <c r="DD8" s="52">
        <f t="shared" si="19"/>
        <v>-1.621496054885796E-2</v>
      </c>
      <c r="DE8" s="52">
        <f t="shared" si="20"/>
        <v>1.7268480102275774E-2</v>
      </c>
      <c r="DF8" s="54">
        <f t="shared" si="21"/>
        <v>8.6123264777736352E-2</v>
      </c>
      <c r="DG8" s="57">
        <v>0.05</v>
      </c>
      <c r="DH8" s="35" t="s">
        <v>93</v>
      </c>
      <c r="DI8" s="56">
        <f t="shared" si="2"/>
        <v>0.05</v>
      </c>
      <c r="DJ8" s="61">
        <f t="shared" si="22"/>
        <v>0.81410175000000007</v>
      </c>
      <c r="DK8" s="61">
        <f t="shared" si="3"/>
        <v>0.81971505</v>
      </c>
      <c r="DL8" s="61">
        <f t="shared" si="3"/>
        <v>0.79578450000000001</v>
      </c>
      <c r="DM8" s="61">
        <f t="shared" si="3"/>
        <v>0.7473879000000001</v>
      </c>
      <c r="DN8" s="61">
        <f t="shared" si="3"/>
        <v>0.74162130000000004</v>
      </c>
      <c r="DO8" s="61">
        <f t="shared" si="3"/>
        <v>0.73547355000000003</v>
      </c>
      <c r="DP8" s="61">
        <f t="shared" si="3"/>
        <v>0.70838831700000005</v>
      </c>
      <c r="DQ8" s="61">
        <f t="shared" si="3"/>
        <v>0.69295842000000007</v>
      </c>
      <c r="DR8" s="61">
        <f t="shared" si="3"/>
        <v>0.69384949200000001</v>
      </c>
      <c r="DS8" s="61">
        <f t="shared" si="3"/>
        <v>0.69306980400000007</v>
      </c>
      <c r="DT8" s="61">
        <f t="shared" si="3"/>
        <v>0.66203436600000021</v>
      </c>
      <c r="DU8" s="61">
        <f t="shared" si="3"/>
        <v>0.7967265389999999</v>
      </c>
      <c r="DV8" s="62">
        <f t="shared" si="23"/>
        <v>8.9011109879999992</v>
      </c>
    </row>
    <row r="9" spans="1:126" s="1" customFormat="1" x14ac:dyDescent="0.2">
      <c r="A9" s="6" t="s">
        <v>36</v>
      </c>
      <c r="B9" s="22">
        <f>'[34]2016-17 excl Agl'!G7</f>
        <v>3.3449999999999999E-3</v>
      </c>
      <c r="C9" s="22">
        <f>'[34]2016-17 excl Agl'!H7</f>
        <v>3.6670000000000001E-3</v>
      </c>
      <c r="D9" s="22">
        <f>'[34]2016-17 excl Agl'!I7</f>
        <v>2.8279999999999998E-3</v>
      </c>
      <c r="E9" s="22">
        <f>'[34]2016-17 excl Agl'!J7</f>
        <v>2.8670000000000002E-3</v>
      </c>
      <c r="F9" s="22">
        <f>'[34]2016-17 excl Agl'!K7</f>
        <v>2.8059999999999999E-3</v>
      </c>
      <c r="G9" s="22">
        <f>'[34]2016-17 excl Agl'!L7</f>
        <v>2.8839999999999998E-3</v>
      </c>
      <c r="H9" s="22">
        <f>'[34]2016-17 excl Agl'!M7</f>
        <v>3.0530000000000002E-3</v>
      </c>
      <c r="I9" s="22">
        <f>'[34]2016-17 excl Agl'!N7</f>
        <v>2.7759999999999998E-3</v>
      </c>
      <c r="J9" s="22">
        <f>'[34]2016-17 excl Agl'!O7</f>
        <v>3.1210000000000001E-3</v>
      </c>
      <c r="K9" s="22">
        <f>'[34]2016-17 excl Agl'!P7</f>
        <v>3.431E-3</v>
      </c>
      <c r="L9" s="22">
        <f>'[34]2016-17 excl Agl'!Q7</f>
        <v>3.715E-3</v>
      </c>
      <c r="M9" s="22">
        <f>'[34]2016-17 excl Agl'!R7</f>
        <v>3.7850000000000002E-3</v>
      </c>
      <c r="N9" s="19">
        <f t="shared" si="4"/>
        <v>3.8278000000000006E-2</v>
      </c>
      <c r="O9" s="22">
        <f>'[34]2017-18 excl Agl.'!G7</f>
        <v>4.045E-3</v>
      </c>
      <c r="P9" s="22">
        <f>'[34]2017-18 excl Agl.'!H7</f>
        <v>4.8640000000000003E-3</v>
      </c>
      <c r="Q9" s="22">
        <f>'[34]2017-18 excl Agl.'!I7</f>
        <v>4.0390000000000001E-3</v>
      </c>
      <c r="R9" s="22">
        <f>'[34]2017-18 excl Agl.'!J7</f>
        <v>3.5119999999999999E-3</v>
      </c>
      <c r="S9" s="22">
        <f>'[34]2017-18 excl Agl.'!K7</f>
        <v>3.2980000000000002E-3</v>
      </c>
      <c r="T9" s="22">
        <f>'[34]2017-18 excl Agl.'!L7</f>
        <v>2.797E-3</v>
      </c>
      <c r="U9" s="22">
        <f>'[34]2017-18 excl Agl.'!M7</f>
        <v>2.0480000000000003E-3</v>
      </c>
      <c r="V9" s="22">
        <f>'[34]2017-18 excl Agl.'!N7</f>
        <v>2.6199999999999999E-3</v>
      </c>
      <c r="W9" s="22">
        <f>'[34]2017-18 excl Agl.'!O7</f>
        <v>2.9610000000000001E-3</v>
      </c>
      <c r="X9" s="22">
        <f>'[34]2017-18 excl Agl.'!P7</f>
        <v>2.6719999999999999E-3</v>
      </c>
      <c r="Y9" s="22">
        <f>'[34]2017-18 excl Agl.'!Q7</f>
        <v>2.4589999999999998E-3</v>
      </c>
      <c r="Z9" s="22">
        <f>'[34]2017-18 excl Agl.'!R7</f>
        <v>0</v>
      </c>
      <c r="AA9" s="19">
        <f t="shared" si="5"/>
        <v>3.5315000000000006E-2</v>
      </c>
      <c r="AB9" s="22">
        <f>'[34]2018-19'!G7</f>
        <v>2.6480000000000002E-3</v>
      </c>
      <c r="AC9" s="22">
        <f>'[34]2018-19'!H7</f>
        <v>2.6129999999999999E-3</v>
      </c>
      <c r="AD9" s="22">
        <f>'[34]2018-19'!I7</f>
        <v>3.6150000000000002E-3</v>
      </c>
      <c r="AE9" s="22">
        <f>'[34]2018-19'!J7</f>
        <v>2.699E-3</v>
      </c>
      <c r="AF9" s="22">
        <f>'[34]2018-19'!K7</f>
        <v>2.751E-3</v>
      </c>
      <c r="AG9" s="22">
        <f>'[34]2018-19'!L7</f>
        <v>3.2139999999999998E-3</v>
      </c>
      <c r="AH9" s="22">
        <f>'[34]2018-19'!M7</f>
        <v>2.7599999999999999E-3</v>
      </c>
      <c r="AI9" s="22">
        <f>'[34]2018-19'!N7</f>
        <v>3.5720000000000001E-3</v>
      </c>
      <c r="AJ9" s="22">
        <f>'[34]2018-19'!O7</f>
        <v>3.179E-3</v>
      </c>
      <c r="AK9" s="22">
        <f>'[34]2018-19'!P7</f>
        <v>0</v>
      </c>
      <c r="AL9" s="22">
        <f>'[34]2018-19'!Q7</f>
        <v>2.8279999999999998E-3</v>
      </c>
      <c r="AM9" s="22">
        <f>'[34]2018-19'!R7</f>
        <v>3.4069999999999999E-3</v>
      </c>
      <c r="AN9" s="19">
        <f t="shared" si="6"/>
        <v>3.3285999999999996E-2</v>
      </c>
      <c r="AO9" s="22">
        <f>'[34]2019-20'!G7</f>
        <v>1.9710000000000001E-3</v>
      </c>
      <c r="AP9" s="22">
        <f>'[34]2019-20'!H7</f>
        <v>3.388E-3</v>
      </c>
      <c r="AQ9" s="22">
        <f>'[34]2019-20'!I7</f>
        <v>2.055E-3</v>
      </c>
      <c r="AR9" s="22">
        <f>'[34]2019-20'!J7</f>
        <v>2.7899999999999999E-3</v>
      </c>
      <c r="AS9" s="22">
        <f>'[34]2019-20'!K7</f>
        <v>2.3280000000000002E-3</v>
      </c>
      <c r="AT9" s="22">
        <f>'[34]2019-20'!L7</f>
        <v>2.1930000000000001E-3</v>
      </c>
      <c r="AU9" s="22">
        <f>'[34]2019-20'!M7</f>
        <v>2.6760000000000004E-3</v>
      </c>
      <c r="AV9" s="22">
        <f>'[34]2019-20'!N7</f>
        <v>3.5469999999999998E-3</v>
      </c>
      <c r="AW9" s="22">
        <f>'[34]2019-20'!O7</f>
        <v>2.9239999999999999E-3</v>
      </c>
      <c r="AX9" s="22">
        <f>'[34]2019-20'!P7</f>
        <v>2.63E-3</v>
      </c>
      <c r="AY9" s="22">
        <f>'[34]2019-20'!Q7</f>
        <v>2.689E-3</v>
      </c>
      <c r="AZ9" s="22">
        <f>'[34]2019-20'!R7</f>
        <v>1.7050000000000001E-3</v>
      </c>
      <c r="BA9" s="19">
        <f t="shared" si="7"/>
        <v>3.0896000000000003E-2</v>
      </c>
      <c r="BB9" s="22">
        <f>'[34]2020-21'!G7</f>
        <v>-3.0000000000000001E-5</v>
      </c>
      <c r="BC9" s="22">
        <f>'[34]2020-21'!H7</f>
        <v>2.5850000000000001E-3</v>
      </c>
      <c r="BD9" s="22">
        <f>'[34]2020-21'!I7</f>
        <v>1.3259999999999999E-3</v>
      </c>
      <c r="BE9" s="22">
        <f>'[34]2020-21'!J7</f>
        <v>1.537E-3</v>
      </c>
      <c r="BF9" s="22">
        <f>'[34]2020-21'!K7</f>
        <v>1.745E-3</v>
      </c>
      <c r="BG9" s="22">
        <f>'[34]2020-21'!L7</f>
        <v>1.7520000000000001E-3</v>
      </c>
      <c r="BH9" s="22">
        <f>'[34]2020-21'!M7</f>
        <v>1.977E-3</v>
      </c>
      <c r="BI9" s="22">
        <f>'[34]2020-21'!N7</f>
        <v>2.104E-3</v>
      </c>
      <c r="BJ9" s="22">
        <f>'[34]2020-21'!O7</f>
        <v>2.5009999999999998E-3</v>
      </c>
      <c r="BK9" s="22">
        <f>'[34]2020-21'!P7</f>
        <v>2.7819999999999998E-3</v>
      </c>
      <c r="BL9" s="22">
        <f>'[34]2020-21'!Q7</f>
        <v>1.9599999999999999E-3</v>
      </c>
      <c r="BM9" s="22">
        <f>'[34]2020-21'!R7</f>
        <v>2.464E-3</v>
      </c>
      <c r="BN9" s="19">
        <f t="shared" si="8"/>
        <v>2.2702999999999997E-2</v>
      </c>
      <c r="BO9" s="22">
        <f>'[34]2021-22'!G7</f>
        <v>2.1849999999999999E-3</v>
      </c>
      <c r="BP9" s="22">
        <f>'[34]2021-22'!H7</f>
        <v>1.4289999999999997E-3</v>
      </c>
      <c r="BQ9" s="22">
        <f>'[34]2021-22'!I7</f>
        <v>1.5989999999999999E-3</v>
      </c>
      <c r="BR9" s="22">
        <f>'[34]2021-22'!J7</f>
        <v>2.0469999999999998E-3</v>
      </c>
      <c r="BS9" s="22">
        <f>'[34]2021-22'!K7</f>
        <v>2.3130000000000004E-3</v>
      </c>
      <c r="BT9" s="22">
        <f>'[34]2021-22'!L7</f>
        <v>2.2459999999999997E-3</v>
      </c>
      <c r="BU9" s="22">
        <f>'[34]2021-22'!M7</f>
        <v>2.0790000000000001E-3</v>
      </c>
      <c r="BV9" s="22">
        <f>'[34]2021-22'!N7</f>
        <v>2.2309999999999999E-3</v>
      </c>
      <c r="BW9" s="22">
        <f>'[34]2021-22'!O7</f>
        <v>2.4819999999999998E-3</v>
      </c>
      <c r="BX9" s="22">
        <f>'[34]2021-22'!P7</f>
        <v>2.2769999999999999E-3</v>
      </c>
      <c r="BY9" s="22">
        <f>'[34]2021-22'!Q7</f>
        <v>2.3180000000000002E-3</v>
      </c>
      <c r="BZ9" s="22">
        <f>'[34]2021-22'!R7</f>
        <v>2.9020000000000001E-3</v>
      </c>
      <c r="CA9" s="19">
        <f t="shared" si="9"/>
        <v>2.6108000000000006E-2</v>
      </c>
      <c r="CB9" s="34">
        <f t="shared" si="10"/>
        <v>-7.3671826014789277E-2</v>
      </c>
      <c r="CC9" s="34">
        <f t="shared" si="11"/>
        <v>-7.2735574575664041E-2</v>
      </c>
      <c r="CD9" s="34">
        <f t="shared" si="12"/>
        <v>-7.7774064224436779E-2</v>
      </c>
      <c r="CE9" s="34">
        <f t="shared" si="13"/>
        <v>-8.0745692068034947E-2</v>
      </c>
      <c r="CF9" s="34">
        <f t="shared" si="14"/>
        <v>0.14998017883099179</v>
      </c>
      <c r="CG9" s="128">
        <v>0.05</v>
      </c>
      <c r="CH9" s="35" t="s">
        <v>93</v>
      </c>
      <c r="CI9" s="36">
        <f t="shared" si="0"/>
        <v>0.05</v>
      </c>
      <c r="CJ9" s="36">
        <f t="shared" si="0"/>
        <v>0.05</v>
      </c>
      <c r="CK9" s="36">
        <f t="shared" si="0"/>
        <v>0.05</v>
      </c>
      <c r="CL9" s="36">
        <f t="shared" si="0"/>
        <v>0.05</v>
      </c>
      <c r="CM9" s="36">
        <f t="shared" si="0"/>
        <v>0.05</v>
      </c>
      <c r="CN9" s="36">
        <f t="shared" si="0"/>
        <v>0.05</v>
      </c>
      <c r="CO9" s="22">
        <f>'[34]2022-23 H1 excl Agl.'!G7</f>
        <v>2.8929999999999997E-3</v>
      </c>
      <c r="CP9" s="22">
        <f>'[34]2022-23 H1 excl Agl.'!H7</f>
        <v>2.317E-3</v>
      </c>
      <c r="CQ9" s="22">
        <f>'[34]2022-23 H1 excl Agl.'!I7</f>
        <v>2.1019999999999997E-3</v>
      </c>
      <c r="CR9" s="22">
        <f>'[34]2022-23 H1 excl Agl.'!J7</f>
        <v>1.8479999999999998E-3</v>
      </c>
      <c r="CS9" s="22">
        <f>'[34]2022-23 H1 excl Agl.'!K7</f>
        <v>2.0089999999999999E-3</v>
      </c>
      <c r="CT9" s="22">
        <f>'[34]2022-23 H1 excl Agl.'!L7</f>
        <v>2.248E-3</v>
      </c>
      <c r="CU9" s="51">
        <f t="shared" si="15"/>
        <v>2.1829500000000003E-3</v>
      </c>
      <c r="CV9" s="51">
        <f t="shared" si="1"/>
        <v>2.3425500000000001E-3</v>
      </c>
      <c r="CW9" s="51">
        <f t="shared" si="1"/>
        <v>2.6061000000000001E-3</v>
      </c>
      <c r="CX9" s="51">
        <f t="shared" si="1"/>
        <v>2.3908499999999999E-3</v>
      </c>
      <c r="CY9" s="51">
        <f t="shared" si="1"/>
        <v>2.4339000000000001E-3</v>
      </c>
      <c r="CZ9" s="51">
        <f t="shared" si="1"/>
        <v>3.0471000000000001E-3</v>
      </c>
      <c r="DA9" s="19">
        <f t="shared" si="16"/>
        <v>2.8420449999999996E-2</v>
      </c>
      <c r="DB9" s="52">
        <f t="shared" si="17"/>
        <v>-4.250977731977934E-2</v>
      </c>
      <c r="DC9" s="53">
        <f t="shared" si="18"/>
        <v>-3.8736758462237897E-2</v>
      </c>
      <c r="DD9" s="52">
        <f t="shared" si="19"/>
        <v>-2.7455315436257788E-2</v>
      </c>
      <c r="DE9" s="52">
        <f t="shared" si="20"/>
        <v>0.11885511200577459</v>
      </c>
      <c r="DF9" s="54">
        <f t="shared" si="21"/>
        <v>8.8572468208977684E-2</v>
      </c>
      <c r="DG9" s="55">
        <v>0.05</v>
      </c>
      <c r="DH9" s="35" t="s">
        <v>92</v>
      </c>
      <c r="DI9" s="56">
        <f t="shared" si="2"/>
        <v>8.8572468208977684E-2</v>
      </c>
      <c r="DJ9" s="61">
        <f t="shared" si="22"/>
        <v>3.149240150528572E-3</v>
      </c>
      <c r="DK9" s="61">
        <f t="shared" si="3"/>
        <v>2.5222224088402015E-3</v>
      </c>
      <c r="DL9" s="61">
        <f t="shared" si="3"/>
        <v>2.2881793281752708E-3</v>
      </c>
      <c r="DM9" s="61">
        <f t="shared" si="3"/>
        <v>2.0116819212501907E-3</v>
      </c>
      <c r="DN9" s="61">
        <f t="shared" si="3"/>
        <v>2.1869420886318361E-3</v>
      </c>
      <c r="DO9" s="61">
        <f t="shared" si="3"/>
        <v>2.4471109085337818E-3</v>
      </c>
      <c r="DP9" s="61">
        <f t="shared" si="3"/>
        <v>2.3762992694767882E-3</v>
      </c>
      <c r="DQ9" s="61">
        <f t="shared" si="3"/>
        <v>2.5500354354029407E-3</v>
      </c>
      <c r="DR9" s="61">
        <f t="shared" si="3"/>
        <v>2.8369287093994167E-3</v>
      </c>
      <c r="DS9" s="61">
        <f t="shared" si="3"/>
        <v>2.602613485617434E-3</v>
      </c>
      <c r="DT9" s="61">
        <f t="shared" si="3"/>
        <v>2.6494765303738308E-3</v>
      </c>
      <c r="DU9" s="61">
        <f t="shared" si="3"/>
        <v>3.3169891678795759E-3</v>
      </c>
      <c r="DV9" s="62">
        <f t="shared" si="23"/>
        <v>3.0937719404109845E-2</v>
      </c>
    </row>
    <row r="10" spans="1:126" s="1" customFormat="1" x14ac:dyDescent="0.2">
      <c r="A10" s="6" t="s">
        <v>35</v>
      </c>
      <c r="B10" s="22">
        <v>0</v>
      </c>
      <c r="C10" s="22">
        <v>0</v>
      </c>
      <c r="D10" s="22">
        <v>0</v>
      </c>
      <c r="E10" s="22">
        <v>0</v>
      </c>
      <c r="F10" s="22">
        <v>0</v>
      </c>
      <c r="G10" s="22">
        <v>0</v>
      </c>
      <c r="H10" s="22">
        <v>0</v>
      </c>
      <c r="I10" s="22">
        <v>0</v>
      </c>
      <c r="J10" s="22">
        <v>0</v>
      </c>
      <c r="K10" s="22">
        <v>0</v>
      </c>
      <c r="L10" s="22">
        <v>0</v>
      </c>
      <c r="M10" s="22">
        <v>0</v>
      </c>
      <c r="N10" s="19">
        <f t="shared" si="4"/>
        <v>0</v>
      </c>
      <c r="O10" s="22">
        <v>0</v>
      </c>
      <c r="P10" s="22">
        <v>0</v>
      </c>
      <c r="Q10" s="22">
        <v>0</v>
      </c>
      <c r="R10" s="22">
        <v>0</v>
      </c>
      <c r="S10" s="22">
        <v>0</v>
      </c>
      <c r="T10" s="22">
        <v>0</v>
      </c>
      <c r="U10" s="22">
        <v>0</v>
      </c>
      <c r="V10" s="22">
        <v>0</v>
      </c>
      <c r="W10" s="22">
        <v>0</v>
      </c>
      <c r="X10" s="22">
        <v>0</v>
      </c>
      <c r="Y10" s="22">
        <v>0</v>
      </c>
      <c r="Z10" s="22">
        <v>0</v>
      </c>
      <c r="AA10" s="19">
        <f t="shared" si="5"/>
        <v>0</v>
      </c>
      <c r="AB10" s="22">
        <f>'[34]2018-19'!G8</f>
        <v>0</v>
      </c>
      <c r="AC10" s="22">
        <f>'[34]2018-19'!H8</f>
        <v>0</v>
      </c>
      <c r="AD10" s="22">
        <f>'[34]2018-19'!I8</f>
        <v>0</v>
      </c>
      <c r="AE10" s="22">
        <f>'[34]2018-19'!J8</f>
        <v>0</v>
      </c>
      <c r="AF10" s="22">
        <f>'[34]2018-19'!K8</f>
        <v>0</v>
      </c>
      <c r="AG10" s="22">
        <f>'[34]2018-19'!L8</f>
        <v>0</v>
      </c>
      <c r="AH10" s="22">
        <f>'[34]2018-19'!M8</f>
        <v>0</v>
      </c>
      <c r="AI10" s="22">
        <f>'[34]2018-19'!N8</f>
        <v>0</v>
      </c>
      <c r="AJ10" s="22">
        <f>'[34]2018-19'!O8</f>
        <v>0</v>
      </c>
      <c r="AK10" s="22">
        <f>'[34]2018-19'!P8</f>
        <v>0</v>
      </c>
      <c r="AL10" s="22">
        <f>'[34]2018-19'!Q8</f>
        <v>0</v>
      </c>
      <c r="AM10" s="22">
        <f>'[34]2018-19'!R8</f>
        <v>0</v>
      </c>
      <c r="AN10" s="19">
        <f t="shared" si="6"/>
        <v>0</v>
      </c>
      <c r="AO10" s="22">
        <f>'[34]2019-20'!G8</f>
        <v>0</v>
      </c>
      <c r="AP10" s="22">
        <f>'[34]2019-20'!H8</f>
        <v>0</v>
      </c>
      <c r="AQ10" s="22">
        <f>'[34]2019-20'!I8</f>
        <v>0</v>
      </c>
      <c r="AR10" s="22">
        <f>'[34]2019-20'!J8</f>
        <v>0</v>
      </c>
      <c r="AS10" s="22">
        <f>'[34]2019-20'!K8</f>
        <v>0</v>
      </c>
      <c r="AT10" s="22">
        <f>'[34]2019-20'!L8</f>
        <v>0</v>
      </c>
      <c r="AU10" s="22">
        <f>'[34]2019-20'!M8</f>
        <v>0</v>
      </c>
      <c r="AV10" s="22">
        <f>'[34]2019-20'!N8</f>
        <v>0</v>
      </c>
      <c r="AW10" s="22">
        <f>'[34]2019-20'!O8</f>
        <v>0</v>
      </c>
      <c r="AX10" s="22">
        <f>'[34]2019-20'!P8</f>
        <v>0</v>
      </c>
      <c r="AY10" s="22">
        <f>'[34]2019-20'!Q8</f>
        <v>0</v>
      </c>
      <c r="AZ10" s="22">
        <f>'[34]2019-20'!R8</f>
        <v>0</v>
      </c>
      <c r="BA10" s="19">
        <f t="shared" si="7"/>
        <v>0</v>
      </c>
      <c r="BB10" s="22">
        <f>'[34]2020-21'!G8</f>
        <v>0</v>
      </c>
      <c r="BC10" s="22">
        <f>'[34]2020-21'!H8</f>
        <v>0</v>
      </c>
      <c r="BD10" s="22">
        <f>'[34]2020-21'!I8</f>
        <v>0</v>
      </c>
      <c r="BE10" s="22">
        <f>'[34]2020-21'!J8</f>
        <v>0</v>
      </c>
      <c r="BF10" s="22">
        <f>'[34]2020-21'!K8</f>
        <v>0</v>
      </c>
      <c r="BG10" s="22">
        <f>'[34]2020-21'!L8</f>
        <v>0</v>
      </c>
      <c r="BH10" s="22">
        <f>'[34]2020-21'!M8</f>
        <v>0</v>
      </c>
      <c r="BI10" s="22">
        <f>'[34]2020-21'!N8</f>
        <v>0</v>
      </c>
      <c r="BJ10" s="22">
        <f>'[34]2020-21'!O8</f>
        <v>0</v>
      </c>
      <c r="BK10" s="22">
        <f>'[34]2020-21'!P8</f>
        <v>0</v>
      </c>
      <c r="BL10" s="22">
        <f>'[34]2020-21'!Q8</f>
        <v>0</v>
      </c>
      <c r="BM10" s="22">
        <f>'[34]2020-21'!R8</f>
        <v>0</v>
      </c>
      <c r="BN10" s="19">
        <f t="shared" si="8"/>
        <v>0</v>
      </c>
      <c r="BO10" s="22">
        <f>'[34]2021-22'!G8</f>
        <v>0</v>
      </c>
      <c r="BP10" s="22">
        <f>'[34]2021-22'!H8</f>
        <v>0</v>
      </c>
      <c r="BQ10" s="22">
        <f>'[34]2021-22'!I8</f>
        <v>0</v>
      </c>
      <c r="BR10" s="22">
        <f>'[34]2021-22'!J8</f>
        <v>0</v>
      </c>
      <c r="BS10" s="22">
        <f>'[34]2021-22'!K8</f>
        <v>0</v>
      </c>
      <c r="BT10" s="22">
        <f>'[34]2021-22'!L8</f>
        <v>0</v>
      </c>
      <c r="BU10" s="22">
        <f>'[34]2021-22'!M8</f>
        <v>0</v>
      </c>
      <c r="BV10" s="22">
        <f>'[34]2021-22'!N8</f>
        <v>0</v>
      </c>
      <c r="BW10" s="22">
        <f>'[34]2021-22'!O8</f>
        <v>0</v>
      </c>
      <c r="BX10" s="22">
        <f>'[34]2021-22'!P8</f>
        <v>0</v>
      </c>
      <c r="BY10" s="22">
        <f>'[34]2021-22'!Q8</f>
        <v>0</v>
      </c>
      <c r="BZ10" s="22">
        <f>'[34]2021-22'!R8</f>
        <v>0</v>
      </c>
      <c r="CA10" s="19">
        <f t="shared" si="9"/>
        <v>0</v>
      </c>
      <c r="CB10" s="34">
        <f t="shared" si="10"/>
        <v>0</v>
      </c>
      <c r="CC10" s="34">
        <f t="shared" si="11"/>
        <v>0</v>
      </c>
      <c r="CD10" s="34">
        <f t="shared" si="12"/>
        <v>0</v>
      </c>
      <c r="CE10" s="34">
        <f t="shared" si="13"/>
        <v>0</v>
      </c>
      <c r="CF10" s="34">
        <f t="shared" si="14"/>
        <v>0</v>
      </c>
      <c r="CG10" s="76">
        <v>0.05</v>
      </c>
      <c r="CH10" s="35" t="s">
        <v>93</v>
      </c>
      <c r="CI10" s="36">
        <f t="shared" si="0"/>
        <v>0.05</v>
      </c>
      <c r="CJ10" s="36">
        <f t="shared" si="0"/>
        <v>0.05</v>
      </c>
      <c r="CK10" s="36">
        <f t="shared" si="0"/>
        <v>0.05</v>
      </c>
      <c r="CL10" s="36">
        <f t="shared" si="0"/>
        <v>0.05</v>
      </c>
      <c r="CM10" s="36">
        <f t="shared" si="0"/>
        <v>0.05</v>
      </c>
      <c r="CN10" s="36">
        <f t="shared" si="0"/>
        <v>0.05</v>
      </c>
      <c r="CO10" s="22">
        <f>'[34]2022-23 H1 excl Agl.'!G8</f>
        <v>0</v>
      </c>
      <c r="CP10" s="22">
        <f>'[34]2022-23 H1 excl Agl.'!H8</f>
        <v>0</v>
      </c>
      <c r="CQ10" s="22">
        <f>'[34]2022-23 H1 excl Agl.'!I8</f>
        <v>0</v>
      </c>
      <c r="CR10" s="22">
        <f>'[34]2022-23 H1 excl Agl.'!J8</f>
        <v>0</v>
      </c>
      <c r="CS10" s="22">
        <f>'[34]2022-23 H1 excl Agl.'!K8</f>
        <v>0</v>
      </c>
      <c r="CT10" s="22">
        <f>'[34]2022-23 H1 excl Agl.'!L8</f>
        <v>0</v>
      </c>
      <c r="CU10" s="51">
        <f t="shared" si="15"/>
        <v>0</v>
      </c>
      <c r="CV10" s="51">
        <f t="shared" si="1"/>
        <v>0</v>
      </c>
      <c r="CW10" s="51">
        <f t="shared" si="1"/>
        <v>0</v>
      </c>
      <c r="CX10" s="51">
        <f t="shared" si="1"/>
        <v>0</v>
      </c>
      <c r="CY10" s="51">
        <f t="shared" si="1"/>
        <v>0</v>
      </c>
      <c r="CZ10" s="51">
        <f t="shared" si="1"/>
        <v>0</v>
      </c>
      <c r="DA10" s="19">
        <f t="shared" si="16"/>
        <v>0</v>
      </c>
      <c r="DB10" s="52">
        <f t="shared" si="17"/>
        <v>0</v>
      </c>
      <c r="DC10" s="53">
        <f t="shared" si="18"/>
        <v>0</v>
      </c>
      <c r="DD10" s="52">
        <f t="shared" si="19"/>
        <v>0</v>
      </c>
      <c r="DE10" s="52">
        <f t="shared" si="20"/>
        <v>0</v>
      </c>
      <c r="DF10" s="54">
        <f t="shared" si="21"/>
        <v>0</v>
      </c>
      <c r="DG10" s="129">
        <v>0.05</v>
      </c>
      <c r="DH10" s="35" t="s">
        <v>93</v>
      </c>
      <c r="DI10" s="56">
        <f t="shared" si="2"/>
        <v>0.05</v>
      </c>
      <c r="DJ10" s="61">
        <f t="shared" si="22"/>
        <v>0</v>
      </c>
      <c r="DK10" s="61">
        <f t="shared" si="3"/>
        <v>0</v>
      </c>
      <c r="DL10" s="61">
        <f t="shared" si="3"/>
        <v>0</v>
      </c>
      <c r="DM10" s="61">
        <f t="shared" si="3"/>
        <v>0</v>
      </c>
      <c r="DN10" s="61">
        <f t="shared" si="3"/>
        <v>0</v>
      </c>
      <c r="DO10" s="61">
        <f t="shared" si="3"/>
        <v>0</v>
      </c>
      <c r="DP10" s="61">
        <f t="shared" si="3"/>
        <v>0</v>
      </c>
      <c r="DQ10" s="61">
        <f t="shared" si="3"/>
        <v>0</v>
      </c>
      <c r="DR10" s="61">
        <f t="shared" si="3"/>
        <v>0</v>
      </c>
      <c r="DS10" s="61">
        <f t="shared" si="3"/>
        <v>0</v>
      </c>
      <c r="DT10" s="61">
        <f t="shared" si="3"/>
        <v>0</v>
      </c>
      <c r="DU10" s="61">
        <f t="shared" si="3"/>
        <v>0</v>
      </c>
      <c r="DV10" s="62">
        <f t="shared" si="23"/>
        <v>0</v>
      </c>
    </row>
    <row r="11" spans="1:126" s="1" customFormat="1" x14ac:dyDescent="0.2">
      <c r="A11" s="6" t="s">
        <v>34</v>
      </c>
      <c r="B11" s="22">
        <f>'[34]2016-17 excl Agl'!G9</f>
        <v>1.112352</v>
      </c>
      <c r="C11" s="22">
        <f>'[34]2016-17 excl Agl'!H9</f>
        <v>1.083458</v>
      </c>
      <c r="D11" s="22">
        <f>'[34]2016-17 excl Agl'!I9</f>
        <v>1.099478</v>
      </c>
      <c r="E11" s="22">
        <f>'[34]2016-17 excl Agl'!J9</f>
        <v>1.1023510000000001</v>
      </c>
      <c r="F11" s="22">
        <f>'[34]2016-17 excl Agl'!K9</f>
        <v>1.120077</v>
      </c>
      <c r="G11" s="22">
        <f>'[34]2016-17 excl Agl'!L9</f>
        <v>1.152223</v>
      </c>
      <c r="H11" s="22">
        <f>'[34]2016-17 excl Agl'!M9</f>
        <v>1.20522</v>
      </c>
      <c r="I11" s="22">
        <f>'[34]2016-17 excl Agl'!N9</f>
        <v>1.1501859999999999</v>
      </c>
      <c r="J11" s="22">
        <f>'[34]2016-17 excl Agl'!O9</f>
        <v>1.237052</v>
      </c>
      <c r="K11" s="22">
        <f>'[34]2016-17 excl Agl'!P9</f>
        <v>1.188431</v>
      </c>
      <c r="L11" s="22">
        <f>'[34]2016-17 excl Agl'!Q9</f>
        <v>1.1517470000000001</v>
      </c>
      <c r="M11" s="22">
        <f>'[34]2016-17 excl Agl'!R9</f>
        <v>1.157794</v>
      </c>
      <c r="N11" s="19">
        <f t="shared" si="4"/>
        <v>13.760369000000001</v>
      </c>
      <c r="O11" s="22">
        <f>'[34]2017-18 excl Agl.'!G9</f>
        <v>1.107127</v>
      </c>
      <c r="P11" s="22">
        <f>'[34]2017-18 excl Agl.'!H9</f>
        <v>1.1208750000000001</v>
      </c>
      <c r="Q11" s="22">
        <f>'[34]2017-18 excl Agl.'!I9</f>
        <v>1.154067</v>
      </c>
      <c r="R11" s="22">
        <f>'[34]2017-18 excl Agl.'!J9</f>
        <v>1.110287</v>
      </c>
      <c r="S11" s="22">
        <f>'[34]2017-18 excl Agl.'!K9</f>
        <v>1.123875</v>
      </c>
      <c r="T11" s="22">
        <f>'[34]2017-18 excl Agl.'!L9</f>
        <v>0.936334</v>
      </c>
      <c r="U11" s="22">
        <f>'[34]2017-18 excl Agl.'!M9</f>
        <v>0.86804199999999998</v>
      </c>
      <c r="V11" s="22">
        <f>'[34]2017-18 excl Agl.'!N9</f>
        <v>0.82794500000000004</v>
      </c>
      <c r="W11" s="22">
        <f>'[34]2017-18 excl Agl.'!O9</f>
        <v>0.85814699999999999</v>
      </c>
      <c r="X11" s="22">
        <f>'[34]2017-18 excl Agl.'!P9</f>
        <v>0.75258800000000003</v>
      </c>
      <c r="Y11" s="22">
        <f>'[34]2017-18 excl Agl.'!Q9</f>
        <v>0.68521200000000004</v>
      </c>
      <c r="Z11" s="22">
        <f>'[34]2017-18 excl Agl.'!R9</f>
        <v>0.74785000000000001</v>
      </c>
      <c r="AA11" s="19">
        <f t="shared" si="5"/>
        <v>11.292349</v>
      </c>
      <c r="AB11" s="22">
        <f>'[34]2018-19'!G9</f>
        <v>0.77129899999999996</v>
      </c>
      <c r="AC11" s="22">
        <f>'[34]2018-19'!H9</f>
        <v>0.69766099999999998</v>
      </c>
      <c r="AD11" s="22">
        <f>'[34]2018-19'!I9</f>
        <v>0.72846200000000005</v>
      </c>
      <c r="AE11" s="22">
        <f>'[34]2018-19'!J9</f>
        <v>0.69921800000000001</v>
      </c>
      <c r="AF11" s="22">
        <f>'[34]2018-19'!K9</f>
        <v>0.73799499999999996</v>
      </c>
      <c r="AG11" s="22">
        <f>'[34]2018-19'!L9</f>
        <v>0.799346</v>
      </c>
      <c r="AH11" s="22">
        <f>'[34]2018-19'!M9</f>
        <v>0.799647</v>
      </c>
      <c r="AI11" s="22">
        <f>'[34]2018-19'!N9</f>
        <v>0.80914699999999995</v>
      </c>
      <c r="AJ11" s="22">
        <f>'[34]2018-19'!O9</f>
        <v>0.85624199999999995</v>
      </c>
      <c r="AK11" s="22">
        <f>'[34]2018-19'!P9</f>
        <v>0.821797</v>
      </c>
      <c r="AL11" s="22">
        <f>'[34]2018-19'!Q9</f>
        <v>0.75985800000000003</v>
      </c>
      <c r="AM11" s="22">
        <f>'[34]2018-19'!R9</f>
        <v>0.78556800000000004</v>
      </c>
      <c r="AN11" s="19">
        <f t="shared" si="6"/>
        <v>9.2662399999999998</v>
      </c>
      <c r="AO11" s="22">
        <f>'[34]2019-20'!G9</f>
        <v>0.74896200000000002</v>
      </c>
      <c r="AP11" s="22">
        <f>'[34]2019-20'!H9</f>
        <v>0.77601600000000004</v>
      </c>
      <c r="AQ11" s="22">
        <f>'[34]2019-20'!I9</f>
        <v>0.72364799999999996</v>
      </c>
      <c r="AR11" s="22">
        <f>'[34]2019-20'!J9</f>
        <v>0.77568400000000004</v>
      </c>
      <c r="AS11" s="22">
        <f>'[34]2019-20'!K9</f>
        <v>0.74981799999999998</v>
      </c>
      <c r="AT11" s="22">
        <f>'[34]2019-20'!L9</f>
        <v>0.77229400000000004</v>
      </c>
      <c r="AU11" s="22">
        <f>'[34]2019-20'!M9</f>
        <v>0.76654</v>
      </c>
      <c r="AV11" s="22">
        <f>'[34]2019-20'!N9</f>
        <v>0.80179299999999998</v>
      </c>
      <c r="AW11" s="22">
        <f>'[34]2019-20'!O9</f>
        <v>0.81498099999999996</v>
      </c>
      <c r="AX11" s="22">
        <f>'[34]2019-20'!P9</f>
        <v>0.85836600000000007</v>
      </c>
      <c r="AY11" s="22">
        <f>'[34]2019-20'!Q9</f>
        <v>0.79611699999999996</v>
      </c>
      <c r="AZ11" s="22">
        <f>'[34]2019-20'!R9</f>
        <v>0.71713800000000005</v>
      </c>
      <c r="BA11" s="19">
        <f t="shared" si="7"/>
        <v>9.3013570000000012</v>
      </c>
      <c r="BB11" s="22">
        <f>'[34]2020-21'!G9</f>
        <v>0.85952400000000007</v>
      </c>
      <c r="BC11" s="22">
        <f>'[34]2020-21'!H9</f>
        <v>0.67908400000000002</v>
      </c>
      <c r="BD11" s="22">
        <f>'[34]2020-21'!I9</f>
        <v>0.71079300000000001</v>
      </c>
      <c r="BE11" s="22">
        <f>'[34]2020-21'!J9</f>
        <v>0.76502300000000001</v>
      </c>
      <c r="BF11" s="22">
        <f>'[34]2020-21'!K9</f>
        <v>0.71156700000000006</v>
      </c>
      <c r="BG11" s="22">
        <f>'[34]2020-21'!L9</f>
        <v>0.75643099999999996</v>
      </c>
      <c r="BH11" s="22">
        <f>'[34]2020-21'!M9</f>
        <v>0.74166299999999996</v>
      </c>
      <c r="BI11" s="22">
        <f>'[34]2020-21'!N9</f>
        <v>0.77961199999999997</v>
      </c>
      <c r="BJ11" s="22">
        <f>'[34]2020-21'!O9</f>
        <v>0.82288900000000009</v>
      </c>
      <c r="BK11" s="22">
        <f>'[34]2020-21'!P9</f>
        <v>0.81801800000000002</v>
      </c>
      <c r="BL11" s="22">
        <f>'[34]2020-21'!Q9</f>
        <v>0.75275000000000003</v>
      </c>
      <c r="BM11" s="22">
        <f>'[34]2020-21'!R9</f>
        <v>0.84090799999999999</v>
      </c>
      <c r="BN11" s="19">
        <f t="shared" si="8"/>
        <v>9.2382620000000006</v>
      </c>
      <c r="BO11" s="22">
        <f>'[34]2021-22'!G9</f>
        <v>0.81908000000000003</v>
      </c>
      <c r="BP11" s="22">
        <f>'[34]2021-22'!H9</f>
        <v>0.7650570000000001</v>
      </c>
      <c r="BQ11" s="22">
        <f>'[34]2021-22'!I9</f>
        <v>0.75822000000000001</v>
      </c>
      <c r="BR11" s="22">
        <f>'[34]2021-22'!J9</f>
        <v>0.79359000000000002</v>
      </c>
      <c r="BS11" s="22">
        <f>'[34]2021-22'!K9</f>
        <v>0.77514700000000003</v>
      </c>
      <c r="BT11" s="22">
        <f>'[34]2021-22'!L9</f>
        <v>0.812199</v>
      </c>
      <c r="BU11" s="22">
        <f>'[34]2021-22'!M9</f>
        <v>0.82860299999999998</v>
      </c>
      <c r="BV11" s="22">
        <f>'[34]2021-22'!N9</f>
        <v>0.81124600000000002</v>
      </c>
      <c r="BW11" s="22">
        <f>'[34]2021-22'!O9</f>
        <v>0.88325699999999996</v>
      </c>
      <c r="BX11" s="22">
        <f>'[34]2021-22'!P9</f>
        <v>0.85215300000000005</v>
      </c>
      <c r="BY11" s="22">
        <f>'[34]2021-22'!Q9</f>
        <v>0.80749399999999993</v>
      </c>
      <c r="BZ11" s="22">
        <f>'[34]2021-22'!R9</f>
        <v>0.855321</v>
      </c>
      <c r="CA11" s="19">
        <f t="shared" si="9"/>
        <v>9.7613669999999999</v>
      </c>
      <c r="CB11" s="34">
        <f t="shared" si="10"/>
        <v>-6.6367175328693628E-2</v>
      </c>
      <c r="CC11" s="34">
        <f t="shared" si="11"/>
        <v>-3.5767895610614886E-2</v>
      </c>
      <c r="CD11" s="34">
        <f t="shared" si="12"/>
        <v>1.7503001387222383E-2</v>
      </c>
      <c r="CE11" s="34">
        <f t="shared" si="13"/>
        <v>2.4429706961749398E-2</v>
      </c>
      <c r="CF11" s="34">
        <f t="shared" si="14"/>
        <v>5.6623745895061139E-2</v>
      </c>
      <c r="CG11" s="76">
        <v>0.02</v>
      </c>
      <c r="CH11" s="35" t="s">
        <v>93</v>
      </c>
      <c r="CI11" s="36">
        <f t="shared" si="0"/>
        <v>0.02</v>
      </c>
      <c r="CJ11" s="36">
        <f t="shared" si="0"/>
        <v>0.02</v>
      </c>
      <c r="CK11" s="36">
        <f t="shared" si="0"/>
        <v>0.02</v>
      </c>
      <c r="CL11" s="36">
        <f t="shared" si="0"/>
        <v>0.02</v>
      </c>
      <c r="CM11" s="36">
        <f t="shared" si="0"/>
        <v>0.02</v>
      </c>
      <c r="CN11" s="36">
        <f t="shared" si="0"/>
        <v>0.02</v>
      </c>
      <c r="CO11" s="22">
        <f>'[34]2022-23 H1 excl Agl.'!G9</f>
        <v>0.85587999999999986</v>
      </c>
      <c r="CP11" s="22">
        <f>'[34]2022-23 H1 excl Agl.'!H9</f>
        <v>0.82129399999999997</v>
      </c>
      <c r="CQ11" s="22">
        <f>'[34]2022-23 H1 excl Agl.'!I9</f>
        <v>0.82653300000000007</v>
      </c>
      <c r="CR11" s="22">
        <f>'[34]2022-23 H1 excl Agl.'!J9</f>
        <v>0.754579</v>
      </c>
      <c r="CS11" s="22">
        <f>'[34]2022-23 H1 excl Agl.'!K9</f>
        <v>0.76836699999999991</v>
      </c>
      <c r="CT11" s="22">
        <f>'[34]2022-23 H1 excl Agl.'!L9</f>
        <v>0.81092700000000006</v>
      </c>
      <c r="CU11" s="51">
        <f t="shared" si="15"/>
        <v>0.84517505999999998</v>
      </c>
      <c r="CV11" s="51">
        <f t="shared" si="1"/>
        <v>0.82747092</v>
      </c>
      <c r="CW11" s="51">
        <f t="shared" si="1"/>
        <v>0.90092213999999993</v>
      </c>
      <c r="CX11" s="51">
        <f t="shared" si="1"/>
        <v>0.86919606000000005</v>
      </c>
      <c r="CY11" s="51">
        <f t="shared" si="1"/>
        <v>0.82364387999999999</v>
      </c>
      <c r="CZ11" s="51">
        <f t="shared" si="1"/>
        <v>0.87242742000000006</v>
      </c>
      <c r="DA11" s="19">
        <f t="shared" si="16"/>
        <v>9.9764154799999982</v>
      </c>
      <c r="DB11" s="52">
        <f t="shared" si="17"/>
        <v>-2.4475800801050829E-2</v>
      </c>
      <c r="DC11" s="53">
        <f t="shared" si="18"/>
        <v>1.8633009742058615E-2</v>
      </c>
      <c r="DD11" s="52">
        <f t="shared" si="19"/>
        <v>2.3629369573616721E-2</v>
      </c>
      <c r="DE11" s="52">
        <f t="shared" si="20"/>
        <v>3.9183222248165395E-2</v>
      </c>
      <c r="DF11" s="54">
        <f t="shared" si="21"/>
        <v>2.2030570103551916E-2</v>
      </c>
      <c r="DG11" s="57">
        <v>0.02</v>
      </c>
      <c r="DH11" s="35" t="s">
        <v>93</v>
      </c>
      <c r="DI11" s="56">
        <f t="shared" si="2"/>
        <v>0.02</v>
      </c>
      <c r="DJ11" s="61">
        <f t="shared" si="22"/>
        <v>0.87299759999999993</v>
      </c>
      <c r="DK11" s="61">
        <f t="shared" si="3"/>
        <v>0.83771987999999997</v>
      </c>
      <c r="DL11" s="61">
        <f t="shared" si="3"/>
        <v>0.8430636600000001</v>
      </c>
      <c r="DM11" s="61">
        <f t="shared" si="3"/>
        <v>0.76967057999999999</v>
      </c>
      <c r="DN11" s="61">
        <f t="shared" si="3"/>
        <v>0.78373433999999997</v>
      </c>
      <c r="DO11" s="61">
        <f t="shared" si="3"/>
        <v>0.82714554000000007</v>
      </c>
      <c r="DP11" s="61">
        <f t="shared" si="3"/>
        <v>0.86207856120000004</v>
      </c>
      <c r="DQ11" s="61">
        <f t="shared" si="3"/>
        <v>0.84402033840000001</v>
      </c>
      <c r="DR11" s="61">
        <f t="shared" si="3"/>
        <v>0.91894058279999991</v>
      </c>
      <c r="DS11" s="61">
        <f t="shared" si="3"/>
        <v>0.88657998120000003</v>
      </c>
      <c r="DT11" s="61">
        <f t="shared" si="3"/>
        <v>0.84011675760000004</v>
      </c>
      <c r="DU11" s="61">
        <f t="shared" si="3"/>
        <v>0.88987596840000005</v>
      </c>
      <c r="DV11" s="62">
        <f t="shared" si="23"/>
        <v>10.175943789600002</v>
      </c>
    </row>
    <row r="12" spans="1:126" s="1" customFormat="1" x14ac:dyDescent="0.2">
      <c r="A12" s="6" t="s">
        <v>33</v>
      </c>
      <c r="B12" s="22">
        <f>'[34]2016-17 excl Agl'!G10</f>
        <v>0.364122</v>
      </c>
      <c r="C12" s="22">
        <f>'[34]2016-17 excl Agl'!H10</f>
        <v>0.32625799999999999</v>
      </c>
      <c r="D12" s="22">
        <f>'[34]2016-17 excl Agl'!I10</f>
        <v>0.35496499999999997</v>
      </c>
      <c r="E12" s="22">
        <f>'[34]2016-17 excl Agl'!J10</f>
        <v>0.31659700000000002</v>
      </c>
      <c r="F12" s="22">
        <f>'[34]2016-17 excl Agl'!K10</f>
        <v>0.33501599999999998</v>
      </c>
      <c r="G12" s="22">
        <f>'[34]2016-17 excl Agl'!L10</f>
        <v>0.27943099999999998</v>
      </c>
      <c r="H12" s="22">
        <f>'[34]2016-17 excl Agl'!M10</f>
        <v>0.297684</v>
      </c>
      <c r="I12" s="22">
        <f>'[34]2016-17 excl Agl'!N10</f>
        <v>0.28227000000000002</v>
      </c>
      <c r="J12" s="22">
        <f>'[34]2016-17 excl Agl'!O10</f>
        <v>0.29712100000000002</v>
      </c>
      <c r="K12" s="22">
        <f>'[34]2016-17 excl Agl'!P10</f>
        <v>0.27001900000000001</v>
      </c>
      <c r="L12" s="22">
        <f>'[34]2016-17 excl Agl'!Q10</f>
        <v>0.30605500000000002</v>
      </c>
      <c r="M12" s="22">
        <f>'[34]2016-17 excl Agl'!R10</f>
        <v>0.38076100000000002</v>
      </c>
      <c r="N12" s="19">
        <f t="shared" si="4"/>
        <v>3.8102990000000005</v>
      </c>
      <c r="O12" s="22">
        <f>'[34]2017-18 excl Agl.'!G10</f>
        <v>0.39638000000000001</v>
      </c>
      <c r="P12" s="22">
        <f>'[34]2017-18 excl Agl.'!H10</f>
        <v>0.39628600000000003</v>
      </c>
      <c r="Q12" s="22">
        <f>'[34]2017-18 excl Agl.'!I10</f>
        <v>0.35900900000000002</v>
      </c>
      <c r="R12" s="22">
        <f>'[34]2017-18 excl Agl.'!J10</f>
        <v>0.323216</v>
      </c>
      <c r="S12" s="22">
        <f>'[34]2017-18 excl Agl.'!K10</f>
        <v>0.35638700000000001</v>
      </c>
      <c r="T12" s="22">
        <f>'[34]2017-18 excl Agl.'!L10</f>
        <v>0.31363799999999997</v>
      </c>
      <c r="U12" s="22">
        <f>'[34]2017-18 excl Agl.'!M10</f>
        <v>0.33257700000000001</v>
      </c>
      <c r="V12" s="22">
        <f>'[34]2017-18 excl Agl.'!N10</f>
        <v>0.32202900000000001</v>
      </c>
      <c r="W12" s="22">
        <f>'[34]2017-18 excl Agl.'!O10</f>
        <v>0.29888399999999998</v>
      </c>
      <c r="X12" s="22">
        <f>'[34]2017-18 excl Agl.'!P10</f>
        <v>0.281198</v>
      </c>
      <c r="Y12" s="22">
        <f>'[34]2017-18 excl Agl.'!Q10</f>
        <v>0.29558699999999999</v>
      </c>
      <c r="Z12" s="22">
        <f>'[34]2017-18 excl Agl.'!R10</f>
        <v>0.37740800000000002</v>
      </c>
      <c r="AA12" s="19">
        <f t="shared" si="5"/>
        <v>4.0525989999999998</v>
      </c>
      <c r="AB12" s="22">
        <f>'[34]2018-19'!G10</f>
        <v>0.399613</v>
      </c>
      <c r="AC12" s="22">
        <f>'[34]2018-19'!H10</f>
        <v>0.44306600000000002</v>
      </c>
      <c r="AD12" s="22">
        <f>'[34]2018-19'!I10</f>
        <v>0.38261800000000001</v>
      </c>
      <c r="AE12" s="22">
        <f>'[34]2018-19'!J10</f>
        <v>0.32814199999999999</v>
      </c>
      <c r="AF12" s="22">
        <f>'[34]2018-19'!K10</f>
        <v>0.321071</v>
      </c>
      <c r="AG12" s="22">
        <f>'[34]2018-19'!L10</f>
        <v>0.34903899999999999</v>
      </c>
      <c r="AH12" s="22">
        <f>'[34]2018-19'!M10</f>
        <v>0.33766600000000002</v>
      </c>
      <c r="AI12" s="22">
        <f>'[34]2018-19'!N10</f>
        <v>0.33340500000000001</v>
      </c>
      <c r="AJ12" s="22">
        <f>'[34]2018-19'!O10</f>
        <v>0.29967199999999999</v>
      </c>
      <c r="AK12" s="22">
        <f>'[34]2018-19'!P10</f>
        <v>0.27255700000000005</v>
      </c>
      <c r="AL12" s="22">
        <f>'[34]2018-19'!Q10</f>
        <v>0.32928400000000002</v>
      </c>
      <c r="AM12" s="22">
        <f>'[34]2018-19'!R10</f>
        <v>0.44823099999999999</v>
      </c>
      <c r="AN12" s="19">
        <f t="shared" si="6"/>
        <v>4.244364</v>
      </c>
      <c r="AO12" s="22">
        <f>'[34]2019-20'!G10</f>
        <v>0.43274700000000005</v>
      </c>
      <c r="AP12" s="22">
        <f>'[34]2019-20'!H10</f>
        <v>0.53684700000000007</v>
      </c>
      <c r="AQ12" s="22">
        <f>'[34]2019-20'!I10</f>
        <v>0.37186599999999997</v>
      </c>
      <c r="AR12" s="22">
        <f>'[34]2019-20'!J10</f>
        <v>0.373774</v>
      </c>
      <c r="AS12" s="22">
        <f>'[34]2019-20'!K10</f>
        <v>0.36510500000000001</v>
      </c>
      <c r="AT12" s="22">
        <f>'[34]2019-20'!L10</f>
        <v>0.34426200000000001</v>
      </c>
      <c r="AU12" s="22">
        <f>'[34]2019-20'!M10</f>
        <v>0.29173899999999997</v>
      </c>
      <c r="AV12" s="22">
        <f>'[34]2019-20'!N10</f>
        <v>0.28910000000000002</v>
      </c>
      <c r="AW12" s="22">
        <f>'[34]2019-20'!O10</f>
        <v>0.28173572000000002</v>
      </c>
      <c r="AX12" s="22">
        <f>'[34]2019-20'!P10</f>
        <v>0.27801399999999998</v>
      </c>
      <c r="AY12" s="22">
        <f>'[34]2019-20'!Q10</f>
        <v>0.30057899999999999</v>
      </c>
      <c r="AZ12" s="22">
        <f>'[34]2019-20'!R10</f>
        <v>0.19014599999999998</v>
      </c>
      <c r="BA12" s="19">
        <f t="shared" si="7"/>
        <v>4.0559147200000005</v>
      </c>
      <c r="BB12" s="22">
        <f>'[34]2020-21'!G10</f>
        <v>0.140158</v>
      </c>
      <c r="BC12" s="22">
        <f>'[34]2020-21'!H10</f>
        <v>0.36548399999999998</v>
      </c>
      <c r="BD12" s="22">
        <f>'[34]2020-21'!I10</f>
        <v>0.23475800000000002</v>
      </c>
      <c r="BE12" s="22">
        <f>'[34]2020-21'!J10</f>
        <v>0.21346700000000002</v>
      </c>
      <c r="BF12" s="22">
        <f>'[34]2020-21'!K10</f>
        <v>0.194191</v>
      </c>
      <c r="BG12" s="22">
        <f>'[34]2020-21'!L10</f>
        <v>0.2087</v>
      </c>
      <c r="BH12" s="22">
        <f>'[34]2020-21'!M10</f>
        <v>0.21770200000000001</v>
      </c>
      <c r="BI12" s="22">
        <f>'[34]2020-21'!N10</f>
        <v>0.20691199999999998</v>
      </c>
      <c r="BJ12" s="22">
        <f>'[34]2020-21'!O10</f>
        <v>0.19511200000000001</v>
      </c>
      <c r="BK12" s="22">
        <f>'[34]2020-21'!P10</f>
        <v>0.196849</v>
      </c>
      <c r="BL12" s="22">
        <f>'[34]2020-21'!Q10</f>
        <v>0.21620800000000001</v>
      </c>
      <c r="BM12" s="22">
        <f>'[34]2020-21'!R10</f>
        <v>0.299257</v>
      </c>
      <c r="BN12" s="19">
        <f t="shared" si="8"/>
        <v>2.6887979999999998</v>
      </c>
      <c r="BO12" s="22">
        <f>'[34]2021-22'!G10</f>
        <v>0.32672200000000001</v>
      </c>
      <c r="BP12" s="22">
        <f>'[34]2021-22'!H10</f>
        <v>0.23644199999999999</v>
      </c>
      <c r="BQ12" s="22">
        <f>'[34]2021-22'!I10</f>
        <v>0.21481999999999998</v>
      </c>
      <c r="BR12" s="22">
        <f>'[34]2021-22'!J10</f>
        <v>0.23151200000000002</v>
      </c>
      <c r="BS12" s="22">
        <f>'[34]2021-22'!K10</f>
        <v>0.24342899999999995</v>
      </c>
      <c r="BT12" s="22">
        <f>'[34]2021-22'!L10</f>
        <v>0.245953</v>
      </c>
      <c r="BU12" s="22">
        <f>'[34]2021-22'!M10</f>
        <v>0.26709699999999997</v>
      </c>
      <c r="BV12" s="22">
        <f>'[34]2021-22'!N10</f>
        <v>0.26598300000000002</v>
      </c>
      <c r="BW12" s="22">
        <f>'[34]2021-22'!O10</f>
        <v>0.26336199999999999</v>
      </c>
      <c r="BX12" s="22">
        <f>'[34]2021-22'!P10</f>
        <v>0.21877199999999997</v>
      </c>
      <c r="BY12" s="22">
        <f>'[34]2021-22'!Q10</f>
        <v>0.252164</v>
      </c>
      <c r="BZ12" s="22">
        <f>'[34]2021-22'!R10</f>
        <v>0.36560700000000002</v>
      </c>
      <c r="CA12" s="19">
        <f t="shared" si="9"/>
        <v>3.1318630000000001</v>
      </c>
      <c r="CB12" s="34">
        <f t="shared" si="10"/>
        <v>-3.8456935148464155E-2</v>
      </c>
      <c r="CC12" s="34">
        <f t="shared" si="11"/>
        <v>-6.2400686300064234E-2</v>
      </c>
      <c r="CD12" s="34">
        <f t="shared" si="12"/>
        <v>-9.635736922416116E-2</v>
      </c>
      <c r="CE12" s="34">
        <f t="shared" si="13"/>
        <v>-0.12126693051908943</v>
      </c>
      <c r="CF12" s="34">
        <f t="shared" si="14"/>
        <v>0.16478180956695154</v>
      </c>
      <c r="CG12" s="76">
        <v>0.05</v>
      </c>
      <c r="CH12" s="35" t="s">
        <v>93</v>
      </c>
      <c r="CI12" s="36">
        <f t="shared" si="0"/>
        <v>0.05</v>
      </c>
      <c r="CJ12" s="36">
        <f t="shared" si="0"/>
        <v>0.05</v>
      </c>
      <c r="CK12" s="36">
        <f t="shared" si="0"/>
        <v>0.05</v>
      </c>
      <c r="CL12" s="36">
        <f t="shared" si="0"/>
        <v>0.05</v>
      </c>
      <c r="CM12" s="36">
        <f t="shared" si="0"/>
        <v>0.05</v>
      </c>
      <c r="CN12" s="36">
        <f t="shared" si="0"/>
        <v>0.05</v>
      </c>
      <c r="CO12" s="22">
        <f>'[34]2022-23 H1 excl Agl.'!G10</f>
        <v>0.50439000000000001</v>
      </c>
      <c r="CP12" s="22">
        <f>'[34]2022-23 H1 excl Agl.'!H10</f>
        <v>0.3616350000000001</v>
      </c>
      <c r="CQ12" s="22">
        <f>'[34]2022-23 H1 excl Agl.'!I10</f>
        <v>0.32311900000000005</v>
      </c>
      <c r="CR12" s="22">
        <f>'[34]2022-23 H1 excl Agl.'!J10</f>
        <v>0.28568400000000005</v>
      </c>
      <c r="CS12" s="22">
        <f>'[34]2022-23 H1 excl Agl.'!K10</f>
        <v>0.30477299999999996</v>
      </c>
      <c r="CT12" s="22">
        <f>'[34]2022-23 H1 excl Agl.'!L10</f>
        <v>0.31089299999999997</v>
      </c>
      <c r="CU12" s="51">
        <f t="shared" si="15"/>
        <v>0.28045185</v>
      </c>
      <c r="CV12" s="51">
        <f t="shared" si="1"/>
        <v>0.27928215000000006</v>
      </c>
      <c r="CW12" s="51">
        <f t="shared" si="1"/>
        <v>0.2765301</v>
      </c>
      <c r="CX12" s="51">
        <f t="shared" si="1"/>
        <v>0.22971059999999999</v>
      </c>
      <c r="CY12" s="51">
        <f t="shared" si="1"/>
        <v>0.26477220000000001</v>
      </c>
      <c r="CZ12" s="51">
        <f t="shared" si="1"/>
        <v>0.38388735000000002</v>
      </c>
      <c r="DA12" s="19">
        <f t="shared" si="16"/>
        <v>3.8051282500000005</v>
      </c>
      <c r="DB12" s="52">
        <f t="shared" si="17"/>
        <v>-1.2522672001775037E-2</v>
      </c>
      <c r="DC12" s="53">
        <f t="shared" si="18"/>
        <v>-2.6941010484990646E-2</v>
      </c>
      <c r="DD12" s="52">
        <f t="shared" si="19"/>
        <v>-2.1050787465158538E-2</v>
      </c>
      <c r="DE12" s="52">
        <f t="shared" si="20"/>
        <v>0.18961261605221158</v>
      </c>
      <c r="DF12" s="54">
        <f t="shared" si="21"/>
        <v>0.21497276541151389</v>
      </c>
      <c r="DG12" s="55">
        <v>0.05</v>
      </c>
      <c r="DH12" s="35" t="s">
        <v>93</v>
      </c>
      <c r="DI12" s="56">
        <f t="shared" si="2"/>
        <v>0.05</v>
      </c>
      <c r="DJ12" s="61">
        <f t="shared" si="22"/>
        <v>0.52960950000000007</v>
      </c>
      <c r="DK12" s="61">
        <f t="shared" si="3"/>
        <v>0.3797167500000001</v>
      </c>
      <c r="DL12" s="61">
        <f t="shared" si="3"/>
        <v>0.33927495000000008</v>
      </c>
      <c r="DM12" s="61">
        <f t="shared" si="3"/>
        <v>0.29996820000000007</v>
      </c>
      <c r="DN12" s="61">
        <f t="shared" si="3"/>
        <v>0.32001164999999998</v>
      </c>
      <c r="DO12" s="61">
        <f t="shared" si="3"/>
        <v>0.32643764999999997</v>
      </c>
      <c r="DP12" s="61">
        <f t="shared" si="3"/>
        <v>0.29447444249999999</v>
      </c>
      <c r="DQ12" s="61">
        <f t="shared" si="3"/>
        <v>0.29324625750000005</v>
      </c>
      <c r="DR12" s="61">
        <f t="shared" si="3"/>
        <v>0.29035660499999999</v>
      </c>
      <c r="DS12" s="61">
        <f t="shared" si="3"/>
        <v>0.24119613000000001</v>
      </c>
      <c r="DT12" s="61">
        <f t="shared" si="3"/>
        <v>0.27801081000000005</v>
      </c>
      <c r="DU12" s="61">
        <f t="shared" si="3"/>
        <v>0.40308171750000005</v>
      </c>
      <c r="DV12" s="62">
        <f t="shared" si="23"/>
        <v>3.9953846625000002</v>
      </c>
    </row>
    <row r="13" spans="1:126" s="1" customFormat="1" x14ac:dyDescent="0.2">
      <c r="A13" s="6" t="s">
        <v>32</v>
      </c>
      <c r="B13" s="22">
        <f>'[34]2016-17 excl Agl'!G11</f>
        <v>1.1738999999999999E-2</v>
      </c>
      <c r="C13" s="22">
        <f>'[34]2016-17 excl Agl'!H11</f>
        <v>1.2489E-2</v>
      </c>
      <c r="D13" s="22">
        <f>'[34]2016-17 excl Agl'!I11</f>
        <v>1.2638E-2</v>
      </c>
      <c r="E13" s="22">
        <f>'[34]2016-17 excl Agl'!J11</f>
        <v>9.9080000000000001E-3</v>
      </c>
      <c r="F13" s="22">
        <f>'[34]2016-17 excl Agl'!K11</f>
        <v>8.0129999999999993E-3</v>
      </c>
      <c r="G13" s="22">
        <f>'[34]2016-17 excl Agl'!L11</f>
        <v>8.0140000000000003E-3</v>
      </c>
      <c r="H13" s="22">
        <f>'[34]2016-17 excl Agl'!M11</f>
        <v>2.6509999999999999E-2</v>
      </c>
      <c r="I13" s="22">
        <f>'[34]2016-17 excl Agl'!N11</f>
        <v>2.1576999999999999E-2</v>
      </c>
      <c r="J13" s="22">
        <f>'[34]2016-17 excl Agl'!O11</f>
        <v>1.513E-3</v>
      </c>
      <c r="K13" s="22">
        <f>'[34]2016-17 excl Agl'!P11</f>
        <v>4.9799999999999996E-4</v>
      </c>
      <c r="L13" s="22">
        <f>'[34]2016-17 excl Agl'!Q11</f>
        <v>4.9399999999999997E-4</v>
      </c>
      <c r="M13" s="22">
        <f>'[34]2016-17 excl Agl'!R11</f>
        <v>6.4700000000000001E-4</v>
      </c>
      <c r="N13" s="19">
        <f t="shared" si="4"/>
        <v>0.11403999999999999</v>
      </c>
      <c r="O13" s="22">
        <f>'[34]2017-18 excl Agl.'!G11</f>
        <v>2.05E-4</v>
      </c>
      <c r="P13" s="22">
        <f>'[34]2017-18 excl Agl.'!H11</f>
        <v>1.0000000000000001E-5</v>
      </c>
      <c r="Q13" s="22">
        <f>'[34]2017-18 excl Agl.'!I11</f>
        <v>1.738E-3</v>
      </c>
      <c r="R13" s="22">
        <f>'[34]2017-18 excl Agl.'!J11</f>
        <v>3.9820000000000003E-3</v>
      </c>
      <c r="S13" s="22">
        <f>'[34]2017-18 excl Agl.'!K11</f>
        <v>8.9499999999999996E-4</v>
      </c>
      <c r="T13" s="22">
        <f>'[34]2017-18 excl Agl.'!L11</f>
        <v>1.21E-4</v>
      </c>
      <c r="U13" s="22">
        <f>'[34]2017-18 excl Agl.'!M11</f>
        <v>2.6655999999999999E-2</v>
      </c>
      <c r="V13" s="22">
        <f>'[34]2017-18 excl Agl.'!N11</f>
        <v>9.8820000000000002E-3</v>
      </c>
      <c r="W13" s="22">
        <f>'[34]2017-18 excl Agl.'!O11</f>
        <v>9.5029999999999993E-3</v>
      </c>
      <c r="X13" s="22">
        <f>'[34]2017-18 excl Agl.'!P11</f>
        <v>1.0137999999999999E-2</v>
      </c>
      <c r="Y13" s="22">
        <f>'[34]2017-18 excl Agl.'!Q11</f>
        <v>1.0579E-2</v>
      </c>
      <c r="Z13" s="22">
        <f>'[34]2017-18 excl Agl.'!R11</f>
        <v>1.4779E-2</v>
      </c>
      <c r="AA13" s="19">
        <f t="shared" si="5"/>
        <v>8.8487999999999997E-2</v>
      </c>
      <c r="AB13" s="22">
        <f>'[34]2018-19'!G11</f>
        <v>1.3827000000000001E-2</v>
      </c>
      <c r="AC13" s="22">
        <f>'[34]2018-19'!H11</f>
        <v>1.3408E-2</v>
      </c>
      <c r="AD13" s="22">
        <f>'[34]2018-19'!I11</f>
        <v>1.2843E-2</v>
      </c>
      <c r="AE13" s="22">
        <f>'[34]2018-19'!J11</f>
        <v>1.0725999999999999E-2</v>
      </c>
      <c r="AF13" s="22">
        <f>'[34]2018-19'!K11</f>
        <v>2.9755E-2</v>
      </c>
      <c r="AG13" s="22">
        <f>'[34]2018-19'!L11</f>
        <v>7.1288000000000004E-2</v>
      </c>
      <c r="AH13" s="22">
        <f>'[34]2018-19'!M11</f>
        <v>7.6203000000000007E-2</v>
      </c>
      <c r="AI13" s="22">
        <f>'[34]2018-19'!N11</f>
        <v>0.106153</v>
      </c>
      <c r="AJ13" s="22">
        <f>'[34]2018-19'!O11</f>
        <v>0.10777100000000001</v>
      </c>
      <c r="AK13" s="22">
        <f>'[34]2018-19'!P11</f>
        <v>0.11272200000000002</v>
      </c>
      <c r="AL13" s="22">
        <f>'[34]2018-19'!Q11</f>
        <v>0.12846199999999999</v>
      </c>
      <c r="AM13" s="22">
        <f>'[34]2018-19'!R11</f>
        <v>0.15070500000000001</v>
      </c>
      <c r="AN13" s="19">
        <f t="shared" si="6"/>
        <v>0.83386300000000002</v>
      </c>
      <c r="AO13" s="22">
        <f>'[34]2019-20'!G11</f>
        <v>0.14457500000000001</v>
      </c>
      <c r="AP13" s="22">
        <f>'[34]2019-20'!H11</f>
        <v>0.17205999999999999</v>
      </c>
      <c r="AQ13" s="22">
        <f>'[34]2019-20'!I11</f>
        <v>0.15314800000000001</v>
      </c>
      <c r="AR13" s="22">
        <f>'[34]2019-20'!J11</f>
        <v>0.158693</v>
      </c>
      <c r="AS13" s="22">
        <f>'[34]2019-20'!K11</f>
        <v>0.15136299999999997</v>
      </c>
      <c r="AT13" s="22">
        <f>'[34]2019-20'!L11</f>
        <v>0.16282099999999999</v>
      </c>
      <c r="AU13" s="22">
        <f>'[34]2019-20'!M11</f>
        <v>0.174731</v>
      </c>
      <c r="AV13" s="22">
        <f>'[34]2019-20'!N11</f>
        <v>0.17453299999999999</v>
      </c>
      <c r="AW13" s="22">
        <f>'[34]2019-20'!O11</f>
        <v>0.20378342999999999</v>
      </c>
      <c r="AX13" s="22">
        <f>'[34]2019-20'!P11</f>
        <v>0.20663300000000001</v>
      </c>
      <c r="AY13" s="22">
        <f>'[34]2019-20'!Q11</f>
        <v>0.20947800000000003</v>
      </c>
      <c r="AZ13" s="22">
        <f>'[34]2019-20'!R11</f>
        <v>9.4088000000000005E-2</v>
      </c>
      <c r="BA13" s="19">
        <f t="shared" si="7"/>
        <v>2.00590643</v>
      </c>
      <c r="BB13" s="22">
        <f>'[34]2020-21'!G11</f>
        <v>0.22830500000000001</v>
      </c>
      <c r="BC13" s="22">
        <f>'[34]2020-21'!H11</f>
        <v>0.22499300000000003</v>
      </c>
      <c r="BD13" s="22">
        <f>'[34]2020-21'!I11</f>
        <v>0.16481499999999999</v>
      </c>
      <c r="BE13" s="22">
        <f>'[34]2020-21'!J11</f>
        <v>0.16062800000000002</v>
      </c>
      <c r="BF13" s="22">
        <f>'[34]2020-21'!K11</f>
        <v>0.14006199999999999</v>
      </c>
      <c r="BG13" s="22">
        <f>'[34]2020-21'!L11</f>
        <v>0.16934099999999999</v>
      </c>
      <c r="BH13" s="22">
        <f>'[34]2020-21'!M11</f>
        <v>0.19480999999999998</v>
      </c>
      <c r="BI13" s="22">
        <f>'[34]2020-21'!N11</f>
        <v>0.18930900000000003</v>
      </c>
      <c r="BJ13" s="22">
        <f>'[34]2020-21'!O11</f>
        <v>0.26402300000000001</v>
      </c>
      <c r="BK13" s="22">
        <f>'[34]2020-21'!P11</f>
        <v>0.24987400000000001</v>
      </c>
      <c r="BL13" s="22">
        <f>'[34]2020-21'!Q11</f>
        <v>0.25800200000000001</v>
      </c>
      <c r="BM13" s="22">
        <f>'[34]2020-21'!R11</f>
        <v>0.30537700000000001</v>
      </c>
      <c r="BN13" s="19">
        <f t="shared" si="8"/>
        <v>2.5495389999999998</v>
      </c>
      <c r="BO13" s="22">
        <f>'[34]2021-22'!G11</f>
        <v>0.27350000000000002</v>
      </c>
      <c r="BP13" s="22">
        <f>'[34]2021-22'!H11</f>
        <v>0.22939000000000001</v>
      </c>
      <c r="BQ13" s="22">
        <f>'[34]2021-22'!I11</f>
        <v>0.241785</v>
      </c>
      <c r="BR13" s="22">
        <f>'[34]2021-22'!J11</f>
        <v>0.268789</v>
      </c>
      <c r="BS13" s="22">
        <f>'[34]2021-22'!K11</f>
        <v>0.313753</v>
      </c>
      <c r="BT13" s="22">
        <f>'[34]2021-22'!L11</f>
        <v>0.32634100000000005</v>
      </c>
      <c r="BU13" s="22">
        <f>'[34]2021-22'!M11</f>
        <v>0.366452</v>
      </c>
      <c r="BV13" s="22">
        <f>'[34]2021-22'!N11</f>
        <v>0.34533800000000003</v>
      </c>
      <c r="BW13" s="22">
        <f>'[34]2021-22'!O11</f>
        <v>0.36300399999999999</v>
      </c>
      <c r="BX13" s="22">
        <f>'[34]2021-22'!P11</f>
        <v>0.35508400000000007</v>
      </c>
      <c r="BY13" s="22">
        <f>'[34]2021-22'!Q11</f>
        <v>0.37517899999999998</v>
      </c>
      <c r="BZ13" s="22">
        <f>'[34]2021-22'!R11</f>
        <v>0.43220399999999998</v>
      </c>
      <c r="CA13" s="19">
        <f t="shared" si="9"/>
        <v>3.8908190000000005</v>
      </c>
      <c r="CB13" s="34">
        <f t="shared" si="10"/>
        <v>1.0258009192679665</v>
      </c>
      <c r="CC13" s="34">
        <f t="shared" si="11"/>
        <v>1.575070728647693</v>
      </c>
      <c r="CD13" s="34">
        <f t="shared" si="12"/>
        <v>0.67102177058597712</v>
      </c>
      <c r="CE13" s="34">
        <f t="shared" si="13"/>
        <v>0.39272438205555615</v>
      </c>
      <c r="CF13" s="34">
        <f t="shared" si="14"/>
        <v>0.52608726518794224</v>
      </c>
      <c r="CG13" s="76">
        <v>0.1</v>
      </c>
      <c r="CH13" s="35" t="s">
        <v>93</v>
      </c>
      <c r="CI13" s="36">
        <f t="shared" si="0"/>
        <v>0.1</v>
      </c>
      <c r="CJ13" s="36">
        <f t="shared" si="0"/>
        <v>0.1</v>
      </c>
      <c r="CK13" s="36">
        <f t="shared" si="0"/>
        <v>0.1</v>
      </c>
      <c r="CL13" s="36">
        <f t="shared" si="0"/>
        <v>0.1</v>
      </c>
      <c r="CM13" s="36">
        <f t="shared" si="0"/>
        <v>0.1</v>
      </c>
      <c r="CN13" s="36">
        <f t="shared" si="0"/>
        <v>0.1</v>
      </c>
      <c r="CO13" s="22">
        <f>'[34]2022-23 H1 excl Agl.'!G11</f>
        <v>0.49470899999999995</v>
      </c>
      <c r="CP13" s="22">
        <f>'[34]2022-23 H1 excl Agl.'!H11</f>
        <v>0.47907599999999989</v>
      </c>
      <c r="CQ13" s="22">
        <f>'[34]2022-23 H1 excl Agl.'!I11</f>
        <v>0.43518999999999997</v>
      </c>
      <c r="CR13" s="22">
        <f>'[34]2022-23 H1 excl Agl.'!J11</f>
        <v>0.36171999999999999</v>
      </c>
      <c r="CS13" s="22">
        <f>'[34]2022-23 H1 excl Agl.'!K11</f>
        <v>0.38490399999999997</v>
      </c>
      <c r="CT13" s="22">
        <f>'[34]2022-23 H1 excl Agl.'!L11</f>
        <v>0.387096</v>
      </c>
      <c r="CU13" s="51">
        <f t="shared" si="15"/>
        <v>0.40309720000000004</v>
      </c>
      <c r="CV13" s="51">
        <f t="shared" si="1"/>
        <v>0.37987180000000009</v>
      </c>
      <c r="CW13" s="51">
        <f t="shared" si="1"/>
        <v>0.3993044</v>
      </c>
      <c r="CX13" s="51">
        <f t="shared" si="1"/>
        <v>0.39059240000000012</v>
      </c>
      <c r="CY13" s="51">
        <f t="shared" si="1"/>
        <v>0.41269690000000003</v>
      </c>
      <c r="CZ13" s="51">
        <f t="shared" si="1"/>
        <v>0.47542440000000002</v>
      </c>
      <c r="DA13" s="19">
        <f t="shared" si="16"/>
        <v>5.0036821000000007</v>
      </c>
      <c r="DB13" s="52">
        <f t="shared" si="17"/>
        <v>1.2412023340976845</v>
      </c>
      <c r="DC13" s="53">
        <f t="shared" si="18"/>
        <v>0.56512400148348596</v>
      </c>
      <c r="DD13" s="52">
        <f t="shared" si="19"/>
        <v>0.35620813913219185</v>
      </c>
      <c r="DE13" s="52">
        <f t="shared" si="20"/>
        <v>0.40092222437393876</v>
      </c>
      <c r="DF13" s="54">
        <f t="shared" si="21"/>
        <v>0.28602283992136357</v>
      </c>
      <c r="DG13" s="55">
        <v>0.1</v>
      </c>
      <c r="DH13" s="35" t="s">
        <v>93</v>
      </c>
      <c r="DI13" s="56">
        <f t="shared" si="2"/>
        <v>0.1</v>
      </c>
      <c r="DJ13" s="61">
        <f t="shared" si="22"/>
        <v>0.54417989999999994</v>
      </c>
      <c r="DK13" s="61">
        <f t="shared" si="3"/>
        <v>0.52698359999999989</v>
      </c>
      <c r="DL13" s="61">
        <f t="shared" si="3"/>
        <v>0.478709</v>
      </c>
      <c r="DM13" s="61">
        <f t="shared" si="3"/>
        <v>0.39789200000000002</v>
      </c>
      <c r="DN13" s="61">
        <f t="shared" si="3"/>
        <v>0.4233944</v>
      </c>
      <c r="DO13" s="61">
        <f t="shared" si="3"/>
        <v>0.42580560000000001</v>
      </c>
      <c r="DP13" s="61">
        <f t="shared" si="3"/>
        <v>0.44340692000000009</v>
      </c>
      <c r="DQ13" s="61">
        <f t="shared" si="3"/>
        <v>0.41785898000000016</v>
      </c>
      <c r="DR13" s="61">
        <f t="shared" si="3"/>
        <v>0.43923484000000002</v>
      </c>
      <c r="DS13" s="61">
        <f t="shared" si="3"/>
        <v>0.42965164000000017</v>
      </c>
      <c r="DT13" s="61">
        <f t="shared" si="3"/>
        <v>0.45396659000000006</v>
      </c>
      <c r="DU13" s="61">
        <f t="shared" si="3"/>
        <v>0.52296684000000004</v>
      </c>
      <c r="DV13" s="62">
        <f t="shared" si="23"/>
        <v>5.5040503100000002</v>
      </c>
    </row>
    <row r="14" spans="1:126" s="1" customFormat="1" x14ac:dyDescent="0.2">
      <c r="A14" s="6" t="s">
        <v>129</v>
      </c>
      <c r="B14" s="22">
        <f>'[34]2016-17 excl Agl'!G12</f>
        <v>0</v>
      </c>
      <c r="C14" s="22">
        <f>'[34]2016-17 excl Agl'!H12</f>
        <v>0</v>
      </c>
      <c r="D14" s="22">
        <f>'[34]2016-17 excl Agl'!I12</f>
        <v>0</v>
      </c>
      <c r="E14" s="22">
        <f>'[34]2016-17 excl Agl'!J12</f>
        <v>0</v>
      </c>
      <c r="F14" s="22">
        <f>'[34]2016-17 excl Agl'!K12</f>
        <v>0</v>
      </c>
      <c r="G14" s="22">
        <f>'[34]2016-17 excl Agl'!L12</f>
        <v>0</v>
      </c>
      <c r="H14" s="22">
        <f>'[34]2016-17 excl Agl'!M12</f>
        <v>0</v>
      </c>
      <c r="I14" s="22">
        <f>'[34]2016-17 excl Agl'!N12</f>
        <v>0</v>
      </c>
      <c r="J14" s="22">
        <f>'[34]2016-17 excl Agl'!O12</f>
        <v>0</v>
      </c>
      <c r="K14" s="22">
        <f>'[34]2016-17 excl Agl'!P12</f>
        <v>0</v>
      </c>
      <c r="L14" s="22">
        <f>'[34]2016-17 excl Agl'!Q12</f>
        <v>0</v>
      </c>
      <c r="M14" s="22">
        <f>'[34]2016-17 excl Agl'!R12</f>
        <v>0</v>
      </c>
      <c r="N14" s="19">
        <f t="shared" si="4"/>
        <v>0</v>
      </c>
      <c r="O14" s="22">
        <f>'[34]2017-18 excl Agl.'!G12</f>
        <v>0</v>
      </c>
      <c r="P14" s="22">
        <f>'[34]2017-18 excl Agl.'!H12</f>
        <v>0</v>
      </c>
      <c r="Q14" s="22">
        <f>'[34]2017-18 excl Agl.'!I12</f>
        <v>0</v>
      </c>
      <c r="R14" s="22">
        <f>'[34]2017-18 excl Agl.'!J12</f>
        <v>0</v>
      </c>
      <c r="S14" s="22">
        <f>'[34]2017-18 excl Agl.'!K12</f>
        <v>0</v>
      </c>
      <c r="T14" s="22">
        <f>'[34]2017-18 excl Agl.'!L12</f>
        <v>0</v>
      </c>
      <c r="U14" s="22">
        <f>'[34]2017-18 excl Agl.'!M12</f>
        <v>0</v>
      </c>
      <c r="V14" s="22">
        <f>'[34]2017-18 excl Agl.'!N12</f>
        <v>0</v>
      </c>
      <c r="W14" s="22">
        <f>'[34]2017-18 excl Agl.'!O12</f>
        <v>0</v>
      </c>
      <c r="X14" s="22">
        <f>'[34]2017-18 excl Agl.'!P12</f>
        <v>0</v>
      </c>
      <c r="Y14" s="22">
        <f>'[34]2017-18 excl Agl.'!Q12</f>
        <v>0</v>
      </c>
      <c r="Z14" s="22">
        <f>'[34]2017-18 excl Agl.'!R12</f>
        <v>0</v>
      </c>
      <c r="AA14" s="19">
        <f t="shared" si="5"/>
        <v>0</v>
      </c>
      <c r="AB14" s="22">
        <f>'[34]2018-19'!G12</f>
        <v>0</v>
      </c>
      <c r="AC14" s="22">
        <f>'[34]2018-19'!H12</f>
        <v>0</v>
      </c>
      <c r="AD14" s="22">
        <f>'[34]2018-19'!I12</f>
        <v>0</v>
      </c>
      <c r="AE14" s="22">
        <f>'[34]2018-19'!J12</f>
        <v>0</v>
      </c>
      <c r="AF14" s="22">
        <f>'[34]2018-19'!K12</f>
        <v>0</v>
      </c>
      <c r="AG14" s="22">
        <f>'[34]2018-19'!L12</f>
        <v>0</v>
      </c>
      <c r="AH14" s="22">
        <f>'[34]2018-19'!M12</f>
        <v>0</v>
      </c>
      <c r="AI14" s="22">
        <f>'[34]2018-19'!N12</f>
        <v>0</v>
      </c>
      <c r="AJ14" s="22">
        <f>'[34]2018-19'!O12</f>
        <v>0</v>
      </c>
      <c r="AK14" s="22">
        <f>'[34]2018-19'!P12</f>
        <v>0</v>
      </c>
      <c r="AL14" s="22">
        <f>'[34]2018-19'!Q12</f>
        <v>0</v>
      </c>
      <c r="AM14" s="22">
        <f>'[34]2018-19'!R12</f>
        <v>0</v>
      </c>
      <c r="AN14" s="19">
        <f t="shared" si="6"/>
        <v>0</v>
      </c>
      <c r="AO14" s="22">
        <f>'[34]2019-20'!G12</f>
        <v>0</v>
      </c>
      <c r="AP14" s="22">
        <f>'[34]2019-20'!H12</f>
        <v>0</v>
      </c>
      <c r="AQ14" s="22">
        <f>'[34]2019-20'!I12</f>
        <v>0</v>
      </c>
      <c r="AR14" s="22">
        <f>'[34]2019-20'!J12</f>
        <v>0</v>
      </c>
      <c r="AS14" s="22">
        <f>'[34]2019-20'!K12</f>
        <v>0</v>
      </c>
      <c r="AT14" s="22">
        <f>'[34]2019-20'!L12</f>
        <v>0</v>
      </c>
      <c r="AU14" s="22">
        <f>'[34]2019-20'!M12</f>
        <v>0</v>
      </c>
      <c r="AV14" s="22">
        <f>'[34]2019-20'!N12</f>
        <v>0</v>
      </c>
      <c r="AW14" s="22">
        <f>'[34]2019-20'!O12</f>
        <v>2.5000000000000001E-5</v>
      </c>
      <c r="AX14" s="22">
        <f>'[34]2019-20'!P12</f>
        <v>8.2999999999999998E-5</v>
      </c>
      <c r="AY14" s="22">
        <f>'[34]2019-20'!Q12</f>
        <v>1.4999999999999999E-4</v>
      </c>
      <c r="AZ14" s="22">
        <f>'[34]2019-20'!R12</f>
        <v>7.4999999999999993E-5</v>
      </c>
      <c r="BA14" s="19">
        <f t="shared" si="7"/>
        <v>3.3299999999999996E-4</v>
      </c>
      <c r="BB14" s="22">
        <f>'[34]2020-21'!G12</f>
        <v>0</v>
      </c>
      <c r="BC14" s="22">
        <f>'[34]2020-21'!H12</f>
        <v>1.12E-4</v>
      </c>
      <c r="BD14" s="22">
        <f>'[34]2020-21'!I12</f>
        <v>1.95E-4</v>
      </c>
      <c r="BE14" s="22">
        <f>'[34]2020-21'!J12</f>
        <v>1.3200000000000001E-4</v>
      </c>
      <c r="BF14" s="22">
        <f>'[34]2020-21'!K12</f>
        <v>7.8999999999999996E-5</v>
      </c>
      <c r="BG14" s="22">
        <f>'[34]2020-21'!L12</f>
        <v>6.0000000000000002E-5</v>
      </c>
      <c r="BH14" s="22">
        <f>'[34]2020-21'!M12</f>
        <v>2.5999999999999998E-5</v>
      </c>
      <c r="BI14" s="22">
        <f>'[34]2020-21'!N12</f>
        <v>8.5000000000000006E-5</v>
      </c>
      <c r="BJ14" s="22">
        <f>'[34]2020-21'!O12</f>
        <v>5.2000000000000004E-5</v>
      </c>
      <c r="BK14" s="22">
        <f>'[34]2020-21'!P12</f>
        <v>3.1E-4</v>
      </c>
      <c r="BL14" s="22">
        <f>'[34]2020-21'!Q12</f>
        <v>3.0699999999999998E-4</v>
      </c>
      <c r="BM14" s="22">
        <f>'[34]2020-21'!R12</f>
        <v>4.4300000000000003E-4</v>
      </c>
      <c r="BN14" s="19">
        <f t="shared" si="8"/>
        <v>1.8010000000000001E-3</v>
      </c>
      <c r="BO14" s="22">
        <f>'[34]2021-22'!G12</f>
        <v>3.0800000000000001E-4</v>
      </c>
      <c r="BP14" s="22">
        <f>'[34]2021-22'!H12</f>
        <v>6.7400000000000001E-4</v>
      </c>
      <c r="BQ14" s="22">
        <f>'[34]2021-22'!I12</f>
        <v>9.5999999999999989E-5</v>
      </c>
      <c r="BR14" s="22">
        <f>'[34]2021-22'!J12</f>
        <v>1.232E-3</v>
      </c>
      <c r="BS14" s="22">
        <f>'[34]2021-22'!K12</f>
        <v>5.2700000000000002E-4</v>
      </c>
      <c r="BT14" s="22">
        <f>'[34]2021-22'!L12</f>
        <v>2.7339999999999999E-3</v>
      </c>
      <c r="BU14" s="22">
        <f>'[34]2021-22'!M12</f>
        <v>2.1800000000000001E-3</v>
      </c>
      <c r="BV14" s="22">
        <f>'[34]2021-22'!N12</f>
        <v>2.0739999999999999E-3</v>
      </c>
      <c r="BW14" s="22">
        <f>'[34]2021-22'!O12</f>
        <v>4.2399999999999998E-3</v>
      </c>
      <c r="BX14" s="22">
        <f>'[34]2021-22'!P12</f>
        <v>3.614E-3</v>
      </c>
      <c r="BY14" s="22">
        <f>'[34]2021-22'!Q12</f>
        <v>7.0739999999999996E-3</v>
      </c>
      <c r="BZ14" s="22">
        <f>'[34]2021-22'!R12</f>
        <v>6.3829999999999998E-3</v>
      </c>
      <c r="CA14" s="19">
        <f t="shared" si="9"/>
        <v>3.1135999999999997E-2</v>
      </c>
      <c r="CB14" s="34">
        <f t="shared" si="10"/>
        <v>0</v>
      </c>
      <c r="CC14" s="34">
        <f t="shared" si="11"/>
        <v>0</v>
      </c>
      <c r="CD14" s="34">
        <f t="shared" si="12"/>
        <v>0</v>
      </c>
      <c r="CE14" s="34">
        <f t="shared" si="13"/>
        <v>8.6696174433894484</v>
      </c>
      <c r="CF14" s="34">
        <f t="shared" si="14"/>
        <v>16.288173237090504</v>
      </c>
      <c r="CG14" s="76">
        <v>0.1</v>
      </c>
      <c r="CH14" s="35" t="s">
        <v>93</v>
      </c>
      <c r="CI14" s="36">
        <f t="shared" si="0"/>
        <v>0.1</v>
      </c>
      <c r="CJ14" s="36">
        <f t="shared" si="0"/>
        <v>0.1</v>
      </c>
      <c r="CK14" s="36">
        <f t="shared" si="0"/>
        <v>0.1</v>
      </c>
      <c r="CL14" s="36">
        <f t="shared" si="0"/>
        <v>0.1</v>
      </c>
      <c r="CM14" s="36">
        <f t="shared" si="0"/>
        <v>0.1</v>
      </c>
      <c r="CN14" s="36">
        <f t="shared" si="0"/>
        <v>0.1</v>
      </c>
      <c r="CO14" s="22">
        <f>'[34]2022-23 H1 excl Agl.'!G12</f>
        <v>7.4199999999999995E-3</v>
      </c>
      <c r="CP14" s="22">
        <f>'[34]2022-23 H1 excl Agl.'!H12</f>
        <v>8.5730000000000008E-3</v>
      </c>
      <c r="CQ14" s="22">
        <f>'[34]2022-23 H1 excl Agl.'!I12</f>
        <v>7.5160000000000001E-3</v>
      </c>
      <c r="CR14" s="22">
        <f>'[34]2022-23 H1 excl Agl.'!J12</f>
        <v>6.0939999999999996E-3</v>
      </c>
      <c r="CS14" s="22">
        <f>'[34]2022-23 H1 excl Agl.'!K12</f>
        <v>4.6729999999999992E-3</v>
      </c>
      <c r="CT14" s="22">
        <f>'[34]2022-23 H1 excl Agl.'!L12</f>
        <v>7.6550000000000003E-3</v>
      </c>
      <c r="CU14" s="51">
        <f t="shared" ref="CU14:CZ14" si="24">BU14*(1+CI14)</f>
        <v>2.3980000000000004E-3</v>
      </c>
      <c r="CV14" s="51">
        <f t="shared" si="24"/>
        <v>2.2814000000000003E-3</v>
      </c>
      <c r="CW14" s="51">
        <f t="shared" si="24"/>
        <v>4.6640000000000006E-3</v>
      </c>
      <c r="CX14" s="51">
        <f t="shared" si="24"/>
        <v>3.9754000000000005E-3</v>
      </c>
      <c r="CY14" s="51">
        <f t="shared" si="24"/>
        <v>7.7813999999999999E-3</v>
      </c>
      <c r="CZ14" s="51">
        <f t="shared" si="24"/>
        <v>7.0213000000000003E-3</v>
      </c>
      <c r="DA14" s="19">
        <f t="shared" si="16"/>
        <v>7.005249999999999E-2</v>
      </c>
      <c r="DB14" s="52">
        <f>IFERROR((DA14/AA14)^(1/5)-1,0)</f>
        <v>0</v>
      </c>
      <c r="DC14" s="53">
        <f>IFERROR((DA14/AN14)^(1/4)-1,0)</f>
        <v>0</v>
      </c>
      <c r="DD14" s="52">
        <f>IFERROR((DA14/BA14)^(1/3)-1,0)</f>
        <v>4.9473906866616861</v>
      </c>
      <c r="DE14" s="52">
        <f>IFERROR((DA14/BN14)^(1/2)-1,0)</f>
        <v>5.2367015656239557</v>
      </c>
      <c r="DF14" s="54">
        <f>IFERROR((DA14/CA14)^(1/1)-1,0)</f>
        <v>1.2498875899280573</v>
      </c>
      <c r="DG14" s="55">
        <v>0.1</v>
      </c>
      <c r="DH14" s="35" t="s">
        <v>93</v>
      </c>
      <c r="DI14" s="56">
        <f t="shared" si="2"/>
        <v>0.1</v>
      </c>
      <c r="DJ14" s="61">
        <f t="shared" si="22"/>
        <v>8.1620000000000009E-3</v>
      </c>
      <c r="DK14" s="61">
        <f t="shared" si="3"/>
        <v>9.4303000000000008E-3</v>
      </c>
      <c r="DL14" s="61">
        <f t="shared" si="3"/>
        <v>8.2675999999999999E-3</v>
      </c>
      <c r="DM14" s="61">
        <f t="shared" si="3"/>
        <v>6.7034E-3</v>
      </c>
      <c r="DN14" s="61">
        <f t="shared" si="3"/>
        <v>5.1402999999999996E-3</v>
      </c>
      <c r="DO14" s="61">
        <f t="shared" si="3"/>
        <v>8.4205000000000009E-3</v>
      </c>
      <c r="DP14" s="61">
        <f t="shared" si="3"/>
        <v>2.6378000000000005E-3</v>
      </c>
      <c r="DQ14" s="61">
        <f t="shared" si="3"/>
        <v>2.5095400000000006E-3</v>
      </c>
      <c r="DR14" s="61">
        <f t="shared" si="3"/>
        <v>5.1304000000000011E-3</v>
      </c>
      <c r="DS14" s="61">
        <f t="shared" si="3"/>
        <v>4.3729400000000005E-3</v>
      </c>
      <c r="DT14" s="61">
        <f t="shared" si="3"/>
        <v>8.5595400000000009E-3</v>
      </c>
      <c r="DU14" s="61">
        <f t="shared" si="3"/>
        <v>7.7234300000000007E-3</v>
      </c>
      <c r="DV14" s="62">
        <f t="shared" si="23"/>
        <v>7.7057750000000008E-2</v>
      </c>
    </row>
    <row r="15" spans="1:126" s="1" customFormat="1" ht="12.5" x14ac:dyDescent="0.2">
      <c r="A15" s="6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19">
        <f t="shared" si="4"/>
        <v>0</v>
      </c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19">
        <f t="shared" si="5"/>
        <v>0</v>
      </c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19">
        <f t="shared" si="6"/>
        <v>0</v>
      </c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19">
        <f t="shared" si="7"/>
        <v>0</v>
      </c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19">
        <f t="shared" si="8"/>
        <v>0</v>
      </c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19">
        <f t="shared" si="9"/>
        <v>0</v>
      </c>
      <c r="CB15" s="34"/>
      <c r="CC15" s="34"/>
      <c r="CD15" s="34"/>
      <c r="CE15" s="34"/>
      <c r="CF15" s="34"/>
      <c r="CG15" s="76"/>
      <c r="CH15" s="37"/>
      <c r="CI15" s="36"/>
      <c r="CJ15" s="38"/>
      <c r="CK15" s="38"/>
      <c r="CL15" s="38"/>
      <c r="CM15" s="38"/>
      <c r="CN15" s="38"/>
      <c r="CO15" s="22"/>
      <c r="CP15" s="22"/>
      <c r="CQ15" s="22"/>
      <c r="CR15" s="22"/>
      <c r="CS15" s="22"/>
      <c r="CT15" s="22"/>
      <c r="CU15" s="25"/>
      <c r="CV15" s="25"/>
      <c r="CW15" s="25"/>
      <c r="CX15" s="25"/>
      <c r="CY15" s="25"/>
      <c r="CZ15" s="25"/>
      <c r="DA15" s="19">
        <f t="shared" si="16"/>
        <v>0</v>
      </c>
      <c r="DB15" s="5"/>
      <c r="DC15" s="5"/>
      <c r="DD15" s="5"/>
      <c r="DE15" s="5"/>
      <c r="DF15" s="5"/>
      <c r="DG15" s="5"/>
      <c r="DH15" s="5"/>
      <c r="DI15" s="5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2"/>
    </row>
    <row r="16" spans="1:126" s="1" customFormat="1" ht="10.5" x14ac:dyDescent="0.25">
      <c r="A16" s="8" t="s">
        <v>31</v>
      </c>
      <c r="B16" s="7">
        <f t="shared" ref="B16:AG16" si="25">SUM(B6:B15)</f>
        <v>109.419342</v>
      </c>
      <c r="C16" s="7">
        <f t="shared" si="25"/>
        <v>96.939364000000012</v>
      </c>
      <c r="D16" s="7">
        <f t="shared" si="25"/>
        <v>82.923125000000013</v>
      </c>
      <c r="E16" s="7">
        <f t="shared" si="25"/>
        <v>77.279043999999999</v>
      </c>
      <c r="F16" s="7">
        <f t="shared" si="25"/>
        <v>80.694006000000002</v>
      </c>
      <c r="G16" s="7">
        <f t="shared" si="25"/>
        <v>70.854973999999999</v>
      </c>
      <c r="H16" s="7">
        <f t="shared" si="25"/>
        <v>74.555216000000001</v>
      </c>
      <c r="I16" s="7">
        <f t="shared" si="25"/>
        <v>66.293667999999997</v>
      </c>
      <c r="J16" s="7">
        <f t="shared" si="25"/>
        <v>67.670664000000002</v>
      </c>
      <c r="K16" s="7">
        <f t="shared" si="25"/>
        <v>65.693579999999997</v>
      </c>
      <c r="L16" s="7">
        <f t="shared" si="25"/>
        <v>72.474890000000002</v>
      </c>
      <c r="M16" s="7">
        <f t="shared" si="25"/>
        <v>94.427089999999993</v>
      </c>
      <c r="N16" s="7">
        <f t="shared" si="25"/>
        <v>959.224963</v>
      </c>
      <c r="O16" s="7">
        <f t="shared" si="25"/>
        <v>111.24554499999999</v>
      </c>
      <c r="P16" s="7">
        <f t="shared" si="25"/>
        <v>115.587504</v>
      </c>
      <c r="Q16" s="7">
        <f t="shared" si="25"/>
        <v>84.234723000000002</v>
      </c>
      <c r="R16" s="7">
        <f t="shared" si="25"/>
        <v>80.353189</v>
      </c>
      <c r="S16" s="7">
        <f t="shared" si="25"/>
        <v>84.357754999999997</v>
      </c>
      <c r="T16" s="7">
        <f t="shared" si="25"/>
        <v>78.933402999999998</v>
      </c>
      <c r="U16" s="7">
        <f t="shared" si="25"/>
        <v>77.220642999999995</v>
      </c>
      <c r="V16" s="7">
        <f t="shared" si="25"/>
        <v>72.370858000000013</v>
      </c>
      <c r="W16" s="7">
        <f t="shared" si="25"/>
        <v>68.663155000000003</v>
      </c>
      <c r="X16" s="7">
        <f t="shared" si="25"/>
        <v>66.471097000000015</v>
      </c>
      <c r="Y16" s="7">
        <f t="shared" si="25"/>
        <v>71.276555000000002</v>
      </c>
      <c r="Z16" s="7">
        <f t="shared" si="25"/>
        <v>94.280122000000006</v>
      </c>
      <c r="AA16" s="7">
        <f t="shared" si="25"/>
        <v>1004.9945489999998</v>
      </c>
      <c r="AB16" s="7">
        <f t="shared" si="25"/>
        <v>106.839353</v>
      </c>
      <c r="AC16" s="7">
        <f t="shared" si="25"/>
        <v>114.74037999999999</v>
      </c>
      <c r="AD16" s="7">
        <f t="shared" si="25"/>
        <v>95.726419999999976</v>
      </c>
      <c r="AE16" s="7">
        <f t="shared" si="25"/>
        <v>82.55461600000001</v>
      </c>
      <c r="AF16" s="7">
        <f t="shared" si="25"/>
        <v>78.181447000000006</v>
      </c>
      <c r="AG16" s="7">
        <f t="shared" si="25"/>
        <v>84.781843999999992</v>
      </c>
      <c r="AH16" s="7">
        <f t="shared" ref="AH16:BM16" si="26">SUM(AH6:AH15)</f>
        <v>84.129677999999984</v>
      </c>
      <c r="AI16" s="7">
        <f t="shared" si="26"/>
        <v>76.753376000000017</v>
      </c>
      <c r="AJ16" s="7">
        <f t="shared" si="26"/>
        <v>69.856925000000004</v>
      </c>
      <c r="AK16" s="7">
        <f t="shared" si="26"/>
        <v>65.931884000000011</v>
      </c>
      <c r="AL16" s="7">
        <f t="shared" si="26"/>
        <v>77.061921999999981</v>
      </c>
      <c r="AM16" s="7">
        <f t="shared" si="26"/>
        <v>102.00069400000001</v>
      </c>
      <c r="AN16" s="7">
        <f t="shared" si="26"/>
        <v>1038.5585390000001</v>
      </c>
      <c r="AO16" s="7">
        <f t="shared" si="26"/>
        <v>112.59403200000001</v>
      </c>
      <c r="AP16" s="7">
        <f t="shared" si="26"/>
        <v>135.50363799999997</v>
      </c>
      <c r="AQ16" s="7">
        <f t="shared" si="26"/>
        <v>98.481212999999983</v>
      </c>
      <c r="AR16" s="7">
        <f t="shared" si="26"/>
        <v>88.618597000000008</v>
      </c>
      <c r="AS16" s="7">
        <f t="shared" si="26"/>
        <v>87.168885000000031</v>
      </c>
      <c r="AT16" s="7">
        <f t="shared" si="26"/>
        <v>81.995441000000014</v>
      </c>
      <c r="AU16" s="7">
        <f t="shared" si="26"/>
        <v>78.445909999999998</v>
      </c>
      <c r="AV16" s="7">
        <f t="shared" si="26"/>
        <v>76.292272000000011</v>
      </c>
      <c r="AW16" s="7">
        <f t="shared" si="26"/>
        <v>72.354736150000008</v>
      </c>
      <c r="AX16" s="7">
        <f t="shared" si="26"/>
        <v>73.038844999999995</v>
      </c>
      <c r="AY16" s="7">
        <f t="shared" si="26"/>
        <v>75.297587000000007</v>
      </c>
      <c r="AZ16" s="7">
        <f t="shared" si="26"/>
        <v>76.248861000000005</v>
      </c>
      <c r="BA16" s="7">
        <f t="shared" si="26"/>
        <v>1056.0400171499998</v>
      </c>
      <c r="BB16" s="7">
        <f t="shared" si="26"/>
        <v>96.954092000000003</v>
      </c>
      <c r="BC16" s="7">
        <f t="shared" si="26"/>
        <v>106.88071600000001</v>
      </c>
      <c r="BD16" s="7">
        <f t="shared" si="26"/>
        <v>77.58066700000002</v>
      </c>
      <c r="BE16" s="7">
        <f t="shared" si="26"/>
        <v>74.667580999999984</v>
      </c>
      <c r="BF16" s="7">
        <f t="shared" si="26"/>
        <v>66.018159000000011</v>
      </c>
      <c r="BG16" s="7">
        <f t="shared" si="26"/>
        <v>71.969671000000005</v>
      </c>
      <c r="BH16" s="7">
        <f t="shared" si="26"/>
        <v>71.889564000000007</v>
      </c>
      <c r="BI16" s="7">
        <f t="shared" si="26"/>
        <v>63.51760500000001</v>
      </c>
      <c r="BJ16" s="7">
        <f t="shared" si="26"/>
        <v>61.975355000000008</v>
      </c>
      <c r="BK16" s="7">
        <f t="shared" si="26"/>
        <v>64.017359000000013</v>
      </c>
      <c r="BL16" s="7">
        <f t="shared" si="26"/>
        <v>64.852221</v>
      </c>
      <c r="BM16" s="7">
        <f t="shared" si="26"/>
        <v>92.316659999999999</v>
      </c>
      <c r="BN16" s="7">
        <f t="shared" ref="BN16:CA16" si="27">SUM(BN6:BN15)</f>
        <v>912.63964999999996</v>
      </c>
      <c r="BO16" s="7">
        <f t="shared" si="27"/>
        <v>98.812857000000008</v>
      </c>
      <c r="BP16" s="7">
        <f t="shared" si="27"/>
        <v>87.708757999999989</v>
      </c>
      <c r="BQ16" s="7">
        <f t="shared" si="27"/>
        <v>79.54353399999998</v>
      </c>
      <c r="BR16" s="7">
        <f t="shared" si="27"/>
        <v>78.420194999999993</v>
      </c>
      <c r="BS16" s="7">
        <f t="shared" si="27"/>
        <v>81.384153000000012</v>
      </c>
      <c r="BT16" s="7">
        <f t="shared" si="27"/>
        <v>77.388900000000007</v>
      </c>
      <c r="BU16" s="7">
        <f t="shared" si="27"/>
        <v>81.139994000000002</v>
      </c>
      <c r="BV16" s="7">
        <f t="shared" si="27"/>
        <v>71.924342999999993</v>
      </c>
      <c r="BW16" s="7">
        <f t="shared" si="27"/>
        <v>69.674780999999996</v>
      </c>
      <c r="BX16" s="7">
        <f t="shared" si="27"/>
        <v>65.63651400000002</v>
      </c>
      <c r="BY16" s="7">
        <f t="shared" si="27"/>
        <v>68.639385000000004</v>
      </c>
      <c r="BZ16" s="7">
        <f t="shared" si="27"/>
        <v>99.698835250000002</v>
      </c>
      <c r="CA16" s="7">
        <f t="shared" si="27"/>
        <v>959.97224924999966</v>
      </c>
      <c r="CB16" s="39"/>
      <c r="CC16" s="39"/>
      <c r="CD16" s="39"/>
      <c r="CE16" s="39"/>
      <c r="CF16" s="39"/>
      <c r="CG16" s="77"/>
      <c r="CH16" s="39"/>
      <c r="CI16" s="39"/>
      <c r="CJ16" s="39"/>
      <c r="CK16" s="39"/>
      <c r="CL16" s="39"/>
      <c r="CM16" s="39"/>
      <c r="CN16" s="39"/>
      <c r="CO16" s="7">
        <f t="shared" ref="CO16:DA16" si="28">SUM(CO6:CO15)</f>
        <v>115.53786099999999</v>
      </c>
      <c r="CP16" s="7">
        <f t="shared" si="28"/>
        <v>116.65606800000002</v>
      </c>
      <c r="CQ16" s="7">
        <f t="shared" si="28"/>
        <v>99.779132000000004</v>
      </c>
      <c r="CR16" s="7">
        <f t="shared" si="28"/>
        <v>81.803616000000019</v>
      </c>
      <c r="CS16" s="7">
        <f t="shared" si="28"/>
        <v>89.984969000000007</v>
      </c>
      <c r="CT16" s="7">
        <f t="shared" si="28"/>
        <v>88.686962999999992</v>
      </c>
      <c r="CU16" s="7">
        <f t="shared" si="28"/>
        <v>83.331685990285621</v>
      </c>
      <c r="CV16" s="7">
        <f t="shared" si="28"/>
        <v>73.887291497423462</v>
      </c>
      <c r="CW16" s="7">
        <f t="shared" si="28"/>
        <v>71.586310962520827</v>
      </c>
      <c r="CX16" s="7">
        <f t="shared" si="28"/>
        <v>67.390869948769236</v>
      </c>
      <c r="CY16" s="7">
        <f t="shared" si="28"/>
        <v>70.532566538217026</v>
      </c>
      <c r="CZ16" s="7">
        <f t="shared" si="28"/>
        <v>102.38372627060228</v>
      </c>
      <c r="DA16" s="7">
        <f t="shared" si="28"/>
        <v>1061.5610602078186</v>
      </c>
      <c r="DB16" s="7"/>
      <c r="DC16" s="7"/>
      <c r="DD16" s="7"/>
      <c r="DE16" s="7"/>
      <c r="DF16" s="7"/>
      <c r="DG16" s="7"/>
      <c r="DH16" s="7"/>
      <c r="DI16" s="7"/>
      <c r="DJ16" s="7">
        <f t="shared" ref="DJ16:DU16" si="29">SUM(DJ2:DJ14)</f>
        <v>122.05617997418356</v>
      </c>
      <c r="DK16" s="7">
        <f t="shared" si="29"/>
        <v>123.26307806787582</v>
      </c>
      <c r="DL16" s="7">
        <f t="shared" si="29"/>
        <v>105.51777883832028</v>
      </c>
      <c r="DM16" s="7">
        <f t="shared" si="29"/>
        <v>86.520817830450255</v>
      </c>
      <c r="DN16" s="7">
        <f t="shared" si="29"/>
        <v>95.277985276062523</v>
      </c>
      <c r="DO16" s="7">
        <f t="shared" si="29"/>
        <v>93.942739930627852</v>
      </c>
      <c r="DP16" s="7">
        <f t="shared" si="29"/>
        <v>88.145868861953886</v>
      </c>
      <c r="DQ16" s="7">
        <f t="shared" si="29"/>
        <v>78.188887856039145</v>
      </c>
      <c r="DR16" s="7">
        <f t="shared" si="29"/>
        <v>75.767240238421053</v>
      </c>
      <c r="DS16" s="7">
        <f t="shared" si="29"/>
        <v>71.2389983176176</v>
      </c>
      <c r="DT16" s="7">
        <f t="shared" si="29"/>
        <v>74.671018171217099</v>
      </c>
      <c r="DU16" s="7">
        <f t="shared" si="29"/>
        <v>108.28653579074597</v>
      </c>
      <c r="DV16" s="7">
        <f>SUM(DV6:DV14)</f>
        <v>1122.8771291535152</v>
      </c>
    </row>
    <row r="17" spans="1:126" s="1" customFormat="1" x14ac:dyDescent="0.2">
      <c r="A17" s="6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9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9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9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9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9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9"/>
      <c r="CB17" s="40"/>
      <c r="CC17" s="40"/>
      <c r="CD17" s="40"/>
      <c r="CE17" s="40"/>
      <c r="CF17" s="40"/>
      <c r="CG17" s="78"/>
      <c r="CH17" s="40"/>
      <c r="CI17" s="40"/>
      <c r="CJ17" s="40"/>
      <c r="CK17" s="40"/>
      <c r="CL17" s="40"/>
      <c r="CM17" s="40"/>
      <c r="CN17" s="4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</row>
    <row r="18" spans="1:126" s="1" customFormat="1" ht="10.5" x14ac:dyDescent="0.25">
      <c r="A18" s="16" t="s">
        <v>30</v>
      </c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>
        <f>SUM(B18:M18)</f>
        <v>0</v>
      </c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>
        <f>SUM(O18:Z18)</f>
        <v>0</v>
      </c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>
        <f>SUM(AB18:AM18)</f>
        <v>0</v>
      </c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>
        <f>SUM(AO18:AZ18)</f>
        <v>0</v>
      </c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>
        <f>SUM(BB18:BM18)</f>
        <v>0</v>
      </c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>
        <f>SUM(BO18:BZ18)</f>
        <v>0</v>
      </c>
      <c r="CB18" s="11"/>
      <c r="CC18" s="11"/>
      <c r="CD18" s="11"/>
      <c r="CE18" s="11"/>
      <c r="CF18" s="11"/>
      <c r="CG18" s="79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>
        <f>SUM(CO18:CZ18)</f>
        <v>0</v>
      </c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</row>
    <row r="19" spans="1:126" s="1" customFormat="1" x14ac:dyDescent="0.2">
      <c r="A19" s="6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9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9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9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9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9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9"/>
      <c r="CB19" s="9"/>
      <c r="CC19" s="9"/>
      <c r="CD19" s="9"/>
      <c r="CE19" s="9"/>
      <c r="CF19" s="9"/>
      <c r="CG19" s="43"/>
      <c r="CH19" s="9"/>
      <c r="CI19" s="9"/>
      <c r="CJ19" s="9"/>
      <c r="CK19" s="9"/>
      <c r="CL19" s="9"/>
      <c r="CM19" s="9"/>
      <c r="CN19" s="9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</row>
    <row r="20" spans="1:126" s="1" customFormat="1" ht="10.5" x14ac:dyDescent="0.25">
      <c r="A20" s="15" t="s">
        <v>29</v>
      </c>
      <c r="B20" s="3">
        <f t="shared" ref="B20:N20" si="30">SUM(B16,B18)</f>
        <v>109.419342</v>
      </c>
      <c r="C20" s="3">
        <f t="shared" si="30"/>
        <v>96.939364000000012</v>
      </c>
      <c r="D20" s="3">
        <f t="shared" si="30"/>
        <v>82.923125000000013</v>
      </c>
      <c r="E20" s="3">
        <f t="shared" si="30"/>
        <v>77.279043999999999</v>
      </c>
      <c r="F20" s="3">
        <f t="shared" si="30"/>
        <v>80.694006000000002</v>
      </c>
      <c r="G20" s="3">
        <f t="shared" si="30"/>
        <v>70.854973999999999</v>
      </c>
      <c r="H20" s="3">
        <f t="shared" si="30"/>
        <v>74.555216000000001</v>
      </c>
      <c r="I20" s="3">
        <f t="shared" si="30"/>
        <v>66.293667999999997</v>
      </c>
      <c r="J20" s="3">
        <f t="shared" si="30"/>
        <v>67.670664000000002</v>
      </c>
      <c r="K20" s="3">
        <f t="shared" si="30"/>
        <v>65.693579999999997</v>
      </c>
      <c r="L20" s="3">
        <f t="shared" si="30"/>
        <v>72.474890000000002</v>
      </c>
      <c r="M20" s="3">
        <f t="shared" si="30"/>
        <v>94.427089999999993</v>
      </c>
      <c r="N20" s="3">
        <f t="shared" si="30"/>
        <v>959.224963</v>
      </c>
      <c r="O20" s="3">
        <f t="shared" ref="O20:AA20" si="31">SUM(O16,O18)</f>
        <v>111.24554499999999</v>
      </c>
      <c r="P20" s="3">
        <f t="shared" si="31"/>
        <v>115.587504</v>
      </c>
      <c r="Q20" s="3">
        <f t="shared" si="31"/>
        <v>84.234723000000002</v>
      </c>
      <c r="R20" s="3">
        <f t="shared" si="31"/>
        <v>80.353189</v>
      </c>
      <c r="S20" s="3">
        <f t="shared" si="31"/>
        <v>84.357754999999997</v>
      </c>
      <c r="T20" s="3">
        <f t="shared" si="31"/>
        <v>78.933402999999998</v>
      </c>
      <c r="U20" s="3">
        <f t="shared" si="31"/>
        <v>77.220642999999995</v>
      </c>
      <c r="V20" s="3">
        <f t="shared" si="31"/>
        <v>72.370858000000013</v>
      </c>
      <c r="W20" s="3">
        <f t="shared" si="31"/>
        <v>68.663155000000003</v>
      </c>
      <c r="X20" s="3">
        <f t="shared" si="31"/>
        <v>66.471097000000015</v>
      </c>
      <c r="Y20" s="3">
        <f t="shared" si="31"/>
        <v>71.276555000000002</v>
      </c>
      <c r="Z20" s="3">
        <f t="shared" si="31"/>
        <v>94.280122000000006</v>
      </c>
      <c r="AA20" s="3">
        <f t="shared" si="31"/>
        <v>1004.9945489999998</v>
      </c>
      <c r="AB20" s="3">
        <f t="shared" ref="AB20:AN20" si="32">SUM(AB16,AB18)</f>
        <v>106.839353</v>
      </c>
      <c r="AC20" s="3">
        <f t="shared" si="32"/>
        <v>114.74037999999999</v>
      </c>
      <c r="AD20" s="3">
        <f t="shared" si="32"/>
        <v>95.726419999999976</v>
      </c>
      <c r="AE20" s="3">
        <f t="shared" si="32"/>
        <v>82.55461600000001</v>
      </c>
      <c r="AF20" s="3">
        <f t="shared" si="32"/>
        <v>78.181447000000006</v>
      </c>
      <c r="AG20" s="3">
        <f t="shared" si="32"/>
        <v>84.781843999999992</v>
      </c>
      <c r="AH20" s="3">
        <f t="shared" si="32"/>
        <v>84.129677999999984</v>
      </c>
      <c r="AI20" s="3">
        <f t="shared" si="32"/>
        <v>76.753376000000017</v>
      </c>
      <c r="AJ20" s="3">
        <f t="shared" si="32"/>
        <v>69.856925000000004</v>
      </c>
      <c r="AK20" s="3">
        <f t="shared" si="32"/>
        <v>65.931884000000011</v>
      </c>
      <c r="AL20" s="3">
        <f t="shared" si="32"/>
        <v>77.061921999999981</v>
      </c>
      <c r="AM20" s="3">
        <f t="shared" si="32"/>
        <v>102.00069400000001</v>
      </c>
      <c r="AN20" s="3">
        <f t="shared" si="32"/>
        <v>1038.5585390000001</v>
      </c>
      <c r="AO20" s="3">
        <f t="shared" ref="AO20:BA20" si="33">SUM(AO16,AO18)</f>
        <v>112.59403200000001</v>
      </c>
      <c r="AP20" s="3">
        <f t="shared" si="33"/>
        <v>135.50363799999997</v>
      </c>
      <c r="AQ20" s="3">
        <f t="shared" si="33"/>
        <v>98.481212999999983</v>
      </c>
      <c r="AR20" s="3">
        <f t="shared" si="33"/>
        <v>88.618597000000008</v>
      </c>
      <c r="AS20" s="3">
        <f t="shared" si="33"/>
        <v>87.168885000000031</v>
      </c>
      <c r="AT20" s="3">
        <f t="shared" si="33"/>
        <v>81.995441000000014</v>
      </c>
      <c r="AU20" s="3">
        <f t="shared" si="33"/>
        <v>78.445909999999998</v>
      </c>
      <c r="AV20" s="3">
        <f t="shared" si="33"/>
        <v>76.292272000000011</v>
      </c>
      <c r="AW20" s="3">
        <f t="shared" si="33"/>
        <v>72.354736150000008</v>
      </c>
      <c r="AX20" s="3">
        <f t="shared" si="33"/>
        <v>73.038844999999995</v>
      </c>
      <c r="AY20" s="3">
        <f t="shared" si="33"/>
        <v>75.297587000000007</v>
      </c>
      <c r="AZ20" s="3">
        <f t="shared" si="33"/>
        <v>76.248861000000005</v>
      </c>
      <c r="BA20" s="3">
        <f t="shared" si="33"/>
        <v>1056.0400171499998</v>
      </c>
      <c r="BB20" s="3">
        <f t="shared" ref="BB20:BN20" si="34">SUM(BB16,BB18)</f>
        <v>96.954092000000003</v>
      </c>
      <c r="BC20" s="3">
        <f t="shared" si="34"/>
        <v>106.88071600000001</v>
      </c>
      <c r="BD20" s="3">
        <f t="shared" si="34"/>
        <v>77.58066700000002</v>
      </c>
      <c r="BE20" s="3">
        <f t="shared" si="34"/>
        <v>74.667580999999984</v>
      </c>
      <c r="BF20" s="3">
        <f t="shared" si="34"/>
        <v>66.018159000000011</v>
      </c>
      <c r="BG20" s="3">
        <f t="shared" si="34"/>
        <v>71.969671000000005</v>
      </c>
      <c r="BH20" s="3">
        <f t="shared" si="34"/>
        <v>71.889564000000007</v>
      </c>
      <c r="BI20" s="3">
        <f t="shared" si="34"/>
        <v>63.51760500000001</v>
      </c>
      <c r="BJ20" s="3">
        <f t="shared" si="34"/>
        <v>61.975355000000008</v>
      </c>
      <c r="BK20" s="3">
        <f t="shared" si="34"/>
        <v>64.017359000000013</v>
      </c>
      <c r="BL20" s="3">
        <f t="shared" si="34"/>
        <v>64.852221</v>
      </c>
      <c r="BM20" s="3">
        <f t="shared" si="34"/>
        <v>92.316659999999999</v>
      </c>
      <c r="BN20" s="3">
        <f t="shared" si="34"/>
        <v>912.63964999999996</v>
      </c>
      <c r="BO20" s="3">
        <f t="shared" ref="BO20:CA20" si="35">SUM(BO16,BO18)</f>
        <v>98.812857000000008</v>
      </c>
      <c r="BP20" s="3">
        <f t="shared" si="35"/>
        <v>87.708757999999989</v>
      </c>
      <c r="BQ20" s="3">
        <f t="shared" si="35"/>
        <v>79.54353399999998</v>
      </c>
      <c r="BR20" s="3">
        <f t="shared" si="35"/>
        <v>78.420194999999993</v>
      </c>
      <c r="BS20" s="3">
        <f t="shared" si="35"/>
        <v>81.384153000000012</v>
      </c>
      <c r="BT20" s="3">
        <f t="shared" si="35"/>
        <v>77.388900000000007</v>
      </c>
      <c r="BU20" s="3">
        <f t="shared" si="35"/>
        <v>81.139994000000002</v>
      </c>
      <c r="BV20" s="3">
        <f t="shared" si="35"/>
        <v>71.924342999999993</v>
      </c>
      <c r="BW20" s="3">
        <f t="shared" si="35"/>
        <v>69.674780999999996</v>
      </c>
      <c r="BX20" s="3">
        <f t="shared" si="35"/>
        <v>65.63651400000002</v>
      </c>
      <c r="BY20" s="3">
        <f t="shared" si="35"/>
        <v>68.639385000000004</v>
      </c>
      <c r="BZ20" s="3">
        <f t="shared" si="35"/>
        <v>99.698835250000002</v>
      </c>
      <c r="CA20" s="3">
        <f t="shared" si="35"/>
        <v>959.97224924999966</v>
      </c>
      <c r="CB20" s="3"/>
      <c r="CC20" s="3"/>
      <c r="CD20" s="3"/>
      <c r="CE20" s="3"/>
      <c r="CF20" s="3"/>
      <c r="CG20" s="80"/>
      <c r="CH20" s="3"/>
      <c r="CI20" s="3"/>
      <c r="CJ20" s="3"/>
      <c r="CK20" s="3"/>
      <c r="CL20" s="3"/>
      <c r="CM20" s="3"/>
      <c r="CN20" s="3"/>
      <c r="CO20" s="3">
        <f t="shared" ref="CO20:DA20" si="36">SUM(CO16,CO18)</f>
        <v>115.53786099999999</v>
      </c>
      <c r="CP20" s="3">
        <f t="shared" si="36"/>
        <v>116.65606800000002</v>
      </c>
      <c r="CQ20" s="3">
        <f t="shared" si="36"/>
        <v>99.779132000000004</v>
      </c>
      <c r="CR20" s="3">
        <f t="shared" si="36"/>
        <v>81.803616000000019</v>
      </c>
      <c r="CS20" s="3">
        <f t="shared" si="36"/>
        <v>89.984969000000007</v>
      </c>
      <c r="CT20" s="3">
        <f t="shared" si="36"/>
        <v>88.686962999999992</v>
      </c>
      <c r="CU20" s="3">
        <f t="shared" si="36"/>
        <v>83.331685990285621</v>
      </c>
      <c r="CV20" s="3">
        <f t="shared" si="36"/>
        <v>73.887291497423462</v>
      </c>
      <c r="CW20" s="3">
        <f t="shared" si="36"/>
        <v>71.586310962520827</v>
      </c>
      <c r="CX20" s="3">
        <f t="shared" si="36"/>
        <v>67.390869948769236</v>
      </c>
      <c r="CY20" s="3">
        <f t="shared" si="36"/>
        <v>70.532566538217026</v>
      </c>
      <c r="CZ20" s="3">
        <f t="shared" si="36"/>
        <v>102.38372627060228</v>
      </c>
      <c r="DA20" s="3">
        <f t="shared" si="36"/>
        <v>1061.5610602078186</v>
      </c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</row>
    <row r="21" spans="1:126" s="1" customFormat="1" x14ac:dyDescent="0.2">
      <c r="A21" s="6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9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9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9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9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9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9"/>
      <c r="CB21" s="9"/>
      <c r="CC21" s="9"/>
      <c r="CD21" s="9"/>
      <c r="CE21" s="9"/>
      <c r="CF21" s="9"/>
      <c r="CG21" s="43"/>
      <c r="CH21" s="9"/>
      <c r="CI21" s="9"/>
      <c r="CJ21" s="9"/>
      <c r="CK21" s="9"/>
      <c r="CL21" s="9"/>
      <c r="CM21" s="9"/>
      <c r="CN21" s="9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</row>
    <row r="22" spans="1:126" s="1" customFormat="1" ht="10.5" x14ac:dyDescent="0.25">
      <c r="A22" s="14" t="s">
        <v>28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81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</row>
    <row r="23" spans="1:126" s="1" customFormat="1" ht="12.5" x14ac:dyDescent="0.25">
      <c r="A23" s="5" t="s">
        <v>19</v>
      </c>
      <c r="B23" s="22"/>
      <c r="C23" s="22">
        <v>8.8802756000000009</v>
      </c>
      <c r="D23" s="22">
        <v>8.8728059999999989</v>
      </c>
      <c r="E23" s="22">
        <v>7.0722739999999984</v>
      </c>
      <c r="F23" s="22">
        <v>8.5627180000000003</v>
      </c>
      <c r="G23" s="22">
        <v>8.0904538000000006</v>
      </c>
      <c r="H23" s="22">
        <v>7.6991509999999996</v>
      </c>
      <c r="I23" s="22">
        <v>6.799691000000001</v>
      </c>
      <c r="J23" s="22">
        <v>6.4335850000000017</v>
      </c>
      <c r="K23" s="22">
        <v>6.2969730000000013</v>
      </c>
      <c r="L23" s="22">
        <v>6.9390902500000005</v>
      </c>
      <c r="M23" s="22">
        <v>6.6049519999999999</v>
      </c>
      <c r="N23" s="19">
        <f t="shared" ref="N23:N36" si="37">SUM(B23:M23)</f>
        <v>82.251969650000007</v>
      </c>
      <c r="O23" s="22">
        <v>8.5725260500000005</v>
      </c>
      <c r="P23" s="22">
        <v>8.5488378000000012</v>
      </c>
      <c r="Q23" s="22">
        <v>8.8901613699999995</v>
      </c>
      <c r="R23" s="22">
        <v>7.08541211</v>
      </c>
      <c r="S23" s="22">
        <v>7.3519702799999989</v>
      </c>
      <c r="T23" s="22">
        <v>6.9268559999999981</v>
      </c>
      <c r="U23" s="22">
        <v>6.3465269899999992</v>
      </c>
      <c r="V23" s="22">
        <v>6.5599102700000005</v>
      </c>
      <c r="W23" s="22">
        <v>6.2473329999999994</v>
      </c>
      <c r="X23" s="22">
        <v>5.5784480000000007</v>
      </c>
      <c r="Y23" s="22">
        <v>6.0828899999999999</v>
      </c>
      <c r="Z23" s="22">
        <v>5.9208055000000002</v>
      </c>
      <c r="AA23" s="19">
        <f t="shared" ref="AA23:AA36" si="38">SUM(O23:Z23)</f>
        <v>84.11167737000001</v>
      </c>
      <c r="AB23" s="22">
        <v>7.4390206600000006</v>
      </c>
      <c r="AC23" s="22">
        <v>7.7560600000000006</v>
      </c>
      <c r="AD23" s="22">
        <v>7.9895119999999995</v>
      </c>
      <c r="AE23" s="22">
        <v>7.4053100000000009</v>
      </c>
      <c r="AF23" s="22">
        <v>7.1645409999999989</v>
      </c>
      <c r="AG23" s="22">
        <v>7.4313330000000004</v>
      </c>
      <c r="AH23" s="22">
        <v>7.2770181999999997</v>
      </c>
      <c r="AI23" s="22">
        <v>7.6910214999999988</v>
      </c>
      <c r="AJ23" s="22">
        <v>6.2484531000000008</v>
      </c>
      <c r="AK23" s="22">
        <v>5.941625000000001</v>
      </c>
      <c r="AL23" s="22">
        <v>6.9771700000000001</v>
      </c>
      <c r="AM23" s="22">
        <v>7.0419249999999991</v>
      </c>
      <c r="AN23" s="19">
        <f t="shared" ref="AN23:AN36" si="39">SUM(AB23:AM23)</f>
        <v>86.362989459999994</v>
      </c>
      <c r="AO23" s="22">
        <v>8.3357319999999984</v>
      </c>
      <c r="AP23" s="22">
        <v>8.9381839999999997</v>
      </c>
      <c r="AQ23" s="22">
        <v>9.3466000000000005</v>
      </c>
      <c r="AR23" s="22">
        <v>7.8029259999999994</v>
      </c>
      <c r="AS23" s="22">
        <v>7.608378000000001</v>
      </c>
      <c r="AT23" s="22">
        <v>7.1084205000000003</v>
      </c>
      <c r="AU23" s="22">
        <v>6.4686240000000002</v>
      </c>
      <c r="AV23" s="22">
        <v>7.2903529999999988</v>
      </c>
      <c r="AW23" s="22">
        <v>6.23278</v>
      </c>
      <c r="AX23" s="22">
        <v>6.1873129999999987</v>
      </c>
      <c r="AY23" s="22">
        <v>6.6331779999999991</v>
      </c>
      <c r="AZ23" s="22">
        <v>6.2335639999999994</v>
      </c>
      <c r="BA23" s="19">
        <f t="shared" ref="BA23:BA36" si="40">SUM(AO23:AZ23)</f>
        <v>88.186052500000002</v>
      </c>
      <c r="BB23" s="22">
        <v>5.0569269999999999</v>
      </c>
      <c r="BC23" s="22">
        <v>5.1217220000000001</v>
      </c>
      <c r="BD23" s="22">
        <v>5.2984220000000004</v>
      </c>
      <c r="BE23" s="22">
        <v>4.5952229999999998</v>
      </c>
      <c r="BF23" s="22">
        <v>4.4171834999999993</v>
      </c>
      <c r="BG23" s="22">
        <v>4.7330509999999997</v>
      </c>
      <c r="BH23" s="22">
        <v>4.7329516199999997</v>
      </c>
      <c r="BI23" s="22">
        <v>4.713946</v>
      </c>
      <c r="BJ23" s="22">
        <v>4.600454</v>
      </c>
      <c r="BK23" s="22">
        <v>4.409853</v>
      </c>
      <c r="BL23" s="22">
        <v>4.5196450000000006</v>
      </c>
      <c r="BM23" s="22">
        <v>4.3058690000000004</v>
      </c>
      <c r="BN23" s="19">
        <f t="shared" ref="BN23:BN36" si="41">SUM(BB23:BM23)</f>
        <v>56.505247119999993</v>
      </c>
      <c r="BO23" s="127">
        <v>4.9070420000000006</v>
      </c>
      <c r="BP23" s="127">
        <v>4.2713520000000003</v>
      </c>
      <c r="BQ23" s="127">
        <v>4.4591950000000002</v>
      </c>
      <c r="BR23" s="127">
        <v>4.1101909999999995</v>
      </c>
      <c r="BS23" s="127">
        <v>4.3768950000000011</v>
      </c>
      <c r="BT23" s="127">
        <v>4.4475639999999999</v>
      </c>
      <c r="BU23" s="127">
        <v>4.3974340000000005</v>
      </c>
      <c r="BV23" s="127">
        <v>4.310492</v>
      </c>
      <c r="BW23" s="127">
        <v>4.1829499999999999</v>
      </c>
      <c r="BX23" s="127">
        <v>3.9464350000000001</v>
      </c>
      <c r="BY23" s="127">
        <v>3.8345979999999997</v>
      </c>
      <c r="BZ23" s="127">
        <v>3.9221579999999996</v>
      </c>
      <c r="CA23" s="19">
        <f t="shared" ref="CA23:CA36" si="42">SUM(BO23:BZ23)</f>
        <v>51.166306000000006</v>
      </c>
      <c r="CB23" s="34">
        <f t="shared" ref="CB23:CB36" si="43">IFERROR(($CA23/$N23)^(1/5)-1,0)</f>
        <v>-9.0573612292292216E-2</v>
      </c>
      <c r="CC23" s="34">
        <f t="shared" ref="CC23:CC36" si="44">IFERROR((CA23/AA23)^(1/4)-1,0)</f>
        <v>-0.11685514639891137</v>
      </c>
      <c r="CD23" s="34">
        <f t="shared" ref="CD23:CD36" si="45">IFERROR((CA23/AN23)^(1/3)-1,0)</f>
        <v>-0.16011698436417299</v>
      </c>
      <c r="CE23" s="34">
        <f t="shared" ref="CE23:CE36" si="46">IFERROR((CA23/BA23)^(1/2)-1,0)</f>
        <v>-0.23828574956656712</v>
      </c>
      <c r="CF23" s="34">
        <f t="shared" ref="CF23:CF36" si="47">IFERROR((CA23/BN23)^(1/1)-1,0)</f>
        <v>-9.4485758263506026E-2</v>
      </c>
      <c r="CG23" s="42">
        <v>0.02</v>
      </c>
      <c r="CH23" s="35" t="s">
        <v>93</v>
      </c>
      <c r="CI23" s="36">
        <f t="shared" ref="CI23:CN36" si="48">HLOOKUP($CH23,$CB$4:$CG$116,ROW($CB23)-ROW($CB$3), FALSE)</f>
        <v>0.02</v>
      </c>
      <c r="CJ23" s="36">
        <f t="shared" si="48"/>
        <v>0.02</v>
      </c>
      <c r="CK23" s="36">
        <f t="shared" si="48"/>
        <v>0.02</v>
      </c>
      <c r="CL23" s="36">
        <f t="shared" si="48"/>
        <v>0.02</v>
      </c>
      <c r="CM23" s="36">
        <f t="shared" si="48"/>
        <v>0.02</v>
      </c>
      <c r="CN23" s="36">
        <f t="shared" si="48"/>
        <v>0.02</v>
      </c>
      <c r="CO23" s="22">
        <v>5.058059000000001</v>
      </c>
      <c r="CP23" s="22">
        <v>5.1210780000000007</v>
      </c>
      <c r="CQ23" s="22">
        <v>5.2830969999999988</v>
      </c>
      <c r="CR23" s="22">
        <v>4.9809590000000004</v>
      </c>
      <c r="CS23" s="22">
        <v>4.8011109999999997</v>
      </c>
      <c r="CT23" s="22">
        <v>5.136406</v>
      </c>
      <c r="CU23" s="51">
        <f t="shared" ref="CU23:CU36" si="49">BU23*(1+CI23)</f>
        <v>4.4853826800000007</v>
      </c>
      <c r="CV23" s="51">
        <f t="shared" ref="CV23:CV36" si="50">BV23*(1+CJ23)</f>
        <v>4.3967018400000004</v>
      </c>
      <c r="CW23" s="51">
        <f t="shared" ref="CW23:CW36" si="51">BW23*(1+CK23)</f>
        <v>4.2666089999999999</v>
      </c>
      <c r="CX23" s="51">
        <f t="shared" ref="CX23:CX36" si="52">BX23*(1+CL23)</f>
        <v>4.0253636999999998</v>
      </c>
      <c r="CY23" s="51">
        <f t="shared" ref="CY23:CY36" si="53">BY23*(1+CM23)</f>
        <v>3.91128996</v>
      </c>
      <c r="CZ23" s="51">
        <f t="shared" ref="CZ23:CZ36" si="54">BZ23*(1+CN23)</f>
        <v>4.0006011599999995</v>
      </c>
      <c r="DA23" s="19">
        <f t="shared" ref="DA23:DA36" si="55">SUM(CO23:CZ23)</f>
        <v>55.466658340000002</v>
      </c>
      <c r="DB23" s="52">
        <f>IFERROR((DA23/AA23)^(1/5)-1,0)</f>
        <v>-7.9899764966459341E-2</v>
      </c>
      <c r="DC23" s="53">
        <f>IFERROR((DA23/AN23)^(1/4)-1,0)</f>
        <v>-0.10478761118967095</v>
      </c>
      <c r="DD23" s="52">
        <f>IFERROR((DA23/BA23)^(1/3)-1,0)</f>
        <v>-0.14320412589415155</v>
      </c>
      <c r="DE23" s="52">
        <f>IFERROR((DA23/BN23)^(1/2)-1,0)</f>
        <v>-9.232820146406473E-3</v>
      </c>
      <c r="DF23" s="54">
        <f>IFERROR((DA23/CA23)^(1/1)-1,0)</f>
        <v>8.4046566504136555E-2</v>
      </c>
      <c r="DG23" s="55"/>
      <c r="DH23" s="35" t="s">
        <v>92</v>
      </c>
      <c r="DI23" s="56">
        <f t="shared" ref="DI23:DI36" si="56">HLOOKUP(DH23,$DB$4:$DG$125,ROW($DB23)-ROW($DB$3), FALSE)</f>
        <v>8.4046566504136555E-2</v>
      </c>
      <c r="DJ23" s="61">
        <f t="shared" ref="DJ23:DU23" si="57">CO23*(1+$DI23)</f>
        <v>5.4831714921253472</v>
      </c>
      <c r="DK23" s="61">
        <f t="shared" si="57"/>
        <v>5.5514870226998712</v>
      </c>
      <c r="DL23" s="61">
        <f t="shared" si="57"/>
        <v>5.7271231633583026</v>
      </c>
      <c r="DM23" s="61">
        <f t="shared" si="57"/>
        <v>5.399591501847878</v>
      </c>
      <c r="DN23" s="61">
        <f t="shared" si="57"/>
        <v>5.2046278949552409</v>
      </c>
      <c r="DO23" s="61">
        <f t="shared" si="57"/>
        <v>5.5681032884712458</v>
      </c>
      <c r="DP23" s="61">
        <f t="shared" si="57"/>
        <v>4.8623636937111234</v>
      </c>
      <c r="DQ23" s="61">
        <f t="shared" si="57"/>
        <v>4.7662295335944203</v>
      </c>
      <c r="DR23" s="61">
        <f t="shared" si="57"/>
        <v>4.6252028370656477</v>
      </c>
      <c r="DS23" s="61">
        <f t="shared" si="57"/>
        <v>4.3636816979153865</v>
      </c>
      <c r="DT23" s="61">
        <f t="shared" si="57"/>
        <v>4.2400204517401017</v>
      </c>
      <c r="DU23" s="61">
        <f t="shared" si="57"/>
        <v>4.3368379514504651</v>
      </c>
      <c r="DV23" s="62">
        <f t="shared" ref="DV23:DV35" si="58">SUM(DJ23:DU23)</f>
        <v>60.12844052893503</v>
      </c>
    </row>
    <row r="24" spans="1:126" s="1" customFormat="1" ht="12.5" x14ac:dyDescent="0.2">
      <c r="A24" s="13" t="s">
        <v>18</v>
      </c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19">
        <f t="shared" si="37"/>
        <v>0</v>
      </c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19">
        <f t="shared" si="38"/>
        <v>0</v>
      </c>
      <c r="AB24" s="22"/>
      <c r="AC24" s="2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19">
        <f t="shared" si="39"/>
        <v>0</v>
      </c>
      <c r="AO24" s="22"/>
      <c r="AP24" s="22"/>
      <c r="AQ24" s="22"/>
      <c r="AR24" s="22"/>
      <c r="AS24" s="22"/>
      <c r="AT24" s="22"/>
      <c r="AU24" s="22"/>
      <c r="AV24" s="22"/>
      <c r="AW24" s="22"/>
      <c r="AX24" s="22"/>
      <c r="AY24" s="22"/>
      <c r="AZ24" s="22"/>
      <c r="BA24" s="19">
        <f t="shared" si="40"/>
        <v>0</v>
      </c>
      <c r="BB24" s="22"/>
      <c r="BC24" s="22"/>
      <c r="BD24" s="22"/>
      <c r="BE24" s="22"/>
      <c r="BF24" s="22"/>
      <c r="BG24" s="22"/>
      <c r="BH24" s="22"/>
      <c r="BI24" s="22"/>
      <c r="BJ24" s="22"/>
      <c r="BK24" s="22"/>
      <c r="BL24" s="22"/>
      <c r="BM24" s="22"/>
      <c r="BN24" s="19">
        <f t="shared" si="41"/>
        <v>0</v>
      </c>
      <c r="BO24" s="25"/>
      <c r="BP24" s="25"/>
      <c r="BQ24" s="25"/>
      <c r="BR24" s="25"/>
      <c r="BS24" s="25"/>
      <c r="BT24" s="25"/>
      <c r="BU24" s="25"/>
      <c r="BV24" s="25"/>
      <c r="BW24" s="25"/>
      <c r="BX24" s="25"/>
      <c r="BY24" s="25"/>
      <c r="BZ24" s="25"/>
      <c r="CA24" s="19">
        <f t="shared" si="42"/>
        <v>0</v>
      </c>
      <c r="CB24" s="34">
        <f t="shared" si="43"/>
        <v>0</v>
      </c>
      <c r="CC24" s="34">
        <f t="shared" si="44"/>
        <v>0</v>
      </c>
      <c r="CD24" s="34">
        <f t="shared" si="45"/>
        <v>0</v>
      </c>
      <c r="CE24" s="34">
        <f t="shared" si="46"/>
        <v>0</v>
      </c>
      <c r="CF24" s="34">
        <f t="shared" si="47"/>
        <v>0</v>
      </c>
      <c r="CG24" s="42">
        <v>0.02</v>
      </c>
      <c r="CH24" s="35" t="s">
        <v>93</v>
      </c>
      <c r="CI24" s="36">
        <f t="shared" si="48"/>
        <v>0.02</v>
      </c>
      <c r="CJ24" s="36">
        <f t="shared" si="48"/>
        <v>0.02</v>
      </c>
      <c r="CK24" s="36">
        <f t="shared" si="48"/>
        <v>0.02</v>
      </c>
      <c r="CL24" s="36">
        <f t="shared" si="48"/>
        <v>0.02</v>
      </c>
      <c r="CM24" s="36">
        <f t="shared" si="48"/>
        <v>0.02</v>
      </c>
      <c r="CN24" s="36">
        <f t="shared" si="48"/>
        <v>0.02</v>
      </c>
      <c r="CO24" s="22"/>
      <c r="CP24" s="22"/>
      <c r="CQ24" s="22"/>
      <c r="CR24" s="22"/>
      <c r="CS24" s="22"/>
      <c r="CT24" s="22"/>
      <c r="CU24" s="51">
        <f t="shared" si="49"/>
        <v>0</v>
      </c>
      <c r="CV24" s="51">
        <f t="shared" si="50"/>
        <v>0</v>
      </c>
      <c r="CW24" s="51">
        <f t="shared" si="51"/>
        <v>0</v>
      </c>
      <c r="CX24" s="51">
        <f t="shared" si="52"/>
        <v>0</v>
      </c>
      <c r="CY24" s="51">
        <f t="shared" si="53"/>
        <v>0</v>
      </c>
      <c r="CZ24" s="51">
        <f t="shared" si="54"/>
        <v>0</v>
      </c>
      <c r="DA24" s="19">
        <f t="shared" si="55"/>
        <v>0</v>
      </c>
      <c r="DB24" s="52">
        <f t="shared" ref="DB24:DB36" si="59">IFERROR((DA24/AA24)^(1/5)-1,0)</f>
        <v>0</v>
      </c>
      <c r="DC24" s="53">
        <f t="shared" ref="DC24:DC36" si="60">IFERROR((DA24/AN24)^(1/4)-1,0)</f>
        <v>0</v>
      </c>
      <c r="DD24" s="52">
        <f t="shared" ref="DD24:DD36" si="61">IFERROR((DA24/BA24)^(1/3)-1,0)</f>
        <v>0</v>
      </c>
      <c r="DE24" s="52">
        <f t="shared" ref="DE24:DE36" si="62">IFERROR((DA24/BN24)^(1/2)-1,0)</f>
        <v>0</v>
      </c>
      <c r="DF24" s="54">
        <f t="shared" ref="DF24:DF36" si="63">IFERROR((DA24/CA24)^(1/1)-1,0)</f>
        <v>0</v>
      </c>
      <c r="DG24" s="55"/>
      <c r="DH24" s="35" t="s">
        <v>92</v>
      </c>
      <c r="DI24" s="56">
        <f t="shared" si="56"/>
        <v>0</v>
      </c>
      <c r="DJ24" s="61">
        <f t="shared" ref="DJ24:DJ36" si="64">CO24*(1+$DI24)</f>
        <v>0</v>
      </c>
      <c r="DK24" s="61">
        <f t="shared" ref="DK24:DK36" si="65">CP24*(1+$DI24)</f>
        <v>0</v>
      </c>
      <c r="DL24" s="61">
        <f t="shared" ref="DL24:DL36" si="66">CQ24*(1+$DI24)</f>
        <v>0</v>
      </c>
      <c r="DM24" s="61">
        <f t="shared" ref="DM24:DM36" si="67">CR24*(1+$DI24)</f>
        <v>0</v>
      </c>
      <c r="DN24" s="61">
        <f t="shared" ref="DN24:DN36" si="68">CS24*(1+$DI24)</f>
        <v>0</v>
      </c>
      <c r="DO24" s="61">
        <f t="shared" ref="DO24:DO36" si="69">CT24*(1+$DI24)</f>
        <v>0</v>
      </c>
      <c r="DP24" s="61">
        <f t="shared" ref="DP24:DP36" si="70">CU24*(1+$DI24)</f>
        <v>0</v>
      </c>
      <c r="DQ24" s="61">
        <f t="shared" ref="DQ24:DQ36" si="71">CV24*(1+$DI24)</f>
        <v>0</v>
      </c>
      <c r="DR24" s="61">
        <f t="shared" ref="DR24:DR36" si="72">CW24*(1+$DI24)</f>
        <v>0</v>
      </c>
      <c r="DS24" s="61">
        <f t="shared" ref="DS24:DS36" si="73">CX24*(1+$DI24)</f>
        <v>0</v>
      </c>
      <c r="DT24" s="61">
        <f t="shared" ref="DT24:DT36" si="74">CY24*(1+$DI24)</f>
        <v>0</v>
      </c>
      <c r="DU24" s="61">
        <f t="shared" ref="DU24:DU36" si="75">CZ24*(1+$DI24)</f>
        <v>0</v>
      </c>
      <c r="DV24" s="62">
        <f t="shared" si="58"/>
        <v>0</v>
      </c>
    </row>
    <row r="25" spans="1:126" s="1" customFormat="1" ht="12.5" x14ac:dyDescent="0.2">
      <c r="A25" s="13" t="s">
        <v>17</v>
      </c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19">
        <f t="shared" si="37"/>
        <v>0</v>
      </c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19">
        <f t="shared" si="38"/>
        <v>0</v>
      </c>
      <c r="AB25" s="22"/>
      <c r="AC25" s="22"/>
      <c r="AD25" s="22"/>
      <c r="AE25" s="22"/>
      <c r="AF25" s="22"/>
      <c r="AG25" s="22"/>
      <c r="AH25" s="22"/>
      <c r="AI25" s="22"/>
      <c r="AJ25" s="22"/>
      <c r="AK25" s="22"/>
      <c r="AL25" s="22"/>
      <c r="AM25" s="22"/>
      <c r="AN25" s="19">
        <f t="shared" si="39"/>
        <v>0</v>
      </c>
      <c r="AO25" s="22"/>
      <c r="AP25" s="22"/>
      <c r="AQ25" s="22"/>
      <c r="AR25" s="22"/>
      <c r="AS25" s="22"/>
      <c r="AT25" s="22"/>
      <c r="AU25" s="22"/>
      <c r="AV25" s="22"/>
      <c r="AW25" s="22"/>
      <c r="AX25" s="22"/>
      <c r="AY25" s="22"/>
      <c r="AZ25" s="22"/>
      <c r="BA25" s="19">
        <f t="shared" si="40"/>
        <v>0</v>
      </c>
      <c r="BB25" s="22"/>
      <c r="BC25" s="22"/>
      <c r="BD25" s="22"/>
      <c r="BE25" s="22"/>
      <c r="BF25" s="22"/>
      <c r="BG25" s="22"/>
      <c r="BH25" s="22"/>
      <c r="BI25" s="22"/>
      <c r="BJ25" s="22"/>
      <c r="BK25" s="22"/>
      <c r="BL25" s="22"/>
      <c r="BM25" s="22"/>
      <c r="BN25" s="19">
        <f t="shared" si="41"/>
        <v>0</v>
      </c>
      <c r="BO25" s="25"/>
      <c r="BP25" s="25"/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19">
        <f t="shared" si="42"/>
        <v>0</v>
      </c>
      <c r="CB25" s="34">
        <f t="shared" si="43"/>
        <v>0</v>
      </c>
      <c r="CC25" s="34">
        <f t="shared" si="44"/>
        <v>0</v>
      </c>
      <c r="CD25" s="34">
        <f t="shared" si="45"/>
        <v>0</v>
      </c>
      <c r="CE25" s="34">
        <f t="shared" si="46"/>
        <v>0</v>
      </c>
      <c r="CF25" s="34">
        <f t="shared" si="47"/>
        <v>0</v>
      </c>
      <c r="CG25" s="42">
        <v>0.02</v>
      </c>
      <c r="CH25" s="35" t="s">
        <v>93</v>
      </c>
      <c r="CI25" s="36">
        <f t="shared" si="48"/>
        <v>0.02</v>
      </c>
      <c r="CJ25" s="36">
        <f t="shared" si="48"/>
        <v>0.02</v>
      </c>
      <c r="CK25" s="36">
        <f t="shared" si="48"/>
        <v>0.02</v>
      </c>
      <c r="CL25" s="36">
        <f t="shared" si="48"/>
        <v>0.02</v>
      </c>
      <c r="CM25" s="36">
        <f t="shared" si="48"/>
        <v>0.02</v>
      </c>
      <c r="CN25" s="36">
        <f t="shared" si="48"/>
        <v>0.02</v>
      </c>
      <c r="CO25" s="22"/>
      <c r="CP25" s="22"/>
      <c r="CQ25" s="22"/>
      <c r="CR25" s="22"/>
      <c r="CS25" s="22"/>
      <c r="CT25" s="22"/>
      <c r="CU25" s="51">
        <f t="shared" si="49"/>
        <v>0</v>
      </c>
      <c r="CV25" s="51">
        <f t="shared" si="50"/>
        <v>0</v>
      </c>
      <c r="CW25" s="51">
        <f t="shared" si="51"/>
        <v>0</v>
      </c>
      <c r="CX25" s="51">
        <f t="shared" si="52"/>
        <v>0</v>
      </c>
      <c r="CY25" s="51">
        <f t="shared" si="53"/>
        <v>0</v>
      </c>
      <c r="CZ25" s="51">
        <f t="shared" si="54"/>
        <v>0</v>
      </c>
      <c r="DA25" s="19">
        <f t="shared" si="55"/>
        <v>0</v>
      </c>
      <c r="DB25" s="52">
        <f t="shared" si="59"/>
        <v>0</v>
      </c>
      <c r="DC25" s="53">
        <f t="shared" si="60"/>
        <v>0</v>
      </c>
      <c r="DD25" s="52">
        <f t="shared" si="61"/>
        <v>0</v>
      </c>
      <c r="DE25" s="52">
        <f t="shared" si="62"/>
        <v>0</v>
      </c>
      <c r="DF25" s="54">
        <f t="shared" si="63"/>
        <v>0</v>
      </c>
      <c r="DG25" s="55"/>
      <c r="DH25" s="35" t="s">
        <v>92</v>
      </c>
      <c r="DI25" s="56">
        <f t="shared" si="56"/>
        <v>0</v>
      </c>
      <c r="DJ25" s="61">
        <f t="shared" si="64"/>
        <v>0</v>
      </c>
      <c r="DK25" s="61">
        <f t="shared" si="65"/>
        <v>0</v>
      </c>
      <c r="DL25" s="61">
        <f t="shared" si="66"/>
        <v>0</v>
      </c>
      <c r="DM25" s="61">
        <f t="shared" si="67"/>
        <v>0</v>
      </c>
      <c r="DN25" s="61">
        <f t="shared" si="68"/>
        <v>0</v>
      </c>
      <c r="DO25" s="61">
        <f t="shared" si="69"/>
        <v>0</v>
      </c>
      <c r="DP25" s="61">
        <f t="shared" si="70"/>
        <v>0</v>
      </c>
      <c r="DQ25" s="61">
        <f t="shared" si="71"/>
        <v>0</v>
      </c>
      <c r="DR25" s="61">
        <f t="shared" si="72"/>
        <v>0</v>
      </c>
      <c r="DS25" s="61">
        <f t="shared" si="73"/>
        <v>0</v>
      </c>
      <c r="DT25" s="61">
        <f t="shared" si="74"/>
        <v>0</v>
      </c>
      <c r="DU25" s="61">
        <f t="shared" si="75"/>
        <v>0</v>
      </c>
      <c r="DV25" s="62">
        <f t="shared" si="58"/>
        <v>0</v>
      </c>
    </row>
    <row r="26" spans="1:126" s="1" customFormat="1" ht="12.5" x14ac:dyDescent="0.2">
      <c r="A26" s="13" t="s">
        <v>16</v>
      </c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19">
        <f t="shared" si="37"/>
        <v>0</v>
      </c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19">
        <f t="shared" si="38"/>
        <v>0</v>
      </c>
      <c r="AB26" s="22"/>
      <c r="AC26" s="22"/>
      <c r="AD26" s="22"/>
      <c r="AE26" s="22"/>
      <c r="AF26" s="22"/>
      <c r="AG26" s="22"/>
      <c r="AH26" s="22"/>
      <c r="AI26" s="22"/>
      <c r="AJ26" s="22"/>
      <c r="AK26" s="22"/>
      <c r="AL26" s="22"/>
      <c r="AM26" s="22"/>
      <c r="AN26" s="19">
        <f t="shared" si="39"/>
        <v>0</v>
      </c>
      <c r="AO26" s="22"/>
      <c r="AP26" s="22"/>
      <c r="AQ26" s="22"/>
      <c r="AR26" s="22"/>
      <c r="AS26" s="22"/>
      <c r="AT26" s="22"/>
      <c r="AU26" s="22"/>
      <c r="AV26" s="22"/>
      <c r="AW26" s="22"/>
      <c r="AX26" s="22"/>
      <c r="AY26" s="22"/>
      <c r="AZ26" s="22"/>
      <c r="BA26" s="19">
        <f t="shared" si="40"/>
        <v>0</v>
      </c>
      <c r="BB26" s="22"/>
      <c r="BC26" s="22"/>
      <c r="BD26" s="22"/>
      <c r="BE26" s="22"/>
      <c r="BF26" s="22"/>
      <c r="BG26" s="22"/>
      <c r="BH26" s="22"/>
      <c r="BI26" s="22"/>
      <c r="BJ26" s="22"/>
      <c r="BK26" s="22"/>
      <c r="BL26" s="22"/>
      <c r="BM26" s="22"/>
      <c r="BN26" s="19">
        <f t="shared" si="41"/>
        <v>0</v>
      </c>
      <c r="BO26" s="25"/>
      <c r="BP26" s="25"/>
      <c r="BQ26" s="25"/>
      <c r="BR26" s="25"/>
      <c r="BS26" s="25"/>
      <c r="BT26" s="25"/>
      <c r="BU26" s="25"/>
      <c r="BV26" s="25"/>
      <c r="BW26" s="25"/>
      <c r="BX26" s="25"/>
      <c r="BY26" s="25"/>
      <c r="BZ26" s="25"/>
      <c r="CA26" s="19">
        <f t="shared" si="42"/>
        <v>0</v>
      </c>
      <c r="CB26" s="34">
        <f t="shared" si="43"/>
        <v>0</v>
      </c>
      <c r="CC26" s="34">
        <f t="shared" si="44"/>
        <v>0</v>
      </c>
      <c r="CD26" s="34">
        <f t="shared" si="45"/>
        <v>0</v>
      </c>
      <c r="CE26" s="34">
        <f t="shared" si="46"/>
        <v>0</v>
      </c>
      <c r="CF26" s="34">
        <f t="shared" si="47"/>
        <v>0</v>
      </c>
      <c r="CG26" s="42">
        <v>0.02</v>
      </c>
      <c r="CH26" s="35" t="s">
        <v>93</v>
      </c>
      <c r="CI26" s="36">
        <f t="shared" si="48"/>
        <v>0.02</v>
      </c>
      <c r="CJ26" s="36">
        <f t="shared" si="48"/>
        <v>0.02</v>
      </c>
      <c r="CK26" s="36">
        <f t="shared" si="48"/>
        <v>0.02</v>
      </c>
      <c r="CL26" s="36">
        <f t="shared" si="48"/>
        <v>0.02</v>
      </c>
      <c r="CM26" s="36">
        <f t="shared" si="48"/>
        <v>0.02</v>
      </c>
      <c r="CN26" s="36">
        <f t="shared" si="48"/>
        <v>0.02</v>
      </c>
      <c r="CO26" s="22"/>
      <c r="CP26" s="22"/>
      <c r="CQ26" s="22"/>
      <c r="CR26" s="22"/>
      <c r="CS26" s="22"/>
      <c r="CT26" s="22"/>
      <c r="CU26" s="51">
        <f t="shared" si="49"/>
        <v>0</v>
      </c>
      <c r="CV26" s="51">
        <f t="shared" si="50"/>
        <v>0</v>
      </c>
      <c r="CW26" s="51">
        <f t="shared" si="51"/>
        <v>0</v>
      </c>
      <c r="CX26" s="51">
        <f t="shared" si="52"/>
        <v>0</v>
      </c>
      <c r="CY26" s="51">
        <f t="shared" si="53"/>
        <v>0</v>
      </c>
      <c r="CZ26" s="51">
        <f t="shared" si="54"/>
        <v>0</v>
      </c>
      <c r="DA26" s="19">
        <f t="shared" si="55"/>
        <v>0</v>
      </c>
      <c r="DB26" s="52">
        <f t="shared" si="59"/>
        <v>0</v>
      </c>
      <c r="DC26" s="53">
        <f t="shared" si="60"/>
        <v>0</v>
      </c>
      <c r="DD26" s="52">
        <f t="shared" si="61"/>
        <v>0</v>
      </c>
      <c r="DE26" s="52">
        <f t="shared" si="62"/>
        <v>0</v>
      </c>
      <c r="DF26" s="54">
        <f t="shared" si="63"/>
        <v>0</v>
      </c>
      <c r="DG26" s="55"/>
      <c r="DH26" s="35" t="s">
        <v>92</v>
      </c>
      <c r="DI26" s="56">
        <f t="shared" si="56"/>
        <v>0</v>
      </c>
      <c r="DJ26" s="61">
        <f t="shared" si="64"/>
        <v>0</v>
      </c>
      <c r="DK26" s="61">
        <f t="shared" si="65"/>
        <v>0</v>
      </c>
      <c r="DL26" s="61">
        <f t="shared" si="66"/>
        <v>0</v>
      </c>
      <c r="DM26" s="61">
        <f t="shared" si="67"/>
        <v>0</v>
      </c>
      <c r="DN26" s="61">
        <f t="shared" si="68"/>
        <v>0</v>
      </c>
      <c r="DO26" s="61">
        <f t="shared" si="69"/>
        <v>0</v>
      </c>
      <c r="DP26" s="61">
        <f t="shared" si="70"/>
        <v>0</v>
      </c>
      <c r="DQ26" s="61">
        <f t="shared" si="71"/>
        <v>0</v>
      </c>
      <c r="DR26" s="61">
        <f t="shared" si="72"/>
        <v>0</v>
      </c>
      <c r="DS26" s="61">
        <f t="shared" si="73"/>
        <v>0</v>
      </c>
      <c r="DT26" s="61">
        <f t="shared" si="74"/>
        <v>0</v>
      </c>
      <c r="DU26" s="61">
        <f t="shared" si="75"/>
        <v>0</v>
      </c>
      <c r="DV26" s="62">
        <f t="shared" si="58"/>
        <v>0</v>
      </c>
    </row>
    <row r="27" spans="1:126" s="1" customFormat="1" ht="12.5" x14ac:dyDescent="0.2">
      <c r="A27" s="5" t="s">
        <v>15</v>
      </c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19">
        <f t="shared" si="37"/>
        <v>0</v>
      </c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19">
        <f t="shared" si="38"/>
        <v>0</v>
      </c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19">
        <f t="shared" si="39"/>
        <v>0</v>
      </c>
      <c r="AO27" s="22"/>
      <c r="AP27" s="22"/>
      <c r="AQ27" s="22"/>
      <c r="AR27" s="22"/>
      <c r="AS27" s="22"/>
      <c r="AT27" s="22"/>
      <c r="AU27" s="22"/>
      <c r="AV27" s="22"/>
      <c r="AW27" s="22"/>
      <c r="AX27" s="22"/>
      <c r="AY27" s="22"/>
      <c r="AZ27" s="22"/>
      <c r="BA27" s="19">
        <f t="shared" si="40"/>
        <v>0</v>
      </c>
      <c r="BB27" s="22"/>
      <c r="BC27" s="22"/>
      <c r="BD27" s="22"/>
      <c r="BE27" s="22"/>
      <c r="BF27" s="22"/>
      <c r="BG27" s="22"/>
      <c r="BH27" s="22"/>
      <c r="BI27" s="22"/>
      <c r="BJ27" s="22"/>
      <c r="BK27" s="22"/>
      <c r="BL27" s="22"/>
      <c r="BM27" s="22"/>
      <c r="BN27" s="19">
        <f t="shared" si="41"/>
        <v>0</v>
      </c>
      <c r="BO27" s="25"/>
      <c r="BP27" s="25"/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19">
        <f t="shared" si="42"/>
        <v>0</v>
      </c>
      <c r="CB27" s="34">
        <f t="shared" si="43"/>
        <v>0</v>
      </c>
      <c r="CC27" s="34">
        <f t="shared" si="44"/>
        <v>0</v>
      </c>
      <c r="CD27" s="34">
        <f t="shared" si="45"/>
        <v>0</v>
      </c>
      <c r="CE27" s="34">
        <f t="shared" si="46"/>
        <v>0</v>
      </c>
      <c r="CF27" s="34">
        <f t="shared" si="47"/>
        <v>0</v>
      </c>
      <c r="CG27" s="42">
        <v>0</v>
      </c>
      <c r="CH27" s="35" t="s">
        <v>93</v>
      </c>
      <c r="CI27" s="36">
        <f t="shared" si="48"/>
        <v>0</v>
      </c>
      <c r="CJ27" s="36">
        <f t="shared" si="48"/>
        <v>0</v>
      </c>
      <c r="CK27" s="36">
        <f t="shared" si="48"/>
        <v>0</v>
      </c>
      <c r="CL27" s="36">
        <f t="shared" si="48"/>
        <v>0</v>
      </c>
      <c r="CM27" s="36">
        <f t="shared" si="48"/>
        <v>0</v>
      </c>
      <c r="CN27" s="36">
        <f t="shared" si="48"/>
        <v>0</v>
      </c>
      <c r="CO27" s="22"/>
      <c r="CP27" s="22"/>
      <c r="CQ27" s="22"/>
      <c r="CR27" s="22"/>
      <c r="CS27" s="22"/>
      <c r="CT27" s="22"/>
      <c r="CU27" s="51">
        <f t="shared" si="49"/>
        <v>0</v>
      </c>
      <c r="CV27" s="51">
        <f t="shared" si="50"/>
        <v>0</v>
      </c>
      <c r="CW27" s="51">
        <f t="shared" si="51"/>
        <v>0</v>
      </c>
      <c r="CX27" s="51">
        <f t="shared" si="52"/>
        <v>0</v>
      </c>
      <c r="CY27" s="51">
        <f t="shared" si="53"/>
        <v>0</v>
      </c>
      <c r="CZ27" s="51">
        <f t="shared" si="54"/>
        <v>0</v>
      </c>
      <c r="DA27" s="19">
        <f t="shared" si="55"/>
        <v>0</v>
      </c>
      <c r="DB27" s="52">
        <f t="shared" si="59"/>
        <v>0</v>
      </c>
      <c r="DC27" s="53">
        <f t="shared" si="60"/>
        <v>0</v>
      </c>
      <c r="DD27" s="52">
        <f t="shared" si="61"/>
        <v>0</v>
      </c>
      <c r="DE27" s="52">
        <f t="shared" si="62"/>
        <v>0</v>
      </c>
      <c r="DF27" s="54">
        <f t="shared" si="63"/>
        <v>0</v>
      </c>
      <c r="DG27" s="55">
        <v>0</v>
      </c>
      <c r="DH27" s="35" t="s">
        <v>93</v>
      </c>
      <c r="DI27" s="56">
        <f t="shared" si="56"/>
        <v>0</v>
      </c>
      <c r="DJ27" s="61">
        <f t="shared" si="64"/>
        <v>0</v>
      </c>
      <c r="DK27" s="61">
        <f t="shared" si="65"/>
        <v>0</v>
      </c>
      <c r="DL27" s="61">
        <f t="shared" si="66"/>
        <v>0</v>
      </c>
      <c r="DM27" s="61">
        <f t="shared" si="67"/>
        <v>0</v>
      </c>
      <c r="DN27" s="61">
        <f t="shared" si="68"/>
        <v>0</v>
      </c>
      <c r="DO27" s="61">
        <f t="shared" si="69"/>
        <v>0</v>
      </c>
      <c r="DP27" s="61">
        <f t="shared" si="70"/>
        <v>0</v>
      </c>
      <c r="DQ27" s="61">
        <f t="shared" si="71"/>
        <v>0</v>
      </c>
      <c r="DR27" s="61">
        <f t="shared" si="72"/>
        <v>0</v>
      </c>
      <c r="DS27" s="61">
        <f t="shared" si="73"/>
        <v>0</v>
      </c>
      <c r="DT27" s="61">
        <f t="shared" si="74"/>
        <v>0</v>
      </c>
      <c r="DU27" s="61">
        <f t="shared" si="75"/>
        <v>0</v>
      </c>
      <c r="DV27" s="62">
        <f t="shared" si="58"/>
        <v>0</v>
      </c>
    </row>
    <row r="28" spans="1:126" s="1" customFormat="1" ht="12.5" x14ac:dyDescent="0.25">
      <c r="A28" s="5" t="s">
        <v>127</v>
      </c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19">
        <f t="shared" si="37"/>
        <v>0</v>
      </c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19">
        <f t="shared" si="38"/>
        <v>0</v>
      </c>
      <c r="AB28" s="118">
        <v>0.42091699999999993</v>
      </c>
      <c r="AC28" s="119">
        <v>0.43241999999999997</v>
      </c>
      <c r="AD28" s="119">
        <v>0.43539800000000001</v>
      </c>
      <c r="AE28" s="119">
        <v>0.44792400000000004</v>
      </c>
      <c r="AF28" s="119">
        <v>0.45975299999999997</v>
      </c>
      <c r="AG28" s="119">
        <v>0.41905799999999999</v>
      </c>
      <c r="AH28" s="119">
        <v>0.45968400000000004</v>
      </c>
      <c r="AI28" s="119">
        <v>0.43423400000000001</v>
      </c>
      <c r="AJ28" s="119">
        <v>0.440218</v>
      </c>
      <c r="AK28" s="119">
        <v>0.46292300000000003</v>
      </c>
      <c r="AL28" s="119">
        <v>0.45296199999999998</v>
      </c>
      <c r="AM28" s="120">
        <v>0.40471699999999999</v>
      </c>
      <c r="AN28" s="19">
        <f t="shared" si="39"/>
        <v>5.2702080000000002</v>
      </c>
      <c r="AO28" s="118">
        <v>0.448183</v>
      </c>
      <c r="AP28" s="119">
        <v>0.44102000000000002</v>
      </c>
      <c r="AQ28" s="119">
        <v>0.44829800000000009</v>
      </c>
      <c r="AR28" s="119">
        <v>0.46082399999999996</v>
      </c>
      <c r="AS28" s="119">
        <v>0.47265299999999999</v>
      </c>
      <c r="AT28" s="119">
        <v>0.43195800000000001</v>
      </c>
      <c r="AU28" s="119">
        <v>0.472584</v>
      </c>
      <c r="AV28" s="119">
        <v>0.44283400000000006</v>
      </c>
      <c r="AW28" s="119">
        <v>0.45311799999999997</v>
      </c>
      <c r="AX28" s="119">
        <v>0.475823</v>
      </c>
      <c r="AY28" s="119">
        <v>0.465862</v>
      </c>
      <c r="AZ28" s="120">
        <v>0.41761700000000002</v>
      </c>
      <c r="BA28" s="19">
        <f t="shared" si="40"/>
        <v>5.4307739999999995</v>
      </c>
      <c r="BB28" s="118"/>
      <c r="BC28" s="119"/>
      <c r="BD28" s="119"/>
      <c r="BE28" s="119">
        <v>0.367564</v>
      </c>
      <c r="BF28" s="119">
        <v>0.402111</v>
      </c>
      <c r="BG28" s="119">
        <v>0.38392499999999996</v>
      </c>
      <c r="BH28" s="119">
        <v>0.49326700000000001</v>
      </c>
      <c r="BI28" s="119">
        <v>0.42460599999999998</v>
      </c>
      <c r="BJ28" s="119">
        <v>0.44212199999999996</v>
      </c>
      <c r="BK28" s="119">
        <v>0.44825999999999999</v>
      </c>
      <c r="BL28" s="119">
        <v>0.44864199999999999</v>
      </c>
      <c r="BM28" s="120">
        <v>0.40174900000000002</v>
      </c>
      <c r="BN28" s="19">
        <f t="shared" si="41"/>
        <v>3.8122459999999996</v>
      </c>
      <c r="BO28" s="127">
        <v>0.46818300000000002</v>
      </c>
      <c r="BP28" s="127">
        <v>0.44102000000000002</v>
      </c>
      <c r="BQ28" s="127">
        <v>0.44829800000000009</v>
      </c>
      <c r="BR28" s="127">
        <v>0.46082399999999996</v>
      </c>
      <c r="BS28" s="127">
        <v>0.47265299999999999</v>
      </c>
      <c r="BT28" s="127">
        <v>0.43195800000000001</v>
      </c>
      <c r="BU28" s="127">
        <v>0.472584</v>
      </c>
      <c r="BV28" s="127">
        <v>0.44283400000000006</v>
      </c>
      <c r="BW28" s="127">
        <v>0.45311799999999997</v>
      </c>
      <c r="BX28" s="127">
        <v>0.475823</v>
      </c>
      <c r="BY28" s="127">
        <v>0.465862</v>
      </c>
      <c r="BZ28" s="127">
        <v>0.41761700000000002</v>
      </c>
      <c r="CA28" s="19">
        <f t="shared" si="42"/>
        <v>5.4507739999999991</v>
      </c>
      <c r="CB28" s="34">
        <f t="shared" si="43"/>
        <v>0</v>
      </c>
      <c r="CC28" s="34">
        <f t="shared" ref="CC28" si="76">IFERROR((CA28/AA28)^(1/4)-1,0)</f>
        <v>0</v>
      </c>
      <c r="CD28" s="34">
        <f t="shared" ref="CD28" si="77">IFERROR((CA28/AN28)^(1/3)-1,0)</f>
        <v>1.1292546981441554E-2</v>
      </c>
      <c r="CE28" s="34">
        <f t="shared" ref="CE28" si="78">IFERROR((CA28/BA28)^(1/2)-1,0)</f>
        <v>1.8396659708721508E-3</v>
      </c>
      <c r="CF28" s="34">
        <f t="shared" ref="CF28" si="79">IFERROR((CA28/BN28)^(1/1)-1,0)</f>
        <v>0.42980647104095593</v>
      </c>
      <c r="CG28" s="42">
        <v>0.1</v>
      </c>
      <c r="CH28" s="35" t="s">
        <v>93</v>
      </c>
      <c r="CI28" s="36">
        <f t="shared" si="48"/>
        <v>0.1</v>
      </c>
      <c r="CJ28" s="36">
        <f t="shared" si="48"/>
        <v>0.1</v>
      </c>
      <c r="CK28" s="36">
        <f t="shared" si="48"/>
        <v>0.1</v>
      </c>
      <c r="CL28" s="36">
        <f t="shared" si="48"/>
        <v>0.1</v>
      </c>
      <c r="CM28" s="36">
        <f t="shared" si="48"/>
        <v>0.1</v>
      </c>
      <c r="CN28" s="36">
        <f t="shared" si="48"/>
        <v>0.1</v>
      </c>
      <c r="CO28" s="118">
        <v>0.465283</v>
      </c>
      <c r="CP28" s="119">
        <v>0.46232500000000004</v>
      </c>
      <c r="CQ28" s="119">
        <v>0.434612</v>
      </c>
      <c r="CR28" s="119">
        <v>0.45021100000000003</v>
      </c>
      <c r="CS28" s="119">
        <v>0.44844600000000001</v>
      </c>
      <c r="CT28" s="120">
        <v>0.45565900000000004</v>
      </c>
      <c r="CU28" s="51">
        <f t="shared" ref="CU28" si="80">BU28*(1+CI28)</f>
        <v>0.51984240000000004</v>
      </c>
      <c r="CV28" s="51">
        <f t="shared" ref="CV28" si="81">BV28*(1+CJ28)</f>
        <v>0.48711740000000009</v>
      </c>
      <c r="CW28" s="51">
        <f t="shared" ref="CW28" si="82">BW28*(1+CK28)</f>
        <v>0.49842979999999998</v>
      </c>
      <c r="CX28" s="51">
        <f t="shared" ref="CX28" si="83">BX28*(1+CL28)</f>
        <v>0.52340530000000007</v>
      </c>
      <c r="CY28" s="51">
        <f t="shared" ref="CY28" si="84">BY28*(1+CM28)</f>
        <v>0.51244820000000002</v>
      </c>
      <c r="CZ28" s="51">
        <f t="shared" ref="CZ28" si="85">BZ28*(1+CN28)</f>
        <v>0.45937870000000003</v>
      </c>
      <c r="DA28" s="19">
        <f t="shared" ref="DA28" si="86">SUM(CO28:CZ28)</f>
        <v>5.7171578000000007</v>
      </c>
      <c r="DB28" s="52">
        <f t="shared" ref="DB28" si="87">IFERROR((DA28/AA28)^(1/5)-1,0)</f>
        <v>0</v>
      </c>
      <c r="DC28" s="53">
        <f t="shared" ref="DC28" si="88">IFERROR((DA28/AN28)^(1/4)-1,0)</f>
        <v>2.0558973912478296E-2</v>
      </c>
      <c r="DD28" s="52">
        <f t="shared" ref="DD28" si="89">IFERROR((DA28/BA28)^(1/3)-1,0)</f>
        <v>1.727760340808504E-2</v>
      </c>
      <c r="DE28" s="52">
        <f t="shared" ref="DE28" si="90">IFERROR((DA28/BN28)^(1/2)-1,0)</f>
        <v>0.22461515874569593</v>
      </c>
      <c r="DF28" s="54">
        <f t="shared" ref="DF28" si="91">IFERROR((DA28/CA28)^(1/1)-1,0)</f>
        <v>4.8870820914608037E-2</v>
      </c>
      <c r="DG28" s="55">
        <v>0</v>
      </c>
      <c r="DH28" s="35" t="s">
        <v>92</v>
      </c>
      <c r="DI28" s="56">
        <f t="shared" ref="DI28" si="92">HLOOKUP(DH28,$DB$4:$DG$125,ROW($DB28)-ROW($DB$3), FALSE)</f>
        <v>4.8870820914608037E-2</v>
      </c>
      <c r="DJ28" s="61">
        <f t="shared" ref="DJ28" si="93">CO28*(1+$DI28)</f>
        <v>0.48802176216761156</v>
      </c>
      <c r="DK28" s="61">
        <f t="shared" ref="DK28" si="94">CP28*(1+$DI28)</f>
        <v>0.48491920227934621</v>
      </c>
      <c r="DL28" s="61">
        <f t="shared" ref="DL28" si="95">CQ28*(1+$DI28)</f>
        <v>0.45585184521933964</v>
      </c>
      <c r="DM28" s="61">
        <f t="shared" ref="DM28" si="96">CR28*(1+$DI28)</f>
        <v>0.47221318115478661</v>
      </c>
      <c r="DN28" s="61">
        <f t="shared" ref="DN28" si="97">CS28*(1+$DI28)</f>
        <v>0.4703619241558723</v>
      </c>
      <c r="DO28" s="61">
        <f t="shared" ref="DO28" si="98">CT28*(1+$DI28)</f>
        <v>0.4779274293871294</v>
      </c>
      <c r="DP28" s="61">
        <f t="shared" ref="DP28" si="99">CU28*(1+$DI28)</f>
        <v>0.54524752483422012</v>
      </c>
      <c r="DQ28" s="61">
        <f t="shared" ref="DQ28" si="100">CV28*(1+$DI28)</f>
        <v>0.51092322721978956</v>
      </c>
      <c r="DR28" s="61">
        <f t="shared" ref="DR28" si="101">CW28*(1+$DI28)</f>
        <v>0.52278847349430391</v>
      </c>
      <c r="DS28" s="61">
        <f t="shared" ref="DS28" si="102">CX28*(1+$DI28)</f>
        <v>0.54898454668205676</v>
      </c>
      <c r="DT28" s="61">
        <f t="shared" ref="DT28" si="103">CY28*(1+$DI28)</f>
        <v>0.53749196421021328</v>
      </c>
      <c r="DU28" s="61">
        <f t="shared" ref="DU28" si="104">CZ28*(1+$DI28)</f>
        <v>0.48182891417968549</v>
      </c>
      <c r="DV28" s="62">
        <f t="shared" ref="DV28" si="105">SUM(DJ28:DU28)</f>
        <v>5.9965599949843549</v>
      </c>
    </row>
    <row r="29" spans="1:126" s="1" customFormat="1" ht="12.5" x14ac:dyDescent="0.25">
      <c r="A29" s="5" t="s">
        <v>14</v>
      </c>
      <c r="B29" s="22">
        <v>0.84139400000000009</v>
      </c>
      <c r="C29" s="22">
        <v>31.882555599999993</v>
      </c>
      <c r="D29" s="22">
        <v>30.064474119999993</v>
      </c>
      <c r="E29" s="22">
        <v>27.608409999999992</v>
      </c>
      <c r="F29" s="22">
        <v>27.458371999999997</v>
      </c>
      <c r="G29" s="22">
        <v>28.516507549999989</v>
      </c>
      <c r="H29" s="22">
        <v>25.926863300000001</v>
      </c>
      <c r="I29" s="22">
        <v>26.440044199999981</v>
      </c>
      <c r="J29" s="22">
        <v>24.069625909999989</v>
      </c>
      <c r="K29" s="22">
        <v>24.106164999999979</v>
      </c>
      <c r="L29" s="22">
        <v>24.449463999999999</v>
      </c>
      <c r="M29" s="22">
        <v>24.587130609999996</v>
      </c>
      <c r="N29" s="19">
        <f t="shared" si="37"/>
        <v>295.9510062899999</v>
      </c>
      <c r="O29" s="22">
        <v>32.579528400000001</v>
      </c>
      <c r="P29" s="22">
        <v>31.604444000000004</v>
      </c>
      <c r="Q29" s="22">
        <v>34.23433374999999</v>
      </c>
      <c r="R29" s="22">
        <v>27.329639549999996</v>
      </c>
      <c r="S29" s="22">
        <v>28.486534000000013</v>
      </c>
      <c r="T29" s="22">
        <v>27.481402799999998</v>
      </c>
      <c r="U29" s="22">
        <v>27.33548115</v>
      </c>
      <c r="V29" s="22">
        <v>26.504235000000008</v>
      </c>
      <c r="W29" s="22">
        <v>25.375435420000006</v>
      </c>
      <c r="X29" s="22">
        <v>23.7417719</v>
      </c>
      <c r="Y29" s="22">
        <v>23.475816999999996</v>
      </c>
      <c r="Z29" s="22">
        <v>25.6145745</v>
      </c>
      <c r="AA29" s="19">
        <f t="shared" si="38"/>
        <v>333.76319747000008</v>
      </c>
      <c r="AB29" s="22">
        <v>34.171085099999999</v>
      </c>
      <c r="AC29" s="22">
        <v>34.572468040000011</v>
      </c>
      <c r="AD29" s="22">
        <v>36.369658350000002</v>
      </c>
      <c r="AE29" s="22">
        <v>31.87253489999998</v>
      </c>
      <c r="AF29" s="22">
        <v>29.971295400000002</v>
      </c>
      <c r="AG29" s="22">
        <v>29.364335750000006</v>
      </c>
      <c r="AH29" s="22">
        <v>30.392615219999989</v>
      </c>
      <c r="AI29" s="22">
        <v>30.044400800000012</v>
      </c>
      <c r="AJ29" s="22">
        <v>26.892090599999996</v>
      </c>
      <c r="AK29" s="22">
        <v>23.918342099999993</v>
      </c>
      <c r="AL29" s="22">
        <v>25.480098460000008</v>
      </c>
      <c r="AM29" s="22">
        <v>28.314354800000007</v>
      </c>
      <c r="AN29" s="19">
        <f t="shared" si="39"/>
        <v>361.36327952000005</v>
      </c>
      <c r="AO29" s="22">
        <v>37.02325399999998</v>
      </c>
      <c r="AP29" s="22">
        <v>37.616527999999995</v>
      </c>
      <c r="AQ29" s="22">
        <v>41.332451300000002</v>
      </c>
      <c r="AR29" s="22">
        <v>32.762093999999998</v>
      </c>
      <c r="AS29" s="22">
        <v>32.123415799999997</v>
      </c>
      <c r="AT29" s="22">
        <v>30.354983499999992</v>
      </c>
      <c r="AU29" s="22">
        <v>30.749858169999992</v>
      </c>
      <c r="AV29" s="22">
        <v>32.426979600000003</v>
      </c>
      <c r="AW29" s="22">
        <v>28.445456000000007</v>
      </c>
      <c r="AX29" s="22">
        <v>27.107177300000011</v>
      </c>
      <c r="AY29" s="22">
        <v>29.606890749999998</v>
      </c>
      <c r="AZ29" s="22">
        <v>29.090970000000009</v>
      </c>
      <c r="BA29" s="19">
        <f t="shared" si="40"/>
        <v>388.64005841999995</v>
      </c>
      <c r="BB29" s="22">
        <v>18.450903000000004</v>
      </c>
      <c r="BC29" s="22">
        <v>17.768242000000001</v>
      </c>
      <c r="BD29" s="22">
        <v>22.928594190000002</v>
      </c>
      <c r="BE29" s="22">
        <v>20.970963030000007</v>
      </c>
      <c r="BF29" s="22">
        <v>21.418370290000006</v>
      </c>
      <c r="BG29" s="22">
        <v>21.661699000000002</v>
      </c>
      <c r="BH29" s="22">
        <v>22.929217500000004</v>
      </c>
      <c r="BI29" s="22">
        <v>21.837349999999997</v>
      </c>
      <c r="BJ29" s="22">
        <v>20.882055600000005</v>
      </c>
      <c r="BK29" s="22">
        <v>21.417581500000004</v>
      </c>
      <c r="BL29" s="22">
        <v>21.963103</v>
      </c>
      <c r="BM29" s="22">
        <v>22.849263499999989</v>
      </c>
      <c r="BN29" s="19">
        <f t="shared" si="41"/>
        <v>255.07734260999999</v>
      </c>
      <c r="BO29" s="127">
        <v>29.368858999999986</v>
      </c>
      <c r="BP29" s="127">
        <v>24.986977</v>
      </c>
      <c r="BQ29" s="127">
        <v>20.952476750000002</v>
      </c>
      <c r="BR29" s="127">
        <v>25.038418</v>
      </c>
      <c r="BS29" s="127">
        <v>26.832952200000008</v>
      </c>
      <c r="BT29" s="127">
        <v>26.108407</v>
      </c>
      <c r="BU29" s="127">
        <v>28.021401999999998</v>
      </c>
      <c r="BV29" s="127">
        <v>25.939334000000006</v>
      </c>
      <c r="BW29" s="127">
        <v>24.735765999999991</v>
      </c>
      <c r="BX29" s="127">
        <v>23.195905200000002</v>
      </c>
      <c r="BY29" s="127">
        <v>21.882195999999997</v>
      </c>
      <c r="BZ29" s="127">
        <v>24.930543999999994</v>
      </c>
      <c r="CA29" s="19">
        <f t="shared" si="42"/>
        <v>301.99323714999997</v>
      </c>
      <c r="CB29" s="34">
        <f t="shared" si="43"/>
        <v>4.0503209176721011E-3</v>
      </c>
      <c r="CC29" s="34">
        <f t="shared" si="44"/>
        <v>-2.4696702582217234E-2</v>
      </c>
      <c r="CD29" s="34">
        <f t="shared" si="45"/>
        <v>-5.8071944072334958E-2</v>
      </c>
      <c r="CE29" s="34">
        <f t="shared" si="46"/>
        <v>-0.11849490390304473</v>
      </c>
      <c r="CF29" s="34">
        <f t="shared" si="47"/>
        <v>0.18392811395927056</v>
      </c>
      <c r="CG29" s="42">
        <v>0.1</v>
      </c>
      <c r="CH29" s="41" t="s">
        <v>92</v>
      </c>
      <c r="CI29" s="36">
        <f t="shared" si="48"/>
        <v>0.18392811395927056</v>
      </c>
      <c r="CJ29" s="36">
        <f t="shared" si="48"/>
        <v>0.18392811395927056</v>
      </c>
      <c r="CK29" s="36">
        <f t="shared" si="48"/>
        <v>0.18392811395927056</v>
      </c>
      <c r="CL29" s="36">
        <f t="shared" si="48"/>
        <v>0.18392811395927056</v>
      </c>
      <c r="CM29" s="36">
        <f t="shared" si="48"/>
        <v>0.18392811395927056</v>
      </c>
      <c r="CN29" s="36">
        <f t="shared" si="48"/>
        <v>0.18392811395927056</v>
      </c>
      <c r="CO29" s="22">
        <v>34.808418999999994</v>
      </c>
      <c r="CP29" s="22">
        <v>36.165291000000003</v>
      </c>
      <c r="CQ29" s="22">
        <v>37.365115400000001</v>
      </c>
      <c r="CR29" s="22">
        <v>30.357854700000015</v>
      </c>
      <c r="CS29" s="22">
        <v>30.045092399999998</v>
      </c>
      <c r="CT29" s="22">
        <v>31.367360000000001</v>
      </c>
      <c r="CU29" s="51">
        <f t="shared" si="49"/>
        <v>33.175325620354528</v>
      </c>
      <c r="CV29" s="51">
        <f t="shared" si="50"/>
        <v>30.710306779979589</v>
      </c>
      <c r="CW29" s="51">
        <f t="shared" si="51"/>
        <v>29.285368787717839</v>
      </c>
      <c r="CX29" s="51">
        <f t="shared" si="52"/>
        <v>27.46228429501404</v>
      </c>
      <c r="CY29" s="51">
        <f t="shared" si="53"/>
        <v>25.90694703956709</v>
      </c>
      <c r="CZ29" s="51">
        <f t="shared" si="54"/>
        <v>29.515971937898602</v>
      </c>
      <c r="DA29" s="19">
        <f t="shared" si="55"/>
        <v>376.1653369605317</v>
      </c>
      <c r="DB29" s="52">
        <f t="shared" si="59"/>
        <v>2.4207767675354486E-2</v>
      </c>
      <c r="DC29" s="53">
        <f t="shared" si="60"/>
        <v>1.0086783556214618E-2</v>
      </c>
      <c r="DD29" s="52">
        <f t="shared" si="61"/>
        <v>-1.0816029154013473E-2</v>
      </c>
      <c r="DE29" s="52">
        <f t="shared" si="62"/>
        <v>0.2143767528754319</v>
      </c>
      <c r="DF29" s="54">
        <f t="shared" si="63"/>
        <v>0.24560847954913134</v>
      </c>
      <c r="DG29" s="55">
        <v>0.1</v>
      </c>
      <c r="DH29" s="35" t="s">
        <v>93</v>
      </c>
      <c r="DI29" s="56">
        <f t="shared" si="56"/>
        <v>0.1</v>
      </c>
      <c r="DJ29" s="61">
        <f t="shared" si="64"/>
        <v>38.289260899999995</v>
      </c>
      <c r="DK29" s="61">
        <f t="shared" si="65"/>
        <v>39.781820100000004</v>
      </c>
      <c r="DL29" s="61">
        <f t="shared" si="66"/>
        <v>41.101626940000003</v>
      </c>
      <c r="DM29" s="61">
        <f t="shared" si="67"/>
        <v>33.393640170000019</v>
      </c>
      <c r="DN29" s="61">
        <f t="shared" si="68"/>
        <v>33.049601639999999</v>
      </c>
      <c r="DO29" s="61">
        <f t="shared" si="69"/>
        <v>34.504096000000004</v>
      </c>
      <c r="DP29" s="61">
        <f t="shared" si="70"/>
        <v>36.49285818238998</v>
      </c>
      <c r="DQ29" s="61">
        <f t="shared" si="71"/>
        <v>33.78133745797755</v>
      </c>
      <c r="DR29" s="61">
        <f t="shared" si="72"/>
        <v>32.213905666489623</v>
      </c>
      <c r="DS29" s="61">
        <f t="shared" si="73"/>
        <v>30.208512724515447</v>
      </c>
      <c r="DT29" s="61">
        <f t="shared" si="74"/>
        <v>28.497641743523801</v>
      </c>
      <c r="DU29" s="61">
        <f t="shared" si="75"/>
        <v>32.467569131688464</v>
      </c>
      <c r="DV29" s="62">
        <f t="shared" si="58"/>
        <v>413.78187065658483</v>
      </c>
    </row>
    <row r="30" spans="1:126" s="1" customFormat="1" ht="12.5" x14ac:dyDescent="0.2">
      <c r="A30" s="5" t="s">
        <v>13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19">
        <f t="shared" si="37"/>
        <v>0</v>
      </c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  <c r="AA30" s="19">
        <f t="shared" si="38"/>
        <v>0</v>
      </c>
      <c r="AB30" s="22"/>
      <c r="AC30" s="22"/>
      <c r="AD30" s="22"/>
      <c r="AE30" s="22"/>
      <c r="AF30" s="22"/>
      <c r="AG30" s="22"/>
      <c r="AH30" s="22"/>
      <c r="AI30" s="22"/>
      <c r="AJ30" s="22"/>
      <c r="AK30" s="22"/>
      <c r="AL30" s="22"/>
      <c r="AM30" s="22"/>
      <c r="AN30" s="19">
        <f t="shared" si="39"/>
        <v>0</v>
      </c>
      <c r="AO30" s="22"/>
      <c r="AP30" s="22"/>
      <c r="AQ30" s="22"/>
      <c r="AR30" s="22"/>
      <c r="AS30" s="22"/>
      <c r="AT30" s="22"/>
      <c r="AU30" s="22"/>
      <c r="AV30" s="22"/>
      <c r="AW30" s="22"/>
      <c r="AX30" s="22"/>
      <c r="AY30" s="22"/>
      <c r="AZ30" s="22"/>
      <c r="BA30" s="19">
        <f t="shared" si="40"/>
        <v>0</v>
      </c>
      <c r="BB30" s="22"/>
      <c r="BC30" s="22"/>
      <c r="BD30" s="22"/>
      <c r="BE30" s="22"/>
      <c r="BF30" s="22"/>
      <c r="BG30" s="22"/>
      <c r="BH30" s="22"/>
      <c r="BI30" s="22"/>
      <c r="BJ30" s="22"/>
      <c r="BK30" s="22"/>
      <c r="BL30" s="22"/>
      <c r="BM30" s="22"/>
      <c r="BN30" s="19">
        <f t="shared" si="41"/>
        <v>0</v>
      </c>
      <c r="BO30" s="25"/>
      <c r="BP30" s="25"/>
      <c r="BQ30" s="25"/>
      <c r="BR30" s="25"/>
      <c r="BS30" s="25"/>
      <c r="BT30" s="25"/>
      <c r="BU30" s="25"/>
      <c r="BV30" s="25"/>
      <c r="BW30" s="25"/>
      <c r="BX30" s="25"/>
      <c r="BY30" s="25"/>
      <c r="BZ30" s="25"/>
      <c r="CA30" s="19">
        <f t="shared" si="42"/>
        <v>0</v>
      </c>
      <c r="CB30" s="34">
        <f t="shared" si="43"/>
        <v>0</v>
      </c>
      <c r="CC30" s="34">
        <f t="shared" si="44"/>
        <v>0</v>
      </c>
      <c r="CD30" s="34">
        <f t="shared" si="45"/>
        <v>0</v>
      </c>
      <c r="CE30" s="34">
        <f t="shared" si="46"/>
        <v>0</v>
      </c>
      <c r="CF30" s="34">
        <f t="shared" si="47"/>
        <v>0</v>
      </c>
      <c r="CG30" s="82"/>
      <c r="CH30" s="41" t="s">
        <v>92</v>
      </c>
      <c r="CI30" s="36">
        <f t="shared" si="48"/>
        <v>0</v>
      </c>
      <c r="CJ30" s="36">
        <f t="shared" si="48"/>
        <v>0</v>
      </c>
      <c r="CK30" s="36">
        <f t="shared" si="48"/>
        <v>0</v>
      </c>
      <c r="CL30" s="36">
        <f t="shared" si="48"/>
        <v>0</v>
      </c>
      <c r="CM30" s="36">
        <f t="shared" si="48"/>
        <v>0</v>
      </c>
      <c r="CN30" s="36">
        <f t="shared" si="48"/>
        <v>0</v>
      </c>
      <c r="CO30" s="22"/>
      <c r="CP30" s="22"/>
      <c r="CQ30" s="22"/>
      <c r="CR30" s="22"/>
      <c r="CS30" s="22"/>
      <c r="CT30" s="22"/>
      <c r="CU30" s="51">
        <f t="shared" si="49"/>
        <v>0</v>
      </c>
      <c r="CV30" s="51">
        <f t="shared" si="50"/>
        <v>0</v>
      </c>
      <c r="CW30" s="51">
        <f t="shared" si="51"/>
        <v>0</v>
      </c>
      <c r="CX30" s="51">
        <f t="shared" si="52"/>
        <v>0</v>
      </c>
      <c r="CY30" s="51">
        <f t="shared" si="53"/>
        <v>0</v>
      </c>
      <c r="CZ30" s="51">
        <f t="shared" si="54"/>
        <v>0</v>
      </c>
      <c r="DA30" s="19">
        <f t="shared" si="55"/>
        <v>0</v>
      </c>
      <c r="DB30" s="52">
        <f t="shared" si="59"/>
        <v>0</v>
      </c>
      <c r="DC30" s="53">
        <f t="shared" si="60"/>
        <v>0</v>
      </c>
      <c r="DD30" s="52">
        <f t="shared" si="61"/>
        <v>0</v>
      </c>
      <c r="DE30" s="52">
        <f t="shared" si="62"/>
        <v>0</v>
      </c>
      <c r="DF30" s="54">
        <f t="shared" si="63"/>
        <v>0</v>
      </c>
      <c r="DG30" s="55"/>
      <c r="DH30" s="35" t="s">
        <v>90</v>
      </c>
      <c r="DI30" s="56">
        <f t="shared" si="56"/>
        <v>0</v>
      </c>
      <c r="DJ30" s="61">
        <f t="shared" si="64"/>
        <v>0</v>
      </c>
      <c r="DK30" s="61">
        <f t="shared" si="65"/>
        <v>0</v>
      </c>
      <c r="DL30" s="61">
        <f t="shared" si="66"/>
        <v>0</v>
      </c>
      <c r="DM30" s="61">
        <f t="shared" si="67"/>
        <v>0</v>
      </c>
      <c r="DN30" s="61">
        <f t="shared" si="68"/>
        <v>0</v>
      </c>
      <c r="DO30" s="61">
        <f t="shared" si="69"/>
        <v>0</v>
      </c>
      <c r="DP30" s="61">
        <f t="shared" si="70"/>
        <v>0</v>
      </c>
      <c r="DQ30" s="61">
        <f t="shared" si="71"/>
        <v>0</v>
      </c>
      <c r="DR30" s="61">
        <f t="shared" si="72"/>
        <v>0</v>
      </c>
      <c r="DS30" s="61">
        <f t="shared" si="73"/>
        <v>0</v>
      </c>
      <c r="DT30" s="61">
        <f t="shared" si="74"/>
        <v>0</v>
      </c>
      <c r="DU30" s="61">
        <f t="shared" si="75"/>
        <v>0</v>
      </c>
      <c r="DV30" s="62">
        <f t="shared" si="58"/>
        <v>0</v>
      </c>
    </row>
    <row r="31" spans="1:126" s="1" customFormat="1" ht="12.5" x14ac:dyDescent="0.2">
      <c r="A31" s="5" t="s">
        <v>58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19">
        <f t="shared" si="37"/>
        <v>0</v>
      </c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  <c r="AA31" s="19">
        <f t="shared" si="38"/>
        <v>0</v>
      </c>
      <c r="AB31" s="22"/>
      <c r="AC31" s="22"/>
      <c r="AD31" s="22"/>
      <c r="AE31" s="22"/>
      <c r="AF31" s="22"/>
      <c r="AG31" s="22"/>
      <c r="AH31" s="22"/>
      <c r="AI31" s="22"/>
      <c r="AJ31" s="22"/>
      <c r="AK31" s="22"/>
      <c r="AL31" s="22"/>
      <c r="AM31" s="22"/>
      <c r="AN31" s="19">
        <f t="shared" si="39"/>
        <v>0</v>
      </c>
      <c r="AO31" s="22"/>
      <c r="AP31" s="22"/>
      <c r="AQ31" s="22"/>
      <c r="AR31" s="22"/>
      <c r="AS31" s="22"/>
      <c r="AT31" s="22"/>
      <c r="AU31" s="22"/>
      <c r="AV31" s="22"/>
      <c r="AW31" s="22"/>
      <c r="AX31" s="22"/>
      <c r="AY31" s="22"/>
      <c r="AZ31" s="22"/>
      <c r="BA31" s="19">
        <f t="shared" si="40"/>
        <v>0</v>
      </c>
      <c r="BB31" s="22"/>
      <c r="BC31" s="22"/>
      <c r="BD31" s="22"/>
      <c r="BE31" s="22"/>
      <c r="BF31" s="22"/>
      <c r="BG31" s="22"/>
      <c r="BH31" s="22"/>
      <c r="BI31" s="22"/>
      <c r="BJ31" s="22"/>
      <c r="BK31" s="22"/>
      <c r="BL31" s="22"/>
      <c r="BM31" s="22"/>
      <c r="BN31" s="19">
        <f t="shared" si="41"/>
        <v>0</v>
      </c>
      <c r="BO31" s="25"/>
      <c r="BP31" s="25"/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19">
        <f t="shared" si="42"/>
        <v>0</v>
      </c>
      <c r="CB31" s="34">
        <f t="shared" si="43"/>
        <v>0</v>
      </c>
      <c r="CC31" s="34">
        <f t="shared" si="44"/>
        <v>0</v>
      </c>
      <c r="CD31" s="34">
        <f t="shared" si="45"/>
        <v>0</v>
      </c>
      <c r="CE31" s="34">
        <f t="shared" si="46"/>
        <v>0</v>
      </c>
      <c r="CF31" s="34">
        <f t="shared" si="47"/>
        <v>0</v>
      </c>
      <c r="CG31" s="42">
        <v>0.02</v>
      </c>
      <c r="CH31" s="41" t="s">
        <v>93</v>
      </c>
      <c r="CI31" s="36">
        <f t="shared" si="48"/>
        <v>0.02</v>
      </c>
      <c r="CJ31" s="36">
        <f t="shared" si="48"/>
        <v>0.02</v>
      </c>
      <c r="CK31" s="36">
        <f t="shared" si="48"/>
        <v>0.02</v>
      </c>
      <c r="CL31" s="36">
        <f t="shared" si="48"/>
        <v>0.02</v>
      </c>
      <c r="CM31" s="36">
        <f t="shared" si="48"/>
        <v>0.02</v>
      </c>
      <c r="CN31" s="36">
        <f t="shared" si="48"/>
        <v>0.02</v>
      </c>
      <c r="CO31" s="22"/>
      <c r="CP31" s="22"/>
      <c r="CQ31" s="22"/>
      <c r="CR31" s="22"/>
      <c r="CS31" s="22"/>
      <c r="CT31" s="22"/>
      <c r="CU31" s="51">
        <f t="shared" si="49"/>
        <v>0</v>
      </c>
      <c r="CV31" s="51">
        <f t="shared" si="50"/>
        <v>0</v>
      </c>
      <c r="CW31" s="51">
        <f t="shared" si="51"/>
        <v>0</v>
      </c>
      <c r="CX31" s="51">
        <f t="shared" si="52"/>
        <v>0</v>
      </c>
      <c r="CY31" s="51">
        <f t="shared" si="53"/>
        <v>0</v>
      </c>
      <c r="CZ31" s="51">
        <f t="shared" si="54"/>
        <v>0</v>
      </c>
      <c r="DA31" s="19">
        <f t="shared" si="55"/>
        <v>0</v>
      </c>
      <c r="DB31" s="52">
        <f t="shared" si="59"/>
        <v>0</v>
      </c>
      <c r="DC31" s="53">
        <f t="shared" si="60"/>
        <v>0</v>
      </c>
      <c r="DD31" s="52">
        <f t="shared" si="61"/>
        <v>0</v>
      </c>
      <c r="DE31" s="52">
        <f t="shared" si="62"/>
        <v>0</v>
      </c>
      <c r="DF31" s="54">
        <f t="shared" si="63"/>
        <v>0</v>
      </c>
      <c r="DG31" s="55">
        <v>0.02</v>
      </c>
      <c r="DH31" s="35" t="s">
        <v>93</v>
      </c>
      <c r="DI31" s="56">
        <f t="shared" si="56"/>
        <v>0.02</v>
      </c>
      <c r="DJ31" s="61">
        <f t="shared" si="64"/>
        <v>0</v>
      </c>
      <c r="DK31" s="61">
        <f t="shared" si="65"/>
        <v>0</v>
      </c>
      <c r="DL31" s="61">
        <f t="shared" si="66"/>
        <v>0</v>
      </c>
      <c r="DM31" s="61">
        <f t="shared" si="67"/>
        <v>0</v>
      </c>
      <c r="DN31" s="61">
        <f t="shared" si="68"/>
        <v>0</v>
      </c>
      <c r="DO31" s="61">
        <f t="shared" si="69"/>
        <v>0</v>
      </c>
      <c r="DP31" s="61">
        <f t="shared" si="70"/>
        <v>0</v>
      </c>
      <c r="DQ31" s="61">
        <f t="shared" si="71"/>
        <v>0</v>
      </c>
      <c r="DR31" s="61">
        <f t="shared" si="72"/>
        <v>0</v>
      </c>
      <c r="DS31" s="61">
        <f t="shared" si="73"/>
        <v>0</v>
      </c>
      <c r="DT31" s="61">
        <f t="shared" si="74"/>
        <v>0</v>
      </c>
      <c r="DU31" s="61">
        <f t="shared" si="75"/>
        <v>0</v>
      </c>
      <c r="DV31" s="62">
        <f t="shared" si="58"/>
        <v>0</v>
      </c>
    </row>
    <row r="32" spans="1:126" s="1" customFormat="1" ht="12.5" x14ac:dyDescent="0.2">
      <c r="A32" s="5" t="s">
        <v>59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19">
        <f t="shared" si="37"/>
        <v>0</v>
      </c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19">
        <f t="shared" si="38"/>
        <v>0</v>
      </c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19">
        <f t="shared" si="39"/>
        <v>0</v>
      </c>
      <c r="AO32" s="22"/>
      <c r="AP32" s="22"/>
      <c r="AQ32" s="22"/>
      <c r="AR32" s="22"/>
      <c r="AS32" s="22"/>
      <c r="AT32" s="22"/>
      <c r="AU32" s="22"/>
      <c r="AV32" s="22"/>
      <c r="AW32" s="22"/>
      <c r="AX32" s="22"/>
      <c r="AY32" s="22"/>
      <c r="AZ32" s="22"/>
      <c r="BA32" s="19">
        <f t="shared" si="40"/>
        <v>0</v>
      </c>
      <c r="BB32" s="22"/>
      <c r="BC32" s="22"/>
      <c r="BD32" s="22"/>
      <c r="BE32" s="22"/>
      <c r="BF32" s="22"/>
      <c r="BG32" s="22"/>
      <c r="BH32" s="22"/>
      <c r="BI32" s="22"/>
      <c r="BJ32" s="22"/>
      <c r="BK32" s="22"/>
      <c r="BL32" s="22"/>
      <c r="BM32" s="22"/>
      <c r="BN32" s="19">
        <f t="shared" si="41"/>
        <v>0</v>
      </c>
      <c r="BO32" s="25"/>
      <c r="BP32" s="25"/>
      <c r="BQ32" s="25"/>
      <c r="BR32" s="25"/>
      <c r="BS32" s="25"/>
      <c r="BT32" s="25"/>
      <c r="BU32" s="25"/>
      <c r="BV32" s="25"/>
      <c r="BW32" s="25"/>
      <c r="BX32" s="25"/>
      <c r="BY32" s="25"/>
      <c r="BZ32" s="25"/>
      <c r="CA32" s="19">
        <f t="shared" si="42"/>
        <v>0</v>
      </c>
      <c r="CB32" s="34">
        <f t="shared" si="43"/>
        <v>0</v>
      </c>
      <c r="CC32" s="34">
        <f t="shared" si="44"/>
        <v>0</v>
      </c>
      <c r="CD32" s="34">
        <f t="shared" si="45"/>
        <v>0</v>
      </c>
      <c r="CE32" s="34">
        <f t="shared" si="46"/>
        <v>0</v>
      </c>
      <c r="CF32" s="34">
        <f t="shared" si="47"/>
        <v>0</v>
      </c>
      <c r="CG32" s="82"/>
      <c r="CH32" s="41" t="s">
        <v>92</v>
      </c>
      <c r="CI32" s="36">
        <f t="shared" si="48"/>
        <v>0</v>
      </c>
      <c r="CJ32" s="36">
        <f t="shared" si="48"/>
        <v>0</v>
      </c>
      <c r="CK32" s="36">
        <f t="shared" si="48"/>
        <v>0</v>
      </c>
      <c r="CL32" s="36">
        <f t="shared" si="48"/>
        <v>0</v>
      </c>
      <c r="CM32" s="36">
        <f t="shared" si="48"/>
        <v>0</v>
      </c>
      <c r="CN32" s="36">
        <f t="shared" si="48"/>
        <v>0</v>
      </c>
      <c r="CO32" s="22"/>
      <c r="CP32" s="22"/>
      <c r="CQ32" s="22"/>
      <c r="CR32" s="22"/>
      <c r="CS32" s="22"/>
      <c r="CT32" s="22"/>
      <c r="CU32" s="51">
        <f t="shared" si="49"/>
        <v>0</v>
      </c>
      <c r="CV32" s="51">
        <f t="shared" si="50"/>
        <v>0</v>
      </c>
      <c r="CW32" s="51">
        <f t="shared" si="51"/>
        <v>0</v>
      </c>
      <c r="CX32" s="51">
        <f t="shared" si="52"/>
        <v>0</v>
      </c>
      <c r="CY32" s="51">
        <f t="shared" si="53"/>
        <v>0</v>
      </c>
      <c r="CZ32" s="51">
        <f t="shared" si="54"/>
        <v>0</v>
      </c>
      <c r="DA32" s="19">
        <f t="shared" si="55"/>
        <v>0</v>
      </c>
      <c r="DB32" s="52">
        <f t="shared" si="59"/>
        <v>0</v>
      </c>
      <c r="DC32" s="53">
        <f t="shared" si="60"/>
        <v>0</v>
      </c>
      <c r="DD32" s="52">
        <f t="shared" si="61"/>
        <v>0</v>
      </c>
      <c r="DE32" s="52">
        <f t="shared" si="62"/>
        <v>0</v>
      </c>
      <c r="DF32" s="54">
        <f t="shared" si="63"/>
        <v>0</v>
      </c>
      <c r="DG32" s="55"/>
      <c r="DH32" s="35" t="s">
        <v>92</v>
      </c>
      <c r="DI32" s="56">
        <f t="shared" si="56"/>
        <v>0</v>
      </c>
      <c r="DJ32" s="61">
        <f t="shared" si="64"/>
        <v>0</v>
      </c>
      <c r="DK32" s="61">
        <f t="shared" si="65"/>
        <v>0</v>
      </c>
      <c r="DL32" s="61">
        <f t="shared" si="66"/>
        <v>0</v>
      </c>
      <c r="DM32" s="61">
        <f t="shared" si="67"/>
        <v>0</v>
      </c>
      <c r="DN32" s="61">
        <f t="shared" si="68"/>
        <v>0</v>
      </c>
      <c r="DO32" s="61">
        <f t="shared" si="69"/>
        <v>0</v>
      </c>
      <c r="DP32" s="61">
        <f t="shared" si="70"/>
        <v>0</v>
      </c>
      <c r="DQ32" s="61">
        <f t="shared" si="71"/>
        <v>0</v>
      </c>
      <c r="DR32" s="61">
        <f t="shared" si="72"/>
        <v>0</v>
      </c>
      <c r="DS32" s="61">
        <f t="shared" si="73"/>
        <v>0</v>
      </c>
      <c r="DT32" s="61">
        <f t="shared" si="74"/>
        <v>0</v>
      </c>
      <c r="DU32" s="61">
        <f t="shared" si="75"/>
        <v>0</v>
      </c>
      <c r="DV32" s="62">
        <f t="shared" si="58"/>
        <v>0</v>
      </c>
    </row>
    <row r="33" spans="1:126" s="1" customFormat="1" ht="12.5" x14ac:dyDescent="0.25">
      <c r="A33" s="5" t="s">
        <v>12</v>
      </c>
      <c r="B33" s="22"/>
      <c r="C33" s="22">
        <v>0.29849599999999998</v>
      </c>
      <c r="D33" s="22">
        <v>0.275142</v>
      </c>
      <c r="E33" s="22">
        <v>0.21160400000000001</v>
      </c>
      <c r="F33" s="22">
        <v>0.20378399999999999</v>
      </c>
      <c r="G33" s="22">
        <v>0.24116200000000002</v>
      </c>
      <c r="H33" s="22">
        <v>0.24543000000000001</v>
      </c>
      <c r="I33" s="22">
        <v>0.25770599999999999</v>
      </c>
      <c r="J33" s="22">
        <v>0.236202</v>
      </c>
      <c r="K33" s="22">
        <v>0.36160199999999998</v>
      </c>
      <c r="L33" s="22">
        <v>0.32013200000000003</v>
      </c>
      <c r="M33" s="22">
        <v>0.34967999999999999</v>
      </c>
      <c r="N33" s="19">
        <f t="shared" si="37"/>
        <v>3.0009399999999999</v>
      </c>
      <c r="O33" s="22">
        <v>0.49826500000000001</v>
      </c>
      <c r="P33" s="22">
        <v>0.57804300000000008</v>
      </c>
      <c r="Q33" s="22">
        <v>0.581704</v>
      </c>
      <c r="R33" s="22">
        <v>0.402366</v>
      </c>
      <c r="S33" s="22">
        <v>0.43496400000000007</v>
      </c>
      <c r="T33" s="22">
        <v>0.41376799999999997</v>
      </c>
      <c r="U33" s="22">
        <v>0.37695799999999996</v>
      </c>
      <c r="V33" s="22">
        <v>0.39017600000000002</v>
      </c>
      <c r="W33" s="22">
        <v>0.37084500000000004</v>
      </c>
      <c r="X33" s="22">
        <v>0.357487</v>
      </c>
      <c r="Y33" s="22">
        <v>0.35865599999999997</v>
      </c>
      <c r="Z33" s="22">
        <v>0.39658700000000002</v>
      </c>
      <c r="AA33" s="19">
        <f t="shared" si="38"/>
        <v>5.1598189999999997</v>
      </c>
      <c r="AB33" s="22">
        <v>0.60049200000000003</v>
      </c>
      <c r="AC33" s="22">
        <v>0.62338300000000002</v>
      </c>
      <c r="AD33" s="22">
        <v>0.59847899999999998</v>
      </c>
      <c r="AE33" s="22">
        <v>0.500475</v>
      </c>
      <c r="AF33" s="22">
        <v>0.48883199999999993</v>
      </c>
      <c r="AG33" s="22">
        <v>0.46510200000000002</v>
      </c>
      <c r="AH33" s="22">
        <v>0.48999900000000002</v>
      </c>
      <c r="AI33" s="22">
        <v>0.49284300000000003</v>
      </c>
      <c r="AJ33" s="22">
        <v>0.41636299999999993</v>
      </c>
      <c r="AK33" s="22">
        <v>0.38923500000000005</v>
      </c>
      <c r="AL33" s="22">
        <v>0.46075100000000002</v>
      </c>
      <c r="AM33" s="22">
        <v>0.56051999999999991</v>
      </c>
      <c r="AN33" s="19">
        <f t="shared" si="39"/>
        <v>6.0864739999999991</v>
      </c>
      <c r="AO33" s="22">
        <v>0.93292800000000009</v>
      </c>
      <c r="AP33" s="22">
        <v>0.86876100000000001</v>
      </c>
      <c r="AQ33" s="22">
        <v>0.9920199999999999</v>
      </c>
      <c r="AR33" s="22">
        <v>0.69813599999999998</v>
      </c>
      <c r="AS33" s="22">
        <v>0.63606599999999991</v>
      </c>
      <c r="AT33" s="22">
        <v>0.62843199999999999</v>
      </c>
      <c r="AU33" s="22">
        <v>0.722217</v>
      </c>
      <c r="AV33" s="22">
        <v>0.79807600000000001</v>
      </c>
      <c r="AW33" s="22">
        <v>0.68453300000000006</v>
      </c>
      <c r="AX33" s="22">
        <v>0.68948200000000004</v>
      </c>
      <c r="AY33" s="22">
        <v>0.71586899999999998</v>
      </c>
      <c r="AZ33" s="22">
        <v>0.7664669999999999</v>
      </c>
      <c r="BA33" s="19">
        <f t="shared" si="40"/>
        <v>9.132987</v>
      </c>
      <c r="BB33" s="22">
        <v>1.0203150000000001</v>
      </c>
      <c r="BC33" s="22">
        <v>1.128752</v>
      </c>
      <c r="BD33" s="22">
        <v>1.242591</v>
      </c>
      <c r="BE33" s="22">
        <v>0.83879999999999988</v>
      </c>
      <c r="BF33" s="22">
        <v>0.86110000000000009</v>
      </c>
      <c r="BG33" s="22">
        <v>0.88092599999999999</v>
      </c>
      <c r="BH33" s="22">
        <v>0.94076399999999993</v>
      </c>
      <c r="BI33" s="22">
        <v>0.82440800000000003</v>
      </c>
      <c r="BJ33" s="22">
        <v>0.72359799999999996</v>
      </c>
      <c r="BK33" s="22">
        <v>0.73284100000000008</v>
      </c>
      <c r="BL33" s="22">
        <v>0.74575400000000014</v>
      </c>
      <c r="BM33" s="22">
        <v>0.79317800000000016</v>
      </c>
      <c r="BN33" s="19">
        <f t="shared" si="41"/>
        <v>10.733027</v>
      </c>
      <c r="BO33" s="127">
        <v>1.1808969999999999</v>
      </c>
      <c r="BP33" s="127">
        <v>1.1879069999999998</v>
      </c>
      <c r="BQ33" s="127">
        <v>1.1875250000000002</v>
      </c>
      <c r="BR33" s="127">
        <v>1.0178309999999999</v>
      </c>
      <c r="BS33" s="127">
        <v>0.94904300000000008</v>
      </c>
      <c r="BT33" s="127">
        <v>0.93399500000000013</v>
      </c>
      <c r="BU33" s="127">
        <v>0.96347800000000006</v>
      </c>
      <c r="BV33" s="127">
        <v>0.94995699999999994</v>
      </c>
      <c r="BW33" s="127">
        <v>0.84354899999999999</v>
      </c>
      <c r="BX33" s="127">
        <v>0.82529599999999992</v>
      </c>
      <c r="BY33" s="127">
        <v>0.81989600000000007</v>
      </c>
      <c r="BZ33" s="127">
        <v>0.84228900000000007</v>
      </c>
      <c r="CA33" s="19">
        <f t="shared" si="42"/>
        <v>11.701663</v>
      </c>
      <c r="CB33" s="34">
        <f t="shared" si="43"/>
        <v>0.31279844868192108</v>
      </c>
      <c r="CC33" s="34">
        <f t="shared" si="44"/>
        <v>0.2271659028975197</v>
      </c>
      <c r="CD33" s="34">
        <f t="shared" si="45"/>
        <v>0.24344697976680529</v>
      </c>
      <c r="CE33" s="34">
        <f t="shared" si="46"/>
        <v>0.13192427433343967</v>
      </c>
      <c r="CF33" s="34">
        <f t="shared" si="47"/>
        <v>9.0248165778396006E-2</v>
      </c>
      <c r="CG33" s="82"/>
      <c r="CH33" s="41" t="s">
        <v>92</v>
      </c>
      <c r="CI33" s="36">
        <f t="shared" si="48"/>
        <v>9.0248165778396006E-2</v>
      </c>
      <c r="CJ33" s="36">
        <f t="shared" si="48"/>
        <v>9.0248165778396006E-2</v>
      </c>
      <c r="CK33" s="36">
        <f t="shared" si="48"/>
        <v>9.0248165778396006E-2</v>
      </c>
      <c r="CL33" s="36">
        <f t="shared" si="48"/>
        <v>9.0248165778396006E-2</v>
      </c>
      <c r="CM33" s="36">
        <f t="shared" si="48"/>
        <v>9.0248165778396006E-2</v>
      </c>
      <c r="CN33" s="36">
        <f t="shared" si="48"/>
        <v>9.0248165778396006E-2</v>
      </c>
      <c r="CO33" s="22">
        <v>1.3894190000000002</v>
      </c>
      <c r="CP33" s="22">
        <v>1.471984</v>
      </c>
      <c r="CQ33" s="22">
        <v>1.4350350000000001</v>
      </c>
      <c r="CR33" s="22">
        <v>1.0630660000000003</v>
      </c>
      <c r="CS33" s="22">
        <v>0.9788110000000001</v>
      </c>
      <c r="CT33" s="22">
        <v>1.061714</v>
      </c>
      <c r="CU33" s="51">
        <f t="shared" si="49"/>
        <v>1.0504301222678374</v>
      </c>
      <c r="CV33" s="51">
        <f t="shared" si="50"/>
        <v>1.0356888768183476</v>
      </c>
      <c r="CW33" s="51">
        <f t="shared" si="51"/>
        <v>0.91967774999420016</v>
      </c>
      <c r="CX33" s="51">
        <f t="shared" si="52"/>
        <v>0.89977745022424704</v>
      </c>
      <c r="CY33" s="51">
        <f t="shared" si="53"/>
        <v>0.89389011012904385</v>
      </c>
      <c r="CZ33" s="51">
        <f t="shared" si="54"/>
        <v>0.91830403730531951</v>
      </c>
      <c r="DA33" s="19">
        <f t="shared" si="55"/>
        <v>13.117797346738998</v>
      </c>
      <c r="DB33" s="52">
        <f t="shared" si="59"/>
        <v>0.20516161295110424</v>
      </c>
      <c r="DC33" s="53">
        <f t="shared" si="60"/>
        <v>0.21164051399801775</v>
      </c>
      <c r="DD33" s="52">
        <f t="shared" si="61"/>
        <v>0.12827775558877552</v>
      </c>
      <c r="DE33" s="52">
        <f t="shared" si="62"/>
        <v>0.10552698477264566</v>
      </c>
      <c r="DF33" s="54">
        <f t="shared" si="63"/>
        <v>0.12101992227420988</v>
      </c>
      <c r="DG33" s="55"/>
      <c r="DH33" s="35" t="s">
        <v>92</v>
      </c>
      <c r="DI33" s="56">
        <f t="shared" si="56"/>
        <v>0.12101992227420988</v>
      </c>
      <c r="DJ33" s="61">
        <f t="shared" si="64"/>
        <v>1.5575663793863106</v>
      </c>
      <c r="DK33" s="61">
        <f t="shared" si="65"/>
        <v>1.6501233892688805</v>
      </c>
      <c r="DL33" s="61">
        <f t="shared" si="66"/>
        <v>1.6087028241607708</v>
      </c>
      <c r="DM33" s="61">
        <f t="shared" si="67"/>
        <v>1.1917181646923556</v>
      </c>
      <c r="DN33" s="61">
        <f t="shared" si="68"/>
        <v>1.0972666311411416</v>
      </c>
      <c r="DO33" s="61">
        <f t="shared" si="69"/>
        <v>1.1902025457574406</v>
      </c>
      <c r="DP33" s="61">
        <f t="shared" si="70"/>
        <v>1.1775530940191798</v>
      </c>
      <c r="DQ33" s="61">
        <f t="shared" si="71"/>
        <v>1.1610278641911678</v>
      </c>
      <c r="DR33" s="61">
        <f t="shared" si="72"/>
        <v>1.0309770798158184</v>
      </c>
      <c r="DS33" s="61">
        <f t="shared" si="73"/>
        <v>1.0086684473144722</v>
      </c>
      <c r="DT33" s="61">
        <f t="shared" si="74"/>
        <v>1.0020686217785457</v>
      </c>
      <c r="DU33" s="61">
        <f t="shared" si="75"/>
        <v>1.0294371205241024</v>
      </c>
      <c r="DV33" s="62">
        <f t="shared" si="58"/>
        <v>14.705312162050186</v>
      </c>
    </row>
    <row r="34" spans="1:126" s="1" customFormat="1" ht="12.5" x14ac:dyDescent="0.25">
      <c r="A34" s="5" t="s">
        <v>56</v>
      </c>
      <c r="B34" s="22"/>
      <c r="C34" s="22">
        <v>0.320996</v>
      </c>
      <c r="D34" s="22">
        <v>0.31344899999999998</v>
      </c>
      <c r="E34" s="22">
        <v>0.34681899999999999</v>
      </c>
      <c r="F34" s="22">
        <v>0.24228200000000003</v>
      </c>
      <c r="G34" s="22">
        <v>0.27490899999999996</v>
      </c>
      <c r="H34" s="22">
        <v>0.30180400000000002</v>
      </c>
      <c r="I34" s="22">
        <v>0.260681</v>
      </c>
      <c r="J34" s="22">
        <v>0.26813799999999999</v>
      </c>
      <c r="K34" s="22">
        <v>0.27901799999999999</v>
      </c>
      <c r="L34" s="22">
        <v>0.19534049999999997</v>
      </c>
      <c r="M34" s="22">
        <v>0.40165299999999998</v>
      </c>
      <c r="N34" s="19">
        <f t="shared" si="37"/>
        <v>3.2050894999999997</v>
      </c>
      <c r="O34" s="22">
        <v>0.31653100000000001</v>
      </c>
      <c r="P34" s="22">
        <v>0.319133</v>
      </c>
      <c r="Q34" s="22">
        <v>0.30579400000000001</v>
      </c>
      <c r="R34" s="22">
        <v>0.26751000000000003</v>
      </c>
      <c r="S34" s="22">
        <v>0.342663</v>
      </c>
      <c r="T34" s="22">
        <v>0.36116199999999998</v>
      </c>
      <c r="U34" s="22">
        <v>0.415773</v>
      </c>
      <c r="V34" s="22">
        <v>0.37267600000000001</v>
      </c>
      <c r="W34" s="22">
        <v>0.41398600000000002</v>
      </c>
      <c r="X34" s="22">
        <v>0.49802100000000005</v>
      </c>
      <c r="Y34" s="22">
        <v>0.48817699999999997</v>
      </c>
      <c r="Z34" s="22">
        <v>0.38755499999999998</v>
      </c>
      <c r="AA34" s="19">
        <f t="shared" si="38"/>
        <v>4.4889809999999999</v>
      </c>
      <c r="AB34" s="22">
        <v>0.95534700000000006</v>
      </c>
      <c r="AC34" s="22">
        <v>0.37397700000000006</v>
      </c>
      <c r="AD34" s="22">
        <v>0.39786299999999997</v>
      </c>
      <c r="AE34" s="22">
        <v>0.36303600000000003</v>
      </c>
      <c r="AF34" s="22">
        <v>0.34372900000000001</v>
      </c>
      <c r="AG34" s="22">
        <v>0.37984800000000002</v>
      </c>
      <c r="AH34" s="22">
        <v>0.39291199999999998</v>
      </c>
      <c r="AI34" s="22">
        <v>0.42280899999999999</v>
      </c>
      <c r="AJ34" s="22">
        <v>0.42798799999999992</v>
      </c>
      <c r="AK34" s="22">
        <v>0.47164000000000011</v>
      </c>
      <c r="AL34" s="22">
        <v>0.46399900000000005</v>
      </c>
      <c r="AM34" s="22">
        <v>0.45519499999999991</v>
      </c>
      <c r="AN34" s="19">
        <f t="shared" si="39"/>
        <v>5.4483430000000004</v>
      </c>
      <c r="AO34" s="22">
        <v>0.53423500000000002</v>
      </c>
      <c r="AP34" s="22">
        <v>0.52391600000000005</v>
      </c>
      <c r="AQ34" s="22">
        <v>0.59192099999999992</v>
      </c>
      <c r="AR34" s="22">
        <v>0.47772300000000006</v>
      </c>
      <c r="AS34" s="22">
        <v>0.51540000000000008</v>
      </c>
      <c r="AT34" s="22">
        <v>0.51561599999999996</v>
      </c>
      <c r="AU34" s="22">
        <v>0.46619699999999997</v>
      </c>
      <c r="AV34" s="22">
        <v>0.53752800000000001</v>
      </c>
      <c r="AW34" s="22">
        <v>0.56731599999999993</v>
      </c>
      <c r="AX34" s="22">
        <v>0.57826499999999992</v>
      </c>
      <c r="AY34" s="22">
        <v>0.62090000000000001</v>
      </c>
      <c r="AZ34" s="22">
        <v>0.60345400000000016</v>
      </c>
      <c r="BA34" s="19">
        <f t="shared" si="40"/>
        <v>6.5324710000000001</v>
      </c>
      <c r="BB34" s="22">
        <v>0.38761699999999999</v>
      </c>
      <c r="BC34" s="22">
        <v>0.35860100000000006</v>
      </c>
      <c r="BD34" s="22">
        <v>0.43451200000000001</v>
      </c>
      <c r="BE34" s="22">
        <v>0.47085799999999994</v>
      </c>
      <c r="BF34" s="22">
        <v>0.50132600000000005</v>
      </c>
      <c r="BG34" s="22">
        <v>0.58692300000000008</v>
      </c>
      <c r="BH34" s="22">
        <v>0.65199499999999988</v>
      </c>
      <c r="BI34" s="22">
        <v>0.6745270000000001</v>
      </c>
      <c r="BJ34" s="22">
        <v>0.67332599999999998</v>
      </c>
      <c r="BK34" s="22">
        <v>0.72738700000000001</v>
      </c>
      <c r="BL34" s="22">
        <v>0.7263480000000001</v>
      </c>
      <c r="BM34" s="22">
        <v>0.67856500000000008</v>
      </c>
      <c r="BN34" s="19">
        <f t="shared" si="41"/>
        <v>6.8719850000000005</v>
      </c>
      <c r="BO34" s="127">
        <v>0.76706300000000005</v>
      </c>
      <c r="BP34" s="127">
        <v>0.72687999999999997</v>
      </c>
      <c r="BQ34" s="127">
        <v>0.69555400000000001</v>
      </c>
      <c r="BR34" s="127">
        <v>0.72709399999999991</v>
      </c>
      <c r="BS34" s="127">
        <v>0.78173199999999998</v>
      </c>
      <c r="BT34" s="127">
        <v>0.78120500000000004</v>
      </c>
      <c r="BU34" s="127">
        <v>0.76904900000000009</v>
      </c>
      <c r="BV34" s="127">
        <v>0.7004689999999999</v>
      </c>
      <c r="BW34" s="127">
        <v>0.70349499999999998</v>
      </c>
      <c r="BX34" s="127">
        <v>0.80075050000000003</v>
      </c>
      <c r="BY34" s="127">
        <v>0.67864100000000005</v>
      </c>
      <c r="BZ34" s="127">
        <v>0.7274830000000001</v>
      </c>
      <c r="CA34" s="19">
        <f t="shared" si="42"/>
        <v>8.8594155000000008</v>
      </c>
      <c r="CB34" s="34">
        <f t="shared" si="43"/>
        <v>0.2254990580213343</v>
      </c>
      <c r="CC34" s="34">
        <f t="shared" si="44"/>
        <v>0.18526190392955066</v>
      </c>
      <c r="CD34" s="34">
        <f t="shared" si="45"/>
        <v>0.17592658759364665</v>
      </c>
      <c r="CE34" s="34">
        <f t="shared" si="46"/>
        <v>0.16456515096312674</v>
      </c>
      <c r="CF34" s="34">
        <f t="shared" si="47"/>
        <v>0.28920763069185984</v>
      </c>
      <c r="CG34" s="82">
        <v>0.1</v>
      </c>
      <c r="CH34" s="41" t="s">
        <v>93</v>
      </c>
      <c r="CI34" s="36">
        <f t="shared" si="48"/>
        <v>0.1</v>
      </c>
      <c r="CJ34" s="36">
        <f t="shared" si="48"/>
        <v>0.1</v>
      </c>
      <c r="CK34" s="36">
        <f t="shared" si="48"/>
        <v>0.1</v>
      </c>
      <c r="CL34" s="36">
        <f t="shared" si="48"/>
        <v>0.1</v>
      </c>
      <c r="CM34" s="36">
        <f t="shared" si="48"/>
        <v>0.1</v>
      </c>
      <c r="CN34" s="36">
        <f t="shared" si="48"/>
        <v>0.1</v>
      </c>
      <c r="CO34" s="22">
        <v>0.81780500000000012</v>
      </c>
      <c r="CP34" s="22">
        <v>0.78685599999999989</v>
      </c>
      <c r="CQ34" s="22">
        <v>0.80918299999999987</v>
      </c>
      <c r="CR34" s="22">
        <v>0.71375200000000005</v>
      </c>
      <c r="CS34" s="22">
        <v>0.72536699999999998</v>
      </c>
      <c r="CT34" s="22">
        <v>0.74055800000000005</v>
      </c>
      <c r="CU34" s="51">
        <f t="shared" si="49"/>
        <v>0.84595390000000015</v>
      </c>
      <c r="CV34" s="51">
        <f t="shared" si="50"/>
        <v>0.77051589999999992</v>
      </c>
      <c r="CW34" s="51">
        <f t="shared" si="51"/>
        <v>0.77384450000000005</v>
      </c>
      <c r="CX34" s="51">
        <f t="shared" si="52"/>
        <v>0.88082555000000007</v>
      </c>
      <c r="CY34" s="51">
        <f t="shared" si="53"/>
        <v>0.74650510000000014</v>
      </c>
      <c r="CZ34" s="51">
        <f t="shared" si="54"/>
        <v>0.8002313000000002</v>
      </c>
      <c r="DA34" s="19">
        <f t="shared" si="55"/>
        <v>9.4113972500000003</v>
      </c>
      <c r="DB34" s="52">
        <f t="shared" si="59"/>
        <v>0.15958147221664287</v>
      </c>
      <c r="DC34" s="53">
        <f t="shared" si="60"/>
        <v>0.14642966702373417</v>
      </c>
      <c r="DD34" s="52">
        <f t="shared" si="61"/>
        <v>0.12942883560547647</v>
      </c>
      <c r="DE34" s="52">
        <f t="shared" si="62"/>
        <v>0.17026967436329832</v>
      </c>
      <c r="DF34" s="54">
        <f t="shared" si="63"/>
        <v>6.2304533521426952E-2</v>
      </c>
      <c r="DG34" s="55"/>
      <c r="DH34" s="35" t="s">
        <v>88</v>
      </c>
      <c r="DI34" s="56">
        <f t="shared" si="56"/>
        <v>0.15958147221664287</v>
      </c>
      <c r="DJ34" s="61">
        <f t="shared" si="64"/>
        <v>0.94831152588613177</v>
      </c>
      <c r="DK34" s="61">
        <f t="shared" si="65"/>
        <v>0.91242363890249867</v>
      </c>
      <c r="DL34" s="61">
        <f t="shared" si="66"/>
        <v>0.93831361443267958</v>
      </c>
      <c r="DM34" s="61">
        <f t="shared" si="67"/>
        <v>0.82765359495757329</v>
      </c>
      <c r="DN34" s="61">
        <f t="shared" si="68"/>
        <v>0.84112213375736955</v>
      </c>
      <c r="DO34" s="61">
        <f t="shared" si="69"/>
        <v>0.85873733590181267</v>
      </c>
      <c r="DP34" s="61">
        <f t="shared" si="70"/>
        <v>0.98095246878941089</v>
      </c>
      <c r="DQ34" s="61">
        <f t="shared" si="71"/>
        <v>0.89347596168833143</v>
      </c>
      <c r="DR34" s="61">
        <f t="shared" si="72"/>
        <v>0.89733574457675191</v>
      </c>
      <c r="DS34" s="61">
        <f t="shared" si="73"/>
        <v>1.0213889880350342</v>
      </c>
      <c r="DT34" s="61">
        <f t="shared" si="74"/>
        <v>0.86563348287523234</v>
      </c>
      <c r="DU34" s="61">
        <f t="shared" si="75"/>
        <v>0.92793338896783828</v>
      </c>
      <c r="DV34" s="62">
        <f t="shared" si="58"/>
        <v>10.913281878770663</v>
      </c>
    </row>
    <row r="35" spans="1:126" s="1" customFormat="1" ht="12.5" x14ac:dyDescent="0.25">
      <c r="A35" s="5" t="s">
        <v>57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19">
        <f t="shared" si="37"/>
        <v>0</v>
      </c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2"/>
      <c r="AA35" s="19">
        <f t="shared" si="38"/>
        <v>0</v>
      </c>
      <c r="AB35" s="22"/>
      <c r="AC35" s="22"/>
      <c r="AD35" s="22"/>
      <c r="AE35" s="22"/>
      <c r="AF35" s="22"/>
      <c r="AG35" s="22"/>
      <c r="AH35" s="22"/>
      <c r="AI35" s="22"/>
      <c r="AJ35" s="22"/>
      <c r="AK35" s="22"/>
      <c r="AL35" s="22"/>
      <c r="AM35" s="22"/>
      <c r="AN35" s="19">
        <f t="shared" si="39"/>
        <v>0</v>
      </c>
      <c r="AO35" s="22"/>
      <c r="AP35" s="22"/>
      <c r="AQ35" s="22"/>
      <c r="AR35" s="22"/>
      <c r="AS35" s="22"/>
      <c r="AT35" s="22"/>
      <c r="AU35" s="22"/>
      <c r="AV35" s="22"/>
      <c r="AW35" s="22"/>
      <c r="AX35" s="22"/>
      <c r="AY35" s="22"/>
      <c r="AZ35" s="22"/>
      <c r="BA35" s="19">
        <f t="shared" si="40"/>
        <v>0</v>
      </c>
      <c r="BB35" s="22"/>
      <c r="BC35" s="22"/>
      <c r="BD35" s="22"/>
      <c r="BE35" s="22"/>
      <c r="BF35" s="22"/>
      <c r="BG35" s="22"/>
      <c r="BH35" s="22"/>
      <c r="BI35" s="22"/>
      <c r="BJ35" s="22"/>
      <c r="BK35" s="22"/>
      <c r="BL35" s="22"/>
      <c r="BM35" s="22"/>
      <c r="BN35" s="19">
        <f t="shared" si="41"/>
        <v>0</v>
      </c>
      <c r="BO35" s="127">
        <v>2.807E-3</v>
      </c>
      <c r="BP35" s="127">
        <v>2.1450000000000002E-3</v>
      </c>
      <c r="BQ35" s="127">
        <v>1.658E-3</v>
      </c>
      <c r="BR35" s="127">
        <v>4.1139999999999996E-3</v>
      </c>
      <c r="BS35" s="127">
        <v>3.9680000000000002E-3</v>
      </c>
      <c r="BT35" s="127">
        <v>4.4169999999999999E-3</v>
      </c>
      <c r="BU35" s="127">
        <v>3.9399999999999999E-3</v>
      </c>
      <c r="BV35" s="127">
        <v>4.0429999999999997E-3</v>
      </c>
      <c r="BW35" s="127">
        <v>5.0369999999999998E-3</v>
      </c>
      <c r="BX35" s="127">
        <v>5.1529999999999996E-3</v>
      </c>
      <c r="BY35" s="127">
        <v>4.2490000000000002E-3</v>
      </c>
      <c r="BZ35" s="127">
        <v>5.6800000000000002E-3</v>
      </c>
      <c r="CA35" s="19">
        <f t="shared" si="42"/>
        <v>4.7210999999999996E-2</v>
      </c>
      <c r="CB35" s="34">
        <f t="shared" si="43"/>
        <v>0</v>
      </c>
      <c r="CC35" s="34">
        <f t="shared" si="44"/>
        <v>0</v>
      </c>
      <c r="CD35" s="34">
        <f t="shared" si="45"/>
        <v>0</v>
      </c>
      <c r="CE35" s="34">
        <f t="shared" si="46"/>
        <v>0</v>
      </c>
      <c r="CF35" s="34">
        <f t="shared" si="47"/>
        <v>0</v>
      </c>
      <c r="CG35" s="42">
        <v>0</v>
      </c>
      <c r="CH35" s="41" t="s">
        <v>93</v>
      </c>
      <c r="CI35" s="36">
        <f t="shared" si="48"/>
        <v>0</v>
      </c>
      <c r="CJ35" s="36">
        <f t="shared" si="48"/>
        <v>0</v>
      </c>
      <c r="CK35" s="36">
        <f t="shared" si="48"/>
        <v>0</v>
      </c>
      <c r="CL35" s="36">
        <f t="shared" si="48"/>
        <v>0</v>
      </c>
      <c r="CM35" s="36">
        <f t="shared" si="48"/>
        <v>0</v>
      </c>
      <c r="CN35" s="36">
        <f t="shared" si="48"/>
        <v>0</v>
      </c>
      <c r="CO35" s="22"/>
      <c r="CP35" s="22"/>
      <c r="CQ35" s="22"/>
      <c r="CR35" s="22"/>
      <c r="CS35" s="22"/>
      <c r="CT35" s="22"/>
      <c r="CU35" s="51">
        <f t="shared" si="49"/>
        <v>3.9399999999999999E-3</v>
      </c>
      <c r="CV35" s="51">
        <f t="shared" si="50"/>
        <v>4.0429999999999997E-3</v>
      </c>
      <c r="CW35" s="51">
        <f t="shared" si="51"/>
        <v>5.0369999999999998E-3</v>
      </c>
      <c r="CX35" s="51">
        <f t="shared" si="52"/>
        <v>5.1529999999999996E-3</v>
      </c>
      <c r="CY35" s="51">
        <f t="shared" si="53"/>
        <v>4.2490000000000002E-3</v>
      </c>
      <c r="CZ35" s="51">
        <f t="shared" si="54"/>
        <v>5.6800000000000002E-3</v>
      </c>
      <c r="DA35" s="19">
        <f t="shared" si="55"/>
        <v>2.8102000000000002E-2</v>
      </c>
      <c r="DB35" s="52">
        <f t="shared" si="59"/>
        <v>0</v>
      </c>
      <c r="DC35" s="53">
        <f t="shared" si="60"/>
        <v>0</v>
      </c>
      <c r="DD35" s="52">
        <f t="shared" si="61"/>
        <v>0</v>
      </c>
      <c r="DE35" s="52">
        <f t="shared" si="62"/>
        <v>0</v>
      </c>
      <c r="DF35" s="54">
        <f t="shared" si="63"/>
        <v>-0.40475736586812383</v>
      </c>
      <c r="DG35" s="55">
        <v>0</v>
      </c>
      <c r="DH35" s="35" t="s">
        <v>93</v>
      </c>
      <c r="DI35" s="56">
        <f t="shared" si="56"/>
        <v>0</v>
      </c>
      <c r="DJ35" s="61">
        <f t="shared" si="64"/>
        <v>0</v>
      </c>
      <c r="DK35" s="61">
        <f t="shared" si="65"/>
        <v>0</v>
      </c>
      <c r="DL35" s="61">
        <f t="shared" si="66"/>
        <v>0</v>
      </c>
      <c r="DM35" s="61">
        <f t="shared" si="67"/>
        <v>0</v>
      </c>
      <c r="DN35" s="61">
        <f t="shared" si="68"/>
        <v>0</v>
      </c>
      <c r="DO35" s="61">
        <f t="shared" si="69"/>
        <v>0</v>
      </c>
      <c r="DP35" s="61">
        <f t="shared" si="70"/>
        <v>3.9399999999999999E-3</v>
      </c>
      <c r="DQ35" s="61">
        <f t="shared" si="71"/>
        <v>4.0429999999999997E-3</v>
      </c>
      <c r="DR35" s="61">
        <f t="shared" si="72"/>
        <v>5.0369999999999998E-3</v>
      </c>
      <c r="DS35" s="61">
        <f t="shared" si="73"/>
        <v>5.1529999999999996E-3</v>
      </c>
      <c r="DT35" s="61">
        <f t="shared" si="74"/>
        <v>4.2490000000000002E-3</v>
      </c>
      <c r="DU35" s="61">
        <f t="shared" si="75"/>
        <v>5.6800000000000002E-3</v>
      </c>
      <c r="DV35" s="62">
        <f t="shared" si="58"/>
        <v>2.8102000000000002E-2</v>
      </c>
    </row>
    <row r="36" spans="1:126" s="1" customFormat="1" ht="12.5" x14ac:dyDescent="0.2">
      <c r="A36" s="5" t="s">
        <v>130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19">
        <f t="shared" si="37"/>
        <v>0</v>
      </c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19">
        <f t="shared" si="38"/>
        <v>0</v>
      </c>
      <c r="AB36" s="22"/>
      <c r="AC36" s="22"/>
      <c r="AD36" s="22"/>
      <c r="AE36" s="22"/>
      <c r="AF36" s="22"/>
      <c r="AG36" s="22"/>
      <c r="AH36" s="22"/>
      <c r="AI36" s="22"/>
      <c r="AJ36" s="22"/>
      <c r="AK36" s="22"/>
      <c r="AL36" s="22"/>
      <c r="AM36" s="22"/>
      <c r="AN36" s="19">
        <f t="shared" si="39"/>
        <v>0</v>
      </c>
      <c r="AO36" s="22"/>
      <c r="AP36" s="22"/>
      <c r="AQ36" s="22"/>
      <c r="AR36" s="22"/>
      <c r="AS36" s="22"/>
      <c r="AT36" s="22"/>
      <c r="AU36" s="22"/>
      <c r="AV36" s="22"/>
      <c r="AW36" s="22"/>
      <c r="AX36" s="22"/>
      <c r="AY36" s="22"/>
      <c r="AZ36" s="22"/>
      <c r="BA36" s="19">
        <f t="shared" si="40"/>
        <v>0</v>
      </c>
      <c r="BB36" s="22"/>
      <c r="BC36" s="22"/>
      <c r="BD36" s="22"/>
      <c r="BE36" s="22"/>
      <c r="BF36" s="22"/>
      <c r="BG36" s="22"/>
      <c r="BH36" s="22"/>
      <c r="BI36" s="22"/>
      <c r="BJ36" s="22"/>
      <c r="BK36" s="22"/>
      <c r="BL36" s="22"/>
      <c r="BM36" s="22"/>
      <c r="BN36" s="19">
        <f t="shared" si="41"/>
        <v>0</v>
      </c>
      <c r="BO36" s="25"/>
      <c r="BP36" s="25"/>
      <c r="BQ36" s="25"/>
      <c r="BR36" s="25"/>
      <c r="BS36" s="25"/>
      <c r="BT36" s="25"/>
      <c r="BU36" s="25"/>
      <c r="BV36" s="25"/>
      <c r="BW36" s="25"/>
      <c r="BX36" s="25"/>
      <c r="BY36" s="25"/>
      <c r="BZ36" s="25"/>
      <c r="CA36" s="19">
        <f t="shared" si="42"/>
        <v>0</v>
      </c>
      <c r="CB36" s="34">
        <f t="shared" si="43"/>
        <v>0</v>
      </c>
      <c r="CC36" s="34">
        <f t="shared" si="44"/>
        <v>0</v>
      </c>
      <c r="CD36" s="34">
        <f t="shared" si="45"/>
        <v>0</v>
      </c>
      <c r="CE36" s="34">
        <f t="shared" si="46"/>
        <v>0</v>
      </c>
      <c r="CF36" s="34">
        <f t="shared" si="47"/>
        <v>0</v>
      </c>
      <c r="CG36" s="42">
        <v>0.1</v>
      </c>
      <c r="CH36" s="41" t="s">
        <v>93</v>
      </c>
      <c r="CI36" s="36">
        <f t="shared" si="48"/>
        <v>0.1</v>
      </c>
      <c r="CJ36" s="36">
        <f t="shared" si="48"/>
        <v>0.1</v>
      </c>
      <c r="CK36" s="36">
        <f t="shared" si="48"/>
        <v>0.1</v>
      </c>
      <c r="CL36" s="36">
        <f t="shared" si="48"/>
        <v>0.1</v>
      </c>
      <c r="CM36" s="36">
        <f t="shared" si="48"/>
        <v>0.1</v>
      </c>
      <c r="CN36" s="36">
        <f t="shared" si="48"/>
        <v>0.1</v>
      </c>
      <c r="CO36" s="22"/>
      <c r="CP36" s="22"/>
      <c r="CQ36" s="22"/>
      <c r="CR36" s="22"/>
      <c r="CS36" s="22"/>
      <c r="CT36" s="22"/>
      <c r="CU36" s="51">
        <f t="shared" si="49"/>
        <v>0</v>
      </c>
      <c r="CV36" s="51">
        <f t="shared" si="50"/>
        <v>0</v>
      </c>
      <c r="CW36" s="51">
        <f t="shared" si="51"/>
        <v>0</v>
      </c>
      <c r="CX36" s="51">
        <f t="shared" si="52"/>
        <v>0</v>
      </c>
      <c r="CY36" s="51">
        <f t="shared" si="53"/>
        <v>0</v>
      </c>
      <c r="CZ36" s="51">
        <f t="shared" si="54"/>
        <v>0</v>
      </c>
      <c r="DA36" s="19">
        <f t="shared" si="55"/>
        <v>0</v>
      </c>
      <c r="DB36" s="52">
        <f t="shared" si="59"/>
        <v>0</v>
      </c>
      <c r="DC36" s="53">
        <f t="shared" si="60"/>
        <v>0</v>
      </c>
      <c r="DD36" s="52">
        <f t="shared" si="61"/>
        <v>0</v>
      </c>
      <c r="DE36" s="52">
        <f t="shared" si="62"/>
        <v>0</v>
      </c>
      <c r="DF36" s="54">
        <f t="shared" si="63"/>
        <v>0</v>
      </c>
      <c r="DG36" s="55">
        <v>0.1</v>
      </c>
      <c r="DH36" s="35" t="s">
        <v>93</v>
      </c>
      <c r="DI36" s="56">
        <f t="shared" si="56"/>
        <v>0.1</v>
      </c>
      <c r="DJ36" s="61">
        <f t="shared" si="64"/>
        <v>0</v>
      </c>
      <c r="DK36" s="61">
        <f t="shared" si="65"/>
        <v>0</v>
      </c>
      <c r="DL36" s="61">
        <f t="shared" si="66"/>
        <v>0</v>
      </c>
      <c r="DM36" s="61">
        <f t="shared" si="67"/>
        <v>0</v>
      </c>
      <c r="DN36" s="61">
        <f t="shared" si="68"/>
        <v>0</v>
      </c>
      <c r="DO36" s="61">
        <f t="shared" si="69"/>
        <v>0</v>
      </c>
      <c r="DP36" s="61">
        <f t="shared" si="70"/>
        <v>0</v>
      </c>
      <c r="DQ36" s="61">
        <f t="shared" si="71"/>
        <v>0</v>
      </c>
      <c r="DR36" s="61">
        <f t="shared" si="72"/>
        <v>0</v>
      </c>
      <c r="DS36" s="61">
        <f t="shared" si="73"/>
        <v>0</v>
      </c>
      <c r="DT36" s="61">
        <f t="shared" si="74"/>
        <v>0</v>
      </c>
      <c r="DU36" s="61">
        <f t="shared" si="75"/>
        <v>0</v>
      </c>
      <c r="DV36" s="62">
        <f>SUM(DJ36:DU36)</f>
        <v>0</v>
      </c>
    </row>
    <row r="37" spans="1:126" s="1" customFormat="1" ht="10.5" x14ac:dyDescent="0.25">
      <c r="A37" s="8" t="s">
        <v>27</v>
      </c>
      <c r="B37" s="7">
        <f t="shared" ref="B37:M37" si="106">SUM(B23,B27:B36)</f>
        <v>0.84139400000000009</v>
      </c>
      <c r="C37" s="7">
        <f t="shared" si="106"/>
        <v>41.382323199999995</v>
      </c>
      <c r="D37" s="7">
        <f t="shared" si="106"/>
        <v>39.525871119999991</v>
      </c>
      <c r="E37" s="7">
        <f t="shared" si="106"/>
        <v>35.23910699999999</v>
      </c>
      <c r="F37" s="7">
        <f t="shared" si="106"/>
        <v>36.467156000000003</v>
      </c>
      <c r="G37" s="7">
        <f t="shared" si="106"/>
        <v>37.123032349999995</v>
      </c>
      <c r="H37" s="7">
        <f t="shared" si="106"/>
        <v>34.173248299999997</v>
      </c>
      <c r="I37" s="7">
        <f t="shared" si="106"/>
        <v>33.758122199999981</v>
      </c>
      <c r="J37" s="7">
        <f t="shared" si="106"/>
        <v>31.007550909999988</v>
      </c>
      <c r="K37" s="7">
        <f t="shared" si="106"/>
        <v>31.043757999999983</v>
      </c>
      <c r="L37" s="7">
        <f t="shared" si="106"/>
        <v>31.90402675</v>
      </c>
      <c r="M37" s="7">
        <f t="shared" si="106"/>
        <v>31.943415609999995</v>
      </c>
      <c r="N37" s="7">
        <f>SUM(N23,N27:N36)</f>
        <v>384.40900543999987</v>
      </c>
      <c r="O37" s="7">
        <f t="shared" ref="O37:BZ37" si="107">SUM(O23,O27:O36)</f>
        <v>41.966850450000003</v>
      </c>
      <c r="P37" s="7">
        <f t="shared" si="107"/>
        <v>41.050457800000004</v>
      </c>
      <c r="Q37" s="7">
        <f t="shared" si="107"/>
        <v>44.011993119999993</v>
      </c>
      <c r="R37" s="7">
        <f t="shared" si="107"/>
        <v>35.084927659999998</v>
      </c>
      <c r="S37" s="7">
        <f t="shared" si="107"/>
        <v>36.616131280000012</v>
      </c>
      <c r="T37" s="7">
        <f t="shared" si="107"/>
        <v>35.183188799999996</v>
      </c>
      <c r="U37" s="7">
        <f t="shared" si="107"/>
        <v>34.474739140000004</v>
      </c>
      <c r="V37" s="7">
        <f t="shared" si="107"/>
        <v>33.826997270000007</v>
      </c>
      <c r="W37" s="7">
        <f t="shared" si="107"/>
        <v>32.407599420000004</v>
      </c>
      <c r="X37" s="7">
        <f t="shared" si="107"/>
        <v>30.175727900000002</v>
      </c>
      <c r="Y37" s="7">
        <f t="shared" si="107"/>
        <v>30.405539999999995</v>
      </c>
      <c r="Z37" s="7">
        <f t="shared" si="107"/>
        <v>32.319521999999999</v>
      </c>
      <c r="AA37" s="7">
        <f t="shared" si="107"/>
        <v>427.52367484000013</v>
      </c>
      <c r="AB37" s="7">
        <f t="shared" si="107"/>
        <v>43.586861760000005</v>
      </c>
      <c r="AC37" s="7">
        <f t="shared" si="107"/>
        <v>43.75830804000001</v>
      </c>
      <c r="AD37" s="7">
        <f t="shared" si="107"/>
        <v>45.790910349999997</v>
      </c>
      <c r="AE37" s="7">
        <f t="shared" si="107"/>
        <v>40.589279899999987</v>
      </c>
      <c r="AF37" s="7">
        <f t="shared" si="107"/>
        <v>38.428150400000007</v>
      </c>
      <c r="AG37" s="7">
        <f t="shared" si="107"/>
        <v>38.059676750000008</v>
      </c>
      <c r="AH37" s="7">
        <f t="shared" si="107"/>
        <v>39.012228419999992</v>
      </c>
      <c r="AI37" s="7">
        <f t="shared" si="107"/>
        <v>39.085308300000015</v>
      </c>
      <c r="AJ37" s="7">
        <f t="shared" si="107"/>
        <v>34.425112699999993</v>
      </c>
      <c r="AK37" s="7">
        <f t="shared" si="107"/>
        <v>31.183765099999995</v>
      </c>
      <c r="AL37" s="7">
        <f t="shared" si="107"/>
        <v>33.834980460000011</v>
      </c>
      <c r="AM37" s="7">
        <f t="shared" si="107"/>
        <v>36.776711800000008</v>
      </c>
      <c r="AN37" s="7">
        <f t="shared" si="107"/>
        <v>464.53129398000004</v>
      </c>
      <c r="AO37" s="7">
        <f t="shared" si="107"/>
        <v>47.27433199999998</v>
      </c>
      <c r="AP37" s="7">
        <f t="shared" si="107"/>
        <v>48.388408999999996</v>
      </c>
      <c r="AQ37" s="7">
        <f t="shared" si="107"/>
        <v>52.711290300000002</v>
      </c>
      <c r="AR37" s="7">
        <f t="shared" si="107"/>
        <v>42.201702999999995</v>
      </c>
      <c r="AS37" s="7">
        <f t="shared" si="107"/>
        <v>41.355912799999999</v>
      </c>
      <c r="AT37" s="7">
        <f t="shared" si="107"/>
        <v>39.03940999999999</v>
      </c>
      <c r="AU37" s="7">
        <f t="shared" si="107"/>
        <v>38.879480169999994</v>
      </c>
      <c r="AV37" s="7">
        <f t="shared" si="107"/>
        <v>41.495770600000007</v>
      </c>
      <c r="AW37" s="7">
        <f t="shared" si="107"/>
        <v>36.383203000000009</v>
      </c>
      <c r="AX37" s="7">
        <f t="shared" si="107"/>
        <v>35.038060300000012</v>
      </c>
      <c r="AY37" s="7">
        <f t="shared" si="107"/>
        <v>38.04269974999999</v>
      </c>
      <c r="AZ37" s="7">
        <f t="shared" si="107"/>
        <v>37.112072000000005</v>
      </c>
      <c r="BA37" s="7">
        <f t="shared" si="107"/>
        <v>497.92234291999995</v>
      </c>
      <c r="BB37" s="7">
        <f t="shared" si="107"/>
        <v>24.915762000000004</v>
      </c>
      <c r="BC37" s="7">
        <f t="shared" si="107"/>
        <v>24.377316999999998</v>
      </c>
      <c r="BD37" s="7">
        <f t="shared" si="107"/>
        <v>29.904119190000003</v>
      </c>
      <c r="BE37" s="7">
        <f t="shared" si="107"/>
        <v>27.243408030000005</v>
      </c>
      <c r="BF37" s="7">
        <f t="shared" si="107"/>
        <v>27.600090790000003</v>
      </c>
      <c r="BG37" s="7">
        <f t="shared" si="107"/>
        <v>28.246523999999997</v>
      </c>
      <c r="BH37" s="7">
        <f t="shared" si="107"/>
        <v>29.748195120000005</v>
      </c>
      <c r="BI37" s="7">
        <f t="shared" si="107"/>
        <v>28.474836999999997</v>
      </c>
      <c r="BJ37" s="7">
        <f t="shared" si="107"/>
        <v>27.321555600000003</v>
      </c>
      <c r="BK37" s="7">
        <f t="shared" si="107"/>
        <v>27.735922500000004</v>
      </c>
      <c r="BL37" s="7">
        <f t="shared" si="107"/>
        <v>28.403492000000004</v>
      </c>
      <c r="BM37" s="7">
        <f t="shared" si="107"/>
        <v>29.028624499999989</v>
      </c>
      <c r="BN37" s="7">
        <f t="shared" si="107"/>
        <v>332.99984772999994</v>
      </c>
      <c r="BO37" s="7">
        <f t="shared" si="107"/>
        <v>36.694850999999986</v>
      </c>
      <c r="BP37" s="7">
        <f t="shared" si="107"/>
        <v>31.616280999999997</v>
      </c>
      <c r="BQ37" s="7">
        <f t="shared" si="107"/>
        <v>27.744706750000006</v>
      </c>
      <c r="BR37" s="7">
        <f t="shared" si="107"/>
        <v>31.358472000000003</v>
      </c>
      <c r="BS37" s="7">
        <f t="shared" si="107"/>
        <v>33.417243200000009</v>
      </c>
      <c r="BT37" s="7">
        <f t="shared" si="107"/>
        <v>32.707546000000001</v>
      </c>
      <c r="BU37" s="7">
        <f t="shared" si="107"/>
        <v>34.627887000000001</v>
      </c>
      <c r="BV37" s="7">
        <f t="shared" si="107"/>
        <v>32.34712900000001</v>
      </c>
      <c r="BW37" s="7">
        <f t="shared" si="107"/>
        <v>30.923914999999994</v>
      </c>
      <c r="BX37" s="7">
        <f t="shared" si="107"/>
        <v>29.249362700000002</v>
      </c>
      <c r="BY37" s="7">
        <f t="shared" si="107"/>
        <v>27.685441999999995</v>
      </c>
      <c r="BZ37" s="7">
        <f t="shared" si="107"/>
        <v>30.845770999999996</v>
      </c>
      <c r="CA37" s="7">
        <f>SUM(CA23,CA27:CA36)</f>
        <v>379.21860664999997</v>
      </c>
      <c r="CB37" s="7"/>
      <c r="CC37" s="7"/>
      <c r="CD37" s="7"/>
      <c r="CE37" s="7"/>
      <c r="CF37" s="7"/>
      <c r="CG37" s="83"/>
      <c r="CH37" s="7"/>
      <c r="CI37" s="7"/>
      <c r="CJ37" s="7"/>
      <c r="CK37" s="7"/>
      <c r="CL37" s="7"/>
      <c r="CM37" s="7"/>
      <c r="CN37" s="7"/>
      <c r="CO37" s="7">
        <f t="shared" ref="CO37:DA37" si="108">SUM(CO23,CO27:CO36)</f>
        <v>42.53898499999999</v>
      </c>
      <c r="CP37" s="7">
        <f t="shared" si="108"/>
        <v>44.007534</v>
      </c>
      <c r="CQ37" s="7">
        <f t="shared" si="108"/>
        <v>45.327042399999996</v>
      </c>
      <c r="CR37" s="7">
        <f t="shared" si="108"/>
        <v>37.565842700000012</v>
      </c>
      <c r="CS37" s="7">
        <f t="shared" si="108"/>
        <v>36.998827399999996</v>
      </c>
      <c r="CT37" s="7">
        <f t="shared" si="108"/>
        <v>38.761697000000005</v>
      </c>
      <c r="CU37" s="7">
        <f t="shared" si="108"/>
        <v>40.080874722622369</v>
      </c>
      <c r="CV37" s="7">
        <f t="shared" si="108"/>
        <v>37.404373796797941</v>
      </c>
      <c r="CW37" s="7">
        <f t="shared" si="108"/>
        <v>35.748966837712047</v>
      </c>
      <c r="CX37" s="7">
        <f t="shared" si="108"/>
        <v>33.796809295238283</v>
      </c>
      <c r="CY37" s="7">
        <f t="shared" si="108"/>
        <v>31.975329409696133</v>
      </c>
      <c r="CZ37" s="7">
        <f t="shared" si="108"/>
        <v>35.70016713520392</v>
      </c>
      <c r="DA37" s="7">
        <f t="shared" si="108"/>
        <v>459.90644969727066</v>
      </c>
      <c r="DB37" s="7"/>
      <c r="DC37" s="7"/>
      <c r="DD37" s="7"/>
      <c r="DE37" s="7"/>
      <c r="DF37" s="7"/>
      <c r="DG37" s="7"/>
      <c r="DH37" s="7"/>
      <c r="DI37" s="7"/>
      <c r="DJ37" s="7">
        <f t="shared" ref="DJ37:DV37" si="109">SUM(DJ23,DJ27:DJ36)</f>
        <v>46.766332059565393</v>
      </c>
      <c r="DK37" s="7">
        <f t="shared" si="109"/>
        <v>48.380773353150595</v>
      </c>
      <c r="DL37" s="7">
        <f t="shared" si="109"/>
        <v>49.831618387171098</v>
      </c>
      <c r="DM37" s="7">
        <f t="shared" si="109"/>
        <v>41.284816612652612</v>
      </c>
      <c r="DN37" s="7">
        <f t="shared" si="109"/>
        <v>40.662980224009615</v>
      </c>
      <c r="DO37" s="7">
        <f t="shared" si="109"/>
        <v>42.599066599517634</v>
      </c>
      <c r="DP37" s="7">
        <f t="shared" si="109"/>
        <v>44.062914963743914</v>
      </c>
      <c r="DQ37" s="7">
        <f t="shared" si="109"/>
        <v>41.117037044671264</v>
      </c>
      <c r="DR37" s="7">
        <f t="shared" si="109"/>
        <v>39.295246801442147</v>
      </c>
      <c r="DS37" s="7">
        <f t="shared" si="109"/>
        <v>37.156389404462395</v>
      </c>
      <c r="DT37" s="7">
        <f t="shared" si="109"/>
        <v>35.147105264127894</v>
      </c>
      <c r="DU37" s="7">
        <f t="shared" si="109"/>
        <v>39.249286506810549</v>
      </c>
      <c r="DV37" s="7">
        <f t="shared" si="109"/>
        <v>505.55356722132501</v>
      </c>
    </row>
    <row r="38" spans="1:126" s="1" customFormat="1" ht="10.5" x14ac:dyDescent="0.2">
      <c r="A38" s="5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9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9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9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9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9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9"/>
      <c r="CB38" s="9"/>
      <c r="CC38" s="9"/>
      <c r="CD38" s="9"/>
      <c r="CE38" s="9"/>
      <c r="CF38" s="9"/>
      <c r="CG38" s="43"/>
      <c r="CH38" s="9"/>
      <c r="CI38" s="9"/>
      <c r="CJ38" s="9"/>
      <c r="CK38" s="9"/>
      <c r="CL38" s="9"/>
      <c r="CM38" s="9"/>
      <c r="CN38" s="9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9"/>
      <c r="DB38" s="31"/>
      <c r="DC38" s="31"/>
      <c r="DD38" s="31"/>
      <c r="DE38" s="31"/>
      <c r="DF38" s="31"/>
      <c r="DG38" s="31"/>
      <c r="DH38" s="31"/>
      <c r="DI38" s="31"/>
      <c r="DJ38" s="31"/>
      <c r="DK38" s="31"/>
      <c r="DL38" s="31"/>
      <c r="DM38" s="31"/>
      <c r="DN38" s="31"/>
      <c r="DO38" s="31"/>
      <c r="DP38" s="31"/>
      <c r="DQ38" s="31"/>
      <c r="DR38" s="31"/>
      <c r="DS38" s="31"/>
      <c r="DT38" s="31"/>
      <c r="DU38" s="31"/>
      <c r="DV38" s="31"/>
    </row>
    <row r="39" spans="1:126" s="1" customFormat="1" ht="10.5" x14ac:dyDescent="0.25">
      <c r="A39" s="16" t="s">
        <v>26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>
        <f>SUM(B39:M39)</f>
        <v>0</v>
      </c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>
        <f>SUM(O39:Z39)</f>
        <v>0</v>
      </c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>
        <f>SUM(AB39:AM39)</f>
        <v>0</v>
      </c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  <c r="AZ39" s="11"/>
      <c r="BA39" s="11">
        <f>SUM(AO39:AZ39)</f>
        <v>0</v>
      </c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>
        <f>SUM(BB39:BM39)</f>
        <v>0</v>
      </c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>
        <f>SUM(BO39:BZ39)</f>
        <v>0</v>
      </c>
      <c r="CB39" s="11"/>
      <c r="CC39" s="11"/>
      <c r="CD39" s="11"/>
      <c r="CE39" s="11"/>
      <c r="CF39" s="11"/>
      <c r="CG39" s="79"/>
      <c r="CH39" s="11"/>
      <c r="CI39" s="11"/>
      <c r="CJ39" s="11"/>
      <c r="CK39" s="11"/>
      <c r="CL39" s="11"/>
      <c r="CM39" s="11"/>
      <c r="CN39" s="11"/>
      <c r="CO39" s="11"/>
      <c r="CP39" s="11"/>
      <c r="CQ39" s="11"/>
      <c r="CR39" s="11"/>
      <c r="CS39" s="11"/>
      <c r="CT39" s="11"/>
      <c r="CU39" s="11"/>
      <c r="CV39" s="11"/>
      <c r="CW39" s="11"/>
      <c r="CX39" s="11"/>
      <c r="CY39" s="11"/>
      <c r="CZ39" s="11"/>
      <c r="DA39" s="11">
        <f>SUM(CO39:CZ39)</f>
        <v>0</v>
      </c>
      <c r="DB39" s="11"/>
      <c r="DC39" s="11"/>
      <c r="DD39" s="11"/>
      <c r="DE39" s="11"/>
      <c r="DF39" s="11"/>
      <c r="DG39" s="11"/>
      <c r="DH39" s="11"/>
      <c r="DI39" s="11"/>
      <c r="DJ39" s="11"/>
      <c r="DK39" s="11"/>
      <c r="DL39" s="11"/>
      <c r="DM39" s="11"/>
      <c r="DN39" s="11"/>
      <c r="DO39" s="11"/>
      <c r="DP39" s="11"/>
      <c r="DQ39" s="11"/>
      <c r="DR39" s="11"/>
      <c r="DS39" s="11"/>
      <c r="DT39" s="11"/>
      <c r="DU39" s="11"/>
      <c r="DV39" s="11"/>
    </row>
    <row r="40" spans="1:126" s="1" customFormat="1" x14ac:dyDescent="0.2">
      <c r="A40" s="6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9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9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9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9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9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9"/>
      <c r="CB40" s="9"/>
      <c r="CC40" s="9"/>
      <c r="CD40" s="9"/>
      <c r="CE40" s="9"/>
      <c r="CF40" s="9"/>
      <c r="CG40" s="43"/>
      <c r="CH40" s="9"/>
      <c r="CI40" s="9"/>
      <c r="CJ40" s="9"/>
      <c r="CK40" s="9"/>
      <c r="CL40" s="9"/>
      <c r="CM40" s="9"/>
      <c r="CN40" s="9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</row>
    <row r="41" spans="1:126" s="1" customFormat="1" ht="10.5" x14ac:dyDescent="0.25">
      <c r="A41" s="15" t="s">
        <v>25</v>
      </c>
      <c r="B41" s="3">
        <f t="shared" ref="B41:N41" si="110">SUM(B37,B39)</f>
        <v>0.84139400000000009</v>
      </c>
      <c r="C41" s="3">
        <f t="shared" si="110"/>
        <v>41.382323199999995</v>
      </c>
      <c r="D41" s="3">
        <f t="shared" si="110"/>
        <v>39.525871119999991</v>
      </c>
      <c r="E41" s="3">
        <f t="shared" si="110"/>
        <v>35.23910699999999</v>
      </c>
      <c r="F41" s="3">
        <f t="shared" si="110"/>
        <v>36.467156000000003</v>
      </c>
      <c r="G41" s="3">
        <f t="shared" si="110"/>
        <v>37.123032349999995</v>
      </c>
      <c r="H41" s="3">
        <f t="shared" si="110"/>
        <v>34.173248299999997</v>
      </c>
      <c r="I41" s="3">
        <f t="shared" si="110"/>
        <v>33.758122199999981</v>
      </c>
      <c r="J41" s="3">
        <f t="shared" si="110"/>
        <v>31.007550909999988</v>
      </c>
      <c r="K41" s="3">
        <f t="shared" si="110"/>
        <v>31.043757999999983</v>
      </c>
      <c r="L41" s="3">
        <f t="shared" si="110"/>
        <v>31.90402675</v>
      </c>
      <c r="M41" s="3">
        <f t="shared" si="110"/>
        <v>31.943415609999995</v>
      </c>
      <c r="N41" s="3">
        <f t="shared" si="110"/>
        <v>384.40900543999987</v>
      </c>
      <c r="O41" s="3">
        <f t="shared" ref="O41:AA41" si="111">SUM(O37,O39)</f>
        <v>41.966850450000003</v>
      </c>
      <c r="P41" s="3">
        <f t="shared" si="111"/>
        <v>41.050457800000004</v>
      </c>
      <c r="Q41" s="3">
        <f t="shared" si="111"/>
        <v>44.011993119999993</v>
      </c>
      <c r="R41" s="3">
        <f t="shared" si="111"/>
        <v>35.084927659999998</v>
      </c>
      <c r="S41" s="3">
        <f t="shared" si="111"/>
        <v>36.616131280000012</v>
      </c>
      <c r="T41" s="3">
        <f t="shared" si="111"/>
        <v>35.183188799999996</v>
      </c>
      <c r="U41" s="3">
        <f t="shared" si="111"/>
        <v>34.474739140000004</v>
      </c>
      <c r="V41" s="3">
        <f t="shared" si="111"/>
        <v>33.826997270000007</v>
      </c>
      <c r="W41" s="3">
        <f t="shared" si="111"/>
        <v>32.407599420000004</v>
      </c>
      <c r="X41" s="3">
        <f t="shared" si="111"/>
        <v>30.175727900000002</v>
      </c>
      <c r="Y41" s="3">
        <f t="shared" si="111"/>
        <v>30.405539999999995</v>
      </c>
      <c r="Z41" s="3">
        <f t="shared" si="111"/>
        <v>32.319521999999999</v>
      </c>
      <c r="AA41" s="3">
        <f t="shared" si="111"/>
        <v>427.52367484000013</v>
      </c>
      <c r="AB41" s="3">
        <f t="shared" ref="AB41:AN41" si="112">SUM(AB37,AB39)</f>
        <v>43.586861760000005</v>
      </c>
      <c r="AC41" s="3">
        <f t="shared" si="112"/>
        <v>43.75830804000001</v>
      </c>
      <c r="AD41" s="3">
        <f t="shared" si="112"/>
        <v>45.790910349999997</v>
      </c>
      <c r="AE41" s="3">
        <f t="shared" si="112"/>
        <v>40.589279899999987</v>
      </c>
      <c r="AF41" s="3">
        <f t="shared" si="112"/>
        <v>38.428150400000007</v>
      </c>
      <c r="AG41" s="3">
        <f t="shared" si="112"/>
        <v>38.059676750000008</v>
      </c>
      <c r="AH41" s="3">
        <f t="shared" si="112"/>
        <v>39.012228419999992</v>
      </c>
      <c r="AI41" s="3">
        <f t="shared" si="112"/>
        <v>39.085308300000015</v>
      </c>
      <c r="AJ41" s="3">
        <f t="shared" si="112"/>
        <v>34.425112699999993</v>
      </c>
      <c r="AK41" s="3">
        <f t="shared" si="112"/>
        <v>31.183765099999995</v>
      </c>
      <c r="AL41" s="3">
        <f t="shared" si="112"/>
        <v>33.834980460000011</v>
      </c>
      <c r="AM41" s="3">
        <f t="shared" si="112"/>
        <v>36.776711800000008</v>
      </c>
      <c r="AN41" s="3">
        <f t="shared" si="112"/>
        <v>464.53129398000004</v>
      </c>
      <c r="AO41" s="3">
        <f t="shared" ref="AO41:BA41" si="113">SUM(AO37,AO39)</f>
        <v>47.27433199999998</v>
      </c>
      <c r="AP41" s="3">
        <f t="shared" si="113"/>
        <v>48.388408999999996</v>
      </c>
      <c r="AQ41" s="3">
        <f t="shared" si="113"/>
        <v>52.711290300000002</v>
      </c>
      <c r="AR41" s="3">
        <f t="shared" si="113"/>
        <v>42.201702999999995</v>
      </c>
      <c r="AS41" s="3">
        <f t="shared" si="113"/>
        <v>41.355912799999999</v>
      </c>
      <c r="AT41" s="3">
        <f t="shared" si="113"/>
        <v>39.03940999999999</v>
      </c>
      <c r="AU41" s="3">
        <f t="shared" si="113"/>
        <v>38.879480169999994</v>
      </c>
      <c r="AV41" s="3">
        <f t="shared" si="113"/>
        <v>41.495770600000007</v>
      </c>
      <c r="AW41" s="3">
        <f t="shared" si="113"/>
        <v>36.383203000000009</v>
      </c>
      <c r="AX41" s="3">
        <f t="shared" si="113"/>
        <v>35.038060300000012</v>
      </c>
      <c r="AY41" s="3">
        <f t="shared" si="113"/>
        <v>38.04269974999999</v>
      </c>
      <c r="AZ41" s="3">
        <f t="shared" si="113"/>
        <v>37.112072000000005</v>
      </c>
      <c r="BA41" s="3">
        <f t="shared" si="113"/>
        <v>497.92234291999995</v>
      </c>
      <c r="BB41" s="3">
        <f t="shared" ref="BB41:BN41" si="114">SUM(BB37,BB39)</f>
        <v>24.915762000000004</v>
      </c>
      <c r="BC41" s="3">
        <f t="shared" si="114"/>
        <v>24.377316999999998</v>
      </c>
      <c r="BD41" s="3">
        <f t="shared" si="114"/>
        <v>29.904119190000003</v>
      </c>
      <c r="BE41" s="3">
        <f t="shared" si="114"/>
        <v>27.243408030000005</v>
      </c>
      <c r="BF41" s="3">
        <f t="shared" si="114"/>
        <v>27.600090790000003</v>
      </c>
      <c r="BG41" s="3">
        <f t="shared" si="114"/>
        <v>28.246523999999997</v>
      </c>
      <c r="BH41" s="3">
        <f t="shared" si="114"/>
        <v>29.748195120000005</v>
      </c>
      <c r="BI41" s="3">
        <f t="shared" si="114"/>
        <v>28.474836999999997</v>
      </c>
      <c r="BJ41" s="3">
        <f t="shared" si="114"/>
        <v>27.321555600000003</v>
      </c>
      <c r="BK41" s="3">
        <f t="shared" si="114"/>
        <v>27.735922500000004</v>
      </c>
      <c r="BL41" s="3">
        <f t="shared" si="114"/>
        <v>28.403492000000004</v>
      </c>
      <c r="BM41" s="3">
        <f t="shared" si="114"/>
        <v>29.028624499999989</v>
      </c>
      <c r="BN41" s="3">
        <f t="shared" si="114"/>
        <v>332.99984772999994</v>
      </c>
      <c r="BO41" s="3">
        <f t="shared" ref="BO41:CA41" si="115">SUM(BO37,BO39)</f>
        <v>36.694850999999986</v>
      </c>
      <c r="BP41" s="3">
        <f t="shared" si="115"/>
        <v>31.616280999999997</v>
      </c>
      <c r="BQ41" s="3">
        <f t="shared" si="115"/>
        <v>27.744706750000006</v>
      </c>
      <c r="BR41" s="3">
        <f t="shared" si="115"/>
        <v>31.358472000000003</v>
      </c>
      <c r="BS41" s="3">
        <f t="shared" si="115"/>
        <v>33.417243200000009</v>
      </c>
      <c r="BT41" s="3">
        <f t="shared" si="115"/>
        <v>32.707546000000001</v>
      </c>
      <c r="BU41" s="3">
        <f t="shared" si="115"/>
        <v>34.627887000000001</v>
      </c>
      <c r="BV41" s="3">
        <f t="shared" si="115"/>
        <v>32.34712900000001</v>
      </c>
      <c r="BW41" s="3">
        <f t="shared" si="115"/>
        <v>30.923914999999994</v>
      </c>
      <c r="BX41" s="3">
        <f t="shared" si="115"/>
        <v>29.249362700000002</v>
      </c>
      <c r="BY41" s="3">
        <f t="shared" si="115"/>
        <v>27.685441999999995</v>
      </c>
      <c r="BZ41" s="3">
        <f t="shared" si="115"/>
        <v>30.845770999999996</v>
      </c>
      <c r="CA41" s="3">
        <f t="shared" si="115"/>
        <v>379.21860664999997</v>
      </c>
      <c r="CB41" s="3"/>
      <c r="CC41" s="3"/>
      <c r="CD41" s="3"/>
      <c r="CE41" s="3"/>
      <c r="CF41" s="3"/>
      <c r="CG41" s="80"/>
      <c r="CH41" s="3"/>
      <c r="CI41" s="3"/>
      <c r="CJ41" s="3"/>
      <c r="CK41" s="3"/>
      <c r="CL41" s="3"/>
      <c r="CM41" s="3"/>
      <c r="CN41" s="3"/>
      <c r="CO41" s="3">
        <f t="shared" ref="CO41:DA41" si="116">SUM(CO37,CO39)</f>
        <v>42.53898499999999</v>
      </c>
      <c r="CP41" s="3">
        <f t="shared" si="116"/>
        <v>44.007534</v>
      </c>
      <c r="CQ41" s="3">
        <f t="shared" si="116"/>
        <v>45.327042399999996</v>
      </c>
      <c r="CR41" s="3">
        <f t="shared" si="116"/>
        <v>37.565842700000012</v>
      </c>
      <c r="CS41" s="3">
        <f t="shared" si="116"/>
        <v>36.998827399999996</v>
      </c>
      <c r="CT41" s="3">
        <f t="shared" si="116"/>
        <v>38.761697000000005</v>
      </c>
      <c r="CU41" s="3">
        <f t="shared" si="116"/>
        <v>40.080874722622369</v>
      </c>
      <c r="CV41" s="3">
        <f t="shared" si="116"/>
        <v>37.404373796797941</v>
      </c>
      <c r="CW41" s="3">
        <f t="shared" si="116"/>
        <v>35.748966837712047</v>
      </c>
      <c r="CX41" s="3">
        <f t="shared" si="116"/>
        <v>33.796809295238283</v>
      </c>
      <c r="CY41" s="3">
        <f t="shared" si="116"/>
        <v>31.975329409696133</v>
      </c>
      <c r="CZ41" s="3">
        <f t="shared" si="116"/>
        <v>35.70016713520392</v>
      </c>
      <c r="DA41" s="3">
        <f t="shared" si="116"/>
        <v>459.90644969727066</v>
      </c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</row>
    <row r="42" spans="1:126" s="1" customFormat="1" x14ac:dyDescent="0.2">
      <c r="A42" s="5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9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9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9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9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9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9"/>
      <c r="CB42" s="9"/>
      <c r="CC42" s="9"/>
      <c r="CD42" s="9"/>
      <c r="CE42" s="9"/>
      <c r="CF42" s="9"/>
      <c r="CG42" s="43"/>
      <c r="CH42" s="9"/>
      <c r="CI42" s="9"/>
      <c r="CJ42" s="9"/>
      <c r="CK42" s="9"/>
      <c r="CL42" s="9"/>
      <c r="CM42" s="9"/>
      <c r="CN42" s="9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9"/>
      <c r="DB42" s="9"/>
      <c r="DC42" s="9"/>
      <c r="DD42" s="9"/>
      <c r="DE42" s="9"/>
      <c r="DF42" s="9"/>
      <c r="DG42" s="9"/>
      <c r="DH42" s="9"/>
      <c r="DI42" s="9"/>
      <c r="DJ42" s="9"/>
      <c r="DK42" s="9"/>
      <c r="DL42" s="9"/>
      <c r="DM42" s="9"/>
      <c r="DN42" s="9"/>
      <c r="DO42" s="9"/>
      <c r="DP42" s="9"/>
      <c r="DQ42" s="9"/>
      <c r="DR42" s="9"/>
      <c r="DS42" s="9"/>
      <c r="DT42" s="9"/>
      <c r="DU42" s="9"/>
      <c r="DV42" s="9"/>
    </row>
    <row r="43" spans="1:126" s="1" customFormat="1" ht="11" thickBot="1" x14ac:dyDescent="0.3">
      <c r="A43" s="14" t="s">
        <v>24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81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</row>
    <row r="44" spans="1:126" s="1" customFormat="1" ht="12.5" x14ac:dyDescent="0.25">
      <c r="A44" s="5" t="s">
        <v>19</v>
      </c>
      <c r="B44" s="116">
        <v>3.5910860000000002</v>
      </c>
      <c r="C44" s="117">
        <v>29.527085</v>
      </c>
      <c r="D44" s="117">
        <v>29.784438999999995</v>
      </c>
      <c r="E44" s="117">
        <v>25.517243000000001</v>
      </c>
      <c r="F44" s="117">
        <v>26.777228999999995</v>
      </c>
      <c r="G44" s="117">
        <v>27.33503</v>
      </c>
      <c r="H44" s="117">
        <v>25.423158999999998</v>
      </c>
      <c r="I44" s="117">
        <v>26.775516</v>
      </c>
      <c r="J44" s="117">
        <v>24.448615000000004</v>
      </c>
      <c r="K44" s="117">
        <v>22.873774999999998</v>
      </c>
      <c r="L44" s="117">
        <v>25.638505000000002</v>
      </c>
      <c r="M44" s="121">
        <v>24.847413</v>
      </c>
      <c r="N44" s="19">
        <f t="shared" ref="N44:N56" si="117">SUM(B44:M44)</f>
        <v>292.53909499999997</v>
      </c>
      <c r="O44" s="118">
        <v>29.854275200000004</v>
      </c>
      <c r="P44" s="119">
        <v>31.264430999999998</v>
      </c>
      <c r="Q44" s="119">
        <v>31.401990000000005</v>
      </c>
      <c r="R44" s="119">
        <v>28.053888999999998</v>
      </c>
      <c r="S44" s="119">
        <v>29.916611000000003</v>
      </c>
      <c r="T44" s="119">
        <v>29.242121000000004</v>
      </c>
      <c r="U44" s="119">
        <v>28.511656999999996</v>
      </c>
      <c r="V44" s="119">
        <v>29.730792999999995</v>
      </c>
      <c r="W44" s="119">
        <v>25.623639000000001</v>
      </c>
      <c r="X44" s="119">
        <v>23.912743000000003</v>
      </c>
      <c r="Y44" s="119">
        <v>26.249853999999999</v>
      </c>
      <c r="Z44" s="119">
        <v>25.851576000000005</v>
      </c>
      <c r="AA44" s="19">
        <f t="shared" ref="AA44:AA56" si="118">SUM(O44:Z44)</f>
        <v>339.6135792</v>
      </c>
      <c r="AB44" s="118">
        <v>31.033659999999998</v>
      </c>
      <c r="AC44" s="119">
        <v>32.793130000000005</v>
      </c>
      <c r="AD44" s="119">
        <v>33.924434000000005</v>
      </c>
      <c r="AE44" s="119">
        <v>30.992224000000007</v>
      </c>
      <c r="AF44" s="119">
        <v>30.167703000000003</v>
      </c>
      <c r="AG44" s="119">
        <v>28.948159000000008</v>
      </c>
      <c r="AH44" s="119">
        <v>29.860373999999997</v>
      </c>
      <c r="AI44" s="119">
        <v>30.803668000000002</v>
      </c>
      <c r="AJ44" s="119">
        <v>26.113994999999996</v>
      </c>
      <c r="AK44" s="119">
        <v>24.607661</v>
      </c>
      <c r="AL44" s="119">
        <v>26.279900999999995</v>
      </c>
      <c r="AM44" s="120">
        <v>26.761436999999994</v>
      </c>
      <c r="AN44" s="19">
        <f t="shared" ref="AN44:AN56" si="119">SUM(AB44:AM44)</f>
        <v>352.28634600000004</v>
      </c>
      <c r="AO44" s="118">
        <v>32.598464</v>
      </c>
      <c r="AP44" s="119">
        <v>33.070990000000002</v>
      </c>
      <c r="AQ44" s="119">
        <v>35.742737999999989</v>
      </c>
      <c r="AR44" s="119">
        <v>32.532262000000003</v>
      </c>
      <c r="AS44" s="119">
        <v>31.722707570000001</v>
      </c>
      <c r="AT44" s="119">
        <v>31.637005980000001</v>
      </c>
      <c r="AU44" s="119">
        <v>27.936165050000003</v>
      </c>
      <c r="AV44" s="119">
        <v>29.406994509999993</v>
      </c>
      <c r="AW44" s="119">
        <v>25.802761300000004</v>
      </c>
      <c r="AX44" s="119">
        <v>25.459961939999999</v>
      </c>
      <c r="AY44" s="119">
        <v>28.724515010000008</v>
      </c>
      <c r="AZ44" s="120">
        <v>26.880477200000001</v>
      </c>
      <c r="BA44" s="19">
        <f t="shared" ref="BA44:BA56" si="120">SUM(AO44:AZ44)</f>
        <v>361.51504255999998</v>
      </c>
      <c r="BB44" s="118">
        <v>21.834594000000003</v>
      </c>
      <c r="BC44" s="119">
        <v>21.687813000000002</v>
      </c>
      <c r="BD44" s="119">
        <v>22.581204890000002</v>
      </c>
      <c r="BE44" s="119">
        <v>20.12402939</v>
      </c>
      <c r="BF44" s="119">
        <v>20.33541774</v>
      </c>
      <c r="BG44" s="119">
        <v>20.059474110000004</v>
      </c>
      <c r="BH44" s="119">
        <v>19.8305133</v>
      </c>
      <c r="BI44" s="119">
        <v>19.018784589999999</v>
      </c>
      <c r="BJ44" s="119">
        <v>18.520312029999999</v>
      </c>
      <c r="BK44" s="119">
        <v>20.255316919999999</v>
      </c>
      <c r="BL44" s="119">
        <v>20.042138130000001</v>
      </c>
      <c r="BM44" s="120">
        <v>21.011214810000002</v>
      </c>
      <c r="BN44" s="19">
        <f t="shared" ref="BN44:BN56" si="121">SUM(BB44:BM44)</f>
        <v>245.30081290999999</v>
      </c>
      <c r="BO44" s="127">
        <v>25.720343</v>
      </c>
      <c r="BP44" s="127">
        <v>21.749866880000003</v>
      </c>
      <c r="BQ44" s="127">
        <v>21.686547300000001</v>
      </c>
      <c r="BR44" s="127">
        <v>21.165280999999997</v>
      </c>
      <c r="BS44" s="127">
        <v>21.346355999999997</v>
      </c>
      <c r="BT44" s="127">
        <v>24.557427999999998</v>
      </c>
      <c r="BU44" s="127">
        <v>24.546513000000001</v>
      </c>
      <c r="BV44" s="127">
        <v>20.659658000000004</v>
      </c>
      <c r="BW44" s="127">
        <v>21.857813</v>
      </c>
      <c r="BX44" s="127">
        <v>22.869230999999999</v>
      </c>
      <c r="BY44" s="127">
        <v>21.846932000000002</v>
      </c>
      <c r="BZ44" s="127">
        <v>22.627713000000004</v>
      </c>
      <c r="CA44" s="19">
        <f t="shared" ref="CA44:CA56" si="122">SUM(BO44:BZ44)</f>
        <v>270.63368217999999</v>
      </c>
      <c r="CB44" s="34">
        <f t="shared" ref="CB44:CB55" si="123">IFERROR(($CA44/$N44)^(1/5)-1,0)</f>
        <v>-1.5445896525822955E-2</v>
      </c>
      <c r="CC44" s="34">
        <f t="shared" ref="CC44:CC55" si="124">IFERROR((CA44/AA44)^(1/4)-1,0)</f>
        <v>-5.5179734509293366E-2</v>
      </c>
      <c r="CD44" s="34">
        <f t="shared" ref="CD44:CD55" si="125">IFERROR((CA44/AN44)^(1/3)-1,0)</f>
        <v>-8.4140871410865348E-2</v>
      </c>
      <c r="CE44" s="34">
        <f t="shared" ref="CE44:CE55" si="126">IFERROR((CA44/BA44)^(1/2)-1,0)</f>
        <v>-0.13477763525722919</v>
      </c>
      <c r="CF44" s="34">
        <f t="shared" ref="CF44:CF55" si="127">IFERROR((CA44/BN44)^(1/1)-1,0)</f>
        <v>0.10327266742199726</v>
      </c>
      <c r="CG44" s="42">
        <v>0.1</v>
      </c>
      <c r="CH44" s="41" t="s">
        <v>92</v>
      </c>
      <c r="CI44" s="36">
        <f t="shared" ref="CI44:CN49" si="128">HLOOKUP($CH44,$CB$4:$CG$116,ROW($CB44)-ROW($CB$3), FALSE)</f>
        <v>0.10327266742199726</v>
      </c>
      <c r="CJ44" s="36">
        <f t="shared" si="128"/>
        <v>0.10327266742199726</v>
      </c>
      <c r="CK44" s="36">
        <f t="shared" si="128"/>
        <v>0.10327266742199726</v>
      </c>
      <c r="CL44" s="36">
        <f t="shared" si="128"/>
        <v>0.10327266742199726</v>
      </c>
      <c r="CM44" s="36">
        <f t="shared" si="128"/>
        <v>0.10327266742199726</v>
      </c>
      <c r="CN44" s="36">
        <f t="shared" si="128"/>
        <v>0.10327266742199726</v>
      </c>
      <c r="CO44" s="118">
        <v>29.234793009999997</v>
      </c>
      <c r="CP44" s="119">
        <v>29.430567000000003</v>
      </c>
      <c r="CQ44" s="119">
        <v>30.606720000000003</v>
      </c>
      <c r="CR44" s="119">
        <v>28.505103999999999</v>
      </c>
      <c r="CS44" s="119">
        <v>27.767576999999996</v>
      </c>
      <c r="CT44" s="120">
        <v>31.143747000000001</v>
      </c>
      <c r="CU44" s="51">
        <f t="shared" ref="CU44:CZ44" si="129">BU44*(1+CI44)</f>
        <v>27.081496873418732</v>
      </c>
      <c r="CV44" s="51">
        <f t="shared" si="129"/>
        <v>22.79323598968621</v>
      </c>
      <c r="CW44" s="51">
        <f t="shared" si="129"/>
        <v>24.11512765252121</v>
      </c>
      <c r="CX44" s="51">
        <f t="shared" si="129"/>
        <v>25.230997487259827</v>
      </c>
      <c r="CY44" s="51">
        <f t="shared" si="129"/>
        <v>24.103122942626992</v>
      </c>
      <c r="CZ44" s="51">
        <f t="shared" si="129"/>
        <v>24.964537279169409</v>
      </c>
      <c r="DA44" s="19">
        <f t="shared" ref="DA44:DA56" si="130">SUM(CO44:CZ44)</f>
        <v>324.97702623468234</v>
      </c>
      <c r="DB44" s="52">
        <f t="shared" ref="DB44:DB55" si="131">IFERROR((DA44/AA44)^(1/5)-1,0)</f>
        <v>-8.7720883754853762E-3</v>
      </c>
      <c r="DC44" s="53">
        <f t="shared" ref="DC44:DC55" si="132">IFERROR((DA44/AN44)^(1/4)-1,0)</f>
        <v>-1.9970356330888395E-2</v>
      </c>
      <c r="DD44" s="52">
        <f t="shared" ref="DD44:DD55" si="133">IFERROR((DA44/BA44)^(1/3)-1,0)</f>
        <v>-3.4893081080338506E-2</v>
      </c>
      <c r="DE44" s="52">
        <f t="shared" ref="DE44:DE55" si="134">IFERROR((DA44/BN44)^(1/2)-1,0)</f>
        <v>0.15100400930943203</v>
      </c>
      <c r="DF44" s="54">
        <f t="shared" ref="DF44:DF55" si="135">IFERROR((DA44/CA44)^(1/1)-1,0)</f>
        <v>0.20080037198968559</v>
      </c>
      <c r="DG44" s="55">
        <v>0.1</v>
      </c>
      <c r="DH44" s="35" t="s">
        <v>93</v>
      </c>
      <c r="DI44" s="56">
        <f t="shared" ref="DI44:DI49" si="136">HLOOKUP(DH44,$DB$4:$DG$125,ROW($DB44)-ROW($DB$3), FALSE)</f>
        <v>0.1</v>
      </c>
      <c r="DJ44" s="61">
        <f t="shared" ref="DJ44:DJ56" si="137">CO44*(1+$DI44)</f>
        <v>32.158272310999998</v>
      </c>
      <c r="DK44" s="61">
        <f t="shared" ref="DK44:DK56" si="138">CP44*(1+$DI44)</f>
        <v>32.373623700000003</v>
      </c>
      <c r="DL44" s="61">
        <f t="shared" ref="DL44:DL56" si="139">CQ44*(1+$DI44)</f>
        <v>33.667392000000007</v>
      </c>
      <c r="DM44" s="61">
        <f t="shared" ref="DM44:DM56" si="140">CR44*(1+$DI44)</f>
        <v>31.3556144</v>
      </c>
      <c r="DN44" s="61">
        <f t="shared" ref="DN44:DN56" si="141">CS44*(1+$DI44)</f>
        <v>30.544334699999997</v>
      </c>
      <c r="DO44" s="61">
        <f t="shared" ref="DO44:DO56" si="142">CT44*(1+$DI44)</f>
        <v>34.258121700000004</v>
      </c>
      <c r="DP44" s="61">
        <f t="shared" ref="DP44:DP56" si="143">CU44*(1+$DI44)</f>
        <v>29.789646560760609</v>
      </c>
      <c r="DQ44" s="61">
        <f t="shared" ref="DQ44:DQ56" si="144">CV44*(1+$DI44)</f>
        <v>25.072559588654833</v>
      </c>
      <c r="DR44" s="61">
        <f t="shared" ref="DR44:DR56" si="145">CW44*(1+$DI44)</f>
        <v>26.526640417773333</v>
      </c>
      <c r="DS44" s="61">
        <f t="shared" ref="DS44:DS56" si="146">CX44*(1+$DI44)</f>
        <v>27.754097235985814</v>
      </c>
      <c r="DT44" s="61">
        <f t="shared" ref="DT44:DT56" si="147">CY44*(1+$DI44)</f>
        <v>26.513435236889695</v>
      </c>
      <c r="DU44" s="61">
        <f t="shared" ref="DU44:DU56" si="148">CZ44*(1+$DI44)</f>
        <v>27.460991007086353</v>
      </c>
      <c r="DV44" s="62">
        <f t="shared" ref="DV44:DV77" si="149">SUM(DJ44:DU44)</f>
        <v>357.47472885815063</v>
      </c>
    </row>
    <row r="45" spans="1:126" s="1" customFormat="1" ht="12.5" x14ac:dyDescent="0.2">
      <c r="A45" s="13" t="s">
        <v>18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19">
        <f t="shared" si="117"/>
        <v>0</v>
      </c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19">
        <f t="shared" si="118"/>
        <v>0</v>
      </c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19">
        <f t="shared" si="119"/>
        <v>0</v>
      </c>
      <c r="AO45" s="25"/>
      <c r="AP45" s="25"/>
      <c r="AQ45" s="25"/>
      <c r="AR45" s="25"/>
      <c r="AS45" s="25"/>
      <c r="AT45" s="25"/>
      <c r="AU45" s="25"/>
      <c r="AV45" s="25"/>
      <c r="AW45" s="25"/>
      <c r="AX45" s="25"/>
      <c r="AY45" s="25"/>
      <c r="AZ45" s="25"/>
      <c r="BA45" s="19">
        <f t="shared" si="120"/>
        <v>0</v>
      </c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19">
        <f t="shared" si="121"/>
        <v>0</v>
      </c>
      <c r="BO45" s="25"/>
      <c r="BP45" s="25"/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19">
        <f t="shared" si="122"/>
        <v>0</v>
      </c>
      <c r="CB45" s="34">
        <f t="shared" si="123"/>
        <v>0</v>
      </c>
      <c r="CC45" s="34">
        <f t="shared" si="124"/>
        <v>0</v>
      </c>
      <c r="CD45" s="34">
        <f t="shared" si="125"/>
        <v>0</v>
      </c>
      <c r="CE45" s="34">
        <f t="shared" si="126"/>
        <v>0</v>
      </c>
      <c r="CF45" s="34">
        <f t="shared" si="127"/>
        <v>0</v>
      </c>
      <c r="CG45" s="42">
        <v>0.1</v>
      </c>
      <c r="CH45" s="41" t="s">
        <v>92</v>
      </c>
      <c r="CI45" s="36">
        <f t="shared" si="128"/>
        <v>0</v>
      </c>
      <c r="CJ45" s="36">
        <f t="shared" si="128"/>
        <v>0</v>
      </c>
      <c r="CK45" s="36">
        <f t="shared" si="128"/>
        <v>0</v>
      </c>
      <c r="CL45" s="36">
        <f t="shared" si="128"/>
        <v>0</v>
      </c>
      <c r="CM45" s="36">
        <f t="shared" si="128"/>
        <v>0</v>
      </c>
      <c r="CN45" s="36">
        <f t="shared" si="128"/>
        <v>0</v>
      </c>
      <c r="CO45" s="25"/>
      <c r="CP45" s="25"/>
      <c r="CQ45" s="25"/>
      <c r="CR45" s="25"/>
      <c r="CS45" s="25"/>
      <c r="CT45" s="25"/>
      <c r="CU45" s="51">
        <f t="shared" ref="CU45:CU56" si="150">BU45*(1+CI45)</f>
        <v>0</v>
      </c>
      <c r="CV45" s="51">
        <f t="shared" ref="CV45:CV56" si="151">BV45*(1+CJ45)</f>
        <v>0</v>
      </c>
      <c r="CW45" s="51">
        <f t="shared" ref="CW45:CW56" si="152">BW45*(1+CK45)</f>
        <v>0</v>
      </c>
      <c r="CX45" s="51">
        <f t="shared" ref="CX45:CX56" si="153">BX45*(1+CL45)</f>
        <v>0</v>
      </c>
      <c r="CY45" s="51">
        <f t="shared" ref="CY45:CY56" si="154">BY45*(1+CM45)</f>
        <v>0</v>
      </c>
      <c r="CZ45" s="51">
        <f t="shared" ref="CZ45:CZ56" si="155">BZ45*(1+CN45)</f>
        <v>0</v>
      </c>
      <c r="DA45" s="19">
        <f t="shared" si="130"/>
        <v>0</v>
      </c>
      <c r="DB45" s="52">
        <f t="shared" si="131"/>
        <v>0</v>
      </c>
      <c r="DC45" s="53">
        <f t="shared" si="132"/>
        <v>0</v>
      </c>
      <c r="DD45" s="52">
        <f t="shared" si="133"/>
        <v>0</v>
      </c>
      <c r="DE45" s="52">
        <f t="shared" si="134"/>
        <v>0</v>
      </c>
      <c r="DF45" s="54">
        <f t="shared" si="135"/>
        <v>0</v>
      </c>
      <c r="DG45" s="55"/>
      <c r="DH45" s="35" t="s">
        <v>93</v>
      </c>
      <c r="DI45" s="56">
        <f t="shared" si="136"/>
        <v>0</v>
      </c>
      <c r="DJ45" s="61">
        <f t="shared" si="137"/>
        <v>0</v>
      </c>
      <c r="DK45" s="61">
        <f t="shared" si="138"/>
        <v>0</v>
      </c>
      <c r="DL45" s="61">
        <f t="shared" si="139"/>
        <v>0</v>
      </c>
      <c r="DM45" s="61">
        <f t="shared" si="140"/>
        <v>0</v>
      </c>
      <c r="DN45" s="61">
        <f t="shared" si="141"/>
        <v>0</v>
      </c>
      <c r="DO45" s="61">
        <f t="shared" si="142"/>
        <v>0</v>
      </c>
      <c r="DP45" s="61">
        <f t="shared" si="143"/>
        <v>0</v>
      </c>
      <c r="DQ45" s="61">
        <f t="shared" si="144"/>
        <v>0</v>
      </c>
      <c r="DR45" s="61">
        <f t="shared" si="145"/>
        <v>0</v>
      </c>
      <c r="DS45" s="61">
        <f t="shared" si="146"/>
        <v>0</v>
      </c>
      <c r="DT45" s="61">
        <f t="shared" si="147"/>
        <v>0</v>
      </c>
      <c r="DU45" s="61">
        <f t="shared" si="148"/>
        <v>0</v>
      </c>
      <c r="DV45" s="62">
        <f t="shared" si="149"/>
        <v>0</v>
      </c>
    </row>
    <row r="46" spans="1:126" s="1" customFormat="1" ht="12.5" x14ac:dyDescent="0.2">
      <c r="A46" s="13" t="s">
        <v>17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19">
        <f t="shared" si="117"/>
        <v>0</v>
      </c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19">
        <f t="shared" si="118"/>
        <v>0</v>
      </c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19">
        <f t="shared" si="119"/>
        <v>0</v>
      </c>
      <c r="AO46" s="25"/>
      <c r="AP46" s="25"/>
      <c r="AQ46" s="25"/>
      <c r="AR46" s="25"/>
      <c r="AS46" s="25"/>
      <c r="AT46" s="25"/>
      <c r="AU46" s="25"/>
      <c r="AV46" s="25"/>
      <c r="AW46" s="25"/>
      <c r="AX46" s="25"/>
      <c r="AY46" s="25"/>
      <c r="AZ46" s="25"/>
      <c r="BA46" s="19">
        <f t="shared" si="120"/>
        <v>0</v>
      </c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5"/>
      <c r="BM46" s="25"/>
      <c r="BN46" s="19">
        <f t="shared" si="121"/>
        <v>0</v>
      </c>
      <c r="BO46" s="25"/>
      <c r="BP46" s="25"/>
      <c r="BQ46" s="25"/>
      <c r="BR46" s="25"/>
      <c r="BS46" s="25"/>
      <c r="BT46" s="25"/>
      <c r="BU46" s="25"/>
      <c r="BV46" s="25"/>
      <c r="BW46" s="25"/>
      <c r="BX46" s="25"/>
      <c r="BY46" s="25"/>
      <c r="BZ46" s="25"/>
      <c r="CA46" s="19">
        <f t="shared" si="122"/>
        <v>0</v>
      </c>
      <c r="CB46" s="34">
        <f t="shared" si="123"/>
        <v>0</v>
      </c>
      <c r="CC46" s="34">
        <f t="shared" si="124"/>
        <v>0</v>
      </c>
      <c r="CD46" s="34">
        <f t="shared" si="125"/>
        <v>0</v>
      </c>
      <c r="CE46" s="34">
        <f t="shared" si="126"/>
        <v>0</v>
      </c>
      <c r="CF46" s="34">
        <f t="shared" si="127"/>
        <v>0</v>
      </c>
      <c r="CG46" s="42">
        <v>0.1</v>
      </c>
      <c r="CH46" s="41" t="s">
        <v>92</v>
      </c>
      <c r="CI46" s="36">
        <f t="shared" si="128"/>
        <v>0</v>
      </c>
      <c r="CJ46" s="36">
        <f t="shared" si="128"/>
        <v>0</v>
      </c>
      <c r="CK46" s="36">
        <f t="shared" si="128"/>
        <v>0</v>
      </c>
      <c r="CL46" s="36">
        <f t="shared" si="128"/>
        <v>0</v>
      </c>
      <c r="CM46" s="36">
        <f t="shared" si="128"/>
        <v>0</v>
      </c>
      <c r="CN46" s="36">
        <f t="shared" si="128"/>
        <v>0</v>
      </c>
      <c r="CO46" s="25"/>
      <c r="CP46" s="25"/>
      <c r="CQ46" s="25"/>
      <c r="CR46" s="25"/>
      <c r="CS46" s="25"/>
      <c r="CT46" s="25"/>
      <c r="CU46" s="51">
        <f t="shared" si="150"/>
        <v>0</v>
      </c>
      <c r="CV46" s="51">
        <f t="shared" si="151"/>
        <v>0</v>
      </c>
      <c r="CW46" s="51">
        <f t="shared" si="152"/>
        <v>0</v>
      </c>
      <c r="CX46" s="51">
        <f t="shared" si="153"/>
        <v>0</v>
      </c>
      <c r="CY46" s="51">
        <f t="shared" si="154"/>
        <v>0</v>
      </c>
      <c r="CZ46" s="51">
        <f t="shared" si="155"/>
        <v>0</v>
      </c>
      <c r="DA46" s="19">
        <f t="shared" si="130"/>
        <v>0</v>
      </c>
      <c r="DB46" s="52">
        <f t="shared" si="131"/>
        <v>0</v>
      </c>
      <c r="DC46" s="53">
        <f t="shared" si="132"/>
        <v>0</v>
      </c>
      <c r="DD46" s="52">
        <f t="shared" si="133"/>
        <v>0</v>
      </c>
      <c r="DE46" s="52">
        <f t="shared" si="134"/>
        <v>0</v>
      </c>
      <c r="DF46" s="54">
        <f t="shared" si="135"/>
        <v>0</v>
      </c>
      <c r="DG46" s="55"/>
      <c r="DH46" s="35" t="s">
        <v>93</v>
      </c>
      <c r="DI46" s="56">
        <f t="shared" si="136"/>
        <v>0</v>
      </c>
      <c r="DJ46" s="61">
        <f t="shared" si="137"/>
        <v>0</v>
      </c>
      <c r="DK46" s="61">
        <f t="shared" si="138"/>
        <v>0</v>
      </c>
      <c r="DL46" s="61">
        <f t="shared" si="139"/>
        <v>0</v>
      </c>
      <c r="DM46" s="61">
        <f t="shared" si="140"/>
        <v>0</v>
      </c>
      <c r="DN46" s="61">
        <f t="shared" si="141"/>
        <v>0</v>
      </c>
      <c r="DO46" s="61">
        <f t="shared" si="142"/>
        <v>0</v>
      </c>
      <c r="DP46" s="61">
        <f t="shared" si="143"/>
        <v>0</v>
      </c>
      <c r="DQ46" s="61">
        <f t="shared" si="144"/>
        <v>0</v>
      </c>
      <c r="DR46" s="61">
        <f t="shared" si="145"/>
        <v>0</v>
      </c>
      <c r="DS46" s="61">
        <f t="shared" si="146"/>
        <v>0</v>
      </c>
      <c r="DT46" s="61">
        <f t="shared" si="147"/>
        <v>0</v>
      </c>
      <c r="DU46" s="61">
        <f t="shared" si="148"/>
        <v>0</v>
      </c>
      <c r="DV46" s="62">
        <f t="shared" si="149"/>
        <v>0</v>
      </c>
    </row>
    <row r="47" spans="1:126" s="1" customFormat="1" ht="12.5" x14ac:dyDescent="0.2">
      <c r="A47" s="13" t="s">
        <v>16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19">
        <f t="shared" si="117"/>
        <v>0</v>
      </c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19">
        <f t="shared" si="118"/>
        <v>0</v>
      </c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19">
        <f t="shared" si="119"/>
        <v>0</v>
      </c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19">
        <f t="shared" si="120"/>
        <v>0</v>
      </c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19">
        <f t="shared" si="121"/>
        <v>0</v>
      </c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19">
        <f t="shared" si="122"/>
        <v>0</v>
      </c>
      <c r="CB47" s="34">
        <f t="shared" si="123"/>
        <v>0</v>
      </c>
      <c r="CC47" s="34">
        <f t="shared" si="124"/>
        <v>0</v>
      </c>
      <c r="CD47" s="34">
        <f t="shared" si="125"/>
        <v>0</v>
      </c>
      <c r="CE47" s="34">
        <f t="shared" si="126"/>
        <v>0</v>
      </c>
      <c r="CF47" s="34">
        <f t="shared" si="127"/>
        <v>0</v>
      </c>
      <c r="CG47" s="42">
        <v>0.1</v>
      </c>
      <c r="CH47" s="41" t="s">
        <v>92</v>
      </c>
      <c r="CI47" s="36">
        <f t="shared" si="128"/>
        <v>0</v>
      </c>
      <c r="CJ47" s="36">
        <f t="shared" si="128"/>
        <v>0</v>
      </c>
      <c r="CK47" s="36">
        <f t="shared" si="128"/>
        <v>0</v>
      </c>
      <c r="CL47" s="36">
        <f t="shared" si="128"/>
        <v>0</v>
      </c>
      <c r="CM47" s="36">
        <f t="shared" si="128"/>
        <v>0</v>
      </c>
      <c r="CN47" s="36">
        <f t="shared" si="128"/>
        <v>0</v>
      </c>
      <c r="CO47" s="25"/>
      <c r="CP47" s="25"/>
      <c r="CQ47" s="25"/>
      <c r="CR47" s="25"/>
      <c r="CS47" s="25"/>
      <c r="CT47" s="25"/>
      <c r="CU47" s="51">
        <f t="shared" si="150"/>
        <v>0</v>
      </c>
      <c r="CV47" s="51">
        <f t="shared" si="151"/>
        <v>0</v>
      </c>
      <c r="CW47" s="51">
        <f t="shared" si="152"/>
        <v>0</v>
      </c>
      <c r="CX47" s="51">
        <f t="shared" si="153"/>
        <v>0</v>
      </c>
      <c r="CY47" s="51">
        <f t="shared" si="154"/>
        <v>0</v>
      </c>
      <c r="CZ47" s="51">
        <f t="shared" si="155"/>
        <v>0</v>
      </c>
      <c r="DA47" s="19">
        <f t="shared" si="130"/>
        <v>0</v>
      </c>
      <c r="DB47" s="52">
        <f t="shared" si="131"/>
        <v>0</v>
      </c>
      <c r="DC47" s="53">
        <f t="shared" si="132"/>
        <v>0</v>
      </c>
      <c r="DD47" s="52">
        <f t="shared" si="133"/>
        <v>0</v>
      </c>
      <c r="DE47" s="52">
        <f t="shared" si="134"/>
        <v>0</v>
      </c>
      <c r="DF47" s="54">
        <f t="shared" si="135"/>
        <v>0</v>
      </c>
      <c r="DG47" s="55"/>
      <c r="DH47" s="35" t="s">
        <v>93</v>
      </c>
      <c r="DI47" s="56">
        <f t="shared" si="136"/>
        <v>0</v>
      </c>
      <c r="DJ47" s="61">
        <f t="shared" si="137"/>
        <v>0</v>
      </c>
      <c r="DK47" s="61">
        <f t="shared" si="138"/>
        <v>0</v>
      </c>
      <c r="DL47" s="61">
        <f t="shared" si="139"/>
        <v>0</v>
      </c>
      <c r="DM47" s="61">
        <f t="shared" si="140"/>
        <v>0</v>
      </c>
      <c r="DN47" s="61">
        <f t="shared" si="141"/>
        <v>0</v>
      </c>
      <c r="DO47" s="61">
        <f t="shared" si="142"/>
        <v>0</v>
      </c>
      <c r="DP47" s="61">
        <f t="shared" si="143"/>
        <v>0</v>
      </c>
      <c r="DQ47" s="61">
        <f t="shared" si="144"/>
        <v>0</v>
      </c>
      <c r="DR47" s="61">
        <f t="shared" si="145"/>
        <v>0</v>
      </c>
      <c r="DS47" s="61">
        <f t="shared" si="146"/>
        <v>0</v>
      </c>
      <c r="DT47" s="61">
        <f t="shared" si="147"/>
        <v>0</v>
      </c>
      <c r="DU47" s="61">
        <f t="shared" si="148"/>
        <v>0</v>
      </c>
      <c r="DV47" s="62">
        <f t="shared" si="149"/>
        <v>0</v>
      </c>
    </row>
    <row r="48" spans="1:126" s="1" customFormat="1" ht="12.5" x14ac:dyDescent="0.2">
      <c r="A48" s="5" t="s">
        <v>15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19">
        <f t="shared" si="117"/>
        <v>0</v>
      </c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19">
        <f t="shared" si="118"/>
        <v>0</v>
      </c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19">
        <f t="shared" si="119"/>
        <v>0</v>
      </c>
      <c r="AO48" s="25"/>
      <c r="AP48" s="25"/>
      <c r="AQ48" s="25"/>
      <c r="AR48" s="25"/>
      <c r="AS48" s="25"/>
      <c r="AT48" s="25"/>
      <c r="AU48" s="25"/>
      <c r="AV48" s="25"/>
      <c r="AW48" s="25"/>
      <c r="AX48" s="25"/>
      <c r="AY48" s="25"/>
      <c r="AZ48" s="25"/>
      <c r="BA48" s="19">
        <f t="shared" si="120"/>
        <v>0</v>
      </c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5"/>
      <c r="BM48" s="25"/>
      <c r="BN48" s="19">
        <f t="shared" si="121"/>
        <v>0</v>
      </c>
      <c r="BO48" s="25"/>
      <c r="BP48" s="25"/>
      <c r="BQ48" s="25"/>
      <c r="BR48" s="25"/>
      <c r="BS48" s="25"/>
      <c r="BT48" s="25"/>
      <c r="BU48" s="25"/>
      <c r="BV48" s="25"/>
      <c r="BW48" s="25"/>
      <c r="BX48" s="25"/>
      <c r="BY48" s="25"/>
      <c r="BZ48" s="25"/>
      <c r="CA48" s="19">
        <f t="shared" si="122"/>
        <v>0</v>
      </c>
      <c r="CB48" s="34">
        <f t="shared" si="123"/>
        <v>0</v>
      </c>
      <c r="CC48" s="34">
        <f t="shared" si="124"/>
        <v>0</v>
      </c>
      <c r="CD48" s="34">
        <f t="shared" si="125"/>
        <v>0</v>
      </c>
      <c r="CE48" s="34">
        <f t="shared" si="126"/>
        <v>0</v>
      </c>
      <c r="CF48" s="34">
        <f t="shared" si="127"/>
        <v>0</v>
      </c>
      <c r="CG48" s="42">
        <v>0.1</v>
      </c>
      <c r="CH48" s="41" t="s">
        <v>92</v>
      </c>
      <c r="CI48" s="36">
        <f t="shared" si="128"/>
        <v>0</v>
      </c>
      <c r="CJ48" s="36">
        <f t="shared" si="128"/>
        <v>0</v>
      </c>
      <c r="CK48" s="36">
        <f t="shared" si="128"/>
        <v>0</v>
      </c>
      <c r="CL48" s="36">
        <f t="shared" si="128"/>
        <v>0</v>
      </c>
      <c r="CM48" s="36">
        <f t="shared" si="128"/>
        <v>0</v>
      </c>
      <c r="CN48" s="36">
        <f t="shared" si="128"/>
        <v>0</v>
      </c>
      <c r="CO48" s="25"/>
      <c r="CP48" s="25"/>
      <c r="CQ48" s="25"/>
      <c r="CR48" s="25"/>
      <c r="CS48" s="25"/>
      <c r="CT48" s="25"/>
      <c r="CU48" s="51">
        <f t="shared" si="150"/>
        <v>0</v>
      </c>
      <c r="CV48" s="51">
        <f t="shared" si="151"/>
        <v>0</v>
      </c>
      <c r="CW48" s="51">
        <f t="shared" si="152"/>
        <v>0</v>
      </c>
      <c r="CX48" s="51">
        <f t="shared" si="153"/>
        <v>0</v>
      </c>
      <c r="CY48" s="51">
        <f t="shared" si="154"/>
        <v>0</v>
      </c>
      <c r="CZ48" s="51">
        <f t="shared" si="155"/>
        <v>0</v>
      </c>
      <c r="DA48" s="19">
        <f t="shared" si="130"/>
        <v>0</v>
      </c>
      <c r="DB48" s="52">
        <f t="shared" si="131"/>
        <v>0</v>
      </c>
      <c r="DC48" s="53">
        <f t="shared" si="132"/>
        <v>0</v>
      </c>
      <c r="DD48" s="52">
        <f t="shared" si="133"/>
        <v>0</v>
      </c>
      <c r="DE48" s="52">
        <f t="shared" si="134"/>
        <v>0</v>
      </c>
      <c r="DF48" s="54">
        <f t="shared" si="135"/>
        <v>0</v>
      </c>
      <c r="DG48" s="55">
        <v>0</v>
      </c>
      <c r="DH48" s="35" t="s">
        <v>93</v>
      </c>
      <c r="DI48" s="56">
        <f t="shared" si="136"/>
        <v>0</v>
      </c>
      <c r="DJ48" s="61">
        <f t="shared" si="137"/>
        <v>0</v>
      </c>
      <c r="DK48" s="61">
        <f t="shared" si="138"/>
        <v>0</v>
      </c>
      <c r="DL48" s="61">
        <f t="shared" si="139"/>
        <v>0</v>
      </c>
      <c r="DM48" s="61">
        <f t="shared" si="140"/>
        <v>0</v>
      </c>
      <c r="DN48" s="61">
        <f t="shared" si="141"/>
        <v>0</v>
      </c>
      <c r="DO48" s="61">
        <f t="shared" si="142"/>
        <v>0</v>
      </c>
      <c r="DP48" s="61">
        <f t="shared" si="143"/>
        <v>0</v>
      </c>
      <c r="DQ48" s="61">
        <f t="shared" si="144"/>
        <v>0</v>
      </c>
      <c r="DR48" s="61">
        <f t="shared" si="145"/>
        <v>0</v>
      </c>
      <c r="DS48" s="61">
        <f t="shared" si="146"/>
        <v>0</v>
      </c>
      <c r="DT48" s="61">
        <f t="shared" si="147"/>
        <v>0</v>
      </c>
      <c r="DU48" s="61">
        <f t="shared" si="148"/>
        <v>0</v>
      </c>
      <c r="DV48" s="62">
        <f t="shared" si="149"/>
        <v>0</v>
      </c>
    </row>
    <row r="49" spans="1:126" s="1" customFormat="1" ht="12.5" x14ac:dyDescent="0.2">
      <c r="A49" s="5" t="s">
        <v>127</v>
      </c>
      <c r="B49" s="125"/>
      <c r="C49" s="125"/>
      <c r="D49" s="125"/>
      <c r="E49" s="125"/>
      <c r="F49" s="125"/>
      <c r="G49" s="125"/>
      <c r="H49" s="125"/>
      <c r="I49" s="125"/>
      <c r="J49" s="125"/>
      <c r="K49" s="125"/>
      <c r="L49" s="125"/>
      <c r="M49" s="125"/>
      <c r="N49" s="19">
        <f t="shared" si="117"/>
        <v>0</v>
      </c>
      <c r="O49" s="125"/>
      <c r="P49" s="125"/>
      <c r="Q49" s="125"/>
      <c r="R49" s="125"/>
      <c r="S49" s="125"/>
      <c r="T49" s="125"/>
      <c r="U49" s="125"/>
      <c r="V49" s="125"/>
      <c r="W49" s="125"/>
      <c r="X49" s="125"/>
      <c r="Y49" s="125"/>
      <c r="Z49" s="125"/>
      <c r="AA49" s="19">
        <f t="shared" si="118"/>
        <v>0</v>
      </c>
      <c r="AB49" s="125"/>
      <c r="AC49" s="125"/>
      <c r="AD49" s="125"/>
      <c r="AE49" s="125"/>
      <c r="AF49" s="125"/>
      <c r="AG49" s="125"/>
      <c r="AH49" s="125"/>
      <c r="AI49" s="125"/>
      <c r="AJ49" s="125"/>
      <c r="AK49" s="125"/>
      <c r="AL49" s="125"/>
      <c r="AM49" s="125"/>
      <c r="AN49" s="19">
        <f t="shared" si="119"/>
        <v>0</v>
      </c>
      <c r="AO49" s="125"/>
      <c r="AP49" s="125"/>
      <c r="AQ49" s="125"/>
      <c r="AR49" s="125"/>
      <c r="AS49" s="125"/>
      <c r="AT49" s="125"/>
      <c r="AU49" s="125"/>
      <c r="AV49" s="125"/>
      <c r="AW49" s="125"/>
      <c r="AX49" s="125"/>
      <c r="AY49" s="125"/>
      <c r="AZ49" s="125"/>
      <c r="BA49" s="19">
        <f t="shared" si="120"/>
        <v>0</v>
      </c>
      <c r="BB49" s="125"/>
      <c r="BC49" s="125"/>
      <c r="BD49" s="125"/>
      <c r="BE49" s="125"/>
      <c r="BF49" s="125"/>
      <c r="BG49" s="125"/>
      <c r="BH49" s="125"/>
      <c r="BI49" s="125"/>
      <c r="BJ49" s="125"/>
      <c r="BK49" s="125"/>
      <c r="BL49" s="125"/>
      <c r="BM49" s="125"/>
      <c r="BN49" s="19">
        <f t="shared" si="121"/>
        <v>0</v>
      </c>
      <c r="BO49" s="25"/>
      <c r="BP49" s="25"/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19">
        <f t="shared" si="122"/>
        <v>0</v>
      </c>
      <c r="CB49" s="34">
        <f t="shared" si="123"/>
        <v>0</v>
      </c>
      <c r="CC49" s="34">
        <f t="shared" ref="CC49" si="156">IFERROR((CA49/AA49)^(1/4)-1,0)</f>
        <v>0</v>
      </c>
      <c r="CD49" s="34">
        <f t="shared" ref="CD49" si="157">IFERROR((CA49/AN49)^(1/3)-1,0)</f>
        <v>0</v>
      </c>
      <c r="CE49" s="34">
        <f t="shared" ref="CE49" si="158">IFERROR((CA49/BA49)^(1/2)-1,0)</f>
        <v>0</v>
      </c>
      <c r="CF49" s="34">
        <f t="shared" ref="CF49" si="159">IFERROR((CA49/BN49)^(1/1)-1,0)</f>
        <v>0</v>
      </c>
      <c r="CG49" s="42">
        <v>0</v>
      </c>
      <c r="CH49" s="41" t="s">
        <v>93</v>
      </c>
      <c r="CI49" s="36">
        <f t="shared" si="128"/>
        <v>0</v>
      </c>
      <c r="CJ49" s="36">
        <f t="shared" si="128"/>
        <v>0</v>
      </c>
      <c r="CK49" s="36">
        <f t="shared" si="128"/>
        <v>0</v>
      </c>
      <c r="CL49" s="36">
        <f t="shared" si="128"/>
        <v>0</v>
      </c>
      <c r="CM49" s="36">
        <f t="shared" si="128"/>
        <v>0</v>
      </c>
      <c r="CN49" s="36">
        <f t="shared" si="128"/>
        <v>0</v>
      </c>
      <c r="CO49" s="25"/>
      <c r="CP49" s="25"/>
      <c r="CQ49" s="25"/>
      <c r="CR49" s="25"/>
      <c r="CS49" s="25"/>
      <c r="CT49" s="25"/>
      <c r="CU49" s="51">
        <f t="shared" ref="CU49" si="160">BU49*(1+CI49)</f>
        <v>0</v>
      </c>
      <c r="CV49" s="51">
        <f t="shared" ref="CV49" si="161">BV49*(1+CJ49)</f>
        <v>0</v>
      </c>
      <c r="CW49" s="51">
        <f t="shared" ref="CW49" si="162">BW49*(1+CK49)</f>
        <v>0</v>
      </c>
      <c r="CX49" s="51">
        <f t="shared" ref="CX49" si="163">BX49*(1+CL49)</f>
        <v>0</v>
      </c>
      <c r="CY49" s="51">
        <f t="shared" ref="CY49" si="164">BY49*(1+CM49)</f>
        <v>0</v>
      </c>
      <c r="CZ49" s="51">
        <f t="shared" ref="CZ49" si="165">BZ49*(1+CN49)</f>
        <v>0</v>
      </c>
      <c r="DA49" s="19">
        <f t="shared" ref="DA49" si="166">SUM(CO49:CZ49)</f>
        <v>0</v>
      </c>
      <c r="DB49" s="52">
        <f t="shared" ref="DB49" si="167">IFERROR((DA49/AA49)^(1/5)-1,0)</f>
        <v>0</v>
      </c>
      <c r="DC49" s="53">
        <f t="shared" ref="DC49" si="168">IFERROR((DA49/AN49)^(1/4)-1,0)</f>
        <v>0</v>
      </c>
      <c r="DD49" s="52">
        <f t="shared" ref="DD49" si="169">IFERROR((DA49/BA49)^(1/3)-1,0)</f>
        <v>0</v>
      </c>
      <c r="DE49" s="52">
        <f t="shared" ref="DE49" si="170">IFERROR((DA49/BN49)^(1/2)-1,0)</f>
        <v>0</v>
      </c>
      <c r="DF49" s="54">
        <f t="shared" ref="DF49" si="171">IFERROR((DA49/CA49)^(1/1)-1,0)</f>
        <v>0</v>
      </c>
      <c r="DG49" s="55">
        <v>0</v>
      </c>
      <c r="DH49" s="35" t="s">
        <v>93</v>
      </c>
      <c r="DI49" s="56">
        <f t="shared" si="136"/>
        <v>0</v>
      </c>
      <c r="DJ49" s="61">
        <f t="shared" ref="DJ49" si="172">CO49*(1+$DI49)</f>
        <v>0</v>
      </c>
      <c r="DK49" s="61">
        <f t="shared" ref="DK49" si="173">CP49*(1+$DI49)</f>
        <v>0</v>
      </c>
      <c r="DL49" s="61">
        <f t="shared" ref="DL49" si="174">CQ49*(1+$DI49)</f>
        <v>0</v>
      </c>
      <c r="DM49" s="61">
        <f t="shared" ref="DM49" si="175">CR49*(1+$DI49)</f>
        <v>0</v>
      </c>
      <c r="DN49" s="61">
        <f t="shared" ref="DN49" si="176">CS49*(1+$DI49)</f>
        <v>0</v>
      </c>
      <c r="DO49" s="61">
        <f t="shared" ref="DO49" si="177">CT49*(1+$DI49)</f>
        <v>0</v>
      </c>
      <c r="DP49" s="61">
        <f t="shared" ref="DP49" si="178">CU49*(1+$DI49)</f>
        <v>0</v>
      </c>
      <c r="DQ49" s="61">
        <f t="shared" ref="DQ49" si="179">CV49*(1+$DI49)</f>
        <v>0</v>
      </c>
      <c r="DR49" s="61">
        <f t="shared" ref="DR49" si="180">CW49*(1+$DI49)</f>
        <v>0</v>
      </c>
      <c r="DS49" s="61">
        <f t="shared" ref="DS49" si="181">CX49*(1+$DI49)</f>
        <v>0</v>
      </c>
      <c r="DT49" s="61">
        <f t="shared" ref="DT49" si="182">CY49*(1+$DI49)</f>
        <v>0</v>
      </c>
      <c r="DU49" s="61">
        <f t="shared" ref="DU49" si="183">CZ49*(1+$DI49)</f>
        <v>0</v>
      </c>
      <c r="DV49" s="62">
        <f t="shared" ref="DV49" si="184">SUM(DJ49:DU49)</f>
        <v>0</v>
      </c>
    </row>
    <row r="50" spans="1:126" s="1" customFormat="1" ht="12.5" x14ac:dyDescent="0.25">
      <c r="A50" s="5" t="s">
        <v>14</v>
      </c>
      <c r="B50" s="118">
        <v>2.5582919999999998</v>
      </c>
      <c r="C50" s="119">
        <v>17.055359000000003</v>
      </c>
      <c r="D50" s="119">
        <v>17.595818999999995</v>
      </c>
      <c r="E50" s="119">
        <v>16.765369</v>
      </c>
      <c r="F50" s="119">
        <v>18.802347640000001</v>
      </c>
      <c r="G50" s="119">
        <v>17.693830000000002</v>
      </c>
      <c r="H50" s="119">
        <v>17.116156500000002</v>
      </c>
      <c r="I50" s="119">
        <v>17.063103999999999</v>
      </c>
      <c r="J50" s="119">
        <v>16.272999999999996</v>
      </c>
      <c r="K50" s="119">
        <v>15.564359999999999</v>
      </c>
      <c r="L50" s="119">
        <v>17.123891999999998</v>
      </c>
      <c r="M50" s="120">
        <v>16.367471000000002</v>
      </c>
      <c r="N50" s="19">
        <f t="shared" si="117"/>
        <v>189.97900013999995</v>
      </c>
      <c r="O50" s="118">
        <v>18.992341370000002</v>
      </c>
      <c r="P50" s="119">
        <v>20.803083000000001</v>
      </c>
      <c r="Q50" s="119">
        <v>20.387734000000002</v>
      </c>
      <c r="R50" s="119">
        <v>17.439649999999997</v>
      </c>
      <c r="S50" s="119">
        <v>17.958694999999999</v>
      </c>
      <c r="T50" s="119">
        <v>17.802529</v>
      </c>
      <c r="U50" s="119">
        <v>17.023531999999999</v>
      </c>
      <c r="V50" s="119">
        <v>17.456452999999996</v>
      </c>
      <c r="W50" s="119">
        <v>14.822215999999999</v>
      </c>
      <c r="X50" s="119">
        <v>14.048217499999998</v>
      </c>
      <c r="Y50" s="119">
        <v>15.439878999999998</v>
      </c>
      <c r="Z50" s="119">
        <v>14.323412999999999</v>
      </c>
      <c r="AA50" s="19">
        <f t="shared" si="118"/>
        <v>206.49774286999997</v>
      </c>
      <c r="AB50" s="118">
        <v>18.691689999999998</v>
      </c>
      <c r="AC50" s="119">
        <v>20.211854000000002</v>
      </c>
      <c r="AD50" s="119">
        <v>21.438556999999999</v>
      </c>
      <c r="AE50" s="119">
        <v>19.168443000000007</v>
      </c>
      <c r="AF50" s="119">
        <v>18.885320000000004</v>
      </c>
      <c r="AG50" s="119">
        <v>17.789445999999995</v>
      </c>
      <c r="AH50" s="119">
        <v>17.311519000000001</v>
      </c>
      <c r="AI50" s="119">
        <v>17.714528000000001</v>
      </c>
      <c r="AJ50" s="119">
        <v>15.311969000000001</v>
      </c>
      <c r="AK50" s="119">
        <v>14.189383999999999</v>
      </c>
      <c r="AL50" s="119">
        <v>16.171991999999999</v>
      </c>
      <c r="AM50" s="120">
        <v>16.705993000000003</v>
      </c>
      <c r="AN50" s="19">
        <f t="shared" si="119"/>
        <v>213.59069500000001</v>
      </c>
      <c r="AO50" s="118">
        <v>18.775617</v>
      </c>
      <c r="AP50" s="119">
        <v>19.764216999999999</v>
      </c>
      <c r="AQ50" s="119">
        <v>21.129357000000002</v>
      </c>
      <c r="AR50" s="119">
        <v>17.776485999999998</v>
      </c>
      <c r="AS50" s="119">
        <v>17.661307069999999</v>
      </c>
      <c r="AT50" s="119">
        <v>16.958674759999997</v>
      </c>
      <c r="AU50" s="119">
        <v>15.320371860000002</v>
      </c>
      <c r="AV50" s="119">
        <v>16.149942250000002</v>
      </c>
      <c r="AW50" s="119">
        <v>14.070460469999999</v>
      </c>
      <c r="AX50" s="119">
        <v>12.701543579999999</v>
      </c>
      <c r="AY50" s="119">
        <v>13.180585880000001</v>
      </c>
      <c r="AZ50" s="120">
        <v>12.481581309999997</v>
      </c>
      <c r="BA50" s="19">
        <f t="shared" si="120"/>
        <v>195.97014417999998</v>
      </c>
      <c r="BB50" s="118">
        <v>9.1754050000000014</v>
      </c>
      <c r="BC50" s="119">
        <v>8.445209000000002</v>
      </c>
      <c r="BD50" s="119">
        <v>9.6678385999999996</v>
      </c>
      <c r="BE50" s="119">
        <v>8.2588114600000004</v>
      </c>
      <c r="BF50" s="119">
        <v>7.8672648099999991</v>
      </c>
      <c r="BG50" s="119">
        <v>8.4122531299999999</v>
      </c>
      <c r="BH50" s="119">
        <v>8.6923492000000007</v>
      </c>
      <c r="BI50" s="119">
        <v>9.9194040000000001</v>
      </c>
      <c r="BJ50" s="119">
        <v>9.3324999999999996</v>
      </c>
      <c r="BK50" s="119">
        <v>10.437435000000002</v>
      </c>
      <c r="BL50" s="119">
        <v>10.810626000000001</v>
      </c>
      <c r="BM50" s="120">
        <v>11.375566000000001</v>
      </c>
      <c r="BN50" s="19">
        <f t="shared" si="121"/>
        <v>112.39466220000003</v>
      </c>
      <c r="BO50" s="127">
        <v>14.284579000000003</v>
      </c>
      <c r="BP50" s="127">
        <v>12.036455999999999</v>
      </c>
      <c r="BQ50" s="127">
        <v>11.297979</v>
      </c>
      <c r="BR50" s="127">
        <v>12.437932</v>
      </c>
      <c r="BS50" s="127">
        <v>12.950630000000002</v>
      </c>
      <c r="BT50" s="127">
        <v>13.126317</v>
      </c>
      <c r="BU50" s="127">
        <v>13.886435000000001</v>
      </c>
      <c r="BV50" s="127">
        <v>13.360800999999999</v>
      </c>
      <c r="BW50" s="127">
        <v>13.676901999999998</v>
      </c>
      <c r="BX50" s="127">
        <v>12.543042</v>
      </c>
      <c r="BY50" s="127">
        <v>11.866959999999999</v>
      </c>
      <c r="BZ50" s="127">
        <v>12.698574000000001</v>
      </c>
      <c r="CA50" s="19">
        <f t="shared" si="122"/>
        <v>154.166607</v>
      </c>
      <c r="CB50" s="34">
        <f t="shared" si="123"/>
        <v>-4.0915343170581764E-2</v>
      </c>
      <c r="CC50" s="34">
        <f t="shared" si="124"/>
        <v>-7.0458569725678322E-2</v>
      </c>
      <c r="CD50" s="34">
        <f t="shared" si="125"/>
        <v>-0.10297889375304992</v>
      </c>
      <c r="CE50" s="34">
        <f t="shared" si="126"/>
        <v>-0.11304782903816735</v>
      </c>
      <c r="CF50" s="34">
        <f t="shared" si="127"/>
        <v>0.37165416917815119</v>
      </c>
      <c r="CG50" s="42">
        <v>0.15</v>
      </c>
      <c r="CH50" s="41" t="s">
        <v>93</v>
      </c>
      <c r="CI50" s="36">
        <f t="shared" ref="CI50:CN55" si="185">HLOOKUP($CH50,$CB$4:$CG$116,ROW($CB50)-ROW($CB$3), FALSE)</f>
        <v>0.15</v>
      </c>
      <c r="CJ50" s="36">
        <f t="shared" si="185"/>
        <v>0.15</v>
      </c>
      <c r="CK50" s="36">
        <f t="shared" si="185"/>
        <v>0.15</v>
      </c>
      <c r="CL50" s="36">
        <f t="shared" si="185"/>
        <v>0.15</v>
      </c>
      <c r="CM50" s="36">
        <f t="shared" si="185"/>
        <v>0.15</v>
      </c>
      <c r="CN50" s="36">
        <f t="shared" si="185"/>
        <v>0.15</v>
      </c>
      <c r="CO50" s="118">
        <v>18.550558299999999</v>
      </c>
      <c r="CP50" s="119">
        <v>18.523457999999998</v>
      </c>
      <c r="CQ50" s="119">
        <v>19.560158000000001</v>
      </c>
      <c r="CR50" s="119">
        <v>17.551103999999999</v>
      </c>
      <c r="CS50" s="119">
        <v>17.102915000000003</v>
      </c>
      <c r="CT50" s="120">
        <v>19.639479999999999</v>
      </c>
      <c r="CU50" s="51">
        <f t="shared" si="150"/>
        <v>15.96940025</v>
      </c>
      <c r="CV50" s="51">
        <f t="shared" si="151"/>
        <v>15.364921149999997</v>
      </c>
      <c r="CW50" s="51">
        <f t="shared" si="152"/>
        <v>15.728437299999998</v>
      </c>
      <c r="CX50" s="51">
        <f t="shared" si="153"/>
        <v>14.424498299999998</v>
      </c>
      <c r="CY50" s="51">
        <f t="shared" si="154"/>
        <v>13.647003999999997</v>
      </c>
      <c r="CZ50" s="51">
        <f t="shared" si="155"/>
        <v>14.6033601</v>
      </c>
      <c r="DA50" s="19">
        <f t="shared" si="130"/>
        <v>200.66529439999999</v>
      </c>
      <c r="DB50" s="52">
        <f t="shared" si="131"/>
        <v>-5.7138463006896067E-3</v>
      </c>
      <c r="DC50" s="53">
        <f t="shared" si="132"/>
        <v>-1.5484666714492223E-2</v>
      </c>
      <c r="DD50" s="52">
        <f t="shared" si="133"/>
        <v>7.9232225951322288E-3</v>
      </c>
      <c r="DE50" s="52">
        <f t="shared" si="134"/>
        <v>0.33617484096216788</v>
      </c>
      <c r="DF50" s="54">
        <f t="shared" si="135"/>
        <v>0.30161322419192893</v>
      </c>
      <c r="DG50" s="55">
        <v>0.15</v>
      </c>
      <c r="DH50" s="35" t="s">
        <v>93</v>
      </c>
      <c r="DI50" s="56">
        <f t="shared" ref="DI50:DI56" si="186">HLOOKUP(DH50,$DB$4:$DG$125,ROW($DB50)-ROW($DB$3), FALSE)</f>
        <v>0.15</v>
      </c>
      <c r="DJ50" s="61">
        <f t="shared" si="137"/>
        <v>21.333142044999995</v>
      </c>
      <c r="DK50" s="61">
        <f t="shared" si="138"/>
        <v>21.301976699999997</v>
      </c>
      <c r="DL50" s="61">
        <f t="shared" si="139"/>
        <v>22.494181699999999</v>
      </c>
      <c r="DM50" s="61">
        <f t="shared" si="140"/>
        <v>20.183769599999998</v>
      </c>
      <c r="DN50" s="61">
        <f t="shared" si="141"/>
        <v>19.668352250000002</v>
      </c>
      <c r="DO50" s="61">
        <f t="shared" si="142"/>
        <v>22.585401999999998</v>
      </c>
      <c r="DP50" s="61">
        <f t="shared" si="143"/>
        <v>18.364810287499999</v>
      </c>
      <c r="DQ50" s="61">
        <f t="shared" si="144"/>
        <v>17.669659322499996</v>
      </c>
      <c r="DR50" s="61">
        <f t="shared" si="145"/>
        <v>18.087702894999996</v>
      </c>
      <c r="DS50" s="61">
        <f t="shared" si="146"/>
        <v>16.588173044999998</v>
      </c>
      <c r="DT50" s="61">
        <f t="shared" si="147"/>
        <v>15.694054599999996</v>
      </c>
      <c r="DU50" s="61">
        <f t="shared" si="148"/>
        <v>16.793864114999998</v>
      </c>
      <c r="DV50" s="62">
        <f t="shared" si="149"/>
        <v>230.76508855999995</v>
      </c>
    </row>
    <row r="51" spans="1:126" s="1" customFormat="1" ht="12.5" x14ac:dyDescent="0.2">
      <c r="A51" s="5" t="s">
        <v>13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19">
        <f t="shared" si="117"/>
        <v>0</v>
      </c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19">
        <f t="shared" si="118"/>
        <v>0</v>
      </c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19">
        <f t="shared" si="119"/>
        <v>0</v>
      </c>
      <c r="AO51" s="25"/>
      <c r="AP51" s="25"/>
      <c r="AQ51" s="25"/>
      <c r="AR51" s="25"/>
      <c r="AS51" s="25"/>
      <c r="AT51" s="25"/>
      <c r="AU51" s="25"/>
      <c r="AV51" s="25"/>
      <c r="AW51" s="25"/>
      <c r="AX51" s="25"/>
      <c r="AY51" s="25"/>
      <c r="AZ51" s="25"/>
      <c r="BA51" s="19">
        <f t="shared" si="120"/>
        <v>0</v>
      </c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5"/>
      <c r="BM51" s="25"/>
      <c r="BN51" s="19">
        <f t="shared" si="121"/>
        <v>0</v>
      </c>
      <c r="BO51" s="25"/>
      <c r="BP51" s="25"/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19">
        <f t="shared" si="122"/>
        <v>0</v>
      </c>
      <c r="CB51" s="34">
        <f t="shared" si="123"/>
        <v>0</v>
      </c>
      <c r="CC51" s="34">
        <f t="shared" si="124"/>
        <v>0</v>
      </c>
      <c r="CD51" s="34">
        <f t="shared" si="125"/>
        <v>0</v>
      </c>
      <c r="CE51" s="34">
        <f t="shared" si="126"/>
        <v>0</v>
      </c>
      <c r="CF51" s="34">
        <f t="shared" si="127"/>
        <v>0</v>
      </c>
      <c r="CG51" s="42">
        <v>0</v>
      </c>
      <c r="CH51" s="41" t="s">
        <v>93</v>
      </c>
      <c r="CI51" s="36">
        <f t="shared" si="185"/>
        <v>0</v>
      </c>
      <c r="CJ51" s="36">
        <f t="shared" si="185"/>
        <v>0</v>
      </c>
      <c r="CK51" s="36">
        <f t="shared" si="185"/>
        <v>0</v>
      </c>
      <c r="CL51" s="36">
        <f t="shared" si="185"/>
        <v>0</v>
      </c>
      <c r="CM51" s="36">
        <f t="shared" si="185"/>
        <v>0</v>
      </c>
      <c r="CN51" s="36">
        <f t="shared" si="185"/>
        <v>0</v>
      </c>
      <c r="CO51" s="25"/>
      <c r="CP51" s="25"/>
      <c r="CQ51" s="25"/>
      <c r="CR51" s="25"/>
      <c r="CS51" s="25"/>
      <c r="CT51" s="25"/>
      <c r="CU51" s="51">
        <f t="shared" si="150"/>
        <v>0</v>
      </c>
      <c r="CV51" s="51">
        <f t="shared" si="151"/>
        <v>0</v>
      </c>
      <c r="CW51" s="51">
        <f t="shared" si="152"/>
        <v>0</v>
      </c>
      <c r="CX51" s="51">
        <f t="shared" si="153"/>
        <v>0</v>
      </c>
      <c r="CY51" s="51">
        <f t="shared" si="154"/>
        <v>0</v>
      </c>
      <c r="CZ51" s="51">
        <f t="shared" si="155"/>
        <v>0</v>
      </c>
      <c r="DA51" s="19">
        <f t="shared" si="130"/>
        <v>0</v>
      </c>
      <c r="DB51" s="52">
        <f t="shared" si="131"/>
        <v>0</v>
      </c>
      <c r="DC51" s="53">
        <f t="shared" si="132"/>
        <v>0</v>
      </c>
      <c r="DD51" s="52">
        <f t="shared" si="133"/>
        <v>0</v>
      </c>
      <c r="DE51" s="52">
        <f t="shared" si="134"/>
        <v>0</v>
      </c>
      <c r="DF51" s="54">
        <f t="shared" si="135"/>
        <v>0</v>
      </c>
      <c r="DG51" s="55">
        <v>0</v>
      </c>
      <c r="DH51" s="35" t="s">
        <v>93</v>
      </c>
      <c r="DI51" s="56">
        <f t="shared" si="186"/>
        <v>0</v>
      </c>
      <c r="DJ51" s="61">
        <f t="shared" si="137"/>
        <v>0</v>
      </c>
      <c r="DK51" s="61">
        <f t="shared" si="138"/>
        <v>0</v>
      </c>
      <c r="DL51" s="61">
        <f t="shared" si="139"/>
        <v>0</v>
      </c>
      <c r="DM51" s="61">
        <f t="shared" si="140"/>
        <v>0</v>
      </c>
      <c r="DN51" s="61">
        <f t="shared" si="141"/>
        <v>0</v>
      </c>
      <c r="DO51" s="61">
        <f t="shared" si="142"/>
        <v>0</v>
      </c>
      <c r="DP51" s="61">
        <f t="shared" si="143"/>
        <v>0</v>
      </c>
      <c r="DQ51" s="61">
        <f t="shared" si="144"/>
        <v>0</v>
      </c>
      <c r="DR51" s="61">
        <f t="shared" si="145"/>
        <v>0</v>
      </c>
      <c r="DS51" s="61">
        <f t="shared" si="146"/>
        <v>0</v>
      </c>
      <c r="DT51" s="61">
        <f t="shared" si="147"/>
        <v>0</v>
      </c>
      <c r="DU51" s="61">
        <f t="shared" si="148"/>
        <v>0</v>
      </c>
      <c r="DV51" s="62">
        <f t="shared" si="149"/>
        <v>0</v>
      </c>
    </row>
    <row r="52" spans="1:126" s="1" customFormat="1" ht="12.5" x14ac:dyDescent="0.2">
      <c r="A52" s="5" t="s">
        <v>58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19">
        <f t="shared" si="117"/>
        <v>0</v>
      </c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19">
        <f t="shared" si="118"/>
        <v>0</v>
      </c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19">
        <f t="shared" si="119"/>
        <v>0</v>
      </c>
      <c r="AO52" s="25"/>
      <c r="AP52" s="25"/>
      <c r="AQ52" s="25"/>
      <c r="AR52" s="25"/>
      <c r="AS52" s="25"/>
      <c r="AT52" s="25"/>
      <c r="AU52" s="25"/>
      <c r="AV52" s="25"/>
      <c r="AW52" s="25"/>
      <c r="AX52" s="25"/>
      <c r="AY52" s="25"/>
      <c r="AZ52" s="25"/>
      <c r="BA52" s="19">
        <f t="shared" si="120"/>
        <v>0</v>
      </c>
      <c r="BB52" s="25"/>
      <c r="BC52" s="25"/>
      <c r="BD52" s="25"/>
      <c r="BE52" s="25"/>
      <c r="BF52" s="25"/>
      <c r="BG52" s="25"/>
      <c r="BH52" s="25"/>
      <c r="BI52" s="25"/>
      <c r="BJ52" s="25"/>
      <c r="BK52" s="25"/>
      <c r="BL52" s="25"/>
      <c r="BM52" s="25"/>
      <c r="BN52" s="19">
        <f t="shared" si="121"/>
        <v>0</v>
      </c>
      <c r="BO52" s="25"/>
      <c r="BP52" s="25"/>
      <c r="BQ52" s="25"/>
      <c r="BR52" s="25"/>
      <c r="BS52" s="25"/>
      <c r="BT52" s="25"/>
      <c r="BU52" s="25"/>
      <c r="BV52" s="25"/>
      <c r="BW52" s="25"/>
      <c r="BX52" s="25"/>
      <c r="BY52" s="25"/>
      <c r="BZ52" s="25"/>
      <c r="CA52" s="19">
        <f t="shared" si="122"/>
        <v>0</v>
      </c>
      <c r="CB52" s="34">
        <f t="shared" si="123"/>
        <v>0</v>
      </c>
      <c r="CC52" s="34">
        <f t="shared" si="124"/>
        <v>0</v>
      </c>
      <c r="CD52" s="34">
        <f t="shared" si="125"/>
        <v>0</v>
      </c>
      <c r="CE52" s="34">
        <f t="shared" si="126"/>
        <v>0</v>
      </c>
      <c r="CF52" s="34">
        <f t="shared" si="127"/>
        <v>0</v>
      </c>
      <c r="CG52" s="43">
        <v>0.02</v>
      </c>
      <c r="CH52" s="41" t="s">
        <v>93</v>
      </c>
      <c r="CI52" s="36">
        <f t="shared" si="185"/>
        <v>0.02</v>
      </c>
      <c r="CJ52" s="36">
        <f t="shared" si="185"/>
        <v>0.02</v>
      </c>
      <c r="CK52" s="36">
        <f t="shared" si="185"/>
        <v>0.02</v>
      </c>
      <c r="CL52" s="36">
        <f t="shared" si="185"/>
        <v>0.02</v>
      </c>
      <c r="CM52" s="36">
        <f t="shared" si="185"/>
        <v>0.02</v>
      </c>
      <c r="CN52" s="36">
        <f t="shared" si="185"/>
        <v>0.02</v>
      </c>
      <c r="CO52" s="25"/>
      <c r="CP52" s="25"/>
      <c r="CQ52" s="25"/>
      <c r="CR52" s="25"/>
      <c r="CS52" s="25"/>
      <c r="CT52" s="25"/>
      <c r="CU52" s="51">
        <f t="shared" si="150"/>
        <v>0</v>
      </c>
      <c r="CV52" s="51">
        <f t="shared" si="151"/>
        <v>0</v>
      </c>
      <c r="CW52" s="51">
        <f t="shared" si="152"/>
        <v>0</v>
      </c>
      <c r="CX52" s="51">
        <f t="shared" si="153"/>
        <v>0</v>
      </c>
      <c r="CY52" s="51">
        <f t="shared" si="154"/>
        <v>0</v>
      </c>
      <c r="CZ52" s="51">
        <f t="shared" si="155"/>
        <v>0</v>
      </c>
      <c r="DA52" s="19">
        <f t="shared" si="130"/>
        <v>0</v>
      </c>
      <c r="DB52" s="52">
        <f t="shared" si="131"/>
        <v>0</v>
      </c>
      <c r="DC52" s="53">
        <f t="shared" si="132"/>
        <v>0</v>
      </c>
      <c r="DD52" s="52">
        <f t="shared" si="133"/>
        <v>0</v>
      </c>
      <c r="DE52" s="52">
        <f t="shared" si="134"/>
        <v>0</v>
      </c>
      <c r="DF52" s="54">
        <f t="shared" si="135"/>
        <v>0</v>
      </c>
      <c r="DG52" s="55">
        <v>0</v>
      </c>
      <c r="DH52" s="35" t="s">
        <v>93</v>
      </c>
      <c r="DI52" s="56">
        <f t="shared" si="186"/>
        <v>0</v>
      </c>
      <c r="DJ52" s="61">
        <f t="shared" si="137"/>
        <v>0</v>
      </c>
      <c r="DK52" s="61">
        <f t="shared" si="138"/>
        <v>0</v>
      </c>
      <c r="DL52" s="61">
        <f t="shared" si="139"/>
        <v>0</v>
      </c>
      <c r="DM52" s="61">
        <f t="shared" si="140"/>
        <v>0</v>
      </c>
      <c r="DN52" s="61">
        <f t="shared" si="141"/>
        <v>0</v>
      </c>
      <c r="DO52" s="61">
        <f t="shared" si="142"/>
        <v>0</v>
      </c>
      <c r="DP52" s="61">
        <f t="shared" si="143"/>
        <v>0</v>
      </c>
      <c r="DQ52" s="61">
        <f t="shared" si="144"/>
        <v>0</v>
      </c>
      <c r="DR52" s="61">
        <f t="shared" si="145"/>
        <v>0</v>
      </c>
      <c r="DS52" s="61">
        <f t="shared" si="146"/>
        <v>0</v>
      </c>
      <c r="DT52" s="61">
        <f t="shared" si="147"/>
        <v>0</v>
      </c>
      <c r="DU52" s="61">
        <f t="shared" si="148"/>
        <v>0</v>
      </c>
      <c r="DV52" s="62">
        <f t="shared" si="149"/>
        <v>0</v>
      </c>
    </row>
    <row r="53" spans="1:126" s="1" customFormat="1" ht="12.5" x14ac:dyDescent="0.2">
      <c r="A53" s="5" t="s">
        <v>59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19">
        <f t="shared" si="117"/>
        <v>0</v>
      </c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19">
        <f t="shared" si="118"/>
        <v>0</v>
      </c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19">
        <f t="shared" si="119"/>
        <v>0</v>
      </c>
      <c r="AO53" s="25"/>
      <c r="AP53" s="25"/>
      <c r="AQ53" s="25"/>
      <c r="AR53" s="25"/>
      <c r="AS53" s="25"/>
      <c r="AT53" s="25"/>
      <c r="AU53" s="25"/>
      <c r="AV53" s="25"/>
      <c r="AW53" s="25"/>
      <c r="AX53" s="25"/>
      <c r="AY53" s="25"/>
      <c r="AZ53" s="25"/>
      <c r="BA53" s="19">
        <f t="shared" si="120"/>
        <v>0</v>
      </c>
      <c r="BB53" s="25"/>
      <c r="BC53" s="25"/>
      <c r="BD53" s="25"/>
      <c r="BE53" s="25"/>
      <c r="BF53" s="25"/>
      <c r="BG53" s="25"/>
      <c r="BH53" s="25"/>
      <c r="BI53" s="25"/>
      <c r="BJ53" s="25"/>
      <c r="BK53" s="25"/>
      <c r="BL53" s="25"/>
      <c r="BM53" s="25"/>
      <c r="BN53" s="19">
        <f t="shared" si="121"/>
        <v>0</v>
      </c>
      <c r="BO53" s="25"/>
      <c r="BP53" s="25"/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19">
        <f t="shared" si="122"/>
        <v>0</v>
      </c>
      <c r="CB53" s="34">
        <f t="shared" si="123"/>
        <v>0</v>
      </c>
      <c r="CC53" s="34">
        <f t="shared" si="124"/>
        <v>0</v>
      </c>
      <c r="CD53" s="34">
        <f t="shared" si="125"/>
        <v>0</v>
      </c>
      <c r="CE53" s="34">
        <f t="shared" si="126"/>
        <v>0</v>
      </c>
      <c r="CF53" s="34">
        <f t="shared" si="127"/>
        <v>0</v>
      </c>
      <c r="CG53" s="43"/>
      <c r="CH53" s="41" t="s">
        <v>92</v>
      </c>
      <c r="CI53" s="36">
        <f t="shared" si="185"/>
        <v>0</v>
      </c>
      <c r="CJ53" s="36">
        <f t="shared" si="185"/>
        <v>0</v>
      </c>
      <c r="CK53" s="36">
        <f t="shared" si="185"/>
        <v>0</v>
      </c>
      <c r="CL53" s="36">
        <f t="shared" si="185"/>
        <v>0</v>
      </c>
      <c r="CM53" s="36">
        <f t="shared" si="185"/>
        <v>0</v>
      </c>
      <c r="CN53" s="36">
        <f t="shared" si="185"/>
        <v>0</v>
      </c>
      <c r="CO53" s="25"/>
      <c r="CP53" s="25"/>
      <c r="CQ53" s="25"/>
      <c r="CR53" s="25"/>
      <c r="CS53" s="25"/>
      <c r="CT53" s="25"/>
      <c r="CU53" s="51">
        <f t="shared" si="150"/>
        <v>0</v>
      </c>
      <c r="CV53" s="51">
        <f t="shared" si="151"/>
        <v>0</v>
      </c>
      <c r="CW53" s="51">
        <f t="shared" si="152"/>
        <v>0</v>
      </c>
      <c r="CX53" s="51">
        <f t="shared" si="153"/>
        <v>0</v>
      </c>
      <c r="CY53" s="51">
        <f t="shared" si="154"/>
        <v>0</v>
      </c>
      <c r="CZ53" s="51">
        <f t="shared" si="155"/>
        <v>0</v>
      </c>
      <c r="DA53" s="19">
        <f t="shared" si="130"/>
        <v>0</v>
      </c>
      <c r="DB53" s="52">
        <f t="shared" si="131"/>
        <v>0</v>
      </c>
      <c r="DC53" s="53">
        <f t="shared" si="132"/>
        <v>0</v>
      </c>
      <c r="DD53" s="52">
        <f t="shared" si="133"/>
        <v>0</v>
      </c>
      <c r="DE53" s="52">
        <f t="shared" si="134"/>
        <v>0</v>
      </c>
      <c r="DF53" s="54">
        <f t="shared" si="135"/>
        <v>0</v>
      </c>
      <c r="DG53" s="55">
        <v>0</v>
      </c>
      <c r="DH53" s="35" t="s">
        <v>93</v>
      </c>
      <c r="DI53" s="56">
        <f t="shared" si="186"/>
        <v>0</v>
      </c>
      <c r="DJ53" s="61">
        <f t="shared" si="137"/>
        <v>0</v>
      </c>
      <c r="DK53" s="61">
        <f t="shared" si="138"/>
        <v>0</v>
      </c>
      <c r="DL53" s="61">
        <f t="shared" si="139"/>
        <v>0</v>
      </c>
      <c r="DM53" s="61">
        <f t="shared" si="140"/>
        <v>0</v>
      </c>
      <c r="DN53" s="61">
        <f t="shared" si="141"/>
        <v>0</v>
      </c>
      <c r="DO53" s="61">
        <f t="shared" si="142"/>
        <v>0</v>
      </c>
      <c r="DP53" s="61">
        <f t="shared" si="143"/>
        <v>0</v>
      </c>
      <c r="DQ53" s="61">
        <f t="shared" si="144"/>
        <v>0</v>
      </c>
      <c r="DR53" s="61">
        <f t="shared" si="145"/>
        <v>0</v>
      </c>
      <c r="DS53" s="61">
        <f t="shared" si="146"/>
        <v>0</v>
      </c>
      <c r="DT53" s="61">
        <f t="shared" si="147"/>
        <v>0</v>
      </c>
      <c r="DU53" s="61">
        <f t="shared" si="148"/>
        <v>0</v>
      </c>
      <c r="DV53" s="62">
        <f t="shared" si="149"/>
        <v>0</v>
      </c>
    </row>
    <row r="54" spans="1:126" s="1" customFormat="1" ht="12.5" x14ac:dyDescent="0.25">
      <c r="A54" s="5" t="s">
        <v>12</v>
      </c>
      <c r="B54" s="118"/>
      <c r="C54" s="119">
        <v>0.26037500000000002</v>
      </c>
      <c r="D54" s="119">
        <v>0.27007500000000001</v>
      </c>
      <c r="E54" s="119">
        <v>0.22797999999999999</v>
      </c>
      <c r="F54" s="119">
        <v>0.23016</v>
      </c>
      <c r="G54" s="119">
        <v>0.1923</v>
      </c>
      <c r="H54" s="119">
        <v>0.1953</v>
      </c>
      <c r="I54" s="119">
        <v>0.20979999999999999</v>
      </c>
      <c r="J54" s="119">
        <v>0.18280000000000002</v>
      </c>
      <c r="K54" s="119">
        <v>0.1983</v>
      </c>
      <c r="L54" s="119">
        <v>0.1883</v>
      </c>
      <c r="M54" s="120">
        <v>0.20530000000000001</v>
      </c>
      <c r="N54" s="19">
        <f t="shared" si="117"/>
        <v>2.36069</v>
      </c>
      <c r="O54" s="118">
        <v>0.22450000000000001</v>
      </c>
      <c r="P54" s="119">
        <v>0.28449999999999998</v>
      </c>
      <c r="Q54" s="119">
        <v>0.26500000000000001</v>
      </c>
      <c r="R54" s="119">
        <v>0.10009999999999999</v>
      </c>
      <c r="S54" s="119">
        <v>0.1595</v>
      </c>
      <c r="T54" s="119">
        <v>0.15049999999999999</v>
      </c>
      <c r="U54" s="119">
        <v>0.14449999999999999</v>
      </c>
      <c r="V54" s="119">
        <v>0.13700000000000001</v>
      </c>
      <c r="W54" s="119">
        <v>0.129</v>
      </c>
      <c r="X54" s="119">
        <v>0.123</v>
      </c>
      <c r="Y54" s="119">
        <v>0.11650000000000001</v>
      </c>
      <c r="Z54" s="119">
        <v>0.14399999999999999</v>
      </c>
      <c r="AA54" s="19">
        <f t="shared" si="118"/>
        <v>1.9781000000000002</v>
      </c>
      <c r="AB54" s="118">
        <v>0.2</v>
      </c>
      <c r="AC54" s="119">
        <v>0.24</v>
      </c>
      <c r="AD54" s="119">
        <v>0.24349999999999999</v>
      </c>
      <c r="AE54" s="119">
        <v>0.17799999999999999</v>
      </c>
      <c r="AF54" s="119">
        <v>0.14099999999999999</v>
      </c>
      <c r="AG54" s="119">
        <v>0.14699999999999999</v>
      </c>
      <c r="AH54" s="119">
        <v>0.1525</v>
      </c>
      <c r="AI54" s="119">
        <v>0.15</v>
      </c>
      <c r="AJ54" s="119">
        <v>0.11799999999999999</v>
      </c>
      <c r="AK54" s="119">
        <v>0.1215</v>
      </c>
      <c r="AL54" s="119">
        <v>0.1225</v>
      </c>
      <c r="AM54" s="120">
        <v>0.14000000000000001</v>
      </c>
      <c r="AN54" s="19">
        <f t="shared" si="119"/>
        <v>1.9539999999999997</v>
      </c>
      <c r="AO54" s="118">
        <v>0.32100000000000001</v>
      </c>
      <c r="AP54" s="119">
        <v>0.26550000000000001</v>
      </c>
      <c r="AQ54" s="119">
        <v>0.372</v>
      </c>
      <c r="AR54" s="119">
        <v>0.13400000000000001</v>
      </c>
      <c r="AS54" s="119">
        <v>0.1545</v>
      </c>
      <c r="AT54" s="119">
        <v>0.14799999999999999</v>
      </c>
      <c r="AU54" s="119"/>
      <c r="AV54" s="119"/>
      <c r="AW54" s="119"/>
      <c r="AX54" s="119"/>
      <c r="AY54" s="119"/>
      <c r="AZ54" s="120"/>
      <c r="BA54" s="19">
        <f t="shared" si="120"/>
        <v>1.395</v>
      </c>
      <c r="BB54" s="25"/>
      <c r="BC54" s="25"/>
      <c r="BD54" s="25"/>
      <c r="BE54" s="25"/>
      <c r="BF54" s="25"/>
      <c r="BG54" s="25"/>
      <c r="BH54" s="25"/>
      <c r="BI54" s="25"/>
      <c r="BJ54" s="25"/>
      <c r="BK54" s="25"/>
      <c r="BL54" s="25"/>
      <c r="BM54" s="25"/>
      <c r="BN54" s="19">
        <f t="shared" si="121"/>
        <v>0</v>
      </c>
      <c r="BO54" s="25"/>
      <c r="BP54" s="25"/>
      <c r="BQ54" s="25"/>
      <c r="BR54" s="25"/>
      <c r="BS54" s="25"/>
      <c r="BT54" s="25"/>
      <c r="BU54" s="25"/>
      <c r="BV54" s="25"/>
      <c r="BW54" s="25"/>
      <c r="BX54" s="25"/>
      <c r="BY54" s="25"/>
      <c r="BZ54" s="25"/>
      <c r="CA54" s="19">
        <f t="shared" si="122"/>
        <v>0</v>
      </c>
      <c r="CB54" s="34">
        <f t="shared" si="123"/>
        <v>-1</v>
      </c>
      <c r="CC54" s="34">
        <f t="shared" si="124"/>
        <v>-1</v>
      </c>
      <c r="CD54" s="34">
        <f t="shared" si="125"/>
        <v>-1</v>
      </c>
      <c r="CE54" s="34">
        <f t="shared" si="126"/>
        <v>-1</v>
      </c>
      <c r="CF54" s="34">
        <f t="shared" si="127"/>
        <v>0</v>
      </c>
      <c r="CG54" s="43"/>
      <c r="CH54" s="41" t="s">
        <v>93</v>
      </c>
      <c r="CI54" s="36">
        <f t="shared" si="185"/>
        <v>0</v>
      </c>
      <c r="CJ54" s="36">
        <f t="shared" si="185"/>
        <v>0</v>
      </c>
      <c r="CK54" s="36">
        <f t="shared" si="185"/>
        <v>0</v>
      </c>
      <c r="CL54" s="36">
        <f t="shared" si="185"/>
        <v>0</v>
      </c>
      <c r="CM54" s="36">
        <f t="shared" si="185"/>
        <v>0</v>
      </c>
      <c r="CN54" s="36">
        <f t="shared" si="185"/>
        <v>0</v>
      </c>
      <c r="CO54" s="25"/>
      <c r="CP54" s="25"/>
      <c r="CQ54" s="25"/>
      <c r="CR54" s="25"/>
      <c r="CS54" s="25"/>
      <c r="CT54" s="25"/>
      <c r="CU54" s="51">
        <f t="shared" si="150"/>
        <v>0</v>
      </c>
      <c r="CV54" s="51">
        <f t="shared" si="151"/>
        <v>0</v>
      </c>
      <c r="CW54" s="51">
        <f t="shared" si="152"/>
        <v>0</v>
      </c>
      <c r="CX54" s="51">
        <f t="shared" si="153"/>
        <v>0</v>
      </c>
      <c r="CY54" s="51">
        <f t="shared" si="154"/>
        <v>0</v>
      </c>
      <c r="CZ54" s="51">
        <f t="shared" si="155"/>
        <v>0</v>
      </c>
      <c r="DA54" s="19">
        <f t="shared" si="130"/>
        <v>0</v>
      </c>
      <c r="DB54" s="52">
        <f t="shared" si="131"/>
        <v>-1</v>
      </c>
      <c r="DC54" s="53">
        <f t="shared" si="132"/>
        <v>-1</v>
      </c>
      <c r="DD54" s="52">
        <f t="shared" si="133"/>
        <v>-1</v>
      </c>
      <c r="DE54" s="52">
        <f t="shared" si="134"/>
        <v>0</v>
      </c>
      <c r="DF54" s="54">
        <f t="shared" si="135"/>
        <v>0</v>
      </c>
      <c r="DG54" s="55"/>
      <c r="DH54" s="35" t="s">
        <v>88</v>
      </c>
      <c r="DI54" s="56">
        <f t="shared" si="186"/>
        <v>-1</v>
      </c>
      <c r="DJ54" s="61">
        <f t="shared" si="137"/>
        <v>0</v>
      </c>
      <c r="DK54" s="61">
        <f t="shared" si="138"/>
        <v>0</v>
      </c>
      <c r="DL54" s="61">
        <f t="shared" si="139"/>
        <v>0</v>
      </c>
      <c r="DM54" s="61">
        <f t="shared" si="140"/>
        <v>0</v>
      </c>
      <c r="DN54" s="61">
        <f t="shared" si="141"/>
        <v>0</v>
      </c>
      <c r="DO54" s="61">
        <f t="shared" si="142"/>
        <v>0</v>
      </c>
      <c r="DP54" s="61">
        <f t="shared" si="143"/>
        <v>0</v>
      </c>
      <c r="DQ54" s="61">
        <f t="shared" si="144"/>
        <v>0</v>
      </c>
      <c r="DR54" s="61">
        <f t="shared" si="145"/>
        <v>0</v>
      </c>
      <c r="DS54" s="61">
        <f t="shared" si="146"/>
        <v>0</v>
      </c>
      <c r="DT54" s="61">
        <f t="shared" si="147"/>
        <v>0</v>
      </c>
      <c r="DU54" s="61">
        <f t="shared" si="148"/>
        <v>0</v>
      </c>
      <c r="DV54" s="62">
        <f t="shared" si="149"/>
        <v>0</v>
      </c>
    </row>
    <row r="55" spans="1:126" s="1" customFormat="1" ht="12.5" x14ac:dyDescent="0.2">
      <c r="A55" s="5" t="s">
        <v>56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19">
        <f t="shared" si="117"/>
        <v>0</v>
      </c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19">
        <f t="shared" si="118"/>
        <v>0</v>
      </c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19">
        <f t="shared" si="119"/>
        <v>0</v>
      </c>
      <c r="AO55" s="25"/>
      <c r="AP55" s="25"/>
      <c r="AQ55" s="25"/>
      <c r="AR55" s="25"/>
      <c r="AS55" s="25"/>
      <c r="AT55" s="25"/>
      <c r="AU55" s="25"/>
      <c r="AV55" s="25"/>
      <c r="AW55" s="25"/>
      <c r="AX55" s="25"/>
      <c r="AY55" s="25"/>
      <c r="AZ55" s="25"/>
      <c r="BA55" s="19">
        <f t="shared" si="120"/>
        <v>0</v>
      </c>
      <c r="BB55" s="25"/>
      <c r="BC55" s="25"/>
      <c r="BD55" s="25"/>
      <c r="BE55" s="25"/>
      <c r="BF55" s="25"/>
      <c r="BG55" s="25"/>
      <c r="BH55" s="25"/>
      <c r="BI55" s="25"/>
      <c r="BJ55" s="25"/>
      <c r="BK55" s="25"/>
      <c r="BL55" s="25"/>
      <c r="BM55" s="25"/>
      <c r="BN55" s="19">
        <f t="shared" si="121"/>
        <v>0</v>
      </c>
      <c r="BO55" s="25"/>
      <c r="BP55" s="25"/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19">
        <f t="shared" si="122"/>
        <v>0</v>
      </c>
      <c r="CB55" s="34">
        <f t="shared" si="123"/>
        <v>0</v>
      </c>
      <c r="CC55" s="34">
        <f t="shared" si="124"/>
        <v>0</v>
      </c>
      <c r="CD55" s="34">
        <f t="shared" si="125"/>
        <v>0</v>
      </c>
      <c r="CE55" s="34">
        <f t="shared" si="126"/>
        <v>0</v>
      </c>
      <c r="CF55" s="34">
        <f t="shared" si="127"/>
        <v>0</v>
      </c>
      <c r="CG55" s="42">
        <v>0.05</v>
      </c>
      <c r="CH55" s="41" t="s">
        <v>93</v>
      </c>
      <c r="CI55" s="36">
        <f t="shared" si="185"/>
        <v>0.05</v>
      </c>
      <c r="CJ55" s="36">
        <f t="shared" si="185"/>
        <v>0.05</v>
      </c>
      <c r="CK55" s="36">
        <f t="shared" si="185"/>
        <v>0.05</v>
      </c>
      <c r="CL55" s="36">
        <f t="shared" si="185"/>
        <v>0.05</v>
      </c>
      <c r="CM55" s="36">
        <f t="shared" si="185"/>
        <v>0.05</v>
      </c>
      <c r="CN55" s="36">
        <f t="shared" si="185"/>
        <v>0.05</v>
      </c>
      <c r="CO55" s="25"/>
      <c r="CP55" s="25"/>
      <c r="CQ55" s="25"/>
      <c r="CR55" s="25"/>
      <c r="CS55" s="25"/>
      <c r="CT55" s="25"/>
      <c r="CU55" s="51">
        <f t="shared" si="150"/>
        <v>0</v>
      </c>
      <c r="CV55" s="51">
        <f t="shared" si="151"/>
        <v>0</v>
      </c>
      <c r="CW55" s="51">
        <f t="shared" si="152"/>
        <v>0</v>
      </c>
      <c r="CX55" s="51">
        <f t="shared" si="153"/>
        <v>0</v>
      </c>
      <c r="CY55" s="51">
        <f t="shared" si="154"/>
        <v>0</v>
      </c>
      <c r="CZ55" s="51">
        <f t="shared" si="155"/>
        <v>0</v>
      </c>
      <c r="DA55" s="19">
        <f t="shared" si="130"/>
        <v>0</v>
      </c>
      <c r="DB55" s="52">
        <f t="shared" si="131"/>
        <v>0</v>
      </c>
      <c r="DC55" s="53">
        <f t="shared" si="132"/>
        <v>0</v>
      </c>
      <c r="DD55" s="52">
        <f t="shared" si="133"/>
        <v>0</v>
      </c>
      <c r="DE55" s="52">
        <f t="shared" si="134"/>
        <v>0</v>
      </c>
      <c r="DF55" s="54">
        <f t="shared" si="135"/>
        <v>0</v>
      </c>
      <c r="DG55" s="55">
        <v>0</v>
      </c>
      <c r="DH55" s="35" t="s">
        <v>93</v>
      </c>
      <c r="DI55" s="56">
        <f t="shared" si="186"/>
        <v>0</v>
      </c>
      <c r="DJ55" s="61">
        <f t="shared" si="137"/>
        <v>0</v>
      </c>
      <c r="DK55" s="61">
        <f t="shared" si="138"/>
        <v>0</v>
      </c>
      <c r="DL55" s="61">
        <f t="shared" si="139"/>
        <v>0</v>
      </c>
      <c r="DM55" s="61">
        <f t="shared" si="140"/>
        <v>0</v>
      </c>
      <c r="DN55" s="61">
        <f t="shared" si="141"/>
        <v>0</v>
      </c>
      <c r="DO55" s="61">
        <f t="shared" si="142"/>
        <v>0</v>
      </c>
      <c r="DP55" s="61">
        <f t="shared" si="143"/>
        <v>0</v>
      </c>
      <c r="DQ55" s="61">
        <f t="shared" si="144"/>
        <v>0</v>
      </c>
      <c r="DR55" s="61">
        <f t="shared" si="145"/>
        <v>0</v>
      </c>
      <c r="DS55" s="61">
        <f t="shared" si="146"/>
        <v>0</v>
      </c>
      <c r="DT55" s="61">
        <f t="shared" si="147"/>
        <v>0</v>
      </c>
      <c r="DU55" s="61">
        <f t="shared" si="148"/>
        <v>0</v>
      </c>
      <c r="DV55" s="62">
        <f t="shared" si="149"/>
        <v>0</v>
      </c>
    </row>
    <row r="56" spans="1:126" s="1" customFormat="1" ht="12.5" x14ac:dyDescent="0.2">
      <c r="A56" s="5" t="s">
        <v>131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19">
        <f t="shared" si="117"/>
        <v>0</v>
      </c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19">
        <f t="shared" si="118"/>
        <v>0</v>
      </c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19">
        <f t="shared" si="119"/>
        <v>0</v>
      </c>
      <c r="AO56" s="25"/>
      <c r="AP56" s="25"/>
      <c r="AQ56" s="25"/>
      <c r="AR56" s="25"/>
      <c r="AS56" s="25"/>
      <c r="AT56" s="25"/>
      <c r="AU56" s="25"/>
      <c r="AV56" s="25"/>
      <c r="AW56" s="25"/>
      <c r="AX56" s="25"/>
      <c r="AY56" s="25"/>
      <c r="AZ56" s="25"/>
      <c r="BA56" s="19">
        <f t="shared" si="120"/>
        <v>0</v>
      </c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5"/>
      <c r="BM56" s="25"/>
      <c r="BN56" s="19">
        <f t="shared" si="121"/>
        <v>0</v>
      </c>
      <c r="BO56" s="25"/>
      <c r="BP56" s="25"/>
      <c r="BQ56" s="25"/>
      <c r="BR56" s="25"/>
      <c r="BS56" s="25"/>
      <c r="BT56" s="25"/>
      <c r="BU56" s="25"/>
      <c r="BV56" s="25"/>
      <c r="BW56" s="25"/>
      <c r="BX56" s="25"/>
      <c r="BY56" s="25"/>
      <c r="BZ56" s="25"/>
      <c r="CA56" s="19">
        <f t="shared" si="122"/>
        <v>0</v>
      </c>
      <c r="CB56" s="34"/>
      <c r="CC56" s="34"/>
      <c r="CD56" s="34"/>
      <c r="CE56" s="34"/>
      <c r="CF56" s="34"/>
      <c r="CG56" s="42"/>
      <c r="CH56" s="41" t="s">
        <v>88</v>
      </c>
      <c r="CI56" s="36"/>
      <c r="CJ56" s="36"/>
      <c r="CK56" s="36"/>
      <c r="CL56" s="36"/>
      <c r="CM56" s="36"/>
      <c r="CN56" s="36"/>
      <c r="CO56" s="25"/>
      <c r="CP56" s="25"/>
      <c r="CQ56" s="25"/>
      <c r="CR56" s="25"/>
      <c r="CS56" s="25"/>
      <c r="CT56" s="25"/>
      <c r="CU56" s="51">
        <f t="shared" si="150"/>
        <v>0</v>
      </c>
      <c r="CV56" s="51">
        <f t="shared" si="151"/>
        <v>0</v>
      </c>
      <c r="CW56" s="51">
        <f t="shared" si="152"/>
        <v>0</v>
      </c>
      <c r="CX56" s="51">
        <f t="shared" si="153"/>
        <v>0</v>
      </c>
      <c r="CY56" s="51">
        <f t="shared" si="154"/>
        <v>0</v>
      </c>
      <c r="CZ56" s="51">
        <f t="shared" si="155"/>
        <v>0</v>
      </c>
      <c r="DA56" s="19">
        <f t="shared" si="130"/>
        <v>0</v>
      </c>
      <c r="DB56" s="52">
        <f>IFERROR((DA56/AA56)^(1/5)-1,0)</f>
        <v>0</v>
      </c>
      <c r="DC56" s="53">
        <f>IFERROR((DA56/AN56)^(1/4)-1,0)</f>
        <v>0</v>
      </c>
      <c r="DD56" s="52">
        <f>IFERROR((DA56/BA56)^(1/3)-1,0)</f>
        <v>0</v>
      </c>
      <c r="DE56" s="52">
        <f>IFERROR((DA56/BN56)^(1/2)-1,0)</f>
        <v>0</v>
      </c>
      <c r="DF56" s="54">
        <f>IFERROR((DA56/CA56)^(1/1)-1,0)</f>
        <v>0</v>
      </c>
      <c r="DG56" s="55">
        <v>0</v>
      </c>
      <c r="DH56" s="35" t="s">
        <v>93</v>
      </c>
      <c r="DI56" s="56">
        <f t="shared" si="186"/>
        <v>0</v>
      </c>
      <c r="DJ56" s="61">
        <f t="shared" si="137"/>
        <v>0</v>
      </c>
      <c r="DK56" s="61">
        <f t="shared" si="138"/>
        <v>0</v>
      </c>
      <c r="DL56" s="61">
        <f t="shared" si="139"/>
        <v>0</v>
      </c>
      <c r="DM56" s="61">
        <f t="shared" si="140"/>
        <v>0</v>
      </c>
      <c r="DN56" s="61">
        <f t="shared" si="141"/>
        <v>0</v>
      </c>
      <c r="DO56" s="61">
        <f t="shared" si="142"/>
        <v>0</v>
      </c>
      <c r="DP56" s="61">
        <f t="shared" si="143"/>
        <v>0</v>
      </c>
      <c r="DQ56" s="61">
        <f t="shared" si="144"/>
        <v>0</v>
      </c>
      <c r="DR56" s="61">
        <f t="shared" si="145"/>
        <v>0</v>
      </c>
      <c r="DS56" s="61">
        <f t="shared" si="146"/>
        <v>0</v>
      </c>
      <c r="DT56" s="61">
        <f t="shared" si="147"/>
        <v>0</v>
      </c>
      <c r="DU56" s="61">
        <f t="shared" si="148"/>
        <v>0</v>
      </c>
      <c r="DV56" s="62">
        <f t="shared" si="149"/>
        <v>0</v>
      </c>
    </row>
    <row r="57" spans="1:126" s="1" customFormat="1" ht="10.5" x14ac:dyDescent="0.25">
      <c r="A57" s="8" t="s">
        <v>23</v>
      </c>
      <c r="B57" s="7">
        <f t="shared" ref="B57:AG57" si="187">SUM(B44:B56)</f>
        <v>6.1493780000000005</v>
      </c>
      <c r="C57" s="7">
        <f t="shared" si="187"/>
        <v>46.842819000000006</v>
      </c>
      <c r="D57" s="7">
        <f t="shared" si="187"/>
        <v>47.650332999999989</v>
      </c>
      <c r="E57" s="7">
        <f t="shared" si="187"/>
        <v>42.510592000000003</v>
      </c>
      <c r="F57" s="7">
        <f t="shared" si="187"/>
        <v>45.809736639999997</v>
      </c>
      <c r="G57" s="7">
        <f t="shared" si="187"/>
        <v>45.221160000000005</v>
      </c>
      <c r="H57" s="7">
        <f t="shared" si="187"/>
        <v>42.734615500000004</v>
      </c>
      <c r="I57" s="7">
        <f t="shared" si="187"/>
        <v>44.04842</v>
      </c>
      <c r="J57" s="7">
        <f t="shared" si="187"/>
        <v>40.904415</v>
      </c>
      <c r="K57" s="7">
        <f t="shared" si="187"/>
        <v>38.636434999999999</v>
      </c>
      <c r="L57" s="7">
        <f t="shared" si="187"/>
        <v>42.950696999999998</v>
      </c>
      <c r="M57" s="7">
        <f t="shared" si="187"/>
        <v>41.420183999999999</v>
      </c>
      <c r="N57" s="7">
        <f t="shared" si="187"/>
        <v>484.87878513999988</v>
      </c>
      <c r="O57" s="7">
        <f t="shared" si="187"/>
        <v>49.071116570000008</v>
      </c>
      <c r="P57" s="7">
        <f t="shared" si="187"/>
        <v>52.352014000000004</v>
      </c>
      <c r="Q57" s="7">
        <f t="shared" si="187"/>
        <v>52.054724000000007</v>
      </c>
      <c r="R57" s="7">
        <f t="shared" si="187"/>
        <v>45.593638999999996</v>
      </c>
      <c r="S57" s="7">
        <f t="shared" si="187"/>
        <v>48.034806000000003</v>
      </c>
      <c r="T57" s="7">
        <f t="shared" si="187"/>
        <v>47.195150000000005</v>
      </c>
      <c r="U57" s="7">
        <f t="shared" si="187"/>
        <v>45.679688999999996</v>
      </c>
      <c r="V57" s="7">
        <f t="shared" si="187"/>
        <v>47.324245999999988</v>
      </c>
      <c r="W57" s="7">
        <f t="shared" si="187"/>
        <v>40.574854999999999</v>
      </c>
      <c r="X57" s="7">
        <f t="shared" si="187"/>
        <v>38.083960499999996</v>
      </c>
      <c r="Y57" s="7">
        <f t="shared" si="187"/>
        <v>41.806232999999999</v>
      </c>
      <c r="Z57" s="7">
        <f t="shared" si="187"/>
        <v>40.318989000000002</v>
      </c>
      <c r="AA57" s="7">
        <f t="shared" si="187"/>
        <v>548.08942206999996</v>
      </c>
      <c r="AB57" s="7">
        <f t="shared" si="187"/>
        <v>49.925349999999995</v>
      </c>
      <c r="AC57" s="7">
        <f t="shared" si="187"/>
        <v>53.244984000000009</v>
      </c>
      <c r="AD57" s="7">
        <f t="shared" si="187"/>
        <v>55.606491000000005</v>
      </c>
      <c r="AE57" s="7">
        <f t="shared" si="187"/>
        <v>50.338667000000015</v>
      </c>
      <c r="AF57" s="7">
        <f t="shared" si="187"/>
        <v>49.194023000000008</v>
      </c>
      <c r="AG57" s="7">
        <f t="shared" si="187"/>
        <v>46.884605000000001</v>
      </c>
      <c r="AH57" s="7">
        <f t="shared" ref="AH57:BM57" si="188">SUM(AH44:AH56)</f>
        <v>47.324393000000001</v>
      </c>
      <c r="AI57" s="7">
        <f t="shared" si="188"/>
        <v>48.668196000000002</v>
      </c>
      <c r="AJ57" s="7">
        <f t="shared" si="188"/>
        <v>41.543963999999995</v>
      </c>
      <c r="AK57" s="7">
        <f t="shared" si="188"/>
        <v>38.918544999999995</v>
      </c>
      <c r="AL57" s="7">
        <f t="shared" si="188"/>
        <v>42.574393000000001</v>
      </c>
      <c r="AM57" s="7">
        <f t="shared" si="188"/>
        <v>43.607429999999994</v>
      </c>
      <c r="AN57" s="7">
        <f t="shared" si="188"/>
        <v>567.83104100000003</v>
      </c>
      <c r="AO57" s="7">
        <f t="shared" si="188"/>
        <v>51.695081000000002</v>
      </c>
      <c r="AP57" s="7">
        <f t="shared" si="188"/>
        <v>53.100707</v>
      </c>
      <c r="AQ57" s="7">
        <f t="shared" si="188"/>
        <v>57.244094999999987</v>
      </c>
      <c r="AR57" s="7">
        <f t="shared" si="188"/>
        <v>50.442748000000002</v>
      </c>
      <c r="AS57" s="7">
        <f t="shared" si="188"/>
        <v>49.538514640000002</v>
      </c>
      <c r="AT57" s="7">
        <f t="shared" si="188"/>
        <v>48.743680740000002</v>
      </c>
      <c r="AU57" s="7">
        <f t="shared" si="188"/>
        <v>43.256536910000008</v>
      </c>
      <c r="AV57" s="7">
        <f t="shared" si="188"/>
        <v>45.556936759999999</v>
      </c>
      <c r="AW57" s="7">
        <f t="shared" si="188"/>
        <v>39.873221770000001</v>
      </c>
      <c r="AX57" s="7">
        <f t="shared" si="188"/>
        <v>38.161505519999999</v>
      </c>
      <c r="AY57" s="7">
        <f t="shared" si="188"/>
        <v>41.905100890000007</v>
      </c>
      <c r="AZ57" s="7">
        <f t="shared" si="188"/>
        <v>39.362058509999997</v>
      </c>
      <c r="BA57" s="7">
        <f t="shared" si="188"/>
        <v>558.88018674</v>
      </c>
      <c r="BB57" s="7">
        <f t="shared" si="188"/>
        <v>31.009999000000004</v>
      </c>
      <c r="BC57" s="7">
        <f t="shared" si="188"/>
        <v>30.133022000000004</v>
      </c>
      <c r="BD57" s="7">
        <f t="shared" si="188"/>
        <v>32.249043490000005</v>
      </c>
      <c r="BE57" s="7">
        <f t="shared" si="188"/>
        <v>28.382840850000001</v>
      </c>
      <c r="BF57" s="7">
        <f t="shared" si="188"/>
        <v>28.202682549999999</v>
      </c>
      <c r="BG57" s="7">
        <f t="shared" si="188"/>
        <v>28.471727240000003</v>
      </c>
      <c r="BH57" s="7">
        <f t="shared" si="188"/>
        <v>28.522862500000002</v>
      </c>
      <c r="BI57" s="7">
        <f t="shared" si="188"/>
        <v>28.938188589999999</v>
      </c>
      <c r="BJ57" s="7">
        <f t="shared" si="188"/>
        <v>27.852812029999999</v>
      </c>
      <c r="BK57" s="7">
        <f t="shared" si="188"/>
        <v>30.692751919999999</v>
      </c>
      <c r="BL57" s="7">
        <f t="shared" si="188"/>
        <v>30.852764130000004</v>
      </c>
      <c r="BM57" s="7">
        <f t="shared" si="188"/>
        <v>32.386780810000005</v>
      </c>
      <c r="BN57" s="7">
        <f t="shared" ref="BN57:CA57" si="189">SUM(BN44:BN56)</f>
        <v>357.69547511000002</v>
      </c>
      <c r="BO57" s="7">
        <f t="shared" si="189"/>
        <v>40.004922000000001</v>
      </c>
      <c r="BP57" s="7">
        <f t="shared" si="189"/>
        <v>33.78632288</v>
      </c>
      <c r="BQ57" s="7">
        <f t="shared" si="189"/>
        <v>32.984526299999999</v>
      </c>
      <c r="BR57" s="7">
        <f t="shared" si="189"/>
        <v>33.603212999999997</v>
      </c>
      <c r="BS57" s="7">
        <f t="shared" si="189"/>
        <v>34.296985999999997</v>
      </c>
      <c r="BT57" s="7">
        <f t="shared" si="189"/>
        <v>37.683745000000002</v>
      </c>
      <c r="BU57" s="7">
        <f t="shared" si="189"/>
        <v>38.432948000000003</v>
      </c>
      <c r="BV57" s="7">
        <f t="shared" si="189"/>
        <v>34.020459000000002</v>
      </c>
      <c r="BW57" s="7">
        <f t="shared" si="189"/>
        <v>35.534714999999998</v>
      </c>
      <c r="BX57" s="7">
        <f t="shared" si="189"/>
        <v>35.412272999999999</v>
      </c>
      <c r="BY57" s="7">
        <f t="shared" si="189"/>
        <v>33.713892000000001</v>
      </c>
      <c r="BZ57" s="7">
        <f t="shared" si="189"/>
        <v>35.326287000000008</v>
      </c>
      <c r="CA57" s="7">
        <f t="shared" si="189"/>
        <v>424.80028917999999</v>
      </c>
      <c r="CB57" s="7"/>
      <c r="CC57" s="7"/>
      <c r="CD57" s="7"/>
      <c r="CE57" s="7"/>
      <c r="CF57" s="7"/>
      <c r="CG57" s="83"/>
      <c r="CH57" s="7"/>
      <c r="CI57" s="7"/>
      <c r="CJ57" s="7"/>
      <c r="CK57" s="7"/>
      <c r="CL57" s="7"/>
      <c r="CM57" s="7"/>
      <c r="CN57" s="7"/>
      <c r="CO57" s="7">
        <f t="shared" ref="CO57:DA57" si="190">SUM(CO44:CO56)</f>
        <v>47.785351309999996</v>
      </c>
      <c r="CP57" s="7">
        <f t="shared" si="190"/>
        <v>47.954025000000001</v>
      </c>
      <c r="CQ57" s="7">
        <f t="shared" si="190"/>
        <v>50.166878000000004</v>
      </c>
      <c r="CR57" s="7">
        <f t="shared" si="190"/>
        <v>46.056207999999998</v>
      </c>
      <c r="CS57" s="7">
        <f t="shared" si="190"/>
        <v>44.870491999999999</v>
      </c>
      <c r="CT57" s="7">
        <f t="shared" si="190"/>
        <v>50.783226999999997</v>
      </c>
      <c r="CU57" s="7">
        <f t="shared" si="190"/>
        <v>43.050897123418736</v>
      </c>
      <c r="CV57" s="7">
        <f t="shared" si="190"/>
        <v>38.15815713968621</v>
      </c>
      <c r="CW57" s="7">
        <f t="shared" si="190"/>
        <v>39.843564952521206</v>
      </c>
      <c r="CX57" s="7">
        <f t="shared" si="190"/>
        <v>39.655495787259824</v>
      </c>
      <c r="CY57" s="7">
        <f t="shared" si="190"/>
        <v>37.750126942626991</v>
      </c>
      <c r="CZ57" s="7">
        <f t="shared" si="190"/>
        <v>39.567897379169409</v>
      </c>
      <c r="DA57" s="7">
        <f t="shared" si="190"/>
        <v>525.64232063468239</v>
      </c>
      <c r="DB57" s="7"/>
      <c r="DC57" s="7"/>
      <c r="DD57" s="7"/>
      <c r="DE57" s="7"/>
      <c r="DF57" s="7"/>
      <c r="DG57" s="7"/>
      <c r="DH57" s="7"/>
      <c r="DI57" s="7"/>
      <c r="DJ57" s="7">
        <f t="shared" ref="DJ57:DU57" si="191">SUM(DJ43:DJ56)</f>
        <v>53.491414355999993</v>
      </c>
      <c r="DK57" s="7">
        <f t="shared" si="191"/>
        <v>53.6756004</v>
      </c>
      <c r="DL57" s="7">
        <f t="shared" si="191"/>
        <v>56.161573700000005</v>
      </c>
      <c r="DM57" s="7">
        <f t="shared" si="191"/>
        <v>51.539383999999998</v>
      </c>
      <c r="DN57" s="7">
        <f t="shared" si="191"/>
        <v>50.212686949999998</v>
      </c>
      <c r="DO57" s="7">
        <f t="shared" si="191"/>
        <v>56.843523700000006</v>
      </c>
      <c r="DP57" s="7">
        <f t="shared" si="191"/>
        <v>48.154456848260608</v>
      </c>
      <c r="DQ57" s="7">
        <f t="shared" si="191"/>
        <v>42.742218911154829</v>
      </c>
      <c r="DR57" s="7">
        <f t="shared" si="191"/>
        <v>44.614343312773329</v>
      </c>
      <c r="DS57" s="7">
        <f t="shared" si="191"/>
        <v>44.342270280985815</v>
      </c>
      <c r="DT57" s="7">
        <f t="shared" si="191"/>
        <v>42.207489836889692</v>
      </c>
      <c r="DU57" s="7">
        <f t="shared" si="191"/>
        <v>44.254855122086354</v>
      </c>
      <c r="DV57" s="7">
        <f>SUM(DV44:DV56)</f>
        <v>588.23981741815055</v>
      </c>
    </row>
    <row r="58" spans="1:126" s="1" customFormat="1" x14ac:dyDescent="0.2">
      <c r="A58" s="5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9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9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9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9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9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9"/>
      <c r="CB58" s="9"/>
      <c r="CC58" s="9"/>
      <c r="CD58" s="9"/>
      <c r="CE58" s="9"/>
      <c r="CF58" s="9"/>
      <c r="CG58" s="43"/>
      <c r="CH58" s="9"/>
      <c r="CI58" s="9"/>
      <c r="CJ58" s="9"/>
      <c r="CK58" s="9"/>
      <c r="CL58" s="9"/>
      <c r="CM58" s="9"/>
      <c r="CN58" s="9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9"/>
      <c r="DB58" s="9"/>
      <c r="DC58" s="9"/>
      <c r="DD58" s="9"/>
      <c r="DE58" s="9"/>
      <c r="DF58" s="9"/>
      <c r="DG58" s="9"/>
      <c r="DH58" s="9"/>
      <c r="DI58" s="9"/>
      <c r="DJ58" s="9"/>
      <c r="DK58" s="9"/>
      <c r="DL58" s="9"/>
      <c r="DM58" s="9"/>
      <c r="DN58" s="9"/>
      <c r="DO58" s="9"/>
      <c r="DP58" s="9"/>
      <c r="DQ58" s="9"/>
      <c r="DR58" s="9"/>
      <c r="DS58" s="9"/>
      <c r="DT58" s="9"/>
      <c r="DU58" s="9"/>
      <c r="DV58" s="9"/>
    </row>
    <row r="59" spans="1:126" s="1" customFormat="1" ht="10.5" x14ac:dyDescent="0.25">
      <c r="A59" s="16" t="s">
        <v>22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>
        <f>SUM(B59:M59)</f>
        <v>0</v>
      </c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>
        <f>SUM(O59:Z59)</f>
        <v>0</v>
      </c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>
        <f>SUM(AB59:AM59)</f>
        <v>0</v>
      </c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>
        <f>SUM(AO59:AZ59)</f>
        <v>0</v>
      </c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>
        <f>SUM(BB59:BM59)</f>
        <v>0</v>
      </c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>
        <f>SUM(BO59:BZ59)</f>
        <v>0</v>
      </c>
      <c r="CB59" s="11"/>
      <c r="CC59" s="11"/>
      <c r="CD59" s="11"/>
      <c r="CE59" s="11"/>
      <c r="CF59" s="11"/>
      <c r="CG59" s="79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>
        <f>SUM(CO59:CZ59)</f>
        <v>0</v>
      </c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</row>
    <row r="60" spans="1:126" s="1" customFormat="1" x14ac:dyDescent="0.2">
      <c r="A60" s="6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9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9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9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9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9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9"/>
      <c r="CB60" s="9"/>
      <c r="CC60" s="9"/>
      <c r="CD60" s="9"/>
      <c r="CE60" s="9"/>
      <c r="CF60" s="9"/>
      <c r="CG60" s="43"/>
      <c r="CH60" s="9"/>
      <c r="CI60" s="9"/>
      <c r="CJ60" s="9"/>
      <c r="CK60" s="9"/>
      <c r="CL60" s="9"/>
      <c r="CM60" s="9"/>
      <c r="CN60" s="9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</row>
    <row r="61" spans="1:126" s="1" customFormat="1" ht="10.5" x14ac:dyDescent="0.25">
      <c r="A61" s="15" t="s">
        <v>21</v>
      </c>
      <c r="B61" s="3">
        <f t="shared" ref="B61:N61" si="192">SUM(B57,B59)</f>
        <v>6.1493780000000005</v>
      </c>
      <c r="C61" s="3">
        <f t="shared" si="192"/>
        <v>46.842819000000006</v>
      </c>
      <c r="D61" s="3">
        <f t="shared" si="192"/>
        <v>47.650332999999989</v>
      </c>
      <c r="E61" s="3">
        <f t="shared" si="192"/>
        <v>42.510592000000003</v>
      </c>
      <c r="F61" s="3">
        <f t="shared" si="192"/>
        <v>45.809736639999997</v>
      </c>
      <c r="G61" s="3">
        <f t="shared" si="192"/>
        <v>45.221160000000005</v>
      </c>
      <c r="H61" s="3">
        <f t="shared" si="192"/>
        <v>42.734615500000004</v>
      </c>
      <c r="I61" s="3">
        <f t="shared" si="192"/>
        <v>44.04842</v>
      </c>
      <c r="J61" s="3">
        <f t="shared" si="192"/>
        <v>40.904415</v>
      </c>
      <c r="K61" s="3">
        <f t="shared" si="192"/>
        <v>38.636434999999999</v>
      </c>
      <c r="L61" s="3">
        <f t="shared" si="192"/>
        <v>42.950696999999998</v>
      </c>
      <c r="M61" s="3">
        <f t="shared" si="192"/>
        <v>41.420183999999999</v>
      </c>
      <c r="N61" s="3">
        <f t="shared" si="192"/>
        <v>484.87878513999988</v>
      </c>
      <c r="O61" s="3">
        <f t="shared" ref="O61:AA61" si="193">SUM(O57,O59)</f>
        <v>49.071116570000008</v>
      </c>
      <c r="P61" s="3">
        <f t="shared" si="193"/>
        <v>52.352014000000004</v>
      </c>
      <c r="Q61" s="3">
        <f t="shared" si="193"/>
        <v>52.054724000000007</v>
      </c>
      <c r="R61" s="3">
        <f t="shared" si="193"/>
        <v>45.593638999999996</v>
      </c>
      <c r="S61" s="3">
        <f t="shared" si="193"/>
        <v>48.034806000000003</v>
      </c>
      <c r="T61" s="3">
        <f t="shared" si="193"/>
        <v>47.195150000000005</v>
      </c>
      <c r="U61" s="3">
        <f t="shared" si="193"/>
        <v>45.679688999999996</v>
      </c>
      <c r="V61" s="3">
        <f t="shared" si="193"/>
        <v>47.324245999999988</v>
      </c>
      <c r="W61" s="3">
        <f t="shared" si="193"/>
        <v>40.574854999999999</v>
      </c>
      <c r="X61" s="3">
        <f t="shared" si="193"/>
        <v>38.083960499999996</v>
      </c>
      <c r="Y61" s="3">
        <f t="shared" si="193"/>
        <v>41.806232999999999</v>
      </c>
      <c r="Z61" s="3">
        <f t="shared" si="193"/>
        <v>40.318989000000002</v>
      </c>
      <c r="AA61" s="3">
        <f t="shared" si="193"/>
        <v>548.08942206999996</v>
      </c>
      <c r="AB61" s="3">
        <f t="shared" ref="AB61:AN61" si="194">SUM(AB57,AB59)</f>
        <v>49.925349999999995</v>
      </c>
      <c r="AC61" s="3">
        <f t="shared" si="194"/>
        <v>53.244984000000009</v>
      </c>
      <c r="AD61" s="3">
        <f t="shared" si="194"/>
        <v>55.606491000000005</v>
      </c>
      <c r="AE61" s="3">
        <f t="shared" si="194"/>
        <v>50.338667000000015</v>
      </c>
      <c r="AF61" s="3">
        <f t="shared" si="194"/>
        <v>49.194023000000008</v>
      </c>
      <c r="AG61" s="3">
        <f t="shared" si="194"/>
        <v>46.884605000000001</v>
      </c>
      <c r="AH61" s="3">
        <f t="shared" si="194"/>
        <v>47.324393000000001</v>
      </c>
      <c r="AI61" s="3">
        <f t="shared" si="194"/>
        <v>48.668196000000002</v>
      </c>
      <c r="AJ61" s="3">
        <f t="shared" si="194"/>
        <v>41.543963999999995</v>
      </c>
      <c r="AK61" s="3">
        <f t="shared" si="194"/>
        <v>38.918544999999995</v>
      </c>
      <c r="AL61" s="3">
        <f t="shared" si="194"/>
        <v>42.574393000000001</v>
      </c>
      <c r="AM61" s="3">
        <f t="shared" si="194"/>
        <v>43.607429999999994</v>
      </c>
      <c r="AN61" s="3">
        <f t="shared" si="194"/>
        <v>567.83104100000003</v>
      </c>
      <c r="AO61" s="3">
        <f t="shared" ref="AO61:BA61" si="195">SUM(AO57,AO59)</f>
        <v>51.695081000000002</v>
      </c>
      <c r="AP61" s="3">
        <f t="shared" si="195"/>
        <v>53.100707</v>
      </c>
      <c r="AQ61" s="3">
        <f t="shared" si="195"/>
        <v>57.244094999999987</v>
      </c>
      <c r="AR61" s="3">
        <f t="shared" si="195"/>
        <v>50.442748000000002</v>
      </c>
      <c r="AS61" s="3">
        <f t="shared" si="195"/>
        <v>49.538514640000002</v>
      </c>
      <c r="AT61" s="3">
        <f t="shared" si="195"/>
        <v>48.743680740000002</v>
      </c>
      <c r="AU61" s="3">
        <f t="shared" si="195"/>
        <v>43.256536910000008</v>
      </c>
      <c r="AV61" s="3">
        <f t="shared" si="195"/>
        <v>45.556936759999999</v>
      </c>
      <c r="AW61" s="3">
        <f t="shared" si="195"/>
        <v>39.873221770000001</v>
      </c>
      <c r="AX61" s="3">
        <f t="shared" si="195"/>
        <v>38.161505519999999</v>
      </c>
      <c r="AY61" s="3">
        <f t="shared" si="195"/>
        <v>41.905100890000007</v>
      </c>
      <c r="AZ61" s="3">
        <f t="shared" si="195"/>
        <v>39.362058509999997</v>
      </c>
      <c r="BA61" s="3">
        <f t="shared" si="195"/>
        <v>558.88018674</v>
      </c>
      <c r="BB61" s="3">
        <f t="shared" ref="BB61:BN61" si="196">SUM(BB57,BB59)</f>
        <v>31.009999000000004</v>
      </c>
      <c r="BC61" s="3">
        <f t="shared" si="196"/>
        <v>30.133022000000004</v>
      </c>
      <c r="BD61" s="3">
        <f t="shared" si="196"/>
        <v>32.249043490000005</v>
      </c>
      <c r="BE61" s="3">
        <f t="shared" si="196"/>
        <v>28.382840850000001</v>
      </c>
      <c r="BF61" s="3">
        <f t="shared" si="196"/>
        <v>28.202682549999999</v>
      </c>
      <c r="BG61" s="3">
        <f t="shared" si="196"/>
        <v>28.471727240000003</v>
      </c>
      <c r="BH61" s="3">
        <f t="shared" si="196"/>
        <v>28.522862500000002</v>
      </c>
      <c r="BI61" s="3">
        <f t="shared" si="196"/>
        <v>28.938188589999999</v>
      </c>
      <c r="BJ61" s="3">
        <f t="shared" si="196"/>
        <v>27.852812029999999</v>
      </c>
      <c r="BK61" s="3">
        <f t="shared" si="196"/>
        <v>30.692751919999999</v>
      </c>
      <c r="BL61" s="3">
        <f t="shared" si="196"/>
        <v>30.852764130000004</v>
      </c>
      <c r="BM61" s="3">
        <f t="shared" si="196"/>
        <v>32.386780810000005</v>
      </c>
      <c r="BN61" s="3">
        <f t="shared" si="196"/>
        <v>357.69547511000002</v>
      </c>
      <c r="BO61" s="3">
        <f t="shared" ref="BO61:CA61" si="197">SUM(BO57,BO59)</f>
        <v>40.004922000000001</v>
      </c>
      <c r="BP61" s="3">
        <f t="shared" si="197"/>
        <v>33.78632288</v>
      </c>
      <c r="BQ61" s="3">
        <f t="shared" si="197"/>
        <v>32.984526299999999</v>
      </c>
      <c r="BR61" s="3">
        <f t="shared" si="197"/>
        <v>33.603212999999997</v>
      </c>
      <c r="BS61" s="3">
        <f t="shared" si="197"/>
        <v>34.296985999999997</v>
      </c>
      <c r="BT61" s="3">
        <f t="shared" si="197"/>
        <v>37.683745000000002</v>
      </c>
      <c r="BU61" s="3">
        <f t="shared" si="197"/>
        <v>38.432948000000003</v>
      </c>
      <c r="BV61" s="3">
        <f t="shared" si="197"/>
        <v>34.020459000000002</v>
      </c>
      <c r="BW61" s="3">
        <f t="shared" si="197"/>
        <v>35.534714999999998</v>
      </c>
      <c r="BX61" s="3">
        <f t="shared" si="197"/>
        <v>35.412272999999999</v>
      </c>
      <c r="BY61" s="3">
        <f t="shared" si="197"/>
        <v>33.713892000000001</v>
      </c>
      <c r="BZ61" s="3">
        <f t="shared" si="197"/>
        <v>35.326287000000008</v>
      </c>
      <c r="CA61" s="3">
        <f t="shared" si="197"/>
        <v>424.80028917999999</v>
      </c>
      <c r="CB61" s="3"/>
      <c r="CC61" s="3"/>
      <c r="CD61" s="3"/>
      <c r="CE61" s="3"/>
      <c r="CF61" s="3"/>
      <c r="CG61" s="80"/>
      <c r="CH61" s="3"/>
      <c r="CI61" s="3"/>
      <c r="CJ61" s="3"/>
      <c r="CK61" s="3"/>
      <c r="CL61" s="3"/>
      <c r="CM61" s="3"/>
      <c r="CN61" s="3"/>
      <c r="CO61" s="3">
        <f t="shared" ref="CO61:DA61" si="198">SUM(CO57,CO59)</f>
        <v>47.785351309999996</v>
      </c>
      <c r="CP61" s="3">
        <f t="shared" si="198"/>
        <v>47.954025000000001</v>
      </c>
      <c r="CQ61" s="3">
        <f t="shared" si="198"/>
        <v>50.166878000000004</v>
      </c>
      <c r="CR61" s="3">
        <f t="shared" si="198"/>
        <v>46.056207999999998</v>
      </c>
      <c r="CS61" s="3">
        <f t="shared" si="198"/>
        <v>44.870491999999999</v>
      </c>
      <c r="CT61" s="3">
        <f t="shared" si="198"/>
        <v>50.783226999999997</v>
      </c>
      <c r="CU61" s="3">
        <f t="shared" si="198"/>
        <v>43.050897123418736</v>
      </c>
      <c r="CV61" s="3">
        <f t="shared" si="198"/>
        <v>38.15815713968621</v>
      </c>
      <c r="CW61" s="3">
        <f t="shared" si="198"/>
        <v>39.843564952521206</v>
      </c>
      <c r="CX61" s="3">
        <f t="shared" si="198"/>
        <v>39.655495787259824</v>
      </c>
      <c r="CY61" s="3">
        <f t="shared" si="198"/>
        <v>37.750126942626991</v>
      </c>
      <c r="CZ61" s="3">
        <f t="shared" si="198"/>
        <v>39.567897379169409</v>
      </c>
      <c r="DA61" s="3">
        <f t="shared" si="198"/>
        <v>525.64232063468239</v>
      </c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</row>
    <row r="62" spans="1:126" s="1" customFormat="1" x14ac:dyDescent="0.2">
      <c r="A62" s="5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9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9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9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9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9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9"/>
      <c r="CB62" s="9"/>
      <c r="CC62" s="9"/>
      <c r="CD62" s="9"/>
      <c r="CE62" s="9"/>
      <c r="CF62" s="9"/>
      <c r="CG62" s="43"/>
      <c r="CH62" s="9"/>
      <c r="CI62" s="9"/>
      <c r="CJ62" s="9"/>
      <c r="CK62" s="9"/>
      <c r="CL62" s="9"/>
      <c r="CM62" s="9"/>
      <c r="CN62" s="9"/>
      <c r="CO62" s="10"/>
      <c r="CP62" s="10"/>
      <c r="CQ62" s="10"/>
      <c r="CR62" s="10"/>
      <c r="CS62" s="10"/>
      <c r="CT62" s="10"/>
      <c r="CU62" s="10"/>
      <c r="CV62" s="10"/>
      <c r="CW62" s="10"/>
      <c r="CX62" s="10"/>
      <c r="CY62" s="10"/>
      <c r="CZ62" s="10"/>
      <c r="DA62" s="9"/>
      <c r="DB62" s="9"/>
      <c r="DC62" s="9"/>
      <c r="DD62" s="9"/>
      <c r="DE62" s="9"/>
      <c r="DF62" s="9"/>
      <c r="DG62" s="9"/>
      <c r="DH62" s="9"/>
      <c r="DI62" s="9"/>
      <c r="DJ62" s="9"/>
      <c r="DK62" s="9"/>
      <c r="DL62" s="9"/>
      <c r="DM62" s="9"/>
      <c r="DN62" s="9"/>
      <c r="DO62" s="9"/>
      <c r="DP62" s="9"/>
      <c r="DQ62" s="9"/>
      <c r="DR62" s="9"/>
      <c r="DS62" s="9"/>
      <c r="DT62" s="9"/>
      <c r="DU62" s="9"/>
      <c r="DV62" s="9"/>
    </row>
    <row r="63" spans="1:126" s="1" customFormat="1" ht="10.5" x14ac:dyDescent="0.25">
      <c r="A63" s="14" t="s">
        <v>20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14"/>
      <c r="BP63" s="14"/>
      <c r="BQ63" s="14"/>
      <c r="BR63" s="14"/>
      <c r="BS63" s="14"/>
      <c r="BT63" s="14"/>
      <c r="BU63" s="14"/>
      <c r="BV63" s="14"/>
      <c r="BW63" s="14"/>
      <c r="BX63" s="14"/>
      <c r="BY63" s="14"/>
      <c r="BZ63" s="14"/>
      <c r="CA63" s="14"/>
      <c r="CB63" s="14"/>
      <c r="CC63" s="14"/>
      <c r="CD63" s="14"/>
      <c r="CE63" s="14"/>
      <c r="CF63" s="14"/>
      <c r="CG63" s="81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58"/>
      <c r="DG63" s="14"/>
      <c r="DH63" s="14"/>
      <c r="DI63" s="59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</row>
    <row r="64" spans="1:126" s="1" customFormat="1" ht="12.5" x14ac:dyDescent="0.2">
      <c r="A64" s="5" t="s">
        <v>19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19">
        <f t="shared" ref="N64:N78" si="199">SUM(B64:M64)</f>
        <v>0</v>
      </c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19">
        <f t="shared" ref="AA64:AA78" si="200">SUM(O64:Z64)</f>
        <v>0</v>
      </c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19">
        <f t="shared" ref="AN64:AN78" si="201">SUM(AB64:AM64)</f>
        <v>0</v>
      </c>
      <c r="AO64" s="25"/>
      <c r="AP64" s="25"/>
      <c r="AQ64" s="25"/>
      <c r="AR64" s="25"/>
      <c r="AS64" s="25"/>
      <c r="AT64" s="25"/>
      <c r="AU64" s="25"/>
      <c r="AV64" s="25"/>
      <c r="AW64" s="25"/>
      <c r="AX64" s="25"/>
      <c r="AY64" s="25"/>
      <c r="AZ64" s="25"/>
      <c r="BA64" s="19">
        <f t="shared" ref="BA64:BA78" si="202">SUM(AO64:AZ64)</f>
        <v>0</v>
      </c>
      <c r="BB64" s="25"/>
      <c r="BC64" s="25"/>
      <c r="BD64" s="25"/>
      <c r="BE64" s="25"/>
      <c r="BF64" s="25"/>
      <c r="BG64" s="25"/>
      <c r="BH64" s="25"/>
      <c r="BI64" s="25"/>
      <c r="BJ64" s="25"/>
      <c r="BK64" s="25"/>
      <c r="BL64" s="25"/>
      <c r="BM64" s="25"/>
      <c r="BN64" s="19">
        <f t="shared" ref="BN64:BN78" si="203">SUM(BB64:BM64)</f>
        <v>0</v>
      </c>
      <c r="BO64" s="25"/>
      <c r="BP64" s="25"/>
      <c r="BQ64" s="25"/>
      <c r="BR64" s="25"/>
      <c r="BS64" s="25"/>
      <c r="BT64" s="25"/>
      <c r="BU64" s="25"/>
      <c r="BV64" s="25"/>
      <c r="BW64" s="25"/>
      <c r="BX64" s="25"/>
      <c r="BY64" s="25"/>
      <c r="BZ64" s="25"/>
      <c r="CA64" s="19">
        <f t="shared" ref="CA64:CA78" si="204">SUM(BO64:BZ64)</f>
        <v>0</v>
      </c>
      <c r="CB64" s="34">
        <f t="shared" ref="CB64:CB78" si="205">IFERROR(($CA64/$N64)^(1/5)-1,0)</f>
        <v>0</v>
      </c>
      <c r="CC64" s="34">
        <f t="shared" ref="CC64:CC78" si="206">IFERROR((CA64/AA64)^(1/4)-1,0)</f>
        <v>0</v>
      </c>
      <c r="CD64" s="34">
        <f t="shared" ref="CD64:CD78" si="207">IFERROR((CA64/AN64)^(1/3)-1,0)</f>
        <v>0</v>
      </c>
      <c r="CE64" s="34">
        <f t="shared" ref="CE64:CE78" si="208">IFERROR((CA64/BA64)^(1/2)-1,0)</f>
        <v>0</v>
      </c>
      <c r="CF64" s="34">
        <f t="shared" ref="CF64:CF78" si="209">IFERROR((CA64/BN64)^(1/1)-1,0)</f>
        <v>0</v>
      </c>
      <c r="CG64" s="43"/>
      <c r="CH64" s="41" t="s">
        <v>91</v>
      </c>
      <c r="CI64" s="36">
        <f t="shared" ref="CI64:CN69" si="210">HLOOKUP($CH64,$CB$4:$CG$116,ROW($CB64)-ROW($CB$3), FALSE)</f>
        <v>0</v>
      </c>
      <c r="CJ64" s="36">
        <f t="shared" si="210"/>
        <v>0</v>
      </c>
      <c r="CK64" s="36">
        <f t="shared" si="210"/>
        <v>0</v>
      </c>
      <c r="CL64" s="36">
        <f t="shared" si="210"/>
        <v>0</v>
      </c>
      <c r="CM64" s="36">
        <f t="shared" si="210"/>
        <v>0</v>
      </c>
      <c r="CN64" s="36">
        <f t="shared" si="210"/>
        <v>0</v>
      </c>
      <c r="CO64" s="25"/>
      <c r="CP64" s="25"/>
      <c r="CQ64" s="25"/>
      <c r="CR64" s="25"/>
      <c r="CS64" s="25"/>
      <c r="CT64" s="25"/>
      <c r="CU64" s="51">
        <f t="shared" ref="CU64:CZ64" si="211">BU64*(1+CI64)</f>
        <v>0</v>
      </c>
      <c r="CV64" s="51">
        <f t="shared" si="211"/>
        <v>0</v>
      </c>
      <c r="CW64" s="51">
        <f t="shared" si="211"/>
        <v>0</v>
      </c>
      <c r="CX64" s="51">
        <f t="shared" si="211"/>
        <v>0</v>
      </c>
      <c r="CY64" s="51">
        <f t="shared" si="211"/>
        <v>0</v>
      </c>
      <c r="CZ64" s="51">
        <f t="shared" si="211"/>
        <v>0</v>
      </c>
      <c r="DA64" s="19">
        <f t="shared" ref="DA64:DA78" si="212">SUM(CO64:CZ64)</f>
        <v>0</v>
      </c>
      <c r="DB64" s="52">
        <f>IFERROR((DA64/AA64)^(1/5)-1,0)</f>
        <v>0</v>
      </c>
      <c r="DC64" s="53">
        <f>IFERROR((DA64/AN64)^(1/4)-1,0)</f>
        <v>0</v>
      </c>
      <c r="DD64" s="52">
        <f>IFERROR((DA64/BA64)^(1/3)-1,0)</f>
        <v>0</v>
      </c>
      <c r="DE64" s="52">
        <f>IFERROR((DA64/BN64)^(1/2)-1,0)</f>
        <v>0</v>
      </c>
      <c r="DF64" s="54">
        <f>IFERROR((DA64/CA64)^(1/1)-1,0)</f>
        <v>0</v>
      </c>
      <c r="DG64" s="55"/>
      <c r="DH64" s="35" t="s">
        <v>88</v>
      </c>
      <c r="DI64" s="56">
        <f t="shared" ref="DI64:DI78" si="213">HLOOKUP(DH64,$DB$4:$DG$125,ROW($DB64)-ROW($DB$3), FALSE)</f>
        <v>0</v>
      </c>
      <c r="DJ64" s="61">
        <f t="shared" ref="DJ64:DJ78" si="214">CO64*(1+$DI64)</f>
        <v>0</v>
      </c>
      <c r="DK64" s="61">
        <f t="shared" ref="DK64:DK78" si="215">CP64*(1+$DI64)</f>
        <v>0</v>
      </c>
      <c r="DL64" s="61">
        <f t="shared" ref="DL64:DL78" si="216">CQ64*(1+$DI64)</f>
        <v>0</v>
      </c>
      <c r="DM64" s="61">
        <f t="shared" ref="DM64:DM78" si="217">CR64*(1+$DI64)</f>
        <v>0</v>
      </c>
      <c r="DN64" s="61">
        <f t="shared" ref="DN64:DN78" si="218">CS64*(1+$DI64)</f>
        <v>0</v>
      </c>
      <c r="DO64" s="61">
        <f t="shared" ref="DO64:DO78" si="219">CT64*(1+$DI64)</f>
        <v>0</v>
      </c>
      <c r="DP64" s="61">
        <f t="shared" ref="DP64:DP78" si="220">CU64*(1+$DI64)</f>
        <v>0</v>
      </c>
      <c r="DQ64" s="61">
        <f t="shared" ref="DQ64:DQ78" si="221">CV64*(1+$DI64)</f>
        <v>0</v>
      </c>
      <c r="DR64" s="61">
        <f t="shared" ref="DR64:DR78" si="222">CW64*(1+$DI64)</f>
        <v>0</v>
      </c>
      <c r="DS64" s="61">
        <f t="shared" ref="DS64:DS78" si="223">CX64*(1+$DI64)</f>
        <v>0</v>
      </c>
      <c r="DT64" s="61">
        <f t="shared" ref="DT64:DT78" si="224">CY64*(1+$DI64)</f>
        <v>0</v>
      </c>
      <c r="DU64" s="61">
        <f t="shared" ref="DU64:DU78" si="225">CZ64*(1+$DI64)</f>
        <v>0</v>
      </c>
      <c r="DV64" s="62">
        <f t="shared" si="149"/>
        <v>0</v>
      </c>
    </row>
    <row r="65" spans="1:126" s="1" customFormat="1" ht="12.5" x14ac:dyDescent="0.2">
      <c r="A65" s="13" t="s">
        <v>18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19">
        <f t="shared" si="199"/>
        <v>0</v>
      </c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19">
        <f t="shared" si="200"/>
        <v>0</v>
      </c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19">
        <f t="shared" si="201"/>
        <v>0</v>
      </c>
      <c r="AO65" s="25"/>
      <c r="AP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19">
        <f t="shared" si="202"/>
        <v>0</v>
      </c>
      <c r="BB65" s="25"/>
      <c r="BC65" s="25"/>
      <c r="BD65" s="25"/>
      <c r="BE65" s="25"/>
      <c r="BF65" s="25"/>
      <c r="BG65" s="25"/>
      <c r="BH65" s="25"/>
      <c r="BI65" s="25"/>
      <c r="BJ65" s="25"/>
      <c r="BK65" s="25"/>
      <c r="BL65" s="25"/>
      <c r="BM65" s="25"/>
      <c r="BN65" s="19">
        <f t="shared" si="203"/>
        <v>0</v>
      </c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19">
        <f t="shared" si="204"/>
        <v>0</v>
      </c>
      <c r="CB65" s="34">
        <f t="shared" si="205"/>
        <v>0</v>
      </c>
      <c r="CC65" s="34">
        <f t="shared" si="206"/>
        <v>0</v>
      </c>
      <c r="CD65" s="34">
        <f t="shared" si="207"/>
        <v>0</v>
      </c>
      <c r="CE65" s="34">
        <f t="shared" si="208"/>
        <v>0</v>
      </c>
      <c r="CF65" s="34">
        <f t="shared" si="209"/>
        <v>0</v>
      </c>
      <c r="CG65" s="43"/>
      <c r="CH65" s="41" t="s">
        <v>91</v>
      </c>
      <c r="CI65" s="36">
        <f t="shared" si="210"/>
        <v>0</v>
      </c>
      <c r="CJ65" s="36">
        <f t="shared" si="210"/>
        <v>0</v>
      </c>
      <c r="CK65" s="36">
        <f t="shared" si="210"/>
        <v>0</v>
      </c>
      <c r="CL65" s="36">
        <f t="shared" si="210"/>
        <v>0</v>
      </c>
      <c r="CM65" s="36">
        <f t="shared" si="210"/>
        <v>0</v>
      </c>
      <c r="CN65" s="36">
        <f t="shared" si="210"/>
        <v>0</v>
      </c>
      <c r="CO65" s="25"/>
      <c r="CP65" s="25"/>
      <c r="CQ65" s="25"/>
      <c r="CR65" s="25"/>
      <c r="CS65" s="25"/>
      <c r="CT65" s="25"/>
      <c r="CU65" s="51">
        <f t="shared" ref="CU65:CU78" si="226">BU65*(1+CI65)</f>
        <v>0</v>
      </c>
      <c r="CV65" s="51">
        <f t="shared" ref="CV65:CV78" si="227">BV65*(1+CJ65)</f>
        <v>0</v>
      </c>
      <c r="CW65" s="51">
        <f t="shared" ref="CW65:CW78" si="228">BW65*(1+CK65)</f>
        <v>0</v>
      </c>
      <c r="CX65" s="51">
        <f t="shared" ref="CX65:CX78" si="229">BX65*(1+CL65)</f>
        <v>0</v>
      </c>
      <c r="CY65" s="51">
        <f t="shared" ref="CY65:CY78" si="230">BY65*(1+CM65)</f>
        <v>0</v>
      </c>
      <c r="CZ65" s="51">
        <f t="shared" ref="CZ65:CZ78" si="231">BZ65*(1+CN65)</f>
        <v>0</v>
      </c>
      <c r="DA65" s="19">
        <f t="shared" si="212"/>
        <v>0</v>
      </c>
      <c r="DB65" s="52">
        <f t="shared" ref="DB65:DB78" si="232">IFERROR((DA65/AA65)^(1/5)-1,0)</f>
        <v>0</v>
      </c>
      <c r="DC65" s="53">
        <f t="shared" ref="DC65:DC78" si="233">IFERROR((DA65/AN65)^(1/4)-1,0)</f>
        <v>0</v>
      </c>
      <c r="DD65" s="52">
        <f t="shared" ref="DD65:DD78" si="234">IFERROR((DA65/BA65)^(1/3)-1,0)</f>
        <v>0</v>
      </c>
      <c r="DE65" s="52">
        <f t="shared" ref="DE65:DE78" si="235">IFERROR((DA65/BN65)^(1/2)-1,0)</f>
        <v>0</v>
      </c>
      <c r="DF65" s="54">
        <f t="shared" ref="DF65:DF78" si="236">IFERROR((DA65/CA65)^(1/1)-1,0)</f>
        <v>0</v>
      </c>
      <c r="DG65" s="55"/>
      <c r="DH65" s="35" t="s">
        <v>88</v>
      </c>
      <c r="DI65" s="56">
        <f t="shared" si="213"/>
        <v>0</v>
      </c>
      <c r="DJ65" s="61">
        <f t="shared" si="214"/>
        <v>0</v>
      </c>
      <c r="DK65" s="61">
        <f t="shared" si="215"/>
        <v>0</v>
      </c>
      <c r="DL65" s="61">
        <f t="shared" si="216"/>
        <v>0</v>
      </c>
      <c r="DM65" s="61">
        <f t="shared" si="217"/>
        <v>0</v>
      </c>
      <c r="DN65" s="61">
        <f t="shared" si="218"/>
        <v>0</v>
      </c>
      <c r="DO65" s="61">
        <f t="shared" si="219"/>
        <v>0</v>
      </c>
      <c r="DP65" s="61">
        <f t="shared" si="220"/>
        <v>0</v>
      </c>
      <c r="DQ65" s="61">
        <f t="shared" si="221"/>
        <v>0</v>
      </c>
      <c r="DR65" s="61">
        <f t="shared" si="222"/>
        <v>0</v>
      </c>
      <c r="DS65" s="61">
        <f t="shared" si="223"/>
        <v>0</v>
      </c>
      <c r="DT65" s="61">
        <f t="shared" si="224"/>
        <v>0</v>
      </c>
      <c r="DU65" s="61">
        <f t="shared" si="225"/>
        <v>0</v>
      </c>
      <c r="DV65" s="62">
        <f t="shared" si="149"/>
        <v>0</v>
      </c>
    </row>
    <row r="66" spans="1:126" s="1" customFormat="1" ht="12.5" x14ac:dyDescent="0.2">
      <c r="A66" s="13" t="s">
        <v>17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19">
        <f t="shared" si="199"/>
        <v>0</v>
      </c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19">
        <f t="shared" si="200"/>
        <v>0</v>
      </c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19">
        <f t="shared" si="201"/>
        <v>0</v>
      </c>
      <c r="AO66" s="25"/>
      <c r="AP66" s="25"/>
      <c r="AQ66" s="25"/>
      <c r="AR66" s="25"/>
      <c r="AS66" s="25"/>
      <c r="AT66" s="25"/>
      <c r="AU66" s="25"/>
      <c r="AV66" s="25"/>
      <c r="AW66" s="25"/>
      <c r="AX66" s="25"/>
      <c r="AY66" s="25"/>
      <c r="AZ66" s="25"/>
      <c r="BA66" s="19">
        <f t="shared" si="202"/>
        <v>0</v>
      </c>
      <c r="BB66" s="25"/>
      <c r="BC66" s="25"/>
      <c r="BD66" s="25"/>
      <c r="BE66" s="25"/>
      <c r="BF66" s="25"/>
      <c r="BG66" s="25"/>
      <c r="BH66" s="25"/>
      <c r="BI66" s="25"/>
      <c r="BJ66" s="25"/>
      <c r="BK66" s="25"/>
      <c r="BL66" s="25"/>
      <c r="BM66" s="25"/>
      <c r="BN66" s="19">
        <f t="shared" si="203"/>
        <v>0</v>
      </c>
      <c r="BO66" s="25"/>
      <c r="BP66" s="25"/>
      <c r="BQ66" s="25"/>
      <c r="BR66" s="25"/>
      <c r="BS66" s="25"/>
      <c r="BT66" s="25"/>
      <c r="BU66" s="25"/>
      <c r="BV66" s="25"/>
      <c r="BW66" s="25"/>
      <c r="BX66" s="25"/>
      <c r="BY66" s="25"/>
      <c r="BZ66" s="25"/>
      <c r="CA66" s="19">
        <f t="shared" si="204"/>
        <v>0</v>
      </c>
      <c r="CB66" s="34">
        <f t="shared" si="205"/>
        <v>0</v>
      </c>
      <c r="CC66" s="34">
        <f t="shared" si="206"/>
        <v>0</v>
      </c>
      <c r="CD66" s="34">
        <f t="shared" si="207"/>
        <v>0</v>
      </c>
      <c r="CE66" s="34">
        <f t="shared" si="208"/>
        <v>0</v>
      </c>
      <c r="CF66" s="34">
        <f t="shared" si="209"/>
        <v>0</v>
      </c>
      <c r="CG66" s="43"/>
      <c r="CH66" s="41" t="s">
        <v>91</v>
      </c>
      <c r="CI66" s="36">
        <f t="shared" si="210"/>
        <v>0</v>
      </c>
      <c r="CJ66" s="36">
        <f t="shared" si="210"/>
        <v>0</v>
      </c>
      <c r="CK66" s="36">
        <f t="shared" si="210"/>
        <v>0</v>
      </c>
      <c r="CL66" s="36">
        <f t="shared" si="210"/>
        <v>0</v>
      </c>
      <c r="CM66" s="36">
        <f t="shared" si="210"/>
        <v>0</v>
      </c>
      <c r="CN66" s="36">
        <f t="shared" si="210"/>
        <v>0</v>
      </c>
      <c r="CO66" s="25"/>
      <c r="CP66" s="25"/>
      <c r="CQ66" s="25"/>
      <c r="CR66" s="25"/>
      <c r="CS66" s="25"/>
      <c r="CT66" s="25"/>
      <c r="CU66" s="51">
        <f t="shared" si="226"/>
        <v>0</v>
      </c>
      <c r="CV66" s="51">
        <f t="shared" si="227"/>
        <v>0</v>
      </c>
      <c r="CW66" s="51">
        <f t="shared" si="228"/>
        <v>0</v>
      </c>
      <c r="CX66" s="51">
        <f t="shared" si="229"/>
        <v>0</v>
      </c>
      <c r="CY66" s="51">
        <f t="shared" si="230"/>
        <v>0</v>
      </c>
      <c r="CZ66" s="51">
        <f t="shared" si="231"/>
        <v>0</v>
      </c>
      <c r="DA66" s="19">
        <f t="shared" si="212"/>
        <v>0</v>
      </c>
      <c r="DB66" s="52">
        <f t="shared" si="232"/>
        <v>0</v>
      </c>
      <c r="DC66" s="53">
        <f t="shared" si="233"/>
        <v>0</v>
      </c>
      <c r="DD66" s="52">
        <f t="shared" si="234"/>
        <v>0</v>
      </c>
      <c r="DE66" s="52">
        <f t="shared" si="235"/>
        <v>0</v>
      </c>
      <c r="DF66" s="54">
        <f t="shared" si="236"/>
        <v>0</v>
      </c>
      <c r="DG66" s="55"/>
      <c r="DH66" s="35" t="s">
        <v>88</v>
      </c>
      <c r="DI66" s="56">
        <f t="shared" si="213"/>
        <v>0</v>
      </c>
      <c r="DJ66" s="61">
        <f t="shared" si="214"/>
        <v>0</v>
      </c>
      <c r="DK66" s="61">
        <f t="shared" si="215"/>
        <v>0</v>
      </c>
      <c r="DL66" s="61">
        <f t="shared" si="216"/>
        <v>0</v>
      </c>
      <c r="DM66" s="61">
        <f t="shared" si="217"/>
        <v>0</v>
      </c>
      <c r="DN66" s="61">
        <f t="shared" si="218"/>
        <v>0</v>
      </c>
      <c r="DO66" s="61">
        <f t="shared" si="219"/>
        <v>0</v>
      </c>
      <c r="DP66" s="61">
        <f t="shared" si="220"/>
        <v>0</v>
      </c>
      <c r="DQ66" s="61">
        <f t="shared" si="221"/>
        <v>0</v>
      </c>
      <c r="DR66" s="61">
        <f t="shared" si="222"/>
        <v>0</v>
      </c>
      <c r="DS66" s="61">
        <f t="shared" si="223"/>
        <v>0</v>
      </c>
      <c r="DT66" s="61">
        <f t="shared" si="224"/>
        <v>0</v>
      </c>
      <c r="DU66" s="61">
        <f t="shared" si="225"/>
        <v>0</v>
      </c>
      <c r="DV66" s="62">
        <f t="shared" si="149"/>
        <v>0</v>
      </c>
    </row>
    <row r="67" spans="1:126" s="1" customFormat="1" ht="12.5" x14ac:dyDescent="0.2">
      <c r="A67" s="13" t="s">
        <v>16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19">
        <f t="shared" si="199"/>
        <v>0</v>
      </c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19">
        <f t="shared" si="200"/>
        <v>0</v>
      </c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19">
        <f t="shared" si="201"/>
        <v>0</v>
      </c>
      <c r="AO67" s="25"/>
      <c r="AP67" s="25"/>
      <c r="AQ67" s="25"/>
      <c r="AR67" s="25"/>
      <c r="AS67" s="25"/>
      <c r="AT67" s="25"/>
      <c r="AU67" s="25"/>
      <c r="AV67" s="25"/>
      <c r="AW67" s="25"/>
      <c r="AX67" s="25"/>
      <c r="AY67" s="25"/>
      <c r="AZ67" s="25"/>
      <c r="BA67" s="19">
        <f t="shared" si="202"/>
        <v>0</v>
      </c>
      <c r="BB67" s="25"/>
      <c r="BC67" s="25"/>
      <c r="BD67" s="25"/>
      <c r="BE67" s="25"/>
      <c r="BF67" s="25"/>
      <c r="BG67" s="25"/>
      <c r="BH67" s="25"/>
      <c r="BI67" s="25"/>
      <c r="BJ67" s="25"/>
      <c r="BK67" s="25"/>
      <c r="BL67" s="25"/>
      <c r="BM67" s="25"/>
      <c r="BN67" s="19">
        <f t="shared" si="203"/>
        <v>0</v>
      </c>
      <c r="BO67" s="25"/>
      <c r="BP67" s="25"/>
      <c r="BQ67" s="25"/>
      <c r="BR67" s="25"/>
      <c r="BS67" s="25"/>
      <c r="BT67" s="25"/>
      <c r="BU67" s="25"/>
      <c r="BV67" s="25"/>
      <c r="BW67" s="25"/>
      <c r="BX67" s="25"/>
      <c r="BY67" s="25"/>
      <c r="BZ67" s="25"/>
      <c r="CA67" s="19">
        <f t="shared" si="204"/>
        <v>0</v>
      </c>
      <c r="CB67" s="34">
        <f t="shared" si="205"/>
        <v>0</v>
      </c>
      <c r="CC67" s="34">
        <f t="shared" si="206"/>
        <v>0</v>
      </c>
      <c r="CD67" s="34">
        <f t="shared" si="207"/>
        <v>0</v>
      </c>
      <c r="CE67" s="34">
        <f t="shared" si="208"/>
        <v>0</v>
      </c>
      <c r="CF67" s="34">
        <f t="shared" si="209"/>
        <v>0</v>
      </c>
      <c r="CG67" s="43"/>
      <c r="CH67" s="41" t="s">
        <v>91</v>
      </c>
      <c r="CI67" s="36">
        <f t="shared" si="210"/>
        <v>0</v>
      </c>
      <c r="CJ67" s="36">
        <f t="shared" si="210"/>
        <v>0</v>
      </c>
      <c r="CK67" s="36">
        <f t="shared" si="210"/>
        <v>0</v>
      </c>
      <c r="CL67" s="36">
        <f t="shared" si="210"/>
        <v>0</v>
      </c>
      <c r="CM67" s="36">
        <f t="shared" si="210"/>
        <v>0</v>
      </c>
      <c r="CN67" s="36">
        <f t="shared" si="210"/>
        <v>0</v>
      </c>
      <c r="CO67" s="25"/>
      <c r="CP67" s="25"/>
      <c r="CQ67" s="25"/>
      <c r="CR67" s="25"/>
      <c r="CS67" s="25"/>
      <c r="CT67" s="25"/>
      <c r="CU67" s="51">
        <f t="shared" si="226"/>
        <v>0</v>
      </c>
      <c r="CV67" s="51">
        <f t="shared" si="227"/>
        <v>0</v>
      </c>
      <c r="CW67" s="51">
        <f t="shared" si="228"/>
        <v>0</v>
      </c>
      <c r="CX67" s="51">
        <f t="shared" si="229"/>
        <v>0</v>
      </c>
      <c r="CY67" s="51">
        <f t="shared" si="230"/>
        <v>0</v>
      </c>
      <c r="CZ67" s="51">
        <f t="shared" si="231"/>
        <v>0</v>
      </c>
      <c r="DA67" s="19">
        <f t="shared" si="212"/>
        <v>0</v>
      </c>
      <c r="DB67" s="52">
        <f t="shared" si="232"/>
        <v>0</v>
      </c>
      <c r="DC67" s="53">
        <f t="shared" si="233"/>
        <v>0</v>
      </c>
      <c r="DD67" s="52">
        <f t="shared" si="234"/>
        <v>0</v>
      </c>
      <c r="DE67" s="52">
        <f t="shared" si="235"/>
        <v>0</v>
      </c>
      <c r="DF67" s="54">
        <f t="shared" si="236"/>
        <v>0</v>
      </c>
      <c r="DG67" s="55"/>
      <c r="DH67" s="35" t="s">
        <v>88</v>
      </c>
      <c r="DI67" s="56">
        <f t="shared" si="213"/>
        <v>0</v>
      </c>
      <c r="DJ67" s="61">
        <f t="shared" si="214"/>
        <v>0</v>
      </c>
      <c r="DK67" s="61">
        <f t="shared" si="215"/>
        <v>0</v>
      </c>
      <c r="DL67" s="61">
        <f t="shared" si="216"/>
        <v>0</v>
      </c>
      <c r="DM67" s="61">
        <f t="shared" si="217"/>
        <v>0</v>
      </c>
      <c r="DN67" s="61">
        <f t="shared" si="218"/>
        <v>0</v>
      </c>
      <c r="DO67" s="61">
        <f t="shared" si="219"/>
        <v>0</v>
      </c>
      <c r="DP67" s="61">
        <f t="shared" si="220"/>
        <v>0</v>
      </c>
      <c r="DQ67" s="61">
        <f t="shared" si="221"/>
        <v>0</v>
      </c>
      <c r="DR67" s="61">
        <f t="shared" si="222"/>
        <v>0</v>
      </c>
      <c r="DS67" s="61">
        <f t="shared" si="223"/>
        <v>0</v>
      </c>
      <c r="DT67" s="61">
        <f t="shared" si="224"/>
        <v>0</v>
      </c>
      <c r="DU67" s="61">
        <f t="shared" si="225"/>
        <v>0</v>
      </c>
      <c r="DV67" s="62">
        <f t="shared" si="149"/>
        <v>0</v>
      </c>
    </row>
    <row r="68" spans="1:126" s="1" customFormat="1" ht="12.5" x14ac:dyDescent="0.2">
      <c r="A68" s="5" t="s">
        <v>15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19">
        <f t="shared" si="199"/>
        <v>0</v>
      </c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19">
        <f t="shared" si="200"/>
        <v>0</v>
      </c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19">
        <f t="shared" si="201"/>
        <v>0</v>
      </c>
      <c r="AO68" s="25"/>
      <c r="AP68" s="25"/>
      <c r="AQ68" s="25"/>
      <c r="AR68" s="25"/>
      <c r="AS68" s="25"/>
      <c r="AT68" s="25"/>
      <c r="AU68" s="25"/>
      <c r="AV68" s="25"/>
      <c r="AW68" s="25"/>
      <c r="AX68" s="25"/>
      <c r="AY68" s="25"/>
      <c r="AZ68" s="25"/>
      <c r="BA68" s="19">
        <f t="shared" si="202"/>
        <v>0</v>
      </c>
      <c r="BB68" s="25"/>
      <c r="BC68" s="25"/>
      <c r="BD68" s="25"/>
      <c r="BE68" s="25"/>
      <c r="BF68" s="25"/>
      <c r="BG68" s="25"/>
      <c r="BH68" s="25"/>
      <c r="BI68" s="25"/>
      <c r="BJ68" s="25"/>
      <c r="BK68" s="25"/>
      <c r="BL68" s="25"/>
      <c r="BM68" s="25"/>
      <c r="BN68" s="19">
        <f t="shared" si="203"/>
        <v>0</v>
      </c>
      <c r="BO68" s="25"/>
      <c r="BP68" s="25"/>
      <c r="BQ68" s="25"/>
      <c r="BR68" s="25"/>
      <c r="BS68" s="25"/>
      <c r="BT68" s="25"/>
      <c r="BU68" s="25"/>
      <c r="BV68" s="25"/>
      <c r="BW68" s="25"/>
      <c r="BX68" s="25"/>
      <c r="BY68" s="25"/>
      <c r="BZ68" s="25"/>
      <c r="CA68" s="19">
        <f t="shared" si="204"/>
        <v>0</v>
      </c>
      <c r="CB68" s="34">
        <f t="shared" si="205"/>
        <v>0</v>
      </c>
      <c r="CC68" s="34">
        <f t="shared" si="206"/>
        <v>0</v>
      </c>
      <c r="CD68" s="34">
        <f t="shared" si="207"/>
        <v>0</v>
      </c>
      <c r="CE68" s="34">
        <f t="shared" si="208"/>
        <v>0</v>
      </c>
      <c r="CF68" s="34">
        <f t="shared" si="209"/>
        <v>0</v>
      </c>
      <c r="CG68" s="42">
        <v>0</v>
      </c>
      <c r="CH68" s="41" t="s">
        <v>93</v>
      </c>
      <c r="CI68" s="36">
        <f t="shared" si="210"/>
        <v>0</v>
      </c>
      <c r="CJ68" s="36">
        <f t="shared" si="210"/>
        <v>0</v>
      </c>
      <c r="CK68" s="36">
        <f t="shared" si="210"/>
        <v>0</v>
      </c>
      <c r="CL68" s="36">
        <f t="shared" si="210"/>
        <v>0</v>
      </c>
      <c r="CM68" s="36">
        <f t="shared" si="210"/>
        <v>0</v>
      </c>
      <c r="CN68" s="36">
        <f t="shared" si="210"/>
        <v>0</v>
      </c>
      <c r="CO68" s="5"/>
      <c r="CP68" s="5"/>
      <c r="CQ68" s="5"/>
      <c r="CR68" s="5"/>
      <c r="CS68" s="5"/>
      <c r="CT68" s="5"/>
      <c r="CU68" s="51">
        <f t="shared" si="226"/>
        <v>0</v>
      </c>
      <c r="CV68" s="51">
        <f t="shared" si="227"/>
        <v>0</v>
      </c>
      <c r="CW68" s="51">
        <f t="shared" si="228"/>
        <v>0</v>
      </c>
      <c r="CX68" s="51">
        <f t="shared" si="229"/>
        <v>0</v>
      </c>
      <c r="CY68" s="51">
        <f t="shared" si="230"/>
        <v>0</v>
      </c>
      <c r="CZ68" s="51">
        <f t="shared" si="231"/>
        <v>0</v>
      </c>
      <c r="DA68" s="19">
        <f t="shared" si="212"/>
        <v>0</v>
      </c>
      <c r="DB68" s="52">
        <f t="shared" si="232"/>
        <v>0</v>
      </c>
      <c r="DC68" s="53">
        <f t="shared" si="233"/>
        <v>0</v>
      </c>
      <c r="DD68" s="52">
        <f t="shared" si="234"/>
        <v>0</v>
      </c>
      <c r="DE68" s="52">
        <f t="shared" si="235"/>
        <v>0</v>
      </c>
      <c r="DF68" s="54">
        <f t="shared" si="236"/>
        <v>0</v>
      </c>
      <c r="DG68" s="55">
        <v>0.02</v>
      </c>
      <c r="DH68" s="35" t="s">
        <v>93</v>
      </c>
      <c r="DI68" s="56">
        <f t="shared" si="213"/>
        <v>0.02</v>
      </c>
      <c r="DJ68" s="61">
        <f t="shared" si="214"/>
        <v>0</v>
      </c>
      <c r="DK68" s="61">
        <f t="shared" si="215"/>
        <v>0</v>
      </c>
      <c r="DL68" s="61">
        <f t="shared" si="216"/>
        <v>0</v>
      </c>
      <c r="DM68" s="61">
        <f t="shared" si="217"/>
        <v>0</v>
      </c>
      <c r="DN68" s="61">
        <f t="shared" si="218"/>
        <v>0</v>
      </c>
      <c r="DO68" s="61">
        <f t="shared" si="219"/>
        <v>0</v>
      </c>
      <c r="DP68" s="61">
        <f t="shared" si="220"/>
        <v>0</v>
      </c>
      <c r="DQ68" s="61">
        <f t="shared" si="221"/>
        <v>0</v>
      </c>
      <c r="DR68" s="61">
        <f t="shared" si="222"/>
        <v>0</v>
      </c>
      <c r="DS68" s="61">
        <f t="shared" si="223"/>
        <v>0</v>
      </c>
      <c r="DT68" s="61">
        <f t="shared" si="224"/>
        <v>0</v>
      </c>
      <c r="DU68" s="61">
        <f t="shared" si="225"/>
        <v>0</v>
      </c>
      <c r="DV68" s="62">
        <f t="shared" si="149"/>
        <v>0</v>
      </c>
    </row>
    <row r="69" spans="1:126" s="1" customFormat="1" ht="12.5" x14ac:dyDescent="0.2">
      <c r="A69" s="5" t="s">
        <v>127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19">
        <f t="shared" si="199"/>
        <v>0</v>
      </c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19">
        <f t="shared" si="200"/>
        <v>0</v>
      </c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19">
        <f t="shared" si="201"/>
        <v>0</v>
      </c>
      <c r="AO69" s="25"/>
      <c r="AP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19">
        <f t="shared" si="202"/>
        <v>0</v>
      </c>
      <c r="BB69" s="25"/>
      <c r="BC69" s="25"/>
      <c r="BD69" s="25"/>
      <c r="BE69" s="25"/>
      <c r="BF69" s="25"/>
      <c r="BG69" s="25"/>
      <c r="BH69" s="25"/>
      <c r="BI69" s="25"/>
      <c r="BJ69" s="25"/>
      <c r="BK69" s="25"/>
      <c r="BL69" s="25"/>
      <c r="BM69" s="25"/>
      <c r="BN69" s="19">
        <f t="shared" si="203"/>
        <v>0</v>
      </c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19">
        <f t="shared" si="204"/>
        <v>0</v>
      </c>
      <c r="CB69" s="34">
        <f t="shared" si="205"/>
        <v>0</v>
      </c>
      <c r="CC69" s="34">
        <f t="shared" ref="CC69" si="237">IFERROR((CA69/AA69)^(1/4)-1,0)</f>
        <v>0</v>
      </c>
      <c r="CD69" s="34">
        <f t="shared" ref="CD69" si="238">IFERROR((CA69/AN69)^(1/3)-1,0)</f>
        <v>0</v>
      </c>
      <c r="CE69" s="34">
        <f t="shared" ref="CE69" si="239">IFERROR((CA69/BA69)^(1/2)-1,0)</f>
        <v>0</v>
      </c>
      <c r="CF69" s="34">
        <f t="shared" ref="CF69" si="240">IFERROR((CA69/BN69)^(1/1)-1,0)</f>
        <v>0</v>
      </c>
      <c r="CG69" s="42">
        <v>0</v>
      </c>
      <c r="CH69" s="41" t="s">
        <v>93</v>
      </c>
      <c r="CI69" s="36">
        <f t="shared" si="210"/>
        <v>0</v>
      </c>
      <c r="CJ69" s="36">
        <f t="shared" si="210"/>
        <v>0</v>
      </c>
      <c r="CK69" s="36">
        <f t="shared" si="210"/>
        <v>0</v>
      </c>
      <c r="CL69" s="36">
        <f t="shared" si="210"/>
        <v>0</v>
      </c>
      <c r="CM69" s="36">
        <f t="shared" si="210"/>
        <v>0</v>
      </c>
      <c r="CN69" s="36">
        <f t="shared" si="210"/>
        <v>0</v>
      </c>
      <c r="CO69" s="5"/>
      <c r="CP69" s="5"/>
      <c r="CQ69" s="5"/>
      <c r="CR69" s="5"/>
      <c r="CS69" s="5"/>
      <c r="CT69" s="5"/>
      <c r="CU69" s="51">
        <f t="shared" ref="CU69" si="241">BU69*(1+CI69)</f>
        <v>0</v>
      </c>
      <c r="CV69" s="51">
        <f t="shared" ref="CV69" si="242">BV69*(1+CJ69)</f>
        <v>0</v>
      </c>
      <c r="CW69" s="51">
        <f t="shared" ref="CW69" si="243">BW69*(1+CK69)</f>
        <v>0</v>
      </c>
      <c r="CX69" s="51">
        <f t="shared" ref="CX69" si="244">BX69*(1+CL69)</f>
        <v>0</v>
      </c>
      <c r="CY69" s="51">
        <f t="shared" ref="CY69" si="245">BY69*(1+CM69)</f>
        <v>0</v>
      </c>
      <c r="CZ69" s="51">
        <f t="shared" ref="CZ69" si="246">BZ69*(1+CN69)</f>
        <v>0</v>
      </c>
      <c r="DA69" s="19">
        <f t="shared" ref="DA69" si="247">SUM(CO69:CZ69)</f>
        <v>0</v>
      </c>
      <c r="DB69" s="52">
        <f t="shared" ref="DB69" si="248">IFERROR((DA69/AA69)^(1/5)-1,0)</f>
        <v>0</v>
      </c>
      <c r="DC69" s="53">
        <f t="shared" ref="DC69" si="249">IFERROR((DA69/AN69)^(1/4)-1,0)</f>
        <v>0</v>
      </c>
      <c r="DD69" s="52">
        <f t="shared" ref="DD69" si="250">IFERROR((DA69/BA69)^(1/3)-1,0)</f>
        <v>0</v>
      </c>
      <c r="DE69" s="52">
        <f t="shared" ref="DE69" si="251">IFERROR((DA69/BN69)^(1/2)-1,0)</f>
        <v>0</v>
      </c>
      <c r="DF69" s="54">
        <f t="shared" ref="DF69" si="252">IFERROR((DA69/CA69)^(1/1)-1,0)</f>
        <v>0</v>
      </c>
      <c r="DG69" s="55"/>
      <c r="DH69" s="35" t="s">
        <v>88</v>
      </c>
      <c r="DI69" s="56">
        <f t="shared" si="213"/>
        <v>0</v>
      </c>
      <c r="DJ69" s="61">
        <f t="shared" ref="DJ69" si="253">CO69*(1+$DI69)</f>
        <v>0</v>
      </c>
      <c r="DK69" s="61">
        <f t="shared" ref="DK69" si="254">CP69*(1+$DI69)</f>
        <v>0</v>
      </c>
      <c r="DL69" s="61">
        <f t="shared" ref="DL69" si="255">CQ69*(1+$DI69)</f>
        <v>0</v>
      </c>
      <c r="DM69" s="61">
        <f t="shared" ref="DM69" si="256">CR69*(1+$DI69)</f>
        <v>0</v>
      </c>
      <c r="DN69" s="61">
        <f t="shared" ref="DN69" si="257">CS69*(1+$DI69)</f>
        <v>0</v>
      </c>
      <c r="DO69" s="61">
        <f t="shared" ref="DO69" si="258">CT69*(1+$DI69)</f>
        <v>0</v>
      </c>
      <c r="DP69" s="61">
        <f t="shared" ref="DP69" si="259">CU69*(1+$DI69)</f>
        <v>0</v>
      </c>
      <c r="DQ69" s="61">
        <f t="shared" ref="DQ69" si="260">CV69*(1+$DI69)</f>
        <v>0</v>
      </c>
      <c r="DR69" s="61">
        <f t="shared" ref="DR69" si="261">CW69*(1+$DI69)</f>
        <v>0</v>
      </c>
      <c r="DS69" s="61">
        <f t="shared" ref="DS69" si="262">CX69*(1+$DI69)</f>
        <v>0</v>
      </c>
      <c r="DT69" s="61">
        <f t="shared" ref="DT69" si="263">CY69*(1+$DI69)</f>
        <v>0</v>
      </c>
      <c r="DU69" s="61">
        <f t="shared" ref="DU69" si="264">CZ69*(1+$DI69)</f>
        <v>0</v>
      </c>
      <c r="DV69" s="62">
        <f t="shared" ref="DV69" si="265">SUM(DJ69:DU69)</f>
        <v>0</v>
      </c>
    </row>
    <row r="70" spans="1:126" s="1" customFormat="1" ht="12.5" x14ac:dyDescent="0.2">
      <c r="A70" s="5" t="s">
        <v>14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19">
        <f t="shared" si="199"/>
        <v>0</v>
      </c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19">
        <f t="shared" si="200"/>
        <v>0</v>
      </c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19">
        <f t="shared" si="201"/>
        <v>0</v>
      </c>
      <c r="AO70" s="25"/>
      <c r="AP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19">
        <f t="shared" si="202"/>
        <v>0</v>
      </c>
      <c r="BB70" s="25"/>
      <c r="BC70" s="25"/>
      <c r="BD70" s="25"/>
      <c r="BE70" s="25"/>
      <c r="BF70" s="25"/>
      <c r="BG70" s="25"/>
      <c r="BH70" s="25"/>
      <c r="BI70" s="25"/>
      <c r="BJ70" s="25"/>
      <c r="BK70" s="25"/>
      <c r="BL70" s="25"/>
      <c r="BM70" s="25"/>
      <c r="BN70" s="19">
        <f t="shared" si="203"/>
        <v>0</v>
      </c>
      <c r="BO70" s="25"/>
      <c r="BP70" s="25"/>
      <c r="BQ70" s="25"/>
      <c r="BR70" s="25"/>
      <c r="BS70" s="25"/>
      <c r="BT70" s="25"/>
      <c r="BU70" s="25"/>
      <c r="BV70" s="25"/>
      <c r="BW70" s="25"/>
      <c r="BX70" s="25"/>
      <c r="BY70" s="25"/>
      <c r="BZ70" s="25"/>
      <c r="CA70" s="19">
        <f t="shared" si="204"/>
        <v>0</v>
      </c>
      <c r="CB70" s="34">
        <f t="shared" si="205"/>
        <v>0</v>
      </c>
      <c r="CC70" s="34">
        <f t="shared" si="206"/>
        <v>0</v>
      </c>
      <c r="CD70" s="34">
        <f t="shared" si="207"/>
        <v>0</v>
      </c>
      <c r="CE70" s="34">
        <f t="shared" si="208"/>
        <v>0</v>
      </c>
      <c r="CF70" s="34">
        <f t="shared" si="209"/>
        <v>0</v>
      </c>
      <c r="CG70" s="42"/>
      <c r="CH70" s="41" t="s">
        <v>92</v>
      </c>
      <c r="CI70" s="36">
        <f t="shared" ref="CI70:CN75" si="266">HLOOKUP($CH70,$CB$4:$CG$116,ROW($CB70)-ROW($CB$3), FALSE)</f>
        <v>0</v>
      </c>
      <c r="CJ70" s="36">
        <f t="shared" si="266"/>
        <v>0</v>
      </c>
      <c r="CK70" s="36">
        <f t="shared" si="266"/>
        <v>0</v>
      </c>
      <c r="CL70" s="36">
        <f t="shared" si="266"/>
        <v>0</v>
      </c>
      <c r="CM70" s="36">
        <f t="shared" si="266"/>
        <v>0</v>
      </c>
      <c r="CN70" s="36">
        <f t="shared" si="266"/>
        <v>0</v>
      </c>
      <c r="CO70" s="25"/>
      <c r="CP70" s="25"/>
      <c r="CQ70" s="25"/>
      <c r="CR70" s="25"/>
      <c r="CS70" s="25"/>
      <c r="CT70" s="25"/>
      <c r="CU70" s="51">
        <f t="shared" si="226"/>
        <v>0</v>
      </c>
      <c r="CV70" s="51">
        <f t="shared" si="227"/>
        <v>0</v>
      </c>
      <c r="CW70" s="51">
        <f t="shared" si="228"/>
        <v>0</v>
      </c>
      <c r="CX70" s="51">
        <f t="shared" si="229"/>
        <v>0</v>
      </c>
      <c r="CY70" s="51">
        <f t="shared" si="230"/>
        <v>0</v>
      </c>
      <c r="CZ70" s="51">
        <f t="shared" si="231"/>
        <v>0</v>
      </c>
      <c r="DA70" s="19">
        <f t="shared" si="212"/>
        <v>0</v>
      </c>
      <c r="DB70" s="52">
        <f t="shared" si="232"/>
        <v>0</v>
      </c>
      <c r="DC70" s="53">
        <f t="shared" si="233"/>
        <v>0</v>
      </c>
      <c r="DD70" s="52">
        <f t="shared" si="234"/>
        <v>0</v>
      </c>
      <c r="DE70" s="52">
        <f t="shared" si="235"/>
        <v>0</v>
      </c>
      <c r="DF70" s="54">
        <f t="shared" si="236"/>
        <v>0</v>
      </c>
      <c r="DG70" s="55">
        <v>0.05</v>
      </c>
      <c r="DH70" s="35" t="s">
        <v>92</v>
      </c>
      <c r="DI70" s="56">
        <f t="shared" si="213"/>
        <v>0</v>
      </c>
      <c r="DJ70" s="61">
        <f t="shared" si="214"/>
        <v>0</v>
      </c>
      <c r="DK70" s="61">
        <f t="shared" si="215"/>
        <v>0</v>
      </c>
      <c r="DL70" s="61">
        <f t="shared" si="216"/>
        <v>0</v>
      </c>
      <c r="DM70" s="61">
        <f t="shared" si="217"/>
        <v>0</v>
      </c>
      <c r="DN70" s="61">
        <f t="shared" si="218"/>
        <v>0</v>
      </c>
      <c r="DO70" s="61">
        <f t="shared" si="219"/>
        <v>0</v>
      </c>
      <c r="DP70" s="61">
        <f t="shared" si="220"/>
        <v>0</v>
      </c>
      <c r="DQ70" s="61">
        <f t="shared" si="221"/>
        <v>0</v>
      </c>
      <c r="DR70" s="61">
        <f t="shared" si="222"/>
        <v>0</v>
      </c>
      <c r="DS70" s="61">
        <f t="shared" si="223"/>
        <v>0</v>
      </c>
      <c r="DT70" s="61">
        <f t="shared" si="224"/>
        <v>0</v>
      </c>
      <c r="DU70" s="61">
        <f t="shared" si="225"/>
        <v>0</v>
      </c>
      <c r="DV70" s="62">
        <f t="shared" si="149"/>
        <v>0</v>
      </c>
    </row>
    <row r="71" spans="1:126" s="1" customFormat="1" ht="12.5" x14ac:dyDescent="0.2">
      <c r="A71" s="5" t="s">
        <v>13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19">
        <f t="shared" si="199"/>
        <v>0</v>
      </c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19">
        <f t="shared" si="200"/>
        <v>0</v>
      </c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19">
        <f t="shared" si="201"/>
        <v>0</v>
      </c>
      <c r="AO71" s="25"/>
      <c r="AP71" s="25"/>
      <c r="AQ71" s="25"/>
      <c r="AR71" s="25"/>
      <c r="AS71" s="25"/>
      <c r="AT71" s="25"/>
      <c r="AU71" s="25"/>
      <c r="AV71" s="25"/>
      <c r="AW71" s="25"/>
      <c r="AX71" s="25"/>
      <c r="AY71" s="25"/>
      <c r="AZ71" s="25"/>
      <c r="BA71" s="19">
        <f t="shared" si="202"/>
        <v>0</v>
      </c>
      <c r="BB71" s="25"/>
      <c r="BC71" s="25"/>
      <c r="BD71" s="25"/>
      <c r="BE71" s="25"/>
      <c r="BF71" s="25"/>
      <c r="BG71" s="25"/>
      <c r="BH71" s="25"/>
      <c r="BI71" s="25"/>
      <c r="BJ71" s="25"/>
      <c r="BK71" s="25"/>
      <c r="BL71" s="25"/>
      <c r="BM71" s="25"/>
      <c r="BN71" s="19">
        <f t="shared" si="203"/>
        <v>0</v>
      </c>
      <c r="BO71" s="25"/>
      <c r="BP71" s="25"/>
      <c r="BQ71" s="25"/>
      <c r="BR71" s="25"/>
      <c r="BS71" s="25"/>
      <c r="BT71" s="25"/>
      <c r="BU71" s="25"/>
      <c r="BV71" s="25"/>
      <c r="BW71" s="25"/>
      <c r="BX71" s="25"/>
      <c r="BY71" s="25"/>
      <c r="BZ71" s="25"/>
      <c r="CA71" s="19">
        <f t="shared" si="204"/>
        <v>0</v>
      </c>
      <c r="CB71" s="34">
        <f t="shared" si="205"/>
        <v>0</v>
      </c>
      <c r="CC71" s="34">
        <f t="shared" si="206"/>
        <v>0</v>
      </c>
      <c r="CD71" s="34">
        <f t="shared" si="207"/>
        <v>0</v>
      </c>
      <c r="CE71" s="34">
        <f t="shared" si="208"/>
        <v>0</v>
      </c>
      <c r="CF71" s="34">
        <f t="shared" si="209"/>
        <v>0</v>
      </c>
      <c r="CG71" s="42">
        <v>0</v>
      </c>
      <c r="CH71" s="41" t="s">
        <v>93</v>
      </c>
      <c r="CI71" s="36">
        <f t="shared" si="266"/>
        <v>0</v>
      </c>
      <c r="CJ71" s="36">
        <f t="shared" si="266"/>
        <v>0</v>
      </c>
      <c r="CK71" s="36">
        <f t="shared" si="266"/>
        <v>0</v>
      </c>
      <c r="CL71" s="36">
        <f t="shared" si="266"/>
        <v>0</v>
      </c>
      <c r="CM71" s="36">
        <f t="shared" si="266"/>
        <v>0</v>
      </c>
      <c r="CN71" s="36">
        <f t="shared" si="266"/>
        <v>0</v>
      </c>
      <c r="CO71" s="25"/>
      <c r="CP71" s="25"/>
      <c r="CQ71" s="25"/>
      <c r="CR71" s="25"/>
      <c r="CS71" s="25"/>
      <c r="CT71" s="25"/>
      <c r="CU71" s="51">
        <f t="shared" si="226"/>
        <v>0</v>
      </c>
      <c r="CV71" s="51">
        <f t="shared" si="227"/>
        <v>0</v>
      </c>
      <c r="CW71" s="51">
        <f t="shared" si="228"/>
        <v>0</v>
      </c>
      <c r="CX71" s="51">
        <f t="shared" si="229"/>
        <v>0</v>
      </c>
      <c r="CY71" s="51">
        <f t="shared" si="230"/>
        <v>0</v>
      </c>
      <c r="CZ71" s="51">
        <f t="shared" si="231"/>
        <v>0</v>
      </c>
      <c r="DA71" s="19">
        <f t="shared" si="212"/>
        <v>0</v>
      </c>
      <c r="DB71" s="52">
        <f t="shared" si="232"/>
        <v>0</v>
      </c>
      <c r="DC71" s="53">
        <f t="shared" si="233"/>
        <v>0</v>
      </c>
      <c r="DD71" s="52">
        <f t="shared" si="234"/>
        <v>0</v>
      </c>
      <c r="DE71" s="52">
        <f t="shared" si="235"/>
        <v>0</v>
      </c>
      <c r="DF71" s="54">
        <f t="shared" si="236"/>
        <v>0</v>
      </c>
      <c r="DG71" s="55">
        <v>0.08</v>
      </c>
      <c r="DH71" s="35" t="s">
        <v>93</v>
      </c>
      <c r="DI71" s="56">
        <f t="shared" si="213"/>
        <v>0.08</v>
      </c>
      <c r="DJ71" s="61">
        <f t="shared" si="214"/>
        <v>0</v>
      </c>
      <c r="DK71" s="61">
        <f t="shared" si="215"/>
        <v>0</v>
      </c>
      <c r="DL71" s="61">
        <f t="shared" si="216"/>
        <v>0</v>
      </c>
      <c r="DM71" s="61">
        <f t="shared" si="217"/>
        <v>0</v>
      </c>
      <c r="DN71" s="61">
        <f t="shared" si="218"/>
        <v>0</v>
      </c>
      <c r="DO71" s="61">
        <f t="shared" si="219"/>
        <v>0</v>
      </c>
      <c r="DP71" s="61">
        <f t="shared" si="220"/>
        <v>0</v>
      </c>
      <c r="DQ71" s="61">
        <f t="shared" si="221"/>
        <v>0</v>
      </c>
      <c r="DR71" s="61">
        <f t="shared" si="222"/>
        <v>0</v>
      </c>
      <c r="DS71" s="61">
        <f t="shared" si="223"/>
        <v>0</v>
      </c>
      <c r="DT71" s="61">
        <f t="shared" si="224"/>
        <v>0</v>
      </c>
      <c r="DU71" s="61">
        <f t="shared" si="225"/>
        <v>0</v>
      </c>
      <c r="DV71" s="62">
        <f t="shared" si="149"/>
        <v>0</v>
      </c>
    </row>
    <row r="72" spans="1:126" s="1" customFormat="1" ht="12.5" x14ac:dyDescent="0.2">
      <c r="A72" s="5" t="s">
        <v>58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19">
        <f t="shared" si="199"/>
        <v>0</v>
      </c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19">
        <f t="shared" si="200"/>
        <v>0</v>
      </c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19">
        <f t="shared" si="201"/>
        <v>0</v>
      </c>
      <c r="AO72" s="25"/>
      <c r="AP72" s="25"/>
      <c r="AQ72" s="25"/>
      <c r="AR72" s="25"/>
      <c r="AS72" s="25"/>
      <c r="AT72" s="25"/>
      <c r="AU72" s="25"/>
      <c r="AV72" s="25"/>
      <c r="AW72" s="25"/>
      <c r="AX72" s="25"/>
      <c r="AY72" s="25"/>
      <c r="AZ72" s="25"/>
      <c r="BA72" s="19">
        <f t="shared" si="202"/>
        <v>0</v>
      </c>
      <c r="BB72" s="25"/>
      <c r="BC72" s="25"/>
      <c r="BD72" s="25"/>
      <c r="BE72" s="25"/>
      <c r="BF72" s="25"/>
      <c r="BG72" s="25"/>
      <c r="BH72" s="25"/>
      <c r="BI72" s="25"/>
      <c r="BJ72" s="25"/>
      <c r="BK72" s="25"/>
      <c r="BL72" s="25"/>
      <c r="BM72" s="25"/>
      <c r="BN72" s="19">
        <f t="shared" si="203"/>
        <v>0</v>
      </c>
      <c r="BO72" s="25"/>
      <c r="BP72" s="25"/>
      <c r="BQ72" s="25"/>
      <c r="BR72" s="25"/>
      <c r="BS72" s="25"/>
      <c r="BT72" s="25"/>
      <c r="BU72" s="25"/>
      <c r="BV72" s="25"/>
      <c r="BW72" s="25"/>
      <c r="BX72" s="25"/>
      <c r="BY72" s="25"/>
      <c r="BZ72" s="25"/>
      <c r="CA72" s="19">
        <f t="shared" si="204"/>
        <v>0</v>
      </c>
      <c r="CB72" s="34">
        <f t="shared" si="205"/>
        <v>0</v>
      </c>
      <c r="CC72" s="34">
        <f t="shared" si="206"/>
        <v>0</v>
      </c>
      <c r="CD72" s="34">
        <f t="shared" si="207"/>
        <v>0</v>
      </c>
      <c r="CE72" s="34">
        <f t="shared" si="208"/>
        <v>0</v>
      </c>
      <c r="CF72" s="34">
        <f t="shared" si="209"/>
        <v>0</v>
      </c>
      <c r="CG72" s="43"/>
      <c r="CH72" s="41" t="s">
        <v>92</v>
      </c>
      <c r="CI72" s="36">
        <f t="shared" si="266"/>
        <v>0</v>
      </c>
      <c r="CJ72" s="36">
        <f t="shared" si="266"/>
        <v>0</v>
      </c>
      <c r="CK72" s="36">
        <f t="shared" si="266"/>
        <v>0</v>
      </c>
      <c r="CL72" s="36">
        <f t="shared" si="266"/>
        <v>0</v>
      </c>
      <c r="CM72" s="36">
        <f t="shared" si="266"/>
        <v>0</v>
      </c>
      <c r="CN72" s="36">
        <f t="shared" si="266"/>
        <v>0</v>
      </c>
      <c r="CO72" s="25"/>
      <c r="CP72" s="25"/>
      <c r="CQ72" s="25"/>
      <c r="CR72" s="25"/>
      <c r="CS72" s="25"/>
      <c r="CT72" s="25"/>
      <c r="CU72" s="51">
        <f t="shared" si="226"/>
        <v>0</v>
      </c>
      <c r="CV72" s="51">
        <f t="shared" si="227"/>
        <v>0</v>
      </c>
      <c r="CW72" s="51">
        <f t="shared" si="228"/>
        <v>0</v>
      </c>
      <c r="CX72" s="51">
        <f t="shared" si="229"/>
        <v>0</v>
      </c>
      <c r="CY72" s="51">
        <f t="shared" si="230"/>
        <v>0</v>
      </c>
      <c r="CZ72" s="51">
        <f t="shared" si="231"/>
        <v>0</v>
      </c>
      <c r="DA72" s="19">
        <f t="shared" si="212"/>
        <v>0</v>
      </c>
      <c r="DB72" s="52">
        <f t="shared" si="232"/>
        <v>0</v>
      </c>
      <c r="DC72" s="53">
        <f t="shared" si="233"/>
        <v>0</v>
      </c>
      <c r="DD72" s="52">
        <f t="shared" si="234"/>
        <v>0</v>
      </c>
      <c r="DE72" s="52">
        <f t="shared" si="235"/>
        <v>0</v>
      </c>
      <c r="DF72" s="54">
        <f t="shared" si="236"/>
        <v>0</v>
      </c>
      <c r="DG72" s="55">
        <v>0.05</v>
      </c>
      <c r="DH72" s="35" t="s">
        <v>93</v>
      </c>
      <c r="DI72" s="56">
        <f t="shared" si="213"/>
        <v>0.05</v>
      </c>
      <c r="DJ72" s="61">
        <f t="shared" si="214"/>
        <v>0</v>
      </c>
      <c r="DK72" s="61">
        <f t="shared" si="215"/>
        <v>0</v>
      </c>
      <c r="DL72" s="61">
        <f t="shared" si="216"/>
        <v>0</v>
      </c>
      <c r="DM72" s="61">
        <f t="shared" si="217"/>
        <v>0</v>
      </c>
      <c r="DN72" s="61">
        <f t="shared" si="218"/>
        <v>0</v>
      </c>
      <c r="DO72" s="61">
        <f t="shared" si="219"/>
        <v>0</v>
      </c>
      <c r="DP72" s="61">
        <f t="shared" si="220"/>
        <v>0</v>
      </c>
      <c r="DQ72" s="61">
        <f t="shared" si="221"/>
        <v>0</v>
      </c>
      <c r="DR72" s="61">
        <f t="shared" si="222"/>
        <v>0</v>
      </c>
      <c r="DS72" s="61">
        <f t="shared" si="223"/>
        <v>0</v>
      </c>
      <c r="DT72" s="61">
        <f t="shared" si="224"/>
        <v>0</v>
      </c>
      <c r="DU72" s="61">
        <f t="shared" si="225"/>
        <v>0</v>
      </c>
      <c r="DV72" s="62">
        <f t="shared" si="149"/>
        <v>0</v>
      </c>
    </row>
    <row r="73" spans="1:126" s="1" customFormat="1" ht="13" thickBot="1" x14ac:dyDescent="0.25">
      <c r="A73" s="5" t="s">
        <v>59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19">
        <f t="shared" si="199"/>
        <v>0</v>
      </c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19">
        <f t="shared" si="200"/>
        <v>0</v>
      </c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19">
        <f t="shared" si="201"/>
        <v>0</v>
      </c>
      <c r="AO73" s="25"/>
      <c r="AP73" s="25"/>
      <c r="AQ73" s="25"/>
      <c r="AR73" s="25"/>
      <c r="AS73" s="25"/>
      <c r="AT73" s="25"/>
      <c r="AU73" s="25"/>
      <c r="AV73" s="25"/>
      <c r="AW73" s="25"/>
      <c r="AX73" s="25"/>
      <c r="AY73" s="25"/>
      <c r="AZ73" s="25"/>
      <c r="BA73" s="19">
        <f t="shared" si="202"/>
        <v>0</v>
      </c>
      <c r="BB73" s="25"/>
      <c r="BC73" s="25"/>
      <c r="BD73" s="25"/>
      <c r="BE73" s="25"/>
      <c r="BF73" s="25"/>
      <c r="BG73" s="25"/>
      <c r="BH73" s="25"/>
      <c r="BI73" s="25"/>
      <c r="BJ73" s="25"/>
      <c r="BK73" s="25"/>
      <c r="BL73" s="25"/>
      <c r="BM73" s="25"/>
      <c r="BN73" s="19">
        <f t="shared" si="203"/>
        <v>0</v>
      </c>
      <c r="BO73" s="25"/>
      <c r="BP73" s="25"/>
      <c r="BQ73" s="25"/>
      <c r="BR73" s="25"/>
      <c r="BS73" s="25"/>
      <c r="BT73" s="25"/>
      <c r="BU73" s="25"/>
      <c r="BV73" s="25"/>
      <c r="BW73" s="25"/>
      <c r="BX73" s="25"/>
      <c r="BY73" s="25"/>
      <c r="BZ73" s="25"/>
      <c r="CA73" s="19">
        <f t="shared" si="204"/>
        <v>0</v>
      </c>
      <c r="CB73" s="34">
        <f t="shared" si="205"/>
        <v>0</v>
      </c>
      <c r="CC73" s="34">
        <f t="shared" si="206"/>
        <v>0</v>
      </c>
      <c r="CD73" s="34">
        <f t="shared" si="207"/>
        <v>0</v>
      </c>
      <c r="CE73" s="34">
        <f t="shared" si="208"/>
        <v>0</v>
      </c>
      <c r="CF73" s="34">
        <f t="shared" si="209"/>
        <v>0</v>
      </c>
      <c r="CG73" s="42"/>
      <c r="CH73" s="41" t="s">
        <v>92</v>
      </c>
      <c r="CI73" s="36">
        <f t="shared" si="266"/>
        <v>0</v>
      </c>
      <c r="CJ73" s="36">
        <f t="shared" si="266"/>
        <v>0</v>
      </c>
      <c r="CK73" s="36">
        <f t="shared" si="266"/>
        <v>0</v>
      </c>
      <c r="CL73" s="36">
        <f t="shared" si="266"/>
        <v>0</v>
      </c>
      <c r="CM73" s="36">
        <f t="shared" si="266"/>
        <v>0</v>
      </c>
      <c r="CN73" s="36">
        <f t="shared" si="266"/>
        <v>0</v>
      </c>
      <c r="CO73" s="25"/>
      <c r="CP73" s="25"/>
      <c r="CQ73" s="25"/>
      <c r="CR73" s="25"/>
      <c r="CS73" s="25"/>
      <c r="CT73" s="25"/>
      <c r="CU73" s="51">
        <f t="shared" si="226"/>
        <v>0</v>
      </c>
      <c r="CV73" s="51">
        <f t="shared" si="227"/>
        <v>0</v>
      </c>
      <c r="CW73" s="51">
        <f t="shared" si="228"/>
        <v>0</v>
      </c>
      <c r="CX73" s="51">
        <f t="shared" si="229"/>
        <v>0</v>
      </c>
      <c r="CY73" s="51">
        <f t="shared" si="230"/>
        <v>0</v>
      </c>
      <c r="CZ73" s="51">
        <f t="shared" si="231"/>
        <v>0</v>
      </c>
      <c r="DA73" s="19">
        <f t="shared" si="212"/>
        <v>0</v>
      </c>
      <c r="DB73" s="52">
        <f t="shared" si="232"/>
        <v>0</v>
      </c>
      <c r="DC73" s="53">
        <f t="shared" si="233"/>
        <v>0</v>
      </c>
      <c r="DD73" s="52">
        <f t="shared" si="234"/>
        <v>0</v>
      </c>
      <c r="DE73" s="52">
        <f t="shared" si="235"/>
        <v>0</v>
      </c>
      <c r="DF73" s="54">
        <f t="shared" si="236"/>
        <v>0</v>
      </c>
      <c r="DG73" s="55">
        <v>0.05</v>
      </c>
      <c r="DH73" s="35" t="s">
        <v>93</v>
      </c>
      <c r="DI73" s="56">
        <f t="shared" si="213"/>
        <v>0.05</v>
      </c>
      <c r="DJ73" s="61">
        <f t="shared" si="214"/>
        <v>0</v>
      </c>
      <c r="DK73" s="61">
        <f t="shared" si="215"/>
        <v>0</v>
      </c>
      <c r="DL73" s="61">
        <f t="shared" si="216"/>
        <v>0</v>
      </c>
      <c r="DM73" s="61">
        <f t="shared" si="217"/>
        <v>0</v>
      </c>
      <c r="DN73" s="61">
        <f t="shared" si="218"/>
        <v>0</v>
      </c>
      <c r="DO73" s="61">
        <f t="shared" si="219"/>
        <v>0</v>
      </c>
      <c r="DP73" s="61">
        <f t="shared" si="220"/>
        <v>0</v>
      </c>
      <c r="DQ73" s="61">
        <f t="shared" si="221"/>
        <v>0</v>
      </c>
      <c r="DR73" s="61">
        <f t="shared" si="222"/>
        <v>0</v>
      </c>
      <c r="DS73" s="61">
        <f t="shared" si="223"/>
        <v>0</v>
      </c>
      <c r="DT73" s="61">
        <f t="shared" si="224"/>
        <v>0</v>
      </c>
      <c r="DU73" s="61">
        <f t="shared" si="225"/>
        <v>0</v>
      </c>
      <c r="DV73" s="62">
        <f t="shared" si="149"/>
        <v>0</v>
      </c>
    </row>
    <row r="74" spans="1:126" s="1" customFormat="1" ht="12.5" x14ac:dyDescent="0.25">
      <c r="A74" s="5" t="s">
        <v>60</v>
      </c>
      <c r="B74" s="116"/>
      <c r="C74" s="117">
        <v>3.7042000000000002</v>
      </c>
      <c r="D74" s="117">
        <v>4.0578000000000003</v>
      </c>
      <c r="E74" s="117">
        <v>3.375</v>
      </c>
      <c r="F74" s="117">
        <v>3.5703999999999998</v>
      </c>
      <c r="G74" s="117">
        <v>4.0658000000000003</v>
      </c>
      <c r="H74" s="117">
        <v>3.9965999999999999</v>
      </c>
      <c r="I74" s="117">
        <v>3.8687999999999998</v>
      </c>
      <c r="J74" s="117">
        <v>3.9790000000000001</v>
      </c>
      <c r="K74" s="117">
        <v>3.9403999999999999</v>
      </c>
      <c r="L74" s="117">
        <v>4.0129999999999999</v>
      </c>
      <c r="M74" s="121">
        <v>3.6175999999999999</v>
      </c>
      <c r="N74" s="19">
        <f t="shared" si="199"/>
        <v>42.188600000000001</v>
      </c>
      <c r="O74" s="118">
        <v>3.9609999999999999</v>
      </c>
      <c r="P74" s="119">
        <v>3.6724000000000001</v>
      </c>
      <c r="Q74" s="119">
        <v>4.1134000000000004</v>
      </c>
      <c r="R74" s="119">
        <v>3.9630000000000001</v>
      </c>
      <c r="S74" s="119">
        <v>4.0384000000000002</v>
      </c>
      <c r="T74" s="119">
        <v>4.1993999999999998</v>
      </c>
      <c r="U74" s="119">
        <v>4.0536000000000003</v>
      </c>
      <c r="V74" s="119">
        <v>4.5738000000000003</v>
      </c>
      <c r="W74" s="119">
        <v>3.891</v>
      </c>
      <c r="X74" s="119">
        <v>4.3803999999999998</v>
      </c>
      <c r="Y74" s="119">
        <v>4.5164</v>
      </c>
      <c r="Z74" s="119">
        <v>3.8934000000000002</v>
      </c>
      <c r="AA74" s="19">
        <f t="shared" si="200"/>
        <v>49.2562</v>
      </c>
      <c r="AB74" s="118">
        <v>4.2214</v>
      </c>
      <c r="AC74" s="119">
        <v>4.2135999999999996</v>
      </c>
      <c r="AD74" s="119">
        <v>4.3426</v>
      </c>
      <c r="AE74" s="119">
        <v>4.1496000000000004</v>
      </c>
      <c r="AF74" s="119">
        <v>4.2904</v>
      </c>
      <c r="AG74" s="119">
        <v>4.3305999999999996</v>
      </c>
      <c r="AH74" s="119">
        <v>4.0339999999999998</v>
      </c>
      <c r="AI74" s="119">
        <v>4.8498000000000001</v>
      </c>
      <c r="AJ74" s="119">
        <v>4.0839999999999996</v>
      </c>
      <c r="AK74" s="119">
        <v>4.3098000000000001</v>
      </c>
      <c r="AL74" s="119">
        <v>4.3376000000000001</v>
      </c>
      <c r="AM74" s="120">
        <v>3.9358</v>
      </c>
      <c r="AN74" s="19">
        <f t="shared" si="201"/>
        <v>51.099199999999996</v>
      </c>
      <c r="AO74" s="118">
        <v>4.1874000000000002</v>
      </c>
      <c r="AP74" s="119">
        <v>4.3882000000000003</v>
      </c>
      <c r="AQ74" s="119">
        <v>4.8994</v>
      </c>
      <c r="AR74" s="119">
        <v>4.9767999999999999</v>
      </c>
      <c r="AS74" s="119">
        <v>4.431</v>
      </c>
      <c r="AT74" s="119">
        <v>5.0693999999999999</v>
      </c>
      <c r="AU74" s="119">
        <v>4.7704000000000004</v>
      </c>
      <c r="AV74" s="119">
        <v>5.0183999999999997</v>
      </c>
      <c r="AW74" s="119">
        <v>4.8739999999999997</v>
      </c>
      <c r="AX74" s="119">
        <v>5.1201999999999996</v>
      </c>
      <c r="AY74" s="119">
        <v>5.1596000000000002</v>
      </c>
      <c r="AZ74" s="120">
        <v>4.8322000000000003</v>
      </c>
      <c r="BA74" s="19">
        <f t="shared" si="202"/>
        <v>57.727000000000004</v>
      </c>
      <c r="BB74" s="118">
        <v>2.6568000000000001</v>
      </c>
      <c r="BC74" s="119">
        <v>1.9423999999999999</v>
      </c>
      <c r="BD74" s="119">
        <v>2.4216000000000002</v>
      </c>
      <c r="BE74" s="119">
        <v>2.1175999999999999</v>
      </c>
      <c r="BF74" s="119">
        <v>2.1989999999999998</v>
      </c>
      <c r="BG74" s="119">
        <v>2.1252</v>
      </c>
      <c r="BH74" s="119">
        <v>2.1756000000000002</v>
      </c>
      <c r="BI74" s="119">
        <v>2.306</v>
      </c>
      <c r="BJ74" s="119">
        <v>2.5346000000000002</v>
      </c>
      <c r="BK74" s="119">
        <v>2.6827999999999999</v>
      </c>
      <c r="BL74" s="119">
        <v>3.0095999999999998</v>
      </c>
      <c r="BM74" s="120">
        <v>2.7844000000000002</v>
      </c>
      <c r="BN74" s="19">
        <f t="shared" si="203"/>
        <v>28.9556</v>
      </c>
      <c r="BO74" s="127">
        <v>3.2826</v>
      </c>
      <c r="BP74" s="127">
        <v>2.8408000000000002</v>
      </c>
      <c r="BQ74" s="127">
        <v>3.0062000000000002</v>
      </c>
      <c r="BR74" s="127">
        <v>3.4182000000000001</v>
      </c>
      <c r="BS74" s="127">
        <v>4.38</v>
      </c>
      <c r="BT74" s="127">
        <v>4.4561999999999999</v>
      </c>
      <c r="BU74" s="127">
        <v>4.351</v>
      </c>
      <c r="BV74" s="127">
        <v>4.4989999999999997</v>
      </c>
      <c r="BW74" s="127">
        <v>4.6616</v>
      </c>
      <c r="BX74" s="127">
        <v>5.2843999999999998</v>
      </c>
      <c r="BY74" s="127">
        <v>4.7366000000000001</v>
      </c>
      <c r="BZ74" s="127">
        <v>5.1647999999999996</v>
      </c>
      <c r="CA74" s="19">
        <f t="shared" si="204"/>
        <v>50.081400000000002</v>
      </c>
      <c r="CB74" s="34">
        <f t="shared" si="205"/>
        <v>3.489495401496856E-2</v>
      </c>
      <c r="CC74" s="34">
        <f t="shared" si="206"/>
        <v>4.1622466004083147E-3</v>
      </c>
      <c r="CD74" s="34">
        <f t="shared" si="207"/>
        <v>-6.6839489881634906E-3</v>
      </c>
      <c r="CE74" s="34">
        <f t="shared" si="208"/>
        <v>-6.8573186067225511E-2</v>
      </c>
      <c r="CF74" s="34">
        <f t="shared" si="209"/>
        <v>0.72959289394797566</v>
      </c>
      <c r="CG74" s="42"/>
      <c r="CH74" s="41" t="s">
        <v>88</v>
      </c>
      <c r="CI74" s="36">
        <f t="shared" si="266"/>
        <v>3.489495401496856E-2</v>
      </c>
      <c r="CJ74" s="36">
        <f t="shared" si="266"/>
        <v>3.489495401496856E-2</v>
      </c>
      <c r="CK74" s="36">
        <f t="shared" si="266"/>
        <v>3.489495401496856E-2</v>
      </c>
      <c r="CL74" s="36">
        <f t="shared" si="266"/>
        <v>3.489495401496856E-2</v>
      </c>
      <c r="CM74" s="36">
        <f t="shared" si="266"/>
        <v>3.489495401496856E-2</v>
      </c>
      <c r="CN74" s="36">
        <f t="shared" si="266"/>
        <v>3.489495401496856E-2</v>
      </c>
      <c r="CO74" s="118">
        <v>5.5404</v>
      </c>
      <c r="CP74" s="119">
        <v>5.8672000000000004</v>
      </c>
      <c r="CQ74" s="119">
        <v>6.0974000000000004</v>
      </c>
      <c r="CR74" s="119">
        <v>5.3272000000000004</v>
      </c>
      <c r="CS74" s="119">
        <v>5.1635999999999997</v>
      </c>
      <c r="CT74" s="120">
        <v>5.92</v>
      </c>
      <c r="CU74" s="51">
        <f t="shared" si="226"/>
        <v>4.5028279449191277</v>
      </c>
      <c r="CV74" s="51">
        <f t="shared" si="227"/>
        <v>4.6559923981133435</v>
      </c>
      <c r="CW74" s="51">
        <f t="shared" si="228"/>
        <v>4.8242663176361775</v>
      </c>
      <c r="CX74" s="51">
        <f t="shared" si="229"/>
        <v>5.4687988949966995</v>
      </c>
      <c r="CY74" s="51">
        <f t="shared" si="230"/>
        <v>4.9018834391873005</v>
      </c>
      <c r="CZ74" s="51">
        <f t="shared" si="231"/>
        <v>5.3450254584965089</v>
      </c>
      <c r="DA74" s="19">
        <f t="shared" si="212"/>
        <v>63.614594453349163</v>
      </c>
      <c r="DB74" s="52">
        <f t="shared" si="232"/>
        <v>5.2492892631800014E-2</v>
      </c>
      <c r="DC74" s="53">
        <f t="shared" si="233"/>
        <v>5.6296073650541345E-2</v>
      </c>
      <c r="DD74" s="52">
        <f t="shared" si="234"/>
        <v>3.2902332563916392E-2</v>
      </c>
      <c r="DE74" s="52">
        <f t="shared" si="235"/>
        <v>0.48221804827767567</v>
      </c>
      <c r="DF74" s="54">
        <f t="shared" si="236"/>
        <v>0.2702239644528539</v>
      </c>
      <c r="DG74" s="55">
        <v>0.05</v>
      </c>
      <c r="DH74" s="35" t="s">
        <v>93</v>
      </c>
      <c r="DI74" s="56">
        <f t="shared" si="213"/>
        <v>0.05</v>
      </c>
      <c r="DJ74" s="61">
        <f t="shared" si="214"/>
        <v>5.8174200000000003</v>
      </c>
      <c r="DK74" s="61">
        <f t="shared" si="215"/>
        <v>6.1605600000000003</v>
      </c>
      <c r="DL74" s="61">
        <f t="shared" si="216"/>
        <v>6.4022700000000006</v>
      </c>
      <c r="DM74" s="61">
        <f t="shared" si="217"/>
        <v>5.593560000000001</v>
      </c>
      <c r="DN74" s="61">
        <f t="shared" si="218"/>
        <v>5.42178</v>
      </c>
      <c r="DO74" s="61">
        <f t="shared" si="219"/>
        <v>6.2160000000000002</v>
      </c>
      <c r="DP74" s="61">
        <f t="shared" si="220"/>
        <v>4.7279693421650846</v>
      </c>
      <c r="DQ74" s="61">
        <f t="shared" si="221"/>
        <v>4.8887920180190108</v>
      </c>
      <c r="DR74" s="61">
        <f t="shared" si="222"/>
        <v>5.0654796335179864</v>
      </c>
      <c r="DS74" s="61">
        <f t="shared" si="223"/>
        <v>5.7422388397465349</v>
      </c>
      <c r="DT74" s="61">
        <f t="shared" si="224"/>
        <v>5.1469776111466654</v>
      </c>
      <c r="DU74" s="61">
        <f t="shared" si="225"/>
        <v>5.6122767314213347</v>
      </c>
      <c r="DV74" s="62">
        <f t="shared" si="149"/>
        <v>66.795324176016621</v>
      </c>
    </row>
    <row r="75" spans="1:126" s="1" customFormat="1" ht="12.5" x14ac:dyDescent="0.25">
      <c r="A75" s="5" t="s">
        <v>128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19">
        <f t="shared" si="199"/>
        <v>0</v>
      </c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19">
        <f t="shared" si="200"/>
        <v>0</v>
      </c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19">
        <f t="shared" si="201"/>
        <v>0</v>
      </c>
      <c r="AO75" s="118">
        <v>1.1627000000000001</v>
      </c>
      <c r="AP75" s="119">
        <v>1.41</v>
      </c>
      <c r="AQ75" s="119">
        <v>1.08</v>
      </c>
      <c r="AR75" s="119">
        <v>1.2834000000000001</v>
      </c>
      <c r="AS75" s="119">
        <v>1.1271</v>
      </c>
      <c r="AT75" s="119">
        <v>1.3675999999999999</v>
      </c>
      <c r="AU75" s="119">
        <v>1.5848</v>
      </c>
      <c r="AV75" s="119">
        <v>1.4671000000000001</v>
      </c>
      <c r="AW75" s="119">
        <v>1.4621</v>
      </c>
      <c r="AX75" s="119">
        <v>1.4340999999999999</v>
      </c>
      <c r="AY75" s="119">
        <v>1.5851999999999999</v>
      </c>
      <c r="AZ75" s="120">
        <v>1.3493999999999999</v>
      </c>
      <c r="BA75" s="19">
        <f t="shared" si="202"/>
        <v>16.313499999999998</v>
      </c>
      <c r="BB75" s="118">
        <v>0.51949999999999996</v>
      </c>
      <c r="BC75" s="119">
        <v>3.2899999999999999E-2</v>
      </c>
      <c r="BD75" s="119">
        <v>6.3200000000000006E-2</v>
      </c>
      <c r="BE75" s="119">
        <v>3.0099999999999998E-2</v>
      </c>
      <c r="BF75" s="119">
        <v>5.561E-2</v>
      </c>
      <c r="BG75" s="119">
        <v>0.49898999999999999</v>
      </c>
      <c r="BH75" s="119">
        <v>0.98870000000000002</v>
      </c>
      <c r="BI75" s="119">
        <v>1.1333</v>
      </c>
      <c r="BJ75" s="119">
        <v>1.0879000000000001</v>
      </c>
      <c r="BK75" s="119">
        <v>1.0848</v>
      </c>
      <c r="BL75" s="119">
        <v>1.1482000000000001</v>
      </c>
      <c r="BM75" s="120">
        <v>1.0487</v>
      </c>
      <c r="BN75" s="19">
        <f t="shared" si="203"/>
        <v>7.6919000000000013</v>
      </c>
      <c r="BO75" s="127">
        <v>1.1303000000000001</v>
      </c>
      <c r="BP75" s="127">
        <v>0.56599999999999995</v>
      </c>
      <c r="BQ75" s="127">
        <v>0.41920000000000002</v>
      </c>
      <c r="BR75" s="127">
        <v>0.94679999999999997</v>
      </c>
      <c r="BS75" s="127">
        <v>1.0204</v>
      </c>
      <c r="BT75" s="127">
        <v>1.1128</v>
      </c>
      <c r="BU75" s="127">
        <v>1.1620999999999999</v>
      </c>
      <c r="BV75" s="127">
        <v>1.2002999999999999</v>
      </c>
      <c r="BW75" s="127">
        <v>1.1931</v>
      </c>
      <c r="BX75" s="127">
        <v>1.1251</v>
      </c>
      <c r="BY75" s="127">
        <v>1.0697000000000001</v>
      </c>
      <c r="BZ75" s="127">
        <v>1.0530999999999999</v>
      </c>
      <c r="CA75" s="19">
        <f t="shared" si="204"/>
        <v>11.998899999999999</v>
      </c>
      <c r="CB75" s="34">
        <f t="shared" si="205"/>
        <v>0</v>
      </c>
      <c r="CC75" s="34">
        <f t="shared" ref="CC75" si="267">IFERROR((CA75/AA75)^(1/4)-1,0)</f>
        <v>0</v>
      </c>
      <c r="CD75" s="34">
        <f t="shared" ref="CD75" si="268">IFERROR((CA75/AN75)^(1/3)-1,0)</f>
        <v>0</v>
      </c>
      <c r="CE75" s="34">
        <f t="shared" ref="CE75" si="269">IFERROR((CA75/BA75)^(1/2)-1,0)</f>
        <v>-0.1423755707595904</v>
      </c>
      <c r="CF75" s="34">
        <f t="shared" ref="CF75" si="270">IFERROR((CA75/BN75)^(1/1)-1,0)</f>
        <v>0.55993967680287016</v>
      </c>
      <c r="CG75" s="42">
        <v>0.1</v>
      </c>
      <c r="CH75" s="41" t="s">
        <v>93</v>
      </c>
      <c r="CI75" s="36">
        <f t="shared" si="266"/>
        <v>0.1</v>
      </c>
      <c r="CJ75" s="36">
        <f t="shared" si="266"/>
        <v>0.1</v>
      </c>
      <c r="CK75" s="36">
        <f t="shared" si="266"/>
        <v>0.1</v>
      </c>
      <c r="CL75" s="36">
        <f t="shared" si="266"/>
        <v>0.1</v>
      </c>
      <c r="CM75" s="36">
        <f t="shared" si="266"/>
        <v>0.1</v>
      </c>
      <c r="CN75" s="36">
        <f t="shared" si="266"/>
        <v>0.1</v>
      </c>
      <c r="CO75" s="118">
        <v>1.2882</v>
      </c>
      <c r="CP75" s="119">
        <v>1.2685999999999999</v>
      </c>
      <c r="CQ75" s="119">
        <v>1.377</v>
      </c>
      <c r="CR75" s="119">
        <v>1.3188</v>
      </c>
      <c r="CS75" s="119">
        <v>1.3426</v>
      </c>
      <c r="CT75" s="120">
        <v>1.2135</v>
      </c>
      <c r="CU75" s="51">
        <f t="shared" ref="CU75" si="271">BU75*(1+CI75)</f>
        <v>1.2783100000000001</v>
      </c>
      <c r="CV75" s="51">
        <f t="shared" ref="CV75" si="272">BV75*(1+CJ75)</f>
        <v>1.32033</v>
      </c>
      <c r="CW75" s="51">
        <f t="shared" ref="CW75" si="273">BW75*(1+CK75)</f>
        <v>1.3124100000000001</v>
      </c>
      <c r="CX75" s="51">
        <f t="shared" ref="CX75" si="274">BX75*(1+CL75)</f>
        <v>1.2376100000000001</v>
      </c>
      <c r="CY75" s="51">
        <f t="shared" ref="CY75" si="275">BY75*(1+CM75)</f>
        <v>1.1766700000000001</v>
      </c>
      <c r="CZ75" s="51">
        <f t="shared" ref="CZ75" si="276">BZ75*(1+CN75)</f>
        <v>1.1584099999999999</v>
      </c>
      <c r="DA75" s="19">
        <f t="shared" ref="DA75" si="277">SUM(CO75:CZ75)</f>
        <v>15.292439999999999</v>
      </c>
      <c r="DB75" s="52">
        <f t="shared" ref="DB75" si="278">IFERROR((DA75/AA75)^(1/5)-1,0)</f>
        <v>0</v>
      </c>
      <c r="DC75" s="53">
        <f t="shared" ref="DC75" si="279">IFERROR((DA75/AN75)^(1/4)-1,0)</f>
        <v>0</v>
      </c>
      <c r="DD75" s="52">
        <f t="shared" ref="DD75" si="280">IFERROR((DA75/BA75)^(1/3)-1,0)</f>
        <v>-2.1314367732478745E-2</v>
      </c>
      <c r="DE75" s="52">
        <f t="shared" ref="DE75" si="281">IFERROR((DA75/BN75)^(1/2)-1,0)</f>
        <v>0.41000800369935342</v>
      </c>
      <c r="DF75" s="54">
        <f t="shared" ref="DF75" si="282">IFERROR((DA75/CA75)^(1/1)-1,0)</f>
        <v>0.27448682795922963</v>
      </c>
      <c r="DG75" s="55">
        <v>0.05</v>
      </c>
      <c r="DH75" s="35" t="s">
        <v>93</v>
      </c>
      <c r="DI75" s="56">
        <f t="shared" si="213"/>
        <v>0.05</v>
      </c>
      <c r="DJ75" s="61">
        <f t="shared" ref="DJ75" si="283">CO75*(1+$DI75)</f>
        <v>1.3526100000000001</v>
      </c>
      <c r="DK75" s="61">
        <f t="shared" ref="DK75" si="284">CP75*(1+$DI75)</f>
        <v>1.33203</v>
      </c>
      <c r="DL75" s="61">
        <f t="shared" ref="DL75" si="285">CQ75*(1+$DI75)</f>
        <v>1.4458500000000001</v>
      </c>
      <c r="DM75" s="61">
        <f t="shared" ref="DM75" si="286">CR75*(1+$DI75)</f>
        <v>1.3847400000000001</v>
      </c>
      <c r="DN75" s="61">
        <f t="shared" ref="DN75" si="287">CS75*(1+$DI75)</f>
        <v>1.4097300000000001</v>
      </c>
      <c r="DO75" s="61">
        <f t="shared" ref="DO75" si="288">CT75*(1+$DI75)</f>
        <v>1.2741750000000001</v>
      </c>
      <c r="DP75" s="61">
        <f t="shared" ref="DP75" si="289">CU75*(1+$DI75)</f>
        <v>1.3422255000000001</v>
      </c>
      <c r="DQ75" s="61">
        <f t="shared" ref="DQ75" si="290">CV75*(1+$DI75)</f>
        <v>1.3863465000000001</v>
      </c>
      <c r="DR75" s="61">
        <f t="shared" ref="DR75" si="291">CW75*(1+$DI75)</f>
        <v>1.3780305000000002</v>
      </c>
      <c r="DS75" s="61">
        <f t="shared" ref="DS75" si="292">CX75*(1+$DI75)</f>
        <v>1.2994905000000001</v>
      </c>
      <c r="DT75" s="61">
        <f t="shared" ref="DT75" si="293">CY75*(1+$DI75)</f>
        <v>1.2355035000000001</v>
      </c>
      <c r="DU75" s="61">
        <f t="shared" ref="DU75" si="294">CZ75*(1+$DI75)</f>
        <v>1.2163305</v>
      </c>
      <c r="DV75" s="62">
        <f t="shared" ref="DV75" si="295">SUM(DJ75:DU75)</f>
        <v>16.057062000000002</v>
      </c>
    </row>
    <row r="76" spans="1:126" s="1" customFormat="1" ht="12.5" x14ac:dyDescent="0.2">
      <c r="A76" s="5" t="s">
        <v>12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19">
        <f t="shared" si="199"/>
        <v>0</v>
      </c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19">
        <f t="shared" si="200"/>
        <v>0</v>
      </c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19">
        <f t="shared" si="201"/>
        <v>0</v>
      </c>
      <c r="AO76" s="25"/>
      <c r="AP76" s="25"/>
      <c r="AQ76" s="25"/>
      <c r="AR76" s="25"/>
      <c r="AS76" s="25"/>
      <c r="AT76" s="25"/>
      <c r="AU76" s="25"/>
      <c r="AV76" s="25"/>
      <c r="AW76" s="25"/>
      <c r="AX76" s="25"/>
      <c r="AY76" s="25"/>
      <c r="AZ76" s="25"/>
      <c r="BA76" s="19">
        <f t="shared" si="202"/>
        <v>0</v>
      </c>
      <c r="BB76" s="25"/>
      <c r="BC76" s="25"/>
      <c r="BD76" s="25"/>
      <c r="BE76" s="25"/>
      <c r="BF76" s="25"/>
      <c r="BG76" s="25"/>
      <c r="BH76" s="25"/>
      <c r="BI76" s="25"/>
      <c r="BJ76" s="25"/>
      <c r="BK76" s="25"/>
      <c r="BL76" s="25"/>
      <c r="BM76" s="25"/>
      <c r="BN76" s="19">
        <f t="shared" si="203"/>
        <v>0</v>
      </c>
      <c r="BO76" s="25"/>
      <c r="BP76" s="25"/>
      <c r="BQ76" s="25"/>
      <c r="BR76" s="25"/>
      <c r="BS76" s="25"/>
      <c r="BT76" s="25"/>
      <c r="BU76" s="25"/>
      <c r="BV76" s="25"/>
      <c r="BW76" s="25"/>
      <c r="BX76" s="25"/>
      <c r="BY76" s="25"/>
      <c r="BZ76" s="25"/>
      <c r="CA76" s="19">
        <f t="shared" si="204"/>
        <v>0</v>
      </c>
      <c r="CB76" s="34">
        <f t="shared" si="205"/>
        <v>0</v>
      </c>
      <c r="CC76" s="34">
        <f t="shared" si="206"/>
        <v>0</v>
      </c>
      <c r="CD76" s="34">
        <f t="shared" si="207"/>
        <v>0</v>
      </c>
      <c r="CE76" s="34">
        <f t="shared" si="208"/>
        <v>0</v>
      </c>
      <c r="CF76" s="34">
        <f t="shared" si="209"/>
        <v>0</v>
      </c>
      <c r="CG76" s="42"/>
      <c r="CH76" s="41" t="s">
        <v>88</v>
      </c>
      <c r="CI76" s="36">
        <f t="shared" ref="CI76:CN77" si="296">HLOOKUP($CH76,$CB$4:$CG$116,ROW($CB76)-ROW($CB$3), FALSE)</f>
        <v>0</v>
      </c>
      <c r="CJ76" s="36">
        <f t="shared" si="296"/>
        <v>0</v>
      </c>
      <c r="CK76" s="36">
        <f t="shared" si="296"/>
        <v>0</v>
      </c>
      <c r="CL76" s="36">
        <f t="shared" si="296"/>
        <v>0</v>
      </c>
      <c r="CM76" s="36">
        <f t="shared" si="296"/>
        <v>0</v>
      </c>
      <c r="CN76" s="36">
        <f t="shared" si="296"/>
        <v>0</v>
      </c>
      <c r="CO76" s="25"/>
      <c r="CP76" s="25"/>
      <c r="CQ76" s="25"/>
      <c r="CR76" s="25"/>
      <c r="CS76" s="25"/>
      <c r="CT76" s="25"/>
      <c r="CU76" s="51">
        <f t="shared" si="226"/>
        <v>0</v>
      </c>
      <c r="CV76" s="51">
        <f t="shared" si="227"/>
        <v>0</v>
      </c>
      <c r="CW76" s="51">
        <f t="shared" si="228"/>
        <v>0</v>
      </c>
      <c r="CX76" s="51">
        <f t="shared" si="229"/>
        <v>0</v>
      </c>
      <c r="CY76" s="51">
        <f t="shared" si="230"/>
        <v>0</v>
      </c>
      <c r="CZ76" s="51">
        <f t="shared" si="231"/>
        <v>0</v>
      </c>
      <c r="DA76" s="19">
        <f t="shared" si="212"/>
        <v>0</v>
      </c>
      <c r="DB76" s="52">
        <f t="shared" si="232"/>
        <v>0</v>
      </c>
      <c r="DC76" s="53">
        <f t="shared" si="233"/>
        <v>0</v>
      </c>
      <c r="DD76" s="52">
        <f t="shared" si="234"/>
        <v>0</v>
      </c>
      <c r="DE76" s="52">
        <f t="shared" si="235"/>
        <v>0</v>
      </c>
      <c r="DF76" s="54">
        <f t="shared" si="236"/>
        <v>0</v>
      </c>
      <c r="DG76" s="55">
        <v>0</v>
      </c>
      <c r="DH76" s="35" t="s">
        <v>93</v>
      </c>
      <c r="DI76" s="56">
        <f t="shared" si="213"/>
        <v>0</v>
      </c>
      <c r="DJ76" s="61">
        <f t="shared" si="214"/>
        <v>0</v>
      </c>
      <c r="DK76" s="61">
        <f t="shared" si="215"/>
        <v>0</v>
      </c>
      <c r="DL76" s="61">
        <f t="shared" si="216"/>
        <v>0</v>
      </c>
      <c r="DM76" s="61">
        <f t="shared" si="217"/>
        <v>0</v>
      </c>
      <c r="DN76" s="61">
        <f t="shared" si="218"/>
        <v>0</v>
      </c>
      <c r="DO76" s="61">
        <f t="shared" si="219"/>
        <v>0</v>
      </c>
      <c r="DP76" s="61">
        <f t="shared" si="220"/>
        <v>0</v>
      </c>
      <c r="DQ76" s="61">
        <f t="shared" si="221"/>
        <v>0</v>
      </c>
      <c r="DR76" s="61">
        <f t="shared" si="222"/>
        <v>0</v>
      </c>
      <c r="DS76" s="61">
        <f t="shared" si="223"/>
        <v>0</v>
      </c>
      <c r="DT76" s="61">
        <f t="shared" si="224"/>
        <v>0</v>
      </c>
      <c r="DU76" s="61">
        <f t="shared" si="225"/>
        <v>0</v>
      </c>
      <c r="DV76" s="62">
        <f t="shared" si="149"/>
        <v>0</v>
      </c>
    </row>
    <row r="77" spans="1:126" s="1" customFormat="1" ht="12.5" x14ac:dyDescent="0.2">
      <c r="A77" s="5" t="s">
        <v>56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19">
        <f t="shared" si="199"/>
        <v>0</v>
      </c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19">
        <f t="shared" si="200"/>
        <v>0</v>
      </c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19">
        <f t="shared" si="201"/>
        <v>0</v>
      </c>
      <c r="AO77" s="25"/>
      <c r="AP77" s="25"/>
      <c r="AQ77" s="25"/>
      <c r="AR77" s="25"/>
      <c r="AS77" s="25"/>
      <c r="AT77" s="25"/>
      <c r="AU77" s="25"/>
      <c r="AV77" s="25"/>
      <c r="AW77" s="25"/>
      <c r="AX77" s="25"/>
      <c r="AY77" s="25"/>
      <c r="AZ77" s="25"/>
      <c r="BA77" s="19">
        <f t="shared" si="202"/>
        <v>0</v>
      </c>
      <c r="BB77" s="25"/>
      <c r="BC77" s="25"/>
      <c r="BD77" s="25"/>
      <c r="BE77" s="25"/>
      <c r="BF77" s="25"/>
      <c r="BG77" s="25"/>
      <c r="BH77" s="25"/>
      <c r="BI77" s="25"/>
      <c r="BJ77" s="25"/>
      <c r="BK77" s="25"/>
      <c r="BL77" s="25"/>
      <c r="BM77" s="25"/>
      <c r="BN77" s="19">
        <f t="shared" si="203"/>
        <v>0</v>
      </c>
      <c r="BO77" s="25"/>
      <c r="BP77" s="25"/>
      <c r="BQ77" s="25"/>
      <c r="BR77" s="25"/>
      <c r="BS77" s="25"/>
      <c r="BT77" s="25"/>
      <c r="BU77" s="25"/>
      <c r="BV77" s="25"/>
      <c r="BW77" s="25"/>
      <c r="BX77" s="25"/>
      <c r="BY77" s="25"/>
      <c r="BZ77" s="25"/>
      <c r="CA77" s="19">
        <f t="shared" si="204"/>
        <v>0</v>
      </c>
      <c r="CB77" s="34">
        <f t="shared" si="205"/>
        <v>0</v>
      </c>
      <c r="CC77" s="34">
        <f t="shared" si="206"/>
        <v>0</v>
      </c>
      <c r="CD77" s="34">
        <f t="shared" si="207"/>
        <v>0</v>
      </c>
      <c r="CE77" s="34">
        <f t="shared" si="208"/>
        <v>0</v>
      </c>
      <c r="CF77" s="34">
        <f t="shared" si="209"/>
        <v>0</v>
      </c>
      <c r="CG77" s="42"/>
      <c r="CH77" s="41" t="s">
        <v>88</v>
      </c>
      <c r="CI77" s="36">
        <f t="shared" si="296"/>
        <v>0</v>
      </c>
      <c r="CJ77" s="36">
        <f t="shared" si="296"/>
        <v>0</v>
      </c>
      <c r="CK77" s="36">
        <f t="shared" si="296"/>
        <v>0</v>
      </c>
      <c r="CL77" s="36">
        <f t="shared" si="296"/>
        <v>0</v>
      </c>
      <c r="CM77" s="36">
        <f t="shared" si="296"/>
        <v>0</v>
      </c>
      <c r="CN77" s="36">
        <f t="shared" si="296"/>
        <v>0</v>
      </c>
      <c r="CO77" s="25"/>
      <c r="CP77" s="25"/>
      <c r="CQ77" s="25"/>
      <c r="CR77" s="25"/>
      <c r="CS77" s="25"/>
      <c r="CT77" s="25"/>
      <c r="CU77" s="51">
        <f t="shared" si="226"/>
        <v>0</v>
      </c>
      <c r="CV77" s="51">
        <f t="shared" si="227"/>
        <v>0</v>
      </c>
      <c r="CW77" s="51">
        <f t="shared" si="228"/>
        <v>0</v>
      </c>
      <c r="CX77" s="51">
        <f t="shared" si="229"/>
        <v>0</v>
      </c>
      <c r="CY77" s="51">
        <f t="shared" si="230"/>
        <v>0</v>
      </c>
      <c r="CZ77" s="51">
        <f t="shared" si="231"/>
        <v>0</v>
      </c>
      <c r="DA77" s="19">
        <f t="shared" si="212"/>
        <v>0</v>
      </c>
      <c r="DB77" s="52">
        <f t="shared" si="232"/>
        <v>0</v>
      </c>
      <c r="DC77" s="53">
        <f t="shared" si="233"/>
        <v>0</v>
      </c>
      <c r="DD77" s="52">
        <f t="shared" si="234"/>
        <v>0</v>
      </c>
      <c r="DE77" s="52">
        <f t="shared" si="235"/>
        <v>0</v>
      </c>
      <c r="DF77" s="54">
        <f t="shared" si="236"/>
        <v>0</v>
      </c>
      <c r="DG77" s="55">
        <v>0</v>
      </c>
      <c r="DH77" s="35" t="s">
        <v>93</v>
      </c>
      <c r="DI77" s="56">
        <f t="shared" si="213"/>
        <v>0</v>
      </c>
      <c r="DJ77" s="61">
        <f t="shared" si="214"/>
        <v>0</v>
      </c>
      <c r="DK77" s="61">
        <f t="shared" si="215"/>
        <v>0</v>
      </c>
      <c r="DL77" s="61">
        <f t="shared" si="216"/>
        <v>0</v>
      </c>
      <c r="DM77" s="61">
        <f t="shared" si="217"/>
        <v>0</v>
      </c>
      <c r="DN77" s="61">
        <f t="shared" si="218"/>
        <v>0</v>
      </c>
      <c r="DO77" s="61">
        <f t="shared" si="219"/>
        <v>0</v>
      </c>
      <c r="DP77" s="61">
        <f t="shared" si="220"/>
        <v>0</v>
      </c>
      <c r="DQ77" s="61">
        <f t="shared" si="221"/>
        <v>0</v>
      </c>
      <c r="DR77" s="61">
        <f t="shared" si="222"/>
        <v>0</v>
      </c>
      <c r="DS77" s="61">
        <f t="shared" si="223"/>
        <v>0</v>
      </c>
      <c r="DT77" s="61">
        <f t="shared" si="224"/>
        <v>0</v>
      </c>
      <c r="DU77" s="61">
        <f t="shared" si="225"/>
        <v>0</v>
      </c>
      <c r="DV77" s="62">
        <f t="shared" si="149"/>
        <v>0</v>
      </c>
    </row>
    <row r="78" spans="1:126" s="1" customFormat="1" ht="12.5" x14ac:dyDescent="0.2">
      <c r="A78" s="5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19">
        <f t="shared" si="199"/>
        <v>0</v>
      </c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19">
        <f t="shared" si="200"/>
        <v>0</v>
      </c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19">
        <f t="shared" si="201"/>
        <v>0</v>
      </c>
      <c r="AO78" s="25"/>
      <c r="AP78" s="25"/>
      <c r="AQ78" s="25"/>
      <c r="AR78" s="25"/>
      <c r="AS78" s="25"/>
      <c r="AT78" s="25"/>
      <c r="AU78" s="25"/>
      <c r="AV78" s="25"/>
      <c r="AW78" s="25"/>
      <c r="AX78" s="25"/>
      <c r="AY78" s="25"/>
      <c r="AZ78" s="25"/>
      <c r="BA78" s="19">
        <f t="shared" si="202"/>
        <v>0</v>
      </c>
      <c r="BB78" s="25"/>
      <c r="BC78" s="25"/>
      <c r="BD78" s="25"/>
      <c r="BE78" s="25"/>
      <c r="BF78" s="25"/>
      <c r="BG78" s="25"/>
      <c r="BH78" s="25"/>
      <c r="BI78" s="25"/>
      <c r="BJ78" s="25"/>
      <c r="BK78" s="25"/>
      <c r="BL78" s="25"/>
      <c r="BM78" s="25"/>
      <c r="BN78" s="19">
        <f t="shared" si="203"/>
        <v>0</v>
      </c>
      <c r="BO78" s="25"/>
      <c r="BP78" s="25"/>
      <c r="BQ78" s="25"/>
      <c r="BR78" s="25"/>
      <c r="BS78" s="25"/>
      <c r="BT78" s="25"/>
      <c r="BU78" s="25"/>
      <c r="BV78" s="25"/>
      <c r="BW78" s="25"/>
      <c r="BX78" s="25"/>
      <c r="BY78" s="25"/>
      <c r="BZ78" s="25"/>
      <c r="CA78" s="19">
        <f t="shared" si="204"/>
        <v>0</v>
      </c>
      <c r="CB78" s="34">
        <f t="shared" si="205"/>
        <v>0</v>
      </c>
      <c r="CC78" s="34">
        <f t="shared" si="206"/>
        <v>0</v>
      </c>
      <c r="CD78" s="34">
        <f t="shared" si="207"/>
        <v>0</v>
      </c>
      <c r="CE78" s="34">
        <f t="shared" si="208"/>
        <v>0</v>
      </c>
      <c r="CF78" s="34">
        <f t="shared" si="209"/>
        <v>0</v>
      </c>
      <c r="CG78" s="42"/>
      <c r="CH78" s="41"/>
      <c r="CI78" s="36"/>
      <c r="CJ78" s="36"/>
      <c r="CK78" s="36"/>
      <c r="CL78" s="36"/>
      <c r="CM78" s="36"/>
      <c r="CN78" s="36"/>
      <c r="CO78" s="25"/>
      <c r="CP78" s="25"/>
      <c r="CQ78" s="25"/>
      <c r="CR78" s="25"/>
      <c r="CS78" s="25"/>
      <c r="CT78" s="25"/>
      <c r="CU78" s="51">
        <f t="shared" si="226"/>
        <v>0</v>
      </c>
      <c r="CV78" s="51">
        <f t="shared" si="227"/>
        <v>0</v>
      </c>
      <c r="CW78" s="51">
        <f t="shared" si="228"/>
        <v>0</v>
      </c>
      <c r="CX78" s="51">
        <f t="shared" si="229"/>
        <v>0</v>
      </c>
      <c r="CY78" s="51">
        <f t="shared" si="230"/>
        <v>0</v>
      </c>
      <c r="CZ78" s="51">
        <f t="shared" si="231"/>
        <v>0</v>
      </c>
      <c r="DA78" s="19">
        <f t="shared" si="212"/>
        <v>0</v>
      </c>
      <c r="DB78" s="52">
        <f t="shared" si="232"/>
        <v>0</v>
      </c>
      <c r="DC78" s="53">
        <f t="shared" si="233"/>
        <v>0</v>
      </c>
      <c r="DD78" s="52">
        <f t="shared" si="234"/>
        <v>0</v>
      </c>
      <c r="DE78" s="52">
        <f t="shared" si="235"/>
        <v>0</v>
      </c>
      <c r="DF78" s="54">
        <f t="shared" si="236"/>
        <v>0</v>
      </c>
      <c r="DG78" s="55">
        <v>0.05</v>
      </c>
      <c r="DH78" s="35" t="s">
        <v>88</v>
      </c>
      <c r="DI78" s="56">
        <f t="shared" si="213"/>
        <v>0</v>
      </c>
      <c r="DJ78" s="61">
        <f t="shared" si="214"/>
        <v>0</v>
      </c>
      <c r="DK78" s="61">
        <f t="shared" si="215"/>
        <v>0</v>
      </c>
      <c r="DL78" s="61">
        <f t="shared" si="216"/>
        <v>0</v>
      </c>
      <c r="DM78" s="61">
        <f t="shared" si="217"/>
        <v>0</v>
      </c>
      <c r="DN78" s="61">
        <f t="shared" si="218"/>
        <v>0</v>
      </c>
      <c r="DO78" s="61">
        <f t="shared" si="219"/>
        <v>0</v>
      </c>
      <c r="DP78" s="61">
        <f t="shared" si="220"/>
        <v>0</v>
      </c>
      <c r="DQ78" s="61">
        <f t="shared" si="221"/>
        <v>0</v>
      </c>
      <c r="DR78" s="61">
        <f t="shared" si="222"/>
        <v>0</v>
      </c>
      <c r="DS78" s="61">
        <f t="shared" si="223"/>
        <v>0</v>
      </c>
      <c r="DT78" s="61">
        <f t="shared" si="224"/>
        <v>0</v>
      </c>
      <c r="DU78" s="61">
        <f t="shared" si="225"/>
        <v>0</v>
      </c>
      <c r="DV78" s="62"/>
    </row>
    <row r="79" spans="1:126" s="1" customFormat="1" ht="10.5" x14ac:dyDescent="0.25">
      <c r="A79" s="8" t="s">
        <v>11</v>
      </c>
      <c r="B79" s="7">
        <f t="shared" ref="B79:AG79" si="297">SUM(B64:B78)</f>
        <v>0</v>
      </c>
      <c r="C79" s="7">
        <f t="shared" si="297"/>
        <v>3.7042000000000002</v>
      </c>
      <c r="D79" s="7">
        <f t="shared" si="297"/>
        <v>4.0578000000000003</v>
      </c>
      <c r="E79" s="7">
        <f t="shared" si="297"/>
        <v>3.375</v>
      </c>
      <c r="F79" s="7">
        <f t="shared" si="297"/>
        <v>3.5703999999999998</v>
      </c>
      <c r="G79" s="7">
        <f t="shared" si="297"/>
        <v>4.0658000000000003</v>
      </c>
      <c r="H79" s="7">
        <f t="shared" si="297"/>
        <v>3.9965999999999999</v>
      </c>
      <c r="I79" s="7">
        <f t="shared" si="297"/>
        <v>3.8687999999999998</v>
      </c>
      <c r="J79" s="7">
        <f t="shared" si="297"/>
        <v>3.9790000000000001</v>
      </c>
      <c r="K79" s="7">
        <f t="shared" si="297"/>
        <v>3.9403999999999999</v>
      </c>
      <c r="L79" s="7">
        <f t="shared" si="297"/>
        <v>4.0129999999999999</v>
      </c>
      <c r="M79" s="7">
        <f t="shared" si="297"/>
        <v>3.6175999999999999</v>
      </c>
      <c r="N79" s="7">
        <f t="shared" si="297"/>
        <v>42.188600000000001</v>
      </c>
      <c r="O79" s="7">
        <f t="shared" si="297"/>
        <v>3.9609999999999999</v>
      </c>
      <c r="P79" s="7">
        <f t="shared" si="297"/>
        <v>3.6724000000000001</v>
      </c>
      <c r="Q79" s="7">
        <f t="shared" si="297"/>
        <v>4.1134000000000004</v>
      </c>
      <c r="R79" s="7">
        <f t="shared" si="297"/>
        <v>3.9630000000000001</v>
      </c>
      <c r="S79" s="7">
        <f t="shared" si="297"/>
        <v>4.0384000000000002</v>
      </c>
      <c r="T79" s="7">
        <f t="shared" si="297"/>
        <v>4.1993999999999998</v>
      </c>
      <c r="U79" s="7">
        <f t="shared" si="297"/>
        <v>4.0536000000000003</v>
      </c>
      <c r="V79" s="7">
        <f t="shared" si="297"/>
        <v>4.5738000000000003</v>
      </c>
      <c r="W79" s="7">
        <f t="shared" si="297"/>
        <v>3.891</v>
      </c>
      <c r="X79" s="7">
        <f t="shared" si="297"/>
        <v>4.3803999999999998</v>
      </c>
      <c r="Y79" s="7">
        <f t="shared" si="297"/>
        <v>4.5164</v>
      </c>
      <c r="Z79" s="7">
        <f t="shared" si="297"/>
        <v>3.8934000000000002</v>
      </c>
      <c r="AA79" s="7">
        <f t="shared" si="297"/>
        <v>49.2562</v>
      </c>
      <c r="AB79" s="7">
        <f t="shared" si="297"/>
        <v>4.2214</v>
      </c>
      <c r="AC79" s="7">
        <f t="shared" si="297"/>
        <v>4.2135999999999996</v>
      </c>
      <c r="AD79" s="7">
        <f t="shared" si="297"/>
        <v>4.3426</v>
      </c>
      <c r="AE79" s="7">
        <f t="shared" si="297"/>
        <v>4.1496000000000004</v>
      </c>
      <c r="AF79" s="7">
        <f t="shared" si="297"/>
        <v>4.2904</v>
      </c>
      <c r="AG79" s="7">
        <f t="shared" si="297"/>
        <v>4.3305999999999996</v>
      </c>
      <c r="AH79" s="7">
        <f t="shared" ref="AH79:BM79" si="298">SUM(AH64:AH78)</f>
        <v>4.0339999999999998</v>
      </c>
      <c r="AI79" s="7">
        <f t="shared" si="298"/>
        <v>4.8498000000000001</v>
      </c>
      <c r="AJ79" s="7">
        <f t="shared" si="298"/>
        <v>4.0839999999999996</v>
      </c>
      <c r="AK79" s="7">
        <f t="shared" si="298"/>
        <v>4.3098000000000001</v>
      </c>
      <c r="AL79" s="7">
        <f t="shared" si="298"/>
        <v>4.3376000000000001</v>
      </c>
      <c r="AM79" s="7">
        <f t="shared" si="298"/>
        <v>3.9358</v>
      </c>
      <c r="AN79" s="7">
        <f t="shared" si="298"/>
        <v>51.099199999999996</v>
      </c>
      <c r="AO79" s="7">
        <f t="shared" si="298"/>
        <v>5.3501000000000003</v>
      </c>
      <c r="AP79" s="7">
        <f t="shared" si="298"/>
        <v>5.7982000000000005</v>
      </c>
      <c r="AQ79" s="7">
        <f t="shared" si="298"/>
        <v>5.9794</v>
      </c>
      <c r="AR79" s="7">
        <f t="shared" si="298"/>
        <v>6.2602000000000002</v>
      </c>
      <c r="AS79" s="7">
        <f t="shared" si="298"/>
        <v>5.5580999999999996</v>
      </c>
      <c r="AT79" s="7">
        <f t="shared" si="298"/>
        <v>6.4369999999999994</v>
      </c>
      <c r="AU79" s="7">
        <f t="shared" si="298"/>
        <v>6.3552</v>
      </c>
      <c r="AV79" s="7">
        <f t="shared" si="298"/>
        <v>6.4855</v>
      </c>
      <c r="AW79" s="7">
        <f t="shared" si="298"/>
        <v>6.3361000000000001</v>
      </c>
      <c r="AX79" s="7">
        <f t="shared" si="298"/>
        <v>6.5542999999999996</v>
      </c>
      <c r="AY79" s="7">
        <f t="shared" si="298"/>
        <v>6.7447999999999997</v>
      </c>
      <c r="AZ79" s="7">
        <f t="shared" si="298"/>
        <v>6.1816000000000004</v>
      </c>
      <c r="BA79" s="7">
        <f t="shared" si="298"/>
        <v>74.040500000000009</v>
      </c>
      <c r="BB79" s="7">
        <f t="shared" si="298"/>
        <v>3.1762999999999999</v>
      </c>
      <c r="BC79" s="7">
        <f t="shared" si="298"/>
        <v>1.9752999999999998</v>
      </c>
      <c r="BD79" s="7">
        <f t="shared" si="298"/>
        <v>2.4848000000000003</v>
      </c>
      <c r="BE79" s="7">
        <f t="shared" si="298"/>
        <v>2.1476999999999999</v>
      </c>
      <c r="BF79" s="7">
        <f t="shared" si="298"/>
        <v>2.25461</v>
      </c>
      <c r="BG79" s="7">
        <f t="shared" si="298"/>
        <v>2.62419</v>
      </c>
      <c r="BH79" s="7">
        <f t="shared" si="298"/>
        <v>3.1643000000000003</v>
      </c>
      <c r="BI79" s="7">
        <f t="shared" si="298"/>
        <v>3.4393000000000002</v>
      </c>
      <c r="BJ79" s="7">
        <f t="shared" si="298"/>
        <v>3.6225000000000005</v>
      </c>
      <c r="BK79" s="7">
        <f t="shared" si="298"/>
        <v>3.7675999999999998</v>
      </c>
      <c r="BL79" s="7">
        <f t="shared" si="298"/>
        <v>4.1577999999999999</v>
      </c>
      <c r="BM79" s="7">
        <f t="shared" si="298"/>
        <v>3.8331</v>
      </c>
      <c r="BN79" s="7">
        <f t="shared" ref="BN79:CA79" si="299">SUM(BN64:BN78)</f>
        <v>36.647500000000001</v>
      </c>
      <c r="BO79" s="7">
        <f t="shared" si="299"/>
        <v>4.4129000000000005</v>
      </c>
      <c r="BP79" s="7">
        <f t="shared" si="299"/>
        <v>3.4068000000000001</v>
      </c>
      <c r="BQ79" s="7">
        <f t="shared" si="299"/>
        <v>3.4254000000000002</v>
      </c>
      <c r="BR79" s="7">
        <f t="shared" si="299"/>
        <v>4.3650000000000002</v>
      </c>
      <c r="BS79" s="7">
        <f t="shared" si="299"/>
        <v>5.4003999999999994</v>
      </c>
      <c r="BT79" s="7">
        <f t="shared" si="299"/>
        <v>5.569</v>
      </c>
      <c r="BU79" s="7">
        <f t="shared" si="299"/>
        <v>5.5130999999999997</v>
      </c>
      <c r="BV79" s="7">
        <f t="shared" si="299"/>
        <v>5.6992999999999991</v>
      </c>
      <c r="BW79" s="7">
        <f t="shared" si="299"/>
        <v>5.8547000000000002</v>
      </c>
      <c r="BX79" s="7">
        <f t="shared" si="299"/>
        <v>6.4094999999999995</v>
      </c>
      <c r="BY79" s="7">
        <f t="shared" si="299"/>
        <v>5.8063000000000002</v>
      </c>
      <c r="BZ79" s="7">
        <f t="shared" si="299"/>
        <v>6.2178999999999993</v>
      </c>
      <c r="CA79" s="7">
        <f t="shared" si="299"/>
        <v>62.080300000000001</v>
      </c>
      <c r="CB79" s="39">
        <f t="shared" ref="CB79:CN79" si="300">SUM(CB64:CB78)</f>
        <v>3.489495401496856E-2</v>
      </c>
      <c r="CC79" s="39">
        <f t="shared" si="300"/>
        <v>4.1622466004083147E-3</v>
      </c>
      <c r="CD79" s="39">
        <f t="shared" si="300"/>
        <v>-6.6839489881634906E-3</v>
      </c>
      <c r="CE79" s="39">
        <f t="shared" si="300"/>
        <v>-0.21094875682681591</v>
      </c>
      <c r="CF79" s="39">
        <f t="shared" si="300"/>
        <v>1.2895325707508458</v>
      </c>
      <c r="CG79" s="44"/>
      <c r="CH79" s="39"/>
      <c r="CI79" s="39">
        <f t="shared" si="300"/>
        <v>0.13489495401496857</v>
      </c>
      <c r="CJ79" s="39">
        <f t="shared" si="300"/>
        <v>0.13489495401496857</v>
      </c>
      <c r="CK79" s="39">
        <f t="shared" si="300"/>
        <v>0.13489495401496857</v>
      </c>
      <c r="CL79" s="39">
        <f t="shared" si="300"/>
        <v>0.13489495401496857</v>
      </c>
      <c r="CM79" s="39">
        <f t="shared" si="300"/>
        <v>0.13489495401496857</v>
      </c>
      <c r="CN79" s="39">
        <f t="shared" si="300"/>
        <v>0.13489495401496857</v>
      </c>
      <c r="CO79" s="7">
        <f t="shared" ref="CO79:DA79" si="301">SUM(CO64:CO78)</f>
        <v>6.8285999999999998</v>
      </c>
      <c r="CP79" s="7">
        <f t="shared" si="301"/>
        <v>7.1358000000000006</v>
      </c>
      <c r="CQ79" s="7">
        <f t="shared" si="301"/>
        <v>7.4744000000000002</v>
      </c>
      <c r="CR79" s="7">
        <f t="shared" si="301"/>
        <v>6.6460000000000008</v>
      </c>
      <c r="CS79" s="7">
        <f t="shared" si="301"/>
        <v>6.5061999999999998</v>
      </c>
      <c r="CT79" s="7">
        <f t="shared" si="301"/>
        <v>7.1334999999999997</v>
      </c>
      <c r="CU79" s="7">
        <f t="shared" si="301"/>
        <v>5.781137944919128</v>
      </c>
      <c r="CV79" s="7">
        <f t="shared" si="301"/>
        <v>5.9763223981133438</v>
      </c>
      <c r="CW79" s="7">
        <f t="shared" si="301"/>
        <v>6.1366763176361774</v>
      </c>
      <c r="CX79" s="7">
        <f t="shared" si="301"/>
        <v>6.7064088949966996</v>
      </c>
      <c r="CY79" s="7">
        <f t="shared" si="301"/>
        <v>6.0785534391873011</v>
      </c>
      <c r="CZ79" s="7">
        <f t="shared" si="301"/>
        <v>6.5034354584965088</v>
      </c>
      <c r="DA79" s="7">
        <f t="shared" si="301"/>
        <v>78.907034453349155</v>
      </c>
      <c r="DB79" s="7"/>
      <c r="DC79" s="7"/>
      <c r="DD79" s="7"/>
      <c r="DE79" s="7"/>
      <c r="DF79" s="7"/>
      <c r="DG79" s="7"/>
      <c r="DH79" s="7"/>
      <c r="DI79" s="7"/>
      <c r="DJ79" s="7">
        <f t="shared" ref="DJ79:DV79" si="302">SUM(DJ64:DJ78)</f>
        <v>7.1700300000000006</v>
      </c>
      <c r="DK79" s="7">
        <f t="shared" si="302"/>
        <v>7.4925899999999999</v>
      </c>
      <c r="DL79" s="7">
        <f t="shared" si="302"/>
        <v>7.8481200000000007</v>
      </c>
      <c r="DM79" s="7">
        <f t="shared" si="302"/>
        <v>6.9783000000000008</v>
      </c>
      <c r="DN79" s="7">
        <f t="shared" si="302"/>
        <v>6.8315099999999997</v>
      </c>
      <c r="DO79" s="7">
        <f t="shared" si="302"/>
        <v>7.4901750000000007</v>
      </c>
      <c r="DP79" s="7">
        <f t="shared" si="302"/>
        <v>6.0701948421650851</v>
      </c>
      <c r="DQ79" s="7">
        <f t="shared" si="302"/>
        <v>6.2751385180190109</v>
      </c>
      <c r="DR79" s="7">
        <f t="shared" si="302"/>
        <v>6.4435101335179867</v>
      </c>
      <c r="DS79" s="7">
        <f t="shared" si="302"/>
        <v>7.041729339746535</v>
      </c>
      <c r="DT79" s="7">
        <f t="shared" si="302"/>
        <v>6.3824811111466655</v>
      </c>
      <c r="DU79" s="7">
        <f t="shared" si="302"/>
        <v>6.8286072314213344</v>
      </c>
      <c r="DV79" s="7">
        <f t="shared" si="302"/>
        <v>82.852386176016623</v>
      </c>
    </row>
    <row r="80" spans="1:126" s="1" customFormat="1" x14ac:dyDescent="0.2">
      <c r="A80" s="5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9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9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9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  <c r="BA80" s="9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9"/>
      <c r="BO80" s="10"/>
      <c r="BP80" s="10"/>
      <c r="BQ80" s="10"/>
      <c r="BR80" s="10"/>
      <c r="BS80" s="10"/>
      <c r="BT80" s="10"/>
      <c r="BU80" s="10"/>
      <c r="BV80" s="10"/>
      <c r="BW80" s="10"/>
      <c r="BX80" s="10"/>
      <c r="BY80" s="10"/>
      <c r="BZ80" s="10"/>
      <c r="CA80" s="9"/>
      <c r="CB80" s="9"/>
      <c r="CC80" s="9"/>
      <c r="CD80" s="9"/>
      <c r="CE80" s="9"/>
      <c r="CF80" s="9"/>
      <c r="CG80" s="9"/>
      <c r="CH80" s="9"/>
      <c r="CI80" s="9"/>
      <c r="CJ80" s="9"/>
      <c r="CK80" s="9"/>
      <c r="CL80" s="9"/>
      <c r="CM80" s="9"/>
      <c r="CN80" s="9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9"/>
      <c r="DB80" s="5"/>
      <c r="DC80" s="5"/>
      <c r="DD80" s="5"/>
      <c r="DE80" s="5"/>
      <c r="DF80" s="5"/>
      <c r="DG80" s="5"/>
      <c r="DH80" s="5"/>
      <c r="DI80" s="5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9"/>
    </row>
    <row r="81" spans="1:126" s="1" customFormat="1" ht="10.5" x14ac:dyDescent="0.25">
      <c r="A81" s="16" t="s">
        <v>10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>
        <f>SUM(B81:M81)</f>
        <v>0</v>
      </c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>
        <f>SUM(O81:Z81)</f>
        <v>0</v>
      </c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  <c r="AN81" s="11">
        <f>SUM(AB81:AM81)</f>
        <v>0</v>
      </c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  <c r="AZ81" s="11"/>
      <c r="BA81" s="11">
        <f>SUM(AO81:AZ81)</f>
        <v>0</v>
      </c>
      <c r="BB81" s="11"/>
      <c r="BC81" s="11"/>
      <c r="BD81" s="11"/>
      <c r="BE81" s="11"/>
      <c r="BF81" s="11"/>
      <c r="BG81" s="11"/>
      <c r="BH81" s="11"/>
      <c r="BI81" s="11"/>
      <c r="BJ81" s="11"/>
      <c r="BK81" s="11"/>
      <c r="BL81" s="11"/>
      <c r="BM81" s="11"/>
      <c r="BN81" s="11">
        <f>SUM(BB81:BM81)</f>
        <v>0</v>
      </c>
      <c r="BO81" s="11"/>
      <c r="BP81" s="11"/>
      <c r="BQ81" s="11"/>
      <c r="BR81" s="11"/>
      <c r="BS81" s="11"/>
      <c r="BT81" s="11"/>
      <c r="BU81" s="11"/>
      <c r="BV81" s="11"/>
      <c r="BW81" s="11"/>
      <c r="BX81" s="11"/>
      <c r="BY81" s="11"/>
      <c r="BZ81" s="11"/>
      <c r="CA81" s="11">
        <f>SUM(BO81:BZ81)</f>
        <v>0</v>
      </c>
      <c r="CB81" s="11"/>
      <c r="CC81" s="11"/>
      <c r="CD81" s="11"/>
      <c r="CE81" s="11"/>
      <c r="CF81" s="11"/>
      <c r="CG81" s="11"/>
      <c r="CH81" s="11"/>
      <c r="CI81" s="11"/>
      <c r="CJ81" s="11"/>
      <c r="CK81" s="11"/>
      <c r="CL81" s="11"/>
      <c r="CM81" s="11"/>
      <c r="CN81" s="11"/>
      <c r="CO81" s="11"/>
      <c r="CP81" s="11"/>
      <c r="CQ81" s="11"/>
      <c r="CR81" s="11"/>
      <c r="CS81" s="11"/>
      <c r="CT81" s="11"/>
      <c r="CU81" s="11"/>
      <c r="CV81" s="11"/>
      <c r="CW81" s="11"/>
      <c r="CX81" s="11"/>
      <c r="CY81" s="11"/>
      <c r="CZ81" s="11"/>
      <c r="DA81" s="11">
        <f>SUM(CO81:CZ81)</f>
        <v>0</v>
      </c>
      <c r="DB81" s="11"/>
      <c r="DC81" s="11"/>
      <c r="DD81" s="11"/>
      <c r="DE81" s="11"/>
      <c r="DF81" s="11"/>
      <c r="DG81" s="11"/>
      <c r="DH81" s="11"/>
      <c r="DI81" s="11"/>
      <c r="DJ81" s="11"/>
      <c r="DK81" s="11"/>
      <c r="DL81" s="11"/>
      <c r="DM81" s="11"/>
      <c r="DN81" s="11"/>
      <c r="DO81" s="11"/>
      <c r="DP81" s="11"/>
      <c r="DQ81" s="11"/>
      <c r="DR81" s="11"/>
      <c r="DS81" s="11"/>
      <c r="DT81" s="11"/>
      <c r="DU81" s="11"/>
      <c r="DV81" s="11">
        <f>SUM(DJ81:DU81)</f>
        <v>0</v>
      </c>
    </row>
    <row r="82" spans="1:126" s="1" customFormat="1" x14ac:dyDescent="0.2">
      <c r="A82" s="6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9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9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9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9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9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9"/>
      <c r="CB82" s="9"/>
      <c r="CC82" s="9"/>
      <c r="CD82" s="9"/>
      <c r="CE82" s="9"/>
      <c r="CF82" s="9"/>
      <c r="CG82" s="9"/>
      <c r="CH82" s="9"/>
      <c r="CI82" s="9"/>
      <c r="CJ82" s="9"/>
      <c r="CK82" s="9"/>
      <c r="CL82" s="9"/>
      <c r="CM82" s="9"/>
      <c r="CN82" s="9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9"/>
      <c r="DB82" s="9"/>
      <c r="DC82" s="9"/>
      <c r="DD82" s="9"/>
      <c r="DE82" s="9"/>
      <c r="DF82" s="9"/>
      <c r="DG82" s="9"/>
      <c r="DH82" s="9"/>
      <c r="DI82" s="9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9"/>
    </row>
    <row r="83" spans="1:126" s="1" customFormat="1" ht="10.5" x14ac:dyDescent="0.25">
      <c r="A83" s="15" t="s">
        <v>9</v>
      </c>
      <c r="B83" s="3">
        <f t="shared" ref="B83:N83" si="303">SUM(B79,B81)</f>
        <v>0</v>
      </c>
      <c r="C83" s="3">
        <f t="shared" si="303"/>
        <v>3.7042000000000002</v>
      </c>
      <c r="D83" s="3">
        <f t="shared" si="303"/>
        <v>4.0578000000000003</v>
      </c>
      <c r="E83" s="3">
        <f t="shared" si="303"/>
        <v>3.375</v>
      </c>
      <c r="F83" s="3">
        <f t="shared" si="303"/>
        <v>3.5703999999999998</v>
      </c>
      <c r="G83" s="3">
        <f t="shared" si="303"/>
        <v>4.0658000000000003</v>
      </c>
      <c r="H83" s="3">
        <f t="shared" si="303"/>
        <v>3.9965999999999999</v>
      </c>
      <c r="I83" s="3">
        <f t="shared" si="303"/>
        <v>3.8687999999999998</v>
      </c>
      <c r="J83" s="3">
        <f t="shared" si="303"/>
        <v>3.9790000000000001</v>
      </c>
      <c r="K83" s="3">
        <f t="shared" si="303"/>
        <v>3.9403999999999999</v>
      </c>
      <c r="L83" s="3">
        <f t="shared" si="303"/>
        <v>4.0129999999999999</v>
      </c>
      <c r="M83" s="3">
        <f t="shared" si="303"/>
        <v>3.6175999999999999</v>
      </c>
      <c r="N83" s="3">
        <f t="shared" si="303"/>
        <v>42.188600000000001</v>
      </c>
      <c r="O83" s="3">
        <f t="shared" ref="O83:AA83" si="304">SUM(O79,O81)</f>
        <v>3.9609999999999999</v>
      </c>
      <c r="P83" s="3">
        <f t="shared" si="304"/>
        <v>3.6724000000000001</v>
      </c>
      <c r="Q83" s="3">
        <f t="shared" si="304"/>
        <v>4.1134000000000004</v>
      </c>
      <c r="R83" s="3">
        <f t="shared" si="304"/>
        <v>3.9630000000000001</v>
      </c>
      <c r="S83" s="3">
        <f t="shared" si="304"/>
        <v>4.0384000000000002</v>
      </c>
      <c r="T83" s="3">
        <f t="shared" si="304"/>
        <v>4.1993999999999998</v>
      </c>
      <c r="U83" s="3">
        <f t="shared" si="304"/>
        <v>4.0536000000000003</v>
      </c>
      <c r="V83" s="3">
        <f t="shared" si="304"/>
        <v>4.5738000000000003</v>
      </c>
      <c r="W83" s="3">
        <f t="shared" si="304"/>
        <v>3.891</v>
      </c>
      <c r="X83" s="3">
        <f t="shared" si="304"/>
        <v>4.3803999999999998</v>
      </c>
      <c r="Y83" s="3">
        <f t="shared" si="304"/>
        <v>4.5164</v>
      </c>
      <c r="Z83" s="3">
        <f t="shared" si="304"/>
        <v>3.8934000000000002</v>
      </c>
      <c r="AA83" s="3">
        <f t="shared" si="304"/>
        <v>49.2562</v>
      </c>
      <c r="AB83" s="3">
        <f t="shared" ref="AB83:AN83" si="305">SUM(AB79,AB81)</f>
        <v>4.2214</v>
      </c>
      <c r="AC83" s="3">
        <f t="shared" si="305"/>
        <v>4.2135999999999996</v>
      </c>
      <c r="AD83" s="3">
        <f t="shared" si="305"/>
        <v>4.3426</v>
      </c>
      <c r="AE83" s="3">
        <f t="shared" si="305"/>
        <v>4.1496000000000004</v>
      </c>
      <c r="AF83" s="3">
        <f t="shared" si="305"/>
        <v>4.2904</v>
      </c>
      <c r="AG83" s="3">
        <f t="shared" si="305"/>
        <v>4.3305999999999996</v>
      </c>
      <c r="AH83" s="3">
        <f t="shared" si="305"/>
        <v>4.0339999999999998</v>
      </c>
      <c r="AI83" s="3">
        <f t="shared" si="305"/>
        <v>4.8498000000000001</v>
      </c>
      <c r="AJ83" s="3">
        <f t="shared" si="305"/>
        <v>4.0839999999999996</v>
      </c>
      <c r="AK83" s="3">
        <f t="shared" si="305"/>
        <v>4.3098000000000001</v>
      </c>
      <c r="AL83" s="3">
        <f t="shared" si="305"/>
        <v>4.3376000000000001</v>
      </c>
      <c r="AM83" s="3">
        <f t="shared" si="305"/>
        <v>3.9358</v>
      </c>
      <c r="AN83" s="3">
        <f t="shared" si="305"/>
        <v>51.099199999999996</v>
      </c>
      <c r="AO83" s="3">
        <f t="shared" ref="AO83:BA83" si="306">SUM(AO79,AO81)</f>
        <v>5.3501000000000003</v>
      </c>
      <c r="AP83" s="3">
        <f t="shared" si="306"/>
        <v>5.7982000000000005</v>
      </c>
      <c r="AQ83" s="3">
        <f t="shared" si="306"/>
        <v>5.9794</v>
      </c>
      <c r="AR83" s="3">
        <f t="shared" si="306"/>
        <v>6.2602000000000002</v>
      </c>
      <c r="AS83" s="3">
        <f t="shared" si="306"/>
        <v>5.5580999999999996</v>
      </c>
      <c r="AT83" s="3">
        <f t="shared" si="306"/>
        <v>6.4369999999999994</v>
      </c>
      <c r="AU83" s="3">
        <f t="shared" si="306"/>
        <v>6.3552</v>
      </c>
      <c r="AV83" s="3">
        <f t="shared" si="306"/>
        <v>6.4855</v>
      </c>
      <c r="AW83" s="3">
        <f t="shared" si="306"/>
        <v>6.3361000000000001</v>
      </c>
      <c r="AX83" s="3">
        <f t="shared" si="306"/>
        <v>6.5542999999999996</v>
      </c>
      <c r="AY83" s="3">
        <f t="shared" si="306"/>
        <v>6.7447999999999997</v>
      </c>
      <c r="AZ83" s="3">
        <f t="shared" si="306"/>
        <v>6.1816000000000004</v>
      </c>
      <c r="BA83" s="3">
        <f t="shared" si="306"/>
        <v>74.040500000000009</v>
      </c>
      <c r="BB83" s="3">
        <f t="shared" ref="BB83:BN83" si="307">SUM(BB79,BB81)</f>
        <v>3.1762999999999999</v>
      </c>
      <c r="BC83" s="3">
        <f t="shared" si="307"/>
        <v>1.9752999999999998</v>
      </c>
      <c r="BD83" s="3">
        <f t="shared" si="307"/>
        <v>2.4848000000000003</v>
      </c>
      <c r="BE83" s="3">
        <f t="shared" si="307"/>
        <v>2.1476999999999999</v>
      </c>
      <c r="BF83" s="3">
        <f t="shared" si="307"/>
        <v>2.25461</v>
      </c>
      <c r="BG83" s="3">
        <f t="shared" si="307"/>
        <v>2.62419</v>
      </c>
      <c r="BH83" s="3">
        <f t="shared" si="307"/>
        <v>3.1643000000000003</v>
      </c>
      <c r="BI83" s="3">
        <f t="shared" si="307"/>
        <v>3.4393000000000002</v>
      </c>
      <c r="BJ83" s="3">
        <f t="shared" si="307"/>
        <v>3.6225000000000005</v>
      </c>
      <c r="BK83" s="3">
        <f t="shared" si="307"/>
        <v>3.7675999999999998</v>
      </c>
      <c r="BL83" s="3">
        <f t="shared" si="307"/>
        <v>4.1577999999999999</v>
      </c>
      <c r="BM83" s="3">
        <f t="shared" si="307"/>
        <v>3.8331</v>
      </c>
      <c r="BN83" s="3">
        <f t="shared" si="307"/>
        <v>36.647500000000001</v>
      </c>
      <c r="BO83" s="3">
        <f t="shared" ref="BO83:CA83" si="308">SUM(BO79,BO81)</f>
        <v>4.4129000000000005</v>
      </c>
      <c r="BP83" s="3">
        <f t="shared" si="308"/>
        <v>3.4068000000000001</v>
      </c>
      <c r="BQ83" s="3">
        <f t="shared" si="308"/>
        <v>3.4254000000000002</v>
      </c>
      <c r="BR83" s="3">
        <f t="shared" si="308"/>
        <v>4.3650000000000002</v>
      </c>
      <c r="BS83" s="3">
        <f t="shared" si="308"/>
        <v>5.4003999999999994</v>
      </c>
      <c r="BT83" s="3">
        <f t="shared" si="308"/>
        <v>5.569</v>
      </c>
      <c r="BU83" s="3">
        <f t="shared" si="308"/>
        <v>5.5130999999999997</v>
      </c>
      <c r="BV83" s="3">
        <f t="shared" si="308"/>
        <v>5.6992999999999991</v>
      </c>
      <c r="BW83" s="3">
        <f t="shared" si="308"/>
        <v>5.8547000000000002</v>
      </c>
      <c r="BX83" s="3">
        <f t="shared" si="308"/>
        <v>6.4094999999999995</v>
      </c>
      <c r="BY83" s="3">
        <f t="shared" si="308"/>
        <v>5.8063000000000002</v>
      </c>
      <c r="BZ83" s="3">
        <f t="shared" si="308"/>
        <v>6.2178999999999993</v>
      </c>
      <c r="CA83" s="3">
        <f t="shared" si="308"/>
        <v>62.080300000000001</v>
      </c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>
        <f t="shared" ref="CO83:DA83" si="309">SUM(CO79,CO81)</f>
        <v>6.8285999999999998</v>
      </c>
      <c r="CP83" s="3">
        <f t="shared" si="309"/>
        <v>7.1358000000000006</v>
      </c>
      <c r="CQ83" s="3">
        <f t="shared" si="309"/>
        <v>7.4744000000000002</v>
      </c>
      <c r="CR83" s="3">
        <f t="shared" si="309"/>
        <v>6.6460000000000008</v>
      </c>
      <c r="CS83" s="3">
        <f t="shared" si="309"/>
        <v>6.5061999999999998</v>
      </c>
      <c r="CT83" s="3">
        <f t="shared" si="309"/>
        <v>7.1334999999999997</v>
      </c>
      <c r="CU83" s="3">
        <f t="shared" si="309"/>
        <v>5.781137944919128</v>
      </c>
      <c r="CV83" s="3">
        <f t="shared" si="309"/>
        <v>5.9763223981133438</v>
      </c>
      <c r="CW83" s="3">
        <f t="shared" si="309"/>
        <v>6.1366763176361774</v>
      </c>
      <c r="CX83" s="3">
        <f t="shared" si="309"/>
        <v>6.7064088949966996</v>
      </c>
      <c r="CY83" s="3">
        <f t="shared" si="309"/>
        <v>6.0785534391873011</v>
      </c>
      <c r="CZ83" s="3">
        <f t="shared" si="309"/>
        <v>6.5034354584965088</v>
      </c>
      <c r="DA83" s="3">
        <f t="shared" si="309"/>
        <v>78.907034453349155</v>
      </c>
      <c r="DB83" s="3"/>
      <c r="DC83" s="3"/>
      <c r="DD83" s="3"/>
      <c r="DE83" s="3"/>
      <c r="DF83" s="3"/>
      <c r="DG83" s="3"/>
      <c r="DH83" s="3"/>
      <c r="DI83" s="3"/>
      <c r="DJ83" s="3">
        <f t="shared" ref="DJ83:DV83" si="310">SUM(DK79,DJ81)</f>
        <v>7.4925899999999999</v>
      </c>
      <c r="DK83" s="3">
        <f t="shared" si="310"/>
        <v>7.8481200000000007</v>
      </c>
      <c r="DL83" s="3">
        <f t="shared" si="310"/>
        <v>6.9783000000000008</v>
      </c>
      <c r="DM83" s="3">
        <f t="shared" si="310"/>
        <v>6.8315099999999997</v>
      </c>
      <c r="DN83" s="3">
        <f t="shared" si="310"/>
        <v>7.4901750000000007</v>
      </c>
      <c r="DO83" s="3">
        <f t="shared" si="310"/>
        <v>6.0701948421650851</v>
      </c>
      <c r="DP83" s="3">
        <f t="shared" si="310"/>
        <v>6.2751385180190109</v>
      </c>
      <c r="DQ83" s="3">
        <f t="shared" si="310"/>
        <v>6.4435101335179867</v>
      </c>
      <c r="DR83" s="3">
        <f t="shared" si="310"/>
        <v>7.041729339746535</v>
      </c>
      <c r="DS83" s="3">
        <f t="shared" si="310"/>
        <v>6.3824811111466655</v>
      </c>
      <c r="DT83" s="3">
        <f t="shared" si="310"/>
        <v>6.8286072314213344</v>
      </c>
      <c r="DU83" s="3">
        <f t="shared" si="310"/>
        <v>82.852386176016623</v>
      </c>
      <c r="DV83" s="3">
        <f t="shared" si="310"/>
        <v>0</v>
      </c>
    </row>
    <row r="84" spans="1:126" s="1" customFormat="1" x14ac:dyDescent="0.2">
      <c r="A84" s="5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9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9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9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9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9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9"/>
      <c r="CB84" s="9"/>
      <c r="CC84" s="9"/>
      <c r="CD84" s="9"/>
      <c r="CE84" s="9"/>
      <c r="CF84" s="9"/>
      <c r="CG84" s="9"/>
      <c r="CH84" s="9"/>
      <c r="CI84" s="9"/>
      <c r="CJ84" s="9"/>
      <c r="CK84" s="9"/>
      <c r="CL84" s="9"/>
      <c r="CM84" s="9"/>
      <c r="CN84" s="9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9"/>
      <c r="DB84" s="9"/>
      <c r="DC84" s="9"/>
      <c r="DD84" s="9"/>
      <c r="DE84" s="9"/>
      <c r="DF84" s="9"/>
      <c r="DG84" s="9"/>
      <c r="DH84" s="9"/>
      <c r="DI84" s="9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9"/>
    </row>
    <row r="85" spans="1:126" s="1" customFormat="1" ht="10.5" x14ac:dyDescent="0.25">
      <c r="A85" s="8" t="s">
        <v>8</v>
      </c>
      <c r="B85" s="7">
        <f t="shared" ref="B85:AG85" si="311">SUM(B16,B37,B57,B79)</f>
        <v>116.41011399999999</v>
      </c>
      <c r="C85" s="7">
        <f t="shared" si="311"/>
        <v>188.86870620000002</v>
      </c>
      <c r="D85" s="7">
        <f t="shared" si="311"/>
        <v>174.15712911999998</v>
      </c>
      <c r="E85" s="7">
        <f t="shared" si="311"/>
        <v>158.40374299999999</v>
      </c>
      <c r="F85" s="7">
        <f t="shared" si="311"/>
        <v>166.54129864000001</v>
      </c>
      <c r="G85" s="7">
        <f t="shared" si="311"/>
        <v>157.26496634999998</v>
      </c>
      <c r="H85" s="7">
        <f t="shared" si="311"/>
        <v>155.4596798</v>
      </c>
      <c r="I85" s="7">
        <f t="shared" si="311"/>
        <v>147.96901019999996</v>
      </c>
      <c r="J85" s="7">
        <f t="shared" si="311"/>
        <v>143.56162990999999</v>
      </c>
      <c r="K85" s="7">
        <f t="shared" si="311"/>
        <v>139.31417299999998</v>
      </c>
      <c r="L85" s="7">
        <f t="shared" si="311"/>
        <v>151.34261375</v>
      </c>
      <c r="M85" s="7">
        <f t="shared" si="311"/>
        <v>171.40828961</v>
      </c>
      <c r="N85" s="7">
        <f t="shared" si="311"/>
        <v>1870.7013535799997</v>
      </c>
      <c r="O85" s="7">
        <f t="shared" si="311"/>
        <v>206.24451202000003</v>
      </c>
      <c r="P85" s="7">
        <f t="shared" si="311"/>
        <v>212.66237580000001</v>
      </c>
      <c r="Q85" s="7">
        <f t="shared" si="311"/>
        <v>184.41484012000001</v>
      </c>
      <c r="R85" s="7">
        <f t="shared" si="311"/>
        <v>164.99475565999998</v>
      </c>
      <c r="S85" s="7">
        <f t="shared" si="311"/>
        <v>173.04709228000002</v>
      </c>
      <c r="T85" s="7">
        <f t="shared" si="311"/>
        <v>165.51114179999999</v>
      </c>
      <c r="U85" s="7">
        <f t="shared" si="311"/>
        <v>161.42867113999998</v>
      </c>
      <c r="V85" s="7">
        <f t="shared" si="311"/>
        <v>158.09590127000001</v>
      </c>
      <c r="W85" s="7">
        <f t="shared" si="311"/>
        <v>145.53660942000002</v>
      </c>
      <c r="X85" s="7">
        <f t="shared" si="311"/>
        <v>139.11118540000001</v>
      </c>
      <c r="Y85" s="7">
        <f t="shared" si="311"/>
        <v>148.004728</v>
      </c>
      <c r="Z85" s="7">
        <f t="shared" si="311"/>
        <v>170.81203300000001</v>
      </c>
      <c r="AA85" s="7">
        <f t="shared" si="311"/>
        <v>2029.8638459099998</v>
      </c>
      <c r="AB85" s="7">
        <f t="shared" si="311"/>
        <v>204.57296475999996</v>
      </c>
      <c r="AC85" s="7">
        <f t="shared" si="311"/>
        <v>215.95727204000002</v>
      </c>
      <c r="AD85" s="7">
        <f t="shared" si="311"/>
        <v>201.46642134999999</v>
      </c>
      <c r="AE85" s="7">
        <f t="shared" si="311"/>
        <v>177.6321629</v>
      </c>
      <c r="AF85" s="7">
        <f t="shared" si="311"/>
        <v>170.09402040000003</v>
      </c>
      <c r="AG85" s="7">
        <f t="shared" si="311"/>
        <v>174.05672575</v>
      </c>
      <c r="AH85" s="7">
        <f t="shared" ref="AH85:BM85" si="312">SUM(AH16,AH37,AH57,AH79)</f>
        <v>174.50029941999998</v>
      </c>
      <c r="AI85" s="7">
        <f t="shared" si="312"/>
        <v>169.35668030000002</v>
      </c>
      <c r="AJ85" s="7">
        <f t="shared" si="312"/>
        <v>149.91000169999998</v>
      </c>
      <c r="AK85" s="7">
        <f t="shared" si="312"/>
        <v>140.3439941</v>
      </c>
      <c r="AL85" s="7">
        <f t="shared" si="312"/>
        <v>157.80889546</v>
      </c>
      <c r="AM85" s="7">
        <f t="shared" si="312"/>
        <v>186.32063580000002</v>
      </c>
      <c r="AN85" s="7">
        <f t="shared" si="312"/>
        <v>2122.0200739800002</v>
      </c>
      <c r="AO85" s="7">
        <f t="shared" si="312"/>
        <v>216.913545</v>
      </c>
      <c r="AP85" s="7">
        <f t="shared" si="312"/>
        <v>242.79095399999997</v>
      </c>
      <c r="AQ85" s="7">
        <f t="shared" si="312"/>
        <v>214.41599829999998</v>
      </c>
      <c r="AR85" s="7">
        <f t="shared" si="312"/>
        <v>187.523248</v>
      </c>
      <c r="AS85" s="7">
        <f t="shared" si="312"/>
        <v>183.62141244000006</v>
      </c>
      <c r="AT85" s="7">
        <f t="shared" si="312"/>
        <v>176.21553174000002</v>
      </c>
      <c r="AU85" s="7">
        <f t="shared" si="312"/>
        <v>166.93712708000001</v>
      </c>
      <c r="AV85" s="7">
        <f t="shared" si="312"/>
        <v>169.83047936000003</v>
      </c>
      <c r="AW85" s="7">
        <f t="shared" si="312"/>
        <v>154.94726092000002</v>
      </c>
      <c r="AX85" s="7">
        <f t="shared" si="312"/>
        <v>152.79271082000002</v>
      </c>
      <c r="AY85" s="7">
        <f t="shared" si="312"/>
        <v>161.99018763999999</v>
      </c>
      <c r="AZ85" s="7">
        <f t="shared" si="312"/>
        <v>158.90459151000002</v>
      </c>
      <c r="BA85" s="7">
        <f t="shared" si="312"/>
        <v>2186.8830468099995</v>
      </c>
      <c r="BB85" s="7">
        <f t="shared" si="312"/>
        <v>156.05615299999999</v>
      </c>
      <c r="BC85" s="7">
        <f t="shared" si="312"/>
        <v>163.36635500000003</v>
      </c>
      <c r="BD85" s="7">
        <f t="shared" si="312"/>
        <v>142.21862968000005</v>
      </c>
      <c r="BE85" s="7">
        <f t="shared" si="312"/>
        <v>132.44152987999999</v>
      </c>
      <c r="BF85" s="7">
        <f t="shared" si="312"/>
        <v>124.07554234000001</v>
      </c>
      <c r="BG85" s="7">
        <f t="shared" si="312"/>
        <v>131.31211224</v>
      </c>
      <c r="BH85" s="7">
        <f t="shared" si="312"/>
        <v>133.32492162000003</v>
      </c>
      <c r="BI85" s="7">
        <f t="shared" si="312"/>
        <v>124.36993059000001</v>
      </c>
      <c r="BJ85" s="7">
        <f t="shared" si="312"/>
        <v>120.77222263000002</v>
      </c>
      <c r="BK85" s="7">
        <f t="shared" si="312"/>
        <v>126.21363342000002</v>
      </c>
      <c r="BL85" s="7">
        <f t="shared" si="312"/>
        <v>128.26627713000002</v>
      </c>
      <c r="BM85" s="7">
        <f t="shared" si="312"/>
        <v>157.56516531</v>
      </c>
      <c r="BN85" s="7">
        <f t="shared" ref="BN85:CA85" si="313">SUM(BN16,BN37,BN57,BN79)</f>
        <v>1639.9824728399999</v>
      </c>
      <c r="BO85" s="7">
        <f t="shared" si="313"/>
        <v>179.92552999999998</v>
      </c>
      <c r="BP85" s="7">
        <f t="shared" si="313"/>
        <v>156.51816188000001</v>
      </c>
      <c r="BQ85" s="7">
        <f t="shared" si="313"/>
        <v>143.69816704999997</v>
      </c>
      <c r="BR85" s="7">
        <f t="shared" si="313"/>
        <v>147.74688</v>
      </c>
      <c r="BS85" s="7">
        <f t="shared" si="313"/>
        <v>154.49878220000002</v>
      </c>
      <c r="BT85" s="7">
        <f t="shared" si="313"/>
        <v>153.34919099999999</v>
      </c>
      <c r="BU85" s="7">
        <f t="shared" si="313"/>
        <v>159.71392900000001</v>
      </c>
      <c r="BV85" s="7">
        <f t="shared" si="313"/>
        <v>143.991231</v>
      </c>
      <c r="BW85" s="7">
        <f t="shared" si="313"/>
        <v>141.988111</v>
      </c>
      <c r="BX85" s="7">
        <f t="shared" si="313"/>
        <v>136.70764970000002</v>
      </c>
      <c r="BY85" s="7">
        <f t="shared" si="313"/>
        <v>135.84501900000001</v>
      </c>
      <c r="BZ85" s="7">
        <f t="shared" si="313"/>
        <v>172.08879324999998</v>
      </c>
      <c r="CA85" s="7">
        <f t="shared" si="313"/>
        <v>1826.0714450799996</v>
      </c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>
        <f t="shared" ref="CO85:DA85" si="314">SUM(CO16,CO37,CO57,CO79)</f>
        <v>212.69079730999999</v>
      </c>
      <c r="CP85" s="7">
        <f t="shared" si="314"/>
        <v>215.75342700000002</v>
      </c>
      <c r="CQ85" s="7">
        <f t="shared" si="314"/>
        <v>202.74745239999999</v>
      </c>
      <c r="CR85" s="7">
        <f t="shared" si="314"/>
        <v>172.07166670000004</v>
      </c>
      <c r="CS85" s="7">
        <f t="shared" si="314"/>
        <v>178.36048840000001</v>
      </c>
      <c r="CT85" s="7">
        <f t="shared" si="314"/>
        <v>185.36538699999997</v>
      </c>
      <c r="CU85" s="7">
        <f t="shared" si="314"/>
        <v>172.24459578124583</v>
      </c>
      <c r="CV85" s="7">
        <f t="shared" si="314"/>
        <v>155.42614483202098</v>
      </c>
      <c r="CW85" s="7">
        <f t="shared" si="314"/>
        <v>153.31551907039025</v>
      </c>
      <c r="CX85" s="7">
        <f t="shared" si="314"/>
        <v>147.54958392626403</v>
      </c>
      <c r="CY85" s="7">
        <f t="shared" si="314"/>
        <v>146.33657632972742</v>
      </c>
      <c r="CZ85" s="7">
        <f t="shared" si="314"/>
        <v>184.15522624347213</v>
      </c>
      <c r="DA85" s="7">
        <f t="shared" si="314"/>
        <v>2126.0168649931206</v>
      </c>
      <c r="DB85" s="7"/>
      <c r="DC85" s="7"/>
      <c r="DD85" s="7"/>
      <c r="DE85" s="7"/>
      <c r="DF85" s="7"/>
      <c r="DG85" s="7"/>
      <c r="DH85" s="7"/>
      <c r="DI85" s="7"/>
      <c r="DJ85" s="7">
        <f t="shared" ref="DJ85:DV85" si="315">SUM(DK16,DK37,DK57,DK79)</f>
        <v>232.81204182102644</v>
      </c>
      <c r="DK85" s="7">
        <f t="shared" si="315"/>
        <v>219.35909092549139</v>
      </c>
      <c r="DL85" s="7">
        <f t="shared" si="315"/>
        <v>186.32331844310283</v>
      </c>
      <c r="DM85" s="7">
        <f t="shared" si="315"/>
        <v>192.98516245007215</v>
      </c>
      <c r="DN85" s="7">
        <f t="shared" si="315"/>
        <v>200.87550523014548</v>
      </c>
      <c r="DO85" s="7">
        <f t="shared" si="315"/>
        <v>186.43343551612347</v>
      </c>
      <c r="DP85" s="7">
        <f t="shared" si="315"/>
        <v>168.32328232988425</v>
      </c>
      <c r="DQ85" s="7">
        <f t="shared" si="315"/>
        <v>166.1203404861545</v>
      </c>
      <c r="DR85" s="7">
        <f t="shared" si="315"/>
        <v>159.77938734281233</v>
      </c>
      <c r="DS85" s="7">
        <f t="shared" si="315"/>
        <v>158.40809438338135</v>
      </c>
      <c r="DT85" s="7">
        <f t="shared" si="315"/>
        <v>198.61928465106422</v>
      </c>
      <c r="DU85" s="7">
        <f t="shared" si="315"/>
        <v>2299.5228999690075</v>
      </c>
      <c r="DV85" s="7">
        <f t="shared" si="315"/>
        <v>0</v>
      </c>
    </row>
    <row r="86" spans="1:126" s="1" customFormat="1" x14ac:dyDescent="0.25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</row>
    <row r="87" spans="1:126" s="1" customFormat="1" ht="10.5" x14ac:dyDescent="0.25">
      <c r="A87" s="16" t="s">
        <v>7</v>
      </c>
      <c r="B87" s="11">
        <f t="shared" ref="B87:AG87" si="316">SUM(B18,B39,B59,B81)</f>
        <v>0</v>
      </c>
      <c r="C87" s="11">
        <f t="shared" si="316"/>
        <v>0</v>
      </c>
      <c r="D87" s="11">
        <f t="shared" si="316"/>
        <v>0</v>
      </c>
      <c r="E87" s="11">
        <f t="shared" si="316"/>
        <v>0</v>
      </c>
      <c r="F87" s="11">
        <f t="shared" si="316"/>
        <v>0</v>
      </c>
      <c r="G87" s="11">
        <f t="shared" si="316"/>
        <v>0</v>
      </c>
      <c r="H87" s="11">
        <f t="shared" si="316"/>
        <v>0</v>
      </c>
      <c r="I87" s="11">
        <f t="shared" si="316"/>
        <v>0</v>
      </c>
      <c r="J87" s="11">
        <f t="shared" si="316"/>
        <v>0</v>
      </c>
      <c r="K87" s="11">
        <f t="shared" si="316"/>
        <v>0</v>
      </c>
      <c r="L87" s="11">
        <f t="shared" si="316"/>
        <v>0</v>
      </c>
      <c r="M87" s="11">
        <f t="shared" si="316"/>
        <v>0</v>
      </c>
      <c r="N87" s="11">
        <f t="shared" si="316"/>
        <v>0</v>
      </c>
      <c r="O87" s="11">
        <f t="shared" si="316"/>
        <v>0</v>
      </c>
      <c r="P87" s="11">
        <f t="shared" si="316"/>
        <v>0</v>
      </c>
      <c r="Q87" s="11">
        <f t="shared" si="316"/>
        <v>0</v>
      </c>
      <c r="R87" s="11">
        <f t="shared" si="316"/>
        <v>0</v>
      </c>
      <c r="S87" s="11">
        <f t="shared" si="316"/>
        <v>0</v>
      </c>
      <c r="T87" s="11">
        <f t="shared" si="316"/>
        <v>0</v>
      </c>
      <c r="U87" s="11">
        <f t="shared" si="316"/>
        <v>0</v>
      </c>
      <c r="V87" s="11">
        <f t="shared" si="316"/>
        <v>0</v>
      </c>
      <c r="W87" s="11">
        <f t="shared" si="316"/>
        <v>0</v>
      </c>
      <c r="X87" s="11">
        <f t="shared" si="316"/>
        <v>0</v>
      </c>
      <c r="Y87" s="11">
        <f t="shared" si="316"/>
        <v>0</v>
      </c>
      <c r="Z87" s="11">
        <f t="shared" si="316"/>
        <v>0</v>
      </c>
      <c r="AA87" s="11">
        <f t="shared" si="316"/>
        <v>0</v>
      </c>
      <c r="AB87" s="11">
        <f t="shared" si="316"/>
        <v>0</v>
      </c>
      <c r="AC87" s="11">
        <f t="shared" si="316"/>
        <v>0</v>
      </c>
      <c r="AD87" s="11">
        <f t="shared" si="316"/>
        <v>0</v>
      </c>
      <c r="AE87" s="11">
        <f t="shared" si="316"/>
        <v>0</v>
      </c>
      <c r="AF87" s="11">
        <f t="shared" si="316"/>
        <v>0</v>
      </c>
      <c r="AG87" s="11">
        <f t="shared" si="316"/>
        <v>0</v>
      </c>
      <c r="AH87" s="11">
        <f t="shared" ref="AH87:BM87" si="317">SUM(AH18,AH39,AH59,AH81)</f>
        <v>0</v>
      </c>
      <c r="AI87" s="11">
        <f t="shared" si="317"/>
        <v>0</v>
      </c>
      <c r="AJ87" s="11">
        <f t="shared" si="317"/>
        <v>0</v>
      </c>
      <c r="AK87" s="11">
        <f t="shared" si="317"/>
        <v>0</v>
      </c>
      <c r="AL87" s="11">
        <f t="shared" si="317"/>
        <v>0</v>
      </c>
      <c r="AM87" s="11">
        <f t="shared" si="317"/>
        <v>0</v>
      </c>
      <c r="AN87" s="11">
        <f t="shared" si="317"/>
        <v>0</v>
      </c>
      <c r="AO87" s="11">
        <f t="shared" si="317"/>
        <v>0</v>
      </c>
      <c r="AP87" s="11">
        <f t="shared" si="317"/>
        <v>0</v>
      </c>
      <c r="AQ87" s="11">
        <f t="shared" si="317"/>
        <v>0</v>
      </c>
      <c r="AR87" s="11">
        <f t="shared" si="317"/>
        <v>0</v>
      </c>
      <c r="AS87" s="11">
        <f t="shared" si="317"/>
        <v>0</v>
      </c>
      <c r="AT87" s="11">
        <f t="shared" si="317"/>
        <v>0</v>
      </c>
      <c r="AU87" s="11">
        <f t="shared" si="317"/>
        <v>0</v>
      </c>
      <c r="AV87" s="11">
        <f t="shared" si="317"/>
        <v>0</v>
      </c>
      <c r="AW87" s="11">
        <f t="shared" si="317"/>
        <v>0</v>
      </c>
      <c r="AX87" s="11">
        <f t="shared" si="317"/>
        <v>0</v>
      </c>
      <c r="AY87" s="11">
        <f t="shared" si="317"/>
        <v>0</v>
      </c>
      <c r="AZ87" s="11">
        <f t="shared" si="317"/>
        <v>0</v>
      </c>
      <c r="BA87" s="11">
        <f t="shared" si="317"/>
        <v>0</v>
      </c>
      <c r="BB87" s="11">
        <f t="shared" si="317"/>
        <v>0</v>
      </c>
      <c r="BC87" s="11">
        <f t="shared" si="317"/>
        <v>0</v>
      </c>
      <c r="BD87" s="11">
        <f t="shared" si="317"/>
        <v>0</v>
      </c>
      <c r="BE87" s="11">
        <f t="shared" si="317"/>
        <v>0</v>
      </c>
      <c r="BF87" s="11">
        <f t="shared" si="317"/>
        <v>0</v>
      </c>
      <c r="BG87" s="11">
        <f t="shared" si="317"/>
        <v>0</v>
      </c>
      <c r="BH87" s="11">
        <f t="shared" si="317"/>
        <v>0</v>
      </c>
      <c r="BI87" s="11">
        <f t="shared" si="317"/>
        <v>0</v>
      </c>
      <c r="BJ87" s="11">
        <f t="shared" si="317"/>
        <v>0</v>
      </c>
      <c r="BK87" s="11">
        <f t="shared" si="317"/>
        <v>0</v>
      </c>
      <c r="BL87" s="11">
        <f t="shared" si="317"/>
        <v>0</v>
      </c>
      <c r="BM87" s="11">
        <f t="shared" si="317"/>
        <v>0</v>
      </c>
      <c r="BN87" s="11">
        <f t="shared" ref="BN87:CA87" si="318">SUM(BN18,BN39,BN59,BN81)</f>
        <v>0</v>
      </c>
      <c r="BO87" s="11">
        <f t="shared" si="318"/>
        <v>0</v>
      </c>
      <c r="BP87" s="11">
        <f t="shared" si="318"/>
        <v>0</v>
      </c>
      <c r="BQ87" s="11">
        <f t="shared" si="318"/>
        <v>0</v>
      </c>
      <c r="BR87" s="11">
        <f t="shared" si="318"/>
        <v>0</v>
      </c>
      <c r="BS87" s="11">
        <f t="shared" si="318"/>
        <v>0</v>
      </c>
      <c r="BT87" s="11">
        <f t="shared" si="318"/>
        <v>0</v>
      </c>
      <c r="BU87" s="11">
        <f t="shared" si="318"/>
        <v>0</v>
      </c>
      <c r="BV87" s="11">
        <f t="shared" si="318"/>
        <v>0</v>
      </c>
      <c r="BW87" s="11">
        <f t="shared" si="318"/>
        <v>0</v>
      </c>
      <c r="BX87" s="11">
        <f t="shared" si="318"/>
        <v>0</v>
      </c>
      <c r="BY87" s="11">
        <f t="shared" si="318"/>
        <v>0</v>
      </c>
      <c r="BZ87" s="11">
        <f t="shared" si="318"/>
        <v>0</v>
      </c>
      <c r="CA87" s="11">
        <f t="shared" si="318"/>
        <v>0</v>
      </c>
      <c r="CB87" s="11"/>
      <c r="CC87" s="11"/>
      <c r="CD87" s="11"/>
      <c r="CE87" s="11"/>
      <c r="CF87" s="11"/>
      <c r="CG87" s="11"/>
      <c r="CH87" s="11"/>
      <c r="CI87" s="11"/>
      <c r="CJ87" s="11"/>
      <c r="CK87" s="11"/>
      <c r="CL87" s="11"/>
      <c r="CM87" s="11"/>
      <c r="CN87" s="11"/>
      <c r="CO87" s="11">
        <f t="shared" ref="CO87:DA87" si="319">SUM(CO18,CO39,CO59,CO81)</f>
        <v>0</v>
      </c>
      <c r="CP87" s="11">
        <f t="shared" si="319"/>
        <v>0</v>
      </c>
      <c r="CQ87" s="11">
        <f t="shared" si="319"/>
        <v>0</v>
      </c>
      <c r="CR87" s="11">
        <f t="shared" si="319"/>
        <v>0</v>
      </c>
      <c r="CS87" s="11">
        <f t="shared" si="319"/>
        <v>0</v>
      </c>
      <c r="CT87" s="11">
        <f t="shared" si="319"/>
        <v>0</v>
      </c>
      <c r="CU87" s="11">
        <f t="shared" si="319"/>
        <v>0</v>
      </c>
      <c r="CV87" s="11">
        <f t="shared" si="319"/>
        <v>0</v>
      </c>
      <c r="CW87" s="11">
        <f t="shared" si="319"/>
        <v>0</v>
      </c>
      <c r="CX87" s="11">
        <f t="shared" si="319"/>
        <v>0</v>
      </c>
      <c r="CY87" s="11">
        <f t="shared" si="319"/>
        <v>0</v>
      </c>
      <c r="CZ87" s="11">
        <f t="shared" si="319"/>
        <v>0</v>
      </c>
      <c r="DA87" s="11">
        <f t="shared" si="319"/>
        <v>0</v>
      </c>
      <c r="DB87" s="11"/>
      <c r="DC87" s="11"/>
      <c r="DD87" s="11"/>
      <c r="DE87" s="11"/>
      <c r="DF87" s="11"/>
      <c r="DG87" s="11"/>
      <c r="DH87" s="11"/>
      <c r="DI87" s="11"/>
      <c r="DJ87" s="11">
        <f t="shared" ref="DJ87:DV87" si="320">SUM(DK18,DK39,DK59,DJ81)</f>
        <v>0</v>
      </c>
      <c r="DK87" s="11">
        <f t="shared" si="320"/>
        <v>0</v>
      </c>
      <c r="DL87" s="11">
        <f t="shared" si="320"/>
        <v>0</v>
      </c>
      <c r="DM87" s="11">
        <f t="shared" si="320"/>
        <v>0</v>
      </c>
      <c r="DN87" s="11">
        <f t="shared" si="320"/>
        <v>0</v>
      </c>
      <c r="DO87" s="11">
        <f t="shared" si="320"/>
        <v>0</v>
      </c>
      <c r="DP87" s="11">
        <f t="shared" si="320"/>
        <v>0</v>
      </c>
      <c r="DQ87" s="11">
        <f t="shared" si="320"/>
        <v>0</v>
      </c>
      <c r="DR87" s="11">
        <f t="shared" si="320"/>
        <v>0</v>
      </c>
      <c r="DS87" s="11">
        <f t="shared" si="320"/>
        <v>0</v>
      </c>
      <c r="DT87" s="11">
        <f t="shared" si="320"/>
        <v>0</v>
      </c>
      <c r="DU87" s="11">
        <f t="shared" si="320"/>
        <v>0</v>
      </c>
      <c r="DV87" s="11">
        <f t="shared" si="320"/>
        <v>0</v>
      </c>
    </row>
    <row r="88" spans="1:126" s="1" customFormat="1" x14ac:dyDescent="0.2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/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6"/>
      <c r="CC88" s="6"/>
      <c r="CD88" s="6"/>
      <c r="CE88" s="6"/>
      <c r="CF88" s="6"/>
      <c r="CG88" s="6"/>
      <c r="CH88" s="6"/>
      <c r="CI88" s="6"/>
      <c r="CJ88" s="6"/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CV88" s="6"/>
      <c r="CW88" s="6"/>
      <c r="CX88" s="6"/>
      <c r="CY88" s="6"/>
      <c r="CZ88" s="6"/>
      <c r="DA88" s="6"/>
      <c r="DB88" s="6"/>
      <c r="DC88" s="6"/>
      <c r="DD88" s="6"/>
      <c r="DE88" s="6"/>
      <c r="DF88" s="6"/>
      <c r="DG88" s="6"/>
      <c r="DH88" s="6"/>
      <c r="DI88" s="6"/>
      <c r="DJ88" s="6"/>
      <c r="DK88" s="6"/>
      <c r="DL88" s="6"/>
      <c r="DM88" s="6"/>
      <c r="DN88" s="6"/>
      <c r="DO88" s="6"/>
      <c r="DP88" s="6"/>
      <c r="DQ88" s="6"/>
      <c r="DR88" s="6"/>
      <c r="DS88" s="6"/>
      <c r="DT88" s="6"/>
      <c r="DU88" s="6"/>
      <c r="DV88" s="6"/>
    </row>
    <row r="89" spans="1:126" s="1" customFormat="1" ht="10.5" x14ac:dyDescent="0.25">
      <c r="A89" s="15" t="s">
        <v>6</v>
      </c>
      <c r="B89" s="3">
        <f t="shared" ref="B89:N89" si="321">SUM(B85,B87)</f>
        <v>116.41011399999999</v>
      </c>
      <c r="C89" s="3">
        <f t="shared" si="321"/>
        <v>188.86870620000002</v>
      </c>
      <c r="D89" s="3">
        <f t="shared" si="321"/>
        <v>174.15712911999998</v>
      </c>
      <c r="E89" s="3">
        <f t="shared" si="321"/>
        <v>158.40374299999999</v>
      </c>
      <c r="F89" s="3">
        <f t="shared" si="321"/>
        <v>166.54129864000001</v>
      </c>
      <c r="G89" s="3">
        <f t="shared" si="321"/>
        <v>157.26496634999998</v>
      </c>
      <c r="H89" s="3">
        <f t="shared" si="321"/>
        <v>155.4596798</v>
      </c>
      <c r="I89" s="3">
        <f t="shared" si="321"/>
        <v>147.96901019999996</v>
      </c>
      <c r="J89" s="3">
        <f t="shared" si="321"/>
        <v>143.56162990999999</v>
      </c>
      <c r="K89" s="3">
        <f t="shared" si="321"/>
        <v>139.31417299999998</v>
      </c>
      <c r="L89" s="3">
        <f t="shared" si="321"/>
        <v>151.34261375</v>
      </c>
      <c r="M89" s="3">
        <f t="shared" si="321"/>
        <v>171.40828961</v>
      </c>
      <c r="N89" s="3">
        <f t="shared" si="321"/>
        <v>1870.7013535799997</v>
      </c>
      <c r="O89" s="3">
        <f t="shared" ref="O89:AA89" si="322">SUM(O85,O87)</f>
        <v>206.24451202000003</v>
      </c>
      <c r="P89" s="3">
        <f t="shared" si="322"/>
        <v>212.66237580000001</v>
      </c>
      <c r="Q89" s="3">
        <f t="shared" si="322"/>
        <v>184.41484012000001</v>
      </c>
      <c r="R89" s="3">
        <f t="shared" si="322"/>
        <v>164.99475565999998</v>
      </c>
      <c r="S89" s="3">
        <f t="shared" si="322"/>
        <v>173.04709228000002</v>
      </c>
      <c r="T89" s="3">
        <f t="shared" si="322"/>
        <v>165.51114179999999</v>
      </c>
      <c r="U89" s="3">
        <f t="shared" si="322"/>
        <v>161.42867113999998</v>
      </c>
      <c r="V89" s="3">
        <f t="shared" si="322"/>
        <v>158.09590127000001</v>
      </c>
      <c r="W89" s="3">
        <f t="shared" si="322"/>
        <v>145.53660942000002</v>
      </c>
      <c r="X89" s="3">
        <f t="shared" si="322"/>
        <v>139.11118540000001</v>
      </c>
      <c r="Y89" s="3">
        <f t="shared" si="322"/>
        <v>148.004728</v>
      </c>
      <c r="Z89" s="3">
        <f t="shared" si="322"/>
        <v>170.81203300000001</v>
      </c>
      <c r="AA89" s="3">
        <f t="shared" si="322"/>
        <v>2029.8638459099998</v>
      </c>
      <c r="AB89" s="3">
        <f t="shared" ref="AB89:AN89" si="323">SUM(AB85,AB87)</f>
        <v>204.57296475999996</v>
      </c>
      <c r="AC89" s="3">
        <f t="shared" si="323"/>
        <v>215.95727204000002</v>
      </c>
      <c r="AD89" s="3">
        <f t="shared" si="323"/>
        <v>201.46642134999999</v>
      </c>
      <c r="AE89" s="3">
        <f t="shared" si="323"/>
        <v>177.6321629</v>
      </c>
      <c r="AF89" s="3">
        <f t="shared" si="323"/>
        <v>170.09402040000003</v>
      </c>
      <c r="AG89" s="3">
        <f t="shared" si="323"/>
        <v>174.05672575</v>
      </c>
      <c r="AH89" s="3">
        <f t="shared" si="323"/>
        <v>174.50029941999998</v>
      </c>
      <c r="AI89" s="3">
        <f t="shared" si="323"/>
        <v>169.35668030000002</v>
      </c>
      <c r="AJ89" s="3">
        <f t="shared" si="323"/>
        <v>149.91000169999998</v>
      </c>
      <c r="AK89" s="3">
        <f t="shared" si="323"/>
        <v>140.3439941</v>
      </c>
      <c r="AL89" s="3">
        <f t="shared" si="323"/>
        <v>157.80889546</v>
      </c>
      <c r="AM89" s="3">
        <f t="shared" si="323"/>
        <v>186.32063580000002</v>
      </c>
      <c r="AN89" s="3">
        <f t="shared" si="323"/>
        <v>2122.0200739800002</v>
      </c>
      <c r="AO89" s="3">
        <f t="shared" ref="AO89:BA89" si="324">SUM(AO85,AO87)</f>
        <v>216.913545</v>
      </c>
      <c r="AP89" s="3">
        <f t="shared" si="324"/>
        <v>242.79095399999997</v>
      </c>
      <c r="AQ89" s="3">
        <f t="shared" si="324"/>
        <v>214.41599829999998</v>
      </c>
      <c r="AR89" s="3">
        <f t="shared" si="324"/>
        <v>187.523248</v>
      </c>
      <c r="AS89" s="3">
        <f t="shared" si="324"/>
        <v>183.62141244000006</v>
      </c>
      <c r="AT89" s="3">
        <f t="shared" si="324"/>
        <v>176.21553174000002</v>
      </c>
      <c r="AU89" s="3">
        <f t="shared" si="324"/>
        <v>166.93712708000001</v>
      </c>
      <c r="AV89" s="3">
        <f t="shared" si="324"/>
        <v>169.83047936000003</v>
      </c>
      <c r="AW89" s="3">
        <f t="shared" si="324"/>
        <v>154.94726092000002</v>
      </c>
      <c r="AX89" s="3">
        <f t="shared" si="324"/>
        <v>152.79271082000002</v>
      </c>
      <c r="AY89" s="3">
        <f t="shared" si="324"/>
        <v>161.99018763999999</v>
      </c>
      <c r="AZ89" s="3">
        <f t="shared" si="324"/>
        <v>158.90459151000002</v>
      </c>
      <c r="BA89" s="3">
        <f t="shared" si="324"/>
        <v>2186.8830468099995</v>
      </c>
      <c r="BB89" s="3">
        <f t="shared" ref="BB89:BN89" si="325">SUM(BB85,BB87)</f>
        <v>156.05615299999999</v>
      </c>
      <c r="BC89" s="3">
        <f t="shared" si="325"/>
        <v>163.36635500000003</v>
      </c>
      <c r="BD89" s="3">
        <f t="shared" si="325"/>
        <v>142.21862968000005</v>
      </c>
      <c r="BE89" s="3">
        <f t="shared" si="325"/>
        <v>132.44152987999999</v>
      </c>
      <c r="BF89" s="3">
        <f t="shared" si="325"/>
        <v>124.07554234000001</v>
      </c>
      <c r="BG89" s="3">
        <f t="shared" si="325"/>
        <v>131.31211224</v>
      </c>
      <c r="BH89" s="3">
        <f t="shared" si="325"/>
        <v>133.32492162000003</v>
      </c>
      <c r="BI89" s="3">
        <f t="shared" si="325"/>
        <v>124.36993059000001</v>
      </c>
      <c r="BJ89" s="3">
        <f t="shared" si="325"/>
        <v>120.77222263000002</v>
      </c>
      <c r="BK89" s="3">
        <f t="shared" si="325"/>
        <v>126.21363342000002</v>
      </c>
      <c r="BL89" s="3">
        <f t="shared" si="325"/>
        <v>128.26627713000002</v>
      </c>
      <c r="BM89" s="3">
        <f t="shared" si="325"/>
        <v>157.56516531</v>
      </c>
      <c r="BN89" s="3">
        <f t="shared" si="325"/>
        <v>1639.9824728399999</v>
      </c>
      <c r="BO89" s="3">
        <f t="shared" ref="BO89:CA89" si="326">SUM(BO85,BO87)</f>
        <v>179.92552999999998</v>
      </c>
      <c r="BP89" s="3">
        <f t="shared" si="326"/>
        <v>156.51816188000001</v>
      </c>
      <c r="BQ89" s="3">
        <f t="shared" si="326"/>
        <v>143.69816704999997</v>
      </c>
      <c r="BR89" s="3">
        <f t="shared" si="326"/>
        <v>147.74688</v>
      </c>
      <c r="BS89" s="3">
        <f t="shared" si="326"/>
        <v>154.49878220000002</v>
      </c>
      <c r="BT89" s="3">
        <f t="shared" si="326"/>
        <v>153.34919099999999</v>
      </c>
      <c r="BU89" s="3">
        <f t="shared" si="326"/>
        <v>159.71392900000001</v>
      </c>
      <c r="BV89" s="3">
        <f t="shared" si="326"/>
        <v>143.991231</v>
      </c>
      <c r="BW89" s="3">
        <f t="shared" si="326"/>
        <v>141.988111</v>
      </c>
      <c r="BX89" s="3">
        <f t="shared" si="326"/>
        <v>136.70764970000002</v>
      </c>
      <c r="BY89" s="3">
        <f t="shared" si="326"/>
        <v>135.84501900000001</v>
      </c>
      <c r="BZ89" s="3">
        <f t="shared" si="326"/>
        <v>172.08879324999998</v>
      </c>
      <c r="CA89" s="3">
        <f t="shared" si="326"/>
        <v>1826.0714450799996</v>
      </c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>
        <f t="shared" ref="CO89:DA89" si="327">SUM(CO85,CO87)</f>
        <v>212.69079730999999</v>
      </c>
      <c r="CP89" s="3">
        <f t="shared" si="327"/>
        <v>215.75342700000002</v>
      </c>
      <c r="CQ89" s="3">
        <f t="shared" si="327"/>
        <v>202.74745239999999</v>
      </c>
      <c r="CR89" s="3">
        <f t="shared" si="327"/>
        <v>172.07166670000004</v>
      </c>
      <c r="CS89" s="3">
        <f t="shared" si="327"/>
        <v>178.36048840000001</v>
      </c>
      <c r="CT89" s="3">
        <f t="shared" si="327"/>
        <v>185.36538699999997</v>
      </c>
      <c r="CU89" s="3">
        <f t="shared" si="327"/>
        <v>172.24459578124583</v>
      </c>
      <c r="CV89" s="3">
        <f t="shared" si="327"/>
        <v>155.42614483202098</v>
      </c>
      <c r="CW89" s="3">
        <f t="shared" si="327"/>
        <v>153.31551907039025</v>
      </c>
      <c r="CX89" s="3">
        <f t="shared" si="327"/>
        <v>147.54958392626403</v>
      </c>
      <c r="CY89" s="3">
        <f t="shared" si="327"/>
        <v>146.33657632972742</v>
      </c>
      <c r="CZ89" s="3">
        <f t="shared" si="327"/>
        <v>184.15522624347213</v>
      </c>
      <c r="DA89" s="3">
        <f t="shared" si="327"/>
        <v>2126.0168649931206</v>
      </c>
      <c r="DB89" s="3"/>
      <c r="DC89" s="3"/>
      <c r="DD89" s="3"/>
      <c r="DE89" s="3"/>
      <c r="DF89" s="3"/>
      <c r="DG89" s="3"/>
      <c r="DH89" s="3"/>
      <c r="DI89" s="3"/>
      <c r="DJ89" s="3">
        <f t="shared" ref="DJ89:DV89" si="328">SUM(DJ85,DJ87)</f>
        <v>232.81204182102644</v>
      </c>
      <c r="DK89" s="3">
        <f t="shared" si="328"/>
        <v>219.35909092549139</v>
      </c>
      <c r="DL89" s="3">
        <f t="shared" si="328"/>
        <v>186.32331844310283</v>
      </c>
      <c r="DM89" s="3">
        <f t="shared" si="328"/>
        <v>192.98516245007215</v>
      </c>
      <c r="DN89" s="3">
        <f t="shared" si="328"/>
        <v>200.87550523014548</v>
      </c>
      <c r="DO89" s="3">
        <f t="shared" si="328"/>
        <v>186.43343551612347</v>
      </c>
      <c r="DP89" s="3">
        <f t="shared" si="328"/>
        <v>168.32328232988425</v>
      </c>
      <c r="DQ89" s="3">
        <f t="shared" si="328"/>
        <v>166.1203404861545</v>
      </c>
      <c r="DR89" s="3">
        <f t="shared" si="328"/>
        <v>159.77938734281233</v>
      </c>
      <c r="DS89" s="3">
        <f t="shared" si="328"/>
        <v>158.40809438338135</v>
      </c>
      <c r="DT89" s="3">
        <f t="shared" si="328"/>
        <v>198.61928465106422</v>
      </c>
      <c r="DU89" s="3">
        <f t="shared" si="328"/>
        <v>2299.5228999690075</v>
      </c>
      <c r="DV89" s="3">
        <f t="shared" si="328"/>
        <v>0</v>
      </c>
    </row>
    <row r="90" spans="1:126" s="1" customFormat="1" x14ac:dyDescent="0.25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</row>
    <row r="91" spans="1:126" s="1" customFormat="1" ht="10.5" x14ac:dyDescent="0.25">
      <c r="A91" s="15" t="s">
        <v>5</v>
      </c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3">
        <f>SUM(B91:M91)</f>
        <v>0</v>
      </c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3">
        <f>SUM(O91:Z91)</f>
        <v>0</v>
      </c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3">
        <f>SUM(AB91:AM91)</f>
        <v>0</v>
      </c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3">
        <f>SUM(AO91:AZ91)</f>
        <v>0</v>
      </c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3">
        <f>SUM(BB91:BM91)</f>
        <v>0</v>
      </c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3">
        <f>SUM(BO91:BZ91)</f>
        <v>0</v>
      </c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3">
        <f>SUM(CO91:CZ91)</f>
        <v>0</v>
      </c>
      <c r="DB91" s="4"/>
      <c r="DC91" s="4"/>
      <c r="DD91" s="4"/>
      <c r="DE91" s="4"/>
      <c r="DF91" s="4"/>
      <c r="DG91" s="4"/>
      <c r="DH91" s="4"/>
      <c r="DI91" s="3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3">
        <f>SUM(DJ91:DU91)</f>
        <v>0</v>
      </c>
    </row>
    <row r="92" spans="1:126" s="1" customFormat="1" ht="10.5" x14ac:dyDescent="0.25">
      <c r="A92" s="15" t="s">
        <v>4</v>
      </c>
      <c r="B92" s="3">
        <f>B91-B89</f>
        <v>-116.41011399999999</v>
      </c>
      <c r="C92" s="3">
        <f t="shared" ref="C92:M92" si="329">C91-C89</f>
        <v>-188.86870620000002</v>
      </c>
      <c r="D92" s="3">
        <f t="shared" si="329"/>
        <v>-174.15712911999998</v>
      </c>
      <c r="E92" s="3">
        <f t="shared" si="329"/>
        <v>-158.40374299999999</v>
      </c>
      <c r="F92" s="3">
        <f t="shared" si="329"/>
        <v>-166.54129864000001</v>
      </c>
      <c r="G92" s="3">
        <f t="shared" si="329"/>
        <v>-157.26496634999998</v>
      </c>
      <c r="H92" s="3">
        <f t="shared" si="329"/>
        <v>-155.4596798</v>
      </c>
      <c r="I92" s="3">
        <f t="shared" si="329"/>
        <v>-147.96901019999996</v>
      </c>
      <c r="J92" s="3">
        <f t="shared" si="329"/>
        <v>-143.56162990999999</v>
      </c>
      <c r="K92" s="3">
        <f t="shared" si="329"/>
        <v>-139.31417299999998</v>
      </c>
      <c r="L92" s="3">
        <f t="shared" si="329"/>
        <v>-151.34261375</v>
      </c>
      <c r="M92" s="3">
        <f t="shared" si="329"/>
        <v>-171.40828961</v>
      </c>
      <c r="N92" s="3">
        <f>SUM(B92:M92)</f>
        <v>-1870.7013535800002</v>
      </c>
      <c r="O92" s="3">
        <f>O91-O89</f>
        <v>-206.24451202000003</v>
      </c>
      <c r="P92" s="3">
        <f t="shared" ref="P92:Z92" si="330">P91-P89</f>
        <v>-212.66237580000001</v>
      </c>
      <c r="Q92" s="3">
        <f t="shared" si="330"/>
        <v>-184.41484012000001</v>
      </c>
      <c r="R92" s="3">
        <f t="shared" si="330"/>
        <v>-164.99475565999998</v>
      </c>
      <c r="S92" s="3">
        <f t="shared" si="330"/>
        <v>-173.04709228000002</v>
      </c>
      <c r="T92" s="3">
        <f t="shared" si="330"/>
        <v>-165.51114179999999</v>
      </c>
      <c r="U92" s="3">
        <f t="shared" si="330"/>
        <v>-161.42867113999998</v>
      </c>
      <c r="V92" s="3">
        <f t="shared" si="330"/>
        <v>-158.09590127000001</v>
      </c>
      <c r="W92" s="3">
        <f t="shared" si="330"/>
        <v>-145.53660942000002</v>
      </c>
      <c r="X92" s="3">
        <f t="shared" si="330"/>
        <v>-139.11118540000001</v>
      </c>
      <c r="Y92" s="3">
        <f t="shared" si="330"/>
        <v>-148.004728</v>
      </c>
      <c r="Z92" s="3">
        <f t="shared" si="330"/>
        <v>-170.81203300000001</v>
      </c>
      <c r="AA92" s="3">
        <f>SUM(O92:Z92)</f>
        <v>-2029.86384591</v>
      </c>
      <c r="AB92" s="3">
        <f>AB91-AB89</f>
        <v>-204.57296475999996</v>
      </c>
      <c r="AC92" s="3">
        <f t="shared" ref="AC92:AM92" si="331">AC91-AC89</f>
        <v>-215.95727204000002</v>
      </c>
      <c r="AD92" s="3">
        <f t="shared" si="331"/>
        <v>-201.46642134999999</v>
      </c>
      <c r="AE92" s="3">
        <f t="shared" si="331"/>
        <v>-177.6321629</v>
      </c>
      <c r="AF92" s="3">
        <f t="shared" si="331"/>
        <v>-170.09402040000003</v>
      </c>
      <c r="AG92" s="3">
        <f t="shared" si="331"/>
        <v>-174.05672575</v>
      </c>
      <c r="AH92" s="3">
        <f t="shared" si="331"/>
        <v>-174.50029941999998</v>
      </c>
      <c r="AI92" s="3">
        <f t="shared" si="331"/>
        <v>-169.35668030000002</v>
      </c>
      <c r="AJ92" s="3">
        <f t="shared" si="331"/>
        <v>-149.91000169999998</v>
      </c>
      <c r="AK92" s="3">
        <f t="shared" si="331"/>
        <v>-140.3439941</v>
      </c>
      <c r="AL92" s="3">
        <f t="shared" si="331"/>
        <v>-157.80889546</v>
      </c>
      <c r="AM92" s="3">
        <f t="shared" si="331"/>
        <v>-186.32063580000002</v>
      </c>
      <c r="AN92" s="3">
        <f>SUM(AB92:AM92)</f>
        <v>-2122.0200739800002</v>
      </c>
      <c r="AO92" s="3">
        <f>AO91-AO89</f>
        <v>-216.913545</v>
      </c>
      <c r="AP92" s="3">
        <f t="shared" ref="AP92:AZ92" si="332">AP91-AP89</f>
        <v>-242.79095399999997</v>
      </c>
      <c r="AQ92" s="3">
        <f t="shared" si="332"/>
        <v>-214.41599829999998</v>
      </c>
      <c r="AR92" s="3">
        <f t="shared" si="332"/>
        <v>-187.523248</v>
      </c>
      <c r="AS92" s="3">
        <f t="shared" si="332"/>
        <v>-183.62141244000006</v>
      </c>
      <c r="AT92" s="3">
        <f t="shared" si="332"/>
        <v>-176.21553174000002</v>
      </c>
      <c r="AU92" s="3">
        <f t="shared" si="332"/>
        <v>-166.93712708000001</v>
      </c>
      <c r="AV92" s="3">
        <f t="shared" si="332"/>
        <v>-169.83047936000003</v>
      </c>
      <c r="AW92" s="3">
        <f t="shared" si="332"/>
        <v>-154.94726092000002</v>
      </c>
      <c r="AX92" s="3">
        <f t="shared" si="332"/>
        <v>-152.79271082000002</v>
      </c>
      <c r="AY92" s="3">
        <f t="shared" si="332"/>
        <v>-161.99018763999999</v>
      </c>
      <c r="AZ92" s="3">
        <f t="shared" si="332"/>
        <v>-158.90459151000002</v>
      </c>
      <c r="BA92" s="3">
        <f>SUM(AO92:AZ92)</f>
        <v>-2186.88304681</v>
      </c>
      <c r="BB92" s="3">
        <f>BB91-BB89</f>
        <v>-156.05615299999999</v>
      </c>
      <c r="BC92" s="3">
        <f t="shared" ref="BC92:BM92" si="333">BC91-BC89</f>
        <v>-163.36635500000003</v>
      </c>
      <c r="BD92" s="3">
        <f t="shared" si="333"/>
        <v>-142.21862968000005</v>
      </c>
      <c r="BE92" s="3">
        <f t="shared" si="333"/>
        <v>-132.44152987999999</v>
      </c>
      <c r="BF92" s="3">
        <f t="shared" si="333"/>
        <v>-124.07554234000001</v>
      </c>
      <c r="BG92" s="3">
        <f t="shared" si="333"/>
        <v>-131.31211224</v>
      </c>
      <c r="BH92" s="3">
        <f t="shared" si="333"/>
        <v>-133.32492162000003</v>
      </c>
      <c r="BI92" s="3">
        <f t="shared" si="333"/>
        <v>-124.36993059000001</v>
      </c>
      <c r="BJ92" s="3">
        <f t="shared" si="333"/>
        <v>-120.77222263000002</v>
      </c>
      <c r="BK92" s="3">
        <f t="shared" si="333"/>
        <v>-126.21363342000002</v>
      </c>
      <c r="BL92" s="3">
        <f t="shared" si="333"/>
        <v>-128.26627713000002</v>
      </c>
      <c r="BM92" s="3">
        <f t="shared" si="333"/>
        <v>-157.56516531</v>
      </c>
      <c r="BN92" s="3">
        <f>SUM(BB92:BM92)</f>
        <v>-1639.9824728399999</v>
      </c>
      <c r="BO92" s="3">
        <f>BO91-BO89</f>
        <v>-179.92552999999998</v>
      </c>
      <c r="BP92" s="3">
        <f t="shared" ref="BP92:BZ92" si="334">BP91-BP89</f>
        <v>-156.51816188000001</v>
      </c>
      <c r="BQ92" s="3">
        <f t="shared" si="334"/>
        <v>-143.69816704999997</v>
      </c>
      <c r="BR92" s="3">
        <f t="shared" si="334"/>
        <v>-147.74688</v>
      </c>
      <c r="BS92" s="3">
        <f t="shared" si="334"/>
        <v>-154.49878220000002</v>
      </c>
      <c r="BT92" s="3">
        <f t="shared" si="334"/>
        <v>-153.34919099999999</v>
      </c>
      <c r="BU92" s="3">
        <f t="shared" si="334"/>
        <v>-159.71392900000001</v>
      </c>
      <c r="BV92" s="3">
        <f t="shared" si="334"/>
        <v>-143.991231</v>
      </c>
      <c r="BW92" s="3">
        <f t="shared" si="334"/>
        <v>-141.988111</v>
      </c>
      <c r="BX92" s="3">
        <f t="shared" si="334"/>
        <v>-136.70764970000002</v>
      </c>
      <c r="BY92" s="3">
        <f t="shared" si="334"/>
        <v>-135.84501900000001</v>
      </c>
      <c r="BZ92" s="3">
        <f t="shared" si="334"/>
        <v>-172.08879324999998</v>
      </c>
      <c r="CA92" s="3">
        <f>SUM(BO92:BZ92)</f>
        <v>-1826.0714450800001</v>
      </c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>
        <f>CO91-CO89</f>
        <v>-212.69079730999999</v>
      </c>
      <c r="CP92" s="3">
        <f t="shared" ref="CP92:CZ92" si="335">CP91-CP89</f>
        <v>-215.75342700000002</v>
      </c>
      <c r="CQ92" s="3">
        <f t="shared" si="335"/>
        <v>-202.74745239999999</v>
      </c>
      <c r="CR92" s="3">
        <f t="shared" si="335"/>
        <v>-172.07166670000004</v>
      </c>
      <c r="CS92" s="3">
        <f t="shared" si="335"/>
        <v>-178.36048840000001</v>
      </c>
      <c r="CT92" s="3">
        <f t="shared" si="335"/>
        <v>-185.36538699999997</v>
      </c>
      <c r="CU92" s="3">
        <f t="shared" si="335"/>
        <v>-172.24459578124583</v>
      </c>
      <c r="CV92" s="3">
        <f t="shared" si="335"/>
        <v>-155.42614483202098</v>
      </c>
      <c r="CW92" s="3">
        <f t="shared" si="335"/>
        <v>-153.31551907039025</v>
      </c>
      <c r="CX92" s="3">
        <f t="shared" si="335"/>
        <v>-147.54958392626403</v>
      </c>
      <c r="CY92" s="3">
        <f t="shared" si="335"/>
        <v>-146.33657632972742</v>
      </c>
      <c r="CZ92" s="3">
        <f t="shared" si="335"/>
        <v>-184.15522624347213</v>
      </c>
      <c r="DA92" s="3">
        <f>SUM(CO92:CZ92)</f>
        <v>-2126.0168649931206</v>
      </c>
      <c r="DB92" s="3"/>
      <c r="DC92" s="3"/>
      <c r="DD92" s="3"/>
      <c r="DE92" s="3"/>
      <c r="DF92" s="3"/>
      <c r="DG92" s="3"/>
      <c r="DH92" s="3"/>
      <c r="DI92" s="3"/>
      <c r="DJ92" s="3">
        <f>DJ91-DJ89</f>
        <v>-232.81204182102644</v>
      </c>
      <c r="DK92" s="3">
        <f t="shared" ref="DK92:DU92" si="336">DK91-DK89</f>
        <v>-219.35909092549139</v>
      </c>
      <c r="DL92" s="3">
        <f t="shared" si="336"/>
        <v>-186.32331844310283</v>
      </c>
      <c r="DM92" s="3">
        <f t="shared" si="336"/>
        <v>-192.98516245007215</v>
      </c>
      <c r="DN92" s="3">
        <f t="shared" si="336"/>
        <v>-200.87550523014548</v>
      </c>
      <c r="DO92" s="3">
        <f t="shared" si="336"/>
        <v>-186.43343551612347</v>
      </c>
      <c r="DP92" s="3">
        <f t="shared" si="336"/>
        <v>-168.32328232988425</v>
      </c>
      <c r="DQ92" s="3">
        <f t="shared" si="336"/>
        <v>-166.1203404861545</v>
      </c>
      <c r="DR92" s="3">
        <f t="shared" si="336"/>
        <v>-159.77938734281233</v>
      </c>
      <c r="DS92" s="3">
        <f t="shared" si="336"/>
        <v>-158.40809438338135</v>
      </c>
      <c r="DT92" s="3">
        <f t="shared" si="336"/>
        <v>-198.61928465106422</v>
      </c>
      <c r="DU92" s="3">
        <f t="shared" si="336"/>
        <v>-2299.5228999690075</v>
      </c>
      <c r="DV92" s="3">
        <f>SUM(DJ92:DU92)</f>
        <v>-4369.5618435482666</v>
      </c>
    </row>
    <row r="93" spans="1:126" s="1" customFormat="1" ht="10.5" x14ac:dyDescent="0.25">
      <c r="A93" s="15" t="s">
        <v>3</v>
      </c>
      <c r="B93" s="20" t="str">
        <f t="shared" ref="B93:N93" si="337">IFERROR((B92/B91),"")</f>
        <v/>
      </c>
      <c r="C93" s="20" t="str">
        <f t="shared" si="337"/>
        <v/>
      </c>
      <c r="D93" s="20" t="str">
        <f t="shared" si="337"/>
        <v/>
      </c>
      <c r="E93" s="20" t="str">
        <f t="shared" si="337"/>
        <v/>
      </c>
      <c r="F93" s="20" t="str">
        <f t="shared" si="337"/>
        <v/>
      </c>
      <c r="G93" s="20" t="str">
        <f t="shared" si="337"/>
        <v/>
      </c>
      <c r="H93" s="20" t="str">
        <f t="shared" si="337"/>
        <v/>
      </c>
      <c r="I93" s="20" t="str">
        <f t="shared" si="337"/>
        <v/>
      </c>
      <c r="J93" s="20" t="str">
        <f t="shared" si="337"/>
        <v/>
      </c>
      <c r="K93" s="20" t="str">
        <f t="shared" si="337"/>
        <v/>
      </c>
      <c r="L93" s="20" t="str">
        <f t="shared" si="337"/>
        <v/>
      </c>
      <c r="M93" s="20" t="str">
        <f t="shared" si="337"/>
        <v/>
      </c>
      <c r="N93" s="20" t="str">
        <f t="shared" si="337"/>
        <v/>
      </c>
      <c r="O93" s="20" t="str">
        <f t="shared" ref="O93:AA93" si="338">IFERROR((O92/O91),"")</f>
        <v/>
      </c>
      <c r="P93" s="20" t="str">
        <f t="shared" si="338"/>
        <v/>
      </c>
      <c r="Q93" s="20" t="str">
        <f t="shared" si="338"/>
        <v/>
      </c>
      <c r="R93" s="20" t="str">
        <f t="shared" si="338"/>
        <v/>
      </c>
      <c r="S93" s="20" t="str">
        <f t="shared" si="338"/>
        <v/>
      </c>
      <c r="T93" s="20" t="str">
        <f t="shared" si="338"/>
        <v/>
      </c>
      <c r="U93" s="20" t="str">
        <f t="shared" si="338"/>
        <v/>
      </c>
      <c r="V93" s="20" t="str">
        <f t="shared" si="338"/>
        <v/>
      </c>
      <c r="W93" s="20" t="str">
        <f t="shared" si="338"/>
        <v/>
      </c>
      <c r="X93" s="20" t="str">
        <f t="shared" si="338"/>
        <v/>
      </c>
      <c r="Y93" s="20" t="str">
        <f t="shared" si="338"/>
        <v/>
      </c>
      <c r="Z93" s="20" t="str">
        <f t="shared" si="338"/>
        <v/>
      </c>
      <c r="AA93" s="20" t="str">
        <f t="shared" si="338"/>
        <v/>
      </c>
      <c r="AB93" s="20" t="str">
        <f t="shared" ref="AB93:AN93" si="339">IFERROR((AB92/AB91),"")</f>
        <v/>
      </c>
      <c r="AC93" s="20" t="str">
        <f t="shared" si="339"/>
        <v/>
      </c>
      <c r="AD93" s="20" t="str">
        <f t="shared" si="339"/>
        <v/>
      </c>
      <c r="AE93" s="20" t="str">
        <f t="shared" si="339"/>
        <v/>
      </c>
      <c r="AF93" s="20" t="str">
        <f t="shared" si="339"/>
        <v/>
      </c>
      <c r="AG93" s="20" t="str">
        <f t="shared" si="339"/>
        <v/>
      </c>
      <c r="AH93" s="20" t="str">
        <f t="shared" si="339"/>
        <v/>
      </c>
      <c r="AI93" s="20" t="str">
        <f t="shared" si="339"/>
        <v/>
      </c>
      <c r="AJ93" s="20" t="str">
        <f t="shared" si="339"/>
        <v/>
      </c>
      <c r="AK93" s="20" t="str">
        <f t="shared" si="339"/>
        <v/>
      </c>
      <c r="AL93" s="20" t="str">
        <f t="shared" si="339"/>
        <v/>
      </c>
      <c r="AM93" s="20" t="str">
        <f t="shared" si="339"/>
        <v/>
      </c>
      <c r="AN93" s="20" t="str">
        <f t="shared" si="339"/>
        <v/>
      </c>
      <c r="AO93" s="20" t="str">
        <f t="shared" ref="AO93:BA93" si="340">IFERROR((AO92/AO91),"")</f>
        <v/>
      </c>
      <c r="AP93" s="20" t="str">
        <f t="shared" si="340"/>
        <v/>
      </c>
      <c r="AQ93" s="20" t="str">
        <f t="shared" si="340"/>
        <v/>
      </c>
      <c r="AR93" s="20" t="str">
        <f t="shared" si="340"/>
        <v/>
      </c>
      <c r="AS93" s="20" t="str">
        <f t="shared" si="340"/>
        <v/>
      </c>
      <c r="AT93" s="20" t="str">
        <f t="shared" si="340"/>
        <v/>
      </c>
      <c r="AU93" s="20" t="str">
        <f t="shared" si="340"/>
        <v/>
      </c>
      <c r="AV93" s="20" t="str">
        <f t="shared" si="340"/>
        <v/>
      </c>
      <c r="AW93" s="20" t="str">
        <f t="shared" si="340"/>
        <v/>
      </c>
      <c r="AX93" s="20" t="str">
        <f t="shared" si="340"/>
        <v/>
      </c>
      <c r="AY93" s="20" t="str">
        <f t="shared" si="340"/>
        <v/>
      </c>
      <c r="AZ93" s="20" t="str">
        <f t="shared" si="340"/>
        <v/>
      </c>
      <c r="BA93" s="20" t="str">
        <f t="shared" si="340"/>
        <v/>
      </c>
      <c r="BB93" s="20" t="str">
        <f t="shared" ref="BB93:BN93" si="341">IFERROR((BB92/BB91),"")</f>
        <v/>
      </c>
      <c r="BC93" s="20" t="str">
        <f t="shared" si="341"/>
        <v/>
      </c>
      <c r="BD93" s="20" t="str">
        <f t="shared" si="341"/>
        <v/>
      </c>
      <c r="BE93" s="20" t="str">
        <f t="shared" si="341"/>
        <v/>
      </c>
      <c r="BF93" s="20" t="str">
        <f t="shared" si="341"/>
        <v/>
      </c>
      <c r="BG93" s="20" t="str">
        <f t="shared" si="341"/>
        <v/>
      </c>
      <c r="BH93" s="20" t="str">
        <f t="shared" si="341"/>
        <v/>
      </c>
      <c r="BI93" s="20" t="str">
        <f t="shared" si="341"/>
        <v/>
      </c>
      <c r="BJ93" s="20" t="str">
        <f t="shared" si="341"/>
        <v/>
      </c>
      <c r="BK93" s="20" t="str">
        <f t="shared" si="341"/>
        <v/>
      </c>
      <c r="BL93" s="20" t="str">
        <f t="shared" si="341"/>
        <v/>
      </c>
      <c r="BM93" s="20" t="str">
        <f t="shared" si="341"/>
        <v/>
      </c>
      <c r="BN93" s="20" t="str">
        <f t="shared" si="341"/>
        <v/>
      </c>
      <c r="BO93" s="20" t="str">
        <f t="shared" ref="BO93:CA93" si="342">IFERROR((BO92/BO91),"")</f>
        <v/>
      </c>
      <c r="BP93" s="20" t="str">
        <f t="shared" si="342"/>
        <v/>
      </c>
      <c r="BQ93" s="20" t="str">
        <f t="shared" si="342"/>
        <v/>
      </c>
      <c r="BR93" s="20" t="str">
        <f t="shared" si="342"/>
        <v/>
      </c>
      <c r="BS93" s="20" t="str">
        <f t="shared" si="342"/>
        <v/>
      </c>
      <c r="BT93" s="20" t="str">
        <f t="shared" si="342"/>
        <v/>
      </c>
      <c r="BU93" s="20" t="str">
        <f t="shared" si="342"/>
        <v/>
      </c>
      <c r="BV93" s="20" t="str">
        <f t="shared" si="342"/>
        <v/>
      </c>
      <c r="BW93" s="20" t="str">
        <f t="shared" si="342"/>
        <v/>
      </c>
      <c r="BX93" s="20" t="str">
        <f t="shared" si="342"/>
        <v/>
      </c>
      <c r="BY93" s="20" t="str">
        <f t="shared" si="342"/>
        <v/>
      </c>
      <c r="BZ93" s="20" t="str">
        <f t="shared" si="342"/>
        <v/>
      </c>
      <c r="CA93" s="20" t="str">
        <f t="shared" si="342"/>
        <v/>
      </c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0" t="str">
        <f>IFERROR((CN92/CN91),"")</f>
        <v/>
      </c>
      <c r="CO93" s="20" t="str">
        <f t="shared" ref="CO93:DA93" si="343">IFERROR((CO92/CO91),"")</f>
        <v/>
      </c>
      <c r="CP93" s="20" t="str">
        <f t="shared" si="343"/>
        <v/>
      </c>
      <c r="CQ93" s="20" t="str">
        <f t="shared" si="343"/>
        <v/>
      </c>
      <c r="CR93" s="20" t="str">
        <f t="shared" si="343"/>
        <v/>
      </c>
      <c r="CS93" s="20" t="str">
        <f t="shared" si="343"/>
        <v/>
      </c>
      <c r="CT93" s="20" t="str">
        <f t="shared" si="343"/>
        <v/>
      </c>
      <c r="CU93" s="20" t="str">
        <f t="shared" si="343"/>
        <v/>
      </c>
      <c r="CV93" s="20" t="str">
        <f t="shared" si="343"/>
        <v/>
      </c>
      <c r="CW93" s="20" t="str">
        <f t="shared" si="343"/>
        <v/>
      </c>
      <c r="CX93" s="20" t="str">
        <f t="shared" si="343"/>
        <v/>
      </c>
      <c r="CY93" s="20" t="str">
        <f t="shared" si="343"/>
        <v/>
      </c>
      <c r="CZ93" s="20" t="str">
        <f t="shared" si="343"/>
        <v/>
      </c>
      <c r="DA93" s="20" t="str">
        <f t="shared" si="343"/>
        <v/>
      </c>
      <c r="DB93" s="20"/>
      <c r="DC93" s="20"/>
      <c r="DD93" s="20"/>
      <c r="DE93" s="20"/>
      <c r="DF93" s="20"/>
      <c r="DG93" s="20"/>
      <c r="DH93" s="20"/>
      <c r="DI93" s="20"/>
      <c r="DJ93" s="20" t="str">
        <f t="shared" ref="DJ93:DV93" si="344">IFERROR((DJ92/DJ91),"")</f>
        <v/>
      </c>
      <c r="DK93" s="20" t="str">
        <f t="shared" si="344"/>
        <v/>
      </c>
      <c r="DL93" s="20" t="str">
        <f t="shared" si="344"/>
        <v/>
      </c>
      <c r="DM93" s="20" t="str">
        <f t="shared" si="344"/>
        <v/>
      </c>
      <c r="DN93" s="20" t="str">
        <f t="shared" si="344"/>
        <v/>
      </c>
      <c r="DO93" s="20" t="str">
        <f t="shared" si="344"/>
        <v/>
      </c>
      <c r="DP93" s="20" t="str">
        <f t="shared" si="344"/>
        <v/>
      </c>
      <c r="DQ93" s="20" t="str">
        <f t="shared" si="344"/>
        <v/>
      </c>
      <c r="DR93" s="20" t="str">
        <f t="shared" si="344"/>
        <v/>
      </c>
      <c r="DS93" s="20" t="str">
        <f t="shared" si="344"/>
        <v/>
      </c>
      <c r="DT93" s="20" t="str">
        <f t="shared" si="344"/>
        <v/>
      </c>
      <c r="DU93" s="20" t="str">
        <f t="shared" si="344"/>
        <v/>
      </c>
      <c r="DV93" s="20" t="str">
        <f t="shared" si="344"/>
        <v/>
      </c>
    </row>
    <row r="94" spans="1:126" s="1" customFormat="1" ht="10.5" x14ac:dyDescent="0.25">
      <c r="A94" s="15" t="s">
        <v>2</v>
      </c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0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0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0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0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0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0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0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0"/>
      <c r="DB94" s="21"/>
      <c r="DC94" s="21"/>
      <c r="DD94" s="21"/>
      <c r="DE94" s="21"/>
      <c r="DF94" s="21"/>
      <c r="DG94" s="21"/>
      <c r="DH94" s="21"/>
      <c r="DI94" s="20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21"/>
      <c r="DU94" s="21"/>
      <c r="DV94" s="20"/>
    </row>
    <row r="95" spans="1:126" s="1" customFormat="1" ht="10.5" x14ac:dyDescent="0.25">
      <c r="A95" s="15" t="s">
        <v>1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0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0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0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0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0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0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0"/>
      <c r="CO95" s="21"/>
      <c r="CP95" s="21"/>
      <c r="CQ95" s="21"/>
      <c r="CR95" s="21"/>
      <c r="CS95" s="21"/>
      <c r="CT95" s="21"/>
      <c r="CU95" s="21"/>
      <c r="CV95" s="21"/>
      <c r="CW95" s="21"/>
      <c r="CX95" s="21"/>
      <c r="CY95" s="21"/>
      <c r="CZ95" s="21"/>
      <c r="DA95" s="20"/>
      <c r="DB95" s="21"/>
      <c r="DC95" s="21"/>
      <c r="DD95" s="21"/>
      <c r="DE95" s="21"/>
      <c r="DF95" s="21"/>
      <c r="DG95" s="21"/>
      <c r="DH95" s="21"/>
      <c r="DI95" s="20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21"/>
      <c r="DU95" s="21"/>
      <c r="DV95" s="20"/>
    </row>
    <row r="96" spans="1:126" s="1" customFormat="1" ht="10.5" x14ac:dyDescent="0.25">
      <c r="A96" s="15" t="s">
        <v>0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0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0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0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0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0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0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0"/>
      <c r="CO96" s="21"/>
      <c r="CP96" s="21"/>
      <c r="CQ96" s="21"/>
      <c r="CR96" s="21"/>
      <c r="CS96" s="21"/>
      <c r="CT96" s="21"/>
      <c r="CU96" s="21"/>
      <c r="CV96" s="21"/>
      <c r="CW96" s="21"/>
      <c r="CX96" s="21"/>
      <c r="CY96" s="21"/>
      <c r="CZ96" s="21"/>
      <c r="DA96" s="20"/>
      <c r="DB96" s="21"/>
      <c r="DC96" s="21"/>
      <c r="DD96" s="21"/>
      <c r="DE96" s="21"/>
      <c r="DF96" s="21"/>
      <c r="DG96" s="21"/>
      <c r="DH96" s="21"/>
      <c r="DI96" s="20"/>
      <c r="DJ96" s="21"/>
      <c r="DK96" s="21"/>
      <c r="DL96" s="21"/>
      <c r="DM96" s="21"/>
      <c r="DN96" s="21"/>
      <c r="DO96" s="21"/>
      <c r="DP96" s="21"/>
      <c r="DQ96" s="21"/>
      <c r="DR96" s="21"/>
      <c r="DS96" s="21"/>
      <c r="DT96" s="21"/>
      <c r="DU96" s="21"/>
      <c r="DV96" s="20"/>
    </row>
    <row r="97" spans="1:126" x14ac:dyDescent="0.2">
      <c r="CB97" s="46"/>
      <c r="CC97" s="46"/>
      <c r="CD97" s="46"/>
      <c r="CE97" s="46"/>
      <c r="CF97" s="46"/>
      <c r="CG97" s="46"/>
      <c r="CH97" s="46"/>
      <c r="CI97" s="46"/>
      <c r="CJ97" s="46"/>
      <c r="CK97" s="46"/>
      <c r="CL97" s="46"/>
      <c r="CM97" s="46"/>
      <c r="CN97" s="46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</row>
    <row r="98" spans="1:126" ht="10.5" x14ac:dyDescent="0.25"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1:126" x14ac:dyDescent="0.25"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</row>
    <row r="100" spans="1:126" ht="10.5" x14ac:dyDescent="0.25">
      <c r="A100" s="126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 s="48"/>
      <c r="CM100" s="48"/>
      <c r="CN100" s="48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1:126" x14ac:dyDescent="0.2">
      <c r="CB101" s="49"/>
      <c r="CC101" s="49"/>
      <c r="CD101" s="49"/>
      <c r="CE101" s="49"/>
      <c r="CF101" s="49"/>
      <c r="CG101" s="49"/>
      <c r="CH101" s="49"/>
      <c r="CI101" s="49"/>
      <c r="CJ101" s="49"/>
      <c r="CK101" s="49"/>
      <c r="CL101" s="49"/>
      <c r="CM101" s="49"/>
      <c r="CN101" s="49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1:126" ht="10.5" x14ac:dyDescent="0.25"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 s="48"/>
      <c r="CM102" s="48"/>
      <c r="CN102" s="48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</row>
    <row r="103" spans="1:126" x14ac:dyDescent="0.25"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</row>
    <row r="104" spans="1:126" ht="10.5" x14ac:dyDescent="0.25"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 s="48"/>
      <c r="CM104" s="48"/>
      <c r="CN104" s="48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</row>
    <row r="105" spans="1:126" ht="10.5" x14ac:dyDescent="0.25"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 s="48"/>
      <c r="CM105" s="48"/>
      <c r="CN105" s="48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</row>
    <row r="106" spans="1:126" ht="10.5" x14ac:dyDescent="0.25">
      <c r="CB106" s="50"/>
      <c r="CC106" s="50"/>
      <c r="CD106" s="50"/>
      <c r="CE106" s="50"/>
      <c r="CF106" s="50"/>
      <c r="CG106" s="50"/>
      <c r="CH106" s="50"/>
      <c r="CI106" s="50"/>
      <c r="CJ106" s="50"/>
      <c r="CK106" s="50"/>
      <c r="CL106" s="50"/>
      <c r="CM106" s="50"/>
      <c r="CN106" s="50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</row>
    <row r="107" spans="1:126" ht="10.5" x14ac:dyDescent="0.25">
      <c r="CB107" s="50"/>
      <c r="CC107" s="50"/>
      <c r="CD107" s="50"/>
      <c r="CE107" s="50"/>
      <c r="CF107" s="50"/>
      <c r="CG107" s="50"/>
      <c r="CH107" s="50"/>
      <c r="CI107" s="50"/>
      <c r="CJ107" s="50"/>
      <c r="CK107" s="50"/>
      <c r="CL107" s="50"/>
      <c r="CM107" s="50"/>
      <c r="CN107" s="50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</row>
    <row r="108" spans="1:126" ht="10.5" x14ac:dyDescent="0.25">
      <c r="CB108" s="50"/>
      <c r="CC108" s="50"/>
      <c r="CD108" s="50"/>
      <c r="CE108" s="50"/>
      <c r="CF108" s="50"/>
      <c r="CG108" s="50"/>
      <c r="CH108" s="50"/>
      <c r="CI108" s="50"/>
      <c r="CJ108" s="50"/>
      <c r="CK108" s="50"/>
      <c r="CL108" s="50"/>
      <c r="CM108" s="50"/>
      <c r="CN108" s="50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</row>
    <row r="109" spans="1:126" ht="10.5" x14ac:dyDescent="0.25">
      <c r="CB109" s="50"/>
      <c r="CC109" s="50"/>
      <c r="CD109" s="50"/>
      <c r="CE109" s="50"/>
      <c r="CF109" s="50"/>
      <c r="CG109" s="50"/>
      <c r="CH109" s="50"/>
      <c r="CI109" s="50"/>
      <c r="CJ109" s="50"/>
      <c r="CK109" s="50"/>
      <c r="CL109" s="50"/>
      <c r="CM109" s="50"/>
      <c r="CN109" s="50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</row>
  </sheetData>
  <mergeCells count="3">
    <mergeCell ref="DB3:DI3"/>
    <mergeCell ref="CO3:CZ3"/>
    <mergeCell ref="DJ3:DU3"/>
  </mergeCells>
  <dataValidations disablePrompts="1" count="3">
    <dataValidation type="decimal" allowBlank="1" showInputMessage="1" showErrorMessage="1" sqref="BB80:BM82 CI4:DA4 B15:M15 B5:M5 B17:M19 B21:M21 B62:M62 B58:M60 B64:M78 B44:M56 B42:M42 B38:M40 B84:M84 B80:M82 O15:Z15 O5:Z5 O17:Z19 O21:Z21 O62:Z62 O58:Z60 O64:Z78 O44:Z56 O42:Z42 O38:Z40 O84:Z84 O80:Z82 AB15:AM15 AB5:AM5 AB17:AM19 AB21:AM21 AB62:AM62 AB58:AM60 AB64:AM78 AB44:AM56 AB42:AM42 AB38:AM40 AB84:AM84 AB80:AM82 AO15:AZ15 AO5:AZ5 AO17:AZ19 AO21:AZ21 AO62:AZ62 AO58:AZ60 AO64:AZ78 AO44:AZ56 AO42:AZ42 AO38:AZ40 AO84:AZ84 AO80:AZ82 CU15:CZ15 CO17:CZ19 CO21:CZ21 CO62:CZ62 CO58:CZ60 BO64:BZ78 CO42:CZ42 CO38:CZ40 CO84:CZ84 CO80:CZ82 BO5:BZ5 BO17:BZ19 BO21:BZ21 BO62:BZ62 BO58:BZ60 CO23:CT36 BO44:BZ56 BO42:BZ42 BO38:BZ40 BO84:BZ84 BO80:BZ82 BO15:BZ15 BB15:BM15 BB5:BM5 BB17:BM19 BB21:BM21 BB62:BM62 BB58:BM60 BB64:BM78 BB44:BM56 BB42:BM42 BB38:BM40 BB84:BM84 B4:CA4 CO5:CZ5 B23:M36 DJ84:DU84 DJ80:DU82 BB23:BM36 BO23:BZ36 CO44:CT56 AO23:AZ36 AB23:AM36 O23:Z36 CO64:CT67 CO70:CT78" xr:uid="{00000000-0002-0000-0000-000000000000}">
      <formula1>-9.99999999999999E+21</formula1>
      <formula2>9.99999999999999E+28</formula2>
    </dataValidation>
    <dataValidation type="list" allowBlank="1" showInputMessage="1" showErrorMessage="1" sqref="CH23:CH36 CH6:CH15 CH64:CH78 CH44:CH56 DH13:DH14 DH23:DH36 DH44:DH56 DH6:DH10 DH64:DH78" xr:uid="{89CC2213-E71C-4BDA-8DD2-03D8169BA001}">
      <formula1>$CB$4:$CG$4</formula1>
    </dataValidation>
    <dataValidation type="list" allowBlank="1" showInputMessage="1" showErrorMessage="1" sqref="DH11:DH12" xr:uid="{61773519-7B5A-4A8B-A931-0677E486BEFA}">
      <formula1>$FA$8:$FF$8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V109"/>
  <sheetViews>
    <sheetView zoomScale="85" zoomScaleNormal="85" workbookViewId="0">
      <pane xSplit="1" ySplit="4" topLeftCell="B5" activePane="bottomRight" state="frozen"/>
      <selection activeCell="CO64" sqref="CO64"/>
      <selection pane="topRight" activeCell="CO64" sqref="CO64"/>
      <selection pane="bottomLeft" activeCell="CO64" sqref="CO64"/>
      <selection pane="bottomRight" activeCell="B10" sqref="B10"/>
    </sheetView>
  </sheetViews>
  <sheetFormatPr defaultColWidth="9.1796875" defaultRowHeight="10" x14ac:dyDescent="0.25"/>
  <cols>
    <col min="1" max="1" width="34.7265625" style="45" customWidth="1"/>
    <col min="2" max="3" width="11.7265625" style="45" customWidth="1"/>
    <col min="4" max="4" width="13" style="45" bestFit="1" customWidth="1"/>
    <col min="5" max="13" width="10.7265625" style="45" customWidth="1"/>
    <col min="14" max="14" width="12.54296875" style="45" customWidth="1"/>
    <col min="15" max="104" width="9.1796875" style="45"/>
    <col min="105" max="105" width="11.1796875" style="45" bestFit="1" customWidth="1"/>
    <col min="106" max="16384" width="9.1796875" style="45"/>
  </cols>
  <sheetData>
    <row r="1" spans="1:126" s="2" customFormat="1" ht="10.5" x14ac:dyDescent="0.25">
      <c r="A1" s="18" t="s">
        <v>68</v>
      </c>
      <c r="B1" s="1"/>
      <c r="C1" s="1"/>
      <c r="D1" s="1"/>
      <c r="E1" s="23"/>
      <c r="F1" s="1"/>
      <c r="G1" s="1"/>
      <c r="H1" s="1"/>
      <c r="I1" s="1"/>
      <c r="J1" s="1"/>
      <c r="K1" s="1"/>
      <c r="L1" s="1"/>
      <c r="M1" s="1"/>
      <c r="N1" s="1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</row>
    <row r="2" spans="1:126" s="1" customFormat="1" ht="10.5" x14ac:dyDescent="0.25">
      <c r="A2" s="24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24" t="s">
        <v>80</v>
      </c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24" t="s">
        <v>81</v>
      </c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24" t="s">
        <v>55</v>
      </c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24" t="s">
        <v>77</v>
      </c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24" t="s">
        <v>78</v>
      </c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24" t="s">
        <v>79</v>
      </c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24" t="s">
        <v>82</v>
      </c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24" t="s">
        <v>101</v>
      </c>
    </row>
    <row r="3" spans="1:126" s="1" customFormat="1" ht="10.5" x14ac:dyDescent="0.25">
      <c r="A3" s="28" t="s">
        <v>54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 t="s">
        <v>99</v>
      </c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 t="s">
        <v>99</v>
      </c>
      <c r="AB3" s="28"/>
      <c r="AC3" s="28"/>
      <c r="AD3" s="28"/>
      <c r="AE3" s="28"/>
      <c r="AF3" s="28"/>
      <c r="AG3" s="28"/>
      <c r="AH3" s="28"/>
      <c r="AI3" s="28"/>
      <c r="AJ3" s="28"/>
      <c r="AK3" s="28"/>
      <c r="AL3" s="28"/>
      <c r="AM3" s="28"/>
      <c r="AN3" s="28" t="s">
        <v>99</v>
      </c>
      <c r="AO3" s="28"/>
      <c r="AP3" s="28"/>
      <c r="AQ3" s="28"/>
      <c r="AR3" s="28"/>
      <c r="AS3" s="28"/>
      <c r="AT3" s="28"/>
      <c r="AU3" s="28"/>
      <c r="AV3" s="28"/>
      <c r="AW3" s="28"/>
      <c r="AX3" s="28"/>
      <c r="AY3" s="28"/>
      <c r="AZ3" s="28"/>
      <c r="BA3" s="28" t="s">
        <v>99</v>
      </c>
      <c r="BB3" s="28"/>
      <c r="BC3" s="28"/>
      <c r="BD3" s="28"/>
      <c r="BE3" s="28"/>
      <c r="BF3" s="28"/>
      <c r="BG3" s="28"/>
      <c r="BH3" s="28"/>
      <c r="BI3" s="28"/>
      <c r="BJ3" s="28"/>
      <c r="BK3" s="28"/>
      <c r="BL3" s="28"/>
      <c r="BM3" s="28"/>
      <c r="BN3" s="28" t="s">
        <v>99</v>
      </c>
      <c r="BO3" s="28"/>
      <c r="BP3" s="28"/>
      <c r="BQ3" s="28"/>
      <c r="BR3" s="28"/>
      <c r="BS3" s="28"/>
      <c r="BT3" s="28"/>
      <c r="BU3" s="28"/>
      <c r="BV3" s="28"/>
      <c r="BW3" s="28"/>
      <c r="BX3" s="28"/>
      <c r="BY3" s="28"/>
      <c r="BZ3" s="28"/>
      <c r="CA3" s="28" t="s">
        <v>99</v>
      </c>
      <c r="CB3" s="63" t="s">
        <v>95</v>
      </c>
      <c r="CC3" s="64"/>
      <c r="CD3" s="64"/>
      <c r="CE3" s="64"/>
      <c r="CF3" s="64"/>
      <c r="CG3" s="64"/>
      <c r="CH3" s="64"/>
      <c r="CI3" s="64"/>
      <c r="CJ3" s="64"/>
      <c r="CK3" s="64"/>
      <c r="CL3" s="64"/>
      <c r="CM3" s="64"/>
      <c r="CN3" s="65"/>
      <c r="CO3" s="149"/>
      <c r="CP3" s="150"/>
      <c r="CQ3" s="150"/>
      <c r="CR3" s="150"/>
      <c r="CS3" s="150"/>
      <c r="CT3" s="150"/>
      <c r="CU3" s="150"/>
      <c r="CV3" s="150"/>
      <c r="CW3" s="150"/>
      <c r="CX3" s="150"/>
      <c r="CY3" s="150"/>
      <c r="CZ3" s="151"/>
      <c r="DA3" s="67" t="s">
        <v>100</v>
      </c>
      <c r="DB3" s="146" t="s">
        <v>95</v>
      </c>
      <c r="DC3" s="147"/>
      <c r="DD3" s="147"/>
      <c r="DE3" s="147"/>
      <c r="DF3" s="147"/>
      <c r="DG3" s="147"/>
      <c r="DH3" s="147"/>
      <c r="DI3" s="148"/>
      <c r="DJ3" s="149" t="s">
        <v>97</v>
      </c>
      <c r="DK3" s="150"/>
      <c r="DL3" s="150"/>
      <c r="DM3" s="150"/>
      <c r="DN3" s="150"/>
      <c r="DO3" s="150"/>
      <c r="DP3" s="150"/>
      <c r="DQ3" s="150"/>
      <c r="DR3" s="150"/>
      <c r="DS3" s="150"/>
      <c r="DT3" s="150"/>
      <c r="DU3" s="151"/>
      <c r="DV3" s="67" t="s">
        <v>102</v>
      </c>
    </row>
    <row r="4" spans="1:126" s="74" customFormat="1" ht="21" x14ac:dyDescent="0.25">
      <c r="A4" s="28"/>
      <c r="B4" s="26" t="s">
        <v>53</v>
      </c>
      <c r="C4" s="26" t="s">
        <v>52</v>
      </c>
      <c r="D4" s="26" t="s">
        <v>51</v>
      </c>
      <c r="E4" s="26" t="s">
        <v>50</v>
      </c>
      <c r="F4" s="26" t="s">
        <v>49</v>
      </c>
      <c r="G4" s="26" t="s">
        <v>48</v>
      </c>
      <c r="H4" s="26" t="s">
        <v>47</v>
      </c>
      <c r="I4" s="26" t="s">
        <v>46</v>
      </c>
      <c r="J4" s="26" t="s">
        <v>45</v>
      </c>
      <c r="K4" s="26" t="s">
        <v>44</v>
      </c>
      <c r="L4" s="26" t="s">
        <v>43</v>
      </c>
      <c r="M4" s="26" t="s">
        <v>42</v>
      </c>
      <c r="N4" s="26" t="s">
        <v>41</v>
      </c>
      <c r="O4" s="26" t="s">
        <v>53</v>
      </c>
      <c r="P4" s="26" t="s">
        <v>52</v>
      </c>
      <c r="Q4" s="26" t="s">
        <v>51</v>
      </c>
      <c r="R4" s="26" t="s">
        <v>50</v>
      </c>
      <c r="S4" s="26" t="s">
        <v>49</v>
      </c>
      <c r="T4" s="26" t="s">
        <v>48</v>
      </c>
      <c r="U4" s="26" t="s">
        <v>47</v>
      </c>
      <c r="V4" s="26" t="s">
        <v>46</v>
      </c>
      <c r="W4" s="26" t="s">
        <v>45</v>
      </c>
      <c r="X4" s="26" t="s">
        <v>44</v>
      </c>
      <c r="Y4" s="26" t="s">
        <v>43</v>
      </c>
      <c r="Z4" s="26" t="s">
        <v>42</v>
      </c>
      <c r="AA4" s="26" t="s">
        <v>41</v>
      </c>
      <c r="AB4" s="26" t="s">
        <v>53</v>
      </c>
      <c r="AC4" s="26" t="s">
        <v>52</v>
      </c>
      <c r="AD4" s="26" t="s">
        <v>51</v>
      </c>
      <c r="AE4" s="26" t="s">
        <v>50</v>
      </c>
      <c r="AF4" s="26" t="s">
        <v>49</v>
      </c>
      <c r="AG4" s="26" t="s">
        <v>48</v>
      </c>
      <c r="AH4" s="26" t="s">
        <v>47</v>
      </c>
      <c r="AI4" s="26" t="s">
        <v>46</v>
      </c>
      <c r="AJ4" s="26" t="s">
        <v>45</v>
      </c>
      <c r="AK4" s="26" t="s">
        <v>44</v>
      </c>
      <c r="AL4" s="26" t="s">
        <v>43</v>
      </c>
      <c r="AM4" s="26" t="s">
        <v>42</v>
      </c>
      <c r="AN4" s="26" t="s">
        <v>41</v>
      </c>
      <c r="AO4" s="26" t="s">
        <v>53</v>
      </c>
      <c r="AP4" s="26" t="s">
        <v>52</v>
      </c>
      <c r="AQ4" s="26" t="s">
        <v>51</v>
      </c>
      <c r="AR4" s="26" t="s">
        <v>50</v>
      </c>
      <c r="AS4" s="26" t="s">
        <v>49</v>
      </c>
      <c r="AT4" s="26" t="s">
        <v>48</v>
      </c>
      <c r="AU4" s="26" t="s">
        <v>47</v>
      </c>
      <c r="AV4" s="26" t="s">
        <v>46</v>
      </c>
      <c r="AW4" s="26" t="s">
        <v>45</v>
      </c>
      <c r="AX4" s="26" t="s">
        <v>44</v>
      </c>
      <c r="AY4" s="26" t="s">
        <v>43</v>
      </c>
      <c r="AZ4" s="26" t="s">
        <v>42</v>
      </c>
      <c r="BA4" s="26" t="s">
        <v>41</v>
      </c>
      <c r="BB4" s="26" t="s">
        <v>53</v>
      </c>
      <c r="BC4" s="26" t="s">
        <v>52</v>
      </c>
      <c r="BD4" s="26" t="s">
        <v>51</v>
      </c>
      <c r="BE4" s="26" t="s">
        <v>50</v>
      </c>
      <c r="BF4" s="26" t="s">
        <v>49</v>
      </c>
      <c r="BG4" s="26" t="s">
        <v>48</v>
      </c>
      <c r="BH4" s="26" t="s">
        <v>47</v>
      </c>
      <c r="BI4" s="26" t="s">
        <v>46</v>
      </c>
      <c r="BJ4" s="26" t="s">
        <v>45</v>
      </c>
      <c r="BK4" s="26" t="s">
        <v>44</v>
      </c>
      <c r="BL4" s="26" t="s">
        <v>43</v>
      </c>
      <c r="BM4" s="26" t="s">
        <v>42</v>
      </c>
      <c r="BN4" s="26" t="s">
        <v>41</v>
      </c>
      <c r="BO4" s="26" t="s">
        <v>53</v>
      </c>
      <c r="BP4" s="26" t="s">
        <v>52</v>
      </c>
      <c r="BQ4" s="26" t="s">
        <v>51</v>
      </c>
      <c r="BR4" s="26" t="s">
        <v>50</v>
      </c>
      <c r="BS4" s="26" t="s">
        <v>49</v>
      </c>
      <c r="BT4" s="26" t="s">
        <v>48</v>
      </c>
      <c r="BU4" s="26" t="s">
        <v>47</v>
      </c>
      <c r="BV4" s="26" t="s">
        <v>46</v>
      </c>
      <c r="BW4" s="26" t="s">
        <v>45</v>
      </c>
      <c r="BX4" s="26" t="s">
        <v>44</v>
      </c>
      <c r="BY4" s="26" t="s">
        <v>43</v>
      </c>
      <c r="BZ4" s="26" t="s">
        <v>42</v>
      </c>
      <c r="CA4" s="26" t="s">
        <v>41</v>
      </c>
      <c r="CB4" s="32" t="s">
        <v>88</v>
      </c>
      <c r="CC4" s="32" t="s">
        <v>89</v>
      </c>
      <c r="CD4" s="32" t="s">
        <v>90</v>
      </c>
      <c r="CE4" s="32" t="s">
        <v>91</v>
      </c>
      <c r="CF4" s="32" t="s">
        <v>92</v>
      </c>
      <c r="CG4" s="32" t="s">
        <v>93</v>
      </c>
      <c r="CH4" s="32" t="s">
        <v>94</v>
      </c>
      <c r="CI4" s="32" t="s">
        <v>47</v>
      </c>
      <c r="CJ4" s="32" t="s">
        <v>46</v>
      </c>
      <c r="CK4" s="32" t="s">
        <v>45</v>
      </c>
      <c r="CL4" s="32" t="s">
        <v>44</v>
      </c>
      <c r="CM4" s="32" t="s">
        <v>43</v>
      </c>
      <c r="CN4" s="32" t="s">
        <v>42</v>
      </c>
      <c r="CO4" s="66" t="s">
        <v>53</v>
      </c>
      <c r="CP4" s="66" t="s">
        <v>52</v>
      </c>
      <c r="CQ4" s="66" t="s">
        <v>51</v>
      </c>
      <c r="CR4" s="66" t="s">
        <v>50</v>
      </c>
      <c r="CS4" s="66" t="s">
        <v>49</v>
      </c>
      <c r="CT4" s="66" t="s">
        <v>48</v>
      </c>
      <c r="CU4" s="66" t="s">
        <v>47</v>
      </c>
      <c r="CV4" s="66" t="s">
        <v>46</v>
      </c>
      <c r="CW4" s="66" t="s">
        <v>45</v>
      </c>
      <c r="CX4" s="66" t="s">
        <v>44</v>
      </c>
      <c r="CY4" s="66" t="s">
        <v>43</v>
      </c>
      <c r="CZ4" s="66" t="s">
        <v>42</v>
      </c>
      <c r="DA4" s="26" t="s">
        <v>41</v>
      </c>
      <c r="DB4" s="68" t="s">
        <v>88</v>
      </c>
      <c r="DC4" s="68" t="s">
        <v>89</v>
      </c>
      <c r="DD4" s="68" t="s">
        <v>90</v>
      </c>
      <c r="DE4" s="68" t="s">
        <v>91</v>
      </c>
      <c r="DF4" s="68" t="s">
        <v>92</v>
      </c>
      <c r="DG4" s="69" t="s">
        <v>93</v>
      </c>
      <c r="DH4" s="69" t="s">
        <v>94</v>
      </c>
      <c r="DI4" s="70" t="s">
        <v>96</v>
      </c>
      <c r="DJ4" s="66" t="s">
        <v>53</v>
      </c>
      <c r="DK4" s="66" t="s">
        <v>98</v>
      </c>
      <c r="DL4" s="66" t="s">
        <v>51</v>
      </c>
      <c r="DM4" s="66" t="s">
        <v>50</v>
      </c>
      <c r="DN4" s="66" t="s">
        <v>49</v>
      </c>
      <c r="DO4" s="66" t="s">
        <v>48</v>
      </c>
      <c r="DP4" s="66" t="s">
        <v>47</v>
      </c>
      <c r="DQ4" s="66" t="s">
        <v>46</v>
      </c>
      <c r="DR4" s="66" t="s">
        <v>45</v>
      </c>
      <c r="DS4" s="66" t="s">
        <v>44</v>
      </c>
      <c r="DT4" s="66" t="s">
        <v>43</v>
      </c>
      <c r="DU4" s="66" t="s">
        <v>42</v>
      </c>
      <c r="DV4" s="66" t="s">
        <v>41</v>
      </c>
    </row>
    <row r="5" spans="1:126" s="1" customFormat="1" ht="10.5" x14ac:dyDescent="0.25">
      <c r="A5" s="14" t="s">
        <v>40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33"/>
      <c r="CC5" s="33"/>
      <c r="CD5" s="33"/>
      <c r="CE5" s="33"/>
      <c r="CF5" s="33"/>
      <c r="CG5" s="75"/>
      <c r="CH5" s="33"/>
      <c r="CI5" s="33"/>
      <c r="CJ5" s="33"/>
      <c r="CK5" s="33"/>
      <c r="CL5" s="33"/>
      <c r="CM5" s="33"/>
      <c r="CN5" s="33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60"/>
      <c r="DK5" s="60"/>
      <c r="DL5" s="60"/>
      <c r="DM5" s="60"/>
      <c r="DN5" s="60"/>
      <c r="DO5" s="60"/>
      <c r="DP5" s="60"/>
      <c r="DQ5" s="60"/>
      <c r="DR5" s="60"/>
      <c r="DS5" s="60"/>
      <c r="DT5" s="60"/>
      <c r="DU5" s="60"/>
      <c r="DV5" s="60"/>
    </row>
    <row r="6" spans="1:126" s="1" customFormat="1" x14ac:dyDescent="0.2">
      <c r="A6" s="6" t="s">
        <v>39</v>
      </c>
      <c r="B6" s="22">
        <f>'[34]2016-17 excl Agl'!G14</f>
        <v>63.98799312000002</v>
      </c>
      <c r="C6" s="22">
        <f>'[34]2016-17 excl Agl'!H14</f>
        <v>54.612174199999991</v>
      </c>
      <c r="D6" s="22">
        <f>'[34]2016-17 excl Agl'!I14</f>
        <v>46.921498679999992</v>
      </c>
      <c r="E6" s="22">
        <f>'[34]2016-17 excl Agl'!J14</f>
        <v>46.136827919199995</v>
      </c>
      <c r="F6" s="22">
        <f>'[34]2016-17 excl Agl'!K14</f>
        <v>46.680104699999994</v>
      </c>
      <c r="G6" s="22">
        <f>'[34]2016-17 excl Agl'!L14</f>
        <v>42.274994539999994</v>
      </c>
      <c r="H6" s="22">
        <f>'[34]2016-17 excl Agl'!M14</f>
        <v>43.615499279999995</v>
      </c>
      <c r="I6" s="22">
        <f>'[34]2016-17 excl Agl'!N14</f>
        <v>39.561573199999984</v>
      </c>
      <c r="J6" s="22">
        <f>'[34]2016-17 excl Agl'!O14</f>
        <v>42.261428008000024</v>
      </c>
      <c r="K6" s="22">
        <f>'[34]2016-17 excl Agl'!P14</f>
        <v>39.935710439999994</v>
      </c>
      <c r="L6" s="22">
        <f>'[34]2016-17 excl Agl'!Q14</f>
        <v>44.531568680000007</v>
      </c>
      <c r="M6" s="22">
        <f>'[34]2016-17 excl Agl'!R14</f>
        <v>57.43478824000001</v>
      </c>
      <c r="N6" s="19">
        <f>SUM(B6:M6)</f>
        <v>567.95416100720013</v>
      </c>
      <c r="O6" s="22">
        <f>'[34]2017-18 excl Agl.'!G14</f>
        <v>68.607142880000026</v>
      </c>
      <c r="P6" s="22">
        <f>'[34]2017-18 excl Agl.'!H14</f>
        <v>73.596769800000047</v>
      </c>
      <c r="Q6" s="22">
        <f>'[34]2017-18 excl Agl.'!I14</f>
        <v>51.130361679999986</v>
      </c>
      <c r="R6" s="22">
        <f>'[34]2017-18 excl Agl.'!J14</f>
        <v>50.973557</v>
      </c>
      <c r="S6" s="22">
        <f>'[34]2017-18 excl Agl.'!K14</f>
        <v>52.285538559999978</v>
      </c>
      <c r="T6" s="22">
        <f>'[34]2017-18 excl Agl.'!L14</f>
        <v>49.230459999999994</v>
      </c>
      <c r="U6" s="22">
        <f>'[34]2017-18 excl Agl.'!M14</f>
        <v>47.459636000000003</v>
      </c>
      <c r="V6" s="22">
        <f>'[34]2017-18 excl Agl.'!N14</f>
        <v>45.386507999999999</v>
      </c>
      <c r="W6" s="22">
        <f>'[34]2017-18 excl Agl.'!O14</f>
        <v>44.720717</v>
      </c>
      <c r="X6" s="22">
        <f>'[34]2017-18 excl Agl.'!P14</f>
        <v>44.557403999999998</v>
      </c>
      <c r="Y6" s="22">
        <f>'[34]2017-18 excl Agl.'!Q14</f>
        <v>46.476351000000001</v>
      </c>
      <c r="Z6" s="22">
        <f>'[34]2017-18 excl Agl.'!R14</f>
        <v>61.830356999999999</v>
      </c>
      <c r="AA6" s="19">
        <f>SUM(O6:Z6)</f>
        <v>636.25480292000009</v>
      </c>
      <c r="AB6" s="22">
        <f>'[34]2018-19'!G14</f>
        <v>70.454049999999995</v>
      </c>
      <c r="AC6" s="22">
        <f>'[34]2018-19'!H14</f>
        <v>77.178715999999994</v>
      </c>
      <c r="AD6" s="22">
        <f>'[34]2018-19'!I14</f>
        <v>60.758547999999998</v>
      </c>
      <c r="AE6" s="22">
        <f>'[34]2018-19'!J14</f>
        <v>53.903173000000002</v>
      </c>
      <c r="AF6" s="22">
        <f>'[34]2018-19'!K14</f>
        <v>52.944507999999999</v>
      </c>
      <c r="AG6" s="22">
        <f>'[34]2018-19'!L14</f>
        <v>58.190022999999997</v>
      </c>
      <c r="AH6" s="22">
        <f>'[34]2018-19'!M14</f>
        <v>56.187887000000003</v>
      </c>
      <c r="AI6" s="22">
        <f>'[34]2018-19'!N14</f>
        <v>52.898944</v>
      </c>
      <c r="AJ6" s="22">
        <f>'[34]2018-19'!O14</f>
        <v>49.836649999999999</v>
      </c>
      <c r="AK6" s="22">
        <f>'[34]2018-19'!P14</f>
        <v>47.662009000000005</v>
      </c>
      <c r="AL6" s="22">
        <f>'[34]2018-19'!Q14</f>
        <v>52.881304999999998</v>
      </c>
      <c r="AM6" s="22">
        <f>'[34]2018-19'!R14</f>
        <v>72.288653999999994</v>
      </c>
      <c r="AN6" s="19">
        <f>SUM(AB6:AM6)</f>
        <v>705.18446699999993</v>
      </c>
      <c r="AO6" s="22">
        <f>'[34]2019-20'!G14</f>
        <v>78.511407000000005</v>
      </c>
      <c r="AP6" s="22">
        <f>'[34]2019-20'!H14</f>
        <v>99.000094000000004</v>
      </c>
      <c r="AQ6" s="22">
        <f>'[34]2019-20'!I14</f>
        <v>71.38414499999999</v>
      </c>
      <c r="AR6" s="22">
        <f>'[34]2019-20'!J14</f>
        <v>61.784663000000002</v>
      </c>
      <c r="AS6" s="22">
        <f>'[34]2019-20'!K14</f>
        <v>60.807439000000002</v>
      </c>
      <c r="AT6" s="22">
        <f>'[34]2019-20'!L14</f>
        <v>57.783068</v>
      </c>
      <c r="AU6" s="22">
        <f>'[34]2019-20'!M14</f>
        <v>58.564054999999996</v>
      </c>
      <c r="AV6" s="22">
        <f>'[34]2019-20'!N14</f>
        <v>56.917229999999996</v>
      </c>
      <c r="AW6" s="22">
        <f>'[34]2019-20'!O14</f>
        <v>53.730723000000005</v>
      </c>
      <c r="AX6" s="22">
        <f>'[34]2019-20'!P14</f>
        <v>54.262955000000005</v>
      </c>
      <c r="AY6" s="22">
        <f>'[34]2019-20'!Q14</f>
        <v>56.863318</v>
      </c>
      <c r="AZ6" s="22">
        <f>'[34]2019-20'!R14</f>
        <v>70.150979000000007</v>
      </c>
      <c r="BA6" s="19">
        <f>SUM(AO6:AZ6)</f>
        <v>779.76007600000014</v>
      </c>
      <c r="BB6" s="22">
        <f>'[34]2020-21'!G14</f>
        <v>80.125095999999999</v>
      </c>
      <c r="BC6" s="22">
        <f>'[34]2020-21'!H14</f>
        <v>91.605889000000005</v>
      </c>
      <c r="BD6" s="22">
        <f>'[34]2020-21'!I14</f>
        <v>64.580799000000013</v>
      </c>
      <c r="BE6" s="22">
        <f>'[34]2020-21'!J14</f>
        <v>62.624385749999995</v>
      </c>
      <c r="BF6" s="22">
        <f>'[34]2020-21'!K14</f>
        <v>58.156506</v>
      </c>
      <c r="BG6" s="22">
        <f>'[34]2020-21'!L14</f>
        <v>59.471551000000005</v>
      </c>
      <c r="BH6" s="22">
        <f>'[34]2020-21'!M14</f>
        <v>58.828739249999998</v>
      </c>
      <c r="BI6" s="22">
        <f>'[34]2020-21'!N14</f>
        <v>50.408512999999999</v>
      </c>
      <c r="BJ6" s="22">
        <f>'[34]2020-21'!O14</f>
        <v>51.781267999999997</v>
      </c>
      <c r="BK6" s="22">
        <f>'[34]2020-21'!P14</f>
        <v>52.604273999999997</v>
      </c>
      <c r="BL6" s="22">
        <f>'[34]2020-21'!Q14</f>
        <v>53.308970000000002</v>
      </c>
      <c r="BM6" s="22">
        <f>'[34]2020-21'!R14</f>
        <v>72.747950000000003</v>
      </c>
      <c r="BN6" s="19">
        <f>SUM(BB6:BM6)</f>
        <v>756.24394099999995</v>
      </c>
      <c r="BO6" s="22">
        <f>'[34]2021-22'!G14</f>
        <v>83.221336000000008</v>
      </c>
      <c r="BP6" s="22">
        <f>'[34]2021-22'!H14</f>
        <v>82.031149999999997</v>
      </c>
      <c r="BQ6" s="22">
        <f>'[34]2021-22'!I14</f>
        <v>67.494319000000004</v>
      </c>
      <c r="BR6" s="22">
        <f>'[34]2021-22'!J14</f>
        <v>65.155091999999996</v>
      </c>
      <c r="BS6" s="22">
        <f>'[34]2021-22'!K14</f>
        <v>65.664006000000001</v>
      </c>
      <c r="BT6" s="22">
        <f>'[34]2021-22'!L14</f>
        <v>62.989159969999996</v>
      </c>
      <c r="BU6" s="22">
        <f>'[34]2021-22'!M14</f>
        <v>66.305464999999998</v>
      </c>
      <c r="BV6" s="22">
        <f>'[34]2021-22'!N14</f>
        <v>60.499760999999999</v>
      </c>
      <c r="BW6" s="22">
        <f>'[34]2021-22'!O14</f>
        <v>58.611663999999998</v>
      </c>
      <c r="BX6" s="22">
        <f>'[34]2021-22'!P14</f>
        <v>57.668036999999998</v>
      </c>
      <c r="BY6" s="22">
        <f>'[34]2021-22'!Q14</f>
        <v>59.532260999999998</v>
      </c>
      <c r="BZ6" s="22">
        <f>'[34]2021-22'!R14</f>
        <v>87.271357000000009</v>
      </c>
      <c r="CA6" s="19">
        <f>SUM(BO6:BZ6)</f>
        <v>816.4436079699999</v>
      </c>
      <c r="CB6" s="34">
        <f>IFERROR(($CA6/$N6)^(1/5)-1,0)</f>
        <v>7.5282509179316559E-2</v>
      </c>
      <c r="CC6" s="34">
        <f>IFERROR((CA6/AA6)^(1/4)-1,0)</f>
        <v>6.4323814930334455E-2</v>
      </c>
      <c r="CD6" s="34">
        <f>IFERROR((CA6/AN6)^(1/3)-1,0)</f>
        <v>5.0044775772569938E-2</v>
      </c>
      <c r="CE6" s="34">
        <f>IFERROR((CA6/BA6)^(1/2)-1,0)</f>
        <v>2.3251992366631447E-2</v>
      </c>
      <c r="CF6" s="34">
        <f>IFERROR((CA6/BN6)^(1/1)-1,0)</f>
        <v>7.9603503190248892E-2</v>
      </c>
      <c r="CG6" s="76"/>
      <c r="CH6" s="35" t="s">
        <v>88</v>
      </c>
      <c r="CI6" s="36">
        <f t="shared" ref="CI6:CN14" si="0">HLOOKUP($CH6,$CB$4:$CG$116,ROW($CB6)-ROW($CB$3), FALSE)</f>
        <v>7.5282509179316559E-2</v>
      </c>
      <c r="CJ6" s="36">
        <f t="shared" si="0"/>
        <v>7.5282509179316559E-2</v>
      </c>
      <c r="CK6" s="36">
        <f t="shared" si="0"/>
        <v>7.5282509179316559E-2</v>
      </c>
      <c r="CL6" s="36">
        <f t="shared" si="0"/>
        <v>7.5282509179316559E-2</v>
      </c>
      <c r="CM6" s="36">
        <f t="shared" si="0"/>
        <v>7.5282509179316559E-2</v>
      </c>
      <c r="CN6" s="36">
        <f t="shared" si="0"/>
        <v>7.5282509179316559E-2</v>
      </c>
      <c r="CO6" s="22">
        <f>'[34]2022-23 H1 excl Agl.'!G14</f>
        <v>99.855636000000004</v>
      </c>
      <c r="CP6" s="22">
        <f>'[34]2022-23 H1 excl Agl.'!H14</f>
        <v>101.185857</v>
      </c>
      <c r="CQ6" s="22">
        <f>'[34]2022-23 H1 excl Agl.'!I14</f>
        <v>87.005359000000013</v>
      </c>
      <c r="CR6" s="22">
        <f>'[34]2022-23 H1 excl Agl.'!J14</f>
        <v>73.226435999999993</v>
      </c>
      <c r="CS6" s="22">
        <f>'[34]2022-23 H1 excl Agl.'!K14</f>
        <v>77.218092999999996</v>
      </c>
      <c r="CT6" s="22">
        <f>'[34]2022-23 H1 excl Agl.'!L14</f>
        <v>73.866202000000001</v>
      </c>
      <c r="CU6" s="51">
        <f>BU6*(1+CI6)</f>
        <v>71.297106777501355</v>
      </c>
      <c r="CV6" s="51">
        <f t="shared" ref="CV6:CZ13" si="1">BV6*(1+CJ6)</f>
        <v>65.054334812828955</v>
      </c>
      <c r="CW6" s="51">
        <f t="shared" si="1"/>
        <v>63.024097133095012</v>
      </c>
      <c r="CX6" s="51">
        <f t="shared" si="1"/>
        <v>62.009431524805663</v>
      </c>
      <c r="CY6" s="51">
        <f t="shared" si="1"/>
        <v>64.013998985197972</v>
      </c>
      <c r="CZ6" s="51">
        <f t="shared" si="1"/>
        <v>93.841363734443917</v>
      </c>
      <c r="DA6" s="19">
        <f>SUM(CO6:CZ6)</f>
        <v>931.59791596787284</v>
      </c>
      <c r="DB6" s="52">
        <f>IFERROR((DA6/AA6)^(1/5)-1,0)</f>
        <v>7.9243612383753881E-2</v>
      </c>
      <c r="DC6" s="53">
        <f>IFERROR((DA6/AN6)^(1/4)-1,0)</f>
        <v>7.2090487710516848E-2</v>
      </c>
      <c r="DD6" s="52">
        <f>IFERROR((DA6/BA6)^(1/3)-1,0)</f>
        <v>6.1098834833096305E-2</v>
      </c>
      <c r="DE6" s="52">
        <f>IFERROR((DA6/BN6)^(1/2)-1,0)</f>
        <v>0.10989859109265887</v>
      </c>
      <c r="DF6" s="54">
        <f>IFERROR((DA6/CA6)^(1/1)-1,0)</f>
        <v>0.14104379882915841</v>
      </c>
      <c r="DG6" s="55">
        <v>0</v>
      </c>
      <c r="DH6" s="35" t="s">
        <v>88</v>
      </c>
      <c r="DI6" s="56">
        <f t="shared" ref="DI6:DI14" si="2">HLOOKUP(DH6,$DB$4:$DG$125,ROW($DB6)-ROW($DB$3), FALSE)</f>
        <v>7.9243612383753881E-2</v>
      </c>
      <c r="DJ6" s="61">
        <f>CO6*(1+$DI6)</f>
        <v>107.76855731351722</v>
      </c>
      <c r="DK6" s="61">
        <f t="shared" ref="DK6:DU14" si="3">CP6*(1+$DI6)</f>
        <v>109.20418983082595</v>
      </c>
      <c r="DL6" s="61">
        <f t="shared" si="3"/>
        <v>93.89997794390537</v>
      </c>
      <c r="DM6" s="61">
        <f t="shared" si="3"/>
        <v>79.029163310627752</v>
      </c>
      <c r="DN6" s="61">
        <f t="shared" si="3"/>
        <v>83.337133630704656</v>
      </c>
      <c r="DO6" s="61">
        <f t="shared" si="3"/>
        <v>79.719626679548071</v>
      </c>
      <c r="DP6" s="61">
        <f t="shared" si="3"/>
        <v>76.946947071060791</v>
      </c>
      <c r="DQ6" s="61">
        <f t="shared" si="3"/>
        <v>70.209475304619716</v>
      </c>
      <c r="DR6" s="61">
        <f t="shared" si="3"/>
        <v>68.018354257146044</v>
      </c>
      <c r="DS6" s="61">
        <f t="shared" si="3"/>
        <v>66.923282880694288</v>
      </c>
      <c r="DT6" s="61">
        <f t="shared" si="3"/>
        <v>69.086699507915014</v>
      </c>
      <c r="DU6" s="61">
        <f t="shared" si="3"/>
        <v>101.27769238777906</v>
      </c>
      <c r="DV6" s="62">
        <f>SUM(DJ6:DU6)</f>
        <v>1005.4211001183438</v>
      </c>
    </row>
    <row r="7" spans="1:126" s="1" customFormat="1" x14ac:dyDescent="0.2">
      <c r="A7" s="6" t="s">
        <v>38</v>
      </c>
      <c r="B7" s="22">
        <f>'[34]2016-17 excl Agl'!G15</f>
        <v>19.769962820230148</v>
      </c>
      <c r="C7" s="22">
        <f>'[34]2016-17 excl Agl'!H15</f>
        <v>17.540378333409393</v>
      </c>
      <c r="D7" s="22">
        <f>'[34]2016-17 excl Agl'!I15</f>
        <v>16.832709633598114</v>
      </c>
      <c r="E7" s="22">
        <f>'[34]2016-17 excl Agl'!J15</f>
        <v>16.45313763060966</v>
      </c>
      <c r="F7" s="22">
        <f>'[34]2016-17 excl Agl'!K15</f>
        <v>17.112184270330289</v>
      </c>
      <c r="G7" s="22">
        <f>'[34]2016-17 excl Agl'!L15</f>
        <v>15.147779496421123</v>
      </c>
      <c r="H7" s="22">
        <f>'[34]2016-17 excl Agl'!M15</f>
        <v>16.677891115329857</v>
      </c>
      <c r="I7" s="22">
        <f>'[34]2016-17 excl Agl'!N15</f>
        <v>15.350388689209836</v>
      </c>
      <c r="J7" s="22">
        <f>'[34]2016-17 excl Agl'!O15</f>
        <v>15.707837194976463</v>
      </c>
      <c r="K7" s="22">
        <f>'[34]2016-17 excl Agl'!P15</f>
        <v>15.144993333070374</v>
      </c>
      <c r="L7" s="22">
        <f>'[34]2016-17 excl Agl'!Q15</f>
        <v>16.972575543727856</v>
      </c>
      <c r="M7" s="22">
        <f>'[34]2016-17 excl Agl'!R15</f>
        <v>20.834974123124852</v>
      </c>
      <c r="N7" s="19">
        <f t="shared" ref="N7:N15" si="4">SUM(B7:M7)</f>
        <v>203.54481218403797</v>
      </c>
      <c r="O7" s="22">
        <f>'[34]2017-18 excl Agl.'!G15</f>
        <v>22.597660080053799</v>
      </c>
      <c r="P7" s="22">
        <f>'[34]2017-18 excl Agl.'!H15</f>
        <v>23.779617431377432</v>
      </c>
      <c r="Q7" s="22">
        <f>'[34]2017-18 excl Agl.'!I15</f>
        <v>19.41021057522525</v>
      </c>
      <c r="R7" s="22">
        <f>'[34]2017-18 excl Agl.'!J15</f>
        <v>19.703947218421206</v>
      </c>
      <c r="S7" s="22">
        <f>'[34]2017-18 excl Agl.'!K15</f>
        <v>19.611918890544416</v>
      </c>
      <c r="T7" s="22">
        <f>'[34]2017-18 excl Agl.'!L15</f>
        <v>18.319343</v>
      </c>
      <c r="U7" s="22">
        <f>'[34]2017-18 excl Agl.'!M15</f>
        <v>17.920382</v>
      </c>
      <c r="V7" s="22">
        <f>'[34]2017-18 excl Agl.'!N15</f>
        <v>17.944903</v>
      </c>
      <c r="W7" s="22">
        <f>'[34]2017-18 excl Agl.'!O15</f>
        <v>17.911069000000001</v>
      </c>
      <c r="X7" s="22">
        <f>'[34]2017-18 excl Agl.'!P15</f>
        <v>17.388777999999999</v>
      </c>
      <c r="Y7" s="22">
        <f>'[34]2017-18 excl Agl.'!Q15</f>
        <v>18.575516</v>
      </c>
      <c r="Z7" s="22">
        <f>'[34]2017-18 excl Agl.'!R15</f>
        <v>22.753056000000001</v>
      </c>
      <c r="AA7" s="19">
        <f t="shared" ref="AA7:AA15" si="5">SUM(O7:Z7)</f>
        <v>235.91640119562209</v>
      </c>
      <c r="AB7" s="22">
        <f>'[34]2018-19'!G15</f>
        <v>24.453989</v>
      </c>
      <c r="AC7" s="22">
        <f>'[34]2018-19'!H15</f>
        <v>25.537966000000001</v>
      </c>
      <c r="AD7" s="22">
        <f>'[34]2018-19'!I15</f>
        <v>23.409890999999998</v>
      </c>
      <c r="AE7" s="22">
        <f>'[34]2018-19'!J15</f>
        <v>21.500584</v>
      </c>
      <c r="AF7" s="22">
        <f>'[34]2018-19'!K15</f>
        <v>21.261887999999999</v>
      </c>
      <c r="AG7" s="22">
        <f>'[34]2018-19'!L15</f>
        <v>22.467480999999999</v>
      </c>
      <c r="AH7" s="22">
        <f>'[34]2018-19'!M15</f>
        <v>22.508946999999999</v>
      </c>
      <c r="AI7" s="22">
        <f>'[34]2018-19'!N15</f>
        <v>21.305831000000001</v>
      </c>
      <c r="AJ7" s="22">
        <f>'[34]2018-19'!O15</f>
        <v>20.042573999999998</v>
      </c>
      <c r="AK7" s="22">
        <f>'[34]2018-19'!P15</f>
        <v>19.857554999999998</v>
      </c>
      <c r="AL7" s="22">
        <f>'[34]2018-19'!Q15</f>
        <v>21.976174</v>
      </c>
      <c r="AM7" s="22">
        <f>'[34]2018-19'!R15</f>
        <v>27.133465000000001</v>
      </c>
      <c r="AN7" s="19">
        <f t="shared" ref="AN7:AN15" si="6">SUM(AB7:AM7)</f>
        <v>271.456345</v>
      </c>
      <c r="AO7" s="22">
        <f>'[34]2019-20'!G15</f>
        <v>27.373788999999995</v>
      </c>
      <c r="AP7" s="22">
        <f>'[34]2019-20'!H15</f>
        <v>31.057456999999999</v>
      </c>
      <c r="AQ7" s="22">
        <f>'[34]2019-20'!I15</f>
        <v>26.502876000000001</v>
      </c>
      <c r="AR7" s="22">
        <f>'[34]2019-20'!J15</f>
        <v>24.975798999999999</v>
      </c>
      <c r="AS7" s="22">
        <f>'[34]2019-20'!K15</f>
        <v>23.902806999999999</v>
      </c>
      <c r="AT7" s="22">
        <f>'[34]2019-20'!L15</f>
        <v>23.497440999999998</v>
      </c>
      <c r="AU7" s="22">
        <f>'[34]2019-20'!M15</f>
        <v>23.741117999999997</v>
      </c>
      <c r="AV7" s="22">
        <f>'[34]2019-20'!N15</f>
        <v>23.086587999999999</v>
      </c>
      <c r="AW7" s="22">
        <f>'[34]2019-20'!O15</f>
        <v>21.651724999999999</v>
      </c>
      <c r="AX7" s="22">
        <f>'[34]2019-20'!P15</f>
        <v>21.909966000000001</v>
      </c>
      <c r="AY7" s="22">
        <f>'[34]2019-20'!Q15</f>
        <v>23.012940999999998</v>
      </c>
      <c r="AZ7" s="22">
        <f>'[34]2019-20'!R15</f>
        <v>13.598886000000002</v>
      </c>
      <c r="BA7" s="19">
        <f t="shared" ref="BA7:BA15" si="7">SUM(AO7:AZ7)</f>
        <v>284.31139300000001</v>
      </c>
      <c r="BB7" s="22">
        <f>'[34]2020-21'!G15</f>
        <v>19.885774000000001</v>
      </c>
      <c r="BC7" s="22">
        <f>'[34]2020-21'!H15</f>
        <v>25.102193</v>
      </c>
      <c r="BD7" s="22">
        <f>'[34]2020-21'!I15</f>
        <v>15.635877000000001</v>
      </c>
      <c r="BE7" s="22">
        <f>'[34]2020-21'!J15</f>
        <v>15.658798999999998</v>
      </c>
      <c r="BF7" s="22">
        <f>'[34]2020-21'!K15</f>
        <v>14.807326</v>
      </c>
      <c r="BG7" s="22">
        <f>'[34]2020-21'!L15</f>
        <v>15.959788</v>
      </c>
      <c r="BH7" s="22">
        <f>'[34]2020-21'!M15</f>
        <v>16.823670999999997</v>
      </c>
      <c r="BI7" s="22">
        <f>'[34]2020-21'!N15</f>
        <v>15.326531250000002</v>
      </c>
      <c r="BJ7" s="22">
        <f>'[34]2020-21'!O15</f>
        <v>16.313782</v>
      </c>
      <c r="BK7" s="22">
        <f>'[34]2020-21'!P15</f>
        <v>16.787244999999999</v>
      </c>
      <c r="BL7" s="22">
        <f>'[34]2020-21'!Q15</f>
        <v>17.746160999999997</v>
      </c>
      <c r="BM7" s="22">
        <f>'[34]2020-21'!R15</f>
        <v>22.453723000000004</v>
      </c>
      <c r="BN7" s="19">
        <f t="shared" ref="BN7:BN15" si="8">SUM(BB7:BM7)</f>
        <v>212.50087024999999</v>
      </c>
      <c r="BO7" s="22">
        <f>'[34]2021-22'!G15</f>
        <v>21.548382</v>
      </c>
      <c r="BP7" s="22">
        <f>'[34]2021-22'!H15</f>
        <v>16.598389000000001</v>
      </c>
      <c r="BQ7" s="22">
        <f>'[34]2021-22'!I15</f>
        <v>18.048857999999999</v>
      </c>
      <c r="BR7" s="22">
        <f>'[34]2021-22'!J15</f>
        <v>19.511969499999999</v>
      </c>
      <c r="BS7" s="22">
        <f>'[34]2021-22'!K15</f>
        <v>20.290084999999998</v>
      </c>
      <c r="BT7" s="22">
        <f>'[34]2021-22'!L15</f>
        <v>19.855107999999998</v>
      </c>
      <c r="BU7" s="22">
        <f>'[34]2021-22'!M15</f>
        <v>21.966100000000004</v>
      </c>
      <c r="BV7" s="22">
        <f>'[34]2021-22'!N15</f>
        <v>21.395696999999998</v>
      </c>
      <c r="BW7" s="22">
        <f>'[34]2021-22'!O15</f>
        <v>20.690096</v>
      </c>
      <c r="BX7" s="22">
        <f>'[34]2021-22'!P15</f>
        <v>19.551102</v>
      </c>
      <c r="BY7" s="22">
        <f>'[34]2021-22'!Q15</f>
        <v>21.44059</v>
      </c>
      <c r="BZ7" s="22">
        <f>'[34]2021-22'!R15</f>
        <v>29.477166</v>
      </c>
      <c r="CA7" s="19">
        <f t="shared" ref="CA7:CA15" si="9">SUM(BO7:BZ7)</f>
        <v>250.37354249999999</v>
      </c>
      <c r="CB7" s="34">
        <f t="shared" ref="CB7:CB14" si="10">IFERROR(($CA7/$N7)^(1/5)-1,0)</f>
        <v>4.2283059834235859E-2</v>
      </c>
      <c r="CC7" s="34">
        <f t="shared" ref="CC7:CC14" si="11">IFERROR((CA7/AA7)^(1/4)-1,0)</f>
        <v>1.4980210909783409E-2</v>
      </c>
      <c r="CD7" s="34">
        <f t="shared" ref="CD7:CD14" si="12">IFERROR((CA7/AN7)^(1/3)-1,0)</f>
        <v>-2.6589233195315476E-2</v>
      </c>
      <c r="CE7" s="34">
        <f t="shared" ref="CE7:CE14" si="13">IFERROR((CA7/BA7)^(1/2)-1,0)</f>
        <v>-6.1580366464522363E-2</v>
      </c>
      <c r="CF7" s="34">
        <f t="shared" ref="CF7:CF14" si="14">IFERROR((CA7/BN7)^(1/1)-1,0)</f>
        <v>0.17822361012189791</v>
      </c>
      <c r="CG7" s="76">
        <v>0.1</v>
      </c>
      <c r="CH7" s="35" t="s">
        <v>93</v>
      </c>
      <c r="CI7" s="36">
        <f t="shared" si="0"/>
        <v>0.1</v>
      </c>
      <c r="CJ7" s="36">
        <f t="shared" si="0"/>
        <v>0.1</v>
      </c>
      <c r="CK7" s="36">
        <f t="shared" si="0"/>
        <v>0.1</v>
      </c>
      <c r="CL7" s="36">
        <f t="shared" si="0"/>
        <v>0.1</v>
      </c>
      <c r="CM7" s="36">
        <f t="shared" si="0"/>
        <v>0.1</v>
      </c>
      <c r="CN7" s="36">
        <f t="shared" si="0"/>
        <v>0.1</v>
      </c>
      <c r="CO7" s="22">
        <f>'[34]2022-23 H1 excl Agl.'!G15</f>
        <v>31.379860999999998</v>
      </c>
      <c r="CP7" s="22">
        <f>'[34]2022-23 H1 excl Agl.'!H15</f>
        <v>32.873683</v>
      </c>
      <c r="CQ7" s="22">
        <f>'[34]2022-23 H1 excl Agl.'!I15</f>
        <v>30.293887000000002</v>
      </c>
      <c r="CR7" s="22">
        <f>'[34]2022-23 H1 excl Agl.'!J15</f>
        <v>26.991711500000001</v>
      </c>
      <c r="CS7" s="22">
        <f>'[34]2022-23 H1 excl Agl.'!K15</f>
        <v>29.621132000000003</v>
      </c>
      <c r="CT7" s="22">
        <f>'[34]2022-23 H1 excl Agl.'!L15</f>
        <v>30.684047</v>
      </c>
      <c r="CU7" s="51">
        <f t="shared" ref="CU7:CU13" si="15">BU7*(1+CI7)</f>
        <v>24.162710000000008</v>
      </c>
      <c r="CV7" s="51">
        <f t="shared" si="1"/>
        <v>23.535266700000001</v>
      </c>
      <c r="CW7" s="51">
        <f t="shared" si="1"/>
        <v>22.759105600000002</v>
      </c>
      <c r="CX7" s="51">
        <f t="shared" si="1"/>
        <v>21.5062122</v>
      </c>
      <c r="CY7" s="51">
        <f t="shared" si="1"/>
        <v>23.584649000000002</v>
      </c>
      <c r="CZ7" s="51">
        <f t="shared" si="1"/>
        <v>32.424882600000004</v>
      </c>
      <c r="DA7" s="19">
        <f t="shared" ref="DA7:DA15" si="16">SUM(CO7:CZ7)</f>
        <v>329.8171476</v>
      </c>
      <c r="DB7" s="52">
        <f t="shared" ref="DB7:DB13" si="17">IFERROR((DA7/AA7)^(1/5)-1,0)</f>
        <v>6.9308500703302078E-2</v>
      </c>
      <c r="DC7" s="53">
        <f t="shared" ref="DC7:DC13" si="18">IFERROR((DA7/AN7)^(1/4)-1,0)</f>
        <v>4.9888813901570739E-2</v>
      </c>
      <c r="DD7" s="52">
        <f t="shared" ref="DD7:DD13" si="19">IFERROR((DA7/BA7)^(1/3)-1,0)</f>
        <v>5.0734493244224854E-2</v>
      </c>
      <c r="DE7" s="52">
        <f t="shared" ref="DE7:DE13" si="20">IFERROR((DA7/BN7)^(1/2)-1,0)</f>
        <v>0.24582275560664213</v>
      </c>
      <c r="DF7" s="54">
        <f t="shared" ref="DF7:DF13" si="21">IFERROR((DA7/CA7)^(1/1)-1,0)</f>
        <v>0.31730031978119255</v>
      </c>
      <c r="DG7" s="57">
        <v>0.1</v>
      </c>
      <c r="DH7" s="35" t="s">
        <v>93</v>
      </c>
      <c r="DI7" s="56">
        <f t="shared" si="2"/>
        <v>0.1</v>
      </c>
      <c r="DJ7" s="61">
        <f t="shared" ref="DJ7:DJ14" si="22">CO7*(1+$DI7)</f>
        <v>34.517847099999997</v>
      </c>
      <c r="DK7" s="61">
        <f t="shared" si="3"/>
        <v>36.161051300000004</v>
      </c>
      <c r="DL7" s="61">
        <f t="shared" si="3"/>
        <v>33.323275700000003</v>
      </c>
      <c r="DM7" s="61">
        <f t="shared" si="3"/>
        <v>29.690882650000002</v>
      </c>
      <c r="DN7" s="61">
        <f t="shared" si="3"/>
        <v>32.583245200000007</v>
      </c>
      <c r="DO7" s="61">
        <f t="shared" si="3"/>
        <v>33.752451700000002</v>
      </c>
      <c r="DP7" s="61">
        <f t="shared" si="3"/>
        <v>26.57898100000001</v>
      </c>
      <c r="DQ7" s="61">
        <f t="shared" si="3"/>
        <v>25.888793370000002</v>
      </c>
      <c r="DR7" s="61">
        <f t="shared" si="3"/>
        <v>25.035016160000005</v>
      </c>
      <c r="DS7" s="61">
        <f t="shared" si="3"/>
        <v>23.656833420000002</v>
      </c>
      <c r="DT7" s="61">
        <f t="shared" si="3"/>
        <v>25.943113900000004</v>
      </c>
      <c r="DU7" s="61">
        <f t="shared" si="3"/>
        <v>35.667370860000005</v>
      </c>
      <c r="DV7" s="62">
        <f t="shared" ref="DV7:DV14" si="23">SUM(DJ7:DU7)</f>
        <v>362.79886236000004</v>
      </c>
    </row>
    <row r="8" spans="1:126" s="1" customFormat="1" x14ac:dyDescent="0.2">
      <c r="A8" s="6" t="s">
        <v>37</v>
      </c>
      <c r="B8" s="22">
        <f>'[34]2016-17 excl Agl'!G16</f>
        <v>0.39898209977020826</v>
      </c>
      <c r="C8" s="22">
        <f>'[34]2016-17 excl Agl'!H16</f>
        <v>0.26045402659013916</v>
      </c>
      <c r="D8" s="22">
        <f>'[34]2016-17 excl Agl'!I16</f>
        <v>0.10462415040224471</v>
      </c>
      <c r="E8" s="22">
        <f>'[34]2016-17 excl Agl'!J16</f>
        <v>6.6145899790342355E-2</v>
      </c>
      <c r="F8" s="22">
        <f>'[34]2016-17 excl Agl'!K16</f>
        <v>0.14291132966978637</v>
      </c>
      <c r="G8" s="22">
        <f>'[34]2016-17 excl Agl'!L16</f>
        <v>3.6141383578566888E-2</v>
      </c>
      <c r="H8" s="22">
        <f>'[34]2016-17 excl Agl'!M16</f>
        <v>9.1132644670196328E-2</v>
      </c>
      <c r="I8" s="22">
        <f>'[34]2016-17 excl Agl'!N16</f>
        <v>0.28142627078992177</v>
      </c>
      <c r="J8" s="22">
        <f>'[34]2016-17 excl Agl'!O16</f>
        <v>0.76704071702410204</v>
      </c>
      <c r="K8" s="22">
        <f>'[34]2016-17 excl Agl'!P16</f>
        <v>0.61635326692983483</v>
      </c>
      <c r="L8" s="22">
        <f>'[34]2016-17 excl Agl'!Q16</f>
        <v>0.40940777627272951</v>
      </c>
      <c r="M8" s="22">
        <f>'[34]2016-17 excl Agl'!R16</f>
        <v>0.35656995687529047</v>
      </c>
      <c r="N8" s="19">
        <f t="shared" si="4"/>
        <v>3.5311895223633627</v>
      </c>
      <c r="O8" s="22">
        <f>'[34]2017-18 excl Agl.'!G16</f>
        <v>0.51363835994683882</v>
      </c>
      <c r="P8" s="22">
        <f>'[34]2017-18 excl Agl.'!H16</f>
        <v>0.50809504862290567</v>
      </c>
      <c r="Q8" s="22">
        <f>'[34]2017-18 excl Agl.'!I16</f>
        <v>0.17200914477422202</v>
      </c>
      <c r="R8" s="22">
        <f>'[34]2017-18 excl Agl.'!J16</f>
        <v>0.25504534157857961</v>
      </c>
      <c r="S8" s="22">
        <f>'[34]2017-18 excl Agl.'!K16</f>
        <v>0.26004314945558349</v>
      </c>
      <c r="T8" s="22">
        <f>'[34]2017-18 excl Agl.'!L16</f>
        <v>0.58338299999999998</v>
      </c>
      <c r="U8" s="22">
        <f>'[34]2017-18 excl Agl.'!M16</f>
        <v>0.63378900000000005</v>
      </c>
      <c r="V8" s="22">
        <f>'[34]2017-18 excl Agl.'!N16</f>
        <v>0.807639</v>
      </c>
      <c r="W8" s="22">
        <f>'[34]2017-18 excl Agl.'!O16</f>
        <v>0.81250699999999998</v>
      </c>
      <c r="X8" s="22">
        <f>'[34]2017-18 excl Agl.'!P16</f>
        <v>0.66442199999999996</v>
      </c>
      <c r="Y8" s="22">
        <f>'[34]2017-18 excl Agl.'!Q16</f>
        <v>0.648038</v>
      </c>
      <c r="Z8" s="22">
        <f>'[34]2017-18 excl Agl.'!R16</f>
        <v>0.68288700000000002</v>
      </c>
      <c r="AA8" s="19">
        <f t="shared" si="5"/>
        <v>6.5414960443781291</v>
      </c>
      <c r="AB8" s="22">
        <f>'[34]2018-19'!G16</f>
        <v>0.74780100000000005</v>
      </c>
      <c r="AC8" s="22">
        <f>'[34]2018-19'!H16</f>
        <v>0.82436200000000004</v>
      </c>
      <c r="AD8" s="22">
        <f>'[34]2018-19'!I16</f>
        <v>0.69167100000000004</v>
      </c>
      <c r="AE8" s="22">
        <f>'[34]2018-19'!J16</f>
        <v>0.739958</v>
      </c>
      <c r="AF8" s="22">
        <f>'[34]2018-19'!K16</f>
        <v>0.689056</v>
      </c>
      <c r="AG8" s="22">
        <f>'[34]2018-19'!L16</f>
        <v>0.70282699999999998</v>
      </c>
      <c r="AH8" s="22">
        <f>'[34]2018-19'!M16</f>
        <v>0.71174199999999999</v>
      </c>
      <c r="AI8" s="22">
        <f>'[34]2018-19'!N16</f>
        <v>0.82213800000000004</v>
      </c>
      <c r="AJ8" s="22">
        <f>'[34]2018-19'!O16</f>
        <v>0.85683600000000004</v>
      </c>
      <c r="AK8" s="22">
        <f>'[34]2018-19'!P16</f>
        <v>0.75406899999999999</v>
      </c>
      <c r="AL8" s="22">
        <f>'[34]2018-19'!Q16</f>
        <v>0.76273299999999999</v>
      </c>
      <c r="AM8" s="22">
        <f>'[34]2018-19'!R16</f>
        <v>0.84144600000000003</v>
      </c>
      <c r="AN8" s="19">
        <f t="shared" si="6"/>
        <v>9.1446389999999997</v>
      </c>
      <c r="AO8" s="22">
        <f>'[34]2019-20'!G16</f>
        <v>0.82983099999999999</v>
      </c>
      <c r="AP8" s="22">
        <f>'[34]2019-20'!H16</f>
        <v>0.93162400000000001</v>
      </c>
      <c r="AQ8" s="22">
        <f>'[34]2019-20'!I16</f>
        <v>0.77454299999999998</v>
      </c>
      <c r="AR8" s="22">
        <f>'[34]2019-20'!J16</f>
        <v>0.768625</v>
      </c>
      <c r="AS8" s="22">
        <f>'[34]2019-20'!K16</f>
        <v>0.68072299999999997</v>
      </c>
      <c r="AT8" s="22">
        <f>'[34]2019-20'!L16</f>
        <v>0.65554900000000005</v>
      </c>
      <c r="AU8" s="22">
        <f>'[34]2019-20'!M16</f>
        <v>0.59358899999999992</v>
      </c>
      <c r="AV8" s="22">
        <f>'[34]2019-20'!N16</f>
        <v>0.69603000000000004</v>
      </c>
      <c r="AW8" s="22">
        <f>'[34]2019-20'!O16</f>
        <v>0.71013199999999999</v>
      </c>
      <c r="AX8" s="22">
        <f>'[34]2019-20'!P16</f>
        <v>0.69867299999999988</v>
      </c>
      <c r="AY8" s="22">
        <f>'[34]2019-20'!Q16</f>
        <v>0.68607600000000002</v>
      </c>
      <c r="AZ8" s="22">
        <f>'[34]2019-20'!R16</f>
        <v>0.40403500000000003</v>
      </c>
      <c r="BA8" s="19">
        <f t="shared" si="7"/>
        <v>8.42943</v>
      </c>
      <c r="BB8" s="22">
        <f>'[34]2020-21'!G16</f>
        <v>1.0444929999999999</v>
      </c>
      <c r="BC8" s="22">
        <f>'[34]2020-21'!H16</f>
        <v>0.66658099999999998</v>
      </c>
      <c r="BD8" s="22">
        <f>'[34]2020-21'!I16</f>
        <v>0.56775299999999995</v>
      </c>
      <c r="BE8" s="22">
        <f>'[34]2020-21'!J16</f>
        <v>0.6131970000000001</v>
      </c>
      <c r="BF8" s="22">
        <f>'[34]2020-21'!K16</f>
        <v>0.60322100000000001</v>
      </c>
      <c r="BG8" s="22">
        <f>'[34]2020-21'!L16</f>
        <v>0.57097599999999993</v>
      </c>
      <c r="BH8" s="22">
        <f>'[34]2020-21'!M16</f>
        <v>0.59352799999999994</v>
      </c>
      <c r="BI8" s="22">
        <f>'[34]2020-21'!N16</f>
        <v>0.67570199999999991</v>
      </c>
      <c r="BJ8" s="22">
        <f>'[34]2020-21'!O16</f>
        <v>0.7894810000000001</v>
      </c>
      <c r="BK8" s="22">
        <f>'[34]2020-21'!P16</f>
        <v>0.67215999999999998</v>
      </c>
      <c r="BL8" s="22">
        <f>'[34]2020-21'!Q16</f>
        <v>0.63273800000000002</v>
      </c>
      <c r="BM8" s="22">
        <f>'[34]2020-21'!R16</f>
        <v>0.71746599999999994</v>
      </c>
      <c r="BN8" s="19">
        <f t="shared" si="8"/>
        <v>8.1472960000000008</v>
      </c>
      <c r="BO8" s="22">
        <f>'[34]2021-22'!G16</f>
        <v>0.73053600000000007</v>
      </c>
      <c r="BP8" s="22">
        <f>'[34]2021-22'!H16</f>
        <v>0.72232899999999989</v>
      </c>
      <c r="BQ8" s="22">
        <f>'[34]2021-22'!I16</f>
        <v>0.67957299999999998</v>
      </c>
      <c r="BR8" s="22">
        <f>'[34]2021-22'!J16</f>
        <v>0.61049199999999992</v>
      </c>
      <c r="BS8" s="22">
        <f>'[34]2021-22'!K16</f>
        <v>0.57728199999999996</v>
      </c>
      <c r="BT8" s="22">
        <f>'[34]2021-22'!L16</f>
        <v>0.57254000000000005</v>
      </c>
      <c r="BU8" s="22">
        <f>'[34]2021-22'!M16</f>
        <v>0.61864700000000006</v>
      </c>
      <c r="BV8" s="22">
        <f>'[34]2021-22'!N16</f>
        <v>0.68142299999999989</v>
      </c>
      <c r="BW8" s="22">
        <f>'[34]2021-22'!O16</f>
        <v>0.79815099999999994</v>
      </c>
      <c r="BX8" s="22">
        <f>'[34]2021-22'!P16</f>
        <v>0.70670699999999997</v>
      </c>
      <c r="BY8" s="22">
        <f>'[34]2021-22'!Q16</f>
        <v>0.60345199999999999</v>
      </c>
      <c r="BZ8" s="22">
        <f>'[34]2021-22'!R16</f>
        <v>0.74723700000000004</v>
      </c>
      <c r="CA8" s="19">
        <f t="shared" si="9"/>
        <v>8.0483689999999992</v>
      </c>
      <c r="CB8" s="34">
        <f t="shared" si="10"/>
        <v>0.17911827497688226</v>
      </c>
      <c r="CC8" s="34">
        <f t="shared" si="11"/>
        <v>5.3192357843879989E-2</v>
      </c>
      <c r="CD8" s="34">
        <f t="shared" si="12"/>
        <v>-4.1672895965575885E-2</v>
      </c>
      <c r="CE8" s="34">
        <f t="shared" si="13"/>
        <v>-2.2864401546032309E-2</v>
      </c>
      <c r="CF8" s="34">
        <f t="shared" si="14"/>
        <v>-1.2142310774028719E-2</v>
      </c>
      <c r="CG8" s="76">
        <v>0.05</v>
      </c>
      <c r="CH8" s="35" t="s">
        <v>93</v>
      </c>
      <c r="CI8" s="36">
        <f t="shared" si="0"/>
        <v>0.05</v>
      </c>
      <c r="CJ8" s="36">
        <f t="shared" si="0"/>
        <v>0.05</v>
      </c>
      <c r="CK8" s="36">
        <f t="shared" si="0"/>
        <v>0.05</v>
      </c>
      <c r="CL8" s="36">
        <f t="shared" si="0"/>
        <v>0.05</v>
      </c>
      <c r="CM8" s="36">
        <f t="shared" si="0"/>
        <v>0.05</v>
      </c>
      <c r="CN8" s="36">
        <f t="shared" si="0"/>
        <v>0.05</v>
      </c>
      <c r="CO8" s="22">
        <f>'[34]2022-23 H1 excl Agl.'!G16</f>
        <v>0.79885899999999999</v>
      </c>
      <c r="CP8" s="22">
        <f>'[34]2022-23 H1 excl Agl.'!H16</f>
        <v>0.79447100000000026</v>
      </c>
      <c r="CQ8" s="22">
        <f>'[34]2022-23 H1 excl Agl.'!I16</f>
        <v>0.75268800000000013</v>
      </c>
      <c r="CR8" s="22">
        <f>'[34]2022-23 H1 excl Agl.'!J16</f>
        <v>0.61102099999999993</v>
      </c>
      <c r="CS8" s="22">
        <f>'[34]2022-23 H1 excl Agl.'!K16</f>
        <v>0.66251300000000002</v>
      </c>
      <c r="CT8" s="22">
        <f>'[34]2022-23 H1 excl Agl.'!L16</f>
        <v>0.652335</v>
      </c>
      <c r="CU8" s="51">
        <f t="shared" si="15"/>
        <v>0.64957935000000011</v>
      </c>
      <c r="CV8" s="51">
        <f t="shared" si="1"/>
        <v>0.71549414999999994</v>
      </c>
      <c r="CW8" s="51">
        <f t="shared" si="1"/>
        <v>0.83805854999999996</v>
      </c>
      <c r="CX8" s="51">
        <f t="shared" si="1"/>
        <v>0.74204234999999996</v>
      </c>
      <c r="CY8" s="51">
        <f t="shared" si="1"/>
        <v>0.63362459999999998</v>
      </c>
      <c r="CZ8" s="51">
        <f t="shared" si="1"/>
        <v>0.78459885000000007</v>
      </c>
      <c r="DA8" s="19">
        <f t="shared" si="16"/>
        <v>8.6352848500000015</v>
      </c>
      <c r="DB8" s="52">
        <f t="shared" si="17"/>
        <v>5.7109356995928007E-2</v>
      </c>
      <c r="DC8" s="53">
        <f t="shared" si="18"/>
        <v>-1.4225622630504642E-2</v>
      </c>
      <c r="DD8" s="52">
        <f t="shared" si="19"/>
        <v>8.0749428407469459E-3</v>
      </c>
      <c r="DE8" s="52">
        <f t="shared" si="20"/>
        <v>2.9512411141300765E-2</v>
      </c>
      <c r="DF8" s="54">
        <f t="shared" si="21"/>
        <v>7.2923576192891026E-2</v>
      </c>
      <c r="DG8" s="57">
        <v>0.05</v>
      </c>
      <c r="DH8" s="35" t="s">
        <v>88</v>
      </c>
      <c r="DI8" s="56">
        <f t="shared" si="2"/>
        <v>5.7109356995928007E-2</v>
      </c>
      <c r="DJ8" s="61">
        <f t="shared" si="22"/>
        <v>0.84448132382041008</v>
      </c>
      <c r="DK8" s="61">
        <f t="shared" si="3"/>
        <v>0.83984272796191217</v>
      </c>
      <c r="DL8" s="61">
        <f t="shared" si="3"/>
        <v>0.79567352769855115</v>
      </c>
      <c r="DM8" s="61">
        <f t="shared" si="3"/>
        <v>0.64591601642100882</v>
      </c>
      <c r="DN8" s="61">
        <f t="shared" si="3"/>
        <v>0.70034869143144329</v>
      </c>
      <c r="DO8" s="61">
        <f t="shared" si="3"/>
        <v>0.68958943239593873</v>
      </c>
      <c r="DP8" s="61">
        <f t="shared" si="3"/>
        <v>0.68667640899633298</v>
      </c>
      <c r="DQ8" s="61">
        <f t="shared" si="3"/>
        <v>0.75635556084084798</v>
      </c>
      <c r="DR8" s="61">
        <f t="shared" si="3"/>
        <v>0.88591953491543973</v>
      </c>
      <c r="DS8" s="61">
        <f t="shared" si="3"/>
        <v>0.78441991147224732</v>
      </c>
      <c r="DT8" s="61">
        <f t="shared" si="3"/>
        <v>0.66981049348280208</v>
      </c>
      <c r="DU8" s="61">
        <f t="shared" si="3"/>
        <v>0.82940678582324467</v>
      </c>
      <c r="DV8" s="62">
        <f t="shared" si="23"/>
        <v>9.1284404152601777</v>
      </c>
    </row>
    <row r="9" spans="1:126" s="1" customFormat="1" x14ac:dyDescent="0.2">
      <c r="A9" s="6" t="s">
        <v>36</v>
      </c>
      <c r="B9" s="22">
        <f>'[34]2016-17 excl Agl'!G17</f>
        <v>4.6500000000000003E-4</v>
      </c>
      <c r="C9" s="22">
        <f>'[34]2016-17 excl Agl'!H17</f>
        <v>4.1100000000000002E-4</v>
      </c>
      <c r="D9" s="22">
        <f>'[34]2016-17 excl Agl'!I17</f>
        <v>1.2650000000000001E-3</v>
      </c>
      <c r="E9" s="22">
        <f>'[34]2016-17 excl Agl'!J17</f>
        <v>7.3399999999999995E-4</v>
      </c>
      <c r="F9" s="22">
        <f>'[34]2016-17 excl Agl'!K17</f>
        <v>7.4299999999999995E-4</v>
      </c>
      <c r="G9" s="22">
        <f>'[34]2016-17 excl Agl'!L17</f>
        <v>5.3499999999999999E-4</v>
      </c>
      <c r="H9" s="22">
        <f>'[34]2016-17 excl Agl'!M17</f>
        <v>7.54E-4</v>
      </c>
      <c r="I9" s="22">
        <f>'[34]2016-17 excl Agl'!N17</f>
        <v>7.1900000000000002E-4</v>
      </c>
      <c r="J9" s="22">
        <f>'[34]2016-17 excl Agl'!O17</f>
        <v>3.7599999999999998E-4</v>
      </c>
      <c r="K9" s="22">
        <f>'[34]2016-17 excl Agl'!P17</f>
        <v>2.9999999999999997E-4</v>
      </c>
      <c r="L9" s="22">
        <f>'[34]2016-17 excl Agl'!Q17</f>
        <v>3.8699999999999997E-4</v>
      </c>
      <c r="M9" s="22">
        <f>'[34]2016-17 excl Agl'!R17</f>
        <v>3.6699999999999998E-4</v>
      </c>
      <c r="N9" s="19">
        <f t="shared" si="4"/>
        <v>7.0559999999999998E-3</v>
      </c>
      <c r="O9" s="22">
        <f>'[34]2017-18 excl Agl.'!G17</f>
        <v>6.7500000000000004E-4</v>
      </c>
      <c r="P9" s="22">
        <f>'[34]2017-18 excl Agl.'!H17</f>
        <v>5.0900000000000001E-4</v>
      </c>
      <c r="Q9" s="22">
        <f>'[34]2017-18 excl Agl.'!I17</f>
        <v>3.7800000000000003E-4</v>
      </c>
      <c r="R9" s="22">
        <f>'[34]2017-18 excl Agl.'!J17</f>
        <v>4.6200000000000001E-4</v>
      </c>
      <c r="S9" s="22">
        <f>'[34]2017-18 excl Agl.'!K17</f>
        <v>4.5199999999999998E-4</v>
      </c>
      <c r="T9" s="22">
        <f>'[34]2017-18 excl Agl.'!L17</f>
        <v>4.2400000000000001E-4</v>
      </c>
      <c r="U9" s="22">
        <f>'[34]2017-18 excl Agl.'!M17</f>
        <v>3.9599999999999998E-4</v>
      </c>
      <c r="V9" s="22">
        <f>'[34]2017-18 excl Agl.'!N17</f>
        <v>3.4499999999999998E-4</v>
      </c>
      <c r="W9" s="22">
        <f>'[34]2017-18 excl Agl.'!O17</f>
        <v>2.3599999999999999E-4</v>
      </c>
      <c r="X9" s="22">
        <f>'[34]2017-18 excl Agl.'!P17</f>
        <v>4.1100000000000002E-4</v>
      </c>
      <c r="Y9" s="22">
        <f>'[34]2017-18 excl Agl.'!Q17</f>
        <v>4.8000000000000001E-5</v>
      </c>
      <c r="Z9" s="22">
        <f>'[34]2017-18 excl Agl.'!R17</f>
        <v>5.3999999999999998E-5</v>
      </c>
      <c r="AA9" s="19">
        <f t="shared" si="5"/>
        <v>4.3900000000000007E-3</v>
      </c>
      <c r="AB9" s="22">
        <f>'[34]2018-19'!G17</f>
        <v>5.7000000000000003E-5</v>
      </c>
      <c r="AC9" s="22">
        <f>'[34]2018-19'!H17</f>
        <v>2.3000000000000001E-4</v>
      </c>
      <c r="AD9" s="22">
        <f>'[34]2018-19'!I17</f>
        <v>3.19E-4</v>
      </c>
      <c r="AE9" s="22">
        <f>'[34]2018-19'!J17</f>
        <v>2.8800000000000001E-4</v>
      </c>
      <c r="AF9" s="22">
        <f>'[34]2018-19'!K17</f>
        <v>3.1100000000000002E-4</v>
      </c>
      <c r="AG9" s="22">
        <f>'[34]2018-19'!L17</f>
        <v>2.34E-4</v>
      </c>
      <c r="AH9" s="22">
        <f>'[34]2018-19'!M17</f>
        <v>2.6499999999999999E-4</v>
      </c>
      <c r="AI9" s="22">
        <f>'[34]2018-19'!N17</f>
        <v>2.7700000000000001E-4</v>
      </c>
      <c r="AJ9" s="22">
        <f>'[34]2018-19'!O17</f>
        <v>2.3800000000000001E-4</v>
      </c>
      <c r="AK9" s="22">
        <f>'[34]2018-19'!P17</f>
        <v>2.1499999999999999E-4</v>
      </c>
      <c r="AL9" s="22">
        <f>'[34]2018-19'!Q17</f>
        <v>2.5700000000000001E-4</v>
      </c>
      <c r="AM9" s="22">
        <f>'[34]2018-19'!R17</f>
        <v>3.1599999999999998E-4</v>
      </c>
      <c r="AN9" s="19">
        <f t="shared" si="6"/>
        <v>3.0069999999999997E-3</v>
      </c>
      <c r="AO9" s="22">
        <f>'[34]2019-20'!G17</f>
        <v>2.7799999999999998E-4</v>
      </c>
      <c r="AP9" s="22">
        <f>'[34]2019-20'!H17</f>
        <v>7.2999999999999999E-5</v>
      </c>
      <c r="AQ9" s="22">
        <f>'[34]2019-20'!I17</f>
        <v>2.0999999999999999E-5</v>
      </c>
      <c r="AR9" s="22">
        <f>'[34]2019-20'!J17</f>
        <v>7.9999999999999996E-6</v>
      </c>
      <c r="AS9" s="22">
        <f>'[34]2019-20'!K17</f>
        <v>6.8499999999999995E-4</v>
      </c>
      <c r="AT9" s="22">
        <f>'[34]2019-20'!L17</f>
        <v>2.1100000000000001E-4</v>
      </c>
      <c r="AU9" s="22">
        <f>'[34]2019-20'!M17</f>
        <v>9.7999999999999997E-5</v>
      </c>
      <c r="AV9" s="22">
        <f>'[34]2019-20'!N17</f>
        <v>9.7999999999999997E-5</v>
      </c>
      <c r="AW9" s="22">
        <f>'[34]2019-20'!O17</f>
        <v>1.01E-4</v>
      </c>
      <c r="AX9" s="22">
        <f>'[34]2019-20'!P17</f>
        <v>8.2999999999999998E-5</v>
      </c>
      <c r="AY9" s="22">
        <f>'[34]2019-20'!Q17</f>
        <v>1.0399999999999999E-4</v>
      </c>
      <c r="AZ9" s="22">
        <f>'[34]2019-20'!R17</f>
        <v>5.1999999999999997E-5</v>
      </c>
      <c r="BA9" s="19">
        <f t="shared" si="7"/>
        <v>1.8119999999999998E-3</v>
      </c>
      <c r="BB9" s="22">
        <f>'[34]2020-21'!G17</f>
        <v>1.17E-4</v>
      </c>
      <c r="BC9" s="22">
        <f>'[34]2020-21'!H17</f>
        <v>1.06E-4</v>
      </c>
      <c r="BD9" s="22">
        <f>'[34]2020-21'!I17</f>
        <v>1.7000000000000001E-4</v>
      </c>
      <c r="BE9" s="22">
        <f>'[34]2020-21'!J17</f>
        <v>1.3300000000000001E-4</v>
      </c>
      <c r="BF9" s="22">
        <f>'[34]2020-21'!K17</f>
        <v>2.1700000000000002E-4</v>
      </c>
      <c r="BG9" s="22">
        <f>'[34]2020-21'!L17</f>
        <v>3.0600000000000001E-4</v>
      </c>
      <c r="BH9" s="22">
        <f>'[34]2020-21'!M17</f>
        <v>1.03E-4</v>
      </c>
      <c r="BI9" s="22">
        <f>'[34]2020-21'!N17</f>
        <v>1.37E-4</v>
      </c>
      <c r="BJ9" s="22">
        <f>'[34]2020-21'!O17</f>
        <v>1.3300000000000001E-4</v>
      </c>
      <c r="BK9" s="22">
        <f>'[34]2020-21'!P17</f>
        <v>9.1000000000000003E-5</v>
      </c>
      <c r="BL9" s="22">
        <f>'[34]2020-21'!Q17</f>
        <v>1.06E-4</v>
      </c>
      <c r="BM9" s="22">
        <f>'[34]2020-21'!R17</f>
        <v>1.9100000000000001E-4</v>
      </c>
      <c r="BN9" s="19">
        <f t="shared" si="8"/>
        <v>1.81E-3</v>
      </c>
      <c r="BO9" s="22">
        <f>'[34]2021-22'!G17</f>
        <v>3.4400000000000001E-4</v>
      </c>
      <c r="BP9" s="22">
        <f>'[34]2021-22'!H17</f>
        <v>2.6499999999999999E-4</v>
      </c>
      <c r="BQ9" s="22">
        <f>'[34]2021-22'!I17</f>
        <v>2.3599999999999999E-4</v>
      </c>
      <c r="BR9" s="22">
        <f>'[34]2021-22'!J17</f>
        <v>1.6100000000000001E-4</v>
      </c>
      <c r="BS9" s="22">
        <f>'[34]2021-22'!K17</f>
        <v>2.7900000000000001E-4</v>
      </c>
      <c r="BT9" s="22">
        <f>'[34]2021-22'!L17</f>
        <v>2.3799999999999998E-4</v>
      </c>
      <c r="BU9" s="22">
        <f>'[34]2021-22'!M17</f>
        <v>3.6000000000000002E-4</v>
      </c>
      <c r="BV9" s="22">
        <f>'[34]2021-22'!N17</f>
        <v>3.3500000000000001E-4</v>
      </c>
      <c r="BW9" s="22">
        <f>'[34]2021-22'!O17</f>
        <v>3.235E-3</v>
      </c>
      <c r="BX9" s="22">
        <f>'[34]2021-22'!P17</f>
        <v>1.3300000000000001E-4</v>
      </c>
      <c r="BY9" s="22">
        <f>'[34]2021-22'!Q17</f>
        <v>9.4000000000000008E-5</v>
      </c>
      <c r="BZ9" s="22">
        <f>'[34]2021-22'!R17</f>
        <v>1.688E-3</v>
      </c>
      <c r="CA9" s="19">
        <f t="shared" si="9"/>
        <v>7.3680000000000004E-3</v>
      </c>
      <c r="CB9" s="34">
        <f t="shared" si="10"/>
        <v>8.6911466497516798E-3</v>
      </c>
      <c r="CC9" s="34">
        <f t="shared" si="11"/>
        <v>0.13820705774921671</v>
      </c>
      <c r="CD9" s="34">
        <f t="shared" si="12"/>
        <v>0.34815159448276534</v>
      </c>
      <c r="CE9" s="34">
        <f t="shared" si="13"/>
        <v>1.016488325173968</v>
      </c>
      <c r="CF9" s="34">
        <f t="shared" si="14"/>
        <v>3.0707182320441992</v>
      </c>
      <c r="CG9" s="128">
        <v>0.05</v>
      </c>
      <c r="CH9" s="35" t="s">
        <v>93</v>
      </c>
      <c r="CI9" s="36">
        <f t="shared" si="0"/>
        <v>0.05</v>
      </c>
      <c r="CJ9" s="36">
        <f t="shared" si="0"/>
        <v>0.05</v>
      </c>
      <c r="CK9" s="36">
        <f t="shared" si="0"/>
        <v>0.05</v>
      </c>
      <c r="CL9" s="36">
        <f t="shared" si="0"/>
        <v>0.05</v>
      </c>
      <c r="CM9" s="36">
        <f t="shared" si="0"/>
        <v>0.05</v>
      </c>
      <c r="CN9" s="36">
        <f t="shared" si="0"/>
        <v>0.05</v>
      </c>
      <c r="CO9" s="22">
        <f>'[34]2022-23 H1 excl Agl.'!G17</f>
        <v>2.04E-4</v>
      </c>
      <c r="CP9" s="22">
        <f>'[34]2022-23 H1 excl Agl.'!H17</f>
        <v>1.7099999999999998E-4</v>
      </c>
      <c r="CQ9" s="22">
        <f>'[34]2022-23 H1 excl Agl.'!I17</f>
        <v>2.43E-4</v>
      </c>
      <c r="CR9" s="22">
        <f>'[34]2022-23 H1 excl Agl.'!J17</f>
        <v>2.1700000000000002E-4</v>
      </c>
      <c r="CS9" s="22">
        <f>'[34]2022-23 H1 excl Agl.'!K17</f>
        <v>2.2800000000000001E-4</v>
      </c>
      <c r="CT9" s="22">
        <f>'[34]2022-23 H1 excl Agl.'!L17</f>
        <v>1.5700000000000002E-4</v>
      </c>
      <c r="CU9" s="51">
        <f t="shared" si="15"/>
        <v>3.7800000000000003E-4</v>
      </c>
      <c r="CV9" s="51">
        <f t="shared" si="1"/>
        <v>3.5175000000000001E-4</v>
      </c>
      <c r="CW9" s="51">
        <f t="shared" si="1"/>
        <v>3.39675E-3</v>
      </c>
      <c r="CX9" s="51">
        <f t="shared" si="1"/>
        <v>1.3965000000000001E-4</v>
      </c>
      <c r="CY9" s="51">
        <f t="shared" si="1"/>
        <v>9.8700000000000014E-5</v>
      </c>
      <c r="CZ9" s="51">
        <f t="shared" si="1"/>
        <v>1.7724000000000001E-3</v>
      </c>
      <c r="DA9" s="19">
        <f t="shared" si="16"/>
        <v>7.3572500000000009E-3</v>
      </c>
      <c r="DB9" s="52">
        <f t="shared" si="17"/>
        <v>0.1087922932592813</v>
      </c>
      <c r="DC9" s="53">
        <f t="shared" si="18"/>
        <v>0.25067803143414857</v>
      </c>
      <c r="DD9" s="52">
        <f t="shared" si="19"/>
        <v>0.59533700874101814</v>
      </c>
      <c r="DE9" s="52">
        <f t="shared" si="20"/>
        <v>1.0161297094990842</v>
      </c>
      <c r="DF9" s="54">
        <f t="shared" si="21"/>
        <v>-1.4590119435395899E-3</v>
      </c>
      <c r="DG9" s="55">
        <v>0.05</v>
      </c>
      <c r="DH9" s="35" t="s">
        <v>93</v>
      </c>
      <c r="DI9" s="56">
        <f t="shared" si="2"/>
        <v>0.05</v>
      </c>
      <c r="DJ9" s="61">
        <f t="shared" si="22"/>
        <v>2.142E-4</v>
      </c>
      <c r="DK9" s="61">
        <f t="shared" si="3"/>
        <v>1.7955E-4</v>
      </c>
      <c r="DL9" s="61">
        <f t="shared" si="3"/>
        <v>2.5514999999999999E-4</v>
      </c>
      <c r="DM9" s="61">
        <f t="shared" si="3"/>
        <v>2.2785000000000004E-4</v>
      </c>
      <c r="DN9" s="61">
        <f t="shared" si="3"/>
        <v>2.3940000000000002E-4</v>
      </c>
      <c r="DO9" s="61">
        <f t="shared" si="3"/>
        <v>1.6485000000000002E-4</v>
      </c>
      <c r="DP9" s="61">
        <f t="shared" si="3"/>
        <v>3.9690000000000005E-4</v>
      </c>
      <c r="DQ9" s="61">
        <f t="shared" si="3"/>
        <v>3.6933750000000003E-4</v>
      </c>
      <c r="DR9" s="61">
        <f t="shared" si="3"/>
        <v>3.5665875000000001E-3</v>
      </c>
      <c r="DS9" s="61">
        <f t="shared" si="3"/>
        <v>1.4663250000000001E-4</v>
      </c>
      <c r="DT9" s="61">
        <f t="shared" si="3"/>
        <v>1.0363500000000002E-4</v>
      </c>
      <c r="DU9" s="61">
        <f t="shared" si="3"/>
        <v>1.8610200000000003E-3</v>
      </c>
      <c r="DV9" s="62">
        <f t="shared" si="23"/>
        <v>7.7251125000000007E-3</v>
      </c>
    </row>
    <row r="10" spans="1:126" s="1" customFormat="1" x14ac:dyDescent="0.2">
      <c r="A10" s="6" t="s">
        <v>35</v>
      </c>
      <c r="B10" s="22">
        <f>'Agri Sales'!$C$3*AB$10/$AN$10</f>
        <v>18.301708231757097</v>
      </c>
      <c r="C10" s="22">
        <f>'Agri Sales'!$C$3*AC$10/$AN$10</f>
        <v>22.605502380319866</v>
      </c>
      <c r="D10" s="22">
        <f>'Agri Sales'!$C$3*AD$10/$AN$10</f>
        <v>18.485148638089278</v>
      </c>
      <c r="E10" s="22">
        <f>'Agri Sales'!$C$3*AE$10/$AN$10</f>
        <v>16.758032856900055</v>
      </c>
      <c r="F10" s="22">
        <f>'Agri Sales'!$C$3*AF$10/$AN$10</f>
        <v>21.387392879648409</v>
      </c>
      <c r="G10" s="22">
        <f>'Agri Sales'!$C$3*AG$10/$AN$10</f>
        <v>17.941882819336275</v>
      </c>
      <c r="H10" s="22">
        <f>'Agri Sales'!$C$3*AH$10/$AN$10</f>
        <v>28.22160097418211</v>
      </c>
      <c r="I10" s="22">
        <f>'Agri Sales'!$C$3*AI$10/$AN$10</f>
        <v>18.739143046856917</v>
      </c>
      <c r="J10" s="22">
        <f>'Agri Sales'!$C$3*AJ$10/$AN$10</f>
        <v>17.051821439442751</v>
      </c>
      <c r="K10" s="22">
        <f>'Agri Sales'!$C$3*AK$10/$AN$10</f>
        <v>18.149585583583868</v>
      </c>
      <c r="L10" s="22">
        <f>'Agri Sales'!$C$3*AL$10/$AN$10</f>
        <v>18.735143794315011</v>
      </c>
      <c r="M10" s="22">
        <f>'Agri Sales'!$C$3*AM$10/$AN$10</f>
        <v>18.827695705390862</v>
      </c>
      <c r="N10" s="19">
        <f t="shared" si="4"/>
        <v>235.20465834982249</v>
      </c>
      <c r="O10" s="22">
        <f>'Agri Sales'!$D$3*AB$10/$AN$10</f>
        <v>20.146552476758199</v>
      </c>
      <c r="P10" s="22">
        <f>'Agri Sales'!$D$3*AC$10/$AN$10</f>
        <v>24.884176613544049</v>
      </c>
      <c r="Q10" s="22">
        <f>'Agri Sales'!$D$3*AD$10/$AN$10</f>
        <v>20.348483997342509</v>
      </c>
      <c r="R10" s="22">
        <f>'Agri Sales'!$D$3*AE$10/$AN$10</f>
        <v>18.447271920385184</v>
      </c>
      <c r="S10" s="22">
        <f>'Agri Sales'!$D$3*AF$10/$AN$10</f>
        <v>23.543279541699558</v>
      </c>
      <c r="T10" s="22">
        <f>'Agri Sales'!$D$3*AG$10/$AN$10</f>
        <v>19.750456032535116</v>
      </c>
      <c r="U10" s="22">
        <f>'Agri Sales'!$D$3*AH$10/$AN$10</f>
        <v>31.066387782202309</v>
      </c>
      <c r="V10" s="22">
        <f>'Agri Sales'!$D$3*AI$10/$AN$10</f>
        <v>20.628081487382332</v>
      </c>
      <c r="W10" s="22">
        <f>'Agri Sales'!$D$3*AJ$10/$AN$10</f>
        <v>18.770674906615639</v>
      </c>
      <c r="X10" s="22">
        <f>'Agri Sales'!$D$3*AK$10/$AN$10</f>
        <v>19.979095599207962</v>
      </c>
      <c r="Y10" s="22">
        <f>'Agri Sales'!$D$3*AL$10/$AN$10</f>
        <v>20.623679103179551</v>
      </c>
      <c r="Z10" s="22">
        <f>'Agri Sales'!$D$3*AM$10/$AN$10</f>
        <v>20.725560408995499</v>
      </c>
      <c r="AA10" s="19">
        <f t="shared" si="5"/>
        <v>258.9136998698479</v>
      </c>
      <c r="AB10" s="22">
        <f>'[34]2018-19'!G18</f>
        <v>25.94</v>
      </c>
      <c r="AC10" s="22">
        <f>'[34]2018-19'!H18</f>
        <v>32.04</v>
      </c>
      <c r="AD10" s="22">
        <f>'[34]2018-19'!I18</f>
        <v>26.2</v>
      </c>
      <c r="AE10" s="22">
        <f>'[34]2018-19'!J18</f>
        <v>23.752065479532167</v>
      </c>
      <c r="AF10" s="22">
        <f>'[34]2018-19'!K18</f>
        <v>30.313507584795321</v>
      </c>
      <c r="AG10" s="22">
        <f>'[34]2018-19'!L18</f>
        <v>25.43</v>
      </c>
      <c r="AH10" s="22">
        <f>'[34]2018-19'!M18</f>
        <v>40</v>
      </c>
      <c r="AI10" s="22">
        <f>'[34]2018-19'!N18</f>
        <v>26.56</v>
      </c>
      <c r="AJ10" s="22">
        <f>'[34]2018-19'!O18</f>
        <v>24.1684679122807</v>
      </c>
      <c r="AK10" s="22">
        <f>'[34]2018-19'!P18</f>
        <v>25.724388350877192</v>
      </c>
      <c r="AL10" s="22">
        <f>'[34]2018-19'!Q18</f>
        <v>26.554331643274853</v>
      </c>
      <c r="AM10" s="22">
        <f>'[34]2018-19'!R18</f>
        <v>26.685510467836252</v>
      </c>
      <c r="AN10" s="19">
        <f t="shared" si="6"/>
        <v>333.36827143859648</v>
      </c>
      <c r="AO10" s="22">
        <f>'[34]2019-20'!G18</f>
        <v>29.717366087719299</v>
      </c>
      <c r="AP10" s="22">
        <f>'[34]2019-20'!H18</f>
        <v>29.327357497076022</v>
      </c>
      <c r="AQ10" s="22">
        <f>'[34]2019-20'!I18</f>
        <v>27.978968713450293</v>
      </c>
      <c r="AR10" s="22">
        <f>'[34]2019-20'!J18</f>
        <v>24.761092502923976</v>
      </c>
      <c r="AS10" s="22">
        <f>'[34]2019-20'!K18</f>
        <v>27.037398280701755</v>
      </c>
      <c r="AT10" s="22">
        <f>'[34]2019-20'!L18</f>
        <v>17.02</v>
      </c>
      <c r="AU10" s="22">
        <f>'[34]2019-20'!M18</f>
        <v>15.6089820877193</v>
      </c>
      <c r="AV10" s="22">
        <f>'[34]2019-20'!N18</f>
        <v>9.75</v>
      </c>
      <c r="AW10" s="22">
        <f>'[34]2019-20'!O18</f>
        <v>6.8</v>
      </c>
      <c r="AX10" s="22">
        <f>'[34]2019-20'!P18</f>
        <v>7.81</v>
      </c>
      <c r="AY10" s="22">
        <f>'[34]2019-20'!Q18</f>
        <v>11.645221251461987</v>
      </c>
      <c r="AZ10" s="22">
        <f>'[34]2019-20'!R18</f>
        <v>11.294511695906433</v>
      </c>
      <c r="BA10" s="19">
        <f t="shared" si="7"/>
        <v>218.75089811695909</v>
      </c>
      <c r="BB10" s="22">
        <f>'[34]2020-21'!G18</f>
        <v>15.12362281871345</v>
      </c>
      <c r="BC10" s="22">
        <f>'[34]2020-21'!H18</f>
        <v>22.774237988304094</v>
      </c>
      <c r="BD10" s="22">
        <f>'[34]2020-21'!I18</f>
        <v>14.7</v>
      </c>
      <c r="BE10" s="22">
        <f>'[34]2020-21'!J18</f>
        <v>18.979136089743591</v>
      </c>
      <c r="BF10" s="22">
        <f>'[34]2020-21'!K18</f>
        <v>12.9</v>
      </c>
      <c r="BG10" s="22">
        <f>'[34]2020-21'!L18</f>
        <v>15.19</v>
      </c>
      <c r="BH10" s="22">
        <f>'[34]2020-21'!M18</f>
        <v>17.13</v>
      </c>
      <c r="BI10" s="22">
        <f>'[34]2020-21'!N18</f>
        <v>20.421758419607841</v>
      </c>
      <c r="BJ10" s="22">
        <f>'[34]2020-21'!O18</f>
        <v>23.95</v>
      </c>
      <c r="BK10" s="22">
        <f>'[34]2020-21'!P18</f>
        <v>36.382034208490197</v>
      </c>
      <c r="BL10" s="22">
        <f>'[34]2020-21'!Q18</f>
        <v>20.92</v>
      </c>
      <c r="BM10" s="22">
        <f>'[34]2020-21'!R18</f>
        <v>48.24</v>
      </c>
      <c r="BN10" s="19">
        <f t="shared" si="8"/>
        <v>266.71078952485919</v>
      </c>
      <c r="BO10" s="22">
        <f>'[34]2021-22'!G18</f>
        <v>26.243026480274509</v>
      </c>
      <c r="BP10" s="22">
        <f>'[34]2021-22'!H18</f>
        <v>23.65</v>
      </c>
      <c r="BQ10" s="22">
        <f>'[34]2021-22'!I18</f>
        <v>16.515221312327448</v>
      </c>
      <c r="BR10" s="22">
        <f>'[34]2021-22'!J18</f>
        <v>23.458856238431373</v>
      </c>
      <c r="BS10" s="22">
        <f>'[34]2021-22'!K18</f>
        <v>23.334069139176471</v>
      </c>
      <c r="BT10" s="22">
        <f>'[34]2021-22'!L18</f>
        <v>19.160150355392158</v>
      </c>
      <c r="BU10" s="22">
        <f>'[34]2021-22'!M18</f>
        <v>16.361865687156861</v>
      </c>
      <c r="BV10" s="22">
        <f>'[34]2021-22'!N18</f>
        <v>7.29</v>
      </c>
      <c r="BW10" s="22">
        <f>'[34]2021-22'!O18</f>
        <v>9.7098380906274535</v>
      </c>
      <c r="BX10" s="22">
        <f>'[34]2021-22'!P18</f>
        <v>7.2409401746078412</v>
      </c>
      <c r="BY10" s="22">
        <f>'[34]2021-22'!Q18</f>
        <v>8.1203279435294142</v>
      </c>
      <c r="BZ10" s="22">
        <f>'[34]2021-22'!R18</f>
        <v>13.83766549862745</v>
      </c>
      <c r="CA10" s="19">
        <f t="shared" si="9"/>
        <v>194.92196092015095</v>
      </c>
      <c r="CB10" s="34">
        <f t="shared" si="10"/>
        <v>-3.6874302532736825E-2</v>
      </c>
      <c r="CC10" s="34">
        <f t="shared" si="11"/>
        <v>-6.8513778465376429E-2</v>
      </c>
      <c r="CD10" s="34">
        <f t="shared" si="12"/>
        <v>-0.16379613699945739</v>
      </c>
      <c r="CE10" s="34">
        <f t="shared" si="13"/>
        <v>-5.6035931345514767E-2</v>
      </c>
      <c r="CF10" s="34">
        <f t="shared" si="14"/>
        <v>-0.26916357126983437</v>
      </c>
      <c r="CG10" s="76">
        <v>0.05</v>
      </c>
      <c r="CH10" s="35" t="s">
        <v>93</v>
      </c>
      <c r="CI10" s="36">
        <f t="shared" si="0"/>
        <v>0.05</v>
      </c>
      <c r="CJ10" s="36">
        <f t="shared" si="0"/>
        <v>0.05</v>
      </c>
      <c r="CK10" s="36">
        <f t="shared" si="0"/>
        <v>0.05</v>
      </c>
      <c r="CL10" s="36">
        <f t="shared" si="0"/>
        <v>0.05</v>
      </c>
      <c r="CM10" s="36">
        <f t="shared" si="0"/>
        <v>0.05</v>
      </c>
      <c r="CN10" s="36">
        <f t="shared" si="0"/>
        <v>0.05</v>
      </c>
      <c r="CO10" s="22">
        <f>'[34]2022-23 H1 excl Agl.'!G18</f>
        <v>19.758860939215683</v>
      </c>
      <c r="CP10" s="22">
        <f>'[34]2022-23 H1 excl Agl.'!H18</f>
        <v>17.5630826807059</v>
      </c>
      <c r="CQ10" s="22">
        <f>'[34]2022-23 H1 excl Agl.'!I18</f>
        <v>12.83</v>
      </c>
      <c r="CR10" s="22">
        <f>'[34]2022-23 H1 excl Agl.'!J18</f>
        <v>8.3216125361980477</v>
      </c>
      <c r="CS10" s="22">
        <f>'[34]2022-23 H1 excl Agl.'!K18</f>
        <v>22.36</v>
      </c>
      <c r="CT10" s="22">
        <f>'[34]2022-23 H1 excl Agl.'!L18</f>
        <v>14.41</v>
      </c>
      <c r="CU10" s="51">
        <f t="shared" si="15"/>
        <v>17.179958971514704</v>
      </c>
      <c r="CV10" s="51">
        <f t="shared" si="1"/>
        <v>7.6545000000000005</v>
      </c>
      <c r="CW10" s="51">
        <f t="shared" si="1"/>
        <v>10.195329995158827</v>
      </c>
      <c r="CX10" s="51">
        <f t="shared" si="1"/>
        <v>7.6029871833382332</v>
      </c>
      <c r="CY10" s="51">
        <f t="shared" si="1"/>
        <v>8.5263443407058848</v>
      </c>
      <c r="CZ10" s="51">
        <f t="shared" si="1"/>
        <v>14.529548773558822</v>
      </c>
      <c r="DA10" s="19">
        <f t="shared" si="16"/>
        <v>160.93222542039609</v>
      </c>
      <c r="DB10" s="52">
        <f t="shared" si="17"/>
        <v>-9.0720086861315052E-2</v>
      </c>
      <c r="DC10" s="53">
        <f t="shared" si="18"/>
        <v>-0.16645377608770129</v>
      </c>
      <c r="DD10" s="52">
        <f t="shared" si="19"/>
        <v>-9.7256457106622451E-2</v>
      </c>
      <c r="DE10" s="52">
        <f t="shared" si="20"/>
        <v>-0.22321431077175702</v>
      </c>
      <c r="DF10" s="54">
        <f t="shared" si="21"/>
        <v>-0.17437612129132352</v>
      </c>
      <c r="DG10" s="57">
        <v>0.05</v>
      </c>
      <c r="DH10" s="35" t="s">
        <v>93</v>
      </c>
      <c r="DI10" s="56">
        <f t="shared" si="2"/>
        <v>0.05</v>
      </c>
      <c r="DJ10" s="61">
        <f t="shared" si="22"/>
        <v>20.746803986176467</v>
      </c>
      <c r="DK10" s="61">
        <f t="shared" si="3"/>
        <v>18.441236814741195</v>
      </c>
      <c r="DL10" s="61">
        <f t="shared" si="3"/>
        <v>13.471500000000001</v>
      </c>
      <c r="DM10" s="61">
        <f t="shared" si="3"/>
        <v>8.7376931630079504</v>
      </c>
      <c r="DN10" s="61">
        <f t="shared" si="3"/>
        <v>23.478000000000002</v>
      </c>
      <c r="DO10" s="61">
        <f t="shared" si="3"/>
        <v>15.130500000000001</v>
      </c>
      <c r="DP10" s="61">
        <f t="shared" si="3"/>
        <v>18.038956920090442</v>
      </c>
      <c r="DQ10" s="61">
        <f t="shared" si="3"/>
        <v>8.0372250000000012</v>
      </c>
      <c r="DR10" s="61">
        <f t="shared" si="3"/>
        <v>10.70509649491677</v>
      </c>
      <c r="DS10" s="61">
        <f t="shared" si="3"/>
        <v>7.9831365425051448</v>
      </c>
      <c r="DT10" s="61">
        <f t="shared" si="3"/>
        <v>8.9526615577411786</v>
      </c>
      <c r="DU10" s="61">
        <f t="shared" si="3"/>
        <v>15.256026212236764</v>
      </c>
      <c r="DV10" s="62">
        <f t="shared" si="23"/>
        <v>168.97883669141592</v>
      </c>
    </row>
    <row r="11" spans="1:126" s="1" customFormat="1" x14ac:dyDescent="0.2">
      <c r="A11" s="6" t="s">
        <v>34</v>
      </c>
      <c r="B11" s="22">
        <f>'[34]2016-17 excl Agl'!G19</f>
        <v>1.77477</v>
      </c>
      <c r="C11" s="22">
        <f>'[34]2016-17 excl Agl'!H19</f>
        <v>1.7356959999999999</v>
      </c>
      <c r="D11" s="22">
        <f>'[34]2016-17 excl Agl'!I19</f>
        <v>1.6320159999999999</v>
      </c>
      <c r="E11" s="22">
        <f>'[34]2016-17 excl Agl'!J19</f>
        <v>1.6495029999999999</v>
      </c>
      <c r="F11" s="22">
        <f>'[34]2016-17 excl Agl'!K19</f>
        <v>1.703128</v>
      </c>
      <c r="G11" s="22">
        <f>'[34]2016-17 excl Agl'!L19</f>
        <v>1.710602</v>
      </c>
      <c r="H11" s="22">
        <f>'[34]2016-17 excl Agl'!M19</f>
        <v>1.821051</v>
      </c>
      <c r="I11" s="22">
        <f>'[34]2016-17 excl Agl'!N19</f>
        <v>1.7911379999999999</v>
      </c>
      <c r="J11" s="22">
        <f>'[34]2016-17 excl Agl'!O19</f>
        <v>1.8472580000000001</v>
      </c>
      <c r="K11" s="22">
        <f>'[34]2016-17 excl Agl'!P19</f>
        <v>1.889796</v>
      </c>
      <c r="L11" s="22">
        <f>'[34]2016-17 excl Agl'!Q19</f>
        <v>1.883278</v>
      </c>
      <c r="M11" s="22">
        <f>'[34]2016-17 excl Agl'!R19</f>
        <v>1.851944</v>
      </c>
      <c r="N11" s="19">
        <f t="shared" si="4"/>
        <v>21.290179999999999</v>
      </c>
      <c r="O11" s="22">
        <f>'[34]2017-18 excl Agl.'!G19</f>
        <v>1.7521949999999999</v>
      </c>
      <c r="P11" s="22">
        <f>'[34]2017-18 excl Agl.'!H19</f>
        <v>1.7480150000000001</v>
      </c>
      <c r="Q11" s="22">
        <f>'[34]2017-18 excl Agl.'!I19</f>
        <v>1.7692870000000001</v>
      </c>
      <c r="R11" s="22">
        <f>'[34]2017-18 excl Agl.'!J19</f>
        <v>1.597755</v>
      </c>
      <c r="S11" s="22">
        <f>'[34]2017-18 excl Agl.'!K19</f>
        <v>1.5727409999999999</v>
      </c>
      <c r="T11" s="22">
        <f>'[34]2017-18 excl Agl.'!L19</f>
        <v>1.404833</v>
      </c>
      <c r="U11" s="22">
        <f>'[34]2017-18 excl Agl.'!M19</f>
        <v>1.3291789999999999</v>
      </c>
      <c r="V11" s="22">
        <f>'[34]2017-18 excl Agl.'!N19</f>
        <v>1.2365699999999999</v>
      </c>
      <c r="W11" s="22">
        <f>'[34]2017-18 excl Agl.'!O19</f>
        <v>1.245638</v>
      </c>
      <c r="X11" s="22">
        <f>'[34]2017-18 excl Agl.'!P19</f>
        <v>1.2278100000000001</v>
      </c>
      <c r="Y11" s="22">
        <f>'[34]2017-18 excl Agl.'!Q19</f>
        <v>1.3148679999999999</v>
      </c>
      <c r="Z11" s="22">
        <f>'[34]2017-18 excl Agl.'!R19</f>
        <v>1.207932</v>
      </c>
      <c r="AA11" s="19">
        <f t="shared" si="5"/>
        <v>17.406822999999999</v>
      </c>
      <c r="AB11" s="22">
        <f>'[34]2018-19'!G19</f>
        <v>1.2160899999999999</v>
      </c>
      <c r="AC11" s="22">
        <f>'[34]2018-19'!H19</f>
        <v>1.165305</v>
      </c>
      <c r="AD11" s="22">
        <f>'[34]2018-19'!I19</f>
        <v>1.142978</v>
      </c>
      <c r="AE11" s="22">
        <f>'[34]2018-19'!J19</f>
        <v>1.2590140000000001</v>
      </c>
      <c r="AF11" s="22">
        <f>'[34]2018-19'!K19</f>
        <v>1.2440310000000001</v>
      </c>
      <c r="AG11" s="22">
        <f>'[34]2018-19'!L19</f>
        <v>1.248221</v>
      </c>
      <c r="AH11" s="22">
        <f>'[34]2018-19'!M19</f>
        <v>1.2398819999999999</v>
      </c>
      <c r="AI11" s="22">
        <f>'[34]2018-19'!N19</f>
        <v>1.2456199999999999</v>
      </c>
      <c r="AJ11" s="22">
        <f>'[34]2018-19'!O19</f>
        <v>1.3136760000000001</v>
      </c>
      <c r="AK11" s="22">
        <f>'[34]2018-19'!P19</f>
        <v>1.3150629999999996</v>
      </c>
      <c r="AL11" s="22">
        <f>'[34]2018-19'!Q19</f>
        <v>1.323137</v>
      </c>
      <c r="AM11" s="22">
        <f>'[34]2018-19'!R19</f>
        <v>1.2784869999999999</v>
      </c>
      <c r="AN11" s="19">
        <f t="shared" si="6"/>
        <v>14.991504000000001</v>
      </c>
      <c r="AO11" s="22">
        <f>'[34]2019-20'!G19</f>
        <v>1.1925790000000001</v>
      </c>
      <c r="AP11" s="22">
        <f>'[34]2019-20'!H19</f>
        <v>1.184938</v>
      </c>
      <c r="AQ11" s="22">
        <f>'[34]2019-20'!I19</f>
        <v>1.2837669999999999</v>
      </c>
      <c r="AR11" s="22">
        <f>'[34]2019-20'!J19</f>
        <v>1.3980100000000002</v>
      </c>
      <c r="AS11" s="22">
        <f>'[34]2019-20'!K19</f>
        <v>1.530972</v>
      </c>
      <c r="AT11" s="22">
        <f>'[34]2019-20'!L19</f>
        <v>1.6646920000000001</v>
      </c>
      <c r="AU11" s="22">
        <f>'[34]2019-20'!M19</f>
        <v>1.8651639999999998</v>
      </c>
      <c r="AV11" s="22">
        <f>'[34]2019-20'!N19</f>
        <v>1.5505789999999999</v>
      </c>
      <c r="AW11" s="22">
        <f>'[34]2019-20'!O19</f>
        <v>1.722934</v>
      </c>
      <c r="AX11" s="22">
        <f>'[34]2019-20'!P19</f>
        <v>1.683907</v>
      </c>
      <c r="AY11" s="22">
        <f>'[34]2019-20'!Q19</f>
        <v>1.679419</v>
      </c>
      <c r="AZ11" s="22">
        <f>'[34]2019-20'!R19</f>
        <v>1.4860659999999999</v>
      </c>
      <c r="BA11" s="19">
        <f t="shared" si="7"/>
        <v>18.243027000000001</v>
      </c>
      <c r="BB11" s="22">
        <f>'[34]2020-21'!G19</f>
        <v>1.7298560000000001</v>
      </c>
      <c r="BC11" s="22">
        <f>'[34]2020-21'!H19</f>
        <v>1.485188</v>
      </c>
      <c r="BD11" s="22">
        <f>'[34]2020-21'!I19</f>
        <v>1.4735520000000002</v>
      </c>
      <c r="BE11" s="22">
        <f>'[34]2020-21'!J19</f>
        <v>1.503565</v>
      </c>
      <c r="BF11" s="22">
        <f>'[34]2020-21'!K19</f>
        <v>1.2791830000000002</v>
      </c>
      <c r="BG11" s="22">
        <f>'[34]2020-21'!L19</f>
        <v>1.4046109999999998</v>
      </c>
      <c r="BH11" s="22">
        <f>'[34]2020-21'!M19</f>
        <v>1.461101</v>
      </c>
      <c r="BI11" s="22">
        <f>'[34]2020-21'!N19</f>
        <v>1.576646</v>
      </c>
      <c r="BJ11" s="22">
        <f>'[34]2020-21'!O19</f>
        <v>1.5781360000000002</v>
      </c>
      <c r="BK11" s="22">
        <f>'[34]2020-21'!P19</f>
        <v>1.498631</v>
      </c>
      <c r="BL11" s="22">
        <f>'[34]2020-21'!Q19</f>
        <v>1.3757750000000002</v>
      </c>
      <c r="BM11" s="22">
        <f>'[34]2020-21'!R19</f>
        <v>1.5967370000000001</v>
      </c>
      <c r="BN11" s="19">
        <f t="shared" si="8"/>
        <v>17.962980999999999</v>
      </c>
      <c r="BO11" s="22">
        <f>'[34]2021-22'!G19</f>
        <v>1.538152</v>
      </c>
      <c r="BP11" s="22">
        <f>'[34]2021-22'!H19</f>
        <v>1.467225</v>
      </c>
      <c r="BQ11" s="22">
        <f>'[34]2021-22'!I19</f>
        <v>1.4513409999999998</v>
      </c>
      <c r="BR11" s="22">
        <f>'[34]2021-22'!J19</f>
        <v>1.496216</v>
      </c>
      <c r="BS11" s="22">
        <f>'[34]2021-22'!K19</f>
        <v>1.4079420000000002</v>
      </c>
      <c r="BT11" s="22">
        <f>'[34]2021-22'!L19</f>
        <v>1.4067560000000001</v>
      </c>
      <c r="BU11" s="22">
        <f>'[34]2021-22'!M19</f>
        <v>1.5475850000000002</v>
      </c>
      <c r="BV11" s="22">
        <f>'[34]2021-22'!N19</f>
        <v>1.5573700000000001</v>
      </c>
      <c r="BW11" s="22">
        <f>'[34]2021-22'!O19</f>
        <v>1.613029</v>
      </c>
      <c r="BX11" s="22">
        <f>'[34]2021-22'!P19</f>
        <v>1.6228750000000001</v>
      </c>
      <c r="BY11" s="22">
        <f>'[34]2021-22'!Q19</f>
        <v>1.5657799999999999</v>
      </c>
      <c r="BZ11" s="22">
        <f>'[34]2021-22'!R19</f>
        <v>1.8286140000000002</v>
      </c>
      <c r="CA11" s="19">
        <f t="shared" si="9"/>
        <v>18.502885000000003</v>
      </c>
      <c r="CB11" s="34">
        <f t="shared" si="10"/>
        <v>-2.7673721650338767E-2</v>
      </c>
      <c r="CC11" s="34">
        <f t="shared" si="11"/>
        <v>1.5383224702862686E-2</v>
      </c>
      <c r="CD11" s="34">
        <f t="shared" si="12"/>
        <v>7.2666575678985934E-2</v>
      </c>
      <c r="CE11" s="34">
        <f t="shared" si="13"/>
        <v>7.0969352499477001E-3</v>
      </c>
      <c r="CF11" s="34">
        <f t="shared" si="14"/>
        <v>3.005648115978099E-2</v>
      </c>
      <c r="CG11" s="76">
        <v>0.05</v>
      </c>
      <c r="CH11" s="35" t="s">
        <v>93</v>
      </c>
      <c r="CI11" s="36">
        <f t="shared" si="0"/>
        <v>0.05</v>
      </c>
      <c r="CJ11" s="36">
        <f t="shared" si="0"/>
        <v>0.05</v>
      </c>
      <c r="CK11" s="36">
        <f t="shared" si="0"/>
        <v>0.05</v>
      </c>
      <c r="CL11" s="36">
        <f t="shared" si="0"/>
        <v>0.05</v>
      </c>
      <c r="CM11" s="36">
        <f t="shared" si="0"/>
        <v>0.05</v>
      </c>
      <c r="CN11" s="36">
        <f t="shared" si="0"/>
        <v>0.05</v>
      </c>
      <c r="CO11" s="22">
        <f>'[34]2022-23 H1 excl Agl.'!G19</f>
        <v>1.6338309999999998</v>
      </c>
      <c r="CP11" s="22">
        <f>'[34]2022-23 H1 excl Agl.'!H19</f>
        <v>1.6335710000000001</v>
      </c>
      <c r="CQ11" s="22">
        <f>'[34]2022-23 H1 excl Agl.'!I19</f>
        <v>1.5845969999999998</v>
      </c>
      <c r="CR11" s="22">
        <f>'[34]2022-23 H1 excl Agl.'!J19</f>
        <v>1.4773079999999998</v>
      </c>
      <c r="CS11" s="22">
        <f>'[34]2022-23 H1 excl Agl.'!K19</f>
        <v>1.5531189999999999</v>
      </c>
      <c r="CT11" s="22">
        <f>'[34]2022-23 H1 excl Agl.'!L19</f>
        <v>1.5832909999999998</v>
      </c>
      <c r="CU11" s="51">
        <f t="shared" si="15"/>
        <v>1.6249642500000003</v>
      </c>
      <c r="CV11" s="51">
        <f t="shared" si="1"/>
        <v>1.6352385000000003</v>
      </c>
      <c r="CW11" s="51">
        <f t="shared" si="1"/>
        <v>1.6936804500000002</v>
      </c>
      <c r="CX11" s="51">
        <f t="shared" si="1"/>
        <v>1.7040187500000001</v>
      </c>
      <c r="CY11" s="51">
        <f t="shared" si="1"/>
        <v>1.644069</v>
      </c>
      <c r="CZ11" s="51">
        <f t="shared" si="1"/>
        <v>1.9200447000000003</v>
      </c>
      <c r="DA11" s="19">
        <f t="shared" si="16"/>
        <v>19.687732649999997</v>
      </c>
      <c r="DB11" s="52">
        <f t="shared" si="17"/>
        <v>2.4932437283595732E-2</v>
      </c>
      <c r="DC11" s="53">
        <f t="shared" si="18"/>
        <v>7.0502348902066858E-2</v>
      </c>
      <c r="DD11" s="52">
        <f t="shared" si="19"/>
        <v>2.5729708066680068E-2</v>
      </c>
      <c r="DE11" s="52">
        <f t="shared" si="20"/>
        <v>4.6908308187491699E-2</v>
      </c>
      <c r="DF11" s="54">
        <f t="shared" si="21"/>
        <v>6.4035832790399594E-2</v>
      </c>
      <c r="DG11" s="57">
        <v>0.02</v>
      </c>
      <c r="DH11" s="35" t="s">
        <v>93</v>
      </c>
      <c r="DI11" s="56">
        <f t="shared" si="2"/>
        <v>0.02</v>
      </c>
      <c r="DJ11" s="61">
        <f t="shared" si="22"/>
        <v>1.6665076199999997</v>
      </c>
      <c r="DK11" s="61">
        <f t="shared" si="3"/>
        <v>1.6662424200000001</v>
      </c>
      <c r="DL11" s="61">
        <f t="shared" si="3"/>
        <v>1.6162889399999998</v>
      </c>
      <c r="DM11" s="61">
        <f t="shared" si="3"/>
        <v>1.5068541599999998</v>
      </c>
      <c r="DN11" s="61">
        <f t="shared" si="3"/>
        <v>1.58418138</v>
      </c>
      <c r="DO11" s="61">
        <f t="shared" si="3"/>
        <v>1.6149568199999997</v>
      </c>
      <c r="DP11" s="61">
        <f t="shared" si="3"/>
        <v>1.6574635350000004</v>
      </c>
      <c r="DQ11" s="61">
        <f t="shared" si="3"/>
        <v>1.6679432700000003</v>
      </c>
      <c r="DR11" s="61">
        <f t="shared" si="3"/>
        <v>1.7275540590000003</v>
      </c>
      <c r="DS11" s="61">
        <f t="shared" si="3"/>
        <v>1.7380991250000002</v>
      </c>
      <c r="DT11" s="61">
        <f t="shared" si="3"/>
        <v>1.6769503800000001</v>
      </c>
      <c r="DU11" s="61">
        <f t="shared" si="3"/>
        <v>1.9584455940000003</v>
      </c>
      <c r="DV11" s="62">
        <f t="shared" si="23"/>
        <v>20.081487303000003</v>
      </c>
    </row>
    <row r="12" spans="1:126" s="1" customFormat="1" x14ac:dyDescent="0.2">
      <c r="A12" s="6" t="s">
        <v>33</v>
      </c>
      <c r="B12" s="22">
        <f>'[34]2016-17 excl Agl'!G20</f>
        <v>0.31116700000000003</v>
      </c>
      <c r="C12" s="22">
        <f>'[34]2016-17 excl Agl'!H20</f>
        <v>0.248669</v>
      </c>
      <c r="D12" s="22">
        <f>'[34]2016-17 excl Agl'!I20</f>
        <v>0.27977999999999997</v>
      </c>
      <c r="E12" s="22">
        <f>'[34]2016-17 excl Agl'!J20</f>
        <v>0.294798</v>
      </c>
      <c r="F12" s="22">
        <f>'[34]2016-17 excl Agl'!K20</f>
        <v>0.29434100000000002</v>
      </c>
      <c r="G12" s="22">
        <f>'[34]2016-17 excl Agl'!L20</f>
        <v>0.26993600000000001</v>
      </c>
      <c r="H12" s="22">
        <f>'[34]2016-17 excl Agl'!M20</f>
        <v>0.280001</v>
      </c>
      <c r="I12" s="22">
        <f>'[34]2016-17 excl Agl'!N20</f>
        <v>0.26469199999999998</v>
      </c>
      <c r="J12" s="22">
        <f>'[34]2016-17 excl Agl'!O20</f>
        <v>0.28447299999999998</v>
      </c>
      <c r="K12" s="22">
        <f>'[34]2016-17 excl Agl'!P20</f>
        <v>0.276893</v>
      </c>
      <c r="L12" s="22">
        <f>'[34]2016-17 excl Agl'!Q20</f>
        <v>0.319994</v>
      </c>
      <c r="M12" s="22">
        <f>'[34]2016-17 excl Agl'!R20</f>
        <v>0.30994100000000002</v>
      </c>
      <c r="N12" s="19">
        <f t="shared" si="4"/>
        <v>3.434685</v>
      </c>
      <c r="O12" s="22">
        <f>'[34]2017-18 excl Agl.'!G20</f>
        <v>0.39790399999999998</v>
      </c>
      <c r="P12" s="22">
        <f>'[34]2017-18 excl Agl.'!H20</f>
        <v>0.32745299999999999</v>
      </c>
      <c r="Q12" s="22">
        <f>'[34]2017-18 excl Agl.'!I20</f>
        <v>0.29285800000000001</v>
      </c>
      <c r="R12" s="22">
        <f>'[34]2017-18 excl Agl.'!J20</f>
        <v>0.32831900000000003</v>
      </c>
      <c r="S12" s="22">
        <f>'[34]2017-18 excl Agl.'!K20</f>
        <v>0.317411</v>
      </c>
      <c r="T12" s="22">
        <f>'[34]2017-18 excl Agl.'!L20</f>
        <v>0.28392000000000001</v>
      </c>
      <c r="U12" s="22">
        <f>'[34]2017-18 excl Agl.'!M20</f>
        <v>0.27371299999999998</v>
      </c>
      <c r="V12" s="22">
        <f>'[34]2017-18 excl Agl.'!N20</f>
        <v>0.27986800000000001</v>
      </c>
      <c r="W12" s="22">
        <f>'[34]2017-18 excl Agl.'!O20</f>
        <v>0.29994199999999999</v>
      </c>
      <c r="X12" s="22">
        <f>'[34]2017-18 excl Agl.'!P20</f>
        <v>0.26104899999999998</v>
      </c>
      <c r="Y12" s="22">
        <f>'[34]2017-18 excl Agl.'!Q20</f>
        <v>0.28465000000000001</v>
      </c>
      <c r="Z12" s="22">
        <f>'[34]2017-18 excl Agl.'!R20</f>
        <v>0.33231100000000002</v>
      </c>
      <c r="AA12" s="19">
        <f t="shared" si="5"/>
        <v>3.6793979999999999</v>
      </c>
      <c r="AB12" s="22">
        <f>'[34]2018-19'!G20</f>
        <v>0.30419299999999999</v>
      </c>
      <c r="AC12" s="22">
        <f>'[34]2018-19'!H20</f>
        <v>0.31093199999999999</v>
      </c>
      <c r="AD12" s="22">
        <f>'[34]2018-19'!I20</f>
        <v>0.34501599999999999</v>
      </c>
      <c r="AE12" s="22">
        <f>'[34]2018-19'!J20</f>
        <v>0.31031500000000001</v>
      </c>
      <c r="AF12" s="22">
        <f>'[34]2018-19'!K20</f>
        <v>0.29411999999999999</v>
      </c>
      <c r="AG12" s="22">
        <f>'[34]2018-19'!L20</f>
        <v>0.33224599999999999</v>
      </c>
      <c r="AH12" s="22">
        <f>'[34]2018-19'!M20</f>
        <v>0.27388400000000002</v>
      </c>
      <c r="AI12" s="22">
        <f>'[34]2018-19'!N20</f>
        <v>0.29349900000000001</v>
      </c>
      <c r="AJ12" s="22">
        <f>'[34]2018-19'!O20</f>
        <v>0.27549400000000002</v>
      </c>
      <c r="AK12" s="22">
        <f>'[34]2018-19'!P20</f>
        <v>0.25469199999999997</v>
      </c>
      <c r="AL12" s="22">
        <f>'[34]2018-19'!Q20</f>
        <v>0.282302</v>
      </c>
      <c r="AM12" s="22">
        <f>'[34]2018-19'!R20</f>
        <v>0.36000300000000002</v>
      </c>
      <c r="AN12" s="19">
        <f t="shared" si="6"/>
        <v>3.6366960000000002</v>
      </c>
      <c r="AO12" s="22">
        <f>'[34]2019-20'!G20</f>
        <v>0.31894700000000004</v>
      </c>
      <c r="AP12" s="22">
        <f>'[34]2019-20'!H20</f>
        <v>0.39373199999999997</v>
      </c>
      <c r="AQ12" s="22">
        <f>'[34]2019-20'!I20</f>
        <v>0.29515000000000002</v>
      </c>
      <c r="AR12" s="22">
        <f>'[34]2019-20'!J20</f>
        <v>0.35133300000000001</v>
      </c>
      <c r="AS12" s="22">
        <f>'[34]2019-20'!K20</f>
        <v>0.30724299999999999</v>
      </c>
      <c r="AT12" s="22">
        <f>'[34]2019-20'!L20</f>
        <v>0.28762599999999999</v>
      </c>
      <c r="AU12" s="22">
        <f>'[34]2019-20'!M20</f>
        <v>0.264737</v>
      </c>
      <c r="AV12" s="22">
        <f>'[34]2019-20'!N20</f>
        <v>0.30500499999999997</v>
      </c>
      <c r="AW12" s="22">
        <f>'[34]2019-20'!O20</f>
        <v>0.29829800000000001</v>
      </c>
      <c r="AX12" s="22">
        <f>'[34]2019-20'!P20</f>
        <v>0.28173099999999995</v>
      </c>
      <c r="AY12" s="22">
        <f>'[34]2019-20'!Q20</f>
        <v>0.28803800000000002</v>
      </c>
      <c r="AZ12" s="22">
        <f>'[34]2019-20'!R20</f>
        <v>0.17578299999999999</v>
      </c>
      <c r="BA12" s="19">
        <f t="shared" si="7"/>
        <v>3.5676230000000002</v>
      </c>
      <c r="BB12" s="22">
        <f>'[34]2020-21'!G20</f>
        <v>0.22600100000000001</v>
      </c>
      <c r="BC12" s="22">
        <f>'[34]2020-21'!H20</f>
        <v>0.34625600000000001</v>
      </c>
      <c r="BD12" s="22">
        <f>'[34]2020-21'!I20</f>
        <v>0.19372400000000004</v>
      </c>
      <c r="BE12" s="22">
        <f>'[34]2020-21'!J20</f>
        <v>0.200188</v>
      </c>
      <c r="BF12" s="22">
        <f>'[34]2020-21'!K20</f>
        <v>0.19487599999999999</v>
      </c>
      <c r="BG12" s="22">
        <f>'[34]2020-21'!L20</f>
        <v>0.199099</v>
      </c>
      <c r="BH12" s="22">
        <f>'[34]2020-21'!M20</f>
        <v>0.19225500000000001</v>
      </c>
      <c r="BI12" s="22">
        <f>'[34]2020-21'!N20</f>
        <v>0.186583</v>
      </c>
      <c r="BJ12" s="22">
        <f>'[34]2020-21'!O20</f>
        <v>0.20583299999999999</v>
      </c>
      <c r="BK12" s="22">
        <f>'[34]2020-21'!P20</f>
        <v>0.22461200000000001</v>
      </c>
      <c r="BL12" s="22">
        <f>'[34]2020-21'!Q20</f>
        <v>0.24696699999999999</v>
      </c>
      <c r="BM12" s="22">
        <f>'[34]2020-21'!R20</f>
        <v>0.31678099999999998</v>
      </c>
      <c r="BN12" s="19">
        <f t="shared" si="8"/>
        <v>2.7331750000000001</v>
      </c>
      <c r="BO12" s="22">
        <f>'[34]2021-22'!G20</f>
        <v>0.25209700000000002</v>
      </c>
      <c r="BP12" s="22">
        <f>'[34]2021-22'!H20</f>
        <v>0.20552100000000001</v>
      </c>
      <c r="BQ12" s="22">
        <f>'[34]2021-22'!I20</f>
        <v>0.226498</v>
      </c>
      <c r="BR12" s="22">
        <f>'[34]2021-22'!J20</f>
        <v>0.24292400000000003</v>
      </c>
      <c r="BS12" s="22">
        <f>'[34]2021-22'!K20</f>
        <v>0.24068500000000004</v>
      </c>
      <c r="BT12" s="22">
        <f>'[34]2021-22'!L20</f>
        <v>0.23411500000000002</v>
      </c>
      <c r="BU12" s="22">
        <f>'[34]2021-22'!M20</f>
        <v>0.26661299999999999</v>
      </c>
      <c r="BV12" s="22">
        <f>'[34]2021-22'!N20</f>
        <v>0.31223799999999996</v>
      </c>
      <c r="BW12" s="22">
        <f>'[34]2021-22'!O20</f>
        <v>0.28862900000000002</v>
      </c>
      <c r="BX12" s="22">
        <f>'[34]2021-22'!P20</f>
        <v>0.29422100000000001</v>
      </c>
      <c r="BY12" s="22">
        <f>'[34]2021-22'!Q20</f>
        <v>0.33141499999999996</v>
      </c>
      <c r="BZ12" s="22">
        <f>'[34]2021-22'!R20</f>
        <v>0.44839100000000004</v>
      </c>
      <c r="CA12" s="19">
        <f t="shared" si="9"/>
        <v>3.3433470000000001</v>
      </c>
      <c r="CB12" s="34">
        <f t="shared" si="10"/>
        <v>-5.3760604598971362E-3</v>
      </c>
      <c r="CC12" s="34">
        <f t="shared" si="11"/>
        <v>-2.3659799972608808E-2</v>
      </c>
      <c r="CD12" s="34">
        <f t="shared" si="12"/>
        <v>-2.7645075038321365E-2</v>
      </c>
      <c r="CE12" s="34">
        <f t="shared" si="13"/>
        <v>-3.1942287695047922E-2</v>
      </c>
      <c r="CF12" s="34">
        <f t="shared" si="14"/>
        <v>0.2232465905037182</v>
      </c>
      <c r="CG12" s="76">
        <v>0.05</v>
      </c>
      <c r="CH12" s="35" t="s">
        <v>93</v>
      </c>
      <c r="CI12" s="36">
        <f t="shared" si="0"/>
        <v>0.05</v>
      </c>
      <c r="CJ12" s="36">
        <f t="shared" si="0"/>
        <v>0.05</v>
      </c>
      <c r="CK12" s="36">
        <f t="shared" si="0"/>
        <v>0.05</v>
      </c>
      <c r="CL12" s="36">
        <f t="shared" si="0"/>
        <v>0.05</v>
      </c>
      <c r="CM12" s="36">
        <f t="shared" si="0"/>
        <v>0.05</v>
      </c>
      <c r="CN12" s="36">
        <f t="shared" si="0"/>
        <v>0.05</v>
      </c>
      <c r="CO12" s="22">
        <f>'[34]2022-23 H1 excl Agl.'!G20</f>
        <v>0.46252500000000002</v>
      </c>
      <c r="CP12" s="22">
        <f>'[34]2022-23 H1 excl Agl.'!H20</f>
        <v>0.39575799999999994</v>
      </c>
      <c r="CQ12" s="22">
        <f>'[34]2022-23 H1 excl Agl.'!I20</f>
        <v>0.36405499999999996</v>
      </c>
      <c r="CR12" s="22">
        <f>'[34]2022-23 H1 excl Agl.'!J20</f>
        <v>0.36212899999999998</v>
      </c>
      <c r="CS12" s="22">
        <f>'[34]2022-23 H1 excl Agl.'!K20</f>
        <v>0.36937400000000004</v>
      </c>
      <c r="CT12" s="22">
        <f>'[34]2022-23 H1 excl Agl.'!L20</f>
        <v>0.36077300000000001</v>
      </c>
      <c r="CU12" s="51">
        <f t="shared" si="15"/>
        <v>0.27994364999999999</v>
      </c>
      <c r="CV12" s="51">
        <f t="shared" si="1"/>
        <v>0.32784989999999997</v>
      </c>
      <c r="CW12" s="51">
        <f t="shared" si="1"/>
        <v>0.30306045000000004</v>
      </c>
      <c r="CX12" s="51">
        <f t="shared" si="1"/>
        <v>0.30893205000000001</v>
      </c>
      <c r="CY12" s="51">
        <f t="shared" si="1"/>
        <v>0.34798574999999998</v>
      </c>
      <c r="CZ12" s="51">
        <f t="shared" si="1"/>
        <v>0.47081055000000005</v>
      </c>
      <c r="DA12" s="19">
        <f t="shared" si="16"/>
        <v>4.3531963499999993</v>
      </c>
      <c r="DB12" s="52">
        <f t="shared" si="17"/>
        <v>3.4204201266770706E-2</v>
      </c>
      <c r="DC12" s="53">
        <f t="shared" si="18"/>
        <v>4.5984657558677977E-2</v>
      </c>
      <c r="DD12" s="52">
        <f t="shared" si="19"/>
        <v>6.8586706360631577E-2</v>
      </c>
      <c r="DE12" s="52">
        <f t="shared" si="20"/>
        <v>0.26203212022870281</v>
      </c>
      <c r="DF12" s="54">
        <f t="shared" si="21"/>
        <v>0.30204742433256238</v>
      </c>
      <c r="DG12" s="55">
        <v>0.05</v>
      </c>
      <c r="DH12" s="35" t="s">
        <v>93</v>
      </c>
      <c r="DI12" s="56">
        <f t="shared" si="2"/>
        <v>0.05</v>
      </c>
      <c r="DJ12" s="61">
        <f t="shared" si="22"/>
        <v>0.48565125000000003</v>
      </c>
      <c r="DK12" s="61">
        <f t="shared" si="3"/>
        <v>0.41554589999999997</v>
      </c>
      <c r="DL12" s="61">
        <f t="shared" si="3"/>
        <v>0.38225774999999995</v>
      </c>
      <c r="DM12" s="61">
        <f t="shared" si="3"/>
        <v>0.38023544999999997</v>
      </c>
      <c r="DN12" s="61">
        <f t="shared" si="3"/>
        <v>0.38784270000000004</v>
      </c>
      <c r="DO12" s="61">
        <f t="shared" si="3"/>
        <v>0.37881165</v>
      </c>
      <c r="DP12" s="61">
        <f t="shared" si="3"/>
        <v>0.29394083250000003</v>
      </c>
      <c r="DQ12" s="61">
        <f t="shared" si="3"/>
        <v>0.34424239499999998</v>
      </c>
      <c r="DR12" s="61">
        <f t="shared" si="3"/>
        <v>0.31821347250000004</v>
      </c>
      <c r="DS12" s="61">
        <f t="shared" si="3"/>
        <v>0.32437865250000003</v>
      </c>
      <c r="DT12" s="61">
        <f t="shared" si="3"/>
        <v>0.36538503750000001</v>
      </c>
      <c r="DU12" s="61">
        <f t="shared" si="3"/>
        <v>0.49435107750000007</v>
      </c>
      <c r="DV12" s="62">
        <f t="shared" si="23"/>
        <v>4.5708561675000006</v>
      </c>
    </row>
    <row r="13" spans="1:126" s="1" customFormat="1" x14ac:dyDescent="0.2">
      <c r="A13" s="6" t="s">
        <v>32</v>
      </c>
      <c r="B13" s="22">
        <f>'[34]2016-17 excl Agl'!G21</f>
        <v>3.8123999999999998E-2</v>
      </c>
      <c r="C13" s="22">
        <f>'[34]2016-17 excl Agl'!H21</f>
        <v>2.8098999999999999E-2</v>
      </c>
      <c r="D13" s="22">
        <f>'[34]2016-17 excl Agl'!I21</f>
        <v>2.7407000000000001E-2</v>
      </c>
      <c r="E13" s="22">
        <f>'[34]2016-17 excl Agl'!J21</f>
        <v>4.6960000000000002E-2</v>
      </c>
      <c r="F13" s="22">
        <f>'[34]2016-17 excl Agl'!K21</f>
        <v>5.8857E-2</v>
      </c>
      <c r="G13" s="22">
        <f>'[34]2016-17 excl Agl'!L21</f>
        <v>3.5790000000000002E-2</v>
      </c>
      <c r="H13" s="22">
        <f>'[34]2016-17 excl Agl'!M21</f>
        <v>3.1809999999999998E-2</v>
      </c>
      <c r="I13" s="22">
        <f>'[34]2016-17 excl Agl'!N21</f>
        <v>7.1419999999999997E-2</v>
      </c>
      <c r="J13" s="22">
        <f>'[34]2016-17 excl Agl'!O21</f>
        <v>5.9199800000000004E-2</v>
      </c>
      <c r="K13" s="22">
        <f>'[34]2016-17 excl Agl'!P21</f>
        <v>7.1734999999999993E-2</v>
      </c>
      <c r="L13" s="22">
        <f>'[34]2016-17 excl Agl'!Q21</f>
        <v>6.7966600000000002E-2</v>
      </c>
      <c r="M13" s="22">
        <f>'[34]2016-17 excl Agl'!R21</f>
        <v>8.6855000000000002E-2</v>
      </c>
      <c r="N13" s="19">
        <f t="shared" si="4"/>
        <v>0.62422339999999998</v>
      </c>
      <c r="O13" s="22">
        <f>'[34]2017-18 excl Agl.'!G21</f>
        <v>0.10725960000000001</v>
      </c>
      <c r="P13" s="22">
        <f>'[34]2017-18 excl Agl.'!H21</f>
        <v>0.1136916</v>
      </c>
      <c r="Q13" s="22">
        <f>'[34]2017-18 excl Agl.'!I21</f>
        <v>9.6355800000000005E-2</v>
      </c>
      <c r="R13" s="22">
        <f>'[34]2017-18 excl Agl.'!J21</f>
        <v>9.3998999999999999E-2</v>
      </c>
      <c r="S13" s="22">
        <f>'[34]2017-18 excl Agl.'!K21</f>
        <v>0.1131588</v>
      </c>
      <c r="T13" s="22">
        <f>'[34]2017-18 excl Agl.'!L21</f>
        <v>9.8234000000000002E-2</v>
      </c>
      <c r="U13" s="22">
        <f>'[34]2017-18 excl Agl.'!M21</f>
        <v>9.2262999999999998E-2</v>
      </c>
      <c r="V13" s="22">
        <f>'[34]2017-18 excl Agl.'!N21</f>
        <v>0.11426500000000001</v>
      </c>
      <c r="W13" s="22">
        <f>'[34]2017-18 excl Agl.'!O21</f>
        <v>0.11110100000000001</v>
      </c>
      <c r="X13" s="22">
        <f>'[34]2017-18 excl Agl.'!P21</f>
        <v>9.8032999999999995E-2</v>
      </c>
      <c r="Y13" s="22">
        <f>'[34]2017-18 excl Agl.'!Q21</f>
        <v>8.5764000000000007E-2</v>
      </c>
      <c r="Z13" s="22">
        <f>'[34]2017-18 excl Agl.'!R21</f>
        <v>0.102912</v>
      </c>
      <c r="AA13" s="19">
        <f t="shared" si="5"/>
        <v>1.2270368</v>
      </c>
      <c r="AB13" s="22">
        <f>'[34]2018-19'!G21</f>
        <v>0.132433</v>
      </c>
      <c r="AC13" s="22">
        <f>'[34]2018-19'!H21</f>
        <v>0.15460699999999999</v>
      </c>
      <c r="AD13" s="22">
        <f>'[34]2018-19'!I21</f>
        <v>0.29042899999999999</v>
      </c>
      <c r="AE13" s="22">
        <f>'[34]2018-19'!J21</f>
        <v>0.40761399999999998</v>
      </c>
      <c r="AF13" s="22">
        <f>'[34]2018-19'!K21</f>
        <v>0.45699800000000002</v>
      </c>
      <c r="AG13" s="22">
        <f>'[34]2018-19'!L21</f>
        <v>0.56985399999999997</v>
      </c>
      <c r="AH13" s="22">
        <f>'[34]2018-19'!M21</f>
        <v>0.65986100000000003</v>
      </c>
      <c r="AI13" s="22">
        <f>'[34]2018-19'!N21</f>
        <v>0.74842399999999998</v>
      </c>
      <c r="AJ13" s="22">
        <f>'[34]2018-19'!O21</f>
        <v>0.92344899999999996</v>
      </c>
      <c r="AK13" s="22">
        <f>'[34]2018-19'!P21</f>
        <v>1.049728</v>
      </c>
      <c r="AL13" s="22">
        <f>'[34]2018-19'!Q21</f>
        <v>1.0745089999999999</v>
      </c>
      <c r="AM13" s="22">
        <f>'[34]2018-19'!R21</f>
        <v>1.2083969999999999</v>
      </c>
      <c r="AN13" s="19">
        <f t="shared" si="6"/>
        <v>7.676302999999999</v>
      </c>
      <c r="AO13" s="22">
        <f>'[34]2019-20'!G21</f>
        <v>1.1253229999999999</v>
      </c>
      <c r="AP13" s="22">
        <f>'[34]2019-20'!H21</f>
        <v>1.2772410000000001</v>
      </c>
      <c r="AQ13" s="22">
        <f>'[34]2019-20'!I21</f>
        <v>1.085296</v>
      </c>
      <c r="AR13" s="22">
        <f>'[34]2019-20'!J21</f>
        <v>1.1717900000000001</v>
      </c>
      <c r="AS13" s="22">
        <f>'[34]2019-20'!K21</f>
        <v>1.0788709999999999</v>
      </c>
      <c r="AT13" s="22">
        <f>'[34]2019-20'!L21</f>
        <v>1.1245339999999999</v>
      </c>
      <c r="AU13" s="22">
        <f>'[34]2019-20'!M21</f>
        <v>1.0916049999999999</v>
      </c>
      <c r="AV13" s="22">
        <f>'[34]2019-20'!N21</f>
        <v>1.178167</v>
      </c>
      <c r="AW13" s="22">
        <f>'[34]2019-20'!O21</f>
        <v>1.2556450000000001</v>
      </c>
      <c r="AX13" s="22">
        <f>'[34]2019-20'!P21</f>
        <v>1.3692569999999997</v>
      </c>
      <c r="AY13" s="22">
        <f>'[34]2019-20'!Q21</f>
        <v>1.3943680000000001</v>
      </c>
      <c r="AZ13" s="22">
        <f>'[34]2019-20'!R21</f>
        <v>0.67054100000000005</v>
      </c>
      <c r="BA13" s="19">
        <f t="shared" si="7"/>
        <v>13.822638</v>
      </c>
      <c r="BB13" s="22">
        <f>'[34]2020-21'!G21</f>
        <v>1.0930629999999999</v>
      </c>
      <c r="BC13" s="22">
        <f>'[34]2020-21'!H21</f>
        <v>1.1217270000000001</v>
      </c>
      <c r="BD13" s="22">
        <f>'[34]2020-21'!I21</f>
        <v>0.86304100000000006</v>
      </c>
      <c r="BE13" s="22">
        <f>'[34]2020-21'!J21</f>
        <v>0.93837700000000013</v>
      </c>
      <c r="BF13" s="22">
        <f>'[34]2020-21'!K21</f>
        <v>1.0269429999999999</v>
      </c>
      <c r="BG13" s="22">
        <f>'[34]2020-21'!L21</f>
        <v>1.1011440000000001</v>
      </c>
      <c r="BH13" s="22">
        <f>'[34]2020-21'!M21</f>
        <v>1.2449459999999999</v>
      </c>
      <c r="BI13" s="22">
        <f>'[34]2020-21'!N21</f>
        <v>1.1917530000000001</v>
      </c>
      <c r="BJ13" s="22">
        <f>'[34]2020-21'!O21</f>
        <v>1.5819080000000001</v>
      </c>
      <c r="BK13" s="22">
        <f>'[34]2020-21'!P21</f>
        <v>1.6080969999999999</v>
      </c>
      <c r="BL13" s="22">
        <f>'[34]2020-21'!Q21</f>
        <v>1.6874560000000001</v>
      </c>
      <c r="BM13" s="22">
        <f>'[34]2020-21'!R21</f>
        <v>1.9517279999999997</v>
      </c>
      <c r="BN13" s="19">
        <f t="shared" si="8"/>
        <v>15.410183</v>
      </c>
      <c r="BO13" s="22">
        <f>'[34]2021-22'!G21</f>
        <v>1.81159</v>
      </c>
      <c r="BP13" s="22">
        <f>'[34]2021-22'!H21</f>
        <v>1.592573</v>
      </c>
      <c r="BQ13" s="22">
        <f>'[34]2021-22'!I21</f>
        <v>1.6814740000000001</v>
      </c>
      <c r="BR13" s="22">
        <f>'[34]2021-22'!J21</f>
        <v>1.7557290000000001</v>
      </c>
      <c r="BS13" s="22">
        <f>'[34]2021-22'!K21</f>
        <v>1.837297</v>
      </c>
      <c r="BT13" s="22">
        <f>'[34]2021-22'!L21</f>
        <v>1.756054</v>
      </c>
      <c r="BU13" s="22">
        <f>'[34]2021-22'!M21</f>
        <v>1.8906860000000001</v>
      </c>
      <c r="BV13" s="22">
        <f>'[34]2021-22'!N21</f>
        <v>1.7648090000000001</v>
      </c>
      <c r="BW13" s="22">
        <f>'[34]2021-22'!O21</f>
        <v>1.769884</v>
      </c>
      <c r="BX13" s="22">
        <f>'[34]2021-22'!P21</f>
        <v>1.815161</v>
      </c>
      <c r="BY13" s="22">
        <f>'[34]2021-22'!Q21</f>
        <v>1.9671160000000001</v>
      </c>
      <c r="BZ13" s="22">
        <f>'[34]2021-22'!R21</f>
        <v>2.4443479999999997</v>
      </c>
      <c r="CA13" s="19">
        <f t="shared" si="9"/>
        <v>22.086721000000004</v>
      </c>
      <c r="CB13" s="34">
        <f t="shared" si="10"/>
        <v>1.0406016809550667</v>
      </c>
      <c r="CC13" s="34">
        <f t="shared" si="11"/>
        <v>1.0597685101415486</v>
      </c>
      <c r="CD13" s="34">
        <f t="shared" si="12"/>
        <v>0.42230601082977537</v>
      </c>
      <c r="CE13" s="34">
        <f t="shared" si="13"/>
        <v>0.26406717950154501</v>
      </c>
      <c r="CF13" s="34">
        <f t="shared" si="14"/>
        <v>0.4332549457718966</v>
      </c>
      <c r="CG13" s="76">
        <v>0.1</v>
      </c>
      <c r="CH13" s="35" t="s">
        <v>93</v>
      </c>
      <c r="CI13" s="36">
        <f t="shared" si="0"/>
        <v>0.1</v>
      </c>
      <c r="CJ13" s="36">
        <f t="shared" si="0"/>
        <v>0.1</v>
      </c>
      <c r="CK13" s="36">
        <f t="shared" si="0"/>
        <v>0.1</v>
      </c>
      <c r="CL13" s="36">
        <f t="shared" si="0"/>
        <v>0.1</v>
      </c>
      <c r="CM13" s="36">
        <f t="shared" si="0"/>
        <v>0.1</v>
      </c>
      <c r="CN13" s="36">
        <f t="shared" si="0"/>
        <v>0.1</v>
      </c>
      <c r="CO13" s="22">
        <f>'[34]2022-23 H1 excl Agl.'!G21</f>
        <v>2.4052709999999999</v>
      </c>
      <c r="CP13" s="22">
        <f>'[34]2022-23 H1 excl Agl.'!H21</f>
        <v>2.2722690000000001</v>
      </c>
      <c r="CQ13" s="22">
        <f>'[34]2022-23 H1 excl Agl.'!I21</f>
        <v>2.1315639999999996</v>
      </c>
      <c r="CR13" s="22">
        <f>'[34]2022-23 H1 excl Agl.'!J21</f>
        <v>1.9972850000000002</v>
      </c>
      <c r="CS13" s="22">
        <f>'[34]2022-23 H1 excl Agl.'!K21</f>
        <v>2.0279879999999997</v>
      </c>
      <c r="CT13" s="22">
        <f>'[34]2022-23 H1 excl Agl.'!L21</f>
        <v>2.0700120000000002</v>
      </c>
      <c r="CU13" s="51">
        <f t="shared" si="15"/>
        <v>2.0797546000000002</v>
      </c>
      <c r="CV13" s="51">
        <f t="shared" si="1"/>
        <v>1.9412899000000003</v>
      </c>
      <c r="CW13" s="51">
        <f t="shared" si="1"/>
        <v>1.9468724000000002</v>
      </c>
      <c r="CX13" s="51">
        <f t="shared" si="1"/>
        <v>1.9966771000000001</v>
      </c>
      <c r="CY13" s="51">
        <f t="shared" si="1"/>
        <v>2.1638276000000003</v>
      </c>
      <c r="CZ13" s="51">
        <f t="shared" si="1"/>
        <v>2.6887827999999998</v>
      </c>
      <c r="DA13" s="19">
        <f t="shared" si="16"/>
        <v>25.7215934</v>
      </c>
      <c r="DB13" s="52">
        <f t="shared" si="17"/>
        <v>0.83775687531112952</v>
      </c>
      <c r="DC13" s="53">
        <f t="shared" si="18"/>
        <v>0.35296461999756357</v>
      </c>
      <c r="DD13" s="52">
        <f t="shared" si="19"/>
        <v>0.22999206988087795</v>
      </c>
      <c r="DE13" s="52">
        <f t="shared" si="20"/>
        <v>0.2919480069939735</v>
      </c>
      <c r="DF13" s="54">
        <f t="shared" si="21"/>
        <v>0.16457274939091215</v>
      </c>
      <c r="DG13" s="55">
        <v>0.1</v>
      </c>
      <c r="DH13" s="35" t="s">
        <v>93</v>
      </c>
      <c r="DI13" s="56">
        <f t="shared" si="2"/>
        <v>0.1</v>
      </c>
      <c r="DJ13" s="61">
        <f t="shared" si="22"/>
        <v>2.6457980999999999</v>
      </c>
      <c r="DK13" s="61">
        <f t="shared" si="3"/>
        <v>2.4994959000000003</v>
      </c>
      <c r="DL13" s="61">
        <f t="shared" si="3"/>
        <v>2.3447203999999999</v>
      </c>
      <c r="DM13" s="61">
        <f t="shared" si="3"/>
        <v>2.1970135000000002</v>
      </c>
      <c r="DN13" s="61">
        <f t="shared" si="3"/>
        <v>2.2307867999999997</v>
      </c>
      <c r="DO13" s="61">
        <f t="shared" si="3"/>
        <v>2.2770132000000003</v>
      </c>
      <c r="DP13" s="61">
        <f t="shared" si="3"/>
        <v>2.2877300600000003</v>
      </c>
      <c r="DQ13" s="61">
        <f t="shared" si="3"/>
        <v>2.1354188900000004</v>
      </c>
      <c r="DR13" s="61">
        <f t="shared" si="3"/>
        <v>2.1415596400000005</v>
      </c>
      <c r="DS13" s="61">
        <f t="shared" si="3"/>
        <v>2.1963448100000003</v>
      </c>
      <c r="DT13" s="61">
        <f t="shared" si="3"/>
        <v>2.3802103600000004</v>
      </c>
      <c r="DU13" s="61">
        <f t="shared" si="3"/>
        <v>2.9576610799999998</v>
      </c>
      <c r="DV13" s="62">
        <f t="shared" si="23"/>
        <v>28.293752740000002</v>
      </c>
    </row>
    <row r="14" spans="1:126" s="1" customFormat="1" x14ac:dyDescent="0.2">
      <c r="A14" s="6" t="s">
        <v>129</v>
      </c>
      <c r="B14" s="22">
        <f>'[34]2016-17 excl Agl'!G22</f>
        <v>0</v>
      </c>
      <c r="C14" s="22">
        <f>'[34]2016-17 excl Agl'!H22</f>
        <v>0</v>
      </c>
      <c r="D14" s="22">
        <f>'[34]2016-17 excl Agl'!I22</f>
        <v>0</v>
      </c>
      <c r="E14" s="22">
        <f>'[34]2016-17 excl Agl'!J22</f>
        <v>0</v>
      </c>
      <c r="F14" s="22">
        <f>'[34]2016-17 excl Agl'!K22</f>
        <v>0</v>
      </c>
      <c r="G14" s="22">
        <f>'[34]2016-17 excl Agl'!L22</f>
        <v>0</v>
      </c>
      <c r="H14" s="22">
        <f>'[34]2016-17 excl Agl'!M22</f>
        <v>0</v>
      </c>
      <c r="I14" s="22">
        <f>'[34]2016-17 excl Agl'!N22</f>
        <v>0</v>
      </c>
      <c r="J14" s="22">
        <f>'[34]2016-17 excl Agl'!O22</f>
        <v>0</v>
      </c>
      <c r="K14" s="22">
        <f>'[34]2016-17 excl Agl'!P22</f>
        <v>0</v>
      </c>
      <c r="L14" s="22">
        <f>'[34]2016-17 excl Agl'!Q22</f>
        <v>0</v>
      </c>
      <c r="M14" s="22">
        <f>'[34]2016-17 excl Agl'!R22</f>
        <v>0</v>
      </c>
      <c r="N14" s="19">
        <f t="shared" si="4"/>
        <v>0</v>
      </c>
      <c r="O14" s="22">
        <f>'[34]2017-18 excl Agl.'!G22</f>
        <v>0</v>
      </c>
      <c r="P14" s="22">
        <f>'[34]2017-18 excl Agl.'!H22</f>
        <v>0</v>
      </c>
      <c r="Q14" s="22">
        <f>'[34]2017-18 excl Agl.'!I22</f>
        <v>0</v>
      </c>
      <c r="R14" s="22">
        <f>'[34]2017-18 excl Agl.'!J22</f>
        <v>0</v>
      </c>
      <c r="S14" s="22">
        <f>'[34]2017-18 excl Agl.'!K22</f>
        <v>0</v>
      </c>
      <c r="T14" s="22">
        <f>'[34]2017-18 excl Agl.'!L22</f>
        <v>0</v>
      </c>
      <c r="U14" s="22">
        <f>'[34]2017-18 excl Agl.'!M22</f>
        <v>0</v>
      </c>
      <c r="V14" s="22">
        <f>'[34]2017-18 excl Agl.'!N22</f>
        <v>0</v>
      </c>
      <c r="W14" s="22">
        <f>'[34]2017-18 excl Agl.'!O22</f>
        <v>0</v>
      </c>
      <c r="X14" s="22">
        <f>'[34]2017-18 excl Agl.'!P22</f>
        <v>0</v>
      </c>
      <c r="Y14" s="22">
        <f>'[34]2017-18 excl Agl.'!Q22</f>
        <v>0</v>
      </c>
      <c r="Z14" s="22">
        <f>'[34]2017-18 excl Agl.'!R22</f>
        <v>0</v>
      </c>
      <c r="AA14" s="19">
        <f t="shared" si="5"/>
        <v>0</v>
      </c>
      <c r="AB14" s="22">
        <f>'[34]2018-19'!G22</f>
        <v>0</v>
      </c>
      <c r="AC14" s="22">
        <f>'[34]2018-19'!H22</f>
        <v>0</v>
      </c>
      <c r="AD14" s="22">
        <f>'[34]2018-19'!I22</f>
        <v>0</v>
      </c>
      <c r="AE14" s="22">
        <f>'[34]2018-19'!J22</f>
        <v>0</v>
      </c>
      <c r="AF14" s="22">
        <f>'[34]2018-19'!K22</f>
        <v>0</v>
      </c>
      <c r="AG14" s="22">
        <f>'[34]2018-19'!L22</f>
        <v>0</v>
      </c>
      <c r="AH14" s="22">
        <f>'[34]2018-19'!M22</f>
        <v>0</v>
      </c>
      <c r="AI14" s="22">
        <f>'[34]2018-19'!N22</f>
        <v>0</v>
      </c>
      <c r="AJ14" s="22">
        <f>'[34]2018-19'!O22</f>
        <v>0</v>
      </c>
      <c r="AK14" s="22">
        <f>'[34]2018-19'!P22</f>
        <v>0</v>
      </c>
      <c r="AL14" s="22">
        <f>'[34]2018-19'!Q22</f>
        <v>0</v>
      </c>
      <c r="AM14" s="22">
        <f>'[34]2018-19'!R22</f>
        <v>0</v>
      </c>
      <c r="AN14" s="19">
        <f t="shared" si="6"/>
        <v>0</v>
      </c>
      <c r="AO14" s="22">
        <f>'[34]2019-20'!G22</f>
        <v>0</v>
      </c>
      <c r="AP14" s="22">
        <f>'[34]2019-20'!H22</f>
        <v>0</v>
      </c>
      <c r="AQ14" s="22">
        <f>'[34]2019-20'!I22</f>
        <v>0</v>
      </c>
      <c r="AR14" s="22">
        <f>'[34]2019-20'!J22</f>
        <v>0</v>
      </c>
      <c r="AS14" s="22">
        <f>'[34]2019-20'!K22</f>
        <v>0</v>
      </c>
      <c r="AT14" s="22">
        <f>'[34]2019-20'!L22</f>
        <v>0</v>
      </c>
      <c r="AU14" s="22">
        <f>'[34]2019-20'!M22</f>
        <v>0</v>
      </c>
      <c r="AV14" s="22">
        <f>'[34]2019-20'!N22</f>
        <v>0</v>
      </c>
      <c r="AW14" s="22">
        <f>'[34]2019-20'!O22</f>
        <v>0</v>
      </c>
      <c r="AX14" s="22">
        <f>'[34]2019-20'!P22</f>
        <v>0</v>
      </c>
      <c r="AY14" s="22">
        <f>'[34]2019-20'!Q22</f>
        <v>0</v>
      </c>
      <c r="AZ14" s="22">
        <f>'[34]2019-20'!R22</f>
        <v>0</v>
      </c>
      <c r="BA14" s="19">
        <f t="shared" si="7"/>
        <v>0</v>
      </c>
      <c r="BB14" s="22">
        <f>'[34]2020-21'!G22</f>
        <v>0</v>
      </c>
      <c r="BC14" s="22">
        <f>'[34]2020-21'!H22</f>
        <v>0</v>
      </c>
      <c r="BD14" s="22">
        <f>'[34]2020-21'!I22</f>
        <v>0</v>
      </c>
      <c r="BE14" s="22">
        <f>'[34]2020-21'!J22</f>
        <v>0</v>
      </c>
      <c r="BF14" s="22">
        <f>'[34]2020-21'!K22</f>
        <v>0</v>
      </c>
      <c r="BG14" s="22">
        <f>'[34]2020-21'!L22</f>
        <v>0</v>
      </c>
      <c r="BH14" s="22">
        <f>'[34]2020-21'!M22</f>
        <v>0</v>
      </c>
      <c r="BI14" s="22">
        <f>'[34]2020-21'!N22</f>
        <v>4.5009999999999998E-3</v>
      </c>
      <c r="BJ14" s="22">
        <f>'[34]2020-21'!O22</f>
        <v>1.132E-3</v>
      </c>
      <c r="BK14" s="22">
        <f>'[34]2020-21'!P22</f>
        <v>2.2800000000000001E-4</v>
      </c>
      <c r="BL14" s="22">
        <f>'[34]2020-21'!Q22</f>
        <v>3.5E-4</v>
      </c>
      <c r="BM14" s="22">
        <f>'[34]2020-21'!R22</f>
        <v>0</v>
      </c>
      <c r="BN14" s="19">
        <f t="shared" si="8"/>
        <v>6.2109999999999995E-3</v>
      </c>
      <c r="BO14" s="22">
        <f>'[34]2021-22'!G22</f>
        <v>1.2869999999999999E-3</v>
      </c>
      <c r="BP14" s="22">
        <f>'[34]2021-22'!H22</f>
        <v>6.0000000000000002E-6</v>
      </c>
      <c r="BQ14" s="22">
        <f>'[34]2021-22'!I22</f>
        <v>3.4E-5</v>
      </c>
      <c r="BR14" s="22">
        <f>'[34]2021-22'!J22</f>
        <v>0</v>
      </c>
      <c r="BS14" s="22">
        <f>'[34]2021-22'!K22</f>
        <v>3.6600000000000001E-4</v>
      </c>
      <c r="BT14" s="22">
        <f>'[34]2021-22'!L22</f>
        <v>6.2699999999999995E-4</v>
      </c>
      <c r="BU14" s="22">
        <f>'[34]2021-22'!M22</f>
        <v>2.99E-4</v>
      </c>
      <c r="BV14" s="22">
        <f>'[34]2021-22'!N22</f>
        <v>3.4999999999999997E-5</v>
      </c>
      <c r="BW14" s="22">
        <f>'[34]2021-22'!O22</f>
        <v>5.7200000000000003E-4</v>
      </c>
      <c r="BX14" s="22">
        <f>'[34]2021-22'!P22</f>
        <v>1.56E-4</v>
      </c>
      <c r="BY14" s="22">
        <f>'[34]2021-22'!Q22</f>
        <v>1.06E-4</v>
      </c>
      <c r="BZ14" s="22">
        <f>'[34]2021-22'!R22</f>
        <v>7.2999999999999999E-5</v>
      </c>
      <c r="CA14" s="19">
        <f t="shared" si="9"/>
        <v>3.5609999999999999E-3</v>
      </c>
      <c r="CB14" s="34">
        <f t="shared" si="10"/>
        <v>0</v>
      </c>
      <c r="CC14" s="34">
        <f t="shared" si="11"/>
        <v>0</v>
      </c>
      <c r="CD14" s="34">
        <f t="shared" si="12"/>
        <v>0</v>
      </c>
      <c r="CE14" s="34">
        <f t="shared" si="13"/>
        <v>0</v>
      </c>
      <c r="CF14" s="34">
        <f t="shared" si="14"/>
        <v>-0.42666237320882305</v>
      </c>
      <c r="CG14" s="76">
        <v>0.1</v>
      </c>
      <c r="CH14" s="35" t="s">
        <v>93</v>
      </c>
      <c r="CI14" s="36">
        <f t="shared" si="0"/>
        <v>0.1</v>
      </c>
      <c r="CJ14" s="36">
        <f t="shared" si="0"/>
        <v>0.1</v>
      </c>
      <c r="CK14" s="36">
        <f t="shared" si="0"/>
        <v>0.1</v>
      </c>
      <c r="CL14" s="36">
        <f t="shared" si="0"/>
        <v>0.1</v>
      </c>
      <c r="CM14" s="36">
        <f t="shared" si="0"/>
        <v>0.1</v>
      </c>
      <c r="CN14" s="36">
        <f t="shared" si="0"/>
        <v>0.1</v>
      </c>
      <c r="CO14" s="22">
        <f>'[34]2022-23 H1 excl Agl.'!G22</f>
        <v>1.54E-4</v>
      </c>
      <c r="CP14" s="22">
        <f>'[34]2022-23 H1 excl Agl.'!H22</f>
        <v>3.57E-4</v>
      </c>
      <c r="CQ14" s="22">
        <f>'[34]2022-23 H1 excl Agl.'!I22</f>
        <v>1.0820000000000001E-3</v>
      </c>
      <c r="CR14" s="22">
        <f>'[34]2022-23 H1 excl Agl.'!J22</f>
        <v>6.0000000000000006E-4</v>
      </c>
      <c r="CS14" s="22">
        <f>'[34]2022-23 H1 excl Agl.'!K22</f>
        <v>8.8199999999999997E-4</v>
      </c>
      <c r="CT14" s="22">
        <f>'[34]2022-23 H1 excl Agl.'!L22</f>
        <v>5.6499999999999996E-4</v>
      </c>
      <c r="CU14" s="51">
        <f t="shared" ref="CU14:CZ14" si="24">BU14*(1+CI14)</f>
        <v>3.2890000000000003E-4</v>
      </c>
      <c r="CV14" s="51">
        <f t="shared" si="24"/>
        <v>3.8500000000000001E-5</v>
      </c>
      <c r="CW14" s="51">
        <f t="shared" si="24"/>
        <v>6.2920000000000012E-4</v>
      </c>
      <c r="CX14" s="51">
        <f t="shared" si="24"/>
        <v>1.7160000000000002E-4</v>
      </c>
      <c r="CY14" s="51">
        <f t="shared" si="24"/>
        <v>1.1660000000000002E-4</v>
      </c>
      <c r="CZ14" s="51">
        <f t="shared" si="24"/>
        <v>8.03E-5</v>
      </c>
      <c r="DA14" s="19">
        <f t="shared" si="16"/>
        <v>5.0051000000000002E-3</v>
      </c>
      <c r="DB14" s="52">
        <f>IFERROR((DA14/AA14)^(1/5)-1,0)</f>
        <v>0</v>
      </c>
      <c r="DC14" s="53">
        <f>IFERROR((DA14/AN14)^(1/4)-1,0)</f>
        <v>0</v>
      </c>
      <c r="DD14" s="52">
        <f>IFERROR((DA14/BA14)^(1/3)-1,0)</f>
        <v>0</v>
      </c>
      <c r="DE14" s="52">
        <f>IFERROR((DA14/BN14)^(1/2)-1,0)</f>
        <v>-0.10231159666083722</v>
      </c>
      <c r="DF14" s="54">
        <f>IFERROR((DA14/CA14)^(1/1)-1,0)</f>
        <v>0.40553215388935704</v>
      </c>
      <c r="DG14" s="55">
        <v>0.1</v>
      </c>
      <c r="DH14" s="35" t="s">
        <v>93</v>
      </c>
      <c r="DI14" s="56">
        <f t="shared" si="2"/>
        <v>0.1</v>
      </c>
      <c r="DJ14" s="61">
        <f t="shared" si="22"/>
        <v>1.6940000000000002E-4</v>
      </c>
      <c r="DK14" s="61">
        <f t="shared" si="3"/>
        <v>3.9270000000000006E-4</v>
      </c>
      <c r="DL14" s="61">
        <f t="shared" si="3"/>
        <v>1.1902000000000002E-3</v>
      </c>
      <c r="DM14" s="61">
        <f t="shared" si="3"/>
        <v>6.600000000000001E-4</v>
      </c>
      <c r="DN14" s="61">
        <f t="shared" si="3"/>
        <v>9.7020000000000006E-4</v>
      </c>
      <c r="DO14" s="61">
        <f t="shared" si="3"/>
        <v>6.2149999999999998E-4</v>
      </c>
      <c r="DP14" s="61">
        <f t="shared" si="3"/>
        <v>3.6179000000000007E-4</v>
      </c>
      <c r="DQ14" s="61">
        <f t="shared" si="3"/>
        <v>4.2350000000000006E-5</v>
      </c>
      <c r="DR14" s="61">
        <f t="shared" si="3"/>
        <v>6.9212000000000017E-4</v>
      </c>
      <c r="DS14" s="61">
        <f t="shared" si="3"/>
        <v>1.8876000000000003E-4</v>
      </c>
      <c r="DT14" s="61">
        <f t="shared" si="3"/>
        <v>1.2826000000000002E-4</v>
      </c>
      <c r="DU14" s="61">
        <f t="shared" si="3"/>
        <v>8.8330000000000003E-5</v>
      </c>
      <c r="DV14" s="62">
        <f t="shared" si="23"/>
        <v>5.5056100000000002E-3</v>
      </c>
    </row>
    <row r="15" spans="1:126" s="1" customFormat="1" ht="12.5" x14ac:dyDescent="0.2">
      <c r="A15" s="6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19">
        <f t="shared" si="4"/>
        <v>0</v>
      </c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19">
        <f t="shared" si="5"/>
        <v>0</v>
      </c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19">
        <f t="shared" si="6"/>
        <v>0</v>
      </c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19">
        <f t="shared" si="7"/>
        <v>0</v>
      </c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19">
        <f t="shared" si="8"/>
        <v>0</v>
      </c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19">
        <f t="shared" si="9"/>
        <v>0</v>
      </c>
      <c r="CB15" s="34"/>
      <c r="CC15" s="34"/>
      <c r="CD15" s="34"/>
      <c r="CE15" s="34"/>
      <c r="CF15" s="34"/>
      <c r="CG15" s="76"/>
      <c r="CH15" s="37"/>
      <c r="CI15" s="36"/>
      <c r="CJ15" s="38"/>
      <c r="CK15" s="38"/>
      <c r="CL15" s="38"/>
      <c r="CM15" s="38"/>
      <c r="CN15" s="38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19">
        <f t="shared" si="16"/>
        <v>0</v>
      </c>
      <c r="DB15" s="5"/>
      <c r="DC15" s="5"/>
      <c r="DD15" s="5"/>
      <c r="DE15" s="5"/>
      <c r="DF15" s="5"/>
      <c r="DG15" s="5"/>
      <c r="DH15" s="5"/>
      <c r="DI15" s="5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2"/>
    </row>
    <row r="16" spans="1:126" s="1" customFormat="1" ht="10.5" x14ac:dyDescent="0.25">
      <c r="A16" s="8" t="s">
        <v>31</v>
      </c>
      <c r="B16" s="7">
        <f t="shared" ref="B16:AG16" si="25">SUM(B6:B15)</f>
        <v>104.58317227175748</v>
      </c>
      <c r="C16" s="7">
        <f t="shared" si="25"/>
        <v>97.031383940319401</v>
      </c>
      <c r="D16" s="7">
        <f t="shared" si="25"/>
        <v>84.28444910208961</v>
      </c>
      <c r="E16" s="7">
        <f t="shared" si="25"/>
        <v>81.406139306500052</v>
      </c>
      <c r="F16" s="7">
        <f t="shared" si="25"/>
        <v>87.379662179648491</v>
      </c>
      <c r="G16" s="7">
        <f t="shared" si="25"/>
        <v>77.417661239335956</v>
      </c>
      <c r="H16" s="7">
        <f t="shared" si="25"/>
        <v>90.739740014182146</v>
      </c>
      <c r="I16" s="7">
        <f t="shared" si="25"/>
        <v>76.060500206856659</v>
      </c>
      <c r="J16" s="7">
        <f t="shared" si="25"/>
        <v>77.979434159443343</v>
      </c>
      <c r="K16" s="7">
        <f t="shared" si="25"/>
        <v>76.085366623584079</v>
      </c>
      <c r="L16" s="7">
        <f t="shared" si="25"/>
        <v>82.920321394315607</v>
      </c>
      <c r="M16" s="7">
        <f t="shared" si="25"/>
        <v>99.70313502539102</v>
      </c>
      <c r="N16" s="7">
        <f t="shared" si="25"/>
        <v>1035.5909654634238</v>
      </c>
      <c r="O16" s="7">
        <f t="shared" si="25"/>
        <v>114.12302739675887</v>
      </c>
      <c r="P16" s="7">
        <f t="shared" si="25"/>
        <v>124.95832749354442</v>
      </c>
      <c r="Q16" s="7">
        <f t="shared" si="25"/>
        <v>93.219944197341974</v>
      </c>
      <c r="R16" s="7">
        <f t="shared" si="25"/>
        <v>91.400356480384971</v>
      </c>
      <c r="S16" s="7">
        <f t="shared" si="25"/>
        <v>97.704542941699529</v>
      </c>
      <c r="T16" s="7">
        <f t="shared" si="25"/>
        <v>89.671053032535099</v>
      </c>
      <c r="U16" s="7">
        <f t="shared" si="25"/>
        <v>98.775745782202307</v>
      </c>
      <c r="V16" s="7">
        <f t="shared" si="25"/>
        <v>86.398179487382322</v>
      </c>
      <c r="W16" s="7">
        <f t="shared" si="25"/>
        <v>83.871884906615648</v>
      </c>
      <c r="X16" s="7">
        <f t="shared" si="25"/>
        <v>84.177002599207967</v>
      </c>
      <c r="Y16" s="7">
        <f t="shared" si="25"/>
        <v>88.008914103179563</v>
      </c>
      <c r="Z16" s="7">
        <f t="shared" si="25"/>
        <v>107.63506940899552</v>
      </c>
      <c r="AA16" s="7">
        <f t="shared" si="25"/>
        <v>1159.9440478298482</v>
      </c>
      <c r="AB16" s="7">
        <f t="shared" si="25"/>
        <v>123.24861299999999</v>
      </c>
      <c r="AC16" s="7">
        <f t="shared" si="25"/>
        <v>137.21211799999998</v>
      </c>
      <c r="AD16" s="7">
        <f t="shared" si="25"/>
        <v>112.838852</v>
      </c>
      <c r="AE16" s="7">
        <f t="shared" si="25"/>
        <v>101.87301147953215</v>
      </c>
      <c r="AF16" s="7">
        <f t="shared" si="25"/>
        <v>107.20441958479532</v>
      </c>
      <c r="AG16" s="7">
        <f t="shared" si="25"/>
        <v>108.94088599999999</v>
      </c>
      <c r="AH16" s="7">
        <f t="shared" ref="AH16:BM16" si="26">SUM(AH6:AH15)</f>
        <v>121.58246799999999</v>
      </c>
      <c r="AI16" s="7">
        <f t="shared" si="26"/>
        <v>103.87473299999999</v>
      </c>
      <c r="AJ16" s="7">
        <f t="shared" si="26"/>
        <v>97.417384912280696</v>
      </c>
      <c r="AK16" s="7">
        <f t="shared" si="26"/>
        <v>96.617719350877195</v>
      </c>
      <c r="AL16" s="7">
        <f t="shared" si="26"/>
        <v>104.85474864327486</v>
      </c>
      <c r="AM16" s="7">
        <f t="shared" si="26"/>
        <v>129.79627846783626</v>
      </c>
      <c r="AN16" s="7">
        <f t="shared" si="26"/>
        <v>1345.4612324385964</v>
      </c>
      <c r="AO16" s="7">
        <f t="shared" si="26"/>
        <v>139.06952008771933</v>
      </c>
      <c r="AP16" s="7">
        <f t="shared" si="26"/>
        <v>163.172516497076</v>
      </c>
      <c r="AQ16" s="7">
        <f t="shared" si="26"/>
        <v>129.30476671345028</v>
      </c>
      <c r="AR16" s="7">
        <f t="shared" si="26"/>
        <v>115.21132050292397</v>
      </c>
      <c r="AS16" s="7">
        <f t="shared" si="26"/>
        <v>115.34613828070177</v>
      </c>
      <c r="AT16" s="7">
        <f t="shared" si="26"/>
        <v>102.03312099999998</v>
      </c>
      <c r="AU16" s="7">
        <f t="shared" si="26"/>
        <v>101.72934808771927</v>
      </c>
      <c r="AV16" s="7">
        <f t="shared" si="26"/>
        <v>93.483696999999978</v>
      </c>
      <c r="AW16" s="7">
        <f t="shared" si="26"/>
        <v>86.169558000000009</v>
      </c>
      <c r="AX16" s="7">
        <f t="shared" si="26"/>
        <v>88.016572000000011</v>
      </c>
      <c r="AY16" s="7">
        <f t="shared" si="26"/>
        <v>95.569485251461984</v>
      </c>
      <c r="AZ16" s="7">
        <f t="shared" si="26"/>
        <v>97.78085369590643</v>
      </c>
      <c r="BA16" s="7">
        <f t="shared" si="26"/>
        <v>1326.8868971169591</v>
      </c>
      <c r="BB16" s="7">
        <f t="shared" si="26"/>
        <v>119.22802281871346</v>
      </c>
      <c r="BC16" s="7">
        <f t="shared" si="26"/>
        <v>143.10217798830411</v>
      </c>
      <c r="BD16" s="7">
        <f t="shared" si="26"/>
        <v>98.014915999999999</v>
      </c>
      <c r="BE16" s="7">
        <f t="shared" si="26"/>
        <v>100.51778083974358</v>
      </c>
      <c r="BF16" s="7">
        <f t="shared" si="26"/>
        <v>88.968272000000013</v>
      </c>
      <c r="BG16" s="7">
        <f t="shared" si="26"/>
        <v>93.897475000000014</v>
      </c>
      <c r="BH16" s="7">
        <f t="shared" si="26"/>
        <v>96.274343250000001</v>
      </c>
      <c r="BI16" s="7">
        <f t="shared" si="26"/>
        <v>89.792124669607844</v>
      </c>
      <c r="BJ16" s="7">
        <f t="shared" si="26"/>
        <v>96.201673</v>
      </c>
      <c r="BK16" s="7">
        <f t="shared" si="26"/>
        <v>109.77737220849019</v>
      </c>
      <c r="BL16" s="7">
        <f t="shared" si="26"/>
        <v>95.918523000000008</v>
      </c>
      <c r="BM16" s="7">
        <f t="shared" si="26"/>
        <v>148.024576</v>
      </c>
      <c r="BN16" s="7">
        <f t="shared" ref="BN16:CA16" si="27">SUM(BN6:BN15)</f>
        <v>1279.7172567748589</v>
      </c>
      <c r="BO16" s="7">
        <f t="shared" si="27"/>
        <v>135.34675048027449</v>
      </c>
      <c r="BP16" s="7">
        <f t="shared" si="27"/>
        <v>126.26745799999999</v>
      </c>
      <c r="BQ16" s="7">
        <f t="shared" si="27"/>
        <v>106.09755431232746</v>
      </c>
      <c r="BR16" s="7">
        <f t="shared" si="27"/>
        <v>112.23143973843138</v>
      </c>
      <c r="BS16" s="7">
        <f t="shared" si="27"/>
        <v>113.3520111391765</v>
      </c>
      <c r="BT16" s="7">
        <f t="shared" si="27"/>
        <v>105.97474832539216</v>
      </c>
      <c r="BU16" s="7">
        <f t="shared" si="27"/>
        <v>108.95762068715688</v>
      </c>
      <c r="BV16" s="7">
        <f t="shared" si="27"/>
        <v>93.501667999999995</v>
      </c>
      <c r="BW16" s="7">
        <f t="shared" si="27"/>
        <v>93.485098090627474</v>
      </c>
      <c r="BX16" s="7">
        <f t="shared" si="27"/>
        <v>88.899332174607835</v>
      </c>
      <c r="BY16" s="7">
        <f t="shared" si="27"/>
        <v>93.561141943529435</v>
      </c>
      <c r="BZ16" s="7">
        <f t="shared" si="27"/>
        <v>136.05653949862742</v>
      </c>
      <c r="CA16" s="7">
        <f t="shared" si="27"/>
        <v>1313.7313623901509</v>
      </c>
      <c r="CB16" s="39"/>
      <c r="CC16" s="39"/>
      <c r="CD16" s="39"/>
      <c r="CE16" s="39"/>
      <c r="CF16" s="39"/>
      <c r="CG16" s="77"/>
      <c r="CH16" s="39"/>
      <c r="CI16" s="39"/>
      <c r="CJ16" s="39"/>
      <c r="CK16" s="39"/>
      <c r="CL16" s="39"/>
      <c r="CM16" s="39"/>
      <c r="CN16" s="39"/>
      <c r="CO16" s="7">
        <f t="shared" ref="CO16:DA16" si="28">SUM(CO6:CO15)</f>
        <v>156.29520193921567</v>
      </c>
      <c r="CP16" s="7">
        <f t="shared" si="28"/>
        <v>156.71921968070586</v>
      </c>
      <c r="CQ16" s="7">
        <f t="shared" si="28"/>
        <v>134.96347500000002</v>
      </c>
      <c r="CR16" s="7">
        <f t="shared" si="28"/>
        <v>112.98832003619803</v>
      </c>
      <c r="CS16" s="7">
        <f t="shared" si="28"/>
        <v>133.81332899999998</v>
      </c>
      <c r="CT16" s="7">
        <f t="shared" si="28"/>
        <v>123.627382</v>
      </c>
      <c r="CU16" s="7">
        <f t="shared" si="28"/>
        <v>117.27472449901607</v>
      </c>
      <c r="CV16" s="7">
        <f t="shared" si="28"/>
        <v>100.86436421282895</v>
      </c>
      <c r="CW16" s="7">
        <f t="shared" si="28"/>
        <v>100.76423052825385</v>
      </c>
      <c r="CX16" s="7">
        <f t="shared" si="28"/>
        <v>95.870612408143899</v>
      </c>
      <c r="CY16" s="7">
        <f t="shared" si="28"/>
        <v>100.91471457590387</v>
      </c>
      <c r="CZ16" s="7">
        <f t="shared" si="28"/>
        <v>146.66188470800276</v>
      </c>
      <c r="DA16" s="7">
        <f t="shared" si="28"/>
        <v>1480.7574585882694</v>
      </c>
      <c r="DB16" s="7"/>
      <c r="DC16" s="7"/>
      <c r="DD16" s="7"/>
      <c r="DE16" s="7"/>
      <c r="DF16" s="7"/>
      <c r="DG16" s="7"/>
      <c r="DH16" s="7"/>
      <c r="DI16" s="7"/>
      <c r="DJ16" s="7">
        <f t="shared" ref="DJ16:DU16" si="29">SUM(DJ2:DJ14)</f>
        <v>168.67603029351412</v>
      </c>
      <c r="DK16" s="7">
        <f t="shared" si="29"/>
        <v>169.22817714352908</v>
      </c>
      <c r="DL16" s="7">
        <f t="shared" si="29"/>
        <v>145.83513961160389</v>
      </c>
      <c r="DM16" s="7">
        <f t="shared" si="29"/>
        <v>122.18864610005672</v>
      </c>
      <c r="DN16" s="7">
        <f t="shared" si="29"/>
        <v>144.3027480021361</v>
      </c>
      <c r="DO16" s="7">
        <f t="shared" si="29"/>
        <v>133.563735831944</v>
      </c>
      <c r="DP16" s="7">
        <f t="shared" si="29"/>
        <v>126.49145451764758</v>
      </c>
      <c r="DQ16" s="7">
        <f t="shared" si="29"/>
        <v>109.03986547796056</v>
      </c>
      <c r="DR16" s="7">
        <f t="shared" si="29"/>
        <v>108.83597232597828</v>
      </c>
      <c r="DS16" s="7">
        <f t="shared" si="29"/>
        <v>103.60683073467169</v>
      </c>
      <c r="DT16" s="7">
        <f t="shared" si="29"/>
        <v>109.075063131639</v>
      </c>
      <c r="DU16" s="7">
        <f t="shared" si="29"/>
        <v>158.4429033473391</v>
      </c>
      <c r="DV16" s="7">
        <f>SUM(DV6:DV14)</f>
        <v>1599.28656651802</v>
      </c>
    </row>
    <row r="17" spans="1:126" s="1" customFormat="1" x14ac:dyDescent="0.2">
      <c r="A17" s="6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9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9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9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9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9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9"/>
      <c r="CB17" s="40"/>
      <c r="CC17" s="40"/>
      <c r="CD17" s="40"/>
      <c r="CE17" s="40"/>
      <c r="CF17" s="40"/>
      <c r="CG17" s="78"/>
      <c r="CH17" s="40"/>
      <c r="CI17" s="40"/>
      <c r="CJ17" s="40"/>
      <c r="CK17" s="40"/>
      <c r="CL17" s="40"/>
      <c r="CM17" s="40"/>
      <c r="CN17" s="4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</row>
    <row r="18" spans="1:126" s="1" customFormat="1" ht="10.5" x14ac:dyDescent="0.25">
      <c r="A18" s="16" t="s">
        <v>30</v>
      </c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>
        <f>SUM(B18:M18)</f>
        <v>0</v>
      </c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>
        <f>SUM(O18:Z18)</f>
        <v>0</v>
      </c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>
        <f>SUM(AB18:AM18)</f>
        <v>0</v>
      </c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>
        <f>SUM(AO18:AZ18)</f>
        <v>0</v>
      </c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>
        <f>SUM(BB18:BM18)</f>
        <v>0</v>
      </c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>
        <f>SUM(BO18:BZ18)</f>
        <v>0</v>
      </c>
      <c r="CB18" s="11"/>
      <c r="CC18" s="11"/>
      <c r="CD18" s="11"/>
      <c r="CE18" s="11"/>
      <c r="CF18" s="11"/>
      <c r="CG18" s="79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>
        <f>SUM(CO18:CZ18)</f>
        <v>0</v>
      </c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</row>
    <row r="19" spans="1:126" s="1" customFormat="1" x14ac:dyDescent="0.2">
      <c r="A19" s="6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9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9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9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9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9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9"/>
      <c r="CB19" s="9"/>
      <c r="CC19" s="9"/>
      <c r="CD19" s="9"/>
      <c r="CE19" s="9"/>
      <c r="CF19" s="9"/>
      <c r="CG19" s="43"/>
      <c r="CH19" s="9"/>
      <c r="CI19" s="9"/>
      <c r="CJ19" s="9"/>
      <c r="CK19" s="9"/>
      <c r="CL19" s="9"/>
      <c r="CM19" s="9"/>
      <c r="CN19" s="9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</row>
    <row r="20" spans="1:126" s="1" customFormat="1" ht="10.5" x14ac:dyDescent="0.25">
      <c r="A20" s="15" t="s">
        <v>29</v>
      </c>
      <c r="B20" s="3">
        <f t="shared" ref="B20:N20" si="30">SUM(B16,B18)</f>
        <v>104.58317227175748</v>
      </c>
      <c r="C20" s="3">
        <f t="shared" si="30"/>
        <v>97.031383940319401</v>
      </c>
      <c r="D20" s="3">
        <f t="shared" si="30"/>
        <v>84.28444910208961</v>
      </c>
      <c r="E20" s="3">
        <f t="shared" si="30"/>
        <v>81.406139306500052</v>
      </c>
      <c r="F20" s="3">
        <f t="shared" si="30"/>
        <v>87.379662179648491</v>
      </c>
      <c r="G20" s="3">
        <f t="shared" si="30"/>
        <v>77.417661239335956</v>
      </c>
      <c r="H20" s="3">
        <f t="shared" si="30"/>
        <v>90.739740014182146</v>
      </c>
      <c r="I20" s="3">
        <f t="shared" si="30"/>
        <v>76.060500206856659</v>
      </c>
      <c r="J20" s="3">
        <f t="shared" si="30"/>
        <v>77.979434159443343</v>
      </c>
      <c r="K20" s="3">
        <f t="shared" si="30"/>
        <v>76.085366623584079</v>
      </c>
      <c r="L20" s="3">
        <f t="shared" si="30"/>
        <v>82.920321394315607</v>
      </c>
      <c r="M20" s="3">
        <f t="shared" si="30"/>
        <v>99.70313502539102</v>
      </c>
      <c r="N20" s="3">
        <f t="shared" si="30"/>
        <v>1035.5909654634238</v>
      </c>
      <c r="O20" s="3">
        <f t="shared" ref="O20:AA20" si="31">SUM(O16,O18)</f>
        <v>114.12302739675887</v>
      </c>
      <c r="P20" s="3">
        <f t="shared" si="31"/>
        <v>124.95832749354442</v>
      </c>
      <c r="Q20" s="3">
        <f t="shared" si="31"/>
        <v>93.219944197341974</v>
      </c>
      <c r="R20" s="3">
        <f t="shared" si="31"/>
        <v>91.400356480384971</v>
      </c>
      <c r="S20" s="3">
        <f t="shared" si="31"/>
        <v>97.704542941699529</v>
      </c>
      <c r="T20" s="3">
        <f t="shared" si="31"/>
        <v>89.671053032535099</v>
      </c>
      <c r="U20" s="3">
        <f t="shared" si="31"/>
        <v>98.775745782202307</v>
      </c>
      <c r="V20" s="3">
        <f t="shared" si="31"/>
        <v>86.398179487382322</v>
      </c>
      <c r="W20" s="3">
        <f t="shared" si="31"/>
        <v>83.871884906615648</v>
      </c>
      <c r="X20" s="3">
        <f t="shared" si="31"/>
        <v>84.177002599207967</v>
      </c>
      <c r="Y20" s="3">
        <f t="shared" si="31"/>
        <v>88.008914103179563</v>
      </c>
      <c r="Z20" s="3">
        <f t="shared" si="31"/>
        <v>107.63506940899552</v>
      </c>
      <c r="AA20" s="3">
        <f t="shared" si="31"/>
        <v>1159.9440478298482</v>
      </c>
      <c r="AB20" s="3">
        <f t="shared" ref="AB20:AN20" si="32">SUM(AB16,AB18)</f>
        <v>123.24861299999999</v>
      </c>
      <c r="AC20" s="3">
        <f t="shared" si="32"/>
        <v>137.21211799999998</v>
      </c>
      <c r="AD20" s="3">
        <f t="shared" si="32"/>
        <v>112.838852</v>
      </c>
      <c r="AE20" s="3">
        <f t="shared" si="32"/>
        <v>101.87301147953215</v>
      </c>
      <c r="AF20" s="3">
        <f t="shared" si="32"/>
        <v>107.20441958479532</v>
      </c>
      <c r="AG20" s="3">
        <f t="shared" si="32"/>
        <v>108.94088599999999</v>
      </c>
      <c r="AH20" s="3">
        <f t="shared" si="32"/>
        <v>121.58246799999999</v>
      </c>
      <c r="AI20" s="3">
        <f t="shared" si="32"/>
        <v>103.87473299999999</v>
      </c>
      <c r="AJ20" s="3">
        <f t="shared" si="32"/>
        <v>97.417384912280696</v>
      </c>
      <c r="AK20" s="3">
        <f t="shared" si="32"/>
        <v>96.617719350877195</v>
      </c>
      <c r="AL20" s="3">
        <f t="shared" si="32"/>
        <v>104.85474864327486</v>
      </c>
      <c r="AM20" s="3">
        <f t="shared" si="32"/>
        <v>129.79627846783626</v>
      </c>
      <c r="AN20" s="3">
        <f t="shared" si="32"/>
        <v>1345.4612324385964</v>
      </c>
      <c r="AO20" s="3">
        <f t="shared" ref="AO20:BA20" si="33">SUM(AO16,AO18)</f>
        <v>139.06952008771933</v>
      </c>
      <c r="AP20" s="3">
        <f t="shared" si="33"/>
        <v>163.172516497076</v>
      </c>
      <c r="AQ20" s="3">
        <f t="shared" si="33"/>
        <v>129.30476671345028</v>
      </c>
      <c r="AR20" s="3">
        <f t="shared" si="33"/>
        <v>115.21132050292397</v>
      </c>
      <c r="AS20" s="3">
        <f t="shared" si="33"/>
        <v>115.34613828070177</v>
      </c>
      <c r="AT20" s="3">
        <f t="shared" si="33"/>
        <v>102.03312099999998</v>
      </c>
      <c r="AU20" s="3">
        <f t="shared" si="33"/>
        <v>101.72934808771927</v>
      </c>
      <c r="AV20" s="3">
        <f t="shared" si="33"/>
        <v>93.483696999999978</v>
      </c>
      <c r="AW20" s="3">
        <f t="shared" si="33"/>
        <v>86.169558000000009</v>
      </c>
      <c r="AX20" s="3">
        <f t="shared" si="33"/>
        <v>88.016572000000011</v>
      </c>
      <c r="AY20" s="3">
        <f t="shared" si="33"/>
        <v>95.569485251461984</v>
      </c>
      <c r="AZ20" s="3">
        <f t="shared" si="33"/>
        <v>97.78085369590643</v>
      </c>
      <c r="BA20" s="3">
        <f t="shared" si="33"/>
        <v>1326.8868971169591</v>
      </c>
      <c r="BB20" s="3">
        <f t="shared" ref="BB20:BN20" si="34">SUM(BB16,BB18)</f>
        <v>119.22802281871346</v>
      </c>
      <c r="BC20" s="3">
        <f t="shared" si="34"/>
        <v>143.10217798830411</v>
      </c>
      <c r="BD20" s="3">
        <f t="shared" si="34"/>
        <v>98.014915999999999</v>
      </c>
      <c r="BE20" s="3">
        <f t="shared" si="34"/>
        <v>100.51778083974358</v>
      </c>
      <c r="BF20" s="3">
        <f t="shared" si="34"/>
        <v>88.968272000000013</v>
      </c>
      <c r="BG20" s="3">
        <f t="shared" si="34"/>
        <v>93.897475000000014</v>
      </c>
      <c r="BH20" s="3">
        <f t="shared" si="34"/>
        <v>96.274343250000001</v>
      </c>
      <c r="BI20" s="3">
        <f t="shared" si="34"/>
        <v>89.792124669607844</v>
      </c>
      <c r="BJ20" s="3">
        <f t="shared" si="34"/>
        <v>96.201673</v>
      </c>
      <c r="BK20" s="3">
        <f t="shared" si="34"/>
        <v>109.77737220849019</v>
      </c>
      <c r="BL20" s="3">
        <f t="shared" si="34"/>
        <v>95.918523000000008</v>
      </c>
      <c r="BM20" s="3">
        <f t="shared" si="34"/>
        <v>148.024576</v>
      </c>
      <c r="BN20" s="3">
        <f t="shared" si="34"/>
        <v>1279.7172567748589</v>
      </c>
      <c r="BO20" s="3">
        <f t="shared" ref="BO20:CA20" si="35">SUM(BO16,BO18)</f>
        <v>135.34675048027449</v>
      </c>
      <c r="BP20" s="3">
        <f t="shared" si="35"/>
        <v>126.26745799999999</v>
      </c>
      <c r="BQ20" s="3">
        <f t="shared" si="35"/>
        <v>106.09755431232746</v>
      </c>
      <c r="BR20" s="3">
        <f t="shared" si="35"/>
        <v>112.23143973843138</v>
      </c>
      <c r="BS20" s="3">
        <f t="shared" si="35"/>
        <v>113.3520111391765</v>
      </c>
      <c r="BT20" s="3">
        <f t="shared" si="35"/>
        <v>105.97474832539216</v>
      </c>
      <c r="BU20" s="3">
        <f t="shared" si="35"/>
        <v>108.95762068715688</v>
      </c>
      <c r="BV20" s="3">
        <f t="shared" si="35"/>
        <v>93.501667999999995</v>
      </c>
      <c r="BW20" s="3">
        <f t="shared" si="35"/>
        <v>93.485098090627474</v>
      </c>
      <c r="BX20" s="3">
        <f t="shared" si="35"/>
        <v>88.899332174607835</v>
      </c>
      <c r="BY20" s="3">
        <f t="shared" si="35"/>
        <v>93.561141943529435</v>
      </c>
      <c r="BZ20" s="3">
        <f t="shared" si="35"/>
        <v>136.05653949862742</v>
      </c>
      <c r="CA20" s="3">
        <f t="shared" si="35"/>
        <v>1313.7313623901509</v>
      </c>
      <c r="CB20" s="3"/>
      <c r="CC20" s="3"/>
      <c r="CD20" s="3"/>
      <c r="CE20" s="3"/>
      <c r="CF20" s="3"/>
      <c r="CG20" s="80"/>
      <c r="CH20" s="3"/>
      <c r="CI20" s="3"/>
      <c r="CJ20" s="3"/>
      <c r="CK20" s="3"/>
      <c r="CL20" s="3"/>
      <c r="CM20" s="3"/>
      <c r="CN20" s="3"/>
      <c r="CO20" s="3">
        <f t="shared" ref="CO20:DA20" si="36">SUM(CO16,CO18)</f>
        <v>156.29520193921567</v>
      </c>
      <c r="CP20" s="3">
        <f t="shared" si="36"/>
        <v>156.71921968070586</v>
      </c>
      <c r="CQ20" s="3">
        <f t="shared" si="36"/>
        <v>134.96347500000002</v>
      </c>
      <c r="CR20" s="3">
        <f t="shared" si="36"/>
        <v>112.98832003619803</v>
      </c>
      <c r="CS20" s="3">
        <f t="shared" si="36"/>
        <v>133.81332899999998</v>
      </c>
      <c r="CT20" s="3">
        <f t="shared" si="36"/>
        <v>123.627382</v>
      </c>
      <c r="CU20" s="3">
        <f t="shared" si="36"/>
        <v>117.27472449901607</v>
      </c>
      <c r="CV20" s="3">
        <f t="shared" si="36"/>
        <v>100.86436421282895</v>
      </c>
      <c r="CW20" s="3">
        <f t="shared" si="36"/>
        <v>100.76423052825385</v>
      </c>
      <c r="CX20" s="3">
        <f t="shared" si="36"/>
        <v>95.870612408143899</v>
      </c>
      <c r="CY20" s="3">
        <f t="shared" si="36"/>
        <v>100.91471457590387</v>
      </c>
      <c r="CZ20" s="3">
        <f t="shared" si="36"/>
        <v>146.66188470800276</v>
      </c>
      <c r="DA20" s="3">
        <f t="shared" si="36"/>
        <v>1480.7574585882694</v>
      </c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</row>
    <row r="21" spans="1:126" s="1" customFormat="1" x14ac:dyDescent="0.2">
      <c r="A21" s="6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9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9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9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9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9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9"/>
      <c r="CB21" s="9"/>
      <c r="CC21" s="9"/>
      <c r="CD21" s="9"/>
      <c r="CE21" s="9"/>
      <c r="CF21" s="9"/>
      <c r="CG21" s="43"/>
      <c r="CH21" s="9"/>
      <c r="CI21" s="9"/>
      <c r="CJ21" s="9"/>
      <c r="CK21" s="9"/>
      <c r="CL21" s="9"/>
      <c r="CM21" s="9"/>
      <c r="CN21" s="9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</row>
    <row r="22" spans="1:126" s="1" customFormat="1" ht="10.5" x14ac:dyDescent="0.25">
      <c r="A22" s="14" t="s">
        <v>28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81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</row>
    <row r="23" spans="1:126" s="1" customFormat="1" ht="12.5" x14ac:dyDescent="0.25">
      <c r="A23" s="5" t="s">
        <v>19</v>
      </c>
      <c r="B23" s="118"/>
      <c r="C23" s="119">
        <v>2.8775499999999998</v>
      </c>
      <c r="D23" s="119">
        <v>3.1494150000000003</v>
      </c>
      <c r="E23" s="119">
        <v>3.0643230000000008</v>
      </c>
      <c r="F23" s="119">
        <v>3.038754</v>
      </c>
      <c r="G23" s="119">
        <v>2.7457301100000002</v>
      </c>
      <c r="H23" s="119">
        <v>2.4909859999999999</v>
      </c>
      <c r="I23" s="119">
        <v>2.7565271999999998</v>
      </c>
      <c r="J23" s="119">
        <v>2.6172089999999999</v>
      </c>
      <c r="K23" s="119">
        <v>2.6228139999999995</v>
      </c>
      <c r="L23" s="119">
        <v>2.7202480000000002</v>
      </c>
      <c r="M23" s="119">
        <v>2.4643680000000003</v>
      </c>
      <c r="N23" s="19">
        <f t="shared" ref="N23:N36" si="37">SUM(B23:M23)</f>
        <v>30.547924310000003</v>
      </c>
      <c r="O23" s="118">
        <v>3.3776640000000002</v>
      </c>
      <c r="P23" s="119">
        <v>3.204167</v>
      </c>
      <c r="Q23" s="119">
        <v>3.1651890000000003</v>
      </c>
      <c r="R23" s="119">
        <v>2.7627570000000001</v>
      </c>
      <c r="S23" s="119">
        <v>2.9568560000000002</v>
      </c>
      <c r="T23" s="119">
        <v>2.6924640000000002</v>
      </c>
      <c r="U23" s="119">
        <v>2.4694600000000002</v>
      </c>
      <c r="V23" s="119">
        <v>2.5760200000000006</v>
      </c>
      <c r="W23" s="119">
        <v>2.8694199999999999</v>
      </c>
      <c r="X23" s="119">
        <v>2.609407</v>
      </c>
      <c r="Y23" s="119">
        <v>2.4714460000000007</v>
      </c>
      <c r="Z23" s="119">
        <v>2.3458885000000005</v>
      </c>
      <c r="AA23" s="19">
        <f t="shared" ref="AA23:AA36" si="38">SUM(O23:Z23)</f>
        <v>33.500738500000004</v>
      </c>
      <c r="AB23" s="118">
        <v>2.2304849999999998</v>
      </c>
      <c r="AC23" s="119">
        <v>2.61904</v>
      </c>
      <c r="AD23" s="119">
        <v>2.415178</v>
      </c>
      <c r="AE23" s="119">
        <v>2.4461659999999998</v>
      </c>
      <c r="AF23" s="119">
        <v>2.6222989999999999</v>
      </c>
      <c r="AG23" s="119">
        <v>2.5305150000000003</v>
      </c>
      <c r="AH23" s="119">
        <v>2.4864430000000004</v>
      </c>
      <c r="AI23" s="119">
        <v>2.4819209999999998</v>
      </c>
      <c r="AJ23" s="119">
        <v>2.6203449999999999</v>
      </c>
      <c r="AK23" s="119">
        <v>2.6755734999999996</v>
      </c>
      <c r="AL23" s="119">
        <v>2.673527</v>
      </c>
      <c r="AM23" s="120">
        <v>2.6065999999999998</v>
      </c>
      <c r="AN23" s="19">
        <f t="shared" ref="AN23:AN36" si="39">SUM(AB23:AM23)</f>
        <v>30.408092499999999</v>
      </c>
      <c r="AO23" s="118">
        <v>2.6655489999999999</v>
      </c>
      <c r="AP23" s="119">
        <v>2.8494056499999996</v>
      </c>
      <c r="AQ23" s="119">
        <v>3.0989904999999998</v>
      </c>
      <c r="AR23" s="119">
        <v>2.8800240000000001</v>
      </c>
      <c r="AS23" s="119">
        <v>3.2088080000000003</v>
      </c>
      <c r="AT23" s="119">
        <v>3.102992</v>
      </c>
      <c r="AU23" s="119">
        <v>2.6668829999999999</v>
      </c>
      <c r="AV23" s="119">
        <v>2.995403</v>
      </c>
      <c r="AW23" s="119">
        <v>2.7027915</v>
      </c>
      <c r="AX23" s="119">
        <v>3.0048330000000001</v>
      </c>
      <c r="AY23" s="119">
        <v>3.0281690000000001</v>
      </c>
      <c r="AZ23" s="120">
        <v>3.1328100000000001</v>
      </c>
      <c r="BA23" s="19">
        <f t="shared" ref="BA23:BA36" si="40">SUM(AO23:AZ23)</f>
        <v>35.336658649999997</v>
      </c>
      <c r="BB23" s="118">
        <v>1.8906620000000001</v>
      </c>
      <c r="BC23" s="119">
        <v>2.3709640000000003</v>
      </c>
      <c r="BD23" s="119">
        <v>3.2668490000000001</v>
      </c>
      <c r="BE23" s="119">
        <v>2.9334009999999999</v>
      </c>
      <c r="BF23" s="119">
        <v>3.3351039999999998</v>
      </c>
      <c r="BG23" s="119">
        <v>3.817008</v>
      </c>
      <c r="BH23" s="119">
        <v>3.9910930000000002</v>
      </c>
      <c r="BI23" s="119">
        <v>3.6573579999999999</v>
      </c>
      <c r="BJ23" s="119">
        <v>3.6588550000000009</v>
      </c>
      <c r="BK23" s="119">
        <v>3.8535029999999999</v>
      </c>
      <c r="BL23" s="119">
        <v>3.9830839999999994</v>
      </c>
      <c r="BM23" s="119">
        <v>4.0607800000000003</v>
      </c>
      <c r="BN23" s="19">
        <f t="shared" ref="BN23:BN36" si="41">SUM(BB23:BM23)</f>
        <v>40.818660999999992</v>
      </c>
      <c r="BO23" s="127">
        <v>4.3598560000000006</v>
      </c>
      <c r="BP23" s="127">
        <v>3.7312119999999998</v>
      </c>
      <c r="BQ23" s="127">
        <v>3.6839910000000002</v>
      </c>
      <c r="BR23" s="127">
        <v>4.2242350000000002</v>
      </c>
      <c r="BS23" s="127">
        <v>4.5118109999999998</v>
      </c>
      <c r="BT23" s="127">
        <v>4.4338509999999998</v>
      </c>
      <c r="BU23" s="127">
        <v>4.2510709999999996</v>
      </c>
      <c r="BV23" s="127">
        <v>4.3401290000000001</v>
      </c>
      <c r="BW23" s="127">
        <v>4.2242319999999998</v>
      </c>
      <c r="BX23" s="127">
        <v>4.3499629999999989</v>
      </c>
      <c r="BY23" s="127">
        <v>4.2499699999999994</v>
      </c>
      <c r="BZ23" s="127">
        <v>4.0455909999999999</v>
      </c>
      <c r="CA23" s="19">
        <f t="shared" ref="CA23:CA36" si="42">SUM(BO23:BZ23)</f>
        <v>50.405911999999994</v>
      </c>
      <c r="CB23" s="34">
        <f t="shared" ref="CB23:CB36" si="43">IFERROR(($CA23/$N23)^(1/5)-1,0)</f>
        <v>0.10535035282939198</v>
      </c>
      <c r="CC23" s="34">
        <f t="shared" ref="CC23:CC36" si="44">IFERROR((CA23/AA23)^(1/4)-1,0)</f>
        <v>0.10753325171163142</v>
      </c>
      <c r="CD23" s="34">
        <f t="shared" ref="CD23:CD36" si="45">IFERROR((CA23/AN23)^(1/3)-1,0)</f>
        <v>0.1834886566899907</v>
      </c>
      <c r="CE23" s="34">
        <f t="shared" ref="CE23:CE36" si="46">IFERROR((CA23/BA23)^(1/2)-1,0)</f>
        <v>0.19434005549285982</v>
      </c>
      <c r="CF23" s="34">
        <f t="shared" ref="CF23:CF36" si="47">IFERROR((CA23/BN23)^(1/1)-1,0)</f>
        <v>0.23487421598665392</v>
      </c>
      <c r="CG23" s="42">
        <v>0.1129</v>
      </c>
      <c r="CH23" s="35" t="s">
        <v>92</v>
      </c>
      <c r="CI23" s="36">
        <f t="shared" ref="CI23:CN36" si="48">HLOOKUP($CH23,$CB$4:$CG$116,ROW($CB23)-ROW($CB$3), FALSE)</f>
        <v>0.23487421598665392</v>
      </c>
      <c r="CJ23" s="36">
        <f t="shared" si="48"/>
        <v>0.23487421598665392</v>
      </c>
      <c r="CK23" s="36">
        <f t="shared" si="48"/>
        <v>0.23487421598665392</v>
      </c>
      <c r="CL23" s="36">
        <f t="shared" si="48"/>
        <v>0.23487421598665392</v>
      </c>
      <c r="CM23" s="36">
        <f t="shared" si="48"/>
        <v>0.23487421598665392</v>
      </c>
      <c r="CN23" s="132">
        <f t="shared" si="48"/>
        <v>0.23487421598665392</v>
      </c>
      <c r="CO23" s="134">
        <v>4.8480860000000003</v>
      </c>
      <c r="CP23" s="134">
        <v>5.0778080000000001</v>
      </c>
      <c r="CQ23" s="134">
        <v>4.4261200000000001</v>
      </c>
      <c r="CR23" s="134">
        <v>3.8891210000000003</v>
      </c>
      <c r="CS23" s="134">
        <v>3.9821329999999997</v>
      </c>
      <c r="CT23" s="134">
        <v>4.1192900000000003</v>
      </c>
      <c r="CU23" s="133">
        <f t="shared" ref="CU23:CU36" si="49">BU23*(1+CI23)</f>
        <v>5.2495379682286005</v>
      </c>
      <c r="CV23" s="51">
        <f t="shared" ref="CV23:CV36" si="50">BV23*(1+CJ23)</f>
        <v>5.3595133961559407</v>
      </c>
      <c r="CW23" s="51">
        <f t="shared" ref="CW23:CW36" si="51">BW23*(1+CK23)</f>
        <v>5.216395179145735</v>
      </c>
      <c r="CX23" s="51">
        <f t="shared" ref="CX23:CX36" si="52">BX23*(1+CL23)</f>
        <v>5.3716571491959515</v>
      </c>
      <c r="CY23" s="51">
        <f t="shared" ref="CY23:CY36" si="53">BY23*(1+CM23)</f>
        <v>5.2481783717167989</v>
      </c>
      <c r="CZ23" s="51">
        <f t="shared" ref="CZ23:CZ36" si="54">BZ23*(1+CN23)</f>
        <v>4.995796014327663</v>
      </c>
      <c r="DA23" s="19">
        <f t="shared" ref="DA23:DA36" si="55">SUM(CO23:CZ23)</f>
        <v>57.783636078770698</v>
      </c>
      <c r="DB23" s="52">
        <f>IFERROR((DA23/AA23)^(1/5)-1,0)</f>
        <v>0.11519316034001781</v>
      </c>
      <c r="DC23" s="53">
        <f>IFERROR((DA23/AN23)^(1/4)-1,0)</f>
        <v>0.17409684828224758</v>
      </c>
      <c r="DD23" s="52">
        <f>IFERROR((DA23/BA23)^(1/3)-1,0)</f>
        <v>0.17812976515458345</v>
      </c>
      <c r="DE23" s="52">
        <f>IFERROR((DA23/BN23)^(1/2)-1,0)</f>
        <v>0.18979751149488111</v>
      </c>
      <c r="DF23" s="54">
        <f>IFERROR((DA23/CA23)^(1/1)-1,0)</f>
        <v>0.14636624526842623</v>
      </c>
      <c r="DG23" s="55"/>
      <c r="DH23" s="35" t="s">
        <v>88</v>
      </c>
      <c r="DI23" s="56">
        <f t="shared" ref="DI23:DI36" si="56">HLOOKUP(DH23,$DB$4:$DG$125,ROW($DB23)-ROW($DB$3), FALSE)</f>
        <v>0.11519316034001781</v>
      </c>
      <c r="DJ23" s="61">
        <f t="shared" ref="DJ23:DU23" si="57">CO23*(1+$DI23)</f>
        <v>5.4065523479401962</v>
      </c>
      <c r="DK23" s="61">
        <f t="shared" si="57"/>
        <v>5.6627367511198257</v>
      </c>
      <c r="DL23" s="61">
        <f t="shared" si="57"/>
        <v>4.9359787508441597</v>
      </c>
      <c r="DM23" s="61">
        <f t="shared" si="57"/>
        <v>4.3371211389347311</v>
      </c>
      <c r="DN23" s="61">
        <f t="shared" si="57"/>
        <v>4.4408474851642756</v>
      </c>
      <c r="DO23" s="61">
        <f t="shared" si="57"/>
        <v>4.5938040334570323</v>
      </c>
      <c r="DP23" s="61">
        <f t="shared" si="57"/>
        <v>5.8542488371137686</v>
      </c>
      <c r="DQ23" s="61">
        <f t="shared" si="57"/>
        <v>5.9768926821438058</v>
      </c>
      <c r="DR23" s="61">
        <f t="shared" si="57"/>
        <v>5.8172882254139653</v>
      </c>
      <c r="DS23" s="61">
        <f t="shared" si="57"/>
        <v>5.9904353124748839</v>
      </c>
      <c r="DT23" s="61">
        <f t="shared" si="57"/>
        <v>5.8527326243829858</v>
      </c>
      <c r="DU23" s="61">
        <f t="shared" si="57"/>
        <v>5.5712775456321317</v>
      </c>
      <c r="DV23" s="62">
        <f t="shared" ref="DV23:DV35" si="58">SUM(DJ23:DU23)</f>
        <v>64.439915734621778</v>
      </c>
    </row>
    <row r="24" spans="1:126" s="1" customFormat="1" ht="12.5" x14ac:dyDescent="0.2">
      <c r="A24" s="13" t="s">
        <v>18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19">
        <f t="shared" si="37"/>
        <v>0</v>
      </c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19">
        <f t="shared" si="38"/>
        <v>0</v>
      </c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19">
        <f t="shared" si="39"/>
        <v>0</v>
      </c>
      <c r="AO24" s="25"/>
      <c r="AP24" s="25"/>
      <c r="AQ24" s="25"/>
      <c r="AR24" s="25"/>
      <c r="AS24" s="25"/>
      <c r="AT24" s="25"/>
      <c r="AU24" s="25"/>
      <c r="AV24" s="25"/>
      <c r="AW24" s="25"/>
      <c r="AX24" s="25"/>
      <c r="AY24" s="25"/>
      <c r="AZ24" s="25"/>
      <c r="BA24" s="19">
        <f t="shared" si="40"/>
        <v>0</v>
      </c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5"/>
      <c r="BM24" s="25"/>
      <c r="BN24" s="19">
        <f t="shared" si="41"/>
        <v>0</v>
      </c>
      <c r="BO24" s="25"/>
      <c r="BP24" s="25"/>
      <c r="BQ24" s="25"/>
      <c r="BR24" s="25"/>
      <c r="BS24" s="25"/>
      <c r="BT24" s="25"/>
      <c r="BU24" s="25"/>
      <c r="BV24" s="25"/>
      <c r="BW24" s="25"/>
      <c r="BX24" s="25"/>
      <c r="BY24" s="25"/>
      <c r="BZ24" s="25"/>
      <c r="CA24" s="19">
        <f t="shared" si="42"/>
        <v>0</v>
      </c>
      <c r="CB24" s="34">
        <f t="shared" si="43"/>
        <v>0</v>
      </c>
      <c r="CC24" s="34">
        <f t="shared" si="44"/>
        <v>0</v>
      </c>
      <c r="CD24" s="34">
        <f t="shared" si="45"/>
        <v>0</v>
      </c>
      <c r="CE24" s="34">
        <f t="shared" si="46"/>
        <v>0</v>
      </c>
      <c r="CF24" s="34">
        <f t="shared" si="47"/>
        <v>0</v>
      </c>
      <c r="CG24" s="42">
        <v>0.1129</v>
      </c>
      <c r="CH24" s="35" t="s">
        <v>92</v>
      </c>
      <c r="CI24" s="36">
        <f t="shared" si="48"/>
        <v>0</v>
      </c>
      <c r="CJ24" s="36">
        <f t="shared" si="48"/>
        <v>0</v>
      </c>
      <c r="CK24" s="36">
        <f t="shared" si="48"/>
        <v>0</v>
      </c>
      <c r="CL24" s="36">
        <f t="shared" si="48"/>
        <v>0</v>
      </c>
      <c r="CM24" s="36">
        <f t="shared" si="48"/>
        <v>0</v>
      </c>
      <c r="CN24" s="132">
        <f t="shared" si="48"/>
        <v>0</v>
      </c>
      <c r="CO24" s="25"/>
      <c r="CP24" s="25"/>
      <c r="CQ24" s="25"/>
      <c r="CR24" s="25"/>
      <c r="CS24" s="25"/>
      <c r="CT24" s="25"/>
      <c r="CU24" s="133">
        <f t="shared" si="49"/>
        <v>0</v>
      </c>
      <c r="CV24" s="51">
        <f t="shared" si="50"/>
        <v>0</v>
      </c>
      <c r="CW24" s="51">
        <f t="shared" si="51"/>
        <v>0</v>
      </c>
      <c r="CX24" s="51">
        <f t="shared" si="52"/>
        <v>0</v>
      </c>
      <c r="CY24" s="51">
        <f t="shared" si="53"/>
        <v>0</v>
      </c>
      <c r="CZ24" s="51">
        <f t="shared" si="54"/>
        <v>0</v>
      </c>
      <c r="DA24" s="19">
        <f t="shared" si="55"/>
        <v>0</v>
      </c>
      <c r="DB24" s="52">
        <f t="shared" ref="DB24:DB36" si="59">IFERROR((DA24/AA24)^(1/5)-1,0)</f>
        <v>0</v>
      </c>
      <c r="DC24" s="53">
        <f t="shared" ref="DC24:DC36" si="60">IFERROR((DA24/AN24)^(1/4)-1,0)</f>
        <v>0</v>
      </c>
      <c r="DD24" s="52">
        <f t="shared" ref="DD24:DD36" si="61">IFERROR((DA24/BA24)^(1/3)-1,0)</f>
        <v>0</v>
      </c>
      <c r="DE24" s="52">
        <f t="shared" ref="DE24:DE36" si="62">IFERROR((DA24/BN24)^(1/2)-1,0)</f>
        <v>0</v>
      </c>
      <c r="DF24" s="54">
        <f t="shared" ref="DF24:DF36" si="63">IFERROR((DA24/CA24)^(1/1)-1,0)</f>
        <v>0</v>
      </c>
      <c r="DG24" s="55"/>
      <c r="DH24" s="35" t="s">
        <v>88</v>
      </c>
      <c r="DI24" s="56">
        <f t="shared" si="56"/>
        <v>0</v>
      </c>
      <c r="DJ24" s="61">
        <f t="shared" ref="DJ24:DJ36" si="64">CO24*(1+$DI24)</f>
        <v>0</v>
      </c>
      <c r="DK24" s="61">
        <f t="shared" ref="DK24:DK36" si="65">CP24*(1+$DI24)</f>
        <v>0</v>
      </c>
      <c r="DL24" s="61">
        <f t="shared" ref="DL24:DL36" si="66">CQ24*(1+$DI24)</f>
        <v>0</v>
      </c>
      <c r="DM24" s="61">
        <f t="shared" ref="DM24:DM36" si="67">CR24*(1+$DI24)</f>
        <v>0</v>
      </c>
      <c r="DN24" s="61">
        <f t="shared" ref="DN24:DN36" si="68">CS24*(1+$DI24)</f>
        <v>0</v>
      </c>
      <c r="DO24" s="61">
        <f t="shared" ref="DO24:DO36" si="69">CT24*(1+$DI24)</f>
        <v>0</v>
      </c>
      <c r="DP24" s="61">
        <f t="shared" ref="DP24:DP36" si="70">CU24*(1+$DI24)</f>
        <v>0</v>
      </c>
      <c r="DQ24" s="61">
        <f t="shared" ref="DQ24:DQ36" si="71">CV24*(1+$DI24)</f>
        <v>0</v>
      </c>
      <c r="DR24" s="61">
        <f t="shared" ref="DR24:DR36" si="72">CW24*(1+$DI24)</f>
        <v>0</v>
      </c>
      <c r="DS24" s="61">
        <f t="shared" ref="DS24:DS36" si="73">CX24*(1+$DI24)</f>
        <v>0</v>
      </c>
      <c r="DT24" s="61">
        <f t="shared" ref="DT24:DT36" si="74">CY24*(1+$DI24)</f>
        <v>0</v>
      </c>
      <c r="DU24" s="61">
        <f t="shared" ref="DU24:DU36" si="75">CZ24*(1+$DI24)</f>
        <v>0</v>
      </c>
      <c r="DV24" s="62">
        <f t="shared" si="58"/>
        <v>0</v>
      </c>
    </row>
    <row r="25" spans="1:126" s="1" customFormat="1" ht="12.5" x14ac:dyDescent="0.2">
      <c r="A25" s="13" t="s">
        <v>17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19">
        <f t="shared" si="37"/>
        <v>0</v>
      </c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19">
        <f t="shared" si="38"/>
        <v>0</v>
      </c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19">
        <f t="shared" si="39"/>
        <v>0</v>
      </c>
      <c r="AO25" s="25"/>
      <c r="AP25" s="25"/>
      <c r="AQ25" s="25"/>
      <c r="AR25" s="25"/>
      <c r="AS25" s="25"/>
      <c r="AT25" s="25"/>
      <c r="AU25" s="25"/>
      <c r="AV25" s="25"/>
      <c r="AW25" s="25"/>
      <c r="AX25" s="25"/>
      <c r="AY25" s="25"/>
      <c r="AZ25" s="25"/>
      <c r="BA25" s="19">
        <f t="shared" si="40"/>
        <v>0</v>
      </c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5"/>
      <c r="BM25" s="25"/>
      <c r="BN25" s="19">
        <f t="shared" si="41"/>
        <v>0</v>
      </c>
      <c r="BO25" s="25"/>
      <c r="BP25" s="25"/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19">
        <f t="shared" si="42"/>
        <v>0</v>
      </c>
      <c r="CB25" s="34">
        <f t="shared" si="43"/>
        <v>0</v>
      </c>
      <c r="CC25" s="34">
        <f t="shared" si="44"/>
        <v>0</v>
      </c>
      <c r="CD25" s="34">
        <f t="shared" si="45"/>
        <v>0</v>
      </c>
      <c r="CE25" s="34">
        <f t="shared" si="46"/>
        <v>0</v>
      </c>
      <c r="CF25" s="34">
        <f t="shared" si="47"/>
        <v>0</v>
      </c>
      <c r="CG25" s="42">
        <v>0.1129</v>
      </c>
      <c r="CH25" s="35" t="s">
        <v>92</v>
      </c>
      <c r="CI25" s="36">
        <f t="shared" si="48"/>
        <v>0</v>
      </c>
      <c r="CJ25" s="36">
        <f t="shared" si="48"/>
        <v>0</v>
      </c>
      <c r="CK25" s="36">
        <f t="shared" si="48"/>
        <v>0</v>
      </c>
      <c r="CL25" s="36">
        <f t="shared" si="48"/>
        <v>0</v>
      </c>
      <c r="CM25" s="36">
        <f t="shared" si="48"/>
        <v>0</v>
      </c>
      <c r="CN25" s="132">
        <f t="shared" si="48"/>
        <v>0</v>
      </c>
      <c r="CO25" s="25"/>
      <c r="CP25" s="25"/>
      <c r="CQ25" s="25"/>
      <c r="CR25" s="25"/>
      <c r="CS25" s="25"/>
      <c r="CT25" s="25"/>
      <c r="CU25" s="133">
        <f t="shared" si="49"/>
        <v>0</v>
      </c>
      <c r="CV25" s="51">
        <f t="shared" si="50"/>
        <v>0</v>
      </c>
      <c r="CW25" s="51">
        <f t="shared" si="51"/>
        <v>0</v>
      </c>
      <c r="CX25" s="51">
        <f t="shared" si="52"/>
        <v>0</v>
      </c>
      <c r="CY25" s="51">
        <f t="shared" si="53"/>
        <v>0</v>
      </c>
      <c r="CZ25" s="51">
        <f t="shared" si="54"/>
        <v>0</v>
      </c>
      <c r="DA25" s="19">
        <f t="shared" si="55"/>
        <v>0</v>
      </c>
      <c r="DB25" s="52">
        <f t="shared" si="59"/>
        <v>0</v>
      </c>
      <c r="DC25" s="53">
        <f t="shared" si="60"/>
        <v>0</v>
      </c>
      <c r="DD25" s="52">
        <f t="shared" si="61"/>
        <v>0</v>
      </c>
      <c r="DE25" s="52">
        <f t="shared" si="62"/>
        <v>0</v>
      </c>
      <c r="DF25" s="54">
        <f t="shared" si="63"/>
        <v>0</v>
      </c>
      <c r="DG25" s="55"/>
      <c r="DH25" s="35" t="s">
        <v>88</v>
      </c>
      <c r="DI25" s="56">
        <f t="shared" si="56"/>
        <v>0</v>
      </c>
      <c r="DJ25" s="61">
        <f t="shared" si="64"/>
        <v>0</v>
      </c>
      <c r="DK25" s="61">
        <f t="shared" si="65"/>
        <v>0</v>
      </c>
      <c r="DL25" s="61">
        <f t="shared" si="66"/>
        <v>0</v>
      </c>
      <c r="DM25" s="61">
        <f t="shared" si="67"/>
        <v>0</v>
      </c>
      <c r="DN25" s="61">
        <f t="shared" si="68"/>
        <v>0</v>
      </c>
      <c r="DO25" s="61">
        <f t="shared" si="69"/>
        <v>0</v>
      </c>
      <c r="DP25" s="61">
        <f t="shared" si="70"/>
        <v>0</v>
      </c>
      <c r="DQ25" s="61">
        <f t="shared" si="71"/>
        <v>0</v>
      </c>
      <c r="DR25" s="61">
        <f t="shared" si="72"/>
        <v>0</v>
      </c>
      <c r="DS25" s="61">
        <f t="shared" si="73"/>
        <v>0</v>
      </c>
      <c r="DT25" s="61">
        <f t="shared" si="74"/>
        <v>0</v>
      </c>
      <c r="DU25" s="61">
        <f t="shared" si="75"/>
        <v>0</v>
      </c>
      <c r="DV25" s="62">
        <f t="shared" si="58"/>
        <v>0</v>
      </c>
    </row>
    <row r="26" spans="1:126" s="1" customFormat="1" ht="12.5" x14ac:dyDescent="0.2">
      <c r="A26" s="13" t="s">
        <v>16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19">
        <f t="shared" si="37"/>
        <v>0</v>
      </c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19">
        <f t="shared" si="38"/>
        <v>0</v>
      </c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19">
        <f t="shared" si="39"/>
        <v>0</v>
      </c>
      <c r="AO26" s="25"/>
      <c r="AP26" s="25"/>
      <c r="AQ26" s="25"/>
      <c r="AR26" s="25"/>
      <c r="AS26" s="25"/>
      <c r="AT26" s="25"/>
      <c r="AU26" s="25"/>
      <c r="AV26" s="25"/>
      <c r="AW26" s="25"/>
      <c r="AX26" s="25"/>
      <c r="AY26" s="25"/>
      <c r="AZ26" s="25"/>
      <c r="BA26" s="19">
        <f t="shared" si="40"/>
        <v>0</v>
      </c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5"/>
      <c r="BM26" s="25"/>
      <c r="BN26" s="19">
        <f t="shared" si="41"/>
        <v>0</v>
      </c>
      <c r="BO26" s="25"/>
      <c r="BP26" s="25"/>
      <c r="BQ26" s="25"/>
      <c r="BR26" s="25"/>
      <c r="BS26" s="25"/>
      <c r="BT26" s="25"/>
      <c r="BU26" s="25"/>
      <c r="BV26" s="25"/>
      <c r="BW26" s="25"/>
      <c r="BX26" s="25"/>
      <c r="BY26" s="25"/>
      <c r="BZ26" s="25"/>
      <c r="CA26" s="19">
        <f t="shared" si="42"/>
        <v>0</v>
      </c>
      <c r="CB26" s="34">
        <f t="shared" si="43"/>
        <v>0</v>
      </c>
      <c r="CC26" s="34">
        <f t="shared" si="44"/>
        <v>0</v>
      </c>
      <c r="CD26" s="34">
        <f t="shared" si="45"/>
        <v>0</v>
      </c>
      <c r="CE26" s="34">
        <f t="shared" si="46"/>
        <v>0</v>
      </c>
      <c r="CF26" s="34">
        <f t="shared" si="47"/>
        <v>0</v>
      </c>
      <c r="CG26" s="42">
        <v>0.1129</v>
      </c>
      <c r="CH26" s="35" t="s">
        <v>92</v>
      </c>
      <c r="CI26" s="36">
        <f t="shared" si="48"/>
        <v>0</v>
      </c>
      <c r="CJ26" s="36">
        <f t="shared" si="48"/>
        <v>0</v>
      </c>
      <c r="CK26" s="36">
        <f t="shared" si="48"/>
        <v>0</v>
      </c>
      <c r="CL26" s="36">
        <f t="shared" si="48"/>
        <v>0</v>
      </c>
      <c r="CM26" s="36">
        <f t="shared" si="48"/>
        <v>0</v>
      </c>
      <c r="CN26" s="132">
        <f t="shared" si="48"/>
        <v>0</v>
      </c>
      <c r="CO26" s="25"/>
      <c r="CP26" s="25"/>
      <c r="CQ26" s="25"/>
      <c r="CR26" s="25"/>
      <c r="CS26" s="25"/>
      <c r="CT26" s="25"/>
      <c r="CU26" s="133">
        <f t="shared" si="49"/>
        <v>0</v>
      </c>
      <c r="CV26" s="51">
        <f t="shared" si="50"/>
        <v>0</v>
      </c>
      <c r="CW26" s="51">
        <f t="shared" si="51"/>
        <v>0</v>
      </c>
      <c r="CX26" s="51">
        <f t="shared" si="52"/>
        <v>0</v>
      </c>
      <c r="CY26" s="51">
        <f t="shared" si="53"/>
        <v>0</v>
      </c>
      <c r="CZ26" s="51">
        <f t="shared" si="54"/>
        <v>0</v>
      </c>
      <c r="DA26" s="19">
        <f t="shared" si="55"/>
        <v>0</v>
      </c>
      <c r="DB26" s="52">
        <f t="shared" si="59"/>
        <v>0</v>
      </c>
      <c r="DC26" s="53">
        <f t="shared" si="60"/>
        <v>0</v>
      </c>
      <c r="DD26" s="52">
        <f t="shared" si="61"/>
        <v>0</v>
      </c>
      <c r="DE26" s="52">
        <f t="shared" si="62"/>
        <v>0</v>
      </c>
      <c r="DF26" s="54">
        <f t="shared" si="63"/>
        <v>0</v>
      </c>
      <c r="DG26" s="55"/>
      <c r="DH26" s="35" t="s">
        <v>88</v>
      </c>
      <c r="DI26" s="56">
        <f t="shared" si="56"/>
        <v>0</v>
      </c>
      <c r="DJ26" s="61">
        <f t="shared" si="64"/>
        <v>0</v>
      </c>
      <c r="DK26" s="61">
        <f t="shared" si="65"/>
        <v>0</v>
      </c>
      <c r="DL26" s="61">
        <f t="shared" si="66"/>
        <v>0</v>
      </c>
      <c r="DM26" s="61">
        <f t="shared" si="67"/>
        <v>0</v>
      </c>
      <c r="DN26" s="61">
        <f t="shared" si="68"/>
        <v>0</v>
      </c>
      <c r="DO26" s="61">
        <f t="shared" si="69"/>
        <v>0</v>
      </c>
      <c r="DP26" s="61">
        <f t="shared" si="70"/>
        <v>0</v>
      </c>
      <c r="DQ26" s="61">
        <f t="shared" si="71"/>
        <v>0</v>
      </c>
      <c r="DR26" s="61">
        <f t="shared" si="72"/>
        <v>0</v>
      </c>
      <c r="DS26" s="61">
        <f t="shared" si="73"/>
        <v>0</v>
      </c>
      <c r="DT26" s="61">
        <f t="shared" si="74"/>
        <v>0</v>
      </c>
      <c r="DU26" s="61">
        <f t="shared" si="75"/>
        <v>0</v>
      </c>
      <c r="DV26" s="62">
        <f t="shared" si="58"/>
        <v>0</v>
      </c>
    </row>
    <row r="27" spans="1:126" s="1" customFormat="1" ht="12.5" x14ac:dyDescent="0.2">
      <c r="A27" s="5" t="s">
        <v>15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19">
        <f t="shared" si="37"/>
        <v>0</v>
      </c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19">
        <f t="shared" si="38"/>
        <v>0</v>
      </c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19">
        <f t="shared" si="39"/>
        <v>0</v>
      </c>
      <c r="AO27" s="25"/>
      <c r="AP27" s="25"/>
      <c r="AQ27" s="25"/>
      <c r="AR27" s="25"/>
      <c r="AS27" s="25"/>
      <c r="AT27" s="25"/>
      <c r="AU27" s="25"/>
      <c r="AV27" s="25"/>
      <c r="AW27" s="25"/>
      <c r="AX27" s="25"/>
      <c r="AY27" s="25"/>
      <c r="AZ27" s="25"/>
      <c r="BA27" s="19">
        <f t="shared" si="40"/>
        <v>0</v>
      </c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5"/>
      <c r="BM27" s="25"/>
      <c r="BN27" s="19">
        <f t="shared" si="41"/>
        <v>0</v>
      </c>
      <c r="BO27" s="25"/>
      <c r="BP27" s="25"/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19">
        <f t="shared" si="42"/>
        <v>0</v>
      </c>
      <c r="CB27" s="34">
        <f t="shared" si="43"/>
        <v>0</v>
      </c>
      <c r="CC27" s="34">
        <f t="shared" si="44"/>
        <v>0</v>
      </c>
      <c r="CD27" s="34">
        <f t="shared" si="45"/>
        <v>0</v>
      </c>
      <c r="CE27" s="34">
        <f t="shared" si="46"/>
        <v>0</v>
      </c>
      <c r="CF27" s="34">
        <f t="shared" si="47"/>
        <v>0</v>
      </c>
      <c r="CG27" s="42">
        <v>0</v>
      </c>
      <c r="CH27" s="35" t="s">
        <v>93</v>
      </c>
      <c r="CI27" s="36">
        <f t="shared" si="48"/>
        <v>0</v>
      </c>
      <c r="CJ27" s="36">
        <f t="shared" si="48"/>
        <v>0</v>
      </c>
      <c r="CK27" s="36">
        <f t="shared" si="48"/>
        <v>0</v>
      </c>
      <c r="CL27" s="36">
        <f t="shared" si="48"/>
        <v>0</v>
      </c>
      <c r="CM27" s="36">
        <f t="shared" si="48"/>
        <v>0</v>
      </c>
      <c r="CN27" s="132">
        <f t="shared" si="48"/>
        <v>0</v>
      </c>
      <c r="CO27" s="25"/>
      <c r="CP27" s="25"/>
      <c r="CQ27" s="25"/>
      <c r="CR27" s="25"/>
      <c r="CS27" s="25"/>
      <c r="CT27" s="25"/>
      <c r="CU27" s="133">
        <f t="shared" si="49"/>
        <v>0</v>
      </c>
      <c r="CV27" s="51">
        <f t="shared" si="50"/>
        <v>0</v>
      </c>
      <c r="CW27" s="51">
        <f t="shared" si="51"/>
        <v>0</v>
      </c>
      <c r="CX27" s="51">
        <f t="shared" si="52"/>
        <v>0</v>
      </c>
      <c r="CY27" s="51">
        <f t="shared" si="53"/>
        <v>0</v>
      </c>
      <c r="CZ27" s="51">
        <f t="shared" si="54"/>
        <v>0</v>
      </c>
      <c r="DA27" s="19">
        <f t="shared" si="55"/>
        <v>0</v>
      </c>
      <c r="DB27" s="52">
        <f t="shared" si="59"/>
        <v>0</v>
      </c>
      <c r="DC27" s="53">
        <f t="shared" si="60"/>
        <v>0</v>
      </c>
      <c r="DD27" s="52">
        <f t="shared" si="61"/>
        <v>0</v>
      </c>
      <c r="DE27" s="52">
        <f t="shared" si="62"/>
        <v>0</v>
      </c>
      <c r="DF27" s="54">
        <f t="shared" si="63"/>
        <v>0</v>
      </c>
      <c r="DG27" s="55">
        <v>0</v>
      </c>
      <c r="DH27" s="35" t="s">
        <v>93</v>
      </c>
      <c r="DI27" s="56">
        <f t="shared" si="56"/>
        <v>0</v>
      </c>
      <c r="DJ27" s="61">
        <f t="shared" si="64"/>
        <v>0</v>
      </c>
      <c r="DK27" s="61">
        <f t="shared" si="65"/>
        <v>0</v>
      </c>
      <c r="DL27" s="61">
        <f t="shared" si="66"/>
        <v>0</v>
      </c>
      <c r="DM27" s="61">
        <f t="shared" si="67"/>
        <v>0</v>
      </c>
      <c r="DN27" s="61">
        <f t="shared" si="68"/>
        <v>0</v>
      </c>
      <c r="DO27" s="61">
        <f t="shared" si="69"/>
        <v>0</v>
      </c>
      <c r="DP27" s="61">
        <f t="shared" si="70"/>
        <v>0</v>
      </c>
      <c r="DQ27" s="61">
        <f t="shared" si="71"/>
        <v>0</v>
      </c>
      <c r="DR27" s="61">
        <f t="shared" si="72"/>
        <v>0</v>
      </c>
      <c r="DS27" s="61">
        <f t="shared" si="73"/>
        <v>0</v>
      </c>
      <c r="DT27" s="61">
        <f t="shared" si="74"/>
        <v>0</v>
      </c>
      <c r="DU27" s="61">
        <f t="shared" si="75"/>
        <v>0</v>
      </c>
      <c r="DV27" s="62">
        <f t="shared" si="58"/>
        <v>0</v>
      </c>
    </row>
    <row r="28" spans="1:126" s="1" customFormat="1" ht="12.5" x14ac:dyDescent="0.25">
      <c r="A28" s="5" t="s">
        <v>127</v>
      </c>
      <c r="B28" s="125"/>
      <c r="C28" s="125"/>
      <c r="D28" s="125"/>
      <c r="E28" s="125"/>
      <c r="F28" s="125"/>
      <c r="G28" s="125"/>
      <c r="H28" s="125"/>
      <c r="I28" s="125"/>
      <c r="J28" s="125"/>
      <c r="K28" s="125"/>
      <c r="L28" s="125"/>
      <c r="M28" s="125"/>
      <c r="N28" s="19">
        <f t="shared" si="37"/>
        <v>0</v>
      </c>
      <c r="O28" s="125"/>
      <c r="P28" s="125"/>
      <c r="Q28" s="125"/>
      <c r="R28" s="125"/>
      <c r="S28" s="125"/>
      <c r="T28" s="125"/>
      <c r="U28" s="125"/>
      <c r="V28" s="125"/>
      <c r="W28" s="125"/>
      <c r="X28" s="125"/>
      <c r="Y28" s="125"/>
      <c r="Z28" s="125"/>
      <c r="AA28" s="19">
        <f t="shared" si="38"/>
        <v>0</v>
      </c>
      <c r="AB28" s="118">
        <v>0.168545</v>
      </c>
      <c r="AC28" s="119">
        <v>0.18271400000000002</v>
      </c>
      <c r="AD28" s="119">
        <v>0.17200600000000002</v>
      </c>
      <c r="AE28" s="119">
        <v>0.167712</v>
      </c>
      <c r="AF28" s="119">
        <v>0.20535600000000001</v>
      </c>
      <c r="AG28" s="119">
        <v>0.13405</v>
      </c>
      <c r="AH28" s="119">
        <v>0.19559300000000002</v>
      </c>
      <c r="AI28" s="119">
        <v>0.18638399999999999</v>
      </c>
      <c r="AJ28" s="119">
        <v>0.17328800000000003</v>
      </c>
      <c r="AK28" s="119">
        <v>0.23774899999999999</v>
      </c>
      <c r="AL28" s="119">
        <v>0.22523099999999999</v>
      </c>
      <c r="AM28" s="120">
        <v>0.22398700000000002</v>
      </c>
      <c r="AN28" s="19">
        <f t="shared" si="39"/>
        <v>2.2726150000000005</v>
      </c>
      <c r="AO28" s="118">
        <v>0.181449</v>
      </c>
      <c r="AP28" s="119">
        <v>0.18701400000000001</v>
      </c>
      <c r="AQ28" s="119">
        <v>0.17630600000000002</v>
      </c>
      <c r="AR28" s="119">
        <v>0.172012</v>
      </c>
      <c r="AS28" s="119">
        <v>0.20965600000000001</v>
      </c>
      <c r="AT28" s="119">
        <v>0.13835</v>
      </c>
      <c r="AU28" s="119">
        <v>0.19989300000000002</v>
      </c>
      <c r="AV28" s="119">
        <v>0.19068399999999999</v>
      </c>
      <c r="AW28" s="119">
        <v>0.17758800000000002</v>
      </c>
      <c r="AX28" s="119">
        <v>0.24204899999999999</v>
      </c>
      <c r="AY28" s="119">
        <v>0.22953099999999999</v>
      </c>
      <c r="AZ28" s="120">
        <v>0.22828700000000002</v>
      </c>
      <c r="BA28" s="19">
        <f t="shared" si="40"/>
        <v>2.3328190000000002</v>
      </c>
      <c r="BB28" s="118"/>
      <c r="BC28" s="119"/>
      <c r="BD28" s="119"/>
      <c r="BE28" s="119">
        <v>9.2260999999999996E-2</v>
      </c>
      <c r="BF28" s="119">
        <v>0.12998499999999999</v>
      </c>
      <c r="BG28" s="119">
        <v>0.13488899999999998</v>
      </c>
      <c r="BH28" s="119">
        <v>0.13205</v>
      </c>
      <c r="BI28" s="119">
        <v>0.11240600000000001</v>
      </c>
      <c r="BJ28" s="119">
        <v>0.167018</v>
      </c>
      <c r="BK28" s="119">
        <v>0.195163</v>
      </c>
      <c r="BL28" s="119">
        <v>0.166714</v>
      </c>
      <c r="BM28" s="120">
        <v>0.166521</v>
      </c>
      <c r="BN28" s="19">
        <f t="shared" si="41"/>
        <v>1.2970069999999998</v>
      </c>
      <c r="BO28" s="127">
        <v>0.181449</v>
      </c>
      <c r="BP28" s="127">
        <v>0.18701400000000001</v>
      </c>
      <c r="BQ28" s="127">
        <v>0.17630600000000002</v>
      </c>
      <c r="BR28" s="127">
        <v>0.172012</v>
      </c>
      <c r="BS28" s="127">
        <v>0.20965600000000001</v>
      </c>
      <c r="BT28" s="127">
        <v>0.13835</v>
      </c>
      <c r="BU28" s="127">
        <v>0.19989300000000002</v>
      </c>
      <c r="BV28" s="127">
        <v>0.19068399999999999</v>
      </c>
      <c r="BW28" s="127">
        <v>0.17758800000000002</v>
      </c>
      <c r="BX28" s="127">
        <v>0.24204899999999999</v>
      </c>
      <c r="BY28" s="127">
        <v>0.22953099999999999</v>
      </c>
      <c r="BZ28" s="127">
        <v>0.22828700000000002</v>
      </c>
      <c r="CA28" s="19">
        <f t="shared" si="42"/>
        <v>2.3328190000000002</v>
      </c>
      <c r="CB28" s="34">
        <f t="shared" si="43"/>
        <v>0</v>
      </c>
      <c r="CC28" s="34">
        <f t="shared" ref="CC28" si="76">IFERROR((CA28/AA28)^(1/4)-1,0)</f>
        <v>0</v>
      </c>
      <c r="CD28" s="34">
        <f t="shared" ref="CD28" si="77">IFERROR((CA28/AN28)^(1/3)-1,0)</f>
        <v>8.7535087285008917E-3</v>
      </c>
      <c r="CE28" s="34">
        <f t="shared" ref="CE28" si="78">IFERROR((CA28/BA28)^(1/2)-1,0)</f>
        <v>0</v>
      </c>
      <c r="CF28" s="34">
        <f t="shared" ref="CF28" si="79">IFERROR((CA28/BN28)^(1/1)-1,0)</f>
        <v>0.79861712388599337</v>
      </c>
      <c r="CG28" s="42">
        <v>0.1</v>
      </c>
      <c r="CH28" s="35" t="s">
        <v>93</v>
      </c>
      <c r="CI28" s="36">
        <f t="shared" si="48"/>
        <v>0.1</v>
      </c>
      <c r="CJ28" s="36">
        <f t="shared" si="48"/>
        <v>0.1</v>
      </c>
      <c r="CK28" s="36">
        <f t="shared" si="48"/>
        <v>0.1</v>
      </c>
      <c r="CL28" s="36">
        <f t="shared" si="48"/>
        <v>0.1</v>
      </c>
      <c r="CM28" s="36">
        <f t="shared" si="48"/>
        <v>0.1</v>
      </c>
      <c r="CN28" s="132">
        <f t="shared" si="48"/>
        <v>0.1</v>
      </c>
      <c r="CO28" s="134">
        <v>0.22866800000000001</v>
      </c>
      <c r="CP28" s="134">
        <v>0.29585600000000001</v>
      </c>
      <c r="CQ28" s="134">
        <v>0.33578399999999997</v>
      </c>
      <c r="CR28" s="134">
        <v>0.33158799999999999</v>
      </c>
      <c r="CS28" s="134">
        <v>0.28065899999999999</v>
      </c>
      <c r="CT28" s="134">
        <v>0.30034899999999998</v>
      </c>
      <c r="CU28" s="133">
        <f t="shared" ref="CU28" si="80">BU28*(1+CI28)</f>
        <v>0.21988230000000003</v>
      </c>
      <c r="CV28" s="51">
        <f t="shared" ref="CV28" si="81">BV28*(1+CJ28)</f>
        <v>0.20975240000000001</v>
      </c>
      <c r="CW28" s="51">
        <f t="shared" ref="CW28" si="82">BW28*(1+CK28)</f>
        <v>0.19534680000000004</v>
      </c>
      <c r="CX28" s="51">
        <f t="shared" ref="CX28" si="83">BX28*(1+CL28)</f>
        <v>0.26625389999999999</v>
      </c>
      <c r="CY28" s="51">
        <f t="shared" ref="CY28" si="84">BY28*(1+CM28)</f>
        <v>0.25248409999999999</v>
      </c>
      <c r="CZ28" s="51">
        <f t="shared" ref="CZ28" si="85">BZ28*(1+CN28)</f>
        <v>0.25111570000000005</v>
      </c>
      <c r="DA28" s="19">
        <f t="shared" ref="DA28" si="86">SUM(CO28:CZ28)</f>
        <v>3.1677392000000002</v>
      </c>
      <c r="DB28" s="52">
        <f t="shared" ref="DB28" si="87">IFERROR((DA28/AA28)^(1/5)-1,0)</f>
        <v>0</v>
      </c>
      <c r="DC28" s="53">
        <f t="shared" ref="DC28" si="88">IFERROR((DA28/AN28)^(1/4)-1,0)</f>
        <v>8.6565440133807625E-2</v>
      </c>
      <c r="DD28" s="52">
        <f t="shared" ref="DD28" si="89">IFERROR((DA28/BA28)^(1/3)-1,0)</f>
        <v>0.10736159736021444</v>
      </c>
      <c r="DE28" s="52">
        <f t="shared" ref="DE28" si="90">IFERROR((DA28/BN28)^(1/2)-1,0)</f>
        <v>0.5628005286512987</v>
      </c>
      <c r="DF28" s="54">
        <f t="shared" ref="DF28" si="91">IFERROR((DA28/CA28)^(1/1)-1,0)</f>
        <v>0.35790183464726577</v>
      </c>
      <c r="DG28" s="55">
        <v>0</v>
      </c>
      <c r="DH28" s="35" t="s">
        <v>90</v>
      </c>
      <c r="DI28" s="56">
        <f t="shared" ref="DI28" si="92">HLOOKUP(DH28,$DB$4:$DG$125,ROW($DB28)-ROW($DB$3), FALSE)</f>
        <v>0.10736159736021444</v>
      </c>
      <c r="DJ28" s="61">
        <f t="shared" ref="DJ28" si="93">CO28*(1+$DI28)</f>
        <v>0.25321816174516554</v>
      </c>
      <c r="DK28" s="61">
        <f t="shared" ref="DK28" si="94">CP28*(1+$DI28)</f>
        <v>0.32761957274860359</v>
      </c>
      <c r="DL28" s="61">
        <f t="shared" ref="DL28" si="95">CQ28*(1+$DI28)</f>
        <v>0.37183430660800221</v>
      </c>
      <c r="DM28" s="61">
        <f t="shared" ref="DM28" si="96">CR28*(1+$DI28)</f>
        <v>0.36718781734547878</v>
      </c>
      <c r="DN28" s="61">
        <f t="shared" ref="DN28" si="97">CS28*(1+$DI28)</f>
        <v>0.31079099855352044</v>
      </c>
      <c r="DO28" s="61">
        <f t="shared" ref="DO28" si="98">CT28*(1+$DI28)</f>
        <v>0.33259494840554304</v>
      </c>
      <c r="DP28" s="61">
        <f t="shared" ref="DP28" si="99">CU28*(1+$DI28)</f>
        <v>0.24348921495923792</v>
      </c>
      <c r="DQ28" s="61">
        <f t="shared" ref="DQ28" si="100">CV28*(1+$DI28)</f>
        <v>0.23227175271413866</v>
      </c>
      <c r="DR28" s="61">
        <f t="shared" ref="DR28" si="101">CW28*(1+$DI28)</f>
        <v>0.21631954448720639</v>
      </c>
      <c r="DS28" s="61">
        <f t="shared" ref="DS28" si="102">CX28*(1+$DI28)</f>
        <v>0.29483934400738676</v>
      </c>
      <c r="DT28" s="61">
        <f t="shared" ref="DT28" si="103">CY28*(1+$DI28)</f>
        <v>0.2795911962840561</v>
      </c>
      <c r="DU28" s="61">
        <f t="shared" ref="DU28" si="104">CZ28*(1+$DI28)</f>
        <v>0.27807588267422845</v>
      </c>
      <c r="DV28" s="62">
        <f t="shared" ref="DV28" si="105">SUM(DJ28:DU28)</f>
        <v>3.5078327405325673</v>
      </c>
    </row>
    <row r="29" spans="1:126" s="1" customFormat="1" ht="12.5" x14ac:dyDescent="0.25">
      <c r="A29" s="5" t="s">
        <v>14</v>
      </c>
      <c r="B29" s="118">
        <v>1.7724E-2</v>
      </c>
      <c r="C29" s="119">
        <v>14.115927499999994</v>
      </c>
      <c r="D29" s="119">
        <v>13.955422799999997</v>
      </c>
      <c r="E29" s="119">
        <v>12.214335999999999</v>
      </c>
      <c r="F29" s="119">
        <v>12.489493400000001</v>
      </c>
      <c r="G29" s="119">
        <v>13.388573549999998</v>
      </c>
      <c r="H29" s="119">
        <v>12.263566199999996</v>
      </c>
      <c r="I29" s="119">
        <v>12.542903499999998</v>
      </c>
      <c r="J29" s="119">
        <v>12.160939599999999</v>
      </c>
      <c r="K29" s="119">
        <v>12.082091999999998</v>
      </c>
      <c r="L29" s="119">
        <v>13.257471399999996</v>
      </c>
      <c r="M29" s="120">
        <v>13.846558199999999</v>
      </c>
      <c r="N29" s="19">
        <f t="shared" si="37"/>
        <v>142.33500814999999</v>
      </c>
      <c r="O29" s="118">
        <v>16.826558300000002</v>
      </c>
      <c r="P29" s="119">
        <v>16.989664149999999</v>
      </c>
      <c r="Q29" s="119">
        <v>17.296680000000002</v>
      </c>
      <c r="R29" s="119">
        <v>14.807838299999998</v>
      </c>
      <c r="S29" s="119">
        <v>15.428127799999999</v>
      </c>
      <c r="T29" s="119">
        <v>15.521452399999999</v>
      </c>
      <c r="U29" s="119">
        <v>14.467142599999995</v>
      </c>
      <c r="V29" s="119">
        <v>14.9146631</v>
      </c>
      <c r="W29" s="119">
        <v>14.033505200000002</v>
      </c>
      <c r="X29" s="119">
        <v>13.151258000000002</v>
      </c>
      <c r="Y29" s="119">
        <v>14.3494036</v>
      </c>
      <c r="Z29" s="120">
        <v>14.999366000000004</v>
      </c>
      <c r="AA29" s="19">
        <f t="shared" si="38"/>
        <v>182.78565945</v>
      </c>
      <c r="AB29" s="118">
        <v>19.610486730000002</v>
      </c>
      <c r="AC29" s="119">
        <v>20.648461299999997</v>
      </c>
      <c r="AD29" s="119">
        <v>20.739609770000001</v>
      </c>
      <c r="AE29" s="119">
        <v>16.951909649999994</v>
      </c>
      <c r="AF29" s="119">
        <v>17.463258800000002</v>
      </c>
      <c r="AG29" s="119">
        <v>17.784315920000001</v>
      </c>
      <c r="AH29" s="119">
        <v>16.902679599999995</v>
      </c>
      <c r="AI29" s="119">
        <v>17.384975999999995</v>
      </c>
      <c r="AJ29" s="119">
        <v>15.655901999999998</v>
      </c>
      <c r="AK29" s="119">
        <v>14.397844399999997</v>
      </c>
      <c r="AL29" s="119">
        <v>15.615254999999998</v>
      </c>
      <c r="AM29" s="120">
        <v>17.764799109999995</v>
      </c>
      <c r="AN29" s="19">
        <f t="shared" si="39"/>
        <v>210.91949827999994</v>
      </c>
      <c r="AO29" s="118">
        <v>21.510379790000002</v>
      </c>
      <c r="AP29" s="119">
        <v>23.518391779999998</v>
      </c>
      <c r="AQ29" s="119">
        <v>25.039471000000006</v>
      </c>
      <c r="AR29" s="119">
        <v>20.686989759999999</v>
      </c>
      <c r="AS29" s="119">
        <v>20.183380340000003</v>
      </c>
      <c r="AT29" s="119">
        <v>19.373942960000001</v>
      </c>
      <c r="AU29" s="119">
        <v>18.944106250000004</v>
      </c>
      <c r="AV29" s="119">
        <v>20.028012250000007</v>
      </c>
      <c r="AW29" s="119">
        <v>18.174404150000001</v>
      </c>
      <c r="AX29" s="119">
        <v>17.205569250000003</v>
      </c>
      <c r="AY29" s="119">
        <v>18.911345249999997</v>
      </c>
      <c r="AZ29" s="120">
        <v>18.617744149999996</v>
      </c>
      <c r="BA29" s="19">
        <f t="shared" si="40"/>
        <v>242.19373693000003</v>
      </c>
      <c r="BB29" s="118">
        <v>11.836717060000005</v>
      </c>
      <c r="BC29" s="119">
        <v>11.704490250000001</v>
      </c>
      <c r="BD29" s="119">
        <v>14.5241346</v>
      </c>
      <c r="BE29" s="119">
        <v>12.769770019999998</v>
      </c>
      <c r="BF29" s="119">
        <v>13.511425659999995</v>
      </c>
      <c r="BG29" s="119">
        <v>13.18939357</v>
      </c>
      <c r="BH29" s="119">
        <v>13.52407095</v>
      </c>
      <c r="BI29" s="119">
        <v>14.298952950000002</v>
      </c>
      <c r="BJ29" s="119">
        <v>13.217097640000002</v>
      </c>
      <c r="BK29" s="119">
        <v>13.676757940000005</v>
      </c>
      <c r="BL29" s="119">
        <v>15.033747580000002</v>
      </c>
      <c r="BM29" s="120">
        <v>16.423304920000003</v>
      </c>
      <c r="BN29" s="19">
        <f t="shared" si="41"/>
        <v>163.70986314000001</v>
      </c>
      <c r="BO29" s="127">
        <v>19.508240239999999</v>
      </c>
      <c r="BP29" s="127">
        <v>16.545049589999998</v>
      </c>
      <c r="BQ29" s="127">
        <v>14.565034919999997</v>
      </c>
      <c r="BR29" s="127">
        <v>16.320779160000008</v>
      </c>
      <c r="BS29" s="127">
        <v>17.785670249999999</v>
      </c>
      <c r="BT29" s="127">
        <v>17.524040899999999</v>
      </c>
      <c r="BU29" s="127">
        <v>18.338925190000001</v>
      </c>
      <c r="BV29" s="127">
        <v>18.006210209999999</v>
      </c>
      <c r="BW29" s="127">
        <v>17.70003122</v>
      </c>
      <c r="BX29" s="127">
        <v>17.105436560000001</v>
      </c>
      <c r="BY29" s="127">
        <v>15.903300749999996</v>
      </c>
      <c r="BZ29" s="127">
        <v>18.116235869999997</v>
      </c>
      <c r="CA29" s="19">
        <f t="shared" si="42"/>
        <v>207.41895485999999</v>
      </c>
      <c r="CB29" s="34">
        <f t="shared" si="43"/>
        <v>7.8219897902420232E-2</v>
      </c>
      <c r="CC29" s="34">
        <f t="shared" si="44"/>
        <v>3.2111412891624447E-2</v>
      </c>
      <c r="CD29" s="34">
        <f t="shared" si="45"/>
        <v>-5.5630855937419676E-3</v>
      </c>
      <c r="CE29" s="34">
        <f t="shared" si="46"/>
        <v>-7.4571720406173436E-2</v>
      </c>
      <c r="CF29" s="34">
        <f t="shared" si="47"/>
        <v>0.26699119333220134</v>
      </c>
      <c r="CG29" s="42"/>
      <c r="CH29" s="41" t="s">
        <v>92</v>
      </c>
      <c r="CI29" s="36">
        <f t="shared" si="48"/>
        <v>0.26699119333220134</v>
      </c>
      <c r="CJ29" s="36">
        <f t="shared" si="48"/>
        <v>0.26699119333220134</v>
      </c>
      <c r="CK29" s="36">
        <f t="shared" si="48"/>
        <v>0.26699119333220134</v>
      </c>
      <c r="CL29" s="36">
        <f t="shared" si="48"/>
        <v>0.26699119333220134</v>
      </c>
      <c r="CM29" s="36">
        <f t="shared" si="48"/>
        <v>0.26699119333220134</v>
      </c>
      <c r="CN29" s="132">
        <f t="shared" si="48"/>
        <v>0.26699119333220134</v>
      </c>
      <c r="CO29" s="134">
        <v>25.824158999999998</v>
      </c>
      <c r="CP29" s="134">
        <v>26.820271219999988</v>
      </c>
      <c r="CQ29" s="134">
        <v>27.588763279999995</v>
      </c>
      <c r="CR29" s="134">
        <v>22.531661899999996</v>
      </c>
      <c r="CS29" s="134">
        <v>22.623397680000004</v>
      </c>
      <c r="CT29" s="134">
        <v>24.339786830000001</v>
      </c>
      <c r="CU29" s="133">
        <f t="shared" si="49"/>
        <v>23.235256710908068</v>
      </c>
      <c r="CV29" s="51">
        <f t="shared" si="50"/>
        <v>22.813709761358368</v>
      </c>
      <c r="CW29" s="51">
        <f t="shared" si="51"/>
        <v>22.425783677445018</v>
      </c>
      <c r="CX29" s="51">
        <f t="shared" si="52"/>
        <v>21.672437479622666</v>
      </c>
      <c r="CY29" s="51">
        <f t="shared" si="53"/>
        <v>20.149341995163386</v>
      </c>
      <c r="CZ29" s="51">
        <f t="shared" si="54"/>
        <v>22.953111303618925</v>
      </c>
      <c r="DA29" s="19">
        <f t="shared" si="55"/>
        <v>282.97768083811644</v>
      </c>
      <c r="DB29" s="52">
        <f t="shared" si="59"/>
        <v>9.1344873215887024E-2</v>
      </c>
      <c r="DC29" s="53">
        <f t="shared" si="60"/>
        <v>7.6239341211760792E-2</v>
      </c>
      <c r="DD29" s="52">
        <f t="shared" si="61"/>
        <v>5.3245854031553463E-2</v>
      </c>
      <c r="DE29" s="52">
        <f t="shared" si="62"/>
        <v>0.31473634467421752</v>
      </c>
      <c r="DF29" s="54">
        <f t="shared" si="63"/>
        <v>0.3642807188432502</v>
      </c>
      <c r="DG29" s="55">
        <v>0.14348156383722632</v>
      </c>
      <c r="DH29" s="35" t="s">
        <v>88</v>
      </c>
      <c r="DI29" s="56">
        <f t="shared" si="56"/>
        <v>9.1344873215887024E-2</v>
      </c>
      <c r="DJ29" s="61">
        <f t="shared" si="64"/>
        <v>28.183063529761906</v>
      </c>
      <c r="DK29" s="61">
        <f t="shared" si="65"/>
        <v>29.270165494206591</v>
      </c>
      <c r="DL29" s="61">
        <f t="shared" si="66"/>
        <v>30.108855363994714</v>
      </c>
      <c r="DM29" s="61">
        <f t="shared" si="67"/>
        <v>24.589813699598729</v>
      </c>
      <c r="DN29" s="61">
        <f t="shared" si="68"/>
        <v>24.689929072792197</v>
      </c>
      <c r="DO29" s="61">
        <f t="shared" si="69"/>
        <v>26.563101572088069</v>
      </c>
      <c r="DP29" s="61">
        <f t="shared" si="70"/>
        <v>25.357678289304555</v>
      </c>
      <c r="DQ29" s="61">
        <f t="shared" si="71"/>
        <v>24.897625187093691</v>
      </c>
      <c r="DR29" s="61">
        <f t="shared" si="72"/>
        <v>24.474264044228143</v>
      </c>
      <c r="DS29" s="61">
        <f t="shared" si="73"/>
        <v>23.652103533478037</v>
      </c>
      <c r="DT29" s="61">
        <f t="shared" si="74"/>
        <v>21.989881085095135</v>
      </c>
      <c r="DU29" s="61">
        <f t="shared" si="75"/>
        <v>25.049760345558138</v>
      </c>
      <c r="DV29" s="62">
        <f t="shared" si="58"/>
        <v>308.82624121719988</v>
      </c>
    </row>
    <row r="30" spans="1:126" s="1" customFormat="1" ht="12.5" x14ac:dyDescent="0.2">
      <c r="A30" s="5" t="s">
        <v>13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19">
        <f t="shared" si="37"/>
        <v>0</v>
      </c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19">
        <f t="shared" si="38"/>
        <v>0</v>
      </c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19">
        <f t="shared" si="39"/>
        <v>0</v>
      </c>
      <c r="AO30" s="25"/>
      <c r="AP30" s="25"/>
      <c r="AQ30" s="25"/>
      <c r="AR30" s="25"/>
      <c r="AS30" s="25"/>
      <c r="AT30" s="25"/>
      <c r="AU30" s="25"/>
      <c r="AV30" s="25"/>
      <c r="AW30" s="25"/>
      <c r="AX30" s="25"/>
      <c r="AY30" s="25"/>
      <c r="AZ30" s="25"/>
      <c r="BA30" s="19">
        <f t="shared" si="40"/>
        <v>0</v>
      </c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5"/>
      <c r="BM30" s="25"/>
      <c r="BN30" s="19">
        <f t="shared" si="41"/>
        <v>0</v>
      </c>
      <c r="BO30" s="25"/>
      <c r="BP30" s="25"/>
      <c r="BQ30" s="25"/>
      <c r="BR30" s="25"/>
      <c r="BS30" s="25"/>
      <c r="BT30" s="25"/>
      <c r="BU30" s="25"/>
      <c r="BV30" s="25"/>
      <c r="BW30" s="25"/>
      <c r="BX30" s="25"/>
      <c r="BY30" s="25"/>
      <c r="BZ30" s="25"/>
      <c r="CA30" s="19">
        <f t="shared" si="42"/>
        <v>0</v>
      </c>
      <c r="CB30" s="34">
        <f t="shared" si="43"/>
        <v>0</v>
      </c>
      <c r="CC30" s="34">
        <f t="shared" si="44"/>
        <v>0</v>
      </c>
      <c r="CD30" s="34">
        <f t="shared" si="45"/>
        <v>0</v>
      </c>
      <c r="CE30" s="34">
        <f t="shared" si="46"/>
        <v>0</v>
      </c>
      <c r="CF30" s="34">
        <f t="shared" si="47"/>
        <v>0</v>
      </c>
      <c r="CG30" s="82"/>
      <c r="CH30" s="41" t="s">
        <v>92</v>
      </c>
      <c r="CI30" s="36">
        <f t="shared" si="48"/>
        <v>0</v>
      </c>
      <c r="CJ30" s="36">
        <f t="shared" si="48"/>
        <v>0</v>
      </c>
      <c r="CK30" s="36">
        <f t="shared" si="48"/>
        <v>0</v>
      </c>
      <c r="CL30" s="36">
        <f t="shared" si="48"/>
        <v>0</v>
      </c>
      <c r="CM30" s="36">
        <f t="shared" si="48"/>
        <v>0</v>
      </c>
      <c r="CN30" s="132">
        <f t="shared" si="48"/>
        <v>0</v>
      </c>
      <c r="CO30" s="25"/>
      <c r="CP30" s="25"/>
      <c r="CQ30" s="25"/>
      <c r="CR30" s="25"/>
      <c r="CS30" s="25"/>
      <c r="CT30" s="25"/>
      <c r="CU30" s="133">
        <f t="shared" si="49"/>
        <v>0</v>
      </c>
      <c r="CV30" s="51">
        <f t="shared" si="50"/>
        <v>0</v>
      </c>
      <c r="CW30" s="51">
        <f t="shared" si="51"/>
        <v>0</v>
      </c>
      <c r="CX30" s="51">
        <f t="shared" si="52"/>
        <v>0</v>
      </c>
      <c r="CY30" s="51">
        <f t="shared" si="53"/>
        <v>0</v>
      </c>
      <c r="CZ30" s="51">
        <f t="shared" si="54"/>
        <v>0</v>
      </c>
      <c r="DA30" s="19">
        <f t="shared" si="55"/>
        <v>0</v>
      </c>
      <c r="DB30" s="52">
        <f t="shared" si="59"/>
        <v>0</v>
      </c>
      <c r="DC30" s="53">
        <f t="shared" si="60"/>
        <v>0</v>
      </c>
      <c r="DD30" s="52">
        <f t="shared" si="61"/>
        <v>0</v>
      </c>
      <c r="DE30" s="52">
        <f t="shared" si="62"/>
        <v>0</v>
      </c>
      <c r="DF30" s="54">
        <f t="shared" si="63"/>
        <v>0</v>
      </c>
      <c r="DG30" s="55"/>
      <c r="DH30" s="35" t="s">
        <v>90</v>
      </c>
      <c r="DI30" s="56">
        <f t="shared" si="56"/>
        <v>0</v>
      </c>
      <c r="DJ30" s="61">
        <f t="shared" si="64"/>
        <v>0</v>
      </c>
      <c r="DK30" s="61">
        <f t="shared" si="65"/>
        <v>0</v>
      </c>
      <c r="DL30" s="61">
        <f t="shared" si="66"/>
        <v>0</v>
      </c>
      <c r="DM30" s="61">
        <f t="shared" si="67"/>
        <v>0</v>
      </c>
      <c r="DN30" s="61">
        <f t="shared" si="68"/>
        <v>0</v>
      </c>
      <c r="DO30" s="61">
        <f t="shared" si="69"/>
        <v>0</v>
      </c>
      <c r="DP30" s="61">
        <f t="shared" si="70"/>
        <v>0</v>
      </c>
      <c r="DQ30" s="61">
        <f t="shared" si="71"/>
        <v>0</v>
      </c>
      <c r="DR30" s="61">
        <f t="shared" si="72"/>
        <v>0</v>
      </c>
      <c r="DS30" s="61">
        <f t="shared" si="73"/>
        <v>0</v>
      </c>
      <c r="DT30" s="61">
        <f t="shared" si="74"/>
        <v>0</v>
      </c>
      <c r="DU30" s="61">
        <f t="shared" si="75"/>
        <v>0</v>
      </c>
      <c r="DV30" s="62">
        <f t="shared" si="58"/>
        <v>0</v>
      </c>
    </row>
    <row r="31" spans="1:126" s="1" customFormat="1" ht="13" thickBot="1" x14ac:dyDescent="0.25">
      <c r="A31" s="5" t="s">
        <v>58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19">
        <f t="shared" si="37"/>
        <v>0</v>
      </c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19">
        <f t="shared" si="38"/>
        <v>0</v>
      </c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19">
        <f t="shared" si="39"/>
        <v>0</v>
      </c>
      <c r="AO31" s="25"/>
      <c r="AP31" s="25"/>
      <c r="AQ31" s="25"/>
      <c r="AR31" s="25"/>
      <c r="AS31" s="25"/>
      <c r="AT31" s="25"/>
      <c r="AU31" s="25"/>
      <c r="AV31" s="25"/>
      <c r="AW31" s="25"/>
      <c r="AX31" s="25"/>
      <c r="AY31" s="25"/>
      <c r="AZ31" s="25"/>
      <c r="BA31" s="19">
        <f t="shared" si="40"/>
        <v>0</v>
      </c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5"/>
      <c r="BM31" s="25"/>
      <c r="BN31" s="19">
        <f t="shared" si="41"/>
        <v>0</v>
      </c>
      <c r="BO31" s="25"/>
      <c r="BP31" s="25"/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19">
        <f t="shared" si="42"/>
        <v>0</v>
      </c>
      <c r="CB31" s="34">
        <f t="shared" si="43"/>
        <v>0</v>
      </c>
      <c r="CC31" s="34">
        <f t="shared" si="44"/>
        <v>0</v>
      </c>
      <c r="CD31" s="34">
        <f t="shared" si="45"/>
        <v>0</v>
      </c>
      <c r="CE31" s="34">
        <f t="shared" si="46"/>
        <v>0</v>
      </c>
      <c r="CF31" s="34">
        <f t="shared" si="47"/>
        <v>0</v>
      </c>
      <c r="CG31" s="42">
        <v>0.02</v>
      </c>
      <c r="CH31" s="41" t="s">
        <v>93</v>
      </c>
      <c r="CI31" s="36">
        <f t="shared" si="48"/>
        <v>0.02</v>
      </c>
      <c r="CJ31" s="36">
        <f t="shared" si="48"/>
        <v>0.02</v>
      </c>
      <c r="CK31" s="36">
        <f t="shared" si="48"/>
        <v>0.02</v>
      </c>
      <c r="CL31" s="36">
        <f t="shared" si="48"/>
        <v>0.02</v>
      </c>
      <c r="CM31" s="36">
        <f t="shared" si="48"/>
        <v>0.02</v>
      </c>
      <c r="CN31" s="132">
        <f t="shared" si="48"/>
        <v>0.02</v>
      </c>
      <c r="CO31" s="25"/>
      <c r="CP31" s="25"/>
      <c r="CQ31" s="25"/>
      <c r="CR31" s="25"/>
      <c r="CS31" s="25"/>
      <c r="CT31" s="25"/>
      <c r="CU31" s="133">
        <f t="shared" si="49"/>
        <v>0</v>
      </c>
      <c r="CV31" s="51">
        <f t="shared" si="50"/>
        <v>0</v>
      </c>
      <c r="CW31" s="51">
        <f t="shared" si="51"/>
        <v>0</v>
      </c>
      <c r="CX31" s="51">
        <f t="shared" si="52"/>
        <v>0</v>
      </c>
      <c r="CY31" s="51">
        <f t="shared" si="53"/>
        <v>0</v>
      </c>
      <c r="CZ31" s="51">
        <f t="shared" si="54"/>
        <v>0</v>
      </c>
      <c r="DA31" s="19">
        <f t="shared" si="55"/>
        <v>0</v>
      </c>
      <c r="DB31" s="52">
        <f t="shared" si="59"/>
        <v>0</v>
      </c>
      <c r="DC31" s="53">
        <f t="shared" si="60"/>
        <v>0</v>
      </c>
      <c r="DD31" s="52">
        <f t="shared" si="61"/>
        <v>0</v>
      </c>
      <c r="DE31" s="52">
        <f t="shared" si="62"/>
        <v>0</v>
      </c>
      <c r="DF31" s="54">
        <f t="shared" si="63"/>
        <v>0</v>
      </c>
      <c r="DG31" s="55">
        <v>0.02</v>
      </c>
      <c r="DH31" s="35" t="s">
        <v>93</v>
      </c>
      <c r="DI31" s="56">
        <f t="shared" si="56"/>
        <v>0.02</v>
      </c>
      <c r="DJ31" s="61">
        <f t="shared" si="64"/>
        <v>0</v>
      </c>
      <c r="DK31" s="61">
        <f t="shared" si="65"/>
        <v>0</v>
      </c>
      <c r="DL31" s="61">
        <f t="shared" si="66"/>
        <v>0</v>
      </c>
      <c r="DM31" s="61">
        <f t="shared" si="67"/>
        <v>0</v>
      </c>
      <c r="DN31" s="61">
        <f t="shared" si="68"/>
        <v>0</v>
      </c>
      <c r="DO31" s="61">
        <f t="shared" si="69"/>
        <v>0</v>
      </c>
      <c r="DP31" s="61">
        <f t="shared" si="70"/>
        <v>0</v>
      </c>
      <c r="DQ31" s="61">
        <f t="shared" si="71"/>
        <v>0</v>
      </c>
      <c r="DR31" s="61">
        <f t="shared" si="72"/>
        <v>0</v>
      </c>
      <c r="DS31" s="61">
        <f t="shared" si="73"/>
        <v>0</v>
      </c>
      <c r="DT31" s="61">
        <f t="shared" si="74"/>
        <v>0</v>
      </c>
      <c r="DU31" s="61">
        <f t="shared" si="75"/>
        <v>0</v>
      </c>
      <c r="DV31" s="62">
        <f t="shared" si="58"/>
        <v>0</v>
      </c>
    </row>
    <row r="32" spans="1:126" s="1" customFormat="1" ht="12.5" x14ac:dyDescent="0.25">
      <c r="A32" s="5" t="s">
        <v>59</v>
      </c>
      <c r="B32" s="116"/>
      <c r="C32" s="117">
        <v>5.921E-3</v>
      </c>
      <c r="D32" s="117">
        <v>9.6679999999999995E-3</v>
      </c>
      <c r="E32" s="117">
        <v>1.5137999999999999E-2</v>
      </c>
      <c r="F32" s="117">
        <v>9.5692000000000017E-3</v>
      </c>
      <c r="G32" s="117">
        <v>8.6940000000000003E-3</v>
      </c>
      <c r="H32" s="117">
        <v>6.4609999999999997E-3</v>
      </c>
      <c r="I32" s="117">
        <v>8.6490000000000004E-3</v>
      </c>
      <c r="J32" s="117">
        <v>6.6639999999999998E-3</v>
      </c>
      <c r="K32" s="117">
        <v>8.398000000000001E-3</v>
      </c>
      <c r="L32" s="117">
        <v>6.8590000000000005E-3</v>
      </c>
      <c r="M32" s="121">
        <v>7.953E-3</v>
      </c>
      <c r="N32" s="19">
        <f t="shared" si="37"/>
        <v>9.3974200000000008E-2</v>
      </c>
      <c r="O32" s="116">
        <v>1.1253000000000001E-2</v>
      </c>
      <c r="P32" s="117">
        <v>1.0898999999999999E-2</v>
      </c>
      <c r="Q32" s="117">
        <v>1.3051999999999999E-2</v>
      </c>
      <c r="R32" s="117">
        <v>1.1524999999999999E-2</v>
      </c>
      <c r="S32" s="117">
        <v>1.3162E-2</v>
      </c>
      <c r="T32" s="117">
        <v>1.0821999999999998E-2</v>
      </c>
      <c r="U32" s="117">
        <v>1.2101000000000001E-2</v>
      </c>
      <c r="V32" s="117">
        <v>1.2165E-2</v>
      </c>
      <c r="W32" s="117">
        <v>1.0466E-2</v>
      </c>
      <c r="X32" s="117">
        <v>1.1315E-2</v>
      </c>
      <c r="Y32" s="117">
        <v>1.2759000000000001E-2</v>
      </c>
      <c r="Z32" s="121">
        <v>9.2770000000000005E-3</v>
      </c>
      <c r="AA32" s="19">
        <f t="shared" si="38"/>
        <v>0.138796</v>
      </c>
      <c r="AB32" s="116">
        <v>5.1589999999999997E-2</v>
      </c>
      <c r="AC32" s="117">
        <v>1.5656E-2</v>
      </c>
      <c r="AD32" s="117">
        <v>1.2159999999999999E-2</v>
      </c>
      <c r="AE32" s="117">
        <v>2.9831E-2</v>
      </c>
      <c r="AF32" s="117">
        <v>3.7214999999999998E-2</v>
      </c>
      <c r="AG32" s="117">
        <v>3.8539000000000004E-2</v>
      </c>
      <c r="AH32" s="117">
        <v>7.1381E-2</v>
      </c>
      <c r="AI32" s="117">
        <v>0.13500799999999999</v>
      </c>
      <c r="AJ32" s="117">
        <v>0.14801899999999998</v>
      </c>
      <c r="AK32" s="117">
        <v>0.16747699999999999</v>
      </c>
      <c r="AL32" s="117">
        <v>0.19756599999999999</v>
      </c>
      <c r="AM32" s="121">
        <v>0.20506600000000003</v>
      </c>
      <c r="AN32" s="19">
        <f t="shared" si="39"/>
        <v>1.1095080000000002</v>
      </c>
      <c r="AO32" s="116">
        <v>0.24618299999999999</v>
      </c>
      <c r="AP32" s="117">
        <v>0.27258499999999997</v>
      </c>
      <c r="AQ32" s="117">
        <v>0.26702400000000004</v>
      </c>
      <c r="AR32" s="117">
        <v>0.27428299999999994</v>
      </c>
      <c r="AS32" s="117">
        <v>0.27800999999999998</v>
      </c>
      <c r="AT32" s="117">
        <v>0.31052999999999997</v>
      </c>
      <c r="AU32" s="117">
        <v>0.26758999999999994</v>
      </c>
      <c r="AV32" s="117">
        <v>0.28671099999999999</v>
      </c>
      <c r="AW32" s="117">
        <v>0.274839</v>
      </c>
      <c r="AX32" s="117">
        <v>0.26472000000000001</v>
      </c>
      <c r="AY32" s="117">
        <v>0.26497000000000004</v>
      </c>
      <c r="AZ32" s="121">
        <v>0.27537300000000003</v>
      </c>
      <c r="BA32" s="19">
        <f t="shared" si="40"/>
        <v>3.2828180000000002</v>
      </c>
      <c r="BB32" s="116">
        <v>0.38412200000000002</v>
      </c>
      <c r="BC32" s="117">
        <v>0.32071099999999997</v>
      </c>
      <c r="BD32" s="117">
        <v>0.31171100000000002</v>
      </c>
      <c r="BE32" s="117">
        <v>0.29764799999999997</v>
      </c>
      <c r="BF32" s="117">
        <v>0.31168000000000007</v>
      </c>
      <c r="BG32" s="117">
        <v>0.35101199999999994</v>
      </c>
      <c r="BH32" s="117">
        <v>0.27325899999999997</v>
      </c>
      <c r="BI32" s="117">
        <v>2.1263000000000001E-2</v>
      </c>
      <c r="BJ32" s="117">
        <v>0.24457600000000002</v>
      </c>
      <c r="BK32" s="117">
        <v>0.31280999999999998</v>
      </c>
      <c r="BL32" s="117">
        <v>0.32878199999999996</v>
      </c>
      <c r="BM32" s="121">
        <v>0.29062500000000002</v>
      </c>
      <c r="BN32" s="19">
        <f t="shared" si="41"/>
        <v>3.4481989999999993</v>
      </c>
      <c r="BO32" s="127">
        <v>0.34224300000000002</v>
      </c>
      <c r="BP32" s="127">
        <v>0.29283300000000001</v>
      </c>
      <c r="BQ32" s="127">
        <v>0.22614200000000001</v>
      </c>
      <c r="BR32" s="127">
        <v>0.29588000000000003</v>
      </c>
      <c r="BS32" s="127">
        <v>0.33860600000000002</v>
      </c>
      <c r="BT32" s="127">
        <v>0.31659700000000002</v>
      </c>
      <c r="BU32" s="127">
        <v>0.31137499999999996</v>
      </c>
      <c r="BV32" s="127">
        <v>0.30967500000000003</v>
      </c>
      <c r="BW32" s="127">
        <v>0.31226899999999996</v>
      </c>
      <c r="BX32" s="127">
        <v>0.17574999999999999</v>
      </c>
      <c r="BY32" s="127">
        <v>0.33134199999999997</v>
      </c>
      <c r="BZ32" s="127">
        <v>0.29443399999999997</v>
      </c>
      <c r="CA32" s="19">
        <f t="shared" si="42"/>
        <v>3.5471459999999992</v>
      </c>
      <c r="CB32" s="34">
        <f t="shared" si="43"/>
        <v>1.0671599653094042</v>
      </c>
      <c r="CC32" s="34">
        <f t="shared" si="44"/>
        <v>1.2484101052736598</v>
      </c>
      <c r="CD32" s="34">
        <f t="shared" si="45"/>
        <v>0.47315872441316786</v>
      </c>
      <c r="CE32" s="34">
        <f t="shared" si="46"/>
        <v>3.9479979409767996E-2</v>
      </c>
      <c r="CF32" s="34">
        <f t="shared" si="47"/>
        <v>2.8695269617559749E-2</v>
      </c>
      <c r="CG32" s="82"/>
      <c r="CH32" s="41" t="s">
        <v>92</v>
      </c>
      <c r="CI32" s="36">
        <f t="shared" si="48"/>
        <v>2.8695269617559749E-2</v>
      </c>
      <c r="CJ32" s="36">
        <f t="shared" si="48"/>
        <v>2.8695269617559749E-2</v>
      </c>
      <c r="CK32" s="36">
        <f t="shared" si="48"/>
        <v>2.8695269617559749E-2</v>
      </c>
      <c r="CL32" s="36">
        <f t="shared" si="48"/>
        <v>2.8695269617559749E-2</v>
      </c>
      <c r="CM32" s="36">
        <f t="shared" si="48"/>
        <v>2.8695269617559749E-2</v>
      </c>
      <c r="CN32" s="132">
        <f t="shared" si="48"/>
        <v>2.8695269617559749E-2</v>
      </c>
      <c r="CO32" s="134">
        <v>0.232292</v>
      </c>
      <c r="CP32" s="134">
        <v>0.33830900000000003</v>
      </c>
      <c r="CQ32" s="134">
        <v>0.31456400000000001</v>
      </c>
      <c r="CR32" s="134">
        <v>0.28227000000000002</v>
      </c>
      <c r="CS32" s="134">
        <v>0.322712</v>
      </c>
      <c r="CT32" s="134">
        <v>0.28362700000000002</v>
      </c>
      <c r="CU32" s="133">
        <f t="shared" si="49"/>
        <v>0.32030998957716761</v>
      </c>
      <c r="CV32" s="51">
        <f t="shared" si="50"/>
        <v>0.31856120761881784</v>
      </c>
      <c r="CW32" s="51">
        <f t="shared" si="51"/>
        <v>0.32122964314820573</v>
      </c>
      <c r="CX32" s="51">
        <f t="shared" si="52"/>
        <v>0.18079319363528612</v>
      </c>
      <c r="CY32" s="51">
        <f t="shared" si="53"/>
        <v>0.34084994802562146</v>
      </c>
      <c r="CZ32" s="51">
        <f t="shared" si="54"/>
        <v>0.30288286301457656</v>
      </c>
      <c r="DA32" s="19">
        <f t="shared" si="55"/>
        <v>3.5584008450196754</v>
      </c>
      <c r="DB32" s="52">
        <f t="shared" si="59"/>
        <v>0.91326701244012765</v>
      </c>
      <c r="DC32" s="53">
        <f t="shared" si="60"/>
        <v>0.33823106661333613</v>
      </c>
      <c r="DD32" s="52">
        <f t="shared" si="61"/>
        <v>2.7233926018797705E-2</v>
      </c>
      <c r="DE32" s="52">
        <f t="shared" si="62"/>
        <v>1.5853949850730853E-2</v>
      </c>
      <c r="DF32" s="54">
        <f t="shared" si="63"/>
        <v>3.1729297355327368E-3</v>
      </c>
      <c r="DG32" s="55">
        <v>0.02</v>
      </c>
      <c r="DH32" s="35" t="s">
        <v>93</v>
      </c>
      <c r="DI32" s="56">
        <f t="shared" si="56"/>
        <v>0.02</v>
      </c>
      <c r="DJ32" s="61">
        <f t="shared" si="64"/>
        <v>0.23693784000000001</v>
      </c>
      <c r="DK32" s="61">
        <f t="shared" si="65"/>
        <v>0.34507518000000004</v>
      </c>
      <c r="DL32" s="61">
        <f t="shared" si="66"/>
        <v>0.32085528000000002</v>
      </c>
      <c r="DM32" s="61">
        <f t="shared" si="67"/>
        <v>0.28791540000000004</v>
      </c>
      <c r="DN32" s="61">
        <f t="shared" si="68"/>
        <v>0.32916624</v>
      </c>
      <c r="DO32" s="61">
        <f t="shared" si="69"/>
        <v>0.28929954000000002</v>
      </c>
      <c r="DP32" s="61">
        <f t="shared" si="70"/>
        <v>0.32671618936871094</v>
      </c>
      <c r="DQ32" s="61">
        <f t="shared" si="71"/>
        <v>0.32493243177119419</v>
      </c>
      <c r="DR32" s="61">
        <f t="shared" si="72"/>
        <v>0.32765423601116983</v>
      </c>
      <c r="DS32" s="61">
        <f t="shared" si="73"/>
        <v>0.18440905750799186</v>
      </c>
      <c r="DT32" s="61">
        <f t="shared" si="74"/>
        <v>0.34766694698613387</v>
      </c>
      <c r="DU32" s="61">
        <f t="shared" si="75"/>
        <v>0.30894052027486812</v>
      </c>
      <c r="DV32" s="62">
        <f t="shared" si="58"/>
        <v>3.629568861920069</v>
      </c>
    </row>
    <row r="33" spans="1:126" s="1" customFormat="1" ht="12.5" x14ac:dyDescent="0.25">
      <c r="A33" s="5" t="s">
        <v>12</v>
      </c>
      <c r="B33" s="118"/>
      <c r="C33" s="119">
        <v>2.5111299999999996</v>
      </c>
      <c r="D33" s="119">
        <v>2.3725054999999995</v>
      </c>
      <c r="E33" s="119">
        <v>1.775444</v>
      </c>
      <c r="F33" s="119">
        <v>1.746907</v>
      </c>
      <c r="G33" s="119">
        <v>1.943802</v>
      </c>
      <c r="H33" s="119">
        <v>1.7385730000000001</v>
      </c>
      <c r="I33" s="119">
        <v>2.0370689999999998</v>
      </c>
      <c r="J33" s="119">
        <v>1.9024060000000003</v>
      </c>
      <c r="K33" s="119">
        <v>1.8173749999999997</v>
      </c>
      <c r="L33" s="119">
        <v>2.0309699999999999</v>
      </c>
      <c r="M33" s="120">
        <v>2.2262079999999997</v>
      </c>
      <c r="N33" s="19">
        <f t="shared" si="37"/>
        <v>22.102389499999997</v>
      </c>
      <c r="O33" s="118">
        <v>3.4751209999999997</v>
      </c>
      <c r="P33" s="119">
        <v>3.6334610000000001</v>
      </c>
      <c r="Q33" s="119">
        <v>3.3629914999999997</v>
      </c>
      <c r="R33" s="119">
        <v>2.18194</v>
      </c>
      <c r="S33" s="119">
        <v>2.3557380000000001</v>
      </c>
      <c r="T33" s="119">
        <v>2.4874139999999993</v>
      </c>
      <c r="U33" s="119">
        <v>2.2206399999999999</v>
      </c>
      <c r="V33" s="119">
        <v>2.2748360000000001</v>
      </c>
      <c r="W33" s="119">
        <v>2.1798170000000003</v>
      </c>
      <c r="X33" s="119">
        <v>2.097963</v>
      </c>
      <c r="Y33" s="119">
        <v>2.2349238000000002</v>
      </c>
      <c r="Z33" s="120">
        <v>2.5043060000000001</v>
      </c>
      <c r="AA33" s="19">
        <f t="shared" si="38"/>
        <v>31.009151299999999</v>
      </c>
      <c r="AB33" s="118">
        <v>3.4312892500000003</v>
      </c>
      <c r="AC33" s="119">
        <v>4.1891699999999998</v>
      </c>
      <c r="AD33" s="119">
        <v>3.9947990000000004</v>
      </c>
      <c r="AE33" s="119">
        <v>2.9009410000000004</v>
      </c>
      <c r="AF33" s="119">
        <v>2.8216123999999998</v>
      </c>
      <c r="AG33" s="119">
        <v>2.9566080000000006</v>
      </c>
      <c r="AH33" s="119">
        <v>2.8020020000000008</v>
      </c>
      <c r="AI33" s="119">
        <v>3.1788289999999999</v>
      </c>
      <c r="AJ33" s="119">
        <v>3.0013659999999995</v>
      </c>
      <c r="AK33" s="119">
        <v>2.8539830000000004</v>
      </c>
      <c r="AL33" s="119">
        <v>2.8465280000000002</v>
      </c>
      <c r="AM33" s="120">
        <v>3.4507300000000001</v>
      </c>
      <c r="AN33" s="19">
        <f t="shared" si="39"/>
        <v>38.42785765</v>
      </c>
      <c r="AO33" s="118">
        <v>5.0208589999999997</v>
      </c>
      <c r="AP33" s="119">
        <v>5.6683089999999989</v>
      </c>
      <c r="AQ33" s="119">
        <v>6.2266069999999996</v>
      </c>
      <c r="AR33" s="119">
        <v>4.1179885000000009</v>
      </c>
      <c r="AS33" s="119">
        <v>3.7460839999999997</v>
      </c>
      <c r="AT33" s="119">
        <v>3.7220170000000001</v>
      </c>
      <c r="AU33" s="119">
        <v>3.9050940000000001</v>
      </c>
      <c r="AV33" s="119">
        <v>3.8843520000000002</v>
      </c>
      <c r="AW33" s="119">
        <v>3.6408620000000003</v>
      </c>
      <c r="AX33" s="119">
        <v>3.626601</v>
      </c>
      <c r="AY33" s="119">
        <v>3.9362310000000003</v>
      </c>
      <c r="AZ33" s="120">
        <v>4.2379289999999994</v>
      </c>
      <c r="BA33" s="19">
        <f t="shared" si="40"/>
        <v>51.732933500000001</v>
      </c>
      <c r="BB33" s="118">
        <v>5.5646000000000004</v>
      </c>
      <c r="BC33" s="119">
        <v>6.5711450000000005</v>
      </c>
      <c r="BD33" s="119">
        <v>6.7413790000000002</v>
      </c>
      <c r="BE33" s="119">
        <v>4.5665389999999997</v>
      </c>
      <c r="BF33" s="119">
        <v>4.9722809999999997</v>
      </c>
      <c r="BG33" s="119">
        <v>4.9058840000000004</v>
      </c>
      <c r="BH33" s="119">
        <v>4.7958819999999998</v>
      </c>
      <c r="BI33" s="119">
        <v>4.9238</v>
      </c>
      <c r="BJ33" s="119">
        <v>4.510508999999999</v>
      </c>
      <c r="BK33" s="119">
        <v>4.5516890000000005</v>
      </c>
      <c r="BL33" s="119">
        <v>4.7774609999999997</v>
      </c>
      <c r="BM33" s="120">
        <v>5.218343</v>
      </c>
      <c r="BN33" s="19">
        <f t="shared" si="41"/>
        <v>62.099511999999997</v>
      </c>
      <c r="BO33" s="127">
        <v>7.8008299999999995</v>
      </c>
      <c r="BP33" s="127">
        <v>7.8795079999999995</v>
      </c>
      <c r="BQ33" s="127">
        <v>7.3392250000000008</v>
      </c>
      <c r="BR33" s="127">
        <v>6.1548050000000005</v>
      </c>
      <c r="BS33" s="127">
        <v>6.4065989999999999</v>
      </c>
      <c r="BT33" s="127">
        <v>6.1214587999999992</v>
      </c>
      <c r="BU33" s="127">
        <v>6.243811</v>
      </c>
      <c r="BV33" s="127">
        <v>6.1222020000000006</v>
      </c>
      <c r="BW33" s="127">
        <v>5.9822670000000002</v>
      </c>
      <c r="BX33" s="127">
        <v>6.0718379999999996</v>
      </c>
      <c r="BY33" s="127">
        <v>5.9101280000000003</v>
      </c>
      <c r="BZ33" s="127">
        <v>6.1696260000000009</v>
      </c>
      <c r="CA33" s="19">
        <f t="shared" si="42"/>
        <v>78.202297799999997</v>
      </c>
      <c r="CB33" s="34">
        <f t="shared" si="43"/>
        <v>0.28752614633180773</v>
      </c>
      <c r="CC33" s="34">
        <f t="shared" si="44"/>
        <v>0.26017949435026133</v>
      </c>
      <c r="CD33" s="34">
        <f t="shared" si="45"/>
        <v>0.26723681197945659</v>
      </c>
      <c r="CE33" s="34">
        <f t="shared" si="46"/>
        <v>0.22949340687866471</v>
      </c>
      <c r="CF33" s="34">
        <f t="shared" si="47"/>
        <v>0.25930615686641789</v>
      </c>
      <c r="CG33" s="82"/>
      <c r="CH33" s="41" t="s">
        <v>88</v>
      </c>
      <c r="CI33" s="36">
        <f t="shared" si="48"/>
        <v>0.28752614633180773</v>
      </c>
      <c r="CJ33" s="36">
        <f t="shared" si="48"/>
        <v>0.28752614633180773</v>
      </c>
      <c r="CK33" s="36">
        <f t="shared" si="48"/>
        <v>0.28752614633180773</v>
      </c>
      <c r="CL33" s="36">
        <f t="shared" si="48"/>
        <v>0.28752614633180773</v>
      </c>
      <c r="CM33" s="36">
        <f t="shared" si="48"/>
        <v>0.28752614633180773</v>
      </c>
      <c r="CN33" s="132">
        <f t="shared" si="48"/>
        <v>0.28752614633180773</v>
      </c>
      <c r="CO33" s="134">
        <v>10.850027999999998</v>
      </c>
      <c r="CP33" s="134">
        <v>11.506651</v>
      </c>
      <c r="CQ33" s="134">
        <v>10.754842</v>
      </c>
      <c r="CR33" s="134">
        <v>7.7698439999999991</v>
      </c>
      <c r="CS33" s="134">
        <v>7.6830159999999985</v>
      </c>
      <c r="CT33" s="134">
        <v>7.9313840000000004</v>
      </c>
      <c r="CU33" s="133">
        <f t="shared" si="49"/>
        <v>8.0390699152541512</v>
      </c>
      <c r="CV33" s="51">
        <f t="shared" si="50"/>
        <v>7.8824951481248871</v>
      </c>
      <c r="CW33" s="51">
        <f t="shared" si="51"/>
        <v>7.7023251768379444</v>
      </c>
      <c r="CX33" s="51">
        <f t="shared" si="52"/>
        <v>7.8176501812910306</v>
      </c>
      <c r="CY33" s="51">
        <f t="shared" si="53"/>
        <v>7.6094443281677142</v>
      </c>
      <c r="CZ33" s="51">
        <f t="shared" si="54"/>
        <v>7.9435547880885267</v>
      </c>
      <c r="DA33" s="19">
        <f t="shared" si="55"/>
        <v>103.49030453776425</v>
      </c>
      <c r="DB33" s="52">
        <f t="shared" si="59"/>
        <v>0.27257080921305854</v>
      </c>
      <c r="DC33" s="53">
        <f t="shared" si="60"/>
        <v>0.28104201252026773</v>
      </c>
      <c r="DD33" s="52">
        <f t="shared" si="61"/>
        <v>0.26002023540537689</v>
      </c>
      <c r="DE33" s="52">
        <f t="shared" si="62"/>
        <v>0.29093905204380821</v>
      </c>
      <c r="DF33" s="54">
        <f t="shared" si="63"/>
        <v>0.32336654355652761</v>
      </c>
      <c r="DG33" s="55">
        <v>0.15</v>
      </c>
      <c r="DH33" s="35" t="s">
        <v>93</v>
      </c>
      <c r="DI33" s="56">
        <f t="shared" si="56"/>
        <v>0.15</v>
      </c>
      <c r="DJ33" s="61">
        <f t="shared" si="64"/>
        <v>12.477532199999997</v>
      </c>
      <c r="DK33" s="61">
        <f t="shared" si="65"/>
        <v>13.232648649999998</v>
      </c>
      <c r="DL33" s="61">
        <f t="shared" si="66"/>
        <v>12.368068299999999</v>
      </c>
      <c r="DM33" s="61">
        <f t="shared" si="67"/>
        <v>8.9353205999999989</v>
      </c>
      <c r="DN33" s="61">
        <f t="shared" si="68"/>
        <v>8.8354683999999981</v>
      </c>
      <c r="DO33" s="61">
        <f t="shared" si="69"/>
        <v>9.1210915999999997</v>
      </c>
      <c r="DP33" s="61">
        <f t="shared" si="70"/>
        <v>9.2449304025422734</v>
      </c>
      <c r="DQ33" s="61">
        <f t="shared" si="71"/>
        <v>9.0648694203436193</v>
      </c>
      <c r="DR33" s="61">
        <f t="shared" si="72"/>
        <v>8.8576739533636353</v>
      </c>
      <c r="DS33" s="61">
        <f t="shared" si="73"/>
        <v>8.9902977084846842</v>
      </c>
      <c r="DT33" s="61">
        <f t="shared" si="74"/>
        <v>8.7508609773928701</v>
      </c>
      <c r="DU33" s="61">
        <f t="shared" si="75"/>
        <v>9.135088006301805</v>
      </c>
      <c r="DV33" s="62">
        <f t="shared" si="58"/>
        <v>119.01385021842889</v>
      </c>
    </row>
    <row r="34" spans="1:126" s="1" customFormat="1" ht="12.5" x14ac:dyDescent="0.25">
      <c r="A34" s="5" t="s">
        <v>56</v>
      </c>
      <c r="B34" s="118"/>
      <c r="C34" s="119">
        <v>1.6749012499999998</v>
      </c>
      <c r="D34" s="119">
        <v>1.5688374999999999</v>
      </c>
      <c r="E34" s="119">
        <v>1.5137569999999998</v>
      </c>
      <c r="F34" s="119">
        <v>1.6957769999999996</v>
      </c>
      <c r="G34" s="119">
        <v>1.7991525399999999</v>
      </c>
      <c r="H34" s="119">
        <v>1.7395189999999998</v>
      </c>
      <c r="I34" s="119">
        <v>1.829593</v>
      </c>
      <c r="J34" s="119">
        <v>1.880914</v>
      </c>
      <c r="K34" s="119">
        <v>1.9766079999999997</v>
      </c>
      <c r="L34" s="119">
        <v>1.9226049999999999</v>
      </c>
      <c r="M34" s="120">
        <v>1.9805520000000001</v>
      </c>
      <c r="N34" s="19">
        <f t="shared" si="37"/>
        <v>19.582216289999998</v>
      </c>
      <c r="O34" s="118">
        <v>2.1894219999999995</v>
      </c>
      <c r="P34" s="119">
        <v>2.0775339999999995</v>
      </c>
      <c r="Q34" s="119">
        <v>2.1928152500000002</v>
      </c>
      <c r="R34" s="119">
        <v>2.157133</v>
      </c>
      <c r="S34" s="119">
        <v>2.1714929999999999</v>
      </c>
      <c r="T34" s="119">
        <v>2.3255119999999998</v>
      </c>
      <c r="U34" s="119">
        <v>2.2058629999999999</v>
      </c>
      <c r="V34" s="119">
        <v>2.301345</v>
      </c>
      <c r="W34" s="119">
        <v>2.4333269999999998</v>
      </c>
      <c r="X34" s="119">
        <v>2.5207279999999996</v>
      </c>
      <c r="Y34" s="119">
        <v>2.6122860000000006</v>
      </c>
      <c r="Z34" s="120">
        <v>2.4933060000000005</v>
      </c>
      <c r="AA34" s="19">
        <f t="shared" si="38"/>
        <v>27.680764249999999</v>
      </c>
      <c r="AB34" s="118">
        <v>2.5260060000000002</v>
      </c>
      <c r="AC34" s="119">
        <v>2.6537569999999997</v>
      </c>
      <c r="AD34" s="119">
        <v>2.7111899999999998</v>
      </c>
      <c r="AE34" s="119">
        <v>2.5627620000000002</v>
      </c>
      <c r="AF34" s="119">
        <v>2.7707469999999996</v>
      </c>
      <c r="AG34" s="119">
        <v>2.8890450000000003</v>
      </c>
      <c r="AH34" s="119">
        <v>2.7076390000000008</v>
      </c>
      <c r="AI34" s="119">
        <v>2.6944009999999996</v>
      </c>
      <c r="AJ34" s="119">
        <v>2.9227210000000001</v>
      </c>
      <c r="AK34" s="119">
        <v>2.6787540000000001</v>
      </c>
      <c r="AL34" s="119">
        <v>2.7767730000000004</v>
      </c>
      <c r="AM34" s="120">
        <v>2.8938630000000001</v>
      </c>
      <c r="AN34" s="19">
        <f t="shared" si="39"/>
        <v>32.787658</v>
      </c>
      <c r="AO34" s="118">
        <v>3.2515330000000002</v>
      </c>
      <c r="AP34" s="119">
        <v>3.2773955000000004</v>
      </c>
      <c r="AQ34" s="119">
        <v>3.2500850000000003</v>
      </c>
      <c r="AR34" s="119">
        <v>3.0467700000000004</v>
      </c>
      <c r="AS34" s="119">
        <v>2.96509</v>
      </c>
      <c r="AT34" s="119">
        <v>2.9518169999999992</v>
      </c>
      <c r="AU34" s="119">
        <v>3.1733229999999999</v>
      </c>
      <c r="AV34" s="119">
        <v>3.5126349999999995</v>
      </c>
      <c r="AW34" s="119">
        <v>3.3133654999999989</v>
      </c>
      <c r="AX34" s="119">
        <v>3.4183306699999996</v>
      </c>
      <c r="AY34" s="119">
        <v>3.4513520000000009</v>
      </c>
      <c r="AZ34" s="120">
        <v>3.1414610000000005</v>
      </c>
      <c r="BA34" s="19">
        <f t="shared" si="40"/>
        <v>38.75315767</v>
      </c>
      <c r="BB34" s="118">
        <v>1.9326229999999998</v>
      </c>
      <c r="BC34" s="119">
        <v>2.032003</v>
      </c>
      <c r="BD34" s="119">
        <v>2.4469759999999994</v>
      </c>
      <c r="BE34" s="119">
        <v>2.2904679999999993</v>
      </c>
      <c r="BF34" s="119">
        <v>2.9314425000000006</v>
      </c>
      <c r="BG34" s="119">
        <v>2.7994860000000004</v>
      </c>
      <c r="BH34" s="119">
        <v>3.0085520000000003</v>
      </c>
      <c r="BI34" s="119">
        <v>3.3188550000000001</v>
      </c>
      <c r="BJ34" s="119">
        <v>2.9560760000000004</v>
      </c>
      <c r="BK34" s="119">
        <v>3.0577669999999997</v>
      </c>
      <c r="BL34" s="119">
        <v>3.3276219999999999</v>
      </c>
      <c r="BM34" s="120">
        <v>3.1335260000000007</v>
      </c>
      <c r="BN34" s="19">
        <f t="shared" si="41"/>
        <v>33.2353965</v>
      </c>
      <c r="BO34" s="127">
        <v>3.4864569999999997</v>
      </c>
      <c r="BP34" s="127">
        <v>3.1849549999999995</v>
      </c>
      <c r="BQ34" s="127">
        <v>3.2030230000000004</v>
      </c>
      <c r="BR34" s="127">
        <v>3.4287009999999993</v>
      </c>
      <c r="BS34" s="127">
        <v>3.8183749999999996</v>
      </c>
      <c r="BT34" s="127">
        <v>3.7156960000000003</v>
      </c>
      <c r="BU34" s="127">
        <v>3.9586219999999996</v>
      </c>
      <c r="BV34" s="127">
        <v>3.6824210000000002</v>
      </c>
      <c r="BW34" s="127">
        <v>3.8294199999999998</v>
      </c>
      <c r="BX34" s="127">
        <v>4.1827960000000006</v>
      </c>
      <c r="BY34" s="127">
        <v>3.9313949999999998</v>
      </c>
      <c r="BZ34" s="127">
        <v>3.825024</v>
      </c>
      <c r="CA34" s="19">
        <f t="shared" si="42"/>
        <v>44.246885000000006</v>
      </c>
      <c r="CB34" s="34">
        <f t="shared" si="43"/>
        <v>0.1770750973229327</v>
      </c>
      <c r="CC34" s="34">
        <f t="shared" si="44"/>
        <v>0.12441377194318903</v>
      </c>
      <c r="CD34" s="34">
        <f t="shared" si="45"/>
        <v>0.10507249203366831</v>
      </c>
      <c r="CE34" s="34">
        <f t="shared" si="46"/>
        <v>6.8532665187676756E-2</v>
      </c>
      <c r="CF34" s="34">
        <f t="shared" si="47"/>
        <v>0.33131810237317327</v>
      </c>
      <c r="CG34" s="82"/>
      <c r="CH34" s="41" t="s">
        <v>88</v>
      </c>
      <c r="CI34" s="36">
        <f t="shared" si="48"/>
        <v>0.1770750973229327</v>
      </c>
      <c r="CJ34" s="36">
        <f t="shared" si="48"/>
        <v>0.1770750973229327</v>
      </c>
      <c r="CK34" s="36">
        <f t="shared" si="48"/>
        <v>0.1770750973229327</v>
      </c>
      <c r="CL34" s="36">
        <f t="shared" si="48"/>
        <v>0.1770750973229327</v>
      </c>
      <c r="CM34" s="36">
        <f t="shared" si="48"/>
        <v>0.1770750973229327</v>
      </c>
      <c r="CN34" s="132">
        <f t="shared" si="48"/>
        <v>0.1770750973229327</v>
      </c>
      <c r="CO34" s="134">
        <v>4.9753490000000005</v>
      </c>
      <c r="CP34" s="134">
        <v>4.6090539999999995</v>
      </c>
      <c r="CQ34" s="134">
        <v>4.881202</v>
      </c>
      <c r="CR34" s="134">
        <v>4.355608000000001</v>
      </c>
      <c r="CS34" s="134">
        <v>4.8379130000000004</v>
      </c>
      <c r="CT34" s="134">
        <v>5.1777650000000008</v>
      </c>
      <c r="CU34" s="133">
        <f t="shared" si="49"/>
        <v>4.6595953759147024</v>
      </c>
      <c r="CV34" s="51">
        <f t="shared" si="50"/>
        <v>4.3344860569590109</v>
      </c>
      <c r="CW34" s="51">
        <f t="shared" si="51"/>
        <v>4.5075149191903847</v>
      </c>
      <c r="CX34" s="51">
        <f t="shared" si="52"/>
        <v>4.9234650087819745</v>
      </c>
      <c r="CY34" s="51">
        <f t="shared" si="53"/>
        <v>4.6275471522398908</v>
      </c>
      <c r="CZ34" s="51">
        <f t="shared" si="54"/>
        <v>4.5023404970625531</v>
      </c>
      <c r="DA34" s="19">
        <f t="shared" si="55"/>
        <v>56.39184001014852</v>
      </c>
      <c r="DB34" s="52">
        <f t="shared" si="59"/>
        <v>0.15294247143367157</v>
      </c>
      <c r="DC34" s="53">
        <f t="shared" si="60"/>
        <v>0.14518715273384641</v>
      </c>
      <c r="DD34" s="52">
        <f t="shared" si="61"/>
        <v>0.13319084366975864</v>
      </c>
      <c r="DE34" s="52">
        <f t="shared" si="62"/>
        <v>0.30258988241217977</v>
      </c>
      <c r="DF34" s="54">
        <f t="shared" si="63"/>
        <v>0.27448158237915532</v>
      </c>
      <c r="DG34" s="55"/>
      <c r="DH34" s="35" t="s">
        <v>88</v>
      </c>
      <c r="DI34" s="56">
        <f t="shared" si="56"/>
        <v>0.15294247143367157</v>
      </c>
      <c r="DJ34" s="61">
        <f t="shared" si="64"/>
        <v>5.7362911723050471</v>
      </c>
      <c r="DK34" s="61">
        <f t="shared" si="65"/>
        <v>5.313974109731249</v>
      </c>
      <c r="DL34" s="61">
        <f t="shared" si="66"/>
        <v>5.6277450974469803</v>
      </c>
      <c r="DM34" s="61">
        <f t="shared" si="67"/>
        <v>5.0217654521162727</v>
      </c>
      <c r="DN34" s="61">
        <f t="shared" si="68"/>
        <v>5.5778353708010888</v>
      </c>
      <c r="DO34" s="61">
        <f t="shared" si="69"/>
        <v>5.9696651756027652</v>
      </c>
      <c r="DP34" s="61">
        <f t="shared" si="70"/>
        <v>5.3722454085880047</v>
      </c>
      <c r="DQ34" s="61">
        <f t="shared" si="71"/>
        <v>4.9974130669051124</v>
      </c>
      <c r="DR34" s="61">
        <f t="shared" si="72"/>
        <v>5.196905390955509</v>
      </c>
      <c r="DS34" s="61">
        <f t="shared" si="73"/>
        <v>5.6764719152422929</v>
      </c>
      <c r="DT34" s="61">
        <f t="shared" si="74"/>
        <v>5.3352956503793081</v>
      </c>
      <c r="DU34" s="61">
        <f t="shared" si="75"/>
        <v>5.1909395799192053</v>
      </c>
      <c r="DV34" s="62">
        <f t="shared" si="58"/>
        <v>65.016547389992837</v>
      </c>
    </row>
    <row r="35" spans="1:126" s="1" customFormat="1" ht="12.5" x14ac:dyDescent="0.25">
      <c r="A35" s="5" t="s">
        <v>57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19">
        <f t="shared" si="37"/>
        <v>0</v>
      </c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19">
        <f t="shared" si="38"/>
        <v>0</v>
      </c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19">
        <f t="shared" si="39"/>
        <v>0</v>
      </c>
      <c r="AO35" s="25"/>
      <c r="AP35" s="25"/>
      <c r="AQ35" s="25"/>
      <c r="AR35" s="25"/>
      <c r="AS35" s="25"/>
      <c r="AT35" s="25"/>
      <c r="AU35" s="25"/>
      <c r="AV35" s="25"/>
      <c r="AW35" s="25"/>
      <c r="AX35" s="25"/>
      <c r="AY35" s="25"/>
      <c r="AZ35" s="25"/>
      <c r="BA35" s="19">
        <f t="shared" si="40"/>
        <v>0</v>
      </c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5"/>
      <c r="BM35" s="25"/>
      <c r="BN35" s="19">
        <f t="shared" si="41"/>
        <v>0</v>
      </c>
      <c r="BO35" s="25"/>
      <c r="BP35" s="25"/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19">
        <f t="shared" si="42"/>
        <v>0</v>
      </c>
      <c r="CB35" s="34">
        <f t="shared" si="43"/>
        <v>0</v>
      </c>
      <c r="CC35" s="34">
        <f t="shared" si="44"/>
        <v>0</v>
      </c>
      <c r="CD35" s="34">
        <f t="shared" si="45"/>
        <v>0</v>
      </c>
      <c r="CE35" s="34">
        <f t="shared" si="46"/>
        <v>0</v>
      </c>
      <c r="CF35" s="34">
        <f t="shared" si="47"/>
        <v>0</v>
      </c>
      <c r="CG35" s="42">
        <v>0</v>
      </c>
      <c r="CH35" s="41" t="s">
        <v>93</v>
      </c>
      <c r="CI35" s="36">
        <f t="shared" si="48"/>
        <v>0</v>
      </c>
      <c r="CJ35" s="36">
        <f t="shared" si="48"/>
        <v>0</v>
      </c>
      <c r="CK35" s="36">
        <f t="shared" si="48"/>
        <v>0</v>
      </c>
      <c r="CL35" s="36">
        <f t="shared" si="48"/>
        <v>0</v>
      </c>
      <c r="CM35" s="36">
        <f t="shared" si="48"/>
        <v>0</v>
      </c>
      <c r="CN35" s="132">
        <f t="shared" si="48"/>
        <v>0</v>
      </c>
      <c r="CO35" s="134"/>
      <c r="CP35" s="134"/>
      <c r="CQ35" s="134"/>
      <c r="CR35" s="134"/>
      <c r="CS35" s="134"/>
      <c r="CT35" s="134"/>
      <c r="CU35" s="133">
        <f t="shared" si="49"/>
        <v>0</v>
      </c>
      <c r="CV35" s="51">
        <f t="shared" si="50"/>
        <v>0</v>
      </c>
      <c r="CW35" s="51">
        <f t="shared" si="51"/>
        <v>0</v>
      </c>
      <c r="CX35" s="51">
        <f t="shared" si="52"/>
        <v>0</v>
      </c>
      <c r="CY35" s="51">
        <f t="shared" si="53"/>
        <v>0</v>
      </c>
      <c r="CZ35" s="51">
        <f t="shared" si="54"/>
        <v>0</v>
      </c>
      <c r="DA35" s="19">
        <f t="shared" si="55"/>
        <v>0</v>
      </c>
      <c r="DB35" s="52">
        <f t="shared" si="59"/>
        <v>0</v>
      </c>
      <c r="DC35" s="53">
        <f t="shared" si="60"/>
        <v>0</v>
      </c>
      <c r="DD35" s="52">
        <f t="shared" si="61"/>
        <v>0</v>
      </c>
      <c r="DE35" s="52">
        <f t="shared" si="62"/>
        <v>0</v>
      </c>
      <c r="DF35" s="54">
        <f t="shared" si="63"/>
        <v>0</v>
      </c>
      <c r="DG35" s="55">
        <v>0</v>
      </c>
      <c r="DH35" s="35" t="s">
        <v>93</v>
      </c>
      <c r="DI35" s="56">
        <f t="shared" si="56"/>
        <v>0</v>
      </c>
      <c r="DJ35" s="61">
        <f t="shared" si="64"/>
        <v>0</v>
      </c>
      <c r="DK35" s="61">
        <f t="shared" si="65"/>
        <v>0</v>
      </c>
      <c r="DL35" s="61">
        <f t="shared" si="66"/>
        <v>0</v>
      </c>
      <c r="DM35" s="61">
        <f t="shared" si="67"/>
        <v>0</v>
      </c>
      <c r="DN35" s="61">
        <f t="shared" si="68"/>
        <v>0</v>
      </c>
      <c r="DO35" s="61">
        <f t="shared" si="69"/>
        <v>0</v>
      </c>
      <c r="DP35" s="61">
        <f t="shared" si="70"/>
        <v>0</v>
      </c>
      <c r="DQ35" s="61">
        <f t="shared" si="71"/>
        <v>0</v>
      </c>
      <c r="DR35" s="61">
        <f t="shared" si="72"/>
        <v>0</v>
      </c>
      <c r="DS35" s="61">
        <f t="shared" si="73"/>
        <v>0</v>
      </c>
      <c r="DT35" s="61">
        <f t="shared" si="74"/>
        <v>0</v>
      </c>
      <c r="DU35" s="61">
        <f t="shared" si="75"/>
        <v>0</v>
      </c>
      <c r="DV35" s="62">
        <f t="shared" si="58"/>
        <v>0</v>
      </c>
    </row>
    <row r="36" spans="1:126" s="1" customFormat="1" ht="12.5" x14ac:dyDescent="0.2">
      <c r="A36" s="5" t="s">
        <v>130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19">
        <f t="shared" si="37"/>
        <v>0</v>
      </c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19">
        <f t="shared" si="38"/>
        <v>0</v>
      </c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19">
        <f t="shared" si="39"/>
        <v>0</v>
      </c>
      <c r="AO36" s="25"/>
      <c r="AP36" s="25"/>
      <c r="AQ36" s="25"/>
      <c r="AR36" s="25"/>
      <c r="AS36" s="25"/>
      <c r="AT36" s="25"/>
      <c r="AU36" s="25"/>
      <c r="AV36" s="25"/>
      <c r="AW36" s="25"/>
      <c r="AX36" s="25"/>
      <c r="AY36" s="25"/>
      <c r="AZ36" s="25"/>
      <c r="BA36" s="19">
        <f t="shared" si="40"/>
        <v>0</v>
      </c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5"/>
      <c r="BM36" s="25"/>
      <c r="BN36" s="19">
        <f t="shared" si="41"/>
        <v>0</v>
      </c>
      <c r="BO36" s="25"/>
      <c r="BP36" s="25"/>
      <c r="BQ36" s="25"/>
      <c r="BR36" s="25"/>
      <c r="BS36" s="25"/>
      <c r="BT36" s="25"/>
      <c r="BU36" s="25"/>
      <c r="BV36" s="25"/>
      <c r="BW36" s="25"/>
      <c r="BX36" s="25"/>
      <c r="BY36" s="25"/>
      <c r="BZ36" s="25"/>
      <c r="CA36" s="19">
        <f t="shared" si="42"/>
        <v>0</v>
      </c>
      <c r="CB36" s="34">
        <f t="shared" si="43"/>
        <v>0</v>
      </c>
      <c r="CC36" s="34">
        <f t="shared" si="44"/>
        <v>0</v>
      </c>
      <c r="CD36" s="34">
        <f t="shared" si="45"/>
        <v>0</v>
      </c>
      <c r="CE36" s="34">
        <f t="shared" si="46"/>
        <v>0</v>
      </c>
      <c r="CF36" s="34">
        <f t="shared" si="47"/>
        <v>0</v>
      </c>
      <c r="CG36" s="42">
        <v>0.1</v>
      </c>
      <c r="CH36" s="41" t="s">
        <v>93</v>
      </c>
      <c r="CI36" s="36">
        <f t="shared" si="48"/>
        <v>0.1</v>
      </c>
      <c r="CJ36" s="36">
        <f t="shared" si="48"/>
        <v>0.1</v>
      </c>
      <c r="CK36" s="36">
        <f t="shared" si="48"/>
        <v>0.1</v>
      </c>
      <c r="CL36" s="36">
        <f t="shared" si="48"/>
        <v>0.1</v>
      </c>
      <c r="CM36" s="36">
        <f t="shared" si="48"/>
        <v>0.1</v>
      </c>
      <c r="CN36" s="132">
        <f t="shared" si="48"/>
        <v>0.1</v>
      </c>
      <c r="CO36" s="25"/>
      <c r="CP36" s="25"/>
      <c r="CQ36" s="25"/>
      <c r="CR36" s="25"/>
      <c r="CS36" s="25"/>
      <c r="CT36" s="25"/>
      <c r="CU36" s="133">
        <f t="shared" si="49"/>
        <v>0</v>
      </c>
      <c r="CV36" s="51">
        <f t="shared" si="50"/>
        <v>0</v>
      </c>
      <c r="CW36" s="51">
        <f t="shared" si="51"/>
        <v>0</v>
      </c>
      <c r="CX36" s="51">
        <f t="shared" si="52"/>
        <v>0</v>
      </c>
      <c r="CY36" s="51">
        <f t="shared" si="53"/>
        <v>0</v>
      </c>
      <c r="CZ36" s="51">
        <f t="shared" si="54"/>
        <v>0</v>
      </c>
      <c r="DA36" s="19">
        <f t="shared" si="55"/>
        <v>0</v>
      </c>
      <c r="DB36" s="52">
        <f t="shared" si="59"/>
        <v>0</v>
      </c>
      <c r="DC36" s="53">
        <f t="shared" si="60"/>
        <v>0</v>
      </c>
      <c r="DD36" s="52">
        <f t="shared" si="61"/>
        <v>0</v>
      </c>
      <c r="DE36" s="52">
        <f t="shared" si="62"/>
        <v>0</v>
      </c>
      <c r="DF36" s="54">
        <f t="shared" si="63"/>
        <v>0</v>
      </c>
      <c r="DG36" s="55">
        <v>0.1</v>
      </c>
      <c r="DH36" s="35" t="s">
        <v>93</v>
      </c>
      <c r="DI36" s="56">
        <f t="shared" si="56"/>
        <v>0.1</v>
      </c>
      <c r="DJ36" s="61">
        <f t="shared" si="64"/>
        <v>0</v>
      </c>
      <c r="DK36" s="61">
        <f t="shared" si="65"/>
        <v>0</v>
      </c>
      <c r="DL36" s="61">
        <f t="shared" si="66"/>
        <v>0</v>
      </c>
      <c r="DM36" s="61">
        <f t="shared" si="67"/>
        <v>0</v>
      </c>
      <c r="DN36" s="61">
        <f t="shared" si="68"/>
        <v>0</v>
      </c>
      <c r="DO36" s="61">
        <f t="shared" si="69"/>
        <v>0</v>
      </c>
      <c r="DP36" s="61">
        <f t="shared" si="70"/>
        <v>0</v>
      </c>
      <c r="DQ36" s="61">
        <f t="shared" si="71"/>
        <v>0</v>
      </c>
      <c r="DR36" s="61">
        <f t="shared" si="72"/>
        <v>0</v>
      </c>
      <c r="DS36" s="61">
        <f t="shared" si="73"/>
        <v>0</v>
      </c>
      <c r="DT36" s="61">
        <f t="shared" si="74"/>
        <v>0</v>
      </c>
      <c r="DU36" s="61">
        <f t="shared" si="75"/>
        <v>0</v>
      </c>
      <c r="DV36" s="62">
        <f>SUM(DJ36:DU36)</f>
        <v>0</v>
      </c>
    </row>
    <row r="37" spans="1:126" s="1" customFormat="1" ht="10.5" x14ac:dyDescent="0.25">
      <c r="A37" s="8" t="s">
        <v>27</v>
      </c>
      <c r="B37" s="7">
        <f t="shared" ref="B37:M37" si="106">SUM(B23,B27:B36)</f>
        <v>1.7724E-2</v>
      </c>
      <c r="C37" s="7">
        <f t="shared" si="106"/>
        <v>21.185429749999994</v>
      </c>
      <c r="D37" s="7">
        <f t="shared" si="106"/>
        <v>21.0558488</v>
      </c>
      <c r="E37" s="7">
        <f t="shared" si="106"/>
        <v>18.582998</v>
      </c>
      <c r="F37" s="7">
        <f t="shared" si="106"/>
        <v>18.980500599999999</v>
      </c>
      <c r="G37" s="7">
        <f t="shared" si="106"/>
        <v>19.885952200000002</v>
      </c>
      <c r="H37" s="7">
        <f t="shared" si="106"/>
        <v>18.239105199999997</v>
      </c>
      <c r="I37" s="7">
        <f t="shared" si="106"/>
        <v>19.174741699999998</v>
      </c>
      <c r="J37" s="7">
        <f t="shared" si="106"/>
        <v>18.568132599999998</v>
      </c>
      <c r="K37" s="7">
        <f t="shared" si="106"/>
        <v>18.507286999999994</v>
      </c>
      <c r="L37" s="7">
        <f t="shared" si="106"/>
        <v>19.938153399999997</v>
      </c>
      <c r="M37" s="7">
        <f t="shared" si="106"/>
        <v>20.525639199999997</v>
      </c>
      <c r="N37" s="7">
        <f>SUM(N23,N27:N36)</f>
        <v>214.66151244999998</v>
      </c>
      <c r="O37" s="7">
        <f t="shared" ref="O37:BZ37" si="107">SUM(O23,O27:O36)</f>
        <v>25.880018300000003</v>
      </c>
      <c r="P37" s="7">
        <f t="shared" si="107"/>
        <v>25.91572515</v>
      </c>
      <c r="Q37" s="7">
        <f t="shared" si="107"/>
        <v>26.03072775</v>
      </c>
      <c r="R37" s="7">
        <f t="shared" si="107"/>
        <v>21.921193299999999</v>
      </c>
      <c r="S37" s="7">
        <f t="shared" si="107"/>
        <v>22.925376800000002</v>
      </c>
      <c r="T37" s="7">
        <f t="shared" si="107"/>
        <v>23.037664400000001</v>
      </c>
      <c r="U37" s="7">
        <f t="shared" si="107"/>
        <v>21.375206599999999</v>
      </c>
      <c r="V37" s="7">
        <f t="shared" si="107"/>
        <v>22.079029100000003</v>
      </c>
      <c r="W37" s="7">
        <f t="shared" si="107"/>
        <v>21.526535200000001</v>
      </c>
      <c r="X37" s="7">
        <f t="shared" si="107"/>
        <v>20.390671000000001</v>
      </c>
      <c r="Y37" s="7">
        <f t="shared" si="107"/>
        <v>21.680818400000003</v>
      </c>
      <c r="Z37" s="7">
        <f t="shared" si="107"/>
        <v>22.352143500000004</v>
      </c>
      <c r="AA37" s="7">
        <f t="shared" si="107"/>
        <v>275.11510950000002</v>
      </c>
      <c r="AB37" s="7">
        <f t="shared" si="107"/>
        <v>28.01840198</v>
      </c>
      <c r="AC37" s="7">
        <f t="shared" si="107"/>
        <v>30.308798299999996</v>
      </c>
      <c r="AD37" s="7">
        <f t="shared" si="107"/>
        <v>30.044942770000002</v>
      </c>
      <c r="AE37" s="7">
        <f t="shared" si="107"/>
        <v>25.059321649999994</v>
      </c>
      <c r="AF37" s="7">
        <f t="shared" si="107"/>
        <v>25.920488200000001</v>
      </c>
      <c r="AG37" s="7">
        <f t="shared" si="107"/>
        <v>26.333072919999999</v>
      </c>
      <c r="AH37" s="7">
        <f t="shared" si="107"/>
        <v>25.165737599999996</v>
      </c>
      <c r="AI37" s="7">
        <f t="shared" si="107"/>
        <v>26.061518999999993</v>
      </c>
      <c r="AJ37" s="7">
        <f t="shared" si="107"/>
        <v>24.521640999999999</v>
      </c>
      <c r="AK37" s="7">
        <f t="shared" si="107"/>
        <v>23.011380899999999</v>
      </c>
      <c r="AL37" s="7">
        <f t="shared" si="107"/>
        <v>24.334879999999998</v>
      </c>
      <c r="AM37" s="7">
        <f t="shared" si="107"/>
        <v>27.145045109999995</v>
      </c>
      <c r="AN37" s="7">
        <f t="shared" si="107"/>
        <v>315.92522943</v>
      </c>
      <c r="AO37" s="7">
        <f t="shared" si="107"/>
        <v>32.875952789999999</v>
      </c>
      <c r="AP37" s="7">
        <f t="shared" si="107"/>
        <v>35.773100929999991</v>
      </c>
      <c r="AQ37" s="7">
        <f t="shared" si="107"/>
        <v>38.058483500000001</v>
      </c>
      <c r="AR37" s="7">
        <f t="shared" si="107"/>
        <v>31.178067260000006</v>
      </c>
      <c r="AS37" s="7">
        <f t="shared" si="107"/>
        <v>30.591028340000001</v>
      </c>
      <c r="AT37" s="7">
        <f t="shared" si="107"/>
        <v>29.59964896</v>
      </c>
      <c r="AU37" s="7">
        <f t="shared" si="107"/>
        <v>29.156889250000003</v>
      </c>
      <c r="AV37" s="7">
        <f t="shared" si="107"/>
        <v>30.897797250000007</v>
      </c>
      <c r="AW37" s="7">
        <f t="shared" si="107"/>
        <v>28.283850150000003</v>
      </c>
      <c r="AX37" s="7">
        <f t="shared" si="107"/>
        <v>27.762102920000004</v>
      </c>
      <c r="AY37" s="7">
        <f t="shared" si="107"/>
        <v>29.821598249999997</v>
      </c>
      <c r="AZ37" s="7">
        <f t="shared" si="107"/>
        <v>29.633604149999996</v>
      </c>
      <c r="BA37" s="7">
        <f t="shared" si="107"/>
        <v>373.63212375000006</v>
      </c>
      <c r="BB37" s="7">
        <f t="shared" si="107"/>
        <v>21.608724060000007</v>
      </c>
      <c r="BC37" s="7">
        <f t="shared" si="107"/>
        <v>22.99931325</v>
      </c>
      <c r="BD37" s="7">
        <f t="shared" si="107"/>
        <v>27.291049600000001</v>
      </c>
      <c r="BE37" s="7">
        <f t="shared" si="107"/>
        <v>22.950087019999998</v>
      </c>
      <c r="BF37" s="7">
        <f t="shared" si="107"/>
        <v>25.191918159999993</v>
      </c>
      <c r="BG37" s="7">
        <f t="shared" si="107"/>
        <v>25.197672570000002</v>
      </c>
      <c r="BH37" s="7">
        <f t="shared" si="107"/>
        <v>25.724906950000001</v>
      </c>
      <c r="BI37" s="7">
        <f t="shared" si="107"/>
        <v>26.332634950000003</v>
      </c>
      <c r="BJ37" s="7">
        <f t="shared" si="107"/>
        <v>24.754131640000001</v>
      </c>
      <c r="BK37" s="7">
        <f t="shared" si="107"/>
        <v>25.647689940000003</v>
      </c>
      <c r="BL37" s="7">
        <f t="shared" si="107"/>
        <v>27.617410579999998</v>
      </c>
      <c r="BM37" s="7">
        <f t="shared" si="107"/>
        <v>29.293099920000003</v>
      </c>
      <c r="BN37" s="7">
        <f t="shared" si="107"/>
        <v>304.60863863999998</v>
      </c>
      <c r="BO37" s="7">
        <f t="shared" si="107"/>
        <v>35.679075240000003</v>
      </c>
      <c r="BP37" s="7">
        <f t="shared" si="107"/>
        <v>31.820571589999997</v>
      </c>
      <c r="BQ37" s="7">
        <f t="shared" si="107"/>
        <v>29.193721920000002</v>
      </c>
      <c r="BR37" s="7">
        <f t="shared" si="107"/>
        <v>30.596412160000007</v>
      </c>
      <c r="BS37" s="7">
        <f t="shared" si="107"/>
        <v>33.070717250000001</v>
      </c>
      <c r="BT37" s="7">
        <f t="shared" si="107"/>
        <v>32.249993699999997</v>
      </c>
      <c r="BU37" s="7">
        <f t="shared" si="107"/>
        <v>33.303697190000001</v>
      </c>
      <c r="BV37" s="7">
        <f t="shared" si="107"/>
        <v>32.651321209999999</v>
      </c>
      <c r="BW37" s="7">
        <f t="shared" si="107"/>
        <v>32.22580722</v>
      </c>
      <c r="BX37" s="7">
        <f t="shared" si="107"/>
        <v>32.127832560000002</v>
      </c>
      <c r="BY37" s="7">
        <f t="shared" si="107"/>
        <v>30.555666749999993</v>
      </c>
      <c r="BZ37" s="7">
        <f t="shared" si="107"/>
        <v>32.679197869999996</v>
      </c>
      <c r="CA37" s="7">
        <f>SUM(CA23,CA27:CA36)</f>
        <v>386.15401465999997</v>
      </c>
      <c r="CB37" s="7"/>
      <c r="CC37" s="7"/>
      <c r="CD37" s="7"/>
      <c r="CE37" s="7"/>
      <c r="CF37" s="7"/>
      <c r="CG37" s="83"/>
      <c r="CH37" s="7"/>
      <c r="CI37" s="7"/>
      <c r="CJ37" s="7"/>
      <c r="CK37" s="7"/>
      <c r="CL37" s="7"/>
      <c r="CM37" s="7"/>
      <c r="CN37" s="7"/>
      <c r="CO37" s="7">
        <f t="shared" ref="CO37:DA37" si="108">SUM(CO23,CO27:CO36)</f>
        <v>46.958582</v>
      </c>
      <c r="CP37" s="7">
        <f t="shared" si="108"/>
        <v>48.647949219999987</v>
      </c>
      <c r="CQ37" s="7">
        <f t="shared" si="108"/>
        <v>48.301275279999999</v>
      </c>
      <c r="CR37" s="7">
        <f t="shared" si="108"/>
        <v>39.160092899999995</v>
      </c>
      <c r="CS37" s="7">
        <f t="shared" si="108"/>
        <v>39.729830679999999</v>
      </c>
      <c r="CT37" s="7">
        <f t="shared" si="108"/>
        <v>42.152201830000003</v>
      </c>
      <c r="CU37" s="7">
        <f t="shared" si="108"/>
        <v>41.723652259882691</v>
      </c>
      <c r="CV37" s="7">
        <f t="shared" si="108"/>
        <v>40.918517970217017</v>
      </c>
      <c r="CW37" s="7">
        <f t="shared" si="108"/>
        <v>40.368595395767287</v>
      </c>
      <c r="CX37" s="7">
        <f t="shared" si="108"/>
        <v>40.232256912526907</v>
      </c>
      <c r="CY37" s="7">
        <f t="shared" si="108"/>
        <v>38.227845895313408</v>
      </c>
      <c r="CZ37" s="7">
        <f t="shared" si="108"/>
        <v>40.948801166112247</v>
      </c>
      <c r="DA37" s="7">
        <f t="shared" si="108"/>
        <v>507.36960150981957</v>
      </c>
      <c r="DB37" s="7"/>
      <c r="DC37" s="7"/>
      <c r="DD37" s="7"/>
      <c r="DE37" s="7"/>
      <c r="DF37" s="7"/>
      <c r="DG37" s="7"/>
      <c r="DH37" s="7"/>
      <c r="DI37" s="7"/>
      <c r="DJ37" s="7">
        <f t="shared" ref="DJ37:DV37" si="109">SUM(DJ23,DJ27:DJ36)</f>
        <v>52.293595251752315</v>
      </c>
      <c r="DK37" s="7">
        <f t="shared" si="109"/>
        <v>54.152219757806265</v>
      </c>
      <c r="DL37" s="7">
        <f t="shared" si="109"/>
        <v>53.733337098893855</v>
      </c>
      <c r="DM37" s="7">
        <f t="shared" si="109"/>
        <v>43.539124107995207</v>
      </c>
      <c r="DN37" s="7">
        <f t="shared" si="109"/>
        <v>44.18403756731108</v>
      </c>
      <c r="DO37" s="7">
        <f t="shared" si="109"/>
        <v>46.869556869553406</v>
      </c>
      <c r="DP37" s="7">
        <f t="shared" si="109"/>
        <v>46.399308341876555</v>
      </c>
      <c r="DQ37" s="7">
        <f t="shared" si="109"/>
        <v>45.494004540971559</v>
      </c>
      <c r="DR37" s="7">
        <f t="shared" si="109"/>
        <v>44.890105394459631</v>
      </c>
      <c r="DS37" s="7">
        <f t="shared" si="109"/>
        <v>44.788556871195276</v>
      </c>
      <c r="DT37" s="7">
        <f t="shared" si="109"/>
        <v>42.556028480520489</v>
      </c>
      <c r="DU37" s="7">
        <f t="shared" si="109"/>
        <v>45.534081880360375</v>
      </c>
      <c r="DV37" s="7">
        <f t="shared" si="109"/>
        <v>564.43395616269606</v>
      </c>
    </row>
    <row r="38" spans="1:126" s="1" customFormat="1" ht="10.5" x14ac:dyDescent="0.2">
      <c r="A38" s="5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9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9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9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9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9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9"/>
      <c r="CB38" s="9"/>
      <c r="CC38" s="9"/>
      <c r="CD38" s="9"/>
      <c r="CE38" s="9"/>
      <c r="CF38" s="9"/>
      <c r="CG38" s="43"/>
      <c r="CH38" s="9"/>
      <c r="CI38" s="9"/>
      <c r="CJ38" s="9"/>
      <c r="CK38" s="9"/>
      <c r="CL38" s="9"/>
      <c r="CM38" s="9"/>
      <c r="CN38" s="9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9"/>
      <c r="DB38" s="31"/>
      <c r="DC38" s="31"/>
      <c r="DD38" s="31"/>
      <c r="DE38" s="31"/>
      <c r="DF38" s="31"/>
      <c r="DG38" s="31"/>
      <c r="DH38" s="31"/>
      <c r="DI38" s="31"/>
      <c r="DJ38" s="31"/>
      <c r="DK38" s="31"/>
      <c r="DL38" s="31"/>
      <c r="DM38" s="31"/>
      <c r="DN38" s="31"/>
      <c r="DO38" s="31"/>
      <c r="DP38" s="31"/>
      <c r="DQ38" s="31"/>
      <c r="DR38" s="31"/>
      <c r="DS38" s="31"/>
      <c r="DT38" s="31"/>
      <c r="DU38" s="31"/>
      <c r="DV38" s="31"/>
    </row>
    <row r="39" spans="1:126" s="1" customFormat="1" ht="10.5" x14ac:dyDescent="0.25">
      <c r="A39" s="16" t="s">
        <v>26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>
        <f>SUM(B39:M39)</f>
        <v>0</v>
      </c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>
        <f>SUM(O39:Z39)</f>
        <v>0</v>
      </c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>
        <f>SUM(AB39:AM39)</f>
        <v>0</v>
      </c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  <c r="AZ39" s="11"/>
      <c r="BA39" s="11">
        <f>SUM(AO39:AZ39)</f>
        <v>0</v>
      </c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>
        <f>SUM(BB39:BM39)</f>
        <v>0</v>
      </c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>
        <f>SUM(BO39:BZ39)</f>
        <v>0</v>
      </c>
      <c r="CB39" s="11"/>
      <c r="CC39" s="11"/>
      <c r="CD39" s="11"/>
      <c r="CE39" s="11"/>
      <c r="CF39" s="11"/>
      <c r="CG39" s="79"/>
      <c r="CH39" s="11"/>
      <c r="CI39" s="11"/>
      <c r="CJ39" s="11"/>
      <c r="CK39" s="11"/>
      <c r="CL39" s="11"/>
      <c r="CM39" s="11"/>
      <c r="CN39" s="11"/>
      <c r="CO39" s="11"/>
      <c r="CP39" s="11"/>
      <c r="CQ39" s="11"/>
      <c r="CR39" s="11"/>
      <c r="CS39" s="11"/>
      <c r="CT39" s="11"/>
      <c r="CU39" s="11"/>
      <c r="CV39" s="11"/>
      <c r="CW39" s="11"/>
      <c r="CX39" s="11"/>
      <c r="CY39" s="11"/>
      <c r="CZ39" s="11"/>
      <c r="DA39" s="11">
        <f>SUM(CO39:CZ39)</f>
        <v>0</v>
      </c>
      <c r="DB39" s="11"/>
      <c r="DC39" s="11"/>
      <c r="DD39" s="11"/>
      <c r="DE39" s="11"/>
      <c r="DF39" s="11"/>
      <c r="DG39" s="11"/>
      <c r="DH39" s="11"/>
      <c r="DI39" s="11"/>
      <c r="DJ39" s="11"/>
      <c r="DK39" s="11"/>
      <c r="DL39" s="11"/>
      <c r="DM39" s="11"/>
      <c r="DN39" s="11"/>
      <c r="DO39" s="11"/>
      <c r="DP39" s="11"/>
      <c r="DQ39" s="11"/>
      <c r="DR39" s="11"/>
      <c r="DS39" s="11"/>
      <c r="DT39" s="11"/>
      <c r="DU39" s="11"/>
      <c r="DV39" s="11"/>
    </row>
    <row r="40" spans="1:126" s="1" customFormat="1" x14ac:dyDescent="0.2">
      <c r="A40" s="6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9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9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9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9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9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9"/>
      <c r="CB40" s="9"/>
      <c r="CC40" s="9"/>
      <c r="CD40" s="9"/>
      <c r="CE40" s="9"/>
      <c r="CF40" s="9"/>
      <c r="CG40" s="43"/>
      <c r="CH40" s="9"/>
      <c r="CI40" s="9"/>
      <c r="CJ40" s="9"/>
      <c r="CK40" s="9"/>
      <c r="CL40" s="9"/>
      <c r="CM40" s="9"/>
      <c r="CN40" s="9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</row>
    <row r="41" spans="1:126" s="1" customFormat="1" ht="10.5" x14ac:dyDescent="0.25">
      <c r="A41" s="15" t="s">
        <v>25</v>
      </c>
      <c r="B41" s="3">
        <f t="shared" ref="B41:N41" si="110">SUM(B37,B39)</f>
        <v>1.7724E-2</v>
      </c>
      <c r="C41" s="3">
        <f t="shared" si="110"/>
        <v>21.185429749999994</v>
      </c>
      <c r="D41" s="3">
        <f t="shared" si="110"/>
        <v>21.0558488</v>
      </c>
      <c r="E41" s="3">
        <f t="shared" si="110"/>
        <v>18.582998</v>
      </c>
      <c r="F41" s="3">
        <f t="shared" si="110"/>
        <v>18.980500599999999</v>
      </c>
      <c r="G41" s="3">
        <f t="shared" si="110"/>
        <v>19.885952200000002</v>
      </c>
      <c r="H41" s="3">
        <f t="shared" si="110"/>
        <v>18.239105199999997</v>
      </c>
      <c r="I41" s="3">
        <f t="shared" si="110"/>
        <v>19.174741699999998</v>
      </c>
      <c r="J41" s="3">
        <f t="shared" si="110"/>
        <v>18.568132599999998</v>
      </c>
      <c r="K41" s="3">
        <f t="shared" si="110"/>
        <v>18.507286999999994</v>
      </c>
      <c r="L41" s="3">
        <f t="shared" si="110"/>
        <v>19.938153399999997</v>
      </c>
      <c r="M41" s="3">
        <f t="shared" si="110"/>
        <v>20.525639199999997</v>
      </c>
      <c r="N41" s="3">
        <f t="shared" si="110"/>
        <v>214.66151244999998</v>
      </c>
      <c r="O41" s="3">
        <f t="shared" ref="O41:AA41" si="111">SUM(O37,O39)</f>
        <v>25.880018300000003</v>
      </c>
      <c r="P41" s="3">
        <f t="shared" si="111"/>
        <v>25.91572515</v>
      </c>
      <c r="Q41" s="3">
        <f t="shared" si="111"/>
        <v>26.03072775</v>
      </c>
      <c r="R41" s="3">
        <f t="shared" si="111"/>
        <v>21.921193299999999</v>
      </c>
      <c r="S41" s="3">
        <f t="shared" si="111"/>
        <v>22.925376800000002</v>
      </c>
      <c r="T41" s="3">
        <f t="shared" si="111"/>
        <v>23.037664400000001</v>
      </c>
      <c r="U41" s="3">
        <f t="shared" si="111"/>
        <v>21.375206599999999</v>
      </c>
      <c r="V41" s="3">
        <f t="shared" si="111"/>
        <v>22.079029100000003</v>
      </c>
      <c r="W41" s="3">
        <f t="shared" si="111"/>
        <v>21.526535200000001</v>
      </c>
      <c r="X41" s="3">
        <f t="shared" si="111"/>
        <v>20.390671000000001</v>
      </c>
      <c r="Y41" s="3">
        <f t="shared" si="111"/>
        <v>21.680818400000003</v>
      </c>
      <c r="Z41" s="3">
        <f t="shared" si="111"/>
        <v>22.352143500000004</v>
      </c>
      <c r="AA41" s="3">
        <f t="shared" si="111"/>
        <v>275.11510950000002</v>
      </c>
      <c r="AB41" s="3">
        <f t="shared" ref="AB41:AN41" si="112">SUM(AB37,AB39)</f>
        <v>28.01840198</v>
      </c>
      <c r="AC41" s="3">
        <f t="shared" si="112"/>
        <v>30.308798299999996</v>
      </c>
      <c r="AD41" s="3">
        <f t="shared" si="112"/>
        <v>30.044942770000002</v>
      </c>
      <c r="AE41" s="3">
        <f t="shared" si="112"/>
        <v>25.059321649999994</v>
      </c>
      <c r="AF41" s="3">
        <f t="shared" si="112"/>
        <v>25.920488200000001</v>
      </c>
      <c r="AG41" s="3">
        <f t="shared" si="112"/>
        <v>26.333072919999999</v>
      </c>
      <c r="AH41" s="3">
        <f t="shared" si="112"/>
        <v>25.165737599999996</v>
      </c>
      <c r="AI41" s="3">
        <f t="shared" si="112"/>
        <v>26.061518999999993</v>
      </c>
      <c r="AJ41" s="3">
        <f t="shared" si="112"/>
        <v>24.521640999999999</v>
      </c>
      <c r="AK41" s="3">
        <f t="shared" si="112"/>
        <v>23.011380899999999</v>
      </c>
      <c r="AL41" s="3">
        <f t="shared" si="112"/>
        <v>24.334879999999998</v>
      </c>
      <c r="AM41" s="3">
        <f t="shared" si="112"/>
        <v>27.145045109999995</v>
      </c>
      <c r="AN41" s="3">
        <f t="shared" si="112"/>
        <v>315.92522943</v>
      </c>
      <c r="AO41" s="3">
        <f t="shared" ref="AO41:BA41" si="113">SUM(AO37,AO39)</f>
        <v>32.875952789999999</v>
      </c>
      <c r="AP41" s="3">
        <f t="shared" si="113"/>
        <v>35.773100929999991</v>
      </c>
      <c r="AQ41" s="3">
        <f t="shared" si="113"/>
        <v>38.058483500000001</v>
      </c>
      <c r="AR41" s="3">
        <f t="shared" si="113"/>
        <v>31.178067260000006</v>
      </c>
      <c r="AS41" s="3">
        <f t="shared" si="113"/>
        <v>30.591028340000001</v>
      </c>
      <c r="AT41" s="3">
        <f t="shared" si="113"/>
        <v>29.59964896</v>
      </c>
      <c r="AU41" s="3">
        <f t="shared" si="113"/>
        <v>29.156889250000003</v>
      </c>
      <c r="AV41" s="3">
        <f t="shared" si="113"/>
        <v>30.897797250000007</v>
      </c>
      <c r="AW41" s="3">
        <f t="shared" si="113"/>
        <v>28.283850150000003</v>
      </c>
      <c r="AX41" s="3">
        <f t="shared" si="113"/>
        <v>27.762102920000004</v>
      </c>
      <c r="AY41" s="3">
        <f t="shared" si="113"/>
        <v>29.821598249999997</v>
      </c>
      <c r="AZ41" s="3">
        <f t="shared" si="113"/>
        <v>29.633604149999996</v>
      </c>
      <c r="BA41" s="3">
        <f t="shared" si="113"/>
        <v>373.63212375000006</v>
      </c>
      <c r="BB41" s="3">
        <f t="shared" ref="BB41:BN41" si="114">SUM(BB37,BB39)</f>
        <v>21.608724060000007</v>
      </c>
      <c r="BC41" s="3">
        <f t="shared" si="114"/>
        <v>22.99931325</v>
      </c>
      <c r="BD41" s="3">
        <f t="shared" si="114"/>
        <v>27.291049600000001</v>
      </c>
      <c r="BE41" s="3">
        <f t="shared" si="114"/>
        <v>22.950087019999998</v>
      </c>
      <c r="BF41" s="3">
        <f t="shared" si="114"/>
        <v>25.191918159999993</v>
      </c>
      <c r="BG41" s="3">
        <f t="shared" si="114"/>
        <v>25.197672570000002</v>
      </c>
      <c r="BH41" s="3">
        <f t="shared" si="114"/>
        <v>25.724906950000001</v>
      </c>
      <c r="BI41" s="3">
        <f t="shared" si="114"/>
        <v>26.332634950000003</v>
      </c>
      <c r="BJ41" s="3">
        <f t="shared" si="114"/>
        <v>24.754131640000001</v>
      </c>
      <c r="BK41" s="3">
        <f t="shared" si="114"/>
        <v>25.647689940000003</v>
      </c>
      <c r="BL41" s="3">
        <f t="shared" si="114"/>
        <v>27.617410579999998</v>
      </c>
      <c r="BM41" s="3">
        <f t="shared" si="114"/>
        <v>29.293099920000003</v>
      </c>
      <c r="BN41" s="3">
        <f t="shared" si="114"/>
        <v>304.60863863999998</v>
      </c>
      <c r="BO41" s="3">
        <f t="shared" ref="BO41:CA41" si="115">SUM(BO37,BO39)</f>
        <v>35.679075240000003</v>
      </c>
      <c r="BP41" s="3">
        <f t="shared" si="115"/>
        <v>31.820571589999997</v>
      </c>
      <c r="BQ41" s="3">
        <f t="shared" si="115"/>
        <v>29.193721920000002</v>
      </c>
      <c r="BR41" s="3">
        <f t="shared" si="115"/>
        <v>30.596412160000007</v>
      </c>
      <c r="BS41" s="3">
        <f t="shared" si="115"/>
        <v>33.070717250000001</v>
      </c>
      <c r="BT41" s="3">
        <f t="shared" si="115"/>
        <v>32.249993699999997</v>
      </c>
      <c r="BU41" s="3">
        <f t="shared" si="115"/>
        <v>33.303697190000001</v>
      </c>
      <c r="BV41" s="3">
        <f t="shared" si="115"/>
        <v>32.651321209999999</v>
      </c>
      <c r="BW41" s="3">
        <f t="shared" si="115"/>
        <v>32.22580722</v>
      </c>
      <c r="BX41" s="3">
        <f t="shared" si="115"/>
        <v>32.127832560000002</v>
      </c>
      <c r="BY41" s="3">
        <f t="shared" si="115"/>
        <v>30.555666749999993</v>
      </c>
      <c r="BZ41" s="3">
        <f t="shared" si="115"/>
        <v>32.679197869999996</v>
      </c>
      <c r="CA41" s="3">
        <f t="shared" si="115"/>
        <v>386.15401465999997</v>
      </c>
      <c r="CB41" s="3"/>
      <c r="CC41" s="3"/>
      <c r="CD41" s="3"/>
      <c r="CE41" s="3"/>
      <c r="CF41" s="3"/>
      <c r="CG41" s="80"/>
      <c r="CH41" s="3"/>
      <c r="CI41" s="3"/>
      <c r="CJ41" s="3"/>
      <c r="CK41" s="3"/>
      <c r="CL41" s="3"/>
      <c r="CM41" s="3"/>
      <c r="CN41" s="3"/>
      <c r="CO41" s="3">
        <f t="shared" ref="CO41:DA41" si="116">SUM(CO37,CO39)</f>
        <v>46.958582</v>
      </c>
      <c r="CP41" s="3">
        <f t="shared" si="116"/>
        <v>48.647949219999987</v>
      </c>
      <c r="CQ41" s="3">
        <f t="shared" si="116"/>
        <v>48.301275279999999</v>
      </c>
      <c r="CR41" s="3">
        <f t="shared" si="116"/>
        <v>39.160092899999995</v>
      </c>
      <c r="CS41" s="3">
        <f t="shared" si="116"/>
        <v>39.729830679999999</v>
      </c>
      <c r="CT41" s="3">
        <f t="shared" si="116"/>
        <v>42.152201830000003</v>
      </c>
      <c r="CU41" s="3">
        <f t="shared" si="116"/>
        <v>41.723652259882691</v>
      </c>
      <c r="CV41" s="3">
        <f t="shared" si="116"/>
        <v>40.918517970217017</v>
      </c>
      <c r="CW41" s="3">
        <f t="shared" si="116"/>
        <v>40.368595395767287</v>
      </c>
      <c r="CX41" s="3">
        <f t="shared" si="116"/>
        <v>40.232256912526907</v>
      </c>
      <c r="CY41" s="3">
        <f t="shared" si="116"/>
        <v>38.227845895313408</v>
      </c>
      <c r="CZ41" s="3">
        <f t="shared" si="116"/>
        <v>40.948801166112247</v>
      </c>
      <c r="DA41" s="3">
        <f t="shared" si="116"/>
        <v>507.36960150981957</v>
      </c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</row>
    <row r="42" spans="1:126" s="1" customFormat="1" x14ac:dyDescent="0.2">
      <c r="A42" s="5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9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9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9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9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9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9"/>
      <c r="CB42" s="9"/>
      <c r="CC42" s="9"/>
      <c r="CD42" s="9"/>
      <c r="CE42" s="9"/>
      <c r="CF42" s="9"/>
      <c r="CG42" s="43"/>
      <c r="CH42" s="9"/>
      <c r="CI42" s="9"/>
      <c r="CJ42" s="9"/>
      <c r="CK42" s="9"/>
      <c r="CL42" s="9"/>
      <c r="CM42" s="9"/>
      <c r="CN42" s="9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9"/>
      <c r="DB42" s="9"/>
      <c r="DC42" s="9"/>
      <c r="DD42" s="9"/>
      <c r="DE42" s="9"/>
      <c r="DF42" s="9"/>
      <c r="DG42" s="9"/>
      <c r="DH42" s="9"/>
      <c r="DI42" s="9"/>
      <c r="DJ42" s="9"/>
      <c r="DK42" s="9"/>
      <c r="DL42" s="9"/>
      <c r="DM42" s="9"/>
      <c r="DN42" s="9"/>
      <c r="DO42" s="9"/>
      <c r="DP42" s="9"/>
      <c r="DQ42" s="9"/>
      <c r="DR42" s="9"/>
      <c r="DS42" s="9"/>
      <c r="DT42" s="9"/>
      <c r="DU42" s="9"/>
      <c r="DV42" s="9"/>
    </row>
    <row r="43" spans="1:126" s="1" customFormat="1" ht="10.5" x14ac:dyDescent="0.25">
      <c r="A43" s="14" t="s">
        <v>24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81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</row>
    <row r="44" spans="1:126" s="1" customFormat="1" ht="12.5" x14ac:dyDescent="0.25">
      <c r="A44" s="5" t="s">
        <v>19</v>
      </c>
      <c r="B44" s="118">
        <v>0.31179400000000002</v>
      </c>
      <c r="C44" s="119">
        <v>31.580756000000001</v>
      </c>
      <c r="D44" s="119">
        <v>32.962521999999993</v>
      </c>
      <c r="E44" s="119">
        <v>28.630743000000002</v>
      </c>
      <c r="F44" s="119">
        <v>31.949501000000001</v>
      </c>
      <c r="G44" s="119">
        <v>31.880363299999999</v>
      </c>
      <c r="H44" s="119">
        <v>30.073156999999998</v>
      </c>
      <c r="I44" s="119">
        <v>29.954590999999997</v>
      </c>
      <c r="J44" s="119">
        <v>28.231273999999999</v>
      </c>
      <c r="K44" s="119">
        <v>28.518980000000003</v>
      </c>
      <c r="L44" s="119">
        <v>30.455648000000007</v>
      </c>
      <c r="M44" s="120">
        <v>29.241131999999997</v>
      </c>
      <c r="N44" s="19">
        <f t="shared" ref="N44:N56" si="117">SUM(B44:M44)</f>
        <v>333.7904613</v>
      </c>
      <c r="O44" s="118">
        <v>35.673413999999994</v>
      </c>
      <c r="P44" s="119">
        <v>34.948934000000008</v>
      </c>
      <c r="Q44" s="119">
        <v>36.595343999999997</v>
      </c>
      <c r="R44" s="119">
        <v>32.10699000000001</v>
      </c>
      <c r="S44" s="119">
        <v>32.514542999999996</v>
      </c>
      <c r="T44" s="119">
        <v>33.249707000000008</v>
      </c>
      <c r="U44" s="119">
        <v>30.734015999999997</v>
      </c>
      <c r="V44" s="119">
        <v>31.916007</v>
      </c>
      <c r="W44" s="119">
        <v>28.658681999999999</v>
      </c>
      <c r="X44" s="119">
        <v>26.904219000000005</v>
      </c>
      <c r="Y44" s="119">
        <v>29.318618999999998</v>
      </c>
      <c r="Z44" s="119">
        <v>28.543791999999996</v>
      </c>
      <c r="AA44" s="19">
        <f t="shared" ref="AA44:AA56" si="118">SUM(O44:Z44)</f>
        <v>381.164267</v>
      </c>
      <c r="AB44" s="118">
        <v>34.450520999999995</v>
      </c>
      <c r="AC44" s="119">
        <v>34.257359999999998</v>
      </c>
      <c r="AD44" s="119">
        <v>36.385249000000002</v>
      </c>
      <c r="AE44" s="119">
        <v>31.773668600000001</v>
      </c>
      <c r="AF44" s="119">
        <v>31.630946000000009</v>
      </c>
      <c r="AG44" s="119">
        <v>31.460423000000006</v>
      </c>
      <c r="AH44" s="119">
        <v>30.209694000000006</v>
      </c>
      <c r="AI44" s="119">
        <v>30.223406000000001</v>
      </c>
      <c r="AJ44" s="119">
        <v>27.363992</v>
      </c>
      <c r="AK44" s="119">
        <v>26.513711000000001</v>
      </c>
      <c r="AL44" s="119">
        <v>28.682265999999995</v>
      </c>
      <c r="AM44" s="120">
        <v>28.778207000000009</v>
      </c>
      <c r="AN44" s="19">
        <f t="shared" ref="AN44:AN56" si="119">SUM(AB44:AM44)</f>
        <v>371.72944359999997</v>
      </c>
      <c r="AO44" s="118">
        <v>34.641567000000002</v>
      </c>
      <c r="AP44" s="119">
        <v>34.731075000000004</v>
      </c>
      <c r="AQ44" s="119">
        <v>39.027787999999994</v>
      </c>
      <c r="AR44" s="119">
        <v>33.538886999999995</v>
      </c>
      <c r="AS44" s="119">
        <v>32.539744499999998</v>
      </c>
      <c r="AT44" s="119">
        <v>32.880243780000001</v>
      </c>
      <c r="AU44" s="119">
        <v>31.640840490000002</v>
      </c>
      <c r="AV44" s="119">
        <v>33.475611279999995</v>
      </c>
      <c r="AW44" s="119">
        <v>30.065051840000002</v>
      </c>
      <c r="AX44" s="119">
        <v>28.221171429999998</v>
      </c>
      <c r="AY44" s="119">
        <v>31.813080509999999</v>
      </c>
      <c r="AZ44" s="120">
        <v>30.335815000000004</v>
      </c>
      <c r="BA44" s="19">
        <f t="shared" ref="BA44:BA56" si="120">SUM(AO44:AZ44)</f>
        <v>392.91087583000007</v>
      </c>
      <c r="BB44" s="118">
        <v>19.261495</v>
      </c>
      <c r="BC44" s="119">
        <v>22.620623000000002</v>
      </c>
      <c r="BD44" s="119">
        <v>24.654360930000003</v>
      </c>
      <c r="BE44" s="119">
        <v>22.981204869999999</v>
      </c>
      <c r="BF44" s="119">
        <v>22.980505260000001</v>
      </c>
      <c r="BG44" s="119">
        <v>22.274589369999998</v>
      </c>
      <c r="BH44" s="119">
        <v>21.094924900000002</v>
      </c>
      <c r="BI44" s="119">
        <v>21.76474129</v>
      </c>
      <c r="BJ44" s="119">
        <v>21.284056809999996</v>
      </c>
      <c r="BK44" s="119">
        <v>21.284827060000005</v>
      </c>
      <c r="BL44" s="119">
        <v>21.63731928</v>
      </c>
      <c r="BM44" s="120">
        <v>20.973191530000005</v>
      </c>
      <c r="BN44" s="19">
        <f t="shared" ref="BN44:BN56" si="121">SUM(BB44:BM44)</f>
        <v>262.81183929999997</v>
      </c>
      <c r="BO44" s="127">
        <v>24.675701000000004</v>
      </c>
      <c r="BP44" s="127">
        <v>22.503602860000001</v>
      </c>
      <c r="BQ44" s="127">
        <v>23.503899000000004</v>
      </c>
      <c r="BR44" s="127">
        <v>23.410526999999998</v>
      </c>
      <c r="BS44" s="127">
        <v>25.070873000000006</v>
      </c>
      <c r="BT44" s="127">
        <v>26.557575</v>
      </c>
      <c r="BU44" s="127">
        <v>26.69219</v>
      </c>
      <c r="BV44" s="127">
        <v>26.585901</v>
      </c>
      <c r="BW44" s="127">
        <v>26.685283000000002</v>
      </c>
      <c r="BX44" s="127">
        <v>26.390826999999998</v>
      </c>
      <c r="BY44" s="127">
        <v>25.670248999999995</v>
      </c>
      <c r="BZ44" s="127">
        <v>27.611592000000002</v>
      </c>
      <c r="CA44" s="19">
        <f t="shared" ref="CA44:CA56" si="122">SUM(BO44:BZ44)</f>
        <v>305.35821986000008</v>
      </c>
      <c r="CB44" s="34">
        <f t="shared" ref="CB44:CB55" si="123">IFERROR(($CA44/$N44)^(1/5)-1,0)</f>
        <v>-1.7647988675581372E-2</v>
      </c>
      <c r="CC44" s="34">
        <f t="shared" ref="CC44:CC55" si="124">IFERROR((CA44/AA44)^(1/4)-1,0)</f>
        <v>-5.3927630761105738E-2</v>
      </c>
      <c r="CD44" s="34">
        <f t="shared" ref="CD44:CD55" si="125">IFERROR((CA44/AN44)^(1/3)-1,0)</f>
        <v>-6.3457368750500787E-2</v>
      </c>
      <c r="CE44" s="34">
        <f t="shared" ref="CE44:CE55" si="126">IFERROR((CA44/BA44)^(1/2)-1,0)</f>
        <v>-0.11842801113836743</v>
      </c>
      <c r="CF44" s="34">
        <f t="shared" ref="CF44:CF55" si="127">IFERROR((CA44/BN44)^(1/1)-1,0)</f>
        <v>0.16188913206240052</v>
      </c>
      <c r="CG44" s="42">
        <v>0.1</v>
      </c>
      <c r="CH44" s="41" t="s">
        <v>93</v>
      </c>
      <c r="CI44" s="36">
        <f t="shared" ref="CI44:CN49" si="128">HLOOKUP($CH44,$CB$4:$CG$116,ROW($CB44)-ROW($CB$3), FALSE)</f>
        <v>0.1</v>
      </c>
      <c r="CJ44" s="36">
        <f t="shared" si="128"/>
        <v>0.1</v>
      </c>
      <c r="CK44" s="36">
        <f t="shared" si="128"/>
        <v>0.1</v>
      </c>
      <c r="CL44" s="36">
        <f t="shared" si="128"/>
        <v>0.1</v>
      </c>
      <c r="CM44" s="36">
        <f t="shared" si="128"/>
        <v>0.1</v>
      </c>
      <c r="CN44" s="36">
        <f t="shared" si="128"/>
        <v>0.1</v>
      </c>
      <c r="CO44" s="118">
        <v>35.889572000000008</v>
      </c>
      <c r="CP44" s="119">
        <v>37.959383000000003</v>
      </c>
      <c r="CQ44" s="119">
        <v>38.240792999999996</v>
      </c>
      <c r="CR44" s="119">
        <v>34.435619000000003</v>
      </c>
      <c r="CS44" s="119">
        <v>34.038818000000006</v>
      </c>
      <c r="CT44" s="120">
        <v>35.513809000000002</v>
      </c>
      <c r="CU44" s="51">
        <f t="shared" ref="CU44:CZ44" si="129">BU44*(1+CI44)</f>
        <v>29.361409000000002</v>
      </c>
      <c r="CV44" s="51">
        <f t="shared" si="129"/>
        <v>29.244491100000001</v>
      </c>
      <c r="CW44" s="51">
        <f t="shared" si="129"/>
        <v>29.353811300000004</v>
      </c>
      <c r="CX44" s="51">
        <f t="shared" si="129"/>
        <v>29.029909700000001</v>
      </c>
      <c r="CY44" s="51">
        <f t="shared" si="129"/>
        <v>28.237273899999998</v>
      </c>
      <c r="CZ44" s="51">
        <f t="shared" si="129"/>
        <v>30.372751200000003</v>
      </c>
      <c r="DA44" s="19">
        <f t="shared" ref="DA44:DA56" si="130">SUM(CO44:CZ44)</f>
        <v>391.67764020000004</v>
      </c>
      <c r="DB44" s="52">
        <f t="shared" ref="DB44:DB55" si="131">IFERROR((DA44/AA44)^(1/5)-1,0)</f>
        <v>5.4565783608775398E-3</v>
      </c>
      <c r="DC44" s="53">
        <f t="shared" ref="DC44:DC55" si="132">IFERROR((DA44/AN44)^(1/4)-1,0)</f>
        <v>1.3153979210843048E-2</v>
      </c>
      <c r="DD44" s="52">
        <f t="shared" ref="DD44:DD55" si="133">IFERROR((DA44/BA44)^(1/3)-1,0)</f>
        <v>-1.0473351755685423E-3</v>
      </c>
      <c r="DE44" s="52">
        <f t="shared" ref="DE44:DE55" si="134">IFERROR((DA44/BN44)^(1/2)-1,0)</f>
        <v>0.22079270925092032</v>
      </c>
      <c r="DF44" s="54">
        <f t="shared" ref="DF44:DF55" si="135">IFERROR((DA44/CA44)^(1/1)-1,0)</f>
        <v>0.2826824847864764</v>
      </c>
      <c r="DG44" s="55">
        <v>0.1</v>
      </c>
      <c r="DH44" s="35" t="s">
        <v>93</v>
      </c>
      <c r="DI44" s="56">
        <f t="shared" ref="DI44:DI49" si="136">HLOOKUP(DH44,$DB$4:$DG$125,ROW($DB44)-ROW($DB$3), FALSE)</f>
        <v>0.1</v>
      </c>
      <c r="DJ44" s="61">
        <f t="shared" ref="DJ44:DJ56" si="137">CO44*(1+$DI44)</f>
        <v>39.478529200000011</v>
      </c>
      <c r="DK44" s="61">
        <f t="shared" ref="DK44:DK56" si="138">CP44*(1+$DI44)</f>
        <v>41.755321300000006</v>
      </c>
      <c r="DL44" s="61">
        <f t="shared" ref="DL44:DL56" si="139">CQ44*(1+$DI44)</f>
        <v>42.064872299999998</v>
      </c>
      <c r="DM44" s="61">
        <f t="shared" ref="DM44:DM56" si="140">CR44*(1+$DI44)</f>
        <v>37.879180900000009</v>
      </c>
      <c r="DN44" s="61">
        <f t="shared" ref="DN44:DN56" si="141">CS44*(1+$DI44)</f>
        <v>37.442699800000007</v>
      </c>
      <c r="DO44" s="61">
        <f t="shared" ref="DO44:DO56" si="142">CT44*(1+$DI44)</f>
        <v>39.065189900000007</v>
      </c>
      <c r="DP44" s="61">
        <f t="shared" ref="DP44:DP56" si="143">CU44*(1+$DI44)</f>
        <v>32.297549900000007</v>
      </c>
      <c r="DQ44" s="61">
        <f t="shared" ref="DQ44:DQ56" si="144">CV44*(1+$DI44)</f>
        <v>32.168940210000002</v>
      </c>
      <c r="DR44" s="61">
        <f t="shared" ref="DR44:DR56" si="145">CW44*(1+$DI44)</f>
        <v>32.289192430000007</v>
      </c>
      <c r="DS44" s="61">
        <f t="shared" ref="DS44:DS56" si="146">CX44*(1+$DI44)</f>
        <v>31.932900670000002</v>
      </c>
      <c r="DT44" s="61">
        <f t="shared" ref="DT44:DT56" si="147">CY44*(1+$DI44)</f>
        <v>31.06100129</v>
      </c>
      <c r="DU44" s="61">
        <f t="shared" ref="DU44:DU56" si="148">CZ44*(1+$DI44)</f>
        <v>33.410026320000007</v>
      </c>
      <c r="DV44" s="62">
        <f t="shared" ref="DV44:DV77" si="149">SUM(DJ44:DU44)</f>
        <v>430.84540421999998</v>
      </c>
    </row>
    <row r="45" spans="1:126" s="1" customFormat="1" ht="12.5" x14ac:dyDescent="0.2">
      <c r="A45" s="13" t="s">
        <v>18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19">
        <f t="shared" si="117"/>
        <v>0</v>
      </c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19">
        <f t="shared" si="118"/>
        <v>0</v>
      </c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19">
        <f t="shared" si="119"/>
        <v>0</v>
      </c>
      <c r="AO45" s="25"/>
      <c r="AP45" s="25"/>
      <c r="AQ45" s="25"/>
      <c r="AR45" s="25"/>
      <c r="AS45" s="25"/>
      <c r="AT45" s="25"/>
      <c r="AU45" s="25"/>
      <c r="AV45" s="25"/>
      <c r="AW45" s="25"/>
      <c r="AX45" s="25"/>
      <c r="AY45" s="25"/>
      <c r="AZ45" s="25"/>
      <c r="BA45" s="19">
        <f t="shared" si="120"/>
        <v>0</v>
      </c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19">
        <f t="shared" si="121"/>
        <v>0</v>
      </c>
      <c r="BO45" s="25"/>
      <c r="BP45" s="25"/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19">
        <f t="shared" si="122"/>
        <v>0</v>
      </c>
      <c r="CB45" s="34">
        <f t="shared" si="123"/>
        <v>0</v>
      </c>
      <c r="CC45" s="34">
        <f t="shared" si="124"/>
        <v>0</v>
      </c>
      <c r="CD45" s="34">
        <f t="shared" si="125"/>
        <v>0</v>
      </c>
      <c r="CE45" s="34">
        <f t="shared" si="126"/>
        <v>0</v>
      </c>
      <c r="CF45" s="34">
        <f t="shared" si="127"/>
        <v>0</v>
      </c>
      <c r="CG45" s="42">
        <v>0.1</v>
      </c>
      <c r="CH45" s="41" t="s">
        <v>93</v>
      </c>
      <c r="CI45" s="36">
        <f t="shared" si="128"/>
        <v>0.1</v>
      </c>
      <c r="CJ45" s="36">
        <f t="shared" si="128"/>
        <v>0.1</v>
      </c>
      <c r="CK45" s="36">
        <f t="shared" si="128"/>
        <v>0.1</v>
      </c>
      <c r="CL45" s="36">
        <f t="shared" si="128"/>
        <v>0.1</v>
      </c>
      <c r="CM45" s="36">
        <f t="shared" si="128"/>
        <v>0.1</v>
      </c>
      <c r="CN45" s="36">
        <f t="shared" si="128"/>
        <v>0.1</v>
      </c>
      <c r="CO45" s="25"/>
      <c r="CP45" s="25"/>
      <c r="CQ45" s="25"/>
      <c r="CR45" s="25"/>
      <c r="CS45" s="25"/>
      <c r="CT45" s="25"/>
      <c r="CU45" s="51">
        <f t="shared" ref="CU45:CU56" si="150">BU45*(1+CI45)</f>
        <v>0</v>
      </c>
      <c r="CV45" s="51">
        <f t="shared" ref="CV45:CV56" si="151">BV45*(1+CJ45)</f>
        <v>0</v>
      </c>
      <c r="CW45" s="51">
        <f t="shared" ref="CW45:CW56" si="152">BW45*(1+CK45)</f>
        <v>0</v>
      </c>
      <c r="CX45" s="51">
        <f t="shared" ref="CX45:CX56" si="153">BX45*(1+CL45)</f>
        <v>0</v>
      </c>
      <c r="CY45" s="51">
        <f t="shared" ref="CY45:CY56" si="154">BY45*(1+CM45)</f>
        <v>0</v>
      </c>
      <c r="CZ45" s="51">
        <f t="shared" ref="CZ45:CZ56" si="155">BZ45*(1+CN45)</f>
        <v>0</v>
      </c>
      <c r="DA45" s="19">
        <f t="shared" si="130"/>
        <v>0</v>
      </c>
      <c r="DB45" s="52">
        <f t="shared" si="131"/>
        <v>0</v>
      </c>
      <c r="DC45" s="53">
        <f t="shared" si="132"/>
        <v>0</v>
      </c>
      <c r="DD45" s="52">
        <f t="shared" si="133"/>
        <v>0</v>
      </c>
      <c r="DE45" s="52">
        <f t="shared" si="134"/>
        <v>0</v>
      </c>
      <c r="DF45" s="54">
        <f t="shared" si="135"/>
        <v>0</v>
      </c>
      <c r="DG45" s="55"/>
      <c r="DH45" s="35" t="s">
        <v>93</v>
      </c>
      <c r="DI45" s="56">
        <f t="shared" si="136"/>
        <v>0</v>
      </c>
      <c r="DJ45" s="61">
        <f t="shared" si="137"/>
        <v>0</v>
      </c>
      <c r="DK45" s="61">
        <f t="shared" si="138"/>
        <v>0</v>
      </c>
      <c r="DL45" s="61">
        <f t="shared" si="139"/>
        <v>0</v>
      </c>
      <c r="DM45" s="61">
        <f t="shared" si="140"/>
        <v>0</v>
      </c>
      <c r="DN45" s="61">
        <f t="shared" si="141"/>
        <v>0</v>
      </c>
      <c r="DO45" s="61">
        <f t="shared" si="142"/>
        <v>0</v>
      </c>
      <c r="DP45" s="61">
        <f t="shared" si="143"/>
        <v>0</v>
      </c>
      <c r="DQ45" s="61">
        <f t="shared" si="144"/>
        <v>0</v>
      </c>
      <c r="DR45" s="61">
        <f t="shared" si="145"/>
        <v>0</v>
      </c>
      <c r="DS45" s="61">
        <f t="shared" si="146"/>
        <v>0</v>
      </c>
      <c r="DT45" s="61">
        <f t="shared" si="147"/>
        <v>0</v>
      </c>
      <c r="DU45" s="61">
        <f t="shared" si="148"/>
        <v>0</v>
      </c>
      <c r="DV45" s="62">
        <f t="shared" si="149"/>
        <v>0</v>
      </c>
    </row>
    <row r="46" spans="1:126" s="1" customFormat="1" ht="12.5" x14ac:dyDescent="0.2">
      <c r="A46" s="13" t="s">
        <v>17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19">
        <f t="shared" si="117"/>
        <v>0</v>
      </c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19">
        <f t="shared" si="118"/>
        <v>0</v>
      </c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19">
        <f t="shared" si="119"/>
        <v>0</v>
      </c>
      <c r="AO46" s="25"/>
      <c r="AP46" s="25"/>
      <c r="AQ46" s="25"/>
      <c r="AR46" s="25"/>
      <c r="AS46" s="25"/>
      <c r="AT46" s="25"/>
      <c r="AU46" s="25"/>
      <c r="AV46" s="25"/>
      <c r="AW46" s="25"/>
      <c r="AX46" s="25"/>
      <c r="AY46" s="25"/>
      <c r="AZ46" s="25"/>
      <c r="BA46" s="19">
        <f t="shared" si="120"/>
        <v>0</v>
      </c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5"/>
      <c r="BM46" s="25"/>
      <c r="BN46" s="19">
        <f t="shared" si="121"/>
        <v>0</v>
      </c>
      <c r="BO46" s="25"/>
      <c r="BP46" s="25"/>
      <c r="BQ46" s="25"/>
      <c r="BR46" s="25"/>
      <c r="BS46" s="25"/>
      <c r="BT46" s="25"/>
      <c r="BU46" s="25"/>
      <c r="BV46" s="25"/>
      <c r="BW46" s="25"/>
      <c r="BX46" s="25"/>
      <c r="BY46" s="25"/>
      <c r="BZ46" s="25"/>
      <c r="CA46" s="19">
        <f t="shared" si="122"/>
        <v>0</v>
      </c>
      <c r="CB46" s="34">
        <f t="shared" si="123"/>
        <v>0</v>
      </c>
      <c r="CC46" s="34">
        <f t="shared" si="124"/>
        <v>0</v>
      </c>
      <c r="CD46" s="34">
        <f t="shared" si="125"/>
        <v>0</v>
      </c>
      <c r="CE46" s="34">
        <f t="shared" si="126"/>
        <v>0</v>
      </c>
      <c r="CF46" s="34">
        <f t="shared" si="127"/>
        <v>0</v>
      </c>
      <c r="CG46" s="42">
        <v>0.1</v>
      </c>
      <c r="CH46" s="41" t="s">
        <v>93</v>
      </c>
      <c r="CI46" s="36">
        <f t="shared" si="128"/>
        <v>0.1</v>
      </c>
      <c r="CJ46" s="36">
        <f t="shared" si="128"/>
        <v>0.1</v>
      </c>
      <c r="CK46" s="36">
        <f t="shared" si="128"/>
        <v>0.1</v>
      </c>
      <c r="CL46" s="36">
        <f t="shared" si="128"/>
        <v>0.1</v>
      </c>
      <c r="CM46" s="36">
        <f t="shared" si="128"/>
        <v>0.1</v>
      </c>
      <c r="CN46" s="36">
        <f t="shared" si="128"/>
        <v>0.1</v>
      </c>
      <c r="CO46" s="25"/>
      <c r="CP46" s="25"/>
      <c r="CQ46" s="25"/>
      <c r="CR46" s="25"/>
      <c r="CS46" s="25"/>
      <c r="CT46" s="25"/>
      <c r="CU46" s="51">
        <f t="shared" si="150"/>
        <v>0</v>
      </c>
      <c r="CV46" s="51">
        <f t="shared" si="151"/>
        <v>0</v>
      </c>
      <c r="CW46" s="51">
        <f t="shared" si="152"/>
        <v>0</v>
      </c>
      <c r="CX46" s="51">
        <f t="shared" si="153"/>
        <v>0</v>
      </c>
      <c r="CY46" s="51">
        <f t="shared" si="154"/>
        <v>0</v>
      </c>
      <c r="CZ46" s="51">
        <f t="shared" si="155"/>
        <v>0</v>
      </c>
      <c r="DA46" s="19">
        <f t="shared" si="130"/>
        <v>0</v>
      </c>
      <c r="DB46" s="52">
        <f t="shared" si="131"/>
        <v>0</v>
      </c>
      <c r="DC46" s="53">
        <f t="shared" si="132"/>
        <v>0</v>
      </c>
      <c r="DD46" s="52">
        <f t="shared" si="133"/>
        <v>0</v>
      </c>
      <c r="DE46" s="52">
        <f t="shared" si="134"/>
        <v>0</v>
      </c>
      <c r="DF46" s="54">
        <f t="shared" si="135"/>
        <v>0</v>
      </c>
      <c r="DG46" s="55"/>
      <c r="DH46" s="35" t="s">
        <v>93</v>
      </c>
      <c r="DI46" s="56">
        <f t="shared" si="136"/>
        <v>0</v>
      </c>
      <c r="DJ46" s="61">
        <f t="shared" si="137"/>
        <v>0</v>
      </c>
      <c r="DK46" s="61">
        <f t="shared" si="138"/>
        <v>0</v>
      </c>
      <c r="DL46" s="61">
        <f t="shared" si="139"/>
        <v>0</v>
      </c>
      <c r="DM46" s="61">
        <f t="shared" si="140"/>
        <v>0</v>
      </c>
      <c r="DN46" s="61">
        <f t="shared" si="141"/>
        <v>0</v>
      </c>
      <c r="DO46" s="61">
        <f t="shared" si="142"/>
        <v>0</v>
      </c>
      <c r="DP46" s="61">
        <f t="shared" si="143"/>
        <v>0</v>
      </c>
      <c r="DQ46" s="61">
        <f t="shared" si="144"/>
        <v>0</v>
      </c>
      <c r="DR46" s="61">
        <f t="shared" si="145"/>
        <v>0</v>
      </c>
      <c r="DS46" s="61">
        <f t="shared" si="146"/>
        <v>0</v>
      </c>
      <c r="DT46" s="61">
        <f t="shared" si="147"/>
        <v>0</v>
      </c>
      <c r="DU46" s="61">
        <f t="shared" si="148"/>
        <v>0</v>
      </c>
      <c r="DV46" s="62">
        <f t="shared" si="149"/>
        <v>0</v>
      </c>
    </row>
    <row r="47" spans="1:126" s="1" customFormat="1" ht="12.5" x14ac:dyDescent="0.2">
      <c r="A47" s="13" t="s">
        <v>16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19">
        <f t="shared" si="117"/>
        <v>0</v>
      </c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19">
        <f t="shared" si="118"/>
        <v>0</v>
      </c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19">
        <f t="shared" si="119"/>
        <v>0</v>
      </c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19">
        <f t="shared" si="120"/>
        <v>0</v>
      </c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19">
        <f t="shared" si="121"/>
        <v>0</v>
      </c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19">
        <f t="shared" si="122"/>
        <v>0</v>
      </c>
      <c r="CB47" s="34">
        <f t="shared" si="123"/>
        <v>0</v>
      </c>
      <c r="CC47" s="34">
        <f t="shared" si="124"/>
        <v>0</v>
      </c>
      <c r="CD47" s="34">
        <f t="shared" si="125"/>
        <v>0</v>
      </c>
      <c r="CE47" s="34">
        <f t="shared" si="126"/>
        <v>0</v>
      </c>
      <c r="CF47" s="34">
        <f t="shared" si="127"/>
        <v>0</v>
      </c>
      <c r="CG47" s="42">
        <v>0.1</v>
      </c>
      <c r="CH47" s="41" t="s">
        <v>93</v>
      </c>
      <c r="CI47" s="36">
        <f t="shared" si="128"/>
        <v>0.1</v>
      </c>
      <c r="CJ47" s="36">
        <f t="shared" si="128"/>
        <v>0.1</v>
      </c>
      <c r="CK47" s="36">
        <f t="shared" si="128"/>
        <v>0.1</v>
      </c>
      <c r="CL47" s="36">
        <f t="shared" si="128"/>
        <v>0.1</v>
      </c>
      <c r="CM47" s="36">
        <f t="shared" si="128"/>
        <v>0.1</v>
      </c>
      <c r="CN47" s="36">
        <f t="shared" si="128"/>
        <v>0.1</v>
      </c>
      <c r="CO47" s="25"/>
      <c r="CP47" s="25"/>
      <c r="CQ47" s="25"/>
      <c r="CR47" s="25"/>
      <c r="CS47" s="25"/>
      <c r="CT47" s="25"/>
      <c r="CU47" s="51">
        <f t="shared" si="150"/>
        <v>0</v>
      </c>
      <c r="CV47" s="51">
        <f t="shared" si="151"/>
        <v>0</v>
      </c>
      <c r="CW47" s="51">
        <f t="shared" si="152"/>
        <v>0</v>
      </c>
      <c r="CX47" s="51">
        <f t="shared" si="153"/>
        <v>0</v>
      </c>
      <c r="CY47" s="51">
        <f t="shared" si="154"/>
        <v>0</v>
      </c>
      <c r="CZ47" s="51">
        <f t="shared" si="155"/>
        <v>0</v>
      </c>
      <c r="DA47" s="19">
        <f t="shared" si="130"/>
        <v>0</v>
      </c>
      <c r="DB47" s="52">
        <f t="shared" si="131"/>
        <v>0</v>
      </c>
      <c r="DC47" s="53">
        <f t="shared" si="132"/>
        <v>0</v>
      </c>
      <c r="DD47" s="52">
        <f t="shared" si="133"/>
        <v>0</v>
      </c>
      <c r="DE47" s="52">
        <f t="shared" si="134"/>
        <v>0</v>
      </c>
      <c r="DF47" s="54">
        <f t="shared" si="135"/>
        <v>0</v>
      </c>
      <c r="DG47" s="55"/>
      <c r="DH47" s="35" t="s">
        <v>93</v>
      </c>
      <c r="DI47" s="56">
        <f t="shared" si="136"/>
        <v>0</v>
      </c>
      <c r="DJ47" s="61">
        <f t="shared" si="137"/>
        <v>0</v>
      </c>
      <c r="DK47" s="61">
        <f t="shared" si="138"/>
        <v>0</v>
      </c>
      <c r="DL47" s="61">
        <f t="shared" si="139"/>
        <v>0</v>
      </c>
      <c r="DM47" s="61">
        <f t="shared" si="140"/>
        <v>0</v>
      </c>
      <c r="DN47" s="61">
        <f t="shared" si="141"/>
        <v>0</v>
      </c>
      <c r="DO47" s="61">
        <f t="shared" si="142"/>
        <v>0</v>
      </c>
      <c r="DP47" s="61">
        <f t="shared" si="143"/>
        <v>0</v>
      </c>
      <c r="DQ47" s="61">
        <f t="shared" si="144"/>
        <v>0</v>
      </c>
      <c r="DR47" s="61">
        <f t="shared" si="145"/>
        <v>0</v>
      </c>
      <c r="DS47" s="61">
        <f t="shared" si="146"/>
        <v>0</v>
      </c>
      <c r="DT47" s="61">
        <f t="shared" si="147"/>
        <v>0</v>
      </c>
      <c r="DU47" s="61">
        <f t="shared" si="148"/>
        <v>0</v>
      </c>
      <c r="DV47" s="62">
        <f t="shared" si="149"/>
        <v>0</v>
      </c>
    </row>
    <row r="48" spans="1:126" s="1" customFormat="1" ht="12.5" x14ac:dyDescent="0.2">
      <c r="A48" s="5" t="s">
        <v>15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19">
        <f t="shared" si="117"/>
        <v>0</v>
      </c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19">
        <f t="shared" si="118"/>
        <v>0</v>
      </c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19">
        <f t="shared" si="119"/>
        <v>0</v>
      </c>
      <c r="AO48" s="25"/>
      <c r="AP48" s="25"/>
      <c r="AQ48" s="25"/>
      <c r="AR48" s="25"/>
      <c r="AS48" s="25"/>
      <c r="AT48" s="25"/>
      <c r="AU48" s="25"/>
      <c r="AV48" s="25"/>
      <c r="AW48" s="25"/>
      <c r="AX48" s="25"/>
      <c r="AY48" s="25"/>
      <c r="AZ48" s="25"/>
      <c r="BA48" s="19">
        <f t="shared" si="120"/>
        <v>0</v>
      </c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5"/>
      <c r="BM48" s="25"/>
      <c r="BN48" s="19">
        <f t="shared" si="121"/>
        <v>0</v>
      </c>
      <c r="BO48" s="25"/>
      <c r="BP48" s="25"/>
      <c r="BQ48" s="25"/>
      <c r="BR48" s="25"/>
      <c r="BS48" s="25"/>
      <c r="BT48" s="25"/>
      <c r="BU48" s="25"/>
      <c r="BV48" s="25"/>
      <c r="BW48" s="25"/>
      <c r="BX48" s="25"/>
      <c r="BY48" s="25"/>
      <c r="BZ48" s="25"/>
      <c r="CA48" s="19">
        <f t="shared" si="122"/>
        <v>0</v>
      </c>
      <c r="CB48" s="34">
        <f t="shared" si="123"/>
        <v>0</v>
      </c>
      <c r="CC48" s="34">
        <f t="shared" si="124"/>
        <v>0</v>
      </c>
      <c r="CD48" s="34">
        <f t="shared" si="125"/>
        <v>0</v>
      </c>
      <c r="CE48" s="34">
        <f t="shared" si="126"/>
        <v>0</v>
      </c>
      <c r="CF48" s="34">
        <f t="shared" si="127"/>
        <v>0</v>
      </c>
      <c r="CG48" s="42">
        <v>0.1</v>
      </c>
      <c r="CH48" s="41" t="s">
        <v>93</v>
      </c>
      <c r="CI48" s="36">
        <f t="shared" si="128"/>
        <v>0.1</v>
      </c>
      <c r="CJ48" s="36">
        <f t="shared" si="128"/>
        <v>0.1</v>
      </c>
      <c r="CK48" s="36">
        <f t="shared" si="128"/>
        <v>0.1</v>
      </c>
      <c r="CL48" s="36">
        <f t="shared" si="128"/>
        <v>0.1</v>
      </c>
      <c r="CM48" s="36">
        <f t="shared" si="128"/>
        <v>0.1</v>
      </c>
      <c r="CN48" s="36">
        <f t="shared" si="128"/>
        <v>0.1</v>
      </c>
      <c r="CO48" s="25"/>
      <c r="CP48" s="25"/>
      <c r="CQ48" s="25"/>
      <c r="CR48" s="25"/>
      <c r="CS48" s="25"/>
      <c r="CT48" s="25"/>
      <c r="CU48" s="51">
        <f t="shared" si="150"/>
        <v>0</v>
      </c>
      <c r="CV48" s="51">
        <f t="shared" si="151"/>
        <v>0</v>
      </c>
      <c r="CW48" s="51">
        <f t="shared" si="152"/>
        <v>0</v>
      </c>
      <c r="CX48" s="51">
        <f t="shared" si="153"/>
        <v>0</v>
      </c>
      <c r="CY48" s="51">
        <f t="shared" si="154"/>
        <v>0</v>
      </c>
      <c r="CZ48" s="51">
        <f t="shared" si="155"/>
        <v>0</v>
      </c>
      <c r="DA48" s="19">
        <f t="shared" si="130"/>
        <v>0</v>
      </c>
      <c r="DB48" s="52">
        <f t="shared" si="131"/>
        <v>0</v>
      </c>
      <c r="DC48" s="53">
        <f t="shared" si="132"/>
        <v>0</v>
      </c>
      <c r="DD48" s="52">
        <f t="shared" si="133"/>
        <v>0</v>
      </c>
      <c r="DE48" s="52">
        <f t="shared" si="134"/>
        <v>0</v>
      </c>
      <c r="DF48" s="54">
        <f t="shared" si="135"/>
        <v>0</v>
      </c>
      <c r="DG48" s="55">
        <v>0.02</v>
      </c>
      <c r="DH48" s="35" t="s">
        <v>93</v>
      </c>
      <c r="DI48" s="56">
        <f t="shared" si="136"/>
        <v>0.02</v>
      </c>
      <c r="DJ48" s="61">
        <f t="shared" si="137"/>
        <v>0</v>
      </c>
      <c r="DK48" s="61">
        <f t="shared" si="138"/>
        <v>0</v>
      </c>
      <c r="DL48" s="61">
        <f t="shared" si="139"/>
        <v>0</v>
      </c>
      <c r="DM48" s="61">
        <f t="shared" si="140"/>
        <v>0</v>
      </c>
      <c r="DN48" s="61">
        <f t="shared" si="141"/>
        <v>0</v>
      </c>
      <c r="DO48" s="61">
        <f t="shared" si="142"/>
        <v>0</v>
      </c>
      <c r="DP48" s="61">
        <f t="shared" si="143"/>
        <v>0</v>
      </c>
      <c r="DQ48" s="61">
        <f t="shared" si="144"/>
        <v>0</v>
      </c>
      <c r="DR48" s="61">
        <f t="shared" si="145"/>
        <v>0</v>
      </c>
      <c r="DS48" s="61">
        <f t="shared" si="146"/>
        <v>0</v>
      </c>
      <c r="DT48" s="61">
        <f t="shared" si="147"/>
        <v>0</v>
      </c>
      <c r="DU48" s="61">
        <f t="shared" si="148"/>
        <v>0</v>
      </c>
      <c r="DV48" s="62">
        <f t="shared" si="149"/>
        <v>0</v>
      </c>
    </row>
    <row r="49" spans="1:126" s="1" customFormat="1" ht="12.5" x14ac:dyDescent="0.2">
      <c r="A49" s="5" t="s">
        <v>127</v>
      </c>
      <c r="B49" s="125"/>
      <c r="C49" s="125"/>
      <c r="D49" s="125"/>
      <c r="E49" s="125"/>
      <c r="F49" s="125"/>
      <c r="G49" s="125"/>
      <c r="H49" s="125"/>
      <c r="I49" s="125"/>
      <c r="J49" s="125"/>
      <c r="K49" s="125"/>
      <c r="L49" s="125"/>
      <c r="M49" s="125"/>
      <c r="N49" s="19">
        <f t="shared" si="117"/>
        <v>0</v>
      </c>
      <c r="O49" s="125"/>
      <c r="P49" s="125"/>
      <c r="Q49" s="125"/>
      <c r="R49" s="125"/>
      <c r="S49" s="125"/>
      <c r="T49" s="125"/>
      <c r="U49" s="125"/>
      <c r="V49" s="125"/>
      <c r="W49" s="125"/>
      <c r="X49" s="125"/>
      <c r="Y49" s="125"/>
      <c r="Z49" s="125"/>
      <c r="AA49" s="19">
        <f t="shared" si="118"/>
        <v>0</v>
      </c>
      <c r="AB49" s="125"/>
      <c r="AC49" s="125"/>
      <c r="AD49" s="125"/>
      <c r="AE49" s="125"/>
      <c r="AF49" s="125"/>
      <c r="AG49" s="125"/>
      <c r="AH49" s="125"/>
      <c r="AI49" s="125"/>
      <c r="AJ49" s="125"/>
      <c r="AK49" s="125"/>
      <c r="AL49" s="125"/>
      <c r="AM49" s="125"/>
      <c r="AN49" s="19">
        <f t="shared" si="119"/>
        <v>0</v>
      </c>
      <c r="AO49" s="125"/>
      <c r="AP49" s="125"/>
      <c r="AQ49" s="125"/>
      <c r="AR49" s="125"/>
      <c r="AS49" s="125"/>
      <c r="AT49" s="125"/>
      <c r="AU49" s="125"/>
      <c r="AV49" s="125"/>
      <c r="AW49" s="125"/>
      <c r="AX49" s="125"/>
      <c r="AY49" s="125"/>
      <c r="AZ49" s="125"/>
      <c r="BA49" s="19">
        <f t="shared" si="120"/>
        <v>0</v>
      </c>
      <c r="BB49" s="125"/>
      <c r="BC49" s="125"/>
      <c r="BD49" s="125"/>
      <c r="BE49" s="125"/>
      <c r="BF49" s="125"/>
      <c r="BG49" s="125"/>
      <c r="BH49" s="125"/>
      <c r="BI49" s="125"/>
      <c r="BJ49" s="125"/>
      <c r="BK49" s="125"/>
      <c r="BL49" s="125"/>
      <c r="BM49" s="125"/>
      <c r="BN49" s="19">
        <f t="shared" si="121"/>
        <v>0</v>
      </c>
      <c r="BO49" s="25"/>
      <c r="BP49" s="25"/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19">
        <f t="shared" si="122"/>
        <v>0</v>
      </c>
      <c r="CB49" s="34">
        <f t="shared" si="123"/>
        <v>0</v>
      </c>
      <c r="CC49" s="34">
        <f t="shared" ref="CC49" si="156">IFERROR((CA49/AA49)^(1/4)-1,0)</f>
        <v>0</v>
      </c>
      <c r="CD49" s="34">
        <f t="shared" ref="CD49" si="157">IFERROR((CA49/AN49)^(1/3)-1,0)</f>
        <v>0</v>
      </c>
      <c r="CE49" s="34">
        <f t="shared" ref="CE49" si="158">IFERROR((CA49/BA49)^(1/2)-1,0)</f>
        <v>0</v>
      </c>
      <c r="CF49" s="34">
        <f t="shared" ref="CF49" si="159">IFERROR((CA49/BN49)^(1/1)-1,0)</f>
        <v>0</v>
      </c>
      <c r="CG49" s="42">
        <v>0.05</v>
      </c>
      <c r="CH49" s="41" t="s">
        <v>93</v>
      </c>
      <c r="CI49" s="36">
        <f t="shared" si="128"/>
        <v>0.05</v>
      </c>
      <c r="CJ49" s="36">
        <f t="shared" si="128"/>
        <v>0.05</v>
      </c>
      <c r="CK49" s="36">
        <f t="shared" si="128"/>
        <v>0.05</v>
      </c>
      <c r="CL49" s="36">
        <f t="shared" si="128"/>
        <v>0.05</v>
      </c>
      <c r="CM49" s="36">
        <f t="shared" si="128"/>
        <v>0.05</v>
      </c>
      <c r="CN49" s="36">
        <f t="shared" si="128"/>
        <v>0.05</v>
      </c>
      <c r="CO49" s="25"/>
      <c r="CP49" s="25"/>
      <c r="CQ49" s="25"/>
      <c r="CR49" s="25"/>
      <c r="CS49" s="25"/>
      <c r="CT49" s="25"/>
      <c r="CU49" s="51">
        <f t="shared" ref="CU49" si="160">BU49*(1+CI49)</f>
        <v>0</v>
      </c>
      <c r="CV49" s="51">
        <f t="shared" ref="CV49" si="161">BV49*(1+CJ49)</f>
        <v>0</v>
      </c>
      <c r="CW49" s="51">
        <f t="shared" ref="CW49" si="162">BW49*(1+CK49)</f>
        <v>0</v>
      </c>
      <c r="CX49" s="51">
        <f t="shared" ref="CX49" si="163">BX49*(1+CL49)</f>
        <v>0</v>
      </c>
      <c r="CY49" s="51">
        <f t="shared" ref="CY49" si="164">BY49*(1+CM49)</f>
        <v>0</v>
      </c>
      <c r="CZ49" s="51">
        <f t="shared" ref="CZ49" si="165">BZ49*(1+CN49)</f>
        <v>0</v>
      </c>
      <c r="DA49" s="19">
        <f t="shared" ref="DA49" si="166">SUM(CO49:CZ49)</f>
        <v>0</v>
      </c>
      <c r="DB49" s="52">
        <f t="shared" ref="DB49" si="167">IFERROR((DA49/AA49)^(1/5)-1,0)</f>
        <v>0</v>
      </c>
      <c r="DC49" s="53">
        <f t="shared" ref="DC49" si="168">IFERROR((DA49/AN49)^(1/4)-1,0)</f>
        <v>0</v>
      </c>
      <c r="DD49" s="52">
        <f t="shared" ref="DD49" si="169">IFERROR((DA49/BA49)^(1/3)-1,0)</f>
        <v>0</v>
      </c>
      <c r="DE49" s="52">
        <f t="shared" ref="DE49" si="170">IFERROR((DA49/BN49)^(1/2)-1,0)</f>
        <v>0</v>
      </c>
      <c r="DF49" s="54">
        <f t="shared" ref="DF49" si="171">IFERROR((DA49/CA49)^(1/1)-1,0)</f>
        <v>0</v>
      </c>
      <c r="DG49" s="55">
        <v>0.02</v>
      </c>
      <c r="DH49" s="35" t="s">
        <v>93</v>
      </c>
      <c r="DI49" s="56">
        <f t="shared" si="136"/>
        <v>0.02</v>
      </c>
      <c r="DJ49" s="61">
        <f t="shared" ref="DJ49" si="172">CO49*(1+$DI49)</f>
        <v>0</v>
      </c>
      <c r="DK49" s="61">
        <f t="shared" ref="DK49" si="173">CP49*(1+$DI49)</f>
        <v>0</v>
      </c>
      <c r="DL49" s="61">
        <f t="shared" ref="DL49" si="174">CQ49*(1+$DI49)</f>
        <v>0</v>
      </c>
      <c r="DM49" s="61">
        <f t="shared" ref="DM49" si="175">CR49*(1+$DI49)</f>
        <v>0</v>
      </c>
      <c r="DN49" s="61">
        <f t="shared" ref="DN49" si="176">CS49*(1+$DI49)</f>
        <v>0</v>
      </c>
      <c r="DO49" s="61">
        <f t="shared" ref="DO49" si="177">CT49*(1+$DI49)</f>
        <v>0</v>
      </c>
      <c r="DP49" s="61">
        <f t="shared" ref="DP49" si="178">CU49*(1+$DI49)</f>
        <v>0</v>
      </c>
      <c r="DQ49" s="61">
        <f t="shared" ref="DQ49" si="179">CV49*(1+$DI49)</f>
        <v>0</v>
      </c>
      <c r="DR49" s="61">
        <f t="shared" ref="DR49" si="180">CW49*(1+$DI49)</f>
        <v>0</v>
      </c>
      <c r="DS49" s="61">
        <f t="shared" ref="DS49" si="181">CX49*(1+$DI49)</f>
        <v>0</v>
      </c>
      <c r="DT49" s="61">
        <f t="shared" ref="DT49" si="182">CY49*(1+$DI49)</f>
        <v>0</v>
      </c>
      <c r="DU49" s="61">
        <f t="shared" ref="DU49" si="183">CZ49*(1+$DI49)</f>
        <v>0</v>
      </c>
      <c r="DV49" s="62">
        <f t="shared" ref="DV49" si="184">SUM(DJ49:DU49)</f>
        <v>0</v>
      </c>
    </row>
    <row r="50" spans="1:126" s="1" customFormat="1" ht="12.5" x14ac:dyDescent="0.25">
      <c r="A50" s="5" t="s">
        <v>14</v>
      </c>
      <c r="B50" s="118">
        <v>0.90311200000000003</v>
      </c>
      <c r="C50" s="119">
        <v>15.903302000000002</v>
      </c>
      <c r="D50" s="119">
        <v>17.284896249999999</v>
      </c>
      <c r="E50" s="119">
        <v>15.272537999999997</v>
      </c>
      <c r="F50" s="119">
        <v>16.398222999999998</v>
      </c>
      <c r="G50" s="119">
        <v>16.096799000000001</v>
      </c>
      <c r="H50" s="119">
        <v>15.418749000000002</v>
      </c>
      <c r="I50" s="119">
        <v>16.040906000000003</v>
      </c>
      <c r="J50" s="119">
        <v>14.668634000000001</v>
      </c>
      <c r="K50" s="119">
        <v>14.720997000000001</v>
      </c>
      <c r="L50" s="119">
        <v>15.748383000000002</v>
      </c>
      <c r="M50" s="120">
        <v>15.488889000000002</v>
      </c>
      <c r="N50" s="19">
        <f t="shared" si="117"/>
        <v>173.94542824999999</v>
      </c>
      <c r="O50" s="118">
        <v>17.879881000000001</v>
      </c>
      <c r="P50" s="119">
        <v>18.068770000000001</v>
      </c>
      <c r="Q50" s="119">
        <v>18.602859000000002</v>
      </c>
      <c r="R50" s="119">
        <v>16.304167</v>
      </c>
      <c r="S50" s="119">
        <v>17.101179999999999</v>
      </c>
      <c r="T50" s="119">
        <v>17.820309999999999</v>
      </c>
      <c r="U50" s="119">
        <v>17.623238000000001</v>
      </c>
      <c r="V50" s="119">
        <v>17.645598</v>
      </c>
      <c r="W50" s="119">
        <v>16.770702</v>
      </c>
      <c r="X50" s="119">
        <v>15.795231999999999</v>
      </c>
      <c r="Y50" s="119">
        <v>17.406099000000001</v>
      </c>
      <c r="Z50" s="119">
        <v>17.122095999999999</v>
      </c>
      <c r="AA50" s="19">
        <f t="shared" si="118"/>
        <v>208.14013199999999</v>
      </c>
      <c r="AB50" s="118">
        <v>23.229078999999999</v>
      </c>
      <c r="AC50" s="119">
        <v>22.950132999999997</v>
      </c>
      <c r="AD50" s="119">
        <v>26.513113000000001</v>
      </c>
      <c r="AE50" s="119">
        <v>23.651440000000001</v>
      </c>
      <c r="AF50" s="119">
        <v>24.485401</v>
      </c>
      <c r="AG50" s="119">
        <v>24.608040000000003</v>
      </c>
      <c r="AH50" s="119">
        <v>24.795593</v>
      </c>
      <c r="AI50" s="119">
        <v>25.498888999999995</v>
      </c>
      <c r="AJ50" s="119">
        <v>24.186034999999997</v>
      </c>
      <c r="AK50" s="119">
        <v>23.170172000000001</v>
      </c>
      <c r="AL50" s="119">
        <v>25.642162000000006</v>
      </c>
      <c r="AM50" s="120">
        <v>26.536752</v>
      </c>
      <c r="AN50" s="19">
        <f t="shared" si="119"/>
        <v>295.26680899999997</v>
      </c>
      <c r="AO50" s="118">
        <v>30.990043</v>
      </c>
      <c r="AP50" s="119">
        <v>32.887934999999999</v>
      </c>
      <c r="AQ50" s="119">
        <v>38.079363999999998</v>
      </c>
      <c r="AR50" s="119">
        <v>34.590670999999993</v>
      </c>
      <c r="AS50" s="119">
        <v>34.823849420000002</v>
      </c>
      <c r="AT50" s="119">
        <v>37.291657669999999</v>
      </c>
      <c r="AU50" s="119">
        <v>35.970780569999995</v>
      </c>
      <c r="AV50" s="119">
        <v>37.417220999999998</v>
      </c>
      <c r="AW50" s="119">
        <v>33.994139509999997</v>
      </c>
      <c r="AX50" s="119">
        <v>33.794006289999999</v>
      </c>
      <c r="AY50" s="119">
        <v>39.33834238</v>
      </c>
      <c r="AZ50" s="120">
        <v>37.977622999999994</v>
      </c>
      <c r="BA50" s="19">
        <f t="shared" si="120"/>
        <v>427.15563283999995</v>
      </c>
      <c r="BB50" s="118">
        <v>22.724882999999998</v>
      </c>
      <c r="BC50" s="119">
        <v>21.311811999999996</v>
      </c>
      <c r="BD50" s="119">
        <v>26.727291000000005</v>
      </c>
      <c r="BE50" s="119">
        <v>25.381400479999996</v>
      </c>
      <c r="BF50" s="119">
        <v>24.373497260000004</v>
      </c>
      <c r="BG50" s="119">
        <v>25.560635259999998</v>
      </c>
      <c r="BH50" s="119">
        <v>25.309030749999998</v>
      </c>
      <c r="BI50" s="119">
        <v>26.259281999999999</v>
      </c>
      <c r="BJ50" s="119">
        <v>25.145136999999998</v>
      </c>
      <c r="BK50" s="119">
        <v>26.307741000000004</v>
      </c>
      <c r="BL50" s="119">
        <v>27.134105999999999</v>
      </c>
      <c r="BM50" s="120">
        <v>27.084347999999999</v>
      </c>
      <c r="BN50" s="19">
        <f t="shared" si="121"/>
        <v>303.31916374999997</v>
      </c>
      <c r="BO50" s="127">
        <v>31.688094000000003</v>
      </c>
      <c r="BP50" s="127">
        <v>28.016718999999998</v>
      </c>
      <c r="BQ50" s="127">
        <v>26.229985180000003</v>
      </c>
      <c r="BR50" s="127">
        <v>29.088390999999998</v>
      </c>
      <c r="BS50" s="127">
        <v>27.910208999999995</v>
      </c>
      <c r="BT50" s="127">
        <v>30.098835999999999</v>
      </c>
      <c r="BU50" s="127">
        <v>31.077714</v>
      </c>
      <c r="BV50" s="127">
        <v>31.621791000000005</v>
      </c>
      <c r="BW50" s="127">
        <v>30.764357</v>
      </c>
      <c r="BX50" s="127">
        <v>30.699493</v>
      </c>
      <c r="BY50" s="127">
        <v>30.412780999999999</v>
      </c>
      <c r="BZ50" s="127">
        <v>29.573453999999998</v>
      </c>
      <c r="CA50" s="19">
        <f t="shared" si="122"/>
        <v>357.18182418000004</v>
      </c>
      <c r="CB50" s="34">
        <f t="shared" si="123"/>
        <v>0.1547693982620495</v>
      </c>
      <c r="CC50" s="34">
        <f t="shared" si="124"/>
        <v>0.14454634103161479</v>
      </c>
      <c r="CD50" s="34">
        <f t="shared" si="125"/>
        <v>6.5511742234331205E-2</v>
      </c>
      <c r="CE50" s="34">
        <f t="shared" si="126"/>
        <v>-8.5567597654946037E-2</v>
      </c>
      <c r="CF50" s="34">
        <f t="shared" si="127"/>
        <v>0.17757750537118855</v>
      </c>
      <c r="CG50" s="42">
        <v>0.15</v>
      </c>
      <c r="CH50" s="41" t="s">
        <v>92</v>
      </c>
      <c r="CI50" s="36">
        <f t="shared" ref="CI50:CN55" si="185">HLOOKUP($CH50,$CB$4:$CG$116,ROW($CB50)-ROW($CB$3), FALSE)</f>
        <v>0.17757750537118855</v>
      </c>
      <c r="CJ50" s="36">
        <f t="shared" si="185"/>
        <v>0.17757750537118855</v>
      </c>
      <c r="CK50" s="36">
        <f t="shared" si="185"/>
        <v>0.17757750537118855</v>
      </c>
      <c r="CL50" s="36">
        <f t="shared" si="185"/>
        <v>0.17757750537118855</v>
      </c>
      <c r="CM50" s="36">
        <f t="shared" si="185"/>
        <v>0.17757750537118855</v>
      </c>
      <c r="CN50" s="36">
        <f t="shared" si="185"/>
        <v>0.17757750537118855</v>
      </c>
      <c r="CO50" s="118">
        <v>40.120267759999997</v>
      </c>
      <c r="CP50" s="119">
        <v>43.952167000000003</v>
      </c>
      <c r="CQ50" s="119">
        <v>48.166837000000001</v>
      </c>
      <c r="CR50" s="119">
        <v>44.311002999999999</v>
      </c>
      <c r="CS50" s="119">
        <v>48.314840000000004</v>
      </c>
      <c r="CT50" s="120">
        <v>50.815508999999999</v>
      </c>
      <c r="CU50" s="51">
        <f t="shared" si="150"/>
        <v>36.596416924759261</v>
      </c>
      <c r="CV50" s="51">
        <f t="shared" si="151"/>
        <v>37.237109761149107</v>
      </c>
      <c r="CW50" s="51">
        <f t="shared" si="152"/>
        <v>36.227414770408664</v>
      </c>
      <c r="CX50" s="51">
        <f t="shared" si="153"/>
        <v>36.151032383100265</v>
      </c>
      <c r="CY50" s="51">
        <f t="shared" si="154"/>
        <v>35.81340678138028</v>
      </c>
      <c r="CZ50" s="51">
        <f t="shared" si="155"/>
        <v>34.825034186529592</v>
      </c>
      <c r="DA50" s="19">
        <f t="shared" si="130"/>
        <v>492.53103856732707</v>
      </c>
      <c r="DB50" s="52">
        <f t="shared" si="131"/>
        <v>0.18799757933312833</v>
      </c>
      <c r="DC50" s="53">
        <f t="shared" si="132"/>
        <v>0.13646154120240195</v>
      </c>
      <c r="DD50" s="52">
        <f t="shared" si="133"/>
        <v>4.8614411738715946E-2</v>
      </c>
      <c r="DE50" s="52">
        <f t="shared" si="134"/>
        <v>0.27428589853802232</v>
      </c>
      <c r="DF50" s="54">
        <f t="shared" si="135"/>
        <v>0.37893645539790533</v>
      </c>
      <c r="DG50" s="55">
        <v>0.15</v>
      </c>
      <c r="DH50" s="35" t="s">
        <v>88</v>
      </c>
      <c r="DI50" s="56">
        <f t="shared" ref="DI50:DI56" si="186">HLOOKUP(DH50,$DB$4:$DG$125,ROW($DB50)-ROW($DB$3), FALSE)</f>
        <v>0.18799757933312833</v>
      </c>
      <c r="DJ50" s="61">
        <f t="shared" si="137"/>
        <v>47.662780981076949</v>
      </c>
      <c r="DK50" s="61">
        <f t="shared" si="138"/>
        <v>52.215068002445406</v>
      </c>
      <c r="DL50" s="61">
        <f t="shared" si="139"/>
        <v>57.222085760133361</v>
      </c>
      <c r="DM50" s="61">
        <f t="shared" si="140"/>
        <v>52.641364301822989</v>
      </c>
      <c r="DN50" s="61">
        <f t="shared" si="141"/>
        <v>57.397912965867405</v>
      </c>
      <c r="DO50" s="61">
        <f t="shared" si="142"/>
        <v>60.368701684580792</v>
      </c>
      <c r="DP50" s="61">
        <f t="shared" si="143"/>
        <v>43.476454718879928</v>
      </c>
      <c r="DQ50" s="61">
        <f t="shared" si="144"/>
        <v>44.237596257607144</v>
      </c>
      <c r="DR50" s="61">
        <f t="shared" si="145"/>
        <v>43.038081052742712</v>
      </c>
      <c r="DS50" s="61">
        <f t="shared" si="146"/>
        <v>42.94733896151665</v>
      </c>
      <c r="DT50" s="61">
        <f t="shared" si="147"/>
        <v>42.546240563952416</v>
      </c>
      <c r="DU50" s="61">
        <f t="shared" si="148"/>
        <v>41.372056313790594</v>
      </c>
      <c r="DV50" s="62">
        <f t="shared" si="149"/>
        <v>585.12568156441637</v>
      </c>
    </row>
    <row r="51" spans="1:126" s="1" customFormat="1" ht="12.5" x14ac:dyDescent="0.2">
      <c r="A51" s="5" t="s">
        <v>13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19">
        <f t="shared" si="117"/>
        <v>0</v>
      </c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19">
        <f t="shared" si="118"/>
        <v>0</v>
      </c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19">
        <f t="shared" si="119"/>
        <v>0</v>
      </c>
      <c r="AO51" s="25"/>
      <c r="AP51" s="25"/>
      <c r="AQ51" s="25"/>
      <c r="AR51" s="25"/>
      <c r="AS51" s="25"/>
      <c r="AT51" s="25"/>
      <c r="AU51" s="25"/>
      <c r="AV51" s="25"/>
      <c r="AW51" s="25"/>
      <c r="AX51" s="25"/>
      <c r="AY51" s="25"/>
      <c r="AZ51" s="25"/>
      <c r="BA51" s="19">
        <f t="shared" si="120"/>
        <v>0</v>
      </c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5"/>
      <c r="BM51" s="25"/>
      <c r="BN51" s="19">
        <f t="shared" si="121"/>
        <v>0</v>
      </c>
      <c r="BO51" s="25"/>
      <c r="BP51" s="25"/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19">
        <f t="shared" si="122"/>
        <v>0</v>
      </c>
      <c r="CB51" s="34">
        <f t="shared" si="123"/>
        <v>0</v>
      </c>
      <c r="CC51" s="34">
        <f t="shared" si="124"/>
        <v>0</v>
      </c>
      <c r="CD51" s="34">
        <f t="shared" si="125"/>
        <v>0</v>
      </c>
      <c r="CE51" s="34">
        <f t="shared" si="126"/>
        <v>0</v>
      </c>
      <c r="CF51" s="34">
        <f t="shared" si="127"/>
        <v>0</v>
      </c>
      <c r="CG51" s="42">
        <v>0</v>
      </c>
      <c r="CH51" s="41" t="s">
        <v>93</v>
      </c>
      <c r="CI51" s="36">
        <f t="shared" si="185"/>
        <v>0</v>
      </c>
      <c r="CJ51" s="36">
        <f t="shared" si="185"/>
        <v>0</v>
      </c>
      <c r="CK51" s="36">
        <f t="shared" si="185"/>
        <v>0</v>
      </c>
      <c r="CL51" s="36">
        <f t="shared" si="185"/>
        <v>0</v>
      </c>
      <c r="CM51" s="36">
        <f t="shared" si="185"/>
        <v>0</v>
      </c>
      <c r="CN51" s="36">
        <f t="shared" si="185"/>
        <v>0</v>
      </c>
      <c r="CO51" s="25"/>
      <c r="CP51" s="25"/>
      <c r="CQ51" s="25"/>
      <c r="CR51" s="25"/>
      <c r="CS51" s="25"/>
      <c r="CT51" s="25"/>
      <c r="CU51" s="51">
        <f t="shared" si="150"/>
        <v>0</v>
      </c>
      <c r="CV51" s="51">
        <f t="shared" si="151"/>
        <v>0</v>
      </c>
      <c r="CW51" s="51">
        <f t="shared" si="152"/>
        <v>0</v>
      </c>
      <c r="CX51" s="51">
        <f t="shared" si="153"/>
        <v>0</v>
      </c>
      <c r="CY51" s="51">
        <f t="shared" si="154"/>
        <v>0</v>
      </c>
      <c r="CZ51" s="51">
        <f t="shared" si="155"/>
        <v>0</v>
      </c>
      <c r="DA51" s="19">
        <f t="shared" si="130"/>
        <v>0</v>
      </c>
      <c r="DB51" s="52">
        <f t="shared" si="131"/>
        <v>0</v>
      </c>
      <c r="DC51" s="53">
        <f t="shared" si="132"/>
        <v>0</v>
      </c>
      <c r="DD51" s="52">
        <f t="shared" si="133"/>
        <v>0</v>
      </c>
      <c r="DE51" s="52">
        <f t="shared" si="134"/>
        <v>0</v>
      </c>
      <c r="DF51" s="54">
        <f t="shared" si="135"/>
        <v>0</v>
      </c>
      <c r="DG51" s="55">
        <v>0</v>
      </c>
      <c r="DH51" s="35" t="s">
        <v>93</v>
      </c>
      <c r="DI51" s="56">
        <f t="shared" si="186"/>
        <v>0</v>
      </c>
      <c r="DJ51" s="61">
        <f t="shared" si="137"/>
        <v>0</v>
      </c>
      <c r="DK51" s="61">
        <f t="shared" si="138"/>
        <v>0</v>
      </c>
      <c r="DL51" s="61">
        <f t="shared" si="139"/>
        <v>0</v>
      </c>
      <c r="DM51" s="61">
        <f t="shared" si="140"/>
        <v>0</v>
      </c>
      <c r="DN51" s="61">
        <f t="shared" si="141"/>
        <v>0</v>
      </c>
      <c r="DO51" s="61">
        <f t="shared" si="142"/>
        <v>0</v>
      </c>
      <c r="DP51" s="61">
        <f t="shared" si="143"/>
        <v>0</v>
      </c>
      <c r="DQ51" s="61">
        <f t="shared" si="144"/>
        <v>0</v>
      </c>
      <c r="DR51" s="61">
        <f t="shared" si="145"/>
        <v>0</v>
      </c>
      <c r="DS51" s="61">
        <f t="shared" si="146"/>
        <v>0</v>
      </c>
      <c r="DT51" s="61">
        <f t="shared" si="147"/>
        <v>0</v>
      </c>
      <c r="DU51" s="61">
        <f t="shared" si="148"/>
        <v>0</v>
      </c>
      <c r="DV51" s="62">
        <f t="shared" si="149"/>
        <v>0</v>
      </c>
    </row>
    <row r="52" spans="1:126" s="1" customFormat="1" ht="12.5" x14ac:dyDescent="0.2">
      <c r="A52" s="5" t="s">
        <v>58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19">
        <f t="shared" si="117"/>
        <v>0</v>
      </c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19">
        <f t="shared" si="118"/>
        <v>0</v>
      </c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19">
        <f t="shared" si="119"/>
        <v>0</v>
      </c>
      <c r="AO52" s="25"/>
      <c r="AP52" s="25"/>
      <c r="AQ52" s="25"/>
      <c r="AR52" s="25"/>
      <c r="AS52" s="25"/>
      <c r="AT52" s="25"/>
      <c r="AU52" s="25"/>
      <c r="AV52" s="25"/>
      <c r="AW52" s="25"/>
      <c r="AX52" s="25"/>
      <c r="AY52" s="25"/>
      <c r="AZ52" s="25"/>
      <c r="BA52" s="19">
        <f t="shared" si="120"/>
        <v>0</v>
      </c>
      <c r="BB52" s="25"/>
      <c r="BC52" s="25"/>
      <c r="BD52" s="25"/>
      <c r="BE52" s="25"/>
      <c r="BF52" s="25"/>
      <c r="BG52" s="25"/>
      <c r="BH52" s="25"/>
      <c r="BI52" s="25"/>
      <c r="BJ52" s="25"/>
      <c r="BK52" s="25"/>
      <c r="BL52" s="25"/>
      <c r="BM52" s="25"/>
      <c r="BN52" s="19">
        <f t="shared" si="121"/>
        <v>0</v>
      </c>
      <c r="BO52" s="25"/>
      <c r="BP52" s="25"/>
      <c r="BQ52" s="25"/>
      <c r="BR52" s="25"/>
      <c r="BS52" s="25"/>
      <c r="BT52" s="25"/>
      <c r="BU52" s="25"/>
      <c r="BV52" s="25"/>
      <c r="BW52" s="25"/>
      <c r="BX52" s="25"/>
      <c r="BY52" s="25"/>
      <c r="BZ52" s="25"/>
      <c r="CA52" s="19">
        <f t="shared" si="122"/>
        <v>0</v>
      </c>
      <c r="CB52" s="34">
        <f t="shared" si="123"/>
        <v>0</v>
      </c>
      <c r="CC52" s="34">
        <f t="shared" si="124"/>
        <v>0</v>
      </c>
      <c r="CD52" s="34">
        <f t="shared" si="125"/>
        <v>0</v>
      </c>
      <c r="CE52" s="34">
        <f t="shared" si="126"/>
        <v>0</v>
      </c>
      <c r="CF52" s="34">
        <f t="shared" si="127"/>
        <v>0</v>
      </c>
      <c r="CG52" s="43">
        <v>0.02</v>
      </c>
      <c r="CH52" s="41" t="s">
        <v>93</v>
      </c>
      <c r="CI52" s="36">
        <f t="shared" si="185"/>
        <v>0.02</v>
      </c>
      <c r="CJ52" s="36">
        <f t="shared" si="185"/>
        <v>0.02</v>
      </c>
      <c r="CK52" s="36">
        <f t="shared" si="185"/>
        <v>0.02</v>
      </c>
      <c r="CL52" s="36">
        <f t="shared" si="185"/>
        <v>0.02</v>
      </c>
      <c r="CM52" s="36">
        <f t="shared" si="185"/>
        <v>0.02</v>
      </c>
      <c r="CN52" s="36">
        <f t="shared" si="185"/>
        <v>0.02</v>
      </c>
      <c r="CO52" s="25"/>
      <c r="CP52" s="25"/>
      <c r="CQ52" s="25"/>
      <c r="CR52" s="25"/>
      <c r="CS52" s="25"/>
      <c r="CT52" s="25"/>
      <c r="CU52" s="51">
        <f t="shared" si="150"/>
        <v>0</v>
      </c>
      <c r="CV52" s="51">
        <f t="shared" si="151"/>
        <v>0</v>
      </c>
      <c r="CW52" s="51">
        <f t="shared" si="152"/>
        <v>0</v>
      </c>
      <c r="CX52" s="51">
        <f t="shared" si="153"/>
        <v>0</v>
      </c>
      <c r="CY52" s="51">
        <f t="shared" si="154"/>
        <v>0</v>
      </c>
      <c r="CZ52" s="51">
        <f t="shared" si="155"/>
        <v>0</v>
      </c>
      <c r="DA52" s="19">
        <f t="shared" si="130"/>
        <v>0</v>
      </c>
      <c r="DB52" s="52">
        <f t="shared" si="131"/>
        <v>0</v>
      </c>
      <c r="DC52" s="53">
        <f t="shared" si="132"/>
        <v>0</v>
      </c>
      <c r="DD52" s="52">
        <f t="shared" si="133"/>
        <v>0</v>
      </c>
      <c r="DE52" s="52">
        <f t="shared" si="134"/>
        <v>0</v>
      </c>
      <c r="DF52" s="54">
        <f t="shared" si="135"/>
        <v>0</v>
      </c>
      <c r="DG52" s="55">
        <v>0.02</v>
      </c>
      <c r="DH52" s="35" t="s">
        <v>93</v>
      </c>
      <c r="DI52" s="56">
        <f t="shared" si="186"/>
        <v>0.02</v>
      </c>
      <c r="DJ52" s="61">
        <f t="shared" si="137"/>
        <v>0</v>
      </c>
      <c r="DK52" s="61">
        <f t="shared" si="138"/>
        <v>0</v>
      </c>
      <c r="DL52" s="61">
        <f t="shared" si="139"/>
        <v>0</v>
      </c>
      <c r="DM52" s="61">
        <f t="shared" si="140"/>
        <v>0</v>
      </c>
      <c r="DN52" s="61">
        <f t="shared" si="141"/>
        <v>0</v>
      </c>
      <c r="DO52" s="61">
        <f t="shared" si="142"/>
        <v>0</v>
      </c>
      <c r="DP52" s="61">
        <f t="shared" si="143"/>
        <v>0</v>
      </c>
      <c r="DQ52" s="61">
        <f t="shared" si="144"/>
        <v>0</v>
      </c>
      <c r="DR52" s="61">
        <f t="shared" si="145"/>
        <v>0</v>
      </c>
      <c r="DS52" s="61">
        <f t="shared" si="146"/>
        <v>0</v>
      </c>
      <c r="DT52" s="61">
        <f t="shared" si="147"/>
        <v>0</v>
      </c>
      <c r="DU52" s="61">
        <f t="shared" si="148"/>
        <v>0</v>
      </c>
      <c r="DV52" s="62">
        <f t="shared" si="149"/>
        <v>0</v>
      </c>
    </row>
    <row r="53" spans="1:126" s="1" customFormat="1" ht="12.5" x14ac:dyDescent="0.2">
      <c r="A53" s="5" t="s">
        <v>59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19">
        <f t="shared" si="117"/>
        <v>0</v>
      </c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19">
        <f t="shared" si="118"/>
        <v>0</v>
      </c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19">
        <f t="shared" si="119"/>
        <v>0</v>
      </c>
      <c r="AO53" s="25"/>
      <c r="AP53" s="25"/>
      <c r="AQ53" s="25"/>
      <c r="AR53" s="25"/>
      <c r="AS53" s="25"/>
      <c r="AT53" s="25"/>
      <c r="AU53" s="25"/>
      <c r="AV53" s="25"/>
      <c r="AW53" s="25"/>
      <c r="AX53" s="25"/>
      <c r="AY53" s="25"/>
      <c r="AZ53" s="25"/>
      <c r="BA53" s="19">
        <f t="shared" si="120"/>
        <v>0</v>
      </c>
      <c r="BB53" s="25"/>
      <c r="BC53" s="25"/>
      <c r="BD53" s="25"/>
      <c r="BE53" s="25"/>
      <c r="BF53" s="25"/>
      <c r="BG53" s="25"/>
      <c r="BH53" s="25"/>
      <c r="BI53" s="25"/>
      <c r="BJ53" s="25"/>
      <c r="BK53" s="25"/>
      <c r="BL53" s="25"/>
      <c r="BM53" s="25"/>
      <c r="BN53" s="19">
        <f t="shared" si="121"/>
        <v>0</v>
      </c>
      <c r="BO53" s="25"/>
      <c r="BP53" s="25"/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19">
        <f t="shared" si="122"/>
        <v>0</v>
      </c>
      <c r="CB53" s="34">
        <f t="shared" si="123"/>
        <v>0</v>
      </c>
      <c r="CC53" s="34">
        <f t="shared" si="124"/>
        <v>0</v>
      </c>
      <c r="CD53" s="34">
        <f t="shared" si="125"/>
        <v>0</v>
      </c>
      <c r="CE53" s="34">
        <f t="shared" si="126"/>
        <v>0</v>
      </c>
      <c r="CF53" s="34">
        <f t="shared" si="127"/>
        <v>0</v>
      </c>
      <c r="CG53" s="43"/>
      <c r="CH53" s="41" t="s">
        <v>92</v>
      </c>
      <c r="CI53" s="36">
        <f t="shared" si="185"/>
        <v>0</v>
      </c>
      <c r="CJ53" s="36">
        <f t="shared" si="185"/>
        <v>0</v>
      </c>
      <c r="CK53" s="36">
        <f t="shared" si="185"/>
        <v>0</v>
      </c>
      <c r="CL53" s="36">
        <f t="shared" si="185"/>
        <v>0</v>
      </c>
      <c r="CM53" s="36">
        <f t="shared" si="185"/>
        <v>0</v>
      </c>
      <c r="CN53" s="36">
        <f t="shared" si="185"/>
        <v>0</v>
      </c>
      <c r="CO53" s="25"/>
      <c r="CP53" s="25"/>
      <c r="CQ53" s="25"/>
      <c r="CR53" s="25"/>
      <c r="CS53" s="25"/>
      <c r="CT53" s="25"/>
      <c r="CU53" s="51">
        <f t="shared" si="150"/>
        <v>0</v>
      </c>
      <c r="CV53" s="51">
        <f t="shared" si="151"/>
        <v>0</v>
      </c>
      <c r="CW53" s="51">
        <f t="shared" si="152"/>
        <v>0</v>
      </c>
      <c r="CX53" s="51">
        <f t="shared" si="153"/>
        <v>0</v>
      </c>
      <c r="CY53" s="51">
        <f t="shared" si="154"/>
        <v>0</v>
      </c>
      <c r="CZ53" s="51">
        <f t="shared" si="155"/>
        <v>0</v>
      </c>
      <c r="DA53" s="19">
        <f t="shared" si="130"/>
        <v>0</v>
      </c>
      <c r="DB53" s="52">
        <f t="shared" si="131"/>
        <v>0</v>
      </c>
      <c r="DC53" s="53">
        <f t="shared" si="132"/>
        <v>0</v>
      </c>
      <c r="DD53" s="52">
        <f t="shared" si="133"/>
        <v>0</v>
      </c>
      <c r="DE53" s="52">
        <f t="shared" si="134"/>
        <v>0</v>
      </c>
      <c r="DF53" s="54">
        <f t="shared" si="135"/>
        <v>0</v>
      </c>
      <c r="DG53" s="55">
        <v>0.05</v>
      </c>
      <c r="DH53" s="35" t="s">
        <v>93</v>
      </c>
      <c r="DI53" s="56">
        <f t="shared" si="186"/>
        <v>0.05</v>
      </c>
      <c r="DJ53" s="61">
        <f t="shared" si="137"/>
        <v>0</v>
      </c>
      <c r="DK53" s="61">
        <f t="shared" si="138"/>
        <v>0</v>
      </c>
      <c r="DL53" s="61">
        <f t="shared" si="139"/>
        <v>0</v>
      </c>
      <c r="DM53" s="61">
        <f t="shared" si="140"/>
        <v>0</v>
      </c>
      <c r="DN53" s="61">
        <f t="shared" si="141"/>
        <v>0</v>
      </c>
      <c r="DO53" s="61">
        <f t="shared" si="142"/>
        <v>0</v>
      </c>
      <c r="DP53" s="61">
        <f t="shared" si="143"/>
        <v>0</v>
      </c>
      <c r="DQ53" s="61">
        <f t="shared" si="144"/>
        <v>0</v>
      </c>
      <c r="DR53" s="61">
        <f t="shared" si="145"/>
        <v>0</v>
      </c>
      <c r="DS53" s="61">
        <f t="shared" si="146"/>
        <v>0</v>
      </c>
      <c r="DT53" s="61">
        <f t="shared" si="147"/>
        <v>0</v>
      </c>
      <c r="DU53" s="61">
        <f t="shared" si="148"/>
        <v>0</v>
      </c>
      <c r="DV53" s="62">
        <f t="shared" si="149"/>
        <v>0</v>
      </c>
    </row>
    <row r="54" spans="1:126" s="1" customFormat="1" ht="12.5" x14ac:dyDescent="0.25">
      <c r="A54" s="5" t="s">
        <v>12</v>
      </c>
      <c r="B54" s="118"/>
      <c r="C54" s="119">
        <v>2.8701575799999999</v>
      </c>
      <c r="D54" s="119">
        <v>2.6880857900000001</v>
      </c>
      <c r="E54" s="119">
        <v>2.2137549999999999</v>
      </c>
      <c r="F54" s="119">
        <v>2.3332487399999997</v>
      </c>
      <c r="G54" s="119">
        <v>2.4223043700000004</v>
      </c>
      <c r="H54" s="119">
        <v>2.1253422099999999</v>
      </c>
      <c r="I54" s="119">
        <v>2.2322553700000003</v>
      </c>
      <c r="J54" s="119">
        <v>2.5540197899999999</v>
      </c>
      <c r="K54" s="119">
        <v>2.6225873699999998</v>
      </c>
      <c r="L54" s="119">
        <v>2.7344279999999999</v>
      </c>
      <c r="M54" s="120">
        <v>2.8205388399999998</v>
      </c>
      <c r="N54" s="19">
        <f t="shared" si="117"/>
        <v>27.616723060000002</v>
      </c>
      <c r="O54" s="118">
        <v>3.8882187400000001</v>
      </c>
      <c r="P54" s="119">
        <v>3.9799095800000002</v>
      </c>
      <c r="Q54" s="119">
        <v>3.7720248399999998</v>
      </c>
      <c r="R54" s="119">
        <v>2.8052348400000002</v>
      </c>
      <c r="S54" s="119">
        <v>3.0003847399999999</v>
      </c>
      <c r="T54" s="119">
        <v>2.9847307399999998</v>
      </c>
      <c r="U54" s="119">
        <v>2.7189319999999997</v>
      </c>
      <c r="V54" s="119">
        <v>2.81210337</v>
      </c>
      <c r="W54" s="119">
        <v>2.6758899999999999</v>
      </c>
      <c r="X54" s="119">
        <v>2.69618263</v>
      </c>
      <c r="Y54" s="119">
        <v>2.7953078899999997</v>
      </c>
      <c r="Z54" s="119">
        <v>2.9022694699999998</v>
      </c>
      <c r="AA54" s="19">
        <f t="shared" si="118"/>
        <v>37.031188839999999</v>
      </c>
      <c r="AB54" s="118">
        <v>3.8789784200000001</v>
      </c>
      <c r="AC54" s="119">
        <v>4.6347173700000006</v>
      </c>
      <c r="AD54" s="119">
        <v>4.7174668399999993</v>
      </c>
      <c r="AE54" s="119">
        <v>3.5085931600000002</v>
      </c>
      <c r="AF54" s="119">
        <v>3.8998213200000005</v>
      </c>
      <c r="AG54" s="119">
        <v>3.7615286800000001</v>
      </c>
      <c r="AH54" s="119">
        <v>3.7359584200000002</v>
      </c>
      <c r="AI54" s="119">
        <v>3.7223578900000001</v>
      </c>
      <c r="AJ54" s="119">
        <v>3.60479737</v>
      </c>
      <c r="AK54" s="119">
        <v>3.5376178899999999</v>
      </c>
      <c r="AL54" s="119">
        <v>3.7190578900000002</v>
      </c>
      <c r="AM54" s="120">
        <v>4.1366799999999992</v>
      </c>
      <c r="AN54" s="19">
        <f t="shared" si="119"/>
        <v>46.857575250000004</v>
      </c>
      <c r="AO54" s="118">
        <v>5.6293300000000004</v>
      </c>
      <c r="AP54" s="119">
        <v>6.8005999999999993</v>
      </c>
      <c r="AQ54" s="119">
        <v>6.9383799999999995</v>
      </c>
      <c r="AR54" s="119">
        <v>4.5647799999999998</v>
      </c>
      <c r="AS54" s="119">
        <v>4.35419</v>
      </c>
      <c r="AT54" s="119">
        <v>4.3924950000000003</v>
      </c>
      <c r="AU54" s="119">
        <v>4.1781899999999998</v>
      </c>
      <c r="AV54" s="119">
        <v>4.3727750000000007</v>
      </c>
      <c r="AW54" s="119">
        <v>4.1448799999999997</v>
      </c>
      <c r="AX54" s="119">
        <v>4.2693479999999999</v>
      </c>
      <c r="AY54" s="119">
        <v>4.4173069999999992</v>
      </c>
      <c r="AZ54" s="120">
        <v>4.7670130000000004</v>
      </c>
      <c r="BA54" s="19">
        <f t="shared" si="120"/>
        <v>58.829287999999998</v>
      </c>
      <c r="BB54" s="118">
        <v>5.7955659999999991</v>
      </c>
      <c r="BC54" s="119">
        <v>6.8556109999999997</v>
      </c>
      <c r="BD54" s="119">
        <v>7.1409179999999992</v>
      </c>
      <c r="BE54" s="119">
        <v>5.4638550000000006</v>
      </c>
      <c r="BF54" s="119">
        <v>5.1365850000000002</v>
      </c>
      <c r="BG54" s="119">
        <v>5.3398489999999992</v>
      </c>
      <c r="BH54" s="119">
        <v>5.1976149999999999</v>
      </c>
      <c r="BI54" s="119">
        <v>5.231306</v>
      </c>
      <c r="BJ54" s="119">
        <v>5.0792969999999995</v>
      </c>
      <c r="BK54" s="119">
        <v>5.2908649999999993</v>
      </c>
      <c r="BL54" s="119">
        <v>5.4110810000000003</v>
      </c>
      <c r="BM54" s="120">
        <v>5.8983940000000006</v>
      </c>
      <c r="BN54" s="19">
        <f t="shared" si="121"/>
        <v>67.840941999999998</v>
      </c>
      <c r="BO54" s="127">
        <v>8.0995019999999993</v>
      </c>
      <c r="BP54" s="127">
        <v>7.8971720000000012</v>
      </c>
      <c r="BQ54" s="127">
        <v>7.3391780000000004</v>
      </c>
      <c r="BR54" s="127">
        <v>6.6113379999999999</v>
      </c>
      <c r="BS54" s="127">
        <v>6.6652750000000003</v>
      </c>
      <c r="BT54" s="127">
        <v>6.6100979999999998</v>
      </c>
      <c r="BU54" s="127">
        <v>6.4933319999999997</v>
      </c>
      <c r="BV54" s="127">
        <v>6.5865779999999994</v>
      </c>
      <c r="BW54" s="127">
        <v>6.1799819999999999</v>
      </c>
      <c r="BX54" s="127">
        <v>6.0784500000000001</v>
      </c>
      <c r="BY54" s="127">
        <v>6.1791610000000006</v>
      </c>
      <c r="BZ54" s="127">
        <v>6.5235000000000012</v>
      </c>
      <c r="CA54" s="19">
        <f t="shared" si="122"/>
        <v>81.263566000000012</v>
      </c>
      <c r="CB54" s="34">
        <f t="shared" si="123"/>
        <v>0.24092274894031918</v>
      </c>
      <c r="CC54" s="34">
        <f t="shared" si="124"/>
        <v>0.21711623459221685</v>
      </c>
      <c r="CD54" s="34">
        <f t="shared" si="125"/>
        <v>0.20144904052379498</v>
      </c>
      <c r="CE54" s="34">
        <f t="shared" si="126"/>
        <v>0.17530651057982638</v>
      </c>
      <c r="CF54" s="34">
        <f t="shared" si="127"/>
        <v>0.19785432814302628</v>
      </c>
      <c r="CG54" s="43"/>
      <c r="CH54" s="41" t="s">
        <v>92</v>
      </c>
      <c r="CI54" s="36">
        <f t="shared" si="185"/>
        <v>0.19785432814302628</v>
      </c>
      <c r="CJ54" s="36">
        <f t="shared" si="185"/>
        <v>0.19785432814302628</v>
      </c>
      <c r="CK54" s="36">
        <f t="shared" si="185"/>
        <v>0.19785432814302628</v>
      </c>
      <c r="CL54" s="36">
        <f t="shared" si="185"/>
        <v>0.19785432814302628</v>
      </c>
      <c r="CM54" s="36">
        <f t="shared" si="185"/>
        <v>0.19785432814302628</v>
      </c>
      <c r="CN54" s="36">
        <f t="shared" si="185"/>
        <v>0.19785432814302628</v>
      </c>
      <c r="CO54" s="118">
        <v>10.224046000000001</v>
      </c>
      <c r="CP54" s="119">
        <v>10.800720000000002</v>
      </c>
      <c r="CQ54" s="119">
        <v>10.529966999999999</v>
      </c>
      <c r="CR54" s="119">
        <v>7.569674</v>
      </c>
      <c r="CS54" s="119">
        <v>7.7111149999999995</v>
      </c>
      <c r="CT54" s="120">
        <v>7.9600420000000005</v>
      </c>
      <c r="CU54" s="51">
        <f t="shared" si="150"/>
        <v>7.7780658402696128</v>
      </c>
      <c r="CV54" s="51">
        <f t="shared" si="151"/>
        <v>7.8897609649516367</v>
      </c>
      <c r="CW54" s="51">
        <f t="shared" si="152"/>
        <v>7.4027181865459957</v>
      </c>
      <c r="CX54" s="51">
        <f t="shared" si="153"/>
        <v>7.2810976409009784</v>
      </c>
      <c r="CY54" s="51">
        <f t="shared" si="154"/>
        <v>7.4017347481425908</v>
      </c>
      <c r="CZ54" s="51">
        <f t="shared" si="155"/>
        <v>7.8142027096410338</v>
      </c>
      <c r="DA54" s="19">
        <f t="shared" si="130"/>
        <v>100.36314409045185</v>
      </c>
      <c r="DB54" s="52">
        <f t="shared" si="131"/>
        <v>0.22067857115911305</v>
      </c>
      <c r="DC54" s="53">
        <f t="shared" si="132"/>
        <v>0.20975830350541202</v>
      </c>
      <c r="DD54" s="52">
        <f t="shared" si="133"/>
        <v>0.19488714428967691</v>
      </c>
      <c r="DE54" s="52">
        <f t="shared" si="134"/>
        <v>0.21630136520375309</v>
      </c>
      <c r="DF54" s="54">
        <f t="shared" si="135"/>
        <v>0.23503248787349351</v>
      </c>
      <c r="DG54" s="55"/>
      <c r="DH54" s="35" t="s">
        <v>88</v>
      </c>
      <c r="DI54" s="56">
        <f t="shared" si="186"/>
        <v>0.22067857115911305</v>
      </c>
      <c r="DJ54" s="61">
        <f t="shared" si="137"/>
        <v>12.480273862745047</v>
      </c>
      <c r="DK54" s="61">
        <f t="shared" si="138"/>
        <v>13.184207457089657</v>
      </c>
      <c r="DL54" s="61">
        <f t="shared" si="139"/>
        <v>12.853705071912611</v>
      </c>
      <c r="DM54" s="61">
        <f t="shared" si="140"/>
        <v>9.2401388424602882</v>
      </c>
      <c r="DN54" s="61">
        <f t="shared" si="141"/>
        <v>9.4127928402436041</v>
      </c>
      <c r="DO54" s="61">
        <f t="shared" si="142"/>
        <v>9.7166526949265286</v>
      </c>
      <c r="DP54" s="61">
        <f t="shared" si="143"/>
        <v>9.4945182962818162</v>
      </c>
      <c r="DQ54" s="61">
        <f t="shared" si="144"/>
        <v>9.6308621414841085</v>
      </c>
      <c r="DR54" s="61">
        <f t="shared" si="145"/>
        <v>9.0363394586465464</v>
      </c>
      <c r="DS54" s="61">
        <f t="shared" si="146"/>
        <v>8.8878798647649955</v>
      </c>
      <c r="DT54" s="61">
        <f t="shared" si="147"/>
        <v>9.0351389964614555</v>
      </c>
      <c r="DU54" s="61">
        <f t="shared" si="148"/>
        <v>9.5386297983522859</v>
      </c>
      <c r="DV54" s="62">
        <f t="shared" si="149"/>
        <v>122.51113932536896</v>
      </c>
    </row>
    <row r="55" spans="1:126" s="1" customFormat="1" ht="12.5" x14ac:dyDescent="0.25">
      <c r="A55" s="5" t="s">
        <v>56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19">
        <f t="shared" si="117"/>
        <v>0</v>
      </c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19">
        <f t="shared" si="118"/>
        <v>0</v>
      </c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19">
        <f t="shared" si="119"/>
        <v>0</v>
      </c>
      <c r="AO55" s="118">
        <v>0.60089999999999999</v>
      </c>
      <c r="AP55" s="119">
        <v>0.85385</v>
      </c>
      <c r="AQ55" s="119">
        <v>1.4232</v>
      </c>
      <c r="AR55" s="119">
        <v>1.6338999999999999</v>
      </c>
      <c r="AS55" s="119">
        <v>1.96</v>
      </c>
      <c r="AT55" s="119">
        <v>2.0190000000000001</v>
      </c>
      <c r="AU55" s="119">
        <v>2.0295000000000001</v>
      </c>
      <c r="AV55" s="119">
        <v>2.0994000000000002</v>
      </c>
      <c r="AW55" s="119">
        <v>1.996</v>
      </c>
      <c r="AX55" s="119">
        <v>2.0714999999999999</v>
      </c>
      <c r="AY55" s="119"/>
      <c r="AZ55" s="120"/>
      <c r="BA55" s="19">
        <f t="shared" si="120"/>
        <v>16.687249999999999</v>
      </c>
      <c r="BB55" s="25"/>
      <c r="BC55" s="25"/>
      <c r="BD55" s="25"/>
      <c r="BE55" s="25"/>
      <c r="BF55" s="25"/>
      <c r="BG55" s="25"/>
      <c r="BH55" s="25"/>
      <c r="BI55" s="25"/>
      <c r="BJ55" s="25"/>
      <c r="BK55" s="25"/>
      <c r="BL55" s="25"/>
      <c r="BM55" s="25"/>
      <c r="BN55" s="19">
        <f t="shared" si="121"/>
        <v>0</v>
      </c>
      <c r="BO55" s="25"/>
      <c r="BP55" s="25"/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19">
        <f t="shared" si="122"/>
        <v>0</v>
      </c>
      <c r="CB55" s="34">
        <f t="shared" si="123"/>
        <v>0</v>
      </c>
      <c r="CC55" s="34">
        <f t="shared" si="124"/>
        <v>0</v>
      </c>
      <c r="CD55" s="34">
        <f t="shared" si="125"/>
        <v>0</v>
      </c>
      <c r="CE55" s="34">
        <f t="shared" si="126"/>
        <v>-1</v>
      </c>
      <c r="CF55" s="34">
        <f t="shared" si="127"/>
        <v>0</v>
      </c>
      <c r="CG55" s="42">
        <v>0.05</v>
      </c>
      <c r="CH55" s="41" t="s">
        <v>93</v>
      </c>
      <c r="CI55" s="36">
        <f t="shared" si="185"/>
        <v>0.05</v>
      </c>
      <c r="CJ55" s="36">
        <f t="shared" si="185"/>
        <v>0.05</v>
      </c>
      <c r="CK55" s="36">
        <f t="shared" si="185"/>
        <v>0.05</v>
      </c>
      <c r="CL55" s="36">
        <f t="shared" si="185"/>
        <v>0.05</v>
      </c>
      <c r="CM55" s="36">
        <f t="shared" si="185"/>
        <v>0.05</v>
      </c>
      <c r="CN55" s="36">
        <f t="shared" si="185"/>
        <v>0.05</v>
      </c>
      <c r="CO55" s="118"/>
      <c r="CP55" s="119">
        <v>7.5499999999999998E-2</v>
      </c>
      <c r="CQ55" s="119">
        <v>7.3499999999999996E-2</v>
      </c>
      <c r="CR55" s="119">
        <v>5.5800000000000002E-2</v>
      </c>
      <c r="CS55" s="119">
        <v>6.4500000000000002E-2</v>
      </c>
      <c r="CT55" s="120">
        <v>7.1499999999999994E-2</v>
      </c>
      <c r="CU55" s="51">
        <f t="shared" si="150"/>
        <v>0</v>
      </c>
      <c r="CV55" s="51">
        <f t="shared" si="151"/>
        <v>0</v>
      </c>
      <c r="CW55" s="51">
        <f t="shared" si="152"/>
        <v>0</v>
      </c>
      <c r="CX55" s="51">
        <f t="shared" si="153"/>
        <v>0</v>
      </c>
      <c r="CY55" s="51">
        <f t="shared" si="154"/>
        <v>0</v>
      </c>
      <c r="CZ55" s="51">
        <f t="shared" si="155"/>
        <v>0</v>
      </c>
      <c r="DA55" s="19">
        <f t="shared" si="130"/>
        <v>0.34079999999999999</v>
      </c>
      <c r="DB55" s="52">
        <f t="shared" si="131"/>
        <v>0</v>
      </c>
      <c r="DC55" s="53">
        <f t="shared" si="132"/>
        <v>0</v>
      </c>
      <c r="DD55" s="52">
        <f t="shared" si="133"/>
        <v>-0.72665889993780097</v>
      </c>
      <c r="DE55" s="52">
        <f t="shared" si="134"/>
        <v>0</v>
      </c>
      <c r="DF55" s="54">
        <f t="shared" si="135"/>
        <v>0</v>
      </c>
      <c r="DG55" s="55">
        <v>0.05</v>
      </c>
      <c r="DH55" s="35" t="s">
        <v>93</v>
      </c>
      <c r="DI55" s="56">
        <f t="shared" si="186"/>
        <v>0.05</v>
      </c>
      <c r="DJ55" s="61">
        <f t="shared" si="137"/>
        <v>0</v>
      </c>
      <c r="DK55" s="61">
        <f t="shared" si="138"/>
        <v>7.9274999999999998E-2</v>
      </c>
      <c r="DL55" s="61">
        <f t="shared" si="139"/>
        <v>7.7174999999999994E-2</v>
      </c>
      <c r="DM55" s="61">
        <f t="shared" si="140"/>
        <v>5.8590000000000003E-2</v>
      </c>
      <c r="DN55" s="61">
        <f t="shared" si="141"/>
        <v>6.7725000000000007E-2</v>
      </c>
      <c r="DO55" s="61">
        <f t="shared" si="142"/>
        <v>7.5075000000000003E-2</v>
      </c>
      <c r="DP55" s="61">
        <f t="shared" si="143"/>
        <v>0</v>
      </c>
      <c r="DQ55" s="61">
        <f t="shared" si="144"/>
        <v>0</v>
      </c>
      <c r="DR55" s="61">
        <f t="shared" si="145"/>
        <v>0</v>
      </c>
      <c r="DS55" s="61">
        <f t="shared" si="146"/>
        <v>0</v>
      </c>
      <c r="DT55" s="61">
        <f t="shared" si="147"/>
        <v>0</v>
      </c>
      <c r="DU55" s="61">
        <f t="shared" si="148"/>
        <v>0</v>
      </c>
      <c r="DV55" s="62">
        <f t="shared" si="149"/>
        <v>0.35783999999999999</v>
      </c>
    </row>
    <row r="56" spans="1:126" s="1" customFormat="1" ht="12.5" x14ac:dyDescent="0.2">
      <c r="A56" s="5" t="s">
        <v>131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19">
        <f t="shared" si="117"/>
        <v>0</v>
      </c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19">
        <f t="shared" si="118"/>
        <v>0</v>
      </c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19">
        <f t="shared" si="119"/>
        <v>0</v>
      </c>
      <c r="AO56" s="25"/>
      <c r="AP56" s="25"/>
      <c r="AQ56" s="25"/>
      <c r="AR56" s="25"/>
      <c r="AS56" s="25"/>
      <c r="AT56" s="25"/>
      <c r="AU56" s="25"/>
      <c r="AV56" s="25"/>
      <c r="AW56" s="25"/>
      <c r="AX56" s="25"/>
      <c r="AY56" s="25"/>
      <c r="AZ56" s="25"/>
      <c r="BA56" s="19">
        <f t="shared" si="120"/>
        <v>0</v>
      </c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5"/>
      <c r="BM56" s="25"/>
      <c r="BN56" s="19">
        <f t="shared" si="121"/>
        <v>0</v>
      </c>
      <c r="BO56" s="25"/>
      <c r="BP56" s="25"/>
      <c r="BQ56" s="25"/>
      <c r="BR56" s="25"/>
      <c r="BS56" s="25"/>
      <c r="BT56" s="25"/>
      <c r="BU56" s="25"/>
      <c r="BV56" s="25"/>
      <c r="BW56" s="25"/>
      <c r="BX56" s="25"/>
      <c r="BY56" s="25"/>
      <c r="BZ56" s="25"/>
      <c r="CA56" s="19">
        <f t="shared" si="122"/>
        <v>0</v>
      </c>
      <c r="CB56" s="34"/>
      <c r="CC56" s="34"/>
      <c r="CD56" s="34"/>
      <c r="CE56" s="34"/>
      <c r="CF56" s="34"/>
      <c r="CG56" s="42"/>
      <c r="CH56" s="41" t="s">
        <v>88</v>
      </c>
      <c r="CI56" s="36"/>
      <c r="CJ56" s="36"/>
      <c r="CK56" s="36"/>
      <c r="CL56" s="36"/>
      <c r="CM56" s="36"/>
      <c r="CN56" s="36"/>
      <c r="CO56" s="25"/>
      <c r="CP56" s="25"/>
      <c r="CQ56" s="25"/>
      <c r="CR56" s="25"/>
      <c r="CS56" s="25"/>
      <c r="CT56" s="25"/>
      <c r="CU56" s="51">
        <f t="shared" si="150"/>
        <v>0</v>
      </c>
      <c r="CV56" s="51">
        <f t="shared" si="151"/>
        <v>0</v>
      </c>
      <c r="CW56" s="51">
        <f t="shared" si="152"/>
        <v>0</v>
      </c>
      <c r="CX56" s="51">
        <f t="shared" si="153"/>
        <v>0</v>
      </c>
      <c r="CY56" s="51">
        <f t="shared" si="154"/>
        <v>0</v>
      </c>
      <c r="CZ56" s="51">
        <f t="shared" si="155"/>
        <v>0</v>
      </c>
      <c r="DA56" s="19">
        <f t="shared" si="130"/>
        <v>0</v>
      </c>
      <c r="DB56" s="52">
        <f>IFERROR((DA56/AA56)^(1/5)-1,0)</f>
        <v>0</v>
      </c>
      <c r="DC56" s="53">
        <f>IFERROR((DA56/AN56)^(1/4)-1,0)</f>
        <v>0</v>
      </c>
      <c r="DD56" s="52">
        <f>IFERROR((DA56/BA56)^(1/3)-1,0)</f>
        <v>0</v>
      </c>
      <c r="DE56" s="52">
        <f>IFERROR((DA56/BN56)^(1/2)-1,0)</f>
        <v>0</v>
      </c>
      <c r="DF56" s="54">
        <f>IFERROR((DA56/CA56)^(1/1)-1,0)</f>
        <v>0</v>
      </c>
      <c r="DG56" s="55">
        <v>0</v>
      </c>
      <c r="DH56" s="35" t="s">
        <v>93</v>
      </c>
      <c r="DI56" s="56">
        <f t="shared" si="186"/>
        <v>0</v>
      </c>
      <c r="DJ56" s="61">
        <f t="shared" si="137"/>
        <v>0</v>
      </c>
      <c r="DK56" s="61">
        <f t="shared" si="138"/>
        <v>0</v>
      </c>
      <c r="DL56" s="61">
        <f t="shared" si="139"/>
        <v>0</v>
      </c>
      <c r="DM56" s="61">
        <f t="shared" si="140"/>
        <v>0</v>
      </c>
      <c r="DN56" s="61">
        <f t="shared" si="141"/>
        <v>0</v>
      </c>
      <c r="DO56" s="61">
        <f t="shared" si="142"/>
        <v>0</v>
      </c>
      <c r="DP56" s="61">
        <f t="shared" si="143"/>
        <v>0</v>
      </c>
      <c r="DQ56" s="61">
        <f t="shared" si="144"/>
        <v>0</v>
      </c>
      <c r="DR56" s="61">
        <f t="shared" si="145"/>
        <v>0</v>
      </c>
      <c r="DS56" s="61">
        <f t="shared" si="146"/>
        <v>0</v>
      </c>
      <c r="DT56" s="61">
        <f t="shared" si="147"/>
        <v>0</v>
      </c>
      <c r="DU56" s="61">
        <f t="shared" si="148"/>
        <v>0</v>
      </c>
      <c r="DV56" s="62">
        <f t="shared" si="149"/>
        <v>0</v>
      </c>
    </row>
    <row r="57" spans="1:126" s="1" customFormat="1" ht="10.5" x14ac:dyDescent="0.25">
      <c r="A57" s="8" t="s">
        <v>23</v>
      </c>
      <c r="B57" s="7">
        <f t="shared" ref="B57:AG57" si="187">SUM(B44:B56)</f>
        <v>1.214906</v>
      </c>
      <c r="C57" s="7">
        <f t="shared" si="187"/>
        <v>50.354215580000002</v>
      </c>
      <c r="D57" s="7">
        <f t="shared" si="187"/>
        <v>52.935504039999998</v>
      </c>
      <c r="E57" s="7">
        <f t="shared" si="187"/>
        <v>46.117035999999999</v>
      </c>
      <c r="F57" s="7">
        <f t="shared" si="187"/>
        <v>50.680972740000001</v>
      </c>
      <c r="G57" s="7">
        <f t="shared" si="187"/>
        <v>50.399466670000002</v>
      </c>
      <c r="H57" s="7">
        <f t="shared" si="187"/>
        <v>47.61724821</v>
      </c>
      <c r="I57" s="7">
        <f t="shared" si="187"/>
        <v>48.227752369999997</v>
      </c>
      <c r="J57" s="7">
        <f t="shared" si="187"/>
        <v>45.453927789999995</v>
      </c>
      <c r="K57" s="7">
        <f t="shared" si="187"/>
        <v>45.862564370000001</v>
      </c>
      <c r="L57" s="7">
        <f t="shared" si="187"/>
        <v>48.938459000000009</v>
      </c>
      <c r="M57" s="7">
        <f t="shared" si="187"/>
        <v>47.550559839999998</v>
      </c>
      <c r="N57" s="7">
        <f t="shared" si="187"/>
        <v>535.35261261000005</v>
      </c>
      <c r="O57" s="7">
        <f t="shared" si="187"/>
        <v>57.441513739999991</v>
      </c>
      <c r="P57" s="7">
        <f t="shared" si="187"/>
        <v>56.997613580000007</v>
      </c>
      <c r="Q57" s="7">
        <f t="shared" si="187"/>
        <v>58.97022784</v>
      </c>
      <c r="R57" s="7">
        <f t="shared" si="187"/>
        <v>51.216391840000007</v>
      </c>
      <c r="S57" s="7">
        <f t="shared" si="187"/>
        <v>52.616107739999997</v>
      </c>
      <c r="T57" s="7">
        <f t="shared" si="187"/>
        <v>54.05474774000001</v>
      </c>
      <c r="U57" s="7">
        <f t="shared" si="187"/>
        <v>51.076186</v>
      </c>
      <c r="V57" s="7">
        <f t="shared" si="187"/>
        <v>52.373708370000003</v>
      </c>
      <c r="W57" s="7">
        <f t="shared" si="187"/>
        <v>48.105274000000001</v>
      </c>
      <c r="X57" s="7">
        <f t="shared" si="187"/>
        <v>45.395633630000006</v>
      </c>
      <c r="Y57" s="7">
        <f t="shared" si="187"/>
        <v>49.520025889999992</v>
      </c>
      <c r="Z57" s="7">
        <f t="shared" si="187"/>
        <v>48.568157469999996</v>
      </c>
      <c r="AA57" s="7">
        <f t="shared" si="187"/>
        <v>626.33558784000002</v>
      </c>
      <c r="AB57" s="7">
        <f t="shared" si="187"/>
        <v>61.558578419999996</v>
      </c>
      <c r="AC57" s="7">
        <f t="shared" si="187"/>
        <v>61.842210370000004</v>
      </c>
      <c r="AD57" s="7">
        <f t="shared" si="187"/>
        <v>67.615828840000006</v>
      </c>
      <c r="AE57" s="7">
        <f t="shared" si="187"/>
        <v>58.933701760000005</v>
      </c>
      <c r="AF57" s="7">
        <f t="shared" si="187"/>
        <v>60.016168320000006</v>
      </c>
      <c r="AG57" s="7">
        <f t="shared" si="187"/>
        <v>59.829991680000006</v>
      </c>
      <c r="AH57" s="7">
        <f t="shared" ref="AH57:BM57" si="188">SUM(AH44:AH56)</f>
        <v>58.741245420000013</v>
      </c>
      <c r="AI57" s="7">
        <f t="shared" si="188"/>
        <v>59.444652889999993</v>
      </c>
      <c r="AJ57" s="7">
        <f t="shared" si="188"/>
        <v>55.15482437</v>
      </c>
      <c r="AK57" s="7">
        <f t="shared" si="188"/>
        <v>53.221500890000002</v>
      </c>
      <c r="AL57" s="7">
        <f t="shared" si="188"/>
        <v>58.043485889999999</v>
      </c>
      <c r="AM57" s="7">
        <f t="shared" si="188"/>
        <v>59.451639000000007</v>
      </c>
      <c r="AN57" s="7">
        <f t="shared" si="188"/>
        <v>713.8538278499999</v>
      </c>
      <c r="AO57" s="7">
        <f t="shared" si="188"/>
        <v>71.861839999999987</v>
      </c>
      <c r="AP57" s="7">
        <f t="shared" si="188"/>
        <v>75.27346</v>
      </c>
      <c r="AQ57" s="7">
        <f t="shared" si="188"/>
        <v>85.468731999999974</v>
      </c>
      <c r="AR57" s="7">
        <f t="shared" si="188"/>
        <v>74.328237999999985</v>
      </c>
      <c r="AS57" s="7">
        <f t="shared" si="188"/>
        <v>73.677783919999996</v>
      </c>
      <c r="AT57" s="7">
        <f t="shared" si="188"/>
        <v>76.583396450000009</v>
      </c>
      <c r="AU57" s="7">
        <f t="shared" si="188"/>
        <v>73.819311060000004</v>
      </c>
      <c r="AV57" s="7">
        <f t="shared" si="188"/>
        <v>77.36500728</v>
      </c>
      <c r="AW57" s="7">
        <f t="shared" si="188"/>
        <v>70.200071349999988</v>
      </c>
      <c r="AX57" s="7">
        <f t="shared" si="188"/>
        <v>68.356025719999991</v>
      </c>
      <c r="AY57" s="7">
        <f t="shared" si="188"/>
        <v>75.568729889999986</v>
      </c>
      <c r="AZ57" s="7">
        <f t="shared" si="188"/>
        <v>73.080450999999996</v>
      </c>
      <c r="BA57" s="7">
        <f t="shared" si="188"/>
        <v>895.58304667000004</v>
      </c>
      <c r="BB57" s="7">
        <f t="shared" si="188"/>
        <v>47.781944000000003</v>
      </c>
      <c r="BC57" s="7">
        <f t="shared" si="188"/>
        <v>50.788045999999994</v>
      </c>
      <c r="BD57" s="7">
        <f t="shared" si="188"/>
        <v>58.522569930000003</v>
      </c>
      <c r="BE57" s="7">
        <f t="shared" si="188"/>
        <v>53.826460349999998</v>
      </c>
      <c r="BF57" s="7">
        <f t="shared" si="188"/>
        <v>52.490587520000005</v>
      </c>
      <c r="BG57" s="7">
        <f t="shared" si="188"/>
        <v>53.17507363</v>
      </c>
      <c r="BH57" s="7">
        <f t="shared" si="188"/>
        <v>51.601570649999999</v>
      </c>
      <c r="BI57" s="7">
        <f t="shared" si="188"/>
        <v>53.255329290000006</v>
      </c>
      <c r="BJ57" s="7">
        <f t="shared" si="188"/>
        <v>51.508490809999991</v>
      </c>
      <c r="BK57" s="7">
        <f t="shared" si="188"/>
        <v>52.883433060000002</v>
      </c>
      <c r="BL57" s="7">
        <f t="shared" si="188"/>
        <v>54.182506280000005</v>
      </c>
      <c r="BM57" s="7">
        <f t="shared" si="188"/>
        <v>53.955933530000003</v>
      </c>
      <c r="BN57" s="7">
        <f t="shared" ref="BN57:CA57" si="189">SUM(BN44:BN56)</f>
        <v>633.97194504999993</v>
      </c>
      <c r="BO57" s="7">
        <f t="shared" si="189"/>
        <v>64.463297000000011</v>
      </c>
      <c r="BP57" s="7">
        <f t="shared" si="189"/>
        <v>58.417493859999993</v>
      </c>
      <c r="BQ57" s="7">
        <f t="shared" si="189"/>
        <v>57.073062180000008</v>
      </c>
      <c r="BR57" s="7">
        <f t="shared" si="189"/>
        <v>59.110255999999993</v>
      </c>
      <c r="BS57" s="7">
        <f t="shared" si="189"/>
        <v>59.646357000000002</v>
      </c>
      <c r="BT57" s="7">
        <f t="shared" si="189"/>
        <v>63.266508999999999</v>
      </c>
      <c r="BU57" s="7">
        <f t="shared" si="189"/>
        <v>64.263235999999992</v>
      </c>
      <c r="BV57" s="7">
        <f t="shared" si="189"/>
        <v>64.794270000000012</v>
      </c>
      <c r="BW57" s="7">
        <f t="shared" si="189"/>
        <v>63.629622000000005</v>
      </c>
      <c r="BX57" s="7">
        <f t="shared" si="189"/>
        <v>63.168769999999995</v>
      </c>
      <c r="BY57" s="7">
        <f t="shared" si="189"/>
        <v>62.262190999999994</v>
      </c>
      <c r="BZ57" s="7">
        <f t="shared" si="189"/>
        <v>63.708545999999998</v>
      </c>
      <c r="CA57" s="7">
        <f t="shared" si="189"/>
        <v>743.80361004000008</v>
      </c>
      <c r="CB57" s="7"/>
      <c r="CC57" s="7"/>
      <c r="CD57" s="7"/>
      <c r="CE57" s="7"/>
      <c r="CF57" s="7"/>
      <c r="CG57" s="83"/>
      <c r="CH57" s="7"/>
      <c r="CI57" s="7"/>
      <c r="CJ57" s="7"/>
      <c r="CK57" s="7"/>
      <c r="CL57" s="7"/>
      <c r="CM57" s="7"/>
      <c r="CN57" s="7"/>
      <c r="CO57" s="7">
        <f t="shared" ref="CO57:DA57" si="190">SUM(CO44:CO56)</f>
        <v>86.233885760000007</v>
      </c>
      <c r="CP57" s="7">
        <f t="shared" si="190"/>
        <v>92.787770000000009</v>
      </c>
      <c r="CQ57" s="7">
        <f t="shared" si="190"/>
        <v>97.011096999999992</v>
      </c>
      <c r="CR57" s="7">
        <f t="shared" si="190"/>
        <v>86.372096000000013</v>
      </c>
      <c r="CS57" s="7">
        <f t="shared" si="190"/>
        <v>90.129272999999998</v>
      </c>
      <c r="CT57" s="7">
        <f t="shared" si="190"/>
        <v>94.360860000000002</v>
      </c>
      <c r="CU57" s="7">
        <f t="shared" si="190"/>
        <v>73.735891765028882</v>
      </c>
      <c r="CV57" s="7">
        <f t="shared" si="190"/>
        <v>74.371361826100738</v>
      </c>
      <c r="CW57" s="7">
        <f t="shared" si="190"/>
        <v>72.983944256954658</v>
      </c>
      <c r="CX57" s="7">
        <f t="shared" si="190"/>
        <v>72.462039724001244</v>
      </c>
      <c r="CY57" s="7">
        <f t="shared" si="190"/>
        <v>71.452415429522858</v>
      </c>
      <c r="CZ57" s="7">
        <f t="shared" si="190"/>
        <v>73.01198809617064</v>
      </c>
      <c r="DA57" s="7">
        <f t="shared" si="190"/>
        <v>984.91262285777896</v>
      </c>
      <c r="DB57" s="7"/>
      <c r="DC57" s="7"/>
      <c r="DD57" s="7"/>
      <c r="DE57" s="7"/>
      <c r="DF57" s="7"/>
      <c r="DG57" s="7"/>
      <c r="DH57" s="7"/>
      <c r="DI57" s="7"/>
      <c r="DJ57" s="7">
        <f t="shared" ref="DJ57:DU57" si="191">SUM(DJ43:DJ56)</f>
        <v>99.621584043822011</v>
      </c>
      <c r="DK57" s="7">
        <f t="shared" si="191"/>
        <v>107.23387175953506</v>
      </c>
      <c r="DL57" s="7">
        <f t="shared" si="191"/>
        <v>112.21783813204597</v>
      </c>
      <c r="DM57" s="7">
        <f t="shared" si="191"/>
        <v>99.819274044283276</v>
      </c>
      <c r="DN57" s="7">
        <f t="shared" si="191"/>
        <v>104.32113060611101</v>
      </c>
      <c r="DO57" s="7">
        <f t="shared" si="191"/>
        <v>109.22561927950733</v>
      </c>
      <c r="DP57" s="7">
        <f t="shared" si="191"/>
        <v>85.268522915161739</v>
      </c>
      <c r="DQ57" s="7">
        <f t="shared" si="191"/>
        <v>86.037398609091241</v>
      </c>
      <c r="DR57" s="7">
        <f t="shared" si="191"/>
        <v>84.363612941389277</v>
      </c>
      <c r="DS57" s="7">
        <f t="shared" si="191"/>
        <v>83.768119496281642</v>
      </c>
      <c r="DT57" s="7">
        <f t="shared" si="191"/>
        <v>82.642380850413872</v>
      </c>
      <c r="DU57" s="7">
        <f t="shared" si="191"/>
        <v>84.320712432142884</v>
      </c>
      <c r="DV57" s="7">
        <f>SUM(DV44:DV56)</f>
        <v>1138.8400651097852</v>
      </c>
    </row>
    <row r="58" spans="1:126" s="1" customFormat="1" x14ac:dyDescent="0.2">
      <c r="A58" s="5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9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9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9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9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9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9"/>
      <c r="CB58" s="9"/>
      <c r="CC58" s="9"/>
      <c r="CD58" s="9"/>
      <c r="CE58" s="9"/>
      <c r="CF58" s="9"/>
      <c r="CG58" s="43"/>
      <c r="CH58" s="9"/>
      <c r="CI58" s="9"/>
      <c r="CJ58" s="9"/>
      <c r="CK58" s="9"/>
      <c r="CL58" s="9"/>
      <c r="CM58" s="9"/>
      <c r="CN58" s="9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9"/>
      <c r="DB58" s="9"/>
      <c r="DC58" s="9"/>
      <c r="DD58" s="9"/>
      <c r="DE58" s="9"/>
      <c r="DF58" s="9"/>
      <c r="DG58" s="9"/>
      <c r="DH58" s="9"/>
      <c r="DI58" s="9"/>
      <c r="DJ58" s="9"/>
      <c r="DK58" s="9"/>
      <c r="DL58" s="9"/>
      <c r="DM58" s="9"/>
      <c r="DN58" s="9"/>
      <c r="DO58" s="9"/>
      <c r="DP58" s="9"/>
      <c r="DQ58" s="9"/>
      <c r="DR58" s="9"/>
      <c r="DS58" s="9"/>
      <c r="DT58" s="9"/>
      <c r="DU58" s="9"/>
      <c r="DV58" s="9"/>
    </row>
    <row r="59" spans="1:126" s="1" customFormat="1" ht="10.5" x14ac:dyDescent="0.25">
      <c r="A59" s="16" t="s">
        <v>22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>
        <f>SUM(B59:M59)</f>
        <v>0</v>
      </c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>
        <f>SUM(O59:Z59)</f>
        <v>0</v>
      </c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>
        <f>SUM(AB59:AM59)</f>
        <v>0</v>
      </c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>
        <f>SUM(AO59:AZ59)</f>
        <v>0</v>
      </c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>
        <f>SUM(BB59:BM59)</f>
        <v>0</v>
      </c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>
        <f>SUM(BO59:BZ59)</f>
        <v>0</v>
      </c>
      <c r="CB59" s="11"/>
      <c r="CC59" s="11"/>
      <c r="CD59" s="11"/>
      <c r="CE59" s="11"/>
      <c r="CF59" s="11"/>
      <c r="CG59" s="79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>
        <f>SUM(CO59:CZ59)</f>
        <v>0</v>
      </c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</row>
    <row r="60" spans="1:126" s="1" customFormat="1" x14ac:dyDescent="0.2">
      <c r="A60" s="6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9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9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9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9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9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9"/>
      <c r="CB60" s="9"/>
      <c r="CC60" s="9"/>
      <c r="CD60" s="9"/>
      <c r="CE60" s="9"/>
      <c r="CF60" s="9"/>
      <c r="CG60" s="43"/>
      <c r="CH60" s="9"/>
      <c r="CI60" s="9"/>
      <c r="CJ60" s="9"/>
      <c r="CK60" s="9"/>
      <c r="CL60" s="9"/>
      <c r="CM60" s="9"/>
      <c r="CN60" s="9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</row>
    <row r="61" spans="1:126" s="1" customFormat="1" ht="10.5" x14ac:dyDescent="0.25">
      <c r="A61" s="15" t="s">
        <v>21</v>
      </c>
      <c r="B61" s="3">
        <f t="shared" ref="B61:N61" si="192">SUM(B57,B59)</f>
        <v>1.214906</v>
      </c>
      <c r="C61" s="3">
        <f t="shared" si="192"/>
        <v>50.354215580000002</v>
      </c>
      <c r="D61" s="3">
        <f t="shared" si="192"/>
        <v>52.935504039999998</v>
      </c>
      <c r="E61" s="3">
        <f t="shared" si="192"/>
        <v>46.117035999999999</v>
      </c>
      <c r="F61" s="3">
        <f t="shared" si="192"/>
        <v>50.680972740000001</v>
      </c>
      <c r="G61" s="3">
        <f t="shared" si="192"/>
        <v>50.399466670000002</v>
      </c>
      <c r="H61" s="3">
        <f t="shared" si="192"/>
        <v>47.61724821</v>
      </c>
      <c r="I61" s="3">
        <f t="shared" si="192"/>
        <v>48.227752369999997</v>
      </c>
      <c r="J61" s="3">
        <f t="shared" si="192"/>
        <v>45.453927789999995</v>
      </c>
      <c r="K61" s="3">
        <f t="shared" si="192"/>
        <v>45.862564370000001</v>
      </c>
      <c r="L61" s="3">
        <f t="shared" si="192"/>
        <v>48.938459000000009</v>
      </c>
      <c r="M61" s="3">
        <f t="shared" si="192"/>
        <v>47.550559839999998</v>
      </c>
      <c r="N61" s="3">
        <f t="shared" si="192"/>
        <v>535.35261261000005</v>
      </c>
      <c r="O61" s="3">
        <f t="shared" ref="O61:AA61" si="193">SUM(O57,O59)</f>
        <v>57.441513739999991</v>
      </c>
      <c r="P61" s="3">
        <f t="shared" si="193"/>
        <v>56.997613580000007</v>
      </c>
      <c r="Q61" s="3">
        <f t="shared" si="193"/>
        <v>58.97022784</v>
      </c>
      <c r="R61" s="3">
        <f t="shared" si="193"/>
        <v>51.216391840000007</v>
      </c>
      <c r="S61" s="3">
        <f t="shared" si="193"/>
        <v>52.616107739999997</v>
      </c>
      <c r="T61" s="3">
        <f t="shared" si="193"/>
        <v>54.05474774000001</v>
      </c>
      <c r="U61" s="3">
        <f t="shared" si="193"/>
        <v>51.076186</v>
      </c>
      <c r="V61" s="3">
        <f t="shared" si="193"/>
        <v>52.373708370000003</v>
      </c>
      <c r="W61" s="3">
        <f t="shared" si="193"/>
        <v>48.105274000000001</v>
      </c>
      <c r="X61" s="3">
        <f t="shared" si="193"/>
        <v>45.395633630000006</v>
      </c>
      <c r="Y61" s="3">
        <f t="shared" si="193"/>
        <v>49.520025889999992</v>
      </c>
      <c r="Z61" s="3">
        <f t="shared" si="193"/>
        <v>48.568157469999996</v>
      </c>
      <c r="AA61" s="3">
        <f t="shared" si="193"/>
        <v>626.33558784000002</v>
      </c>
      <c r="AB61" s="3">
        <f t="shared" ref="AB61:AN61" si="194">SUM(AB57,AB59)</f>
        <v>61.558578419999996</v>
      </c>
      <c r="AC61" s="3">
        <f t="shared" si="194"/>
        <v>61.842210370000004</v>
      </c>
      <c r="AD61" s="3">
        <f t="shared" si="194"/>
        <v>67.615828840000006</v>
      </c>
      <c r="AE61" s="3">
        <f t="shared" si="194"/>
        <v>58.933701760000005</v>
      </c>
      <c r="AF61" s="3">
        <f t="shared" si="194"/>
        <v>60.016168320000006</v>
      </c>
      <c r="AG61" s="3">
        <f t="shared" si="194"/>
        <v>59.829991680000006</v>
      </c>
      <c r="AH61" s="3">
        <f t="shared" si="194"/>
        <v>58.741245420000013</v>
      </c>
      <c r="AI61" s="3">
        <f t="shared" si="194"/>
        <v>59.444652889999993</v>
      </c>
      <c r="AJ61" s="3">
        <f t="shared" si="194"/>
        <v>55.15482437</v>
      </c>
      <c r="AK61" s="3">
        <f t="shared" si="194"/>
        <v>53.221500890000002</v>
      </c>
      <c r="AL61" s="3">
        <f t="shared" si="194"/>
        <v>58.043485889999999</v>
      </c>
      <c r="AM61" s="3">
        <f t="shared" si="194"/>
        <v>59.451639000000007</v>
      </c>
      <c r="AN61" s="3">
        <f t="shared" si="194"/>
        <v>713.8538278499999</v>
      </c>
      <c r="AO61" s="3">
        <f t="shared" ref="AO61:BA61" si="195">SUM(AO57,AO59)</f>
        <v>71.861839999999987</v>
      </c>
      <c r="AP61" s="3">
        <f t="shared" si="195"/>
        <v>75.27346</v>
      </c>
      <c r="AQ61" s="3">
        <f t="shared" si="195"/>
        <v>85.468731999999974</v>
      </c>
      <c r="AR61" s="3">
        <f t="shared" si="195"/>
        <v>74.328237999999985</v>
      </c>
      <c r="AS61" s="3">
        <f t="shared" si="195"/>
        <v>73.677783919999996</v>
      </c>
      <c r="AT61" s="3">
        <f t="shared" si="195"/>
        <v>76.583396450000009</v>
      </c>
      <c r="AU61" s="3">
        <f t="shared" si="195"/>
        <v>73.819311060000004</v>
      </c>
      <c r="AV61" s="3">
        <f t="shared" si="195"/>
        <v>77.36500728</v>
      </c>
      <c r="AW61" s="3">
        <f t="shared" si="195"/>
        <v>70.200071349999988</v>
      </c>
      <c r="AX61" s="3">
        <f t="shared" si="195"/>
        <v>68.356025719999991</v>
      </c>
      <c r="AY61" s="3">
        <f t="shared" si="195"/>
        <v>75.568729889999986</v>
      </c>
      <c r="AZ61" s="3">
        <f t="shared" si="195"/>
        <v>73.080450999999996</v>
      </c>
      <c r="BA61" s="3">
        <f t="shared" si="195"/>
        <v>895.58304667000004</v>
      </c>
      <c r="BB61" s="3">
        <f t="shared" ref="BB61:BN61" si="196">SUM(BB57,BB59)</f>
        <v>47.781944000000003</v>
      </c>
      <c r="BC61" s="3">
        <f t="shared" si="196"/>
        <v>50.788045999999994</v>
      </c>
      <c r="BD61" s="3">
        <f t="shared" si="196"/>
        <v>58.522569930000003</v>
      </c>
      <c r="BE61" s="3">
        <f t="shared" si="196"/>
        <v>53.826460349999998</v>
      </c>
      <c r="BF61" s="3">
        <f t="shared" si="196"/>
        <v>52.490587520000005</v>
      </c>
      <c r="BG61" s="3">
        <f t="shared" si="196"/>
        <v>53.17507363</v>
      </c>
      <c r="BH61" s="3">
        <f t="shared" si="196"/>
        <v>51.601570649999999</v>
      </c>
      <c r="BI61" s="3">
        <f t="shared" si="196"/>
        <v>53.255329290000006</v>
      </c>
      <c r="BJ61" s="3">
        <f t="shared" si="196"/>
        <v>51.508490809999991</v>
      </c>
      <c r="BK61" s="3">
        <f t="shared" si="196"/>
        <v>52.883433060000002</v>
      </c>
      <c r="BL61" s="3">
        <f t="shared" si="196"/>
        <v>54.182506280000005</v>
      </c>
      <c r="BM61" s="3">
        <f t="shared" si="196"/>
        <v>53.955933530000003</v>
      </c>
      <c r="BN61" s="3">
        <f t="shared" si="196"/>
        <v>633.97194504999993</v>
      </c>
      <c r="BO61" s="3">
        <f t="shared" ref="BO61:CA61" si="197">SUM(BO57,BO59)</f>
        <v>64.463297000000011</v>
      </c>
      <c r="BP61" s="3">
        <f t="shared" si="197"/>
        <v>58.417493859999993</v>
      </c>
      <c r="BQ61" s="3">
        <f t="shared" si="197"/>
        <v>57.073062180000008</v>
      </c>
      <c r="BR61" s="3">
        <f t="shared" si="197"/>
        <v>59.110255999999993</v>
      </c>
      <c r="BS61" s="3">
        <f t="shared" si="197"/>
        <v>59.646357000000002</v>
      </c>
      <c r="BT61" s="3">
        <f t="shared" si="197"/>
        <v>63.266508999999999</v>
      </c>
      <c r="BU61" s="3">
        <f t="shared" si="197"/>
        <v>64.263235999999992</v>
      </c>
      <c r="BV61" s="3">
        <f t="shared" si="197"/>
        <v>64.794270000000012</v>
      </c>
      <c r="BW61" s="3">
        <f t="shared" si="197"/>
        <v>63.629622000000005</v>
      </c>
      <c r="BX61" s="3">
        <f t="shared" si="197"/>
        <v>63.168769999999995</v>
      </c>
      <c r="BY61" s="3">
        <f t="shared" si="197"/>
        <v>62.262190999999994</v>
      </c>
      <c r="BZ61" s="3">
        <f t="shared" si="197"/>
        <v>63.708545999999998</v>
      </c>
      <c r="CA61" s="3">
        <f t="shared" si="197"/>
        <v>743.80361004000008</v>
      </c>
      <c r="CB61" s="3"/>
      <c r="CC61" s="3"/>
      <c r="CD61" s="3"/>
      <c r="CE61" s="3"/>
      <c r="CF61" s="3"/>
      <c r="CG61" s="80"/>
      <c r="CH61" s="3"/>
      <c r="CI61" s="3"/>
      <c r="CJ61" s="3"/>
      <c r="CK61" s="3"/>
      <c r="CL61" s="3"/>
      <c r="CM61" s="3"/>
      <c r="CN61" s="3"/>
      <c r="CO61" s="3">
        <f t="shared" ref="CO61:DA61" si="198">SUM(CO57,CO59)</f>
        <v>86.233885760000007</v>
      </c>
      <c r="CP61" s="3">
        <f t="shared" si="198"/>
        <v>92.787770000000009</v>
      </c>
      <c r="CQ61" s="3">
        <f t="shared" si="198"/>
        <v>97.011096999999992</v>
      </c>
      <c r="CR61" s="3">
        <f t="shared" si="198"/>
        <v>86.372096000000013</v>
      </c>
      <c r="CS61" s="3">
        <f t="shared" si="198"/>
        <v>90.129272999999998</v>
      </c>
      <c r="CT61" s="3">
        <f t="shared" si="198"/>
        <v>94.360860000000002</v>
      </c>
      <c r="CU61" s="3">
        <f t="shared" si="198"/>
        <v>73.735891765028882</v>
      </c>
      <c r="CV61" s="3">
        <f t="shared" si="198"/>
        <v>74.371361826100738</v>
      </c>
      <c r="CW61" s="3">
        <f t="shared" si="198"/>
        <v>72.983944256954658</v>
      </c>
      <c r="CX61" s="3">
        <f t="shared" si="198"/>
        <v>72.462039724001244</v>
      </c>
      <c r="CY61" s="3">
        <f t="shared" si="198"/>
        <v>71.452415429522858</v>
      </c>
      <c r="CZ61" s="3">
        <f t="shared" si="198"/>
        <v>73.01198809617064</v>
      </c>
      <c r="DA61" s="3">
        <f t="shared" si="198"/>
        <v>984.91262285777896</v>
      </c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</row>
    <row r="62" spans="1:126" s="1" customFormat="1" x14ac:dyDescent="0.2">
      <c r="A62" s="5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9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9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9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9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9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9"/>
      <c r="CB62" s="9"/>
      <c r="CC62" s="9"/>
      <c r="CD62" s="9"/>
      <c r="CE62" s="9"/>
      <c r="CF62" s="9"/>
      <c r="CG62" s="43"/>
      <c r="CH62" s="9"/>
      <c r="CI62" s="9"/>
      <c r="CJ62" s="9"/>
      <c r="CK62" s="9"/>
      <c r="CL62" s="9"/>
      <c r="CM62" s="9"/>
      <c r="CN62" s="9"/>
      <c r="CO62" s="10"/>
      <c r="CP62" s="10"/>
      <c r="CQ62" s="10"/>
      <c r="CR62" s="10"/>
      <c r="CS62" s="10"/>
      <c r="CT62" s="10"/>
      <c r="CU62" s="10"/>
      <c r="CV62" s="10"/>
      <c r="CW62" s="10"/>
      <c r="CX62" s="10"/>
      <c r="CY62" s="10"/>
      <c r="CZ62" s="10"/>
      <c r="DA62" s="9"/>
      <c r="DB62" s="9"/>
      <c r="DC62" s="9"/>
      <c r="DD62" s="9"/>
      <c r="DE62" s="9"/>
      <c r="DF62" s="9"/>
      <c r="DG62" s="9"/>
      <c r="DH62" s="9"/>
      <c r="DI62" s="9"/>
      <c r="DJ62" s="9"/>
      <c r="DK62" s="9"/>
      <c r="DL62" s="9"/>
      <c r="DM62" s="9"/>
      <c r="DN62" s="9"/>
      <c r="DO62" s="9"/>
      <c r="DP62" s="9"/>
      <c r="DQ62" s="9"/>
      <c r="DR62" s="9"/>
      <c r="DS62" s="9"/>
      <c r="DT62" s="9"/>
      <c r="DU62" s="9"/>
      <c r="DV62" s="9"/>
    </row>
    <row r="63" spans="1:126" s="1" customFormat="1" ht="10.5" x14ac:dyDescent="0.25">
      <c r="A63" s="14" t="s">
        <v>20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14"/>
      <c r="BP63" s="14"/>
      <c r="BQ63" s="14"/>
      <c r="BR63" s="14"/>
      <c r="BS63" s="14"/>
      <c r="BT63" s="14"/>
      <c r="BU63" s="14"/>
      <c r="BV63" s="14"/>
      <c r="BW63" s="14"/>
      <c r="BX63" s="14"/>
      <c r="BY63" s="14"/>
      <c r="BZ63" s="14"/>
      <c r="CA63" s="14"/>
      <c r="CB63" s="14"/>
      <c r="CC63" s="14"/>
      <c r="CD63" s="14"/>
      <c r="CE63" s="14"/>
      <c r="CF63" s="14"/>
      <c r="CG63" s="81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58"/>
      <c r="DG63" s="14"/>
      <c r="DH63" s="14"/>
      <c r="DI63" s="59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</row>
    <row r="64" spans="1:126" s="1" customFormat="1" ht="12.5" x14ac:dyDescent="0.25">
      <c r="A64" s="5" t="s">
        <v>19</v>
      </c>
      <c r="B64" s="118"/>
      <c r="C64" s="119">
        <v>2.6625184200000001</v>
      </c>
      <c r="D64" s="119">
        <v>3.0090742100000001</v>
      </c>
      <c r="E64" s="119">
        <v>2.4700850000000001</v>
      </c>
      <c r="F64" s="119">
        <v>2.5565152599999998</v>
      </c>
      <c r="G64" s="119">
        <v>2.3771526299999999</v>
      </c>
      <c r="H64" s="119">
        <v>2.2858957900000001</v>
      </c>
      <c r="I64" s="119">
        <v>2.4000926300000001</v>
      </c>
      <c r="J64" s="119">
        <v>2.4000942099999998</v>
      </c>
      <c r="K64" s="119">
        <v>2.3426526299999999</v>
      </c>
      <c r="L64" s="119">
        <v>2.46393</v>
      </c>
      <c r="M64" s="120">
        <v>2.5272231600000001</v>
      </c>
      <c r="N64" s="19">
        <f t="shared" ref="N64:N78" si="199">SUM(B64:M64)</f>
        <v>27.495233939999999</v>
      </c>
      <c r="O64" s="118">
        <v>2.5321152599999999</v>
      </c>
      <c r="P64" s="119">
        <v>2.4234084199999999</v>
      </c>
      <c r="Q64" s="119">
        <v>2.5254031600000002</v>
      </c>
      <c r="R64" s="119">
        <v>2.3344431600000002</v>
      </c>
      <c r="S64" s="119">
        <v>2.3462052599999996</v>
      </c>
      <c r="T64" s="119">
        <v>2.4705952599999996</v>
      </c>
      <c r="U64" s="119">
        <v>1.9937400000000001</v>
      </c>
      <c r="V64" s="119">
        <v>2.4508126299999997</v>
      </c>
      <c r="W64" s="119">
        <v>1.5978049999999999</v>
      </c>
      <c r="X64" s="119">
        <v>1.6587633700000002</v>
      </c>
      <c r="Y64" s="119">
        <v>1.8404031099999998</v>
      </c>
      <c r="Z64" s="119">
        <v>2.06702853</v>
      </c>
      <c r="AA64" s="120">
        <v>26.240723160000002</v>
      </c>
      <c r="AB64" s="118">
        <v>1.8510505800000001</v>
      </c>
      <c r="AC64" s="119">
        <v>1.74249663</v>
      </c>
      <c r="AD64" s="119">
        <v>2.20372616</v>
      </c>
      <c r="AE64" s="119">
        <v>1.5968098399999999</v>
      </c>
      <c r="AF64" s="119">
        <v>1.4322486800000003</v>
      </c>
      <c r="AG64" s="119">
        <v>1.5126753199999998</v>
      </c>
      <c r="AH64" s="119">
        <v>1.2647155800000001</v>
      </c>
      <c r="AI64" s="119">
        <v>1.4328971099999999</v>
      </c>
      <c r="AJ64" s="119">
        <v>1.1898436299999999</v>
      </c>
      <c r="AK64" s="119">
        <v>1.5668421099999998</v>
      </c>
      <c r="AL64" s="119">
        <v>1.9530731099999998</v>
      </c>
      <c r="AM64" s="120">
        <v>3.110106</v>
      </c>
      <c r="AN64" s="19">
        <f t="shared" ref="AN64:AN78" si="200">SUM(AB64:AM64)</f>
        <v>20.85648475</v>
      </c>
      <c r="AO64" s="118">
        <v>3.0859380000000001</v>
      </c>
      <c r="AP64" s="119">
        <v>3.5666699999999998</v>
      </c>
      <c r="AQ64" s="119">
        <v>3.1496400000000002</v>
      </c>
      <c r="AR64" s="119">
        <v>2.6498159999999999</v>
      </c>
      <c r="AS64" s="119">
        <v>2.3110849999999998</v>
      </c>
      <c r="AT64" s="119">
        <v>2.5835789999999998</v>
      </c>
      <c r="AU64" s="119">
        <v>2.3987750000000001</v>
      </c>
      <c r="AV64" s="119">
        <v>2.5871430000000002</v>
      </c>
      <c r="AW64" s="119">
        <v>2.392757</v>
      </c>
      <c r="AX64" s="119">
        <v>2.0142250000000002</v>
      </c>
      <c r="AY64" s="119">
        <v>2.0768260000000001</v>
      </c>
      <c r="AZ64" s="120">
        <v>1.920169</v>
      </c>
      <c r="BA64" s="19">
        <f t="shared" ref="BA64:BA78" si="201">SUM(AO64:AZ64)</f>
        <v>30.736623000000002</v>
      </c>
      <c r="BB64" s="118">
        <v>1.46678</v>
      </c>
      <c r="BC64" s="119">
        <v>1.8959569999999999</v>
      </c>
      <c r="BD64" s="119">
        <v>1.720156</v>
      </c>
      <c r="BE64" s="119">
        <v>1.4748950000000001</v>
      </c>
      <c r="BF64" s="119">
        <v>1.4801359999999999</v>
      </c>
      <c r="BG64" s="119">
        <v>1.824468</v>
      </c>
      <c r="BH64" s="119">
        <v>1.7549000000000001</v>
      </c>
      <c r="BI64" s="119">
        <v>1.70167</v>
      </c>
      <c r="BJ64" s="119">
        <v>2.0776680000000001</v>
      </c>
      <c r="BK64" s="119">
        <v>1.8598190000000001</v>
      </c>
      <c r="BL64" s="119">
        <v>1.9909370000000002</v>
      </c>
      <c r="BM64" s="120">
        <v>2.4280180000000002</v>
      </c>
      <c r="BN64" s="19">
        <f t="shared" ref="BN64:BN78" si="202">SUM(BB64:BM64)</f>
        <v>21.675404</v>
      </c>
      <c r="BO64" s="127">
        <v>1.5699639999999999</v>
      </c>
      <c r="BP64" s="127">
        <v>1.5911960000000001</v>
      </c>
      <c r="BQ64" s="127">
        <v>1.661111</v>
      </c>
      <c r="BR64" s="127">
        <v>2.0840369999999999</v>
      </c>
      <c r="BS64" s="127">
        <v>2.2502019999999998</v>
      </c>
      <c r="BT64" s="127">
        <v>2.0495480000000001</v>
      </c>
      <c r="BU64" s="127">
        <v>2.046189</v>
      </c>
      <c r="BV64" s="127">
        <v>1.9823310000000001</v>
      </c>
      <c r="BW64" s="127">
        <v>2.1243810000000001</v>
      </c>
      <c r="BX64" s="127">
        <v>1.786286</v>
      </c>
      <c r="BY64" s="127">
        <v>1.869713</v>
      </c>
      <c r="BZ64" s="127">
        <v>2.6493549999999999</v>
      </c>
      <c r="CA64" s="19">
        <f t="shared" ref="CA64:CA78" si="203">SUM(BO64:BZ64)</f>
        <v>23.664313</v>
      </c>
      <c r="CB64" s="34">
        <f t="shared" ref="CB64:CB78" si="204">IFERROR(($CA64/$N64)^(1/5)-1,0)</f>
        <v>-2.9563112239604616E-2</v>
      </c>
      <c r="CC64" s="34">
        <f t="shared" ref="CC64:CC78" si="205">IFERROR((CA64/AA64)^(1/4)-1,0)</f>
        <v>-2.5505201449505188E-2</v>
      </c>
      <c r="CD64" s="34">
        <f t="shared" ref="CD64:CD78" si="206">IFERROR((CA64/AN64)^(1/3)-1,0)</f>
        <v>4.2999890691694409E-2</v>
      </c>
      <c r="CE64" s="34">
        <f t="shared" ref="CE64:CE78" si="207">IFERROR((CA64/BA64)^(1/2)-1,0)</f>
        <v>-0.12255707741438593</v>
      </c>
      <c r="CF64" s="34">
        <f t="shared" ref="CF64:CF78" si="208">IFERROR((CA64/BN64)^(1/1)-1,0)</f>
        <v>9.1758797206271225E-2</v>
      </c>
      <c r="CG64" s="43"/>
      <c r="CH64" s="41" t="s">
        <v>92</v>
      </c>
      <c r="CI64" s="36">
        <f t="shared" ref="CI64:CN69" si="209">HLOOKUP($CH64,$CB$4:$CG$116,ROW($CB64)-ROW($CB$3), FALSE)</f>
        <v>9.1758797206271225E-2</v>
      </c>
      <c r="CJ64" s="36">
        <f t="shared" si="209"/>
        <v>9.1758797206271225E-2</v>
      </c>
      <c r="CK64" s="36">
        <f t="shared" si="209"/>
        <v>9.1758797206271225E-2</v>
      </c>
      <c r="CL64" s="36">
        <f t="shared" si="209"/>
        <v>9.1758797206271225E-2</v>
      </c>
      <c r="CM64" s="36">
        <f t="shared" si="209"/>
        <v>9.1758797206271225E-2</v>
      </c>
      <c r="CN64" s="36">
        <f t="shared" si="209"/>
        <v>9.1758797206271225E-2</v>
      </c>
      <c r="CO64" s="135">
        <v>2.56507</v>
      </c>
      <c r="CP64" s="135">
        <v>2.934072</v>
      </c>
      <c r="CQ64" s="135">
        <v>3.0605000000000002</v>
      </c>
      <c r="CR64" s="135">
        <v>2.6701000000000001</v>
      </c>
      <c r="CS64" s="135">
        <v>2.5399340000000001</v>
      </c>
      <c r="CT64" s="135">
        <v>2.8984000000000001</v>
      </c>
      <c r="CU64" s="51">
        <f t="shared" ref="CU64:CZ64" si="210">BU64*(1+CI64)</f>
        <v>2.2339448414967031</v>
      </c>
      <c r="CV64" s="51">
        <f t="shared" si="210"/>
        <v>2.1642273082247048</v>
      </c>
      <c r="CW64" s="51">
        <f t="shared" si="210"/>
        <v>2.3193116453678559</v>
      </c>
      <c r="CX64" s="51">
        <f t="shared" si="210"/>
        <v>1.9501934548264015</v>
      </c>
      <c r="CY64" s="51">
        <f t="shared" si="210"/>
        <v>2.0412756160009291</v>
      </c>
      <c r="CZ64" s="51">
        <f t="shared" si="210"/>
        <v>2.8924566281724204</v>
      </c>
      <c r="DA64" s="19">
        <f t="shared" ref="DA64:DA78" si="211">SUM(CO64:CZ64)</f>
        <v>30.269485494089015</v>
      </c>
      <c r="DB64" s="52">
        <f>IFERROR((DA64/AA64)^(1/5)-1,0)</f>
        <v>2.8977427745531026E-2</v>
      </c>
      <c r="DC64" s="53">
        <f>IFERROR((DA64/AN64)^(1/4)-1,0)</f>
        <v>9.7592123276431186E-2</v>
      </c>
      <c r="DD64" s="52">
        <f>IFERROR((DA64/BA64)^(1/3)-1,0)</f>
        <v>-5.0919085727818558E-3</v>
      </c>
      <c r="DE64" s="52">
        <f>IFERROR((DA64/BN64)^(1/2)-1,0)</f>
        <v>0.18173179103126347</v>
      </c>
      <c r="DF64" s="54">
        <f>IFERROR((DA64/CA64)^(1/1)-1,0)</f>
        <v>0.27911955416111223</v>
      </c>
      <c r="DG64" s="55">
        <v>0.05</v>
      </c>
      <c r="DH64" s="35" t="s">
        <v>93</v>
      </c>
      <c r="DI64" s="56">
        <f t="shared" ref="DI64:DI78" si="212">HLOOKUP(DH64,$DB$4:$DG$125,ROW($DB64)-ROW($DB$3), FALSE)</f>
        <v>0.05</v>
      </c>
      <c r="DJ64" s="61">
        <f t="shared" ref="DJ64:DJ78" si="213">CO64*(1+$DI64)</f>
        <v>2.6933235</v>
      </c>
      <c r="DK64" s="61">
        <f t="shared" ref="DK64:DK78" si="214">CP64*(1+$DI64)</f>
        <v>3.0807755999999999</v>
      </c>
      <c r="DL64" s="61">
        <f t="shared" ref="DL64:DL78" si="215">CQ64*(1+$DI64)</f>
        <v>3.2135250000000002</v>
      </c>
      <c r="DM64" s="61">
        <f t="shared" ref="DM64:DM78" si="216">CR64*(1+$DI64)</f>
        <v>2.8036050000000001</v>
      </c>
      <c r="DN64" s="61">
        <f t="shared" ref="DN64:DN78" si="217">CS64*(1+$DI64)</f>
        <v>2.6669307000000004</v>
      </c>
      <c r="DO64" s="61">
        <f t="shared" ref="DO64:DO78" si="218">CT64*(1+$DI64)</f>
        <v>3.04332</v>
      </c>
      <c r="DP64" s="61">
        <f t="shared" ref="DP64:DP78" si="219">CU64*(1+$DI64)</f>
        <v>2.3456420835715384</v>
      </c>
      <c r="DQ64" s="61">
        <f t="shared" ref="DQ64:DQ78" si="220">CV64*(1+$DI64)</f>
        <v>2.2724386736359401</v>
      </c>
      <c r="DR64" s="61">
        <f t="shared" ref="DR64:DR78" si="221">CW64*(1+$DI64)</f>
        <v>2.4352772276362487</v>
      </c>
      <c r="DS64" s="61">
        <f t="shared" ref="DS64:DS78" si="222">CX64*(1+$DI64)</f>
        <v>2.0477031275677215</v>
      </c>
      <c r="DT64" s="61">
        <f t="shared" ref="DT64:DT78" si="223">CY64*(1+$DI64)</f>
        <v>2.1433393968009757</v>
      </c>
      <c r="DU64" s="61">
        <f t="shared" ref="DU64:DU78" si="224">CZ64*(1+$DI64)</f>
        <v>3.0370794595810415</v>
      </c>
      <c r="DV64" s="62">
        <f t="shared" si="149"/>
        <v>31.782959768793461</v>
      </c>
    </row>
    <row r="65" spans="1:126" s="1" customFormat="1" ht="12.5" x14ac:dyDescent="0.2">
      <c r="A65" s="13" t="s">
        <v>18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19">
        <f t="shared" si="199"/>
        <v>0</v>
      </c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19">
        <f t="shared" ref="AA65:AA78" si="225">SUM(O65:Z65)</f>
        <v>0</v>
      </c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19">
        <f t="shared" si="200"/>
        <v>0</v>
      </c>
      <c r="AO65" s="25"/>
      <c r="AP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19">
        <f t="shared" si="201"/>
        <v>0</v>
      </c>
      <c r="BB65" s="25"/>
      <c r="BC65" s="25"/>
      <c r="BD65" s="25"/>
      <c r="BE65" s="25"/>
      <c r="BF65" s="25"/>
      <c r="BG65" s="25"/>
      <c r="BH65" s="25"/>
      <c r="BI65" s="25"/>
      <c r="BJ65" s="25"/>
      <c r="BK65" s="25"/>
      <c r="BL65" s="25"/>
      <c r="BM65" s="25"/>
      <c r="BN65" s="19">
        <f t="shared" si="202"/>
        <v>0</v>
      </c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19">
        <f t="shared" si="203"/>
        <v>0</v>
      </c>
      <c r="CB65" s="34">
        <f t="shared" si="204"/>
        <v>0</v>
      </c>
      <c r="CC65" s="34">
        <f t="shared" si="205"/>
        <v>0</v>
      </c>
      <c r="CD65" s="34">
        <f t="shared" si="206"/>
        <v>0</v>
      </c>
      <c r="CE65" s="34">
        <f t="shared" si="207"/>
        <v>0</v>
      </c>
      <c r="CF65" s="34">
        <f t="shared" si="208"/>
        <v>0</v>
      </c>
      <c r="CG65" s="43"/>
      <c r="CH65" s="41" t="s">
        <v>92</v>
      </c>
      <c r="CI65" s="36">
        <f t="shared" si="209"/>
        <v>0</v>
      </c>
      <c r="CJ65" s="36">
        <f t="shared" si="209"/>
        <v>0</v>
      </c>
      <c r="CK65" s="36">
        <f t="shared" si="209"/>
        <v>0</v>
      </c>
      <c r="CL65" s="36">
        <f t="shared" si="209"/>
        <v>0</v>
      </c>
      <c r="CM65" s="36">
        <f t="shared" si="209"/>
        <v>0</v>
      </c>
      <c r="CN65" s="36">
        <f t="shared" si="209"/>
        <v>0</v>
      </c>
      <c r="CO65" s="25"/>
      <c r="CP65" s="25"/>
      <c r="CQ65" s="25"/>
      <c r="CR65" s="25"/>
      <c r="CS65" s="25"/>
      <c r="CT65" s="25"/>
      <c r="CU65" s="51">
        <f t="shared" ref="CU65:CU78" si="226">BU65*(1+CI65)</f>
        <v>0</v>
      </c>
      <c r="CV65" s="51">
        <f t="shared" ref="CV65:CV78" si="227">BV65*(1+CJ65)</f>
        <v>0</v>
      </c>
      <c r="CW65" s="51">
        <f t="shared" ref="CW65:CW78" si="228">BW65*(1+CK65)</f>
        <v>0</v>
      </c>
      <c r="CX65" s="51">
        <f t="shared" ref="CX65:CX78" si="229">BX65*(1+CL65)</f>
        <v>0</v>
      </c>
      <c r="CY65" s="51">
        <f t="shared" ref="CY65:CY78" si="230">BY65*(1+CM65)</f>
        <v>0</v>
      </c>
      <c r="CZ65" s="51">
        <f t="shared" ref="CZ65:CZ78" si="231">BZ65*(1+CN65)</f>
        <v>0</v>
      </c>
      <c r="DA65" s="19">
        <f t="shared" si="211"/>
        <v>0</v>
      </c>
      <c r="DB65" s="52">
        <f t="shared" ref="DB65:DB78" si="232">IFERROR((DA65/AA65)^(1/5)-1,0)</f>
        <v>0</v>
      </c>
      <c r="DC65" s="53">
        <f t="shared" ref="DC65:DC78" si="233">IFERROR((DA65/AN65)^(1/4)-1,0)</f>
        <v>0</v>
      </c>
      <c r="DD65" s="52">
        <f t="shared" ref="DD65:DD78" si="234">IFERROR((DA65/BA65)^(1/3)-1,0)</f>
        <v>0</v>
      </c>
      <c r="DE65" s="52">
        <f t="shared" ref="DE65:DE78" si="235">IFERROR((DA65/BN65)^(1/2)-1,0)</f>
        <v>0</v>
      </c>
      <c r="DF65" s="54">
        <f t="shared" ref="DF65:DF78" si="236">IFERROR((DA65/CA65)^(1/1)-1,0)</f>
        <v>0</v>
      </c>
      <c r="DG65" s="55"/>
      <c r="DH65" s="35" t="s">
        <v>88</v>
      </c>
      <c r="DI65" s="56">
        <f t="shared" si="212"/>
        <v>0</v>
      </c>
      <c r="DJ65" s="61">
        <f t="shared" si="213"/>
        <v>0</v>
      </c>
      <c r="DK65" s="61">
        <f t="shared" si="214"/>
        <v>0</v>
      </c>
      <c r="DL65" s="61">
        <f t="shared" si="215"/>
        <v>0</v>
      </c>
      <c r="DM65" s="61">
        <f t="shared" si="216"/>
        <v>0</v>
      </c>
      <c r="DN65" s="61">
        <f t="shared" si="217"/>
        <v>0</v>
      </c>
      <c r="DO65" s="61">
        <f t="shared" si="218"/>
        <v>0</v>
      </c>
      <c r="DP65" s="61">
        <f t="shared" si="219"/>
        <v>0</v>
      </c>
      <c r="DQ65" s="61">
        <f t="shared" si="220"/>
        <v>0</v>
      </c>
      <c r="DR65" s="61">
        <f t="shared" si="221"/>
        <v>0</v>
      </c>
      <c r="DS65" s="61">
        <f t="shared" si="222"/>
        <v>0</v>
      </c>
      <c r="DT65" s="61">
        <f t="shared" si="223"/>
        <v>0</v>
      </c>
      <c r="DU65" s="61">
        <f t="shared" si="224"/>
        <v>0</v>
      </c>
      <c r="DV65" s="62">
        <f t="shared" si="149"/>
        <v>0</v>
      </c>
    </row>
    <row r="66" spans="1:126" s="1" customFormat="1" ht="12.5" x14ac:dyDescent="0.2">
      <c r="A66" s="13" t="s">
        <v>17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19">
        <f t="shared" si="199"/>
        <v>0</v>
      </c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19">
        <f t="shared" si="225"/>
        <v>0</v>
      </c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19">
        <f t="shared" si="200"/>
        <v>0</v>
      </c>
      <c r="AO66" s="25"/>
      <c r="AP66" s="25"/>
      <c r="AQ66" s="25"/>
      <c r="AR66" s="25"/>
      <c r="AS66" s="25"/>
      <c r="AT66" s="25"/>
      <c r="AU66" s="25"/>
      <c r="AV66" s="25"/>
      <c r="AW66" s="25"/>
      <c r="AX66" s="25"/>
      <c r="AY66" s="25"/>
      <c r="AZ66" s="25"/>
      <c r="BA66" s="19">
        <f t="shared" si="201"/>
        <v>0</v>
      </c>
      <c r="BB66" s="25"/>
      <c r="BC66" s="25"/>
      <c r="BD66" s="25"/>
      <c r="BE66" s="25"/>
      <c r="BF66" s="25"/>
      <c r="BG66" s="25"/>
      <c r="BH66" s="25"/>
      <c r="BI66" s="25"/>
      <c r="BJ66" s="25"/>
      <c r="BK66" s="25"/>
      <c r="BL66" s="25"/>
      <c r="BM66" s="25"/>
      <c r="BN66" s="19">
        <f t="shared" si="202"/>
        <v>0</v>
      </c>
      <c r="BO66" s="25"/>
      <c r="BP66" s="25"/>
      <c r="BQ66" s="25"/>
      <c r="BR66" s="25"/>
      <c r="BS66" s="25"/>
      <c r="BT66" s="25"/>
      <c r="BU66" s="25"/>
      <c r="BV66" s="25"/>
      <c r="BW66" s="25"/>
      <c r="BX66" s="25"/>
      <c r="BY66" s="25"/>
      <c r="BZ66" s="25"/>
      <c r="CA66" s="19">
        <f t="shared" si="203"/>
        <v>0</v>
      </c>
      <c r="CB66" s="34">
        <f t="shared" si="204"/>
        <v>0</v>
      </c>
      <c r="CC66" s="34">
        <f t="shared" si="205"/>
        <v>0</v>
      </c>
      <c r="CD66" s="34">
        <f t="shared" si="206"/>
        <v>0</v>
      </c>
      <c r="CE66" s="34">
        <f t="shared" si="207"/>
        <v>0</v>
      </c>
      <c r="CF66" s="34">
        <f t="shared" si="208"/>
        <v>0</v>
      </c>
      <c r="CG66" s="43"/>
      <c r="CH66" s="41" t="s">
        <v>92</v>
      </c>
      <c r="CI66" s="36">
        <f t="shared" si="209"/>
        <v>0</v>
      </c>
      <c r="CJ66" s="36">
        <f t="shared" si="209"/>
        <v>0</v>
      </c>
      <c r="CK66" s="36">
        <f t="shared" si="209"/>
        <v>0</v>
      </c>
      <c r="CL66" s="36">
        <f t="shared" si="209"/>
        <v>0</v>
      </c>
      <c r="CM66" s="36">
        <f t="shared" si="209"/>
        <v>0</v>
      </c>
      <c r="CN66" s="36">
        <f t="shared" si="209"/>
        <v>0</v>
      </c>
      <c r="CO66" s="25"/>
      <c r="CP66" s="25"/>
      <c r="CQ66" s="25"/>
      <c r="CR66" s="25"/>
      <c r="CS66" s="25"/>
      <c r="CT66" s="25"/>
      <c r="CU66" s="51">
        <f t="shared" si="226"/>
        <v>0</v>
      </c>
      <c r="CV66" s="51">
        <f t="shared" si="227"/>
        <v>0</v>
      </c>
      <c r="CW66" s="51">
        <f t="shared" si="228"/>
        <v>0</v>
      </c>
      <c r="CX66" s="51">
        <f t="shared" si="229"/>
        <v>0</v>
      </c>
      <c r="CY66" s="51">
        <f t="shared" si="230"/>
        <v>0</v>
      </c>
      <c r="CZ66" s="51">
        <f t="shared" si="231"/>
        <v>0</v>
      </c>
      <c r="DA66" s="19">
        <f t="shared" si="211"/>
        <v>0</v>
      </c>
      <c r="DB66" s="52">
        <f t="shared" si="232"/>
        <v>0</v>
      </c>
      <c r="DC66" s="53">
        <f t="shared" si="233"/>
        <v>0</v>
      </c>
      <c r="DD66" s="52">
        <f t="shared" si="234"/>
        <v>0</v>
      </c>
      <c r="DE66" s="52">
        <f t="shared" si="235"/>
        <v>0</v>
      </c>
      <c r="DF66" s="54">
        <f t="shared" si="236"/>
        <v>0</v>
      </c>
      <c r="DG66" s="55"/>
      <c r="DH66" s="35" t="s">
        <v>88</v>
      </c>
      <c r="DI66" s="56">
        <f t="shared" si="212"/>
        <v>0</v>
      </c>
      <c r="DJ66" s="61">
        <f t="shared" si="213"/>
        <v>0</v>
      </c>
      <c r="DK66" s="61">
        <f t="shared" si="214"/>
        <v>0</v>
      </c>
      <c r="DL66" s="61">
        <f t="shared" si="215"/>
        <v>0</v>
      </c>
      <c r="DM66" s="61">
        <f t="shared" si="216"/>
        <v>0</v>
      </c>
      <c r="DN66" s="61">
        <f t="shared" si="217"/>
        <v>0</v>
      </c>
      <c r="DO66" s="61">
        <f t="shared" si="218"/>
        <v>0</v>
      </c>
      <c r="DP66" s="61">
        <f t="shared" si="219"/>
        <v>0</v>
      </c>
      <c r="DQ66" s="61">
        <f t="shared" si="220"/>
        <v>0</v>
      </c>
      <c r="DR66" s="61">
        <f t="shared" si="221"/>
        <v>0</v>
      </c>
      <c r="DS66" s="61">
        <f t="shared" si="222"/>
        <v>0</v>
      </c>
      <c r="DT66" s="61">
        <f t="shared" si="223"/>
        <v>0</v>
      </c>
      <c r="DU66" s="61">
        <f t="shared" si="224"/>
        <v>0</v>
      </c>
      <c r="DV66" s="62">
        <f t="shared" si="149"/>
        <v>0</v>
      </c>
    </row>
    <row r="67" spans="1:126" s="1" customFormat="1" ht="12.5" x14ac:dyDescent="0.2">
      <c r="A67" s="13" t="s">
        <v>16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19">
        <f t="shared" si="199"/>
        <v>0</v>
      </c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19">
        <f t="shared" si="225"/>
        <v>0</v>
      </c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19">
        <f t="shared" si="200"/>
        <v>0</v>
      </c>
      <c r="AO67" s="25"/>
      <c r="AP67" s="25"/>
      <c r="AQ67" s="25"/>
      <c r="AR67" s="25"/>
      <c r="AS67" s="25"/>
      <c r="AT67" s="25"/>
      <c r="AU67" s="25"/>
      <c r="AV67" s="25"/>
      <c r="AW67" s="25"/>
      <c r="AX67" s="25"/>
      <c r="AY67" s="25"/>
      <c r="AZ67" s="25"/>
      <c r="BA67" s="19">
        <f t="shared" si="201"/>
        <v>0</v>
      </c>
      <c r="BB67" s="25"/>
      <c r="BC67" s="25"/>
      <c r="BD67" s="25"/>
      <c r="BE67" s="25"/>
      <c r="BF67" s="25"/>
      <c r="BG67" s="25"/>
      <c r="BH67" s="25"/>
      <c r="BI67" s="25"/>
      <c r="BJ67" s="25"/>
      <c r="BK67" s="25"/>
      <c r="BL67" s="25"/>
      <c r="BM67" s="25"/>
      <c r="BN67" s="19">
        <f t="shared" si="202"/>
        <v>0</v>
      </c>
      <c r="BO67" s="25"/>
      <c r="BP67" s="25"/>
      <c r="BQ67" s="25"/>
      <c r="BR67" s="25"/>
      <c r="BS67" s="25"/>
      <c r="BT67" s="25"/>
      <c r="BU67" s="25"/>
      <c r="BV67" s="25"/>
      <c r="BW67" s="25"/>
      <c r="BX67" s="25"/>
      <c r="BY67" s="25"/>
      <c r="BZ67" s="25"/>
      <c r="CA67" s="19">
        <f t="shared" si="203"/>
        <v>0</v>
      </c>
      <c r="CB67" s="34">
        <f t="shared" si="204"/>
        <v>0</v>
      </c>
      <c r="CC67" s="34">
        <f t="shared" si="205"/>
        <v>0</v>
      </c>
      <c r="CD67" s="34">
        <f t="shared" si="206"/>
        <v>0</v>
      </c>
      <c r="CE67" s="34">
        <f t="shared" si="207"/>
        <v>0</v>
      </c>
      <c r="CF67" s="34">
        <f t="shared" si="208"/>
        <v>0</v>
      </c>
      <c r="CG67" s="43"/>
      <c r="CH67" s="41" t="s">
        <v>92</v>
      </c>
      <c r="CI67" s="36">
        <f t="shared" si="209"/>
        <v>0</v>
      </c>
      <c r="CJ67" s="36">
        <f t="shared" si="209"/>
        <v>0</v>
      </c>
      <c r="CK67" s="36">
        <f t="shared" si="209"/>
        <v>0</v>
      </c>
      <c r="CL67" s="36">
        <f t="shared" si="209"/>
        <v>0</v>
      </c>
      <c r="CM67" s="36">
        <f t="shared" si="209"/>
        <v>0</v>
      </c>
      <c r="CN67" s="36">
        <f t="shared" si="209"/>
        <v>0</v>
      </c>
      <c r="CO67" s="25"/>
      <c r="CP67" s="25"/>
      <c r="CQ67" s="25"/>
      <c r="CR67" s="25"/>
      <c r="CS67" s="25"/>
      <c r="CT67" s="25"/>
      <c r="CU67" s="51">
        <f t="shared" si="226"/>
        <v>0</v>
      </c>
      <c r="CV67" s="51">
        <f t="shared" si="227"/>
        <v>0</v>
      </c>
      <c r="CW67" s="51">
        <f t="shared" si="228"/>
        <v>0</v>
      </c>
      <c r="CX67" s="51">
        <f t="shared" si="229"/>
        <v>0</v>
      </c>
      <c r="CY67" s="51">
        <f t="shared" si="230"/>
        <v>0</v>
      </c>
      <c r="CZ67" s="51">
        <f t="shared" si="231"/>
        <v>0</v>
      </c>
      <c r="DA67" s="19">
        <f t="shared" si="211"/>
        <v>0</v>
      </c>
      <c r="DB67" s="52">
        <f t="shared" si="232"/>
        <v>0</v>
      </c>
      <c r="DC67" s="53">
        <f t="shared" si="233"/>
        <v>0</v>
      </c>
      <c r="DD67" s="52">
        <f t="shared" si="234"/>
        <v>0</v>
      </c>
      <c r="DE67" s="52">
        <f t="shared" si="235"/>
        <v>0</v>
      </c>
      <c r="DF67" s="54">
        <f t="shared" si="236"/>
        <v>0</v>
      </c>
      <c r="DG67" s="55"/>
      <c r="DH67" s="35" t="s">
        <v>88</v>
      </c>
      <c r="DI67" s="56">
        <f t="shared" si="212"/>
        <v>0</v>
      </c>
      <c r="DJ67" s="61">
        <f t="shared" si="213"/>
        <v>0</v>
      </c>
      <c r="DK67" s="61">
        <f t="shared" si="214"/>
        <v>0</v>
      </c>
      <c r="DL67" s="61">
        <f t="shared" si="215"/>
        <v>0</v>
      </c>
      <c r="DM67" s="61">
        <f t="shared" si="216"/>
        <v>0</v>
      </c>
      <c r="DN67" s="61">
        <f t="shared" si="217"/>
        <v>0</v>
      </c>
      <c r="DO67" s="61">
        <f t="shared" si="218"/>
        <v>0</v>
      </c>
      <c r="DP67" s="61">
        <f t="shared" si="219"/>
        <v>0</v>
      </c>
      <c r="DQ67" s="61">
        <f t="shared" si="220"/>
        <v>0</v>
      </c>
      <c r="DR67" s="61">
        <f t="shared" si="221"/>
        <v>0</v>
      </c>
      <c r="DS67" s="61">
        <f t="shared" si="222"/>
        <v>0</v>
      </c>
      <c r="DT67" s="61">
        <f t="shared" si="223"/>
        <v>0</v>
      </c>
      <c r="DU67" s="61">
        <f t="shared" si="224"/>
        <v>0</v>
      </c>
      <c r="DV67" s="62">
        <f t="shared" si="149"/>
        <v>0</v>
      </c>
    </row>
    <row r="68" spans="1:126" s="1" customFormat="1" ht="12.5" x14ac:dyDescent="0.2">
      <c r="A68" s="5" t="s">
        <v>15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19">
        <f t="shared" si="199"/>
        <v>0</v>
      </c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19">
        <f t="shared" si="225"/>
        <v>0</v>
      </c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19">
        <f t="shared" si="200"/>
        <v>0</v>
      </c>
      <c r="AO68" s="25"/>
      <c r="AP68" s="25"/>
      <c r="AQ68" s="25"/>
      <c r="AR68" s="25"/>
      <c r="AS68" s="25"/>
      <c r="AT68" s="25"/>
      <c r="AU68" s="25"/>
      <c r="AV68" s="25"/>
      <c r="AW68" s="25"/>
      <c r="AX68" s="25"/>
      <c r="AY68" s="25"/>
      <c r="AZ68" s="25"/>
      <c r="BA68" s="19">
        <f t="shared" si="201"/>
        <v>0</v>
      </c>
      <c r="BB68" s="25"/>
      <c r="BC68" s="25"/>
      <c r="BD68" s="25"/>
      <c r="BE68" s="25"/>
      <c r="BF68" s="25"/>
      <c r="BG68" s="25"/>
      <c r="BH68" s="25"/>
      <c r="BI68" s="25"/>
      <c r="BJ68" s="25"/>
      <c r="BK68" s="25"/>
      <c r="BL68" s="25"/>
      <c r="BM68" s="25"/>
      <c r="BN68" s="19">
        <f t="shared" si="202"/>
        <v>0</v>
      </c>
      <c r="BO68" s="25"/>
      <c r="BP68" s="25"/>
      <c r="BQ68" s="25"/>
      <c r="BR68" s="25"/>
      <c r="BS68" s="25"/>
      <c r="BT68" s="25"/>
      <c r="BU68" s="25"/>
      <c r="BV68" s="25"/>
      <c r="BW68" s="25"/>
      <c r="BX68" s="25"/>
      <c r="BY68" s="25"/>
      <c r="BZ68" s="25"/>
      <c r="CA68" s="19">
        <f t="shared" si="203"/>
        <v>0</v>
      </c>
      <c r="CB68" s="34">
        <f t="shared" si="204"/>
        <v>0</v>
      </c>
      <c r="CC68" s="34">
        <f t="shared" si="205"/>
        <v>0</v>
      </c>
      <c r="CD68" s="34">
        <f t="shared" si="206"/>
        <v>0</v>
      </c>
      <c r="CE68" s="34">
        <f t="shared" si="207"/>
        <v>0</v>
      </c>
      <c r="CF68" s="34">
        <f t="shared" si="208"/>
        <v>0</v>
      </c>
      <c r="CG68" s="42">
        <v>0.02</v>
      </c>
      <c r="CH68" s="41" t="s">
        <v>93</v>
      </c>
      <c r="CI68" s="36">
        <f t="shared" si="209"/>
        <v>0.02</v>
      </c>
      <c r="CJ68" s="36">
        <f t="shared" si="209"/>
        <v>0.02</v>
      </c>
      <c r="CK68" s="36">
        <f t="shared" si="209"/>
        <v>0.02</v>
      </c>
      <c r="CL68" s="36">
        <f t="shared" si="209"/>
        <v>0.02</v>
      </c>
      <c r="CM68" s="36">
        <f t="shared" si="209"/>
        <v>0.02</v>
      </c>
      <c r="CN68" s="36">
        <f t="shared" si="209"/>
        <v>0.02</v>
      </c>
      <c r="CO68" s="25"/>
      <c r="CP68" s="25"/>
      <c r="CQ68" s="25"/>
      <c r="CR68" s="25"/>
      <c r="CS68" s="25"/>
      <c r="CT68" s="25"/>
      <c r="CU68" s="51">
        <f t="shared" si="226"/>
        <v>0</v>
      </c>
      <c r="CV68" s="51">
        <f t="shared" si="227"/>
        <v>0</v>
      </c>
      <c r="CW68" s="51">
        <f t="shared" si="228"/>
        <v>0</v>
      </c>
      <c r="CX68" s="51">
        <f t="shared" si="229"/>
        <v>0</v>
      </c>
      <c r="CY68" s="51">
        <f t="shared" si="230"/>
        <v>0</v>
      </c>
      <c r="CZ68" s="51">
        <f t="shared" si="231"/>
        <v>0</v>
      </c>
      <c r="DA68" s="19">
        <f t="shared" si="211"/>
        <v>0</v>
      </c>
      <c r="DB68" s="52">
        <f t="shared" si="232"/>
        <v>0</v>
      </c>
      <c r="DC68" s="53">
        <f t="shared" si="233"/>
        <v>0</v>
      </c>
      <c r="DD68" s="52">
        <f t="shared" si="234"/>
        <v>0</v>
      </c>
      <c r="DE68" s="52">
        <f t="shared" si="235"/>
        <v>0</v>
      </c>
      <c r="DF68" s="54">
        <f t="shared" si="236"/>
        <v>0</v>
      </c>
      <c r="DG68" s="55">
        <v>0.02</v>
      </c>
      <c r="DH68" s="35" t="s">
        <v>93</v>
      </c>
      <c r="DI68" s="56">
        <f t="shared" si="212"/>
        <v>0.02</v>
      </c>
      <c r="DJ68" s="61">
        <f t="shared" si="213"/>
        <v>0</v>
      </c>
      <c r="DK68" s="61">
        <f t="shared" si="214"/>
        <v>0</v>
      </c>
      <c r="DL68" s="61">
        <f t="shared" si="215"/>
        <v>0</v>
      </c>
      <c r="DM68" s="61">
        <f t="shared" si="216"/>
        <v>0</v>
      </c>
      <c r="DN68" s="61">
        <f t="shared" si="217"/>
        <v>0</v>
      </c>
      <c r="DO68" s="61">
        <f t="shared" si="218"/>
        <v>0</v>
      </c>
      <c r="DP68" s="61">
        <f t="shared" si="219"/>
        <v>0</v>
      </c>
      <c r="DQ68" s="61">
        <f t="shared" si="220"/>
        <v>0</v>
      </c>
      <c r="DR68" s="61">
        <f t="shared" si="221"/>
        <v>0</v>
      </c>
      <c r="DS68" s="61">
        <f t="shared" si="222"/>
        <v>0</v>
      </c>
      <c r="DT68" s="61">
        <f t="shared" si="223"/>
        <v>0</v>
      </c>
      <c r="DU68" s="61">
        <f t="shared" si="224"/>
        <v>0</v>
      </c>
      <c r="DV68" s="62">
        <f t="shared" si="149"/>
        <v>0</v>
      </c>
    </row>
    <row r="69" spans="1:126" s="1" customFormat="1" ht="12.5" x14ac:dyDescent="0.2">
      <c r="A69" s="5" t="s">
        <v>127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19">
        <f t="shared" si="199"/>
        <v>0</v>
      </c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19">
        <f t="shared" si="225"/>
        <v>0</v>
      </c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19">
        <f t="shared" si="200"/>
        <v>0</v>
      </c>
      <c r="AO69" s="25"/>
      <c r="AP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19">
        <f t="shared" si="201"/>
        <v>0</v>
      </c>
      <c r="BB69" s="25"/>
      <c r="BC69" s="25"/>
      <c r="BD69" s="25"/>
      <c r="BE69" s="25"/>
      <c r="BF69" s="25"/>
      <c r="BG69" s="25"/>
      <c r="BH69" s="25"/>
      <c r="BI69" s="25"/>
      <c r="BJ69" s="25"/>
      <c r="BK69" s="25"/>
      <c r="BL69" s="25"/>
      <c r="BM69" s="25"/>
      <c r="BN69" s="19">
        <f t="shared" si="202"/>
        <v>0</v>
      </c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19">
        <f t="shared" si="203"/>
        <v>0</v>
      </c>
      <c r="CB69" s="34">
        <f t="shared" si="204"/>
        <v>0</v>
      </c>
      <c r="CC69" s="34">
        <f t="shared" ref="CC69" si="237">IFERROR((CA69/AA69)^(1/4)-1,0)</f>
        <v>0</v>
      </c>
      <c r="CD69" s="34">
        <f t="shared" ref="CD69" si="238">IFERROR((CA69/AN69)^(1/3)-1,0)</f>
        <v>0</v>
      </c>
      <c r="CE69" s="34">
        <f t="shared" ref="CE69" si="239">IFERROR((CA69/BA69)^(1/2)-1,0)</f>
        <v>0</v>
      </c>
      <c r="CF69" s="34">
        <f t="shared" ref="CF69" si="240">IFERROR((CA69/BN69)^(1/1)-1,0)</f>
        <v>0</v>
      </c>
      <c r="CG69" s="42">
        <v>0.04</v>
      </c>
      <c r="CH69" s="41" t="s">
        <v>93</v>
      </c>
      <c r="CI69" s="36">
        <f t="shared" si="209"/>
        <v>0.04</v>
      </c>
      <c r="CJ69" s="36">
        <f t="shared" si="209"/>
        <v>0.04</v>
      </c>
      <c r="CK69" s="36">
        <f t="shared" si="209"/>
        <v>0.04</v>
      </c>
      <c r="CL69" s="36">
        <f t="shared" si="209"/>
        <v>0.04</v>
      </c>
      <c r="CM69" s="36">
        <f t="shared" si="209"/>
        <v>0.04</v>
      </c>
      <c r="CN69" s="36">
        <f t="shared" si="209"/>
        <v>0.04</v>
      </c>
      <c r="CO69" s="25"/>
      <c r="CP69" s="25"/>
      <c r="CQ69" s="25"/>
      <c r="CR69" s="25"/>
      <c r="CS69" s="25"/>
      <c r="CT69" s="25"/>
      <c r="CU69" s="51">
        <f t="shared" ref="CU69" si="241">BU69*(1+CI69)</f>
        <v>0</v>
      </c>
      <c r="CV69" s="51">
        <f t="shared" ref="CV69" si="242">BV69*(1+CJ69)</f>
        <v>0</v>
      </c>
      <c r="CW69" s="51">
        <f t="shared" ref="CW69" si="243">BW69*(1+CK69)</f>
        <v>0</v>
      </c>
      <c r="CX69" s="51">
        <f t="shared" ref="CX69" si="244">BX69*(1+CL69)</f>
        <v>0</v>
      </c>
      <c r="CY69" s="51">
        <f t="shared" ref="CY69" si="245">BY69*(1+CM69)</f>
        <v>0</v>
      </c>
      <c r="CZ69" s="51">
        <f t="shared" ref="CZ69" si="246">BZ69*(1+CN69)</f>
        <v>0</v>
      </c>
      <c r="DA69" s="19">
        <f t="shared" ref="DA69" si="247">SUM(CO69:CZ69)</f>
        <v>0</v>
      </c>
      <c r="DB69" s="52">
        <f t="shared" ref="DB69" si="248">IFERROR((DA69/AA69)^(1/5)-1,0)</f>
        <v>0</v>
      </c>
      <c r="DC69" s="53">
        <f t="shared" ref="DC69" si="249">IFERROR((DA69/AN69)^(1/4)-1,0)</f>
        <v>0</v>
      </c>
      <c r="DD69" s="52">
        <f t="shared" ref="DD69" si="250">IFERROR((DA69/BA69)^(1/3)-1,0)</f>
        <v>0</v>
      </c>
      <c r="DE69" s="52">
        <f t="shared" ref="DE69" si="251">IFERROR((DA69/BN69)^(1/2)-1,0)</f>
        <v>0</v>
      </c>
      <c r="DF69" s="54">
        <f t="shared" ref="DF69" si="252">IFERROR((DA69/CA69)^(1/1)-1,0)</f>
        <v>0</v>
      </c>
      <c r="DG69" s="55"/>
      <c r="DH69" s="35" t="s">
        <v>88</v>
      </c>
      <c r="DI69" s="56">
        <f t="shared" si="212"/>
        <v>0</v>
      </c>
      <c r="DJ69" s="61">
        <f t="shared" ref="DJ69" si="253">CO69*(1+$DI69)</f>
        <v>0</v>
      </c>
      <c r="DK69" s="61">
        <f t="shared" ref="DK69" si="254">CP69*(1+$DI69)</f>
        <v>0</v>
      </c>
      <c r="DL69" s="61">
        <f t="shared" ref="DL69" si="255">CQ69*(1+$DI69)</f>
        <v>0</v>
      </c>
      <c r="DM69" s="61">
        <f t="shared" ref="DM69" si="256">CR69*(1+$DI69)</f>
        <v>0</v>
      </c>
      <c r="DN69" s="61">
        <f t="shared" ref="DN69" si="257">CS69*(1+$DI69)</f>
        <v>0</v>
      </c>
      <c r="DO69" s="61">
        <f t="shared" ref="DO69" si="258">CT69*(1+$DI69)</f>
        <v>0</v>
      </c>
      <c r="DP69" s="61">
        <f t="shared" ref="DP69" si="259">CU69*(1+$DI69)</f>
        <v>0</v>
      </c>
      <c r="DQ69" s="61">
        <f t="shared" ref="DQ69" si="260">CV69*(1+$DI69)</f>
        <v>0</v>
      </c>
      <c r="DR69" s="61">
        <f t="shared" ref="DR69" si="261">CW69*(1+$DI69)</f>
        <v>0</v>
      </c>
      <c r="DS69" s="61">
        <f t="shared" ref="DS69" si="262">CX69*(1+$DI69)</f>
        <v>0</v>
      </c>
      <c r="DT69" s="61">
        <f t="shared" ref="DT69" si="263">CY69*(1+$DI69)</f>
        <v>0</v>
      </c>
      <c r="DU69" s="61">
        <f t="shared" ref="DU69" si="264">CZ69*(1+$DI69)</f>
        <v>0</v>
      </c>
      <c r="DV69" s="62">
        <f t="shared" ref="DV69" si="265">SUM(DJ69:DU69)</f>
        <v>0</v>
      </c>
    </row>
    <row r="70" spans="1:126" s="1" customFormat="1" ht="12.5" x14ac:dyDescent="0.25">
      <c r="A70" s="5" t="s">
        <v>14</v>
      </c>
      <c r="B70" s="118"/>
      <c r="C70" s="119">
        <v>0.96920000000000006</v>
      </c>
      <c r="D70" s="119">
        <v>0.83386999999999989</v>
      </c>
      <c r="E70" s="119">
        <v>0.68083999999999989</v>
      </c>
      <c r="F70" s="119">
        <v>0.68162999999999996</v>
      </c>
      <c r="G70" s="119">
        <v>0.67799999999999994</v>
      </c>
      <c r="H70" s="119">
        <v>0.61356999999999995</v>
      </c>
      <c r="I70" s="119">
        <v>0.58105999999999991</v>
      </c>
      <c r="J70" s="119">
        <v>0.54113999999999995</v>
      </c>
      <c r="K70" s="119">
        <v>0.50890000000000002</v>
      </c>
      <c r="L70" s="119">
        <v>0.55859999999999999</v>
      </c>
      <c r="M70" s="120">
        <v>0.58984999999999999</v>
      </c>
      <c r="N70" s="19">
        <f t="shared" si="199"/>
        <v>7.2366599999999996</v>
      </c>
      <c r="O70" s="118">
        <v>0.78134000000000003</v>
      </c>
      <c r="P70" s="119">
        <v>0.84070999999999996</v>
      </c>
      <c r="Q70" s="119">
        <v>0.77863000000000004</v>
      </c>
      <c r="R70" s="119">
        <v>0.58518999999999999</v>
      </c>
      <c r="S70" s="119">
        <v>0.62026999999999999</v>
      </c>
      <c r="T70" s="119">
        <v>0.62695000000000001</v>
      </c>
      <c r="U70" s="119">
        <v>0.58253999999999995</v>
      </c>
      <c r="V70" s="119">
        <v>0.53335999999999995</v>
      </c>
      <c r="W70" s="119">
        <v>0.48762</v>
      </c>
      <c r="X70" s="119">
        <v>0.44875999999999999</v>
      </c>
      <c r="Y70" s="119">
        <v>0.49525000000000002</v>
      </c>
      <c r="Z70" s="119">
        <v>0.52693999999999996</v>
      </c>
      <c r="AA70" s="120">
        <v>7.3075599999999996</v>
      </c>
      <c r="AB70" s="118">
        <v>0.68503999999999998</v>
      </c>
      <c r="AC70" s="119">
        <v>0.80871000000000004</v>
      </c>
      <c r="AD70" s="119">
        <v>0.80469000000000002</v>
      </c>
      <c r="AE70" s="119">
        <v>0.60819000000000001</v>
      </c>
      <c r="AF70" s="119">
        <v>0.59572999999999998</v>
      </c>
      <c r="AG70" s="119">
        <v>0.58962999999999999</v>
      </c>
      <c r="AH70" s="119">
        <v>0.62597999999999998</v>
      </c>
      <c r="AI70" s="119">
        <v>0.62197000000000002</v>
      </c>
      <c r="AJ70" s="119">
        <v>0.54300999999999999</v>
      </c>
      <c r="AK70" s="119">
        <v>0.47978999999999999</v>
      </c>
      <c r="AL70" s="119">
        <v>0.55515999999999999</v>
      </c>
      <c r="AM70" s="120">
        <v>0.65590000000000004</v>
      </c>
      <c r="AN70" s="19">
        <f t="shared" si="200"/>
        <v>7.5738000000000003</v>
      </c>
      <c r="AO70" s="118">
        <v>0.83808000000000005</v>
      </c>
      <c r="AP70" s="119">
        <v>0.93123</v>
      </c>
      <c r="AQ70" s="119">
        <v>0.96299999999999997</v>
      </c>
      <c r="AR70" s="119">
        <v>0.72</v>
      </c>
      <c r="AS70" s="119">
        <v>0.67800000000000005</v>
      </c>
      <c r="AT70" s="119">
        <v>0.67500000000000004</v>
      </c>
      <c r="AU70" s="119">
        <v>0.65800000000000003</v>
      </c>
      <c r="AV70" s="119">
        <v>0.64300000000000002</v>
      </c>
      <c r="AW70" s="119">
        <v>0.56299999999999994</v>
      </c>
      <c r="AX70" s="119">
        <v>0.51800000000000002</v>
      </c>
      <c r="AY70" s="119">
        <v>0.58799999999999997</v>
      </c>
      <c r="AZ70" s="120">
        <v>0.56000000000000005</v>
      </c>
      <c r="BA70" s="19">
        <f t="shared" si="201"/>
        <v>8.3353099999999998</v>
      </c>
      <c r="BB70" s="118">
        <v>0.35</v>
      </c>
      <c r="BC70" s="119">
        <v>0.28699999999999998</v>
      </c>
      <c r="BD70" s="119">
        <v>0.33800000000000002</v>
      </c>
      <c r="BE70" s="119">
        <v>0.29599999999999999</v>
      </c>
      <c r="BF70" s="119">
        <v>0.28100000000000003</v>
      </c>
      <c r="BG70" s="119">
        <v>0.27700000000000002</v>
      </c>
      <c r="BH70" s="119">
        <v>0.37979999999999997</v>
      </c>
      <c r="BI70" s="119">
        <v>0.43579999999999997</v>
      </c>
      <c r="BJ70" s="119">
        <v>0.39679999999999999</v>
      </c>
      <c r="BK70" s="119">
        <v>0.40379999999999999</v>
      </c>
      <c r="BL70" s="119">
        <v>0.44979999999999998</v>
      </c>
      <c r="BM70" s="120">
        <v>0.50280000000000002</v>
      </c>
      <c r="BN70" s="19">
        <f t="shared" si="202"/>
        <v>4.3977999999999993</v>
      </c>
      <c r="BO70" s="127">
        <v>0.6</v>
      </c>
      <c r="BP70" s="127">
        <v>0.53</v>
      </c>
      <c r="BQ70" s="127">
        <v>0.50600000000000001</v>
      </c>
      <c r="BR70" s="127">
        <v>0.46500000000000002</v>
      </c>
      <c r="BS70" s="127">
        <v>0.44900000000000001</v>
      </c>
      <c r="BT70" s="127">
        <v>0.48899999999999999</v>
      </c>
      <c r="BU70" s="127">
        <v>0.57499999999999996</v>
      </c>
      <c r="BV70" s="127">
        <v>0.55300000000000005</v>
      </c>
      <c r="BW70" s="127">
        <v>0.499</v>
      </c>
      <c r="BX70" s="127">
        <v>0.47199999999999998</v>
      </c>
      <c r="BY70" s="127">
        <v>0.44500000000000001</v>
      </c>
      <c r="BZ70" s="127">
        <v>0.52400000000000002</v>
      </c>
      <c r="CA70" s="19">
        <f t="shared" si="203"/>
        <v>6.1070000000000002</v>
      </c>
      <c r="CB70" s="34">
        <f t="shared" si="204"/>
        <v>-3.3375162292752503E-2</v>
      </c>
      <c r="CC70" s="34">
        <f t="shared" si="205"/>
        <v>-4.3876742323611051E-2</v>
      </c>
      <c r="CD70" s="34">
        <f t="shared" si="206"/>
        <v>-6.9239318054721832E-2</v>
      </c>
      <c r="CE70" s="34">
        <f t="shared" si="207"/>
        <v>-0.1440407652378447</v>
      </c>
      <c r="CF70" s="34">
        <f t="shared" si="208"/>
        <v>0.38864886988949054</v>
      </c>
      <c r="CG70" s="42">
        <v>0.2</v>
      </c>
      <c r="CH70" s="41" t="s">
        <v>92</v>
      </c>
      <c r="CI70" s="36">
        <f t="shared" ref="CI70:CN75" si="266">HLOOKUP($CH70,$CB$4:$CG$116,ROW($CB70)-ROW($CB$3), FALSE)</f>
        <v>0.38864886988949054</v>
      </c>
      <c r="CJ70" s="36">
        <f t="shared" si="266"/>
        <v>0.38864886988949054</v>
      </c>
      <c r="CK70" s="36">
        <f t="shared" si="266"/>
        <v>0.38864886988949054</v>
      </c>
      <c r="CL70" s="36">
        <f t="shared" si="266"/>
        <v>0.38864886988949054</v>
      </c>
      <c r="CM70" s="36">
        <f t="shared" si="266"/>
        <v>0.38864886988949054</v>
      </c>
      <c r="CN70" s="36">
        <f t="shared" si="266"/>
        <v>0.38864886988949054</v>
      </c>
      <c r="CO70" s="118">
        <v>0.81</v>
      </c>
      <c r="CP70" s="119">
        <v>0.86899999999999999</v>
      </c>
      <c r="CQ70" s="119">
        <v>0.72</v>
      </c>
      <c r="CR70" s="119">
        <v>0.60399999999999998</v>
      </c>
      <c r="CS70" s="119">
        <v>0.622</v>
      </c>
      <c r="CT70" s="120">
        <v>0.64200000000000002</v>
      </c>
      <c r="CU70" s="51">
        <f t="shared" si="226"/>
        <v>0.79847310018645701</v>
      </c>
      <c r="CV70" s="51">
        <f t="shared" si="227"/>
        <v>0.76792282504888831</v>
      </c>
      <c r="CW70" s="51">
        <f t="shared" si="228"/>
        <v>0.69293578607485573</v>
      </c>
      <c r="CX70" s="51">
        <f t="shared" si="229"/>
        <v>0.65544226658783955</v>
      </c>
      <c r="CY70" s="51">
        <f t="shared" si="230"/>
        <v>0.61794874710082326</v>
      </c>
      <c r="CZ70" s="51">
        <f t="shared" si="231"/>
        <v>0.72765200782209305</v>
      </c>
      <c r="DA70" s="19">
        <f t="shared" si="211"/>
        <v>8.5273747328209559</v>
      </c>
      <c r="DB70" s="52">
        <f t="shared" si="232"/>
        <v>3.1355981515065023E-2</v>
      </c>
      <c r="DC70" s="53">
        <f t="shared" si="233"/>
        <v>3.0090492936430513E-2</v>
      </c>
      <c r="DD70" s="52">
        <f t="shared" si="234"/>
        <v>7.6225170390180619E-3</v>
      </c>
      <c r="DE70" s="52">
        <f t="shared" si="235"/>
        <v>0.39248311178738149</v>
      </c>
      <c r="DF70" s="54">
        <f t="shared" si="236"/>
        <v>0.3963279405306952</v>
      </c>
      <c r="DG70" s="55">
        <v>0.05</v>
      </c>
      <c r="DH70" s="35" t="s">
        <v>93</v>
      </c>
      <c r="DI70" s="56">
        <f t="shared" si="212"/>
        <v>0.05</v>
      </c>
      <c r="DJ70" s="61">
        <f t="shared" si="213"/>
        <v>0.85050000000000014</v>
      </c>
      <c r="DK70" s="61">
        <f t="shared" si="214"/>
        <v>0.91244999999999998</v>
      </c>
      <c r="DL70" s="61">
        <f t="shared" si="215"/>
        <v>0.75600000000000001</v>
      </c>
      <c r="DM70" s="61">
        <f t="shared" si="216"/>
        <v>0.63419999999999999</v>
      </c>
      <c r="DN70" s="61">
        <f t="shared" si="217"/>
        <v>0.65310000000000001</v>
      </c>
      <c r="DO70" s="61">
        <f t="shared" si="218"/>
        <v>0.67410000000000003</v>
      </c>
      <c r="DP70" s="61">
        <f t="shared" si="219"/>
        <v>0.83839675519577994</v>
      </c>
      <c r="DQ70" s="61">
        <f t="shared" si="220"/>
        <v>0.80631896630133282</v>
      </c>
      <c r="DR70" s="61">
        <f t="shared" si="221"/>
        <v>0.7275825753785985</v>
      </c>
      <c r="DS70" s="61">
        <f t="shared" si="222"/>
        <v>0.68821437991723156</v>
      </c>
      <c r="DT70" s="61">
        <f t="shared" si="223"/>
        <v>0.64884618445586439</v>
      </c>
      <c r="DU70" s="61">
        <f t="shared" si="224"/>
        <v>0.76403460821319769</v>
      </c>
      <c r="DV70" s="62">
        <f t="shared" si="149"/>
        <v>8.9537434694620046</v>
      </c>
    </row>
    <row r="71" spans="1:126" s="1" customFormat="1" ht="12.5" x14ac:dyDescent="0.2">
      <c r="A71" s="5" t="s">
        <v>13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19">
        <f t="shared" si="199"/>
        <v>0</v>
      </c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19">
        <f t="shared" si="225"/>
        <v>0</v>
      </c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19">
        <f t="shared" si="200"/>
        <v>0</v>
      </c>
      <c r="AO71" s="25"/>
      <c r="AP71" s="25"/>
      <c r="AQ71" s="25"/>
      <c r="AR71" s="25"/>
      <c r="AS71" s="25"/>
      <c r="AT71" s="25"/>
      <c r="AU71" s="25"/>
      <c r="AV71" s="25"/>
      <c r="AW71" s="25"/>
      <c r="AX71" s="25"/>
      <c r="AY71" s="25"/>
      <c r="AZ71" s="25"/>
      <c r="BA71" s="19">
        <f t="shared" si="201"/>
        <v>0</v>
      </c>
      <c r="BB71" s="25"/>
      <c r="BC71" s="25"/>
      <c r="BD71" s="25"/>
      <c r="BE71" s="25"/>
      <c r="BF71" s="25"/>
      <c r="BG71" s="25"/>
      <c r="BH71" s="25"/>
      <c r="BI71" s="25"/>
      <c r="BJ71" s="25"/>
      <c r="BK71" s="25"/>
      <c r="BL71" s="25"/>
      <c r="BM71" s="25"/>
      <c r="BN71" s="19">
        <f t="shared" si="202"/>
        <v>0</v>
      </c>
      <c r="BO71" s="25"/>
      <c r="BP71" s="25"/>
      <c r="BQ71" s="25"/>
      <c r="BR71" s="25"/>
      <c r="BS71" s="25"/>
      <c r="BT71" s="25"/>
      <c r="BU71" s="25"/>
      <c r="BV71" s="25"/>
      <c r="BW71" s="25"/>
      <c r="BX71" s="25"/>
      <c r="BY71" s="25"/>
      <c r="BZ71" s="25"/>
      <c r="CA71" s="19">
        <f t="shared" si="203"/>
        <v>0</v>
      </c>
      <c r="CB71" s="34">
        <f t="shared" si="204"/>
        <v>0</v>
      </c>
      <c r="CC71" s="34">
        <f t="shared" si="205"/>
        <v>0</v>
      </c>
      <c r="CD71" s="34">
        <f t="shared" si="206"/>
        <v>0</v>
      </c>
      <c r="CE71" s="34">
        <f t="shared" si="207"/>
        <v>0</v>
      </c>
      <c r="CF71" s="34">
        <f t="shared" si="208"/>
        <v>0</v>
      </c>
      <c r="CG71" s="42">
        <v>0.05</v>
      </c>
      <c r="CH71" s="41" t="s">
        <v>93</v>
      </c>
      <c r="CI71" s="36">
        <f t="shared" si="266"/>
        <v>0.05</v>
      </c>
      <c r="CJ71" s="36">
        <f t="shared" si="266"/>
        <v>0.05</v>
      </c>
      <c r="CK71" s="36">
        <f t="shared" si="266"/>
        <v>0.05</v>
      </c>
      <c r="CL71" s="36">
        <f t="shared" si="266"/>
        <v>0.05</v>
      </c>
      <c r="CM71" s="36">
        <f t="shared" si="266"/>
        <v>0.05</v>
      </c>
      <c r="CN71" s="36">
        <f t="shared" si="266"/>
        <v>0.05</v>
      </c>
      <c r="CO71" s="25"/>
      <c r="CP71" s="25"/>
      <c r="CQ71" s="25"/>
      <c r="CR71" s="25"/>
      <c r="CS71" s="25"/>
      <c r="CT71" s="25"/>
      <c r="CU71" s="51">
        <f t="shared" si="226"/>
        <v>0</v>
      </c>
      <c r="CV71" s="51">
        <f t="shared" si="227"/>
        <v>0</v>
      </c>
      <c r="CW71" s="51">
        <f t="shared" si="228"/>
        <v>0</v>
      </c>
      <c r="CX71" s="51">
        <f t="shared" si="229"/>
        <v>0</v>
      </c>
      <c r="CY71" s="51">
        <f t="shared" si="230"/>
        <v>0</v>
      </c>
      <c r="CZ71" s="51">
        <f t="shared" si="231"/>
        <v>0</v>
      </c>
      <c r="DA71" s="19">
        <f t="shared" si="211"/>
        <v>0</v>
      </c>
      <c r="DB71" s="52">
        <f t="shared" si="232"/>
        <v>0</v>
      </c>
      <c r="DC71" s="53">
        <f t="shared" si="233"/>
        <v>0</v>
      </c>
      <c r="DD71" s="52">
        <f t="shared" si="234"/>
        <v>0</v>
      </c>
      <c r="DE71" s="52">
        <f t="shared" si="235"/>
        <v>0</v>
      </c>
      <c r="DF71" s="54">
        <f t="shared" si="236"/>
        <v>0</v>
      </c>
      <c r="DG71" s="55">
        <v>0.08</v>
      </c>
      <c r="DH71" s="35" t="s">
        <v>93</v>
      </c>
      <c r="DI71" s="56">
        <f t="shared" si="212"/>
        <v>0.08</v>
      </c>
      <c r="DJ71" s="61">
        <f t="shared" si="213"/>
        <v>0</v>
      </c>
      <c r="DK71" s="61">
        <f t="shared" si="214"/>
        <v>0</v>
      </c>
      <c r="DL71" s="61">
        <f t="shared" si="215"/>
        <v>0</v>
      </c>
      <c r="DM71" s="61">
        <f t="shared" si="216"/>
        <v>0</v>
      </c>
      <c r="DN71" s="61">
        <f t="shared" si="217"/>
        <v>0</v>
      </c>
      <c r="DO71" s="61">
        <f t="shared" si="218"/>
        <v>0</v>
      </c>
      <c r="DP71" s="61">
        <f t="shared" si="219"/>
        <v>0</v>
      </c>
      <c r="DQ71" s="61">
        <f t="shared" si="220"/>
        <v>0</v>
      </c>
      <c r="DR71" s="61">
        <f t="shared" si="221"/>
        <v>0</v>
      </c>
      <c r="DS71" s="61">
        <f t="shared" si="222"/>
        <v>0</v>
      </c>
      <c r="DT71" s="61">
        <f t="shared" si="223"/>
        <v>0</v>
      </c>
      <c r="DU71" s="61">
        <f t="shared" si="224"/>
        <v>0</v>
      </c>
      <c r="DV71" s="62">
        <f t="shared" si="149"/>
        <v>0</v>
      </c>
    </row>
    <row r="72" spans="1:126" s="1" customFormat="1" ht="12.5" x14ac:dyDescent="0.2">
      <c r="A72" s="5" t="s">
        <v>58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19">
        <f t="shared" si="199"/>
        <v>0</v>
      </c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19">
        <f t="shared" si="225"/>
        <v>0</v>
      </c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19">
        <f t="shared" si="200"/>
        <v>0</v>
      </c>
      <c r="AO72" s="25"/>
      <c r="AP72" s="25"/>
      <c r="AQ72" s="25"/>
      <c r="AR72" s="25"/>
      <c r="AS72" s="25"/>
      <c r="AT72" s="25"/>
      <c r="AU72" s="25"/>
      <c r="AV72" s="25"/>
      <c r="AW72" s="25"/>
      <c r="AX72" s="25"/>
      <c r="AY72" s="25"/>
      <c r="AZ72" s="25"/>
      <c r="BA72" s="19">
        <f t="shared" si="201"/>
        <v>0</v>
      </c>
      <c r="BB72" s="25"/>
      <c r="BC72" s="25"/>
      <c r="BD72" s="25"/>
      <c r="BE72" s="25"/>
      <c r="BF72" s="25"/>
      <c r="BG72" s="25"/>
      <c r="BH72" s="25"/>
      <c r="BI72" s="25"/>
      <c r="BJ72" s="25"/>
      <c r="BK72" s="25"/>
      <c r="BL72" s="25"/>
      <c r="BM72" s="25"/>
      <c r="BN72" s="19">
        <f t="shared" si="202"/>
        <v>0</v>
      </c>
      <c r="BO72" s="25"/>
      <c r="BP72" s="25"/>
      <c r="BQ72" s="25"/>
      <c r="BR72" s="25"/>
      <c r="BS72" s="25"/>
      <c r="BT72" s="25"/>
      <c r="BU72" s="25"/>
      <c r="BV72" s="25"/>
      <c r="BW72" s="25"/>
      <c r="BX72" s="25"/>
      <c r="BY72" s="25"/>
      <c r="BZ72" s="25"/>
      <c r="CA72" s="19">
        <f t="shared" si="203"/>
        <v>0</v>
      </c>
      <c r="CB72" s="34">
        <f t="shared" si="204"/>
        <v>0</v>
      </c>
      <c r="CC72" s="34">
        <f t="shared" si="205"/>
        <v>0</v>
      </c>
      <c r="CD72" s="34">
        <f t="shared" si="206"/>
        <v>0</v>
      </c>
      <c r="CE72" s="34">
        <f t="shared" si="207"/>
        <v>0</v>
      </c>
      <c r="CF72" s="34">
        <f t="shared" si="208"/>
        <v>0</v>
      </c>
      <c r="CG72" s="43"/>
      <c r="CH72" s="41" t="s">
        <v>92</v>
      </c>
      <c r="CI72" s="36">
        <f t="shared" si="266"/>
        <v>0</v>
      </c>
      <c r="CJ72" s="36">
        <f t="shared" si="266"/>
        <v>0</v>
      </c>
      <c r="CK72" s="36">
        <f t="shared" si="266"/>
        <v>0</v>
      </c>
      <c r="CL72" s="36">
        <f t="shared" si="266"/>
        <v>0</v>
      </c>
      <c r="CM72" s="36">
        <f t="shared" si="266"/>
        <v>0</v>
      </c>
      <c r="CN72" s="36">
        <f t="shared" si="266"/>
        <v>0</v>
      </c>
      <c r="CO72" s="25"/>
      <c r="CP72" s="25"/>
      <c r="CQ72" s="25"/>
      <c r="CR72" s="25"/>
      <c r="CS72" s="25"/>
      <c r="CT72" s="25"/>
      <c r="CU72" s="51">
        <f t="shared" si="226"/>
        <v>0</v>
      </c>
      <c r="CV72" s="51">
        <f t="shared" si="227"/>
        <v>0</v>
      </c>
      <c r="CW72" s="51">
        <f t="shared" si="228"/>
        <v>0</v>
      </c>
      <c r="CX72" s="51">
        <f t="shared" si="229"/>
        <v>0</v>
      </c>
      <c r="CY72" s="51">
        <f t="shared" si="230"/>
        <v>0</v>
      </c>
      <c r="CZ72" s="51">
        <f t="shared" si="231"/>
        <v>0</v>
      </c>
      <c r="DA72" s="19">
        <f t="shared" si="211"/>
        <v>0</v>
      </c>
      <c r="DB72" s="52">
        <f t="shared" si="232"/>
        <v>0</v>
      </c>
      <c r="DC72" s="53">
        <f t="shared" si="233"/>
        <v>0</v>
      </c>
      <c r="DD72" s="52">
        <f t="shared" si="234"/>
        <v>0</v>
      </c>
      <c r="DE72" s="52">
        <f t="shared" si="235"/>
        <v>0</v>
      </c>
      <c r="DF72" s="54">
        <f t="shared" si="236"/>
        <v>0</v>
      </c>
      <c r="DG72" s="55">
        <v>0.05</v>
      </c>
      <c r="DH72" s="35" t="s">
        <v>93</v>
      </c>
      <c r="DI72" s="56">
        <f t="shared" si="212"/>
        <v>0.05</v>
      </c>
      <c r="DJ72" s="61">
        <f t="shared" si="213"/>
        <v>0</v>
      </c>
      <c r="DK72" s="61">
        <f t="shared" si="214"/>
        <v>0</v>
      </c>
      <c r="DL72" s="61">
        <f t="shared" si="215"/>
        <v>0</v>
      </c>
      <c r="DM72" s="61">
        <f t="shared" si="216"/>
        <v>0</v>
      </c>
      <c r="DN72" s="61">
        <f t="shared" si="217"/>
        <v>0</v>
      </c>
      <c r="DO72" s="61">
        <f t="shared" si="218"/>
        <v>0</v>
      </c>
      <c r="DP72" s="61">
        <f t="shared" si="219"/>
        <v>0</v>
      </c>
      <c r="DQ72" s="61">
        <f t="shared" si="220"/>
        <v>0</v>
      </c>
      <c r="DR72" s="61">
        <f t="shared" si="221"/>
        <v>0</v>
      </c>
      <c r="DS72" s="61">
        <f t="shared" si="222"/>
        <v>0</v>
      </c>
      <c r="DT72" s="61">
        <f t="shared" si="223"/>
        <v>0</v>
      </c>
      <c r="DU72" s="61">
        <f t="shared" si="224"/>
        <v>0</v>
      </c>
      <c r="DV72" s="62">
        <f t="shared" si="149"/>
        <v>0</v>
      </c>
    </row>
    <row r="73" spans="1:126" s="1" customFormat="1" ht="12.5" x14ac:dyDescent="0.2">
      <c r="A73" s="5" t="s">
        <v>59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19">
        <f t="shared" si="199"/>
        <v>0</v>
      </c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19">
        <f t="shared" si="225"/>
        <v>0</v>
      </c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19">
        <f t="shared" si="200"/>
        <v>0</v>
      </c>
      <c r="AO73" s="25"/>
      <c r="AP73" s="25"/>
      <c r="AQ73" s="25"/>
      <c r="AR73" s="25"/>
      <c r="AS73" s="25"/>
      <c r="AT73" s="25"/>
      <c r="AU73" s="25"/>
      <c r="AV73" s="25"/>
      <c r="AW73" s="25"/>
      <c r="AX73" s="25"/>
      <c r="AY73" s="25"/>
      <c r="AZ73" s="25"/>
      <c r="BA73" s="19">
        <f t="shared" si="201"/>
        <v>0</v>
      </c>
      <c r="BB73" s="25"/>
      <c r="BC73" s="25"/>
      <c r="BD73" s="25"/>
      <c r="BE73" s="25"/>
      <c r="BF73" s="25"/>
      <c r="BG73" s="25"/>
      <c r="BH73" s="25"/>
      <c r="BI73" s="25"/>
      <c r="BJ73" s="25"/>
      <c r="BK73" s="25"/>
      <c r="BL73" s="25"/>
      <c r="BM73" s="25"/>
      <c r="BN73" s="19">
        <f t="shared" si="202"/>
        <v>0</v>
      </c>
      <c r="BO73" s="25"/>
      <c r="BP73" s="25"/>
      <c r="BQ73" s="25"/>
      <c r="BR73" s="25"/>
      <c r="BS73" s="25"/>
      <c r="BT73" s="25"/>
      <c r="BU73" s="25"/>
      <c r="BV73" s="25"/>
      <c r="BW73" s="25"/>
      <c r="BX73" s="25"/>
      <c r="BY73" s="25"/>
      <c r="BZ73" s="25"/>
      <c r="CA73" s="19">
        <f t="shared" si="203"/>
        <v>0</v>
      </c>
      <c r="CB73" s="34">
        <f t="shared" si="204"/>
        <v>0</v>
      </c>
      <c r="CC73" s="34">
        <f t="shared" si="205"/>
        <v>0</v>
      </c>
      <c r="CD73" s="34">
        <f t="shared" si="206"/>
        <v>0</v>
      </c>
      <c r="CE73" s="34">
        <f t="shared" si="207"/>
        <v>0</v>
      </c>
      <c r="CF73" s="34">
        <f t="shared" si="208"/>
        <v>0</v>
      </c>
      <c r="CG73" s="42"/>
      <c r="CH73" s="41" t="s">
        <v>92</v>
      </c>
      <c r="CI73" s="36">
        <f t="shared" si="266"/>
        <v>0</v>
      </c>
      <c r="CJ73" s="36">
        <f t="shared" si="266"/>
        <v>0</v>
      </c>
      <c r="CK73" s="36">
        <f t="shared" si="266"/>
        <v>0</v>
      </c>
      <c r="CL73" s="36">
        <f t="shared" si="266"/>
        <v>0</v>
      </c>
      <c r="CM73" s="36">
        <f t="shared" si="266"/>
        <v>0</v>
      </c>
      <c r="CN73" s="36">
        <f t="shared" si="266"/>
        <v>0</v>
      </c>
      <c r="CO73" s="25"/>
      <c r="CP73" s="25"/>
      <c r="CQ73" s="25"/>
      <c r="CR73" s="25"/>
      <c r="CS73" s="25"/>
      <c r="CT73" s="25"/>
      <c r="CU73" s="51">
        <f t="shared" si="226"/>
        <v>0</v>
      </c>
      <c r="CV73" s="51">
        <f t="shared" si="227"/>
        <v>0</v>
      </c>
      <c r="CW73" s="51">
        <f t="shared" si="228"/>
        <v>0</v>
      </c>
      <c r="CX73" s="51">
        <f t="shared" si="229"/>
        <v>0</v>
      </c>
      <c r="CY73" s="51">
        <f t="shared" si="230"/>
        <v>0</v>
      </c>
      <c r="CZ73" s="51">
        <f t="shared" si="231"/>
        <v>0</v>
      </c>
      <c r="DA73" s="19">
        <f t="shared" si="211"/>
        <v>0</v>
      </c>
      <c r="DB73" s="52">
        <f t="shared" si="232"/>
        <v>0</v>
      </c>
      <c r="DC73" s="53">
        <f t="shared" si="233"/>
        <v>0</v>
      </c>
      <c r="DD73" s="52">
        <f t="shared" si="234"/>
        <v>0</v>
      </c>
      <c r="DE73" s="52">
        <f t="shared" si="235"/>
        <v>0</v>
      </c>
      <c r="DF73" s="54">
        <f t="shared" si="236"/>
        <v>0</v>
      </c>
      <c r="DG73" s="55">
        <v>0.05</v>
      </c>
      <c r="DH73" s="35" t="s">
        <v>93</v>
      </c>
      <c r="DI73" s="56">
        <f t="shared" si="212"/>
        <v>0.05</v>
      </c>
      <c r="DJ73" s="61">
        <f t="shared" si="213"/>
        <v>0</v>
      </c>
      <c r="DK73" s="61">
        <f t="shared" si="214"/>
        <v>0</v>
      </c>
      <c r="DL73" s="61">
        <f t="shared" si="215"/>
        <v>0</v>
      </c>
      <c r="DM73" s="61">
        <f t="shared" si="216"/>
        <v>0</v>
      </c>
      <c r="DN73" s="61">
        <f t="shared" si="217"/>
        <v>0</v>
      </c>
      <c r="DO73" s="61">
        <f t="shared" si="218"/>
        <v>0</v>
      </c>
      <c r="DP73" s="61">
        <f t="shared" si="219"/>
        <v>0</v>
      </c>
      <c r="DQ73" s="61">
        <f t="shared" si="220"/>
        <v>0</v>
      </c>
      <c r="DR73" s="61">
        <f t="shared" si="221"/>
        <v>0</v>
      </c>
      <c r="DS73" s="61">
        <f t="shared" si="222"/>
        <v>0</v>
      </c>
      <c r="DT73" s="61">
        <f t="shared" si="223"/>
        <v>0</v>
      </c>
      <c r="DU73" s="61">
        <f t="shared" si="224"/>
        <v>0</v>
      </c>
      <c r="DV73" s="62">
        <f t="shared" si="149"/>
        <v>0</v>
      </c>
    </row>
    <row r="74" spans="1:126" s="1" customFormat="1" ht="12.5" x14ac:dyDescent="0.2">
      <c r="A74" s="5" t="s">
        <v>60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19">
        <f t="shared" si="199"/>
        <v>0</v>
      </c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19">
        <f t="shared" si="225"/>
        <v>0</v>
      </c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19">
        <f t="shared" si="200"/>
        <v>0</v>
      </c>
      <c r="AO74" s="25"/>
      <c r="AP74" s="25"/>
      <c r="AQ74" s="25"/>
      <c r="AR74" s="25"/>
      <c r="AS74" s="25"/>
      <c r="AT74" s="25"/>
      <c r="AU74" s="25"/>
      <c r="AV74" s="25"/>
      <c r="AW74" s="25"/>
      <c r="AX74" s="25"/>
      <c r="AY74" s="25"/>
      <c r="AZ74" s="25"/>
      <c r="BA74" s="19">
        <f t="shared" si="201"/>
        <v>0</v>
      </c>
      <c r="BB74" s="25"/>
      <c r="BC74" s="25"/>
      <c r="BD74" s="25"/>
      <c r="BE74" s="25"/>
      <c r="BF74" s="25"/>
      <c r="BG74" s="25"/>
      <c r="BH74" s="25"/>
      <c r="BI74" s="25"/>
      <c r="BJ74" s="25"/>
      <c r="BK74" s="25"/>
      <c r="BL74" s="25"/>
      <c r="BM74" s="25"/>
      <c r="BN74" s="19">
        <f t="shared" si="202"/>
        <v>0</v>
      </c>
      <c r="BO74" s="25"/>
      <c r="BP74" s="25"/>
      <c r="BQ74" s="25"/>
      <c r="BR74" s="25"/>
      <c r="BS74" s="25"/>
      <c r="BT74" s="25"/>
      <c r="BU74" s="25"/>
      <c r="BV74" s="25"/>
      <c r="BW74" s="25"/>
      <c r="BX74" s="25"/>
      <c r="BY74" s="25"/>
      <c r="BZ74" s="25"/>
      <c r="CA74" s="19">
        <f t="shared" si="203"/>
        <v>0</v>
      </c>
      <c r="CB74" s="34">
        <f t="shared" si="204"/>
        <v>0</v>
      </c>
      <c r="CC74" s="34">
        <f t="shared" si="205"/>
        <v>0</v>
      </c>
      <c r="CD74" s="34">
        <f t="shared" si="206"/>
        <v>0</v>
      </c>
      <c r="CE74" s="34">
        <f t="shared" si="207"/>
        <v>0</v>
      </c>
      <c r="CF74" s="34">
        <f t="shared" si="208"/>
        <v>0</v>
      </c>
      <c r="CG74" s="42"/>
      <c r="CH74" s="41" t="s">
        <v>88</v>
      </c>
      <c r="CI74" s="36">
        <f t="shared" si="266"/>
        <v>0</v>
      </c>
      <c r="CJ74" s="36">
        <f t="shared" si="266"/>
        <v>0</v>
      </c>
      <c r="CK74" s="36">
        <f t="shared" si="266"/>
        <v>0</v>
      </c>
      <c r="CL74" s="36">
        <f t="shared" si="266"/>
        <v>0</v>
      </c>
      <c r="CM74" s="36">
        <f t="shared" si="266"/>
        <v>0</v>
      </c>
      <c r="CN74" s="36">
        <f t="shared" si="266"/>
        <v>0</v>
      </c>
      <c r="CO74" s="25"/>
      <c r="CP74" s="25"/>
      <c r="CQ74" s="25"/>
      <c r="CR74" s="25"/>
      <c r="CS74" s="25"/>
      <c r="CT74" s="25"/>
      <c r="CU74" s="51">
        <f t="shared" si="226"/>
        <v>0</v>
      </c>
      <c r="CV74" s="51">
        <f t="shared" si="227"/>
        <v>0</v>
      </c>
      <c r="CW74" s="51">
        <f t="shared" si="228"/>
        <v>0</v>
      </c>
      <c r="CX74" s="51">
        <f t="shared" si="229"/>
        <v>0</v>
      </c>
      <c r="CY74" s="51">
        <f t="shared" si="230"/>
        <v>0</v>
      </c>
      <c r="CZ74" s="51">
        <f t="shared" si="231"/>
        <v>0</v>
      </c>
      <c r="DA74" s="19">
        <f t="shared" si="211"/>
        <v>0</v>
      </c>
      <c r="DB74" s="52">
        <f t="shared" si="232"/>
        <v>0</v>
      </c>
      <c r="DC74" s="53">
        <f t="shared" si="233"/>
        <v>0</v>
      </c>
      <c r="DD74" s="52">
        <f t="shared" si="234"/>
        <v>0</v>
      </c>
      <c r="DE74" s="52">
        <f t="shared" si="235"/>
        <v>0</v>
      </c>
      <c r="DF74" s="54">
        <f t="shared" si="236"/>
        <v>0</v>
      </c>
      <c r="DG74" s="55">
        <v>0.02</v>
      </c>
      <c r="DH74" s="35" t="s">
        <v>93</v>
      </c>
      <c r="DI74" s="56">
        <f t="shared" si="212"/>
        <v>0.02</v>
      </c>
      <c r="DJ74" s="61">
        <f t="shared" si="213"/>
        <v>0</v>
      </c>
      <c r="DK74" s="61">
        <f t="shared" si="214"/>
        <v>0</v>
      </c>
      <c r="DL74" s="61">
        <f t="shared" si="215"/>
        <v>0</v>
      </c>
      <c r="DM74" s="61">
        <f t="shared" si="216"/>
        <v>0</v>
      </c>
      <c r="DN74" s="61">
        <f t="shared" si="217"/>
        <v>0</v>
      </c>
      <c r="DO74" s="61">
        <f t="shared" si="218"/>
        <v>0</v>
      </c>
      <c r="DP74" s="61">
        <f t="shared" si="219"/>
        <v>0</v>
      </c>
      <c r="DQ74" s="61">
        <f t="shared" si="220"/>
        <v>0</v>
      </c>
      <c r="DR74" s="61">
        <f t="shared" si="221"/>
        <v>0</v>
      </c>
      <c r="DS74" s="61">
        <f t="shared" si="222"/>
        <v>0</v>
      </c>
      <c r="DT74" s="61">
        <f t="shared" si="223"/>
        <v>0</v>
      </c>
      <c r="DU74" s="61">
        <f t="shared" si="224"/>
        <v>0</v>
      </c>
      <c r="DV74" s="62">
        <f t="shared" si="149"/>
        <v>0</v>
      </c>
    </row>
    <row r="75" spans="1:126" s="1" customFormat="1" ht="12.5" x14ac:dyDescent="0.2">
      <c r="A75" s="5" t="s">
        <v>128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19">
        <f t="shared" si="199"/>
        <v>0</v>
      </c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19">
        <f t="shared" si="225"/>
        <v>0</v>
      </c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19">
        <f t="shared" si="200"/>
        <v>0</v>
      </c>
      <c r="AO75" s="25"/>
      <c r="AP75" s="25"/>
      <c r="AQ75" s="25"/>
      <c r="AR75" s="25"/>
      <c r="AS75" s="25"/>
      <c r="AT75" s="25"/>
      <c r="AU75" s="25"/>
      <c r="AV75" s="25"/>
      <c r="AW75" s="25"/>
      <c r="AX75" s="25"/>
      <c r="AY75" s="25"/>
      <c r="AZ75" s="25"/>
      <c r="BA75" s="19">
        <f t="shared" si="201"/>
        <v>0</v>
      </c>
      <c r="BB75" s="25"/>
      <c r="BC75" s="25"/>
      <c r="BD75" s="25"/>
      <c r="BE75" s="25"/>
      <c r="BF75" s="25"/>
      <c r="BG75" s="25"/>
      <c r="BH75" s="25"/>
      <c r="BI75" s="25"/>
      <c r="BJ75" s="25"/>
      <c r="BK75" s="25"/>
      <c r="BL75" s="25"/>
      <c r="BM75" s="25"/>
      <c r="BN75" s="19">
        <f t="shared" si="202"/>
        <v>0</v>
      </c>
      <c r="BO75" s="25"/>
      <c r="BP75" s="25"/>
      <c r="BQ75" s="25"/>
      <c r="BR75" s="25"/>
      <c r="BS75" s="25"/>
      <c r="BT75" s="25"/>
      <c r="BU75" s="25"/>
      <c r="BV75" s="25"/>
      <c r="BW75" s="25"/>
      <c r="BX75" s="25"/>
      <c r="BY75" s="25"/>
      <c r="BZ75" s="25"/>
      <c r="CA75" s="19">
        <f t="shared" si="203"/>
        <v>0</v>
      </c>
      <c r="CB75" s="34">
        <f t="shared" si="204"/>
        <v>0</v>
      </c>
      <c r="CC75" s="34">
        <f t="shared" ref="CC75" si="267">IFERROR((CA75/AA75)^(1/4)-1,0)</f>
        <v>0</v>
      </c>
      <c r="CD75" s="34">
        <f t="shared" ref="CD75" si="268">IFERROR((CA75/AN75)^(1/3)-1,0)</f>
        <v>0</v>
      </c>
      <c r="CE75" s="34">
        <f t="shared" ref="CE75" si="269">IFERROR((CA75/BA75)^(1/2)-1,0)</f>
        <v>0</v>
      </c>
      <c r="CF75" s="34">
        <f t="shared" ref="CF75" si="270">IFERROR((CA75/BN75)^(1/1)-1,0)</f>
        <v>0</v>
      </c>
      <c r="CG75" s="42">
        <v>0.1</v>
      </c>
      <c r="CH75" s="41" t="s">
        <v>93</v>
      </c>
      <c r="CI75" s="36">
        <f t="shared" si="266"/>
        <v>0.1</v>
      </c>
      <c r="CJ75" s="36">
        <f t="shared" si="266"/>
        <v>0.1</v>
      </c>
      <c r="CK75" s="36">
        <f t="shared" si="266"/>
        <v>0.1</v>
      </c>
      <c r="CL75" s="36">
        <f t="shared" si="266"/>
        <v>0.1</v>
      </c>
      <c r="CM75" s="36">
        <f t="shared" si="266"/>
        <v>0.1</v>
      </c>
      <c r="CN75" s="36">
        <f t="shared" si="266"/>
        <v>0.1</v>
      </c>
      <c r="CO75" s="25"/>
      <c r="CP75" s="25"/>
      <c r="CQ75" s="25"/>
      <c r="CR75" s="25"/>
      <c r="CS75" s="25"/>
      <c r="CT75" s="25"/>
      <c r="CU75" s="51">
        <f t="shared" ref="CU75" si="271">BU75*(1+CI75)</f>
        <v>0</v>
      </c>
      <c r="CV75" s="51">
        <f t="shared" ref="CV75" si="272">BV75*(1+CJ75)</f>
        <v>0</v>
      </c>
      <c r="CW75" s="51">
        <f t="shared" ref="CW75" si="273">BW75*(1+CK75)</f>
        <v>0</v>
      </c>
      <c r="CX75" s="51">
        <f t="shared" ref="CX75" si="274">BX75*(1+CL75)</f>
        <v>0</v>
      </c>
      <c r="CY75" s="51">
        <f t="shared" ref="CY75" si="275">BY75*(1+CM75)</f>
        <v>0</v>
      </c>
      <c r="CZ75" s="51">
        <f t="shared" ref="CZ75" si="276">BZ75*(1+CN75)</f>
        <v>0</v>
      </c>
      <c r="DA75" s="19">
        <f t="shared" ref="DA75" si="277">SUM(CO75:CZ75)</f>
        <v>0</v>
      </c>
      <c r="DB75" s="52">
        <f t="shared" ref="DB75" si="278">IFERROR((DA75/AA75)^(1/5)-1,0)</f>
        <v>0</v>
      </c>
      <c r="DC75" s="53">
        <f t="shared" ref="DC75" si="279">IFERROR((DA75/AN75)^(1/4)-1,0)</f>
        <v>0</v>
      </c>
      <c r="DD75" s="52">
        <f t="shared" ref="DD75" si="280">IFERROR((DA75/BA75)^(1/3)-1,0)</f>
        <v>0</v>
      </c>
      <c r="DE75" s="52">
        <f t="shared" ref="DE75" si="281">IFERROR((DA75/BN75)^(1/2)-1,0)</f>
        <v>0</v>
      </c>
      <c r="DF75" s="54">
        <f t="shared" ref="DF75" si="282">IFERROR((DA75/CA75)^(1/1)-1,0)</f>
        <v>0</v>
      </c>
      <c r="DG75" s="55">
        <v>0.02</v>
      </c>
      <c r="DH75" s="35" t="s">
        <v>93</v>
      </c>
      <c r="DI75" s="56">
        <f t="shared" si="212"/>
        <v>0.02</v>
      </c>
      <c r="DJ75" s="61">
        <f t="shared" ref="DJ75" si="283">CO75*(1+$DI75)</f>
        <v>0</v>
      </c>
      <c r="DK75" s="61">
        <f t="shared" ref="DK75" si="284">CP75*(1+$DI75)</f>
        <v>0</v>
      </c>
      <c r="DL75" s="61">
        <f t="shared" ref="DL75" si="285">CQ75*(1+$DI75)</f>
        <v>0</v>
      </c>
      <c r="DM75" s="61">
        <f t="shared" ref="DM75" si="286">CR75*(1+$DI75)</f>
        <v>0</v>
      </c>
      <c r="DN75" s="61">
        <f t="shared" ref="DN75" si="287">CS75*(1+$DI75)</f>
        <v>0</v>
      </c>
      <c r="DO75" s="61">
        <f t="shared" ref="DO75" si="288">CT75*(1+$DI75)</f>
        <v>0</v>
      </c>
      <c r="DP75" s="61">
        <f t="shared" ref="DP75" si="289">CU75*(1+$DI75)</f>
        <v>0</v>
      </c>
      <c r="DQ75" s="61">
        <f t="shared" ref="DQ75" si="290">CV75*(1+$DI75)</f>
        <v>0</v>
      </c>
      <c r="DR75" s="61">
        <f t="shared" ref="DR75" si="291">CW75*(1+$DI75)</f>
        <v>0</v>
      </c>
      <c r="DS75" s="61">
        <f t="shared" ref="DS75" si="292">CX75*(1+$DI75)</f>
        <v>0</v>
      </c>
      <c r="DT75" s="61">
        <f t="shared" ref="DT75" si="293">CY75*(1+$DI75)</f>
        <v>0</v>
      </c>
      <c r="DU75" s="61">
        <f t="shared" ref="DU75" si="294">CZ75*(1+$DI75)</f>
        <v>0</v>
      </c>
      <c r="DV75" s="62">
        <f t="shared" ref="DV75" si="295">SUM(DJ75:DU75)</f>
        <v>0</v>
      </c>
    </row>
    <row r="76" spans="1:126" s="1" customFormat="1" ht="12.5" x14ac:dyDescent="0.2">
      <c r="A76" s="5" t="s">
        <v>12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19">
        <f t="shared" si="199"/>
        <v>0</v>
      </c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19">
        <f t="shared" si="225"/>
        <v>0</v>
      </c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19">
        <f t="shared" si="200"/>
        <v>0</v>
      </c>
      <c r="AO76" s="25"/>
      <c r="AP76" s="25"/>
      <c r="AQ76" s="25"/>
      <c r="AR76" s="25"/>
      <c r="AS76" s="25"/>
      <c r="AT76" s="25"/>
      <c r="AU76" s="25"/>
      <c r="AV76" s="25"/>
      <c r="AW76" s="25"/>
      <c r="AX76" s="25"/>
      <c r="AY76" s="25"/>
      <c r="AZ76" s="25"/>
      <c r="BA76" s="19">
        <f t="shared" si="201"/>
        <v>0</v>
      </c>
      <c r="BB76" s="25"/>
      <c r="BC76" s="25"/>
      <c r="BD76" s="25"/>
      <c r="BE76" s="25"/>
      <c r="BF76" s="25"/>
      <c r="BG76" s="25"/>
      <c r="BH76" s="25"/>
      <c r="BI76" s="25"/>
      <c r="BJ76" s="25"/>
      <c r="BK76" s="25"/>
      <c r="BL76" s="25"/>
      <c r="BM76" s="25"/>
      <c r="BN76" s="19">
        <f t="shared" si="202"/>
        <v>0</v>
      </c>
      <c r="BO76" s="25"/>
      <c r="BP76" s="25"/>
      <c r="BQ76" s="25"/>
      <c r="BR76" s="25"/>
      <c r="BS76" s="25"/>
      <c r="BT76" s="25"/>
      <c r="BU76" s="25"/>
      <c r="BV76" s="25"/>
      <c r="BW76" s="25"/>
      <c r="BX76" s="25"/>
      <c r="BY76" s="25"/>
      <c r="BZ76" s="25"/>
      <c r="CA76" s="19">
        <f t="shared" si="203"/>
        <v>0</v>
      </c>
      <c r="CB76" s="34">
        <f t="shared" si="204"/>
        <v>0</v>
      </c>
      <c r="CC76" s="34">
        <f t="shared" si="205"/>
        <v>0</v>
      </c>
      <c r="CD76" s="34">
        <f t="shared" si="206"/>
        <v>0</v>
      </c>
      <c r="CE76" s="34">
        <f t="shared" si="207"/>
        <v>0</v>
      </c>
      <c r="CF76" s="34">
        <f t="shared" si="208"/>
        <v>0</v>
      </c>
      <c r="CG76" s="42"/>
      <c r="CH76" s="41" t="s">
        <v>88</v>
      </c>
      <c r="CI76" s="36">
        <f t="shared" ref="CI76:CN77" si="296">HLOOKUP($CH76,$CB$4:$CG$116,ROW($CB76)-ROW($CB$3), FALSE)</f>
        <v>0</v>
      </c>
      <c r="CJ76" s="36">
        <f t="shared" si="296"/>
        <v>0</v>
      </c>
      <c r="CK76" s="36">
        <f t="shared" si="296"/>
        <v>0</v>
      </c>
      <c r="CL76" s="36">
        <f t="shared" si="296"/>
        <v>0</v>
      </c>
      <c r="CM76" s="36">
        <f t="shared" si="296"/>
        <v>0</v>
      </c>
      <c r="CN76" s="36">
        <f t="shared" si="296"/>
        <v>0</v>
      </c>
      <c r="CO76" s="25"/>
      <c r="CP76" s="25"/>
      <c r="CQ76" s="25"/>
      <c r="CR76" s="25"/>
      <c r="CS76" s="25"/>
      <c r="CT76" s="25"/>
      <c r="CU76" s="51">
        <f t="shared" si="226"/>
        <v>0</v>
      </c>
      <c r="CV76" s="51">
        <f t="shared" si="227"/>
        <v>0</v>
      </c>
      <c r="CW76" s="51">
        <f t="shared" si="228"/>
        <v>0</v>
      </c>
      <c r="CX76" s="51">
        <f t="shared" si="229"/>
        <v>0</v>
      </c>
      <c r="CY76" s="51">
        <f t="shared" si="230"/>
        <v>0</v>
      </c>
      <c r="CZ76" s="51">
        <f t="shared" si="231"/>
        <v>0</v>
      </c>
      <c r="DA76" s="19">
        <f t="shared" si="211"/>
        <v>0</v>
      </c>
      <c r="DB76" s="52">
        <f t="shared" si="232"/>
        <v>0</v>
      </c>
      <c r="DC76" s="53">
        <f t="shared" si="233"/>
        <v>0</v>
      </c>
      <c r="DD76" s="52">
        <f t="shared" si="234"/>
        <v>0</v>
      </c>
      <c r="DE76" s="52">
        <f t="shared" si="235"/>
        <v>0</v>
      </c>
      <c r="DF76" s="54">
        <f t="shared" si="236"/>
        <v>0</v>
      </c>
      <c r="DG76" s="55">
        <v>0</v>
      </c>
      <c r="DH76" s="35" t="s">
        <v>93</v>
      </c>
      <c r="DI76" s="56">
        <f t="shared" si="212"/>
        <v>0</v>
      </c>
      <c r="DJ76" s="61">
        <f t="shared" si="213"/>
        <v>0</v>
      </c>
      <c r="DK76" s="61">
        <f t="shared" si="214"/>
        <v>0</v>
      </c>
      <c r="DL76" s="61">
        <f t="shared" si="215"/>
        <v>0</v>
      </c>
      <c r="DM76" s="61">
        <f t="shared" si="216"/>
        <v>0</v>
      </c>
      <c r="DN76" s="61">
        <f t="shared" si="217"/>
        <v>0</v>
      </c>
      <c r="DO76" s="61">
        <f t="shared" si="218"/>
        <v>0</v>
      </c>
      <c r="DP76" s="61">
        <f t="shared" si="219"/>
        <v>0</v>
      </c>
      <c r="DQ76" s="61">
        <f t="shared" si="220"/>
        <v>0</v>
      </c>
      <c r="DR76" s="61">
        <f t="shared" si="221"/>
        <v>0</v>
      </c>
      <c r="DS76" s="61">
        <f t="shared" si="222"/>
        <v>0</v>
      </c>
      <c r="DT76" s="61">
        <f t="shared" si="223"/>
        <v>0</v>
      </c>
      <c r="DU76" s="61">
        <f t="shared" si="224"/>
        <v>0</v>
      </c>
      <c r="DV76" s="62">
        <f t="shared" si="149"/>
        <v>0</v>
      </c>
    </row>
    <row r="77" spans="1:126" s="1" customFormat="1" ht="12.5" x14ac:dyDescent="0.2">
      <c r="A77" s="5" t="s">
        <v>56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19">
        <f t="shared" si="199"/>
        <v>0</v>
      </c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19">
        <f t="shared" si="225"/>
        <v>0</v>
      </c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19">
        <f t="shared" si="200"/>
        <v>0</v>
      </c>
      <c r="AO77" s="25"/>
      <c r="AP77" s="25"/>
      <c r="AQ77" s="25"/>
      <c r="AR77" s="25"/>
      <c r="AS77" s="25"/>
      <c r="AT77" s="25"/>
      <c r="AU77" s="25"/>
      <c r="AV77" s="25"/>
      <c r="AW77" s="25"/>
      <c r="AX77" s="25"/>
      <c r="AY77" s="25"/>
      <c r="AZ77" s="25"/>
      <c r="BA77" s="19">
        <f t="shared" si="201"/>
        <v>0</v>
      </c>
      <c r="BB77" s="25"/>
      <c r="BC77" s="25"/>
      <c r="BD77" s="25"/>
      <c r="BE77" s="25"/>
      <c r="BF77" s="25"/>
      <c r="BG77" s="25"/>
      <c r="BH77" s="25"/>
      <c r="BI77" s="25"/>
      <c r="BJ77" s="25"/>
      <c r="BK77" s="25"/>
      <c r="BL77" s="25"/>
      <c r="BM77" s="25"/>
      <c r="BN77" s="19">
        <f t="shared" si="202"/>
        <v>0</v>
      </c>
      <c r="BO77" s="25"/>
      <c r="BP77" s="25"/>
      <c r="BQ77" s="25"/>
      <c r="BR77" s="25"/>
      <c r="BS77" s="25"/>
      <c r="BT77" s="25"/>
      <c r="BU77" s="25"/>
      <c r="BV77" s="25"/>
      <c r="BW77" s="25"/>
      <c r="BX77" s="25"/>
      <c r="BY77" s="25"/>
      <c r="BZ77" s="25"/>
      <c r="CA77" s="19">
        <f t="shared" si="203"/>
        <v>0</v>
      </c>
      <c r="CB77" s="34">
        <f t="shared" si="204"/>
        <v>0</v>
      </c>
      <c r="CC77" s="34">
        <f t="shared" si="205"/>
        <v>0</v>
      </c>
      <c r="CD77" s="34">
        <f t="shared" si="206"/>
        <v>0</v>
      </c>
      <c r="CE77" s="34">
        <f t="shared" si="207"/>
        <v>0</v>
      </c>
      <c r="CF77" s="34">
        <f t="shared" si="208"/>
        <v>0</v>
      </c>
      <c r="CG77" s="42"/>
      <c r="CH77" s="41" t="s">
        <v>88</v>
      </c>
      <c r="CI77" s="36">
        <f t="shared" si="296"/>
        <v>0</v>
      </c>
      <c r="CJ77" s="36">
        <f t="shared" si="296"/>
        <v>0</v>
      </c>
      <c r="CK77" s="36">
        <f t="shared" si="296"/>
        <v>0</v>
      </c>
      <c r="CL77" s="36">
        <f t="shared" si="296"/>
        <v>0</v>
      </c>
      <c r="CM77" s="36">
        <f t="shared" si="296"/>
        <v>0</v>
      </c>
      <c r="CN77" s="36">
        <f t="shared" si="296"/>
        <v>0</v>
      </c>
      <c r="CO77" s="25"/>
      <c r="CP77" s="25"/>
      <c r="CQ77" s="25"/>
      <c r="CR77" s="25"/>
      <c r="CS77" s="25"/>
      <c r="CT77" s="25"/>
      <c r="CU77" s="51">
        <f t="shared" si="226"/>
        <v>0</v>
      </c>
      <c r="CV77" s="51">
        <f t="shared" si="227"/>
        <v>0</v>
      </c>
      <c r="CW77" s="51">
        <f t="shared" si="228"/>
        <v>0</v>
      </c>
      <c r="CX77" s="51">
        <f t="shared" si="229"/>
        <v>0</v>
      </c>
      <c r="CY77" s="51">
        <f t="shared" si="230"/>
        <v>0</v>
      </c>
      <c r="CZ77" s="51">
        <f t="shared" si="231"/>
        <v>0</v>
      </c>
      <c r="DA77" s="19">
        <f t="shared" si="211"/>
        <v>0</v>
      </c>
      <c r="DB77" s="52">
        <f t="shared" si="232"/>
        <v>0</v>
      </c>
      <c r="DC77" s="53">
        <f t="shared" si="233"/>
        <v>0</v>
      </c>
      <c r="DD77" s="52">
        <f t="shared" si="234"/>
        <v>0</v>
      </c>
      <c r="DE77" s="52">
        <f t="shared" si="235"/>
        <v>0</v>
      </c>
      <c r="DF77" s="54">
        <f t="shared" si="236"/>
        <v>0</v>
      </c>
      <c r="DG77" s="55">
        <v>0</v>
      </c>
      <c r="DH77" s="35" t="s">
        <v>93</v>
      </c>
      <c r="DI77" s="56">
        <f t="shared" si="212"/>
        <v>0</v>
      </c>
      <c r="DJ77" s="61">
        <f t="shared" si="213"/>
        <v>0</v>
      </c>
      <c r="DK77" s="61">
        <f t="shared" si="214"/>
        <v>0</v>
      </c>
      <c r="DL77" s="61">
        <f t="shared" si="215"/>
        <v>0</v>
      </c>
      <c r="DM77" s="61">
        <f t="shared" si="216"/>
        <v>0</v>
      </c>
      <c r="DN77" s="61">
        <f t="shared" si="217"/>
        <v>0</v>
      </c>
      <c r="DO77" s="61">
        <f t="shared" si="218"/>
        <v>0</v>
      </c>
      <c r="DP77" s="61">
        <f t="shared" si="219"/>
        <v>0</v>
      </c>
      <c r="DQ77" s="61">
        <f t="shared" si="220"/>
        <v>0</v>
      </c>
      <c r="DR77" s="61">
        <f t="shared" si="221"/>
        <v>0</v>
      </c>
      <c r="DS77" s="61">
        <f t="shared" si="222"/>
        <v>0</v>
      </c>
      <c r="DT77" s="61">
        <f t="shared" si="223"/>
        <v>0</v>
      </c>
      <c r="DU77" s="61">
        <f t="shared" si="224"/>
        <v>0</v>
      </c>
      <c r="DV77" s="62">
        <f t="shared" si="149"/>
        <v>0</v>
      </c>
    </row>
    <row r="78" spans="1:126" s="1" customFormat="1" ht="12.5" x14ac:dyDescent="0.2">
      <c r="A78" s="5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19">
        <f t="shared" si="199"/>
        <v>0</v>
      </c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19">
        <f t="shared" si="225"/>
        <v>0</v>
      </c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19">
        <f t="shared" si="200"/>
        <v>0</v>
      </c>
      <c r="AO78" s="25"/>
      <c r="AP78" s="25"/>
      <c r="AQ78" s="25"/>
      <c r="AR78" s="25"/>
      <c r="AS78" s="25"/>
      <c r="AT78" s="25"/>
      <c r="AU78" s="25"/>
      <c r="AV78" s="25"/>
      <c r="AW78" s="25"/>
      <c r="AX78" s="25"/>
      <c r="AY78" s="25"/>
      <c r="AZ78" s="25"/>
      <c r="BA78" s="19">
        <f t="shared" si="201"/>
        <v>0</v>
      </c>
      <c r="BB78" s="25"/>
      <c r="BC78" s="25"/>
      <c r="BD78" s="25"/>
      <c r="BE78" s="25"/>
      <c r="BF78" s="25"/>
      <c r="BG78" s="25"/>
      <c r="BH78" s="25"/>
      <c r="BI78" s="25"/>
      <c r="BJ78" s="25"/>
      <c r="BK78" s="25"/>
      <c r="BL78" s="25"/>
      <c r="BM78" s="25"/>
      <c r="BN78" s="19">
        <f t="shared" si="202"/>
        <v>0</v>
      </c>
      <c r="BO78" s="25"/>
      <c r="BP78" s="25"/>
      <c r="BQ78" s="25"/>
      <c r="BR78" s="25"/>
      <c r="BS78" s="25"/>
      <c r="BT78" s="25"/>
      <c r="BU78" s="25"/>
      <c r="BV78" s="25"/>
      <c r="BW78" s="25"/>
      <c r="BX78" s="25"/>
      <c r="BY78" s="25"/>
      <c r="BZ78" s="25"/>
      <c r="CA78" s="19">
        <f t="shared" si="203"/>
        <v>0</v>
      </c>
      <c r="CB78" s="34">
        <f t="shared" si="204"/>
        <v>0</v>
      </c>
      <c r="CC78" s="34">
        <f t="shared" si="205"/>
        <v>0</v>
      </c>
      <c r="CD78" s="34">
        <f t="shared" si="206"/>
        <v>0</v>
      </c>
      <c r="CE78" s="34">
        <f t="shared" si="207"/>
        <v>0</v>
      </c>
      <c r="CF78" s="34">
        <f t="shared" si="208"/>
        <v>0</v>
      </c>
      <c r="CG78" s="42"/>
      <c r="CH78" s="41"/>
      <c r="CI78" s="36"/>
      <c r="CJ78" s="36"/>
      <c r="CK78" s="36"/>
      <c r="CL78" s="36"/>
      <c r="CM78" s="36"/>
      <c r="CN78" s="36"/>
      <c r="CO78" s="25"/>
      <c r="CP78" s="25"/>
      <c r="CQ78" s="25"/>
      <c r="CR78" s="25"/>
      <c r="CS78" s="25"/>
      <c r="CT78" s="25"/>
      <c r="CU78" s="51">
        <f t="shared" si="226"/>
        <v>0</v>
      </c>
      <c r="CV78" s="51">
        <f t="shared" si="227"/>
        <v>0</v>
      </c>
      <c r="CW78" s="51">
        <f t="shared" si="228"/>
        <v>0</v>
      </c>
      <c r="CX78" s="51">
        <f t="shared" si="229"/>
        <v>0</v>
      </c>
      <c r="CY78" s="51">
        <f t="shared" si="230"/>
        <v>0</v>
      </c>
      <c r="CZ78" s="51">
        <f t="shared" si="231"/>
        <v>0</v>
      </c>
      <c r="DA78" s="19">
        <f t="shared" si="211"/>
        <v>0</v>
      </c>
      <c r="DB78" s="52">
        <f t="shared" si="232"/>
        <v>0</v>
      </c>
      <c r="DC78" s="53">
        <f t="shared" si="233"/>
        <v>0</v>
      </c>
      <c r="DD78" s="52">
        <f t="shared" si="234"/>
        <v>0</v>
      </c>
      <c r="DE78" s="52">
        <f t="shared" si="235"/>
        <v>0</v>
      </c>
      <c r="DF78" s="54">
        <f t="shared" si="236"/>
        <v>0</v>
      </c>
      <c r="DG78" s="55">
        <v>0.05</v>
      </c>
      <c r="DH78" s="35" t="s">
        <v>88</v>
      </c>
      <c r="DI78" s="56">
        <f t="shared" si="212"/>
        <v>0</v>
      </c>
      <c r="DJ78" s="61">
        <f t="shared" si="213"/>
        <v>0</v>
      </c>
      <c r="DK78" s="61">
        <f t="shared" si="214"/>
        <v>0</v>
      </c>
      <c r="DL78" s="61">
        <f t="shared" si="215"/>
        <v>0</v>
      </c>
      <c r="DM78" s="61">
        <f t="shared" si="216"/>
        <v>0</v>
      </c>
      <c r="DN78" s="61">
        <f t="shared" si="217"/>
        <v>0</v>
      </c>
      <c r="DO78" s="61">
        <f t="shared" si="218"/>
        <v>0</v>
      </c>
      <c r="DP78" s="61">
        <f t="shared" si="219"/>
        <v>0</v>
      </c>
      <c r="DQ78" s="61">
        <f t="shared" si="220"/>
        <v>0</v>
      </c>
      <c r="DR78" s="61">
        <f t="shared" si="221"/>
        <v>0</v>
      </c>
      <c r="DS78" s="61">
        <f t="shared" si="222"/>
        <v>0</v>
      </c>
      <c r="DT78" s="61">
        <f t="shared" si="223"/>
        <v>0</v>
      </c>
      <c r="DU78" s="61">
        <f t="shared" si="224"/>
        <v>0</v>
      </c>
      <c r="DV78" s="62"/>
    </row>
    <row r="79" spans="1:126" s="1" customFormat="1" ht="10.5" x14ac:dyDescent="0.25">
      <c r="A79" s="8" t="s">
        <v>11</v>
      </c>
      <c r="B79" s="7">
        <f t="shared" ref="B79:AG79" si="297">SUM(B64:B78)</f>
        <v>0</v>
      </c>
      <c r="C79" s="7">
        <f t="shared" si="297"/>
        <v>3.6317184200000003</v>
      </c>
      <c r="D79" s="7">
        <f t="shared" si="297"/>
        <v>3.8429442099999997</v>
      </c>
      <c r="E79" s="7">
        <f t="shared" si="297"/>
        <v>3.150925</v>
      </c>
      <c r="F79" s="7">
        <f t="shared" si="297"/>
        <v>3.2381452599999996</v>
      </c>
      <c r="G79" s="7">
        <f t="shared" si="297"/>
        <v>3.0551526299999998</v>
      </c>
      <c r="H79" s="7">
        <f t="shared" si="297"/>
        <v>2.8994657899999998</v>
      </c>
      <c r="I79" s="7">
        <f t="shared" si="297"/>
        <v>2.98115263</v>
      </c>
      <c r="J79" s="7">
        <f t="shared" si="297"/>
        <v>2.9412342099999997</v>
      </c>
      <c r="K79" s="7">
        <f t="shared" si="297"/>
        <v>2.85155263</v>
      </c>
      <c r="L79" s="7">
        <f t="shared" si="297"/>
        <v>3.0225299999999997</v>
      </c>
      <c r="M79" s="7">
        <f t="shared" si="297"/>
        <v>3.1170731600000003</v>
      </c>
      <c r="N79" s="7">
        <f t="shared" si="297"/>
        <v>34.731893939999999</v>
      </c>
      <c r="O79" s="7">
        <f t="shared" si="297"/>
        <v>3.31345526</v>
      </c>
      <c r="P79" s="7">
        <f t="shared" si="297"/>
        <v>3.26411842</v>
      </c>
      <c r="Q79" s="7">
        <f t="shared" si="297"/>
        <v>3.3040331600000004</v>
      </c>
      <c r="R79" s="7">
        <f t="shared" si="297"/>
        <v>2.9196331600000001</v>
      </c>
      <c r="S79" s="7">
        <f t="shared" si="297"/>
        <v>2.9664752599999997</v>
      </c>
      <c r="T79" s="7">
        <f t="shared" si="297"/>
        <v>3.0975452599999995</v>
      </c>
      <c r="U79" s="7">
        <f t="shared" si="297"/>
        <v>2.5762800000000001</v>
      </c>
      <c r="V79" s="7">
        <f t="shared" si="297"/>
        <v>2.9841726299999998</v>
      </c>
      <c r="W79" s="7">
        <f t="shared" si="297"/>
        <v>2.0854249999999999</v>
      </c>
      <c r="X79" s="7">
        <f t="shared" si="297"/>
        <v>2.10752337</v>
      </c>
      <c r="Y79" s="7">
        <f t="shared" si="297"/>
        <v>2.33565311</v>
      </c>
      <c r="Z79" s="7">
        <f t="shared" si="297"/>
        <v>2.5939685299999997</v>
      </c>
      <c r="AA79" s="7">
        <f t="shared" si="297"/>
        <v>33.548283160000004</v>
      </c>
      <c r="AB79" s="7">
        <f t="shared" si="297"/>
        <v>2.5360905800000002</v>
      </c>
      <c r="AC79" s="7">
        <f t="shared" si="297"/>
        <v>2.5512066300000003</v>
      </c>
      <c r="AD79" s="7">
        <f t="shared" si="297"/>
        <v>3.0084161599999999</v>
      </c>
      <c r="AE79" s="7">
        <f t="shared" si="297"/>
        <v>2.2049998400000002</v>
      </c>
      <c r="AF79" s="7">
        <f t="shared" si="297"/>
        <v>2.0279786800000004</v>
      </c>
      <c r="AG79" s="7">
        <f t="shared" si="297"/>
        <v>2.1023053199999997</v>
      </c>
      <c r="AH79" s="7">
        <f t="shared" ref="AH79:BM79" si="298">SUM(AH64:AH78)</f>
        <v>1.89069558</v>
      </c>
      <c r="AI79" s="7">
        <f t="shared" si="298"/>
        <v>2.05486711</v>
      </c>
      <c r="AJ79" s="7">
        <f t="shared" si="298"/>
        <v>1.7328536299999999</v>
      </c>
      <c r="AK79" s="7">
        <f t="shared" si="298"/>
        <v>2.04663211</v>
      </c>
      <c r="AL79" s="7">
        <f t="shared" si="298"/>
        <v>2.5082331099999999</v>
      </c>
      <c r="AM79" s="7">
        <f t="shared" si="298"/>
        <v>3.766006</v>
      </c>
      <c r="AN79" s="7">
        <f t="shared" si="298"/>
        <v>28.430284749999998</v>
      </c>
      <c r="AO79" s="7">
        <f t="shared" si="298"/>
        <v>3.9240180000000002</v>
      </c>
      <c r="AP79" s="7">
        <f t="shared" si="298"/>
        <v>4.4978999999999996</v>
      </c>
      <c r="AQ79" s="7">
        <f t="shared" si="298"/>
        <v>4.1126399999999999</v>
      </c>
      <c r="AR79" s="7">
        <f t="shared" si="298"/>
        <v>3.3698160000000001</v>
      </c>
      <c r="AS79" s="7">
        <f t="shared" si="298"/>
        <v>2.9890849999999998</v>
      </c>
      <c r="AT79" s="7">
        <f t="shared" si="298"/>
        <v>3.2585790000000001</v>
      </c>
      <c r="AU79" s="7">
        <f t="shared" si="298"/>
        <v>3.056775</v>
      </c>
      <c r="AV79" s="7">
        <f t="shared" si="298"/>
        <v>3.230143</v>
      </c>
      <c r="AW79" s="7">
        <f t="shared" si="298"/>
        <v>2.9557570000000002</v>
      </c>
      <c r="AX79" s="7">
        <f t="shared" si="298"/>
        <v>2.5322250000000004</v>
      </c>
      <c r="AY79" s="7">
        <f t="shared" si="298"/>
        <v>2.6648260000000001</v>
      </c>
      <c r="AZ79" s="7">
        <f t="shared" si="298"/>
        <v>2.4801690000000001</v>
      </c>
      <c r="BA79" s="7">
        <f t="shared" si="298"/>
        <v>39.071933000000001</v>
      </c>
      <c r="BB79" s="7">
        <f t="shared" si="298"/>
        <v>1.8167800000000001</v>
      </c>
      <c r="BC79" s="7">
        <f t="shared" si="298"/>
        <v>2.182957</v>
      </c>
      <c r="BD79" s="7">
        <f t="shared" si="298"/>
        <v>2.0581559999999999</v>
      </c>
      <c r="BE79" s="7">
        <f t="shared" si="298"/>
        <v>1.7708950000000001</v>
      </c>
      <c r="BF79" s="7">
        <f t="shared" si="298"/>
        <v>1.761136</v>
      </c>
      <c r="BG79" s="7">
        <f t="shared" si="298"/>
        <v>2.1014680000000001</v>
      </c>
      <c r="BH79" s="7">
        <f t="shared" si="298"/>
        <v>2.1347</v>
      </c>
      <c r="BI79" s="7">
        <f t="shared" si="298"/>
        <v>2.13747</v>
      </c>
      <c r="BJ79" s="7">
        <f t="shared" si="298"/>
        <v>2.4744679999999999</v>
      </c>
      <c r="BK79" s="7">
        <f t="shared" si="298"/>
        <v>2.2636190000000003</v>
      </c>
      <c r="BL79" s="7">
        <f t="shared" si="298"/>
        <v>2.4407370000000004</v>
      </c>
      <c r="BM79" s="7">
        <f t="shared" si="298"/>
        <v>2.9308180000000004</v>
      </c>
      <c r="BN79" s="7">
        <f t="shared" ref="BN79:CA79" si="299">SUM(BN64:BN78)</f>
        <v>26.073204</v>
      </c>
      <c r="BO79" s="7">
        <f t="shared" si="299"/>
        <v>2.1699639999999998</v>
      </c>
      <c r="BP79" s="7">
        <f t="shared" si="299"/>
        <v>2.1211960000000003</v>
      </c>
      <c r="BQ79" s="7">
        <f t="shared" si="299"/>
        <v>2.1671110000000002</v>
      </c>
      <c r="BR79" s="7">
        <f t="shared" si="299"/>
        <v>2.5490369999999998</v>
      </c>
      <c r="BS79" s="7">
        <f t="shared" si="299"/>
        <v>2.6992019999999997</v>
      </c>
      <c r="BT79" s="7">
        <f t="shared" si="299"/>
        <v>2.538548</v>
      </c>
      <c r="BU79" s="7">
        <f t="shared" si="299"/>
        <v>2.6211890000000002</v>
      </c>
      <c r="BV79" s="7">
        <f t="shared" si="299"/>
        <v>2.5353310000000002</v>
      </c>
      <c r="BW79" s="7">
        <f t="shared" si="299"/>
        <v>2.6233810000000002</v>
      </c>
      <c r="BX79" s="7">
        <f t="shared" si="299"/>
        <v>2.258286</v>
      </c>
      <c r="BY79" s="7">
        <f t="shared" si="299"/>
        <v>2.3147129999999998</v>
      </c>
      <c r="BZ79" s="7">
        <f t="shared" si="299"/>
        <v>3.1733549999999999</v>
      </c>
      <c r="CA79" s="7">
        <f t="shared" si="299"/>
        <v>29.771312999999999</v>
      </c>
      <c r="CB79" s="39">
        <f t="shared" ref="CB79:CN79" si="300">SUM(CB64:CB78)</f>
        <v>-6.2938274532357119E-2</v>
      </c>
      <c r="CC79" s="39">
        <f t="shared" si="300"/>
        <v>-6.9381943773116239E-2</v>
      </c>
      <c r="CD79" s="39">
        <f t="shared" si="300"/>
        <v>-2.6239427363027423E-2</v>
      </c>
      <c r="CE79" s="39">
        <f t="shared" si="300"/>
        <v>-0.26659784265223063</v>
      </c>
      <c r="CF79" s="39">
        <f t="shared" si="300"/>
        <v>0.48040766709576177</v>
      </c>
      <c r="CG79" s="44"/>
      <c r="CH79" s="39"/>
      <c r="CI79" s="39">
        <f t="shared" si="300"/>
        <v>0.69040766709576185</v>
      </c>
      <c r="CJ79" s="39">
        <f t="shared" si="300"/>
        <v>0.69040766709576185</v>
      </c>
      <c r="CK79" s="39">
        <f t="shared" si="300"/>
        <v>0.69040766709576185</v>
      </c>
      <c r="CL79" s="39">
        <f t="shared" si="300"/>
        <v>0.69040766709576185</v>
      </c>
      <c r="CM79" s="39">
        <f t="shared" si="300"/>
        <v>0.69040766709576185</v>
      </c>
      <c r="CN79" s="39">
        <f t="shared" si="300"/>
        <v>0.69040766709576185</v>
      </c>
      <c r="CO79" s="7">
        <f t="shared" ref="CO79:DA79" si="301">SUM(CO64:CO78)</f>
        <v>3.37507</v>
      </c>
      <c r="CP79" s="7">
        <f t="shared" si="301"/>
        <v>3.8030720000000002</v>
      </c>
      <c r="CQ79" s="7">
        <f t="shared" si="301"/>
        <v>3.7805</v>
      </c>
      <c r="CR79" s="7">
        <f t="shared" si="301"/>
        <v>3.2741000000000002</v>
      </c>
      <c r="CS79" s="7">
        <f t="shared" si="301"/>
        <v>3.161934</v>
      </c>
      <c r="CT79" s="7">
        <f t="shared" si="301"/>
        <v>3.5404</v>
      </c>
      <c r="CU79" s="7">
        <f t="shared" si="301"/>
        <v>3.03241794168316</v>
      </c>
      <c r="CV79" s="7">
        <f t="shared" si="301"/>
        <v>2.9321501332735931</v>
      </c>
      <c r="CW79" s="7">
        <f t="shared" si="301"/>
        <v>3.0122474314427117</v>
      </c>
      <c r="CX79" s="7">
        <f t="shared" si="301"/>
        <v>2.6056357214142412</v>
      </c>
      <c r="CY79" s="7">
        <f t="shared" si="301"/>
        <v>2.6592243631017523</v>
      </c>
      <c r="CZ79" s="7">
        <f t="shared" si="301"/>
        <v>3.6201086359945136</v>
      </c>
      <c r="DA79" s="7">
        <f t="shared" si="301"/>
        <v>38.79686022690997</v>
      </c>
      <c r="DB79" s="7"/>
      <c r="DC79" s="7"/>
      <c r="DD79" s="7"/>
      <c r="DE79" s="7"/>
      <c r="DF79" s="7"/>
      <c r="DG79" s="7"/>
      <c r="DH79" s="7"/>
      <c r="DI79" s="7"/>
      <c r="DJ79" s="7">
        <f t="shared" ref="DJ79:DV79" si="302">SUM(DJ64:DJ78)</f>
        <v>3.5438235000000002</v>
      </c>
      <c r="DK79" s="7">
        <f t="shared" si="302"/>
        <v>3.9932255999999997</v>
      </c>
      <c r="DL79" s="7">
        <f t="shared" si="302"/>
        <v>3.969525</v>
      </c>
      <c r="DM79" s="7">
        <f t="shared" si="302"/>
        <v>3.437805</v>
      </c>
      <c r="DN79" s="7">
        <f t="shared" si="302"/>
        <v>3.3200307000000002</v>
      </c>
      <c r="DO79" s="7">
        <f t="shared" si="302"/>
        <v>3.7174200000000002</v>
      </c>
      <c r="DP79" s="7">
        <f t="shared" si="302"/>
        <v>3.1840388387673184</v>
      </c>
      <c r="DQ79" s="7">
        <f t="shared" si="302"/>
        <v>3.0787576399372729</v>
      </c>
      <c r="DR79" s="7">
        <f t="shared" si="302"/>
        <v>3.1628598030148471</v>
      </c>
      <c r="DS79" s="7">
        <f t="shared" si="302"/>
        <v>2.7359175074849533</v>
      </c>
      <c r="DT79" s="7">
        <f t="shared" si="302"/>
        <v>2.7921855812568399</v>
      </c>
      <c r="DU79" s="7">
        <f t="shared" si="302"/>
        <v>3.8011140677942392</v>
      </c>
      <c r="DV79" s="7">
        <f t="shared" si="302"/>
        <v>40.736703238255465</v>
      </c>
    </row>
    <row r="80" spans="1:126" s="1" customFormat="1" x14ac:dyDescent="0.2">
      <c r="A80" s="5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9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9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9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  <c r="BA80" s="9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9"/>
      <c r="BO80" s="10"/>
      <c r="BP80" s="10"/>
      <c r="BQ80" s="10"/>
      <c r="BR80" s="10"/>
      <c r="BS80" s="10"/>
      <c r="BT80" s="10"/>
      <c r="BU80" s="10"/>
      <c r="BV80" s="10"/>
      <c r="BW80" s="10"/>
      <c r="BX80" s="10"/>
      <c r="BY80" s="10"/>
      <c r="BZ80" s="10"/>
      <c r="CA80" s="9"/>
      <c r="CB80" s="9"/>
      <c r="CC80" s="9"/>
      <c r="CD80" s="9"/>
      <c r="CE80" s="9"/>
      <c r="CF80" s="9"/>
      <c r="CG80" s="9"/>
      <c r="CH80" s="9"/>
      <c r="CI80" s="9"/>
      <c r="CJ80" s="9"/>
      <c r="CK80" s="9"/>
      <c r="CL80" s="9"/>
      <c r="CM80" s="9"/>
      <c r="CN80" s="9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9"/>
      <c r="DB80" s="5"/>
      <c r="DC80" s="5"/>
      <c r="DD80" s="5"/>
      <c r="DE80" s="5"/>
      <c r="DF80" s="5"/>
      <c r="DG80" s="5"/>
      <c r="DH80" s="5"/>
      <c r="DI80" s="5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9"/>
    </row>
    <row r="81" spans="1:126" s="1" customFormat="1" ht="10.5" x14ac:dyDescent="0.25">
      <c r="A81" s="16" t="s">
        <v>10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>
        <f>SUM(B81:M81)</f>
        <v>0</v>
      </c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>
        <f>SUM(O81:Z81)</f>
        <v>0</v>
      </c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  <c r="AN81" s="11">
        <f>SUM(AB81:AM81)</f>
        <v>0</v>
      </c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  <c r="AZ81" s="11"/>
      <c r="BA81" s="11">
        <f>SUM(AO81:AZ81)</f>
        <v>0</v>
      </c>
      <c r="BB81" s="11"/>
      <c r="BC81" s="11"/>
      <c r="BD81" s="11"/>
      <c r="BE81" s="11"/>
      <c r="BF81" s="11"/>
      <c r="BG81" s="11"/>
      <c r="BH81" s="11"/>
      <c r="BI81" s="11"/>
      <c r="BJ81" s="11"/>
      <c r="BK81" s="11"/>
      <c r="BL81" s="11"/>
      <c r="BM81" s="11"/>
      <c r="BN81" s="11">
        <f>SUM(BB81:BM81)</f>
        <v>0</v>
      </c>
      <c r="BO81" s="11"/>
      <c r="BP81" s="11"/>
      <c r="BQ81" s="11"/>
      <c r="BR81" s="11"/>
      <c r="BS81" s="11"/>
      <c r="BT81" s="11"/>
      <c r="BU81" s="11"/>
      <c r="BV81" s="11"/>
      <c r="BW81" s="11"/>
      <c r="BX81" s="11"/>
      <c r="BY81" s="11"/>
      <c r="BZ81" s="11"/>
      <c r="CA81" s="11">
        <f>SUM(BO81:BZ81)</f>
        <v>0</v>
      </c>
      <c r="CB81" s="11"/>
      <c r="CC81" s="11"/>
      <c r="CD81" s="11"/>
      <c r="CE81" s="11"/>
      <c r="CF81" s="11"/>
      <c r="CG81" s="11"/>
      <c r="CH81" s="11"/>
      <c r="CI81" s="11"/>
      <c r="CJ81" s="11"/>
      <c r="CK81" s="11"/>
      <c r="CL81" s="11"/>
      <c r="CM81" s="11"/>
      <c r="CN81" s="11"/>
      <c r="CO81" s="11"/>
      <c r="CP81" s="11"/>
      <c r="CQ81" s="11"/>
      <c r="CR81" s="11"/>
      <c r="CS81" s="11"/>
      <c r="CT81" s="11"/>
      <c r="CU81" s="11"/>
      <c r="CV81" s="11"/>
      <c r="CW81" s="11"/>
      <c r="CX81" s="11"/>
      <c r="CY81" s="11"/>
      <c r="CZ81" s="11"/>
      <c r="DA81" s="11">
        <f>SUM(CO81:CZ81)</f>
        <v>0</v>
      </c>
      <c r="DB81" s="11"/>
      <c r="DC81" s="11"/>
      <c r="DD81" s="11"/>
      <c r="DE81" s="11"/>
      <c r="DF81" s="11"/>
      <c r="DG81" s="11"/>
      <c r="DH81" s="11"/>
      <c r="DI81" s="11"/>
      <c r="DJ81" s="11"/>
      <c r="DK81" s="11"/>
      <c r="DL81" s="11"/>
      <c r="DM81" s="11"/>
      <c r="DN81" s="11"/>
      <c r="DO81" s="11"/>
      <c r="DP81" s="11"/>
      <c r="DQ81" s="11"/>
      <c r="DR81" s="11"/>
      <c r="DS81" s="11"/>
      <c r="DT81" s="11"/>
      <c r="DU81" s="11"/>
      <c r="DV81" s="11">
        <f>SUM(DJ81:DU81)</f>
        <v>0</v>
      </c>
    </row>
    <row r="82" spans="1:126" s="1" customFormat="1" x14ac:dyDescent="0.2">
      <c r="A82" s="6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9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9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9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9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9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9"/>
      <c r="CB82" s="9"/>
      <c r="CC82" s="9"/>
      <c r="CD82" s="9"/>
      <c r="CE82" s="9"/>
      <c r="CF82" s="9"/>
      <c r="CG82" s="9"/>
      <c r="CH82" s="9"/>
      <c r="CI82" s="9"/>
      <c r="CJ82" s="9"/>
      <c r="CK82" s="9"/>
      <c r="CL82" s="9"/>
      <c r="CM82" s="9"/>
      <c r="CN82" s="9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9"/>
      <c r="DB82" s="9"/>
      <c r="DC82" s="9"/>
      <c r="DD82" s="9"/>
      <c r="DE82" s="9"/>
      <c r="DF82" s="9"/>
      <c r="DG82" s="9"/>
      <c r="DH82" s="9"/>
      <c r="DI82" s="9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9"/>
    </row>
    <row r="83" spans="1:126" s="1" customFormat="1" ht="10.5" x14ac:dyDescent="0.25">
      <c r="A83" s="15" t="s">
        <v>9</v>
      </c>
      <c r="B83" s="3">
        <f t="shared" ref="B83:N83" si="303">SUM(B79,B81)</f>
        <v>0</v>
      </c>
      <c r="C83" s="3">
        <f t="shared" si="303"/>
        <v>3.6317184200000003</v>
      </c>
      <c r="D83" s="3">
        <f t="shared" si="303"/>
        <v>3.8429442099999997</v>
      </c>
      <c r="E83" s="3">
        <f t="shared" si="303"/>
        <v>3.150925</v>
      </c>
      <c r="F83" s="3">
        <f t="shared" si="303"/>
        <v>3.2381452599999996</v>
      </c>
      <c r="G83" s="3">
        <f t="shared" si="303"/>
        <v>3.0551526299999998</v>
      </c>
      <c r="H83" s="3">
        <f t="shared" si="303"/>
        <v>2.8994657899999998</v>
      </c>
      <c r="I83" s="3">
        <f t="shared" si="303"/>
        <v>2.98115263</v>
      </c>
      <c r="J83" s="3">
        <f t="shared" si="303"/>
        <v>2.9412342099999997</v>
      </c>
      <c r="K83" s="3">
        <f t="shared" si="303"/>
        <v>2.85155263</v>
      </c>
      <c r="L83" s="3">
        <f t="shared" si="303"/>
        <v>3.0225299999999997</v>
      </c>
      <c r="M83" s="3">
        <f t="shared" si="303"/>
        <v>3.1170731600000003</v>
      </c>
      <c r="N83" s="3">
        <f t="shared" si="303"/>
        <v>34.731893939999999</v>
      </c>
      <c r="O83" s="3">
        <f t="shared" ref="O83:AA83" si="304">SUM(O79,O81)</f>
        <v>3.31345526</v>
      </c>
      <c r="P83" s="3">
        <f t="shared" si="304"/>
        <v>3.26411842</v>
      </c>
      <c r="Q83" s="3">
        <f t="shared" si="304"/>
        <v>3.3040331600000004</v>
      </c>
      <c r="R83" s="3">
        <f t="shared" si="304"/>
        <v>2.9196331600000001</v>
      </c>
      <c r="S83" s="3">
        <f t="shared" si="304"/>
        <v>2.9664752599999997</v>
      </c>
      <c r="T83" s="3">
        <f t="shared" si="304"/>
        <v>3.0975452599999995</v>
      </c>
      <c r="U83" s="3">
        <f t="shared" si="304"/>
        <v>2.5762800000000001</v>
      </c>
      <c r="V83" s="3">
        <f t="shared" si="304"/>
        <v>2.9841726299999998</v>
      </c>
      <c r="W83" s="3">
        <f t="shared" si="304"/>
        <v>2.0854249999999999</v>
      </c>
      <c r="X83" s="3">
        <f t="shared" si="304"/>
        <v>2.10752337</v>
      </c>
      <c r="Y83" s="3">
        <f t="shared" si="304"/>
        <v>2.33565311</v>
      </c>
      <c r="Z83" s="3">
        <f t="shared" si="304"/>
        <v>2.5939685299999997</v>
      </c>
      <c r="AA83" s="3">
        <f t="shared" si="304"/>
        <v>33.548283160000004</v>
      </c>
      <c r="AB83" s="3">
        <f t="shared" ref="AB83:AN83" si="305">SUM(AB79,AB81)</f>
        <v>2.5360905800000002</v>
      </c>
      <c r="AC83" s="3">
        <f t="shared" si="305"/>
        <v>2.5512066300000003</v>
      </c>
      <c r="AD83" s="3">
        <f t="shared" si="305"/>
        <v>3.0084161599999999</v>
      </c>
      <c r="AE83" s="3">
        <f t="shared" si="305"/>
        <v>2.2049998400000002</v>
      </c>
      <c r="AF83" s="3">
        <f t="shared" si="305"/>
        <v>2.0279786800000004</v>
      </c>
      <c r="AG83" s="3">
        <f t="shared" si="305"/>
        <v>2.1023053199999997</v>
      </c>
      <c r="AH83" s="3">
        <f t="shared" si="305"/>
        <v>1.89069558</v>
      </c>
      <c r="AI83" s="3">
        <f t="shared" si="305"/>
        <v>2.05486711</v>
      </c>
      <c r="AJ83" s="3">
        <f t="shared" si="305"/>
        <v>1.7328536299999999</v>
      </c>
      <c r="AK83" s="3">
        <f t="shared" si="305"/>
        <v>2.04663211</v>
      </c>
      <c r="AL83" s="3">
        <f t="shared" si="305"/>
        <v>2.5082331099999999</v>
      </c>
      <c r="AM83" s="3">
        <f t="shared" si="305"/>
        <v>3.766006</v>
      </c>
      <c r="AN83" s="3">
        <f t="shared" si="305"/>
        <v>28.430284749999998</v>
      </c>
      <c r="AO83" s="3">
        <f t="shared" ref="AO83:BA83" si="306">SUM(AO79,AO81)</f>
        <v>3.9240180000000002</v>
      </c>
      <c r="AP83" s="3">
        <f t="shared" si="306"/>
        <v>4.4978999999999996</v>
      </c>
      <c r="AQ83" s="3">
        <f t="shared" si="306"/>
        <v>4.1126399999999999</v>
      </c>
      <c r="AR83" s="3">
        <f t="shared" si="306"/>
        <v>3.3698160000000001</v>
      </c>
      <c r="AS83" s="3">
        <f t="shared" si="306"/>
        <v>2.9890849999999998</v>
      </c>
      <c r="AT83" s="3">
        <f t="shared" si="306"/>
        <v>3.2585790000000001</v>
      </c>
      <c r="AU83" s="3">
        <f t="shared" si="306"/>
        <v>3.056775</v>
      </c>
      <c r="AV83" s="3">
        <f t="shared" si="306"/>
        <v>3.230143</v>
      </c>
      <c r="AW83" s="3">
        <f t="shared" si="306"/>
        <v>2.9557570000000002</v>
      </c>
      <c r="AX83" s="3">
        <f t="shared" si="306"/>
        <v>2.5322250000000004</v>
      </c>
      <c r="AY83" s="3">
        <f t="shared" si="306"/>
        <v>2.6648260000000001</v>
      </c>
      <c r="AZ83" s="3">
        <f t="shared" si="306"/>
        <v>2.4801690000000001</v>
      </c>
      <c r="BA83" s="3">
        <f t="shared" si="306"/>
        <v>39.071933000000001</v>
      </c>
      <c r="BB83" s="3">
        <f t="shared" ref="BB83:BN83" si="307">SUM(BB79,BB81)</f>
        <v>1.8167800000000001</v>
      </c>
      <c r="BC83" s="3">
        <f t="shared" si="307"/>
        <v>2.182957</v>
      </c>
      <c r="BD83" s="3">
        <f t="shared" si="307"/>
        <v>2.0581559999999999</v>
      </c>
      <c r="BE83" s="3">
        <f t="shared" si="307"/>
        <v>1.7708950000000001</v>
      </c>
      <c r="BF83" s="3">
        <f t="shared" si="307"/>
        <v>1.761136</v>
      </c>
      <c r="BG83" s="3">
        <f t="shared" si="307"/>
        <v>2.1014680000000001</v>
      </c>
      <c r="BH83" s="3">
        <f t="shared" si="307"/>
        <v>2.1347</v>
      </c>
      <c r="BI83" s="3">
        <f t="shared" si="307"/>
        <v>2.13747</v>
      </c>
      <c r="BJ83" s="3">
        <f t="shared" si="307"/>
        <v>2.4744679999999999</v>
      </c>
      <c r="BK83" s="3">
        <f t="shared" si="307"/>
        <v>2.2636190000000003</v>
      </c>
      <c r="BL83" s="3">
        <f t="shared" si="307"/>
        <v>2.4407370000000004</v>
      </c>
      <c r="BM83" s="3">
        <f t="shared" si="307"/>
        <v>2.9308180000000004</v>
      </c>
      <c r="BN83" s="3">
        <f t="shared" si="307"/>
        <v>26.073204</v>
      </c>
      <c r="BO83" s="3">
        <f t="shared" ref="BO83:CA83" si="308">SUM(BO79,BO81)</f>
        <v>2.1699639999999998</v>
      </c>
      <c r="BP83" s="3">
        <f t="shared" si="308"/>
        <v>2.1211960000000003</v>
      </c>
      <c r="BQ83" s="3">
        <f t="shared" si="308"/>
        <v>2.1671110000000002</v>
      </c>
      <c r="BR83" s="3">
        <f t="shared" si="308"/>
        <v>2.5490369999999998</v>
      </c>
      <c r="BS83" s="3">
        <f t="shared" si="308"/>
        <v>2.6992019999999997</v>
      </c>
      <c r="BT83" s="3">
        <f t="shared" si="308"/>
        <v>2.538548</v>
      </c>
      <c r="BU83" s="3">
        <f t="shared" si="308"/>
        <v>2.6211890000000002</v>
      </c>
      <c r="BV83" s="3">
        <f t="shared" si="308"/>
        <v>2.5353310000000002</v>
      </c>
      <c r="BW83" s="3">
        <f t="shared" si="308"/>
        <v>2.6233810000000002</v>
      </c>
      <c r="BX83" s="3">
        <f t="shared" si="308"/>
        <v>2.258286</v>
      </c>
      <c r="BY83" s="3">
        <f t="shared" si="308"/>
        <v>2.3147129999999998</v>
      </c>
      <c r="BZ83" s="3">
        <f t="shared" si="308"/>
        <v>3.1733549999999999</v>
      </c>
      <c r="CA83" s="3">
        <f t="shared" si="308"/>
        <v>29.771312999999999</v>
      </c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>
        <f t="shared" ref="CO83:DA83" si="309">SUM(CO79,CO81)</f>
        <v>3.37507</v>
      </c>
      <c r="CP83" s="3">
        <f t="shared" si="309"/>
        <v>3.8030720000000002</v>
      </c>
      <c r="CQ83" s="3">
        <f t="shared" si="309"/>
        <v>3.7805</v>
      </c>
      <c r="CR83" s="3">
        <f t="shared" si="309"/>
        <v>3.2741000000000002</v>
      </c>
      <c r="CS83" s="3">
        <f t="shared" si="309"/>
        <v>3.161934</v>
      </c>
      <c r="CT83" s="3">
        <f t="shared" si="309"/>
        <v>3.5404</v>
      </c>
      <c r="CU83" s="3">
        <f t="shared" si="309"/>
        <v>3.03241794168316</v>
      </c>
      <c r="CV83" s="3">
        <f t="shared" si="309"/>
        <v>2.9321501332735931</v>
      </c>
      <c r="CW83" s="3">
        <f t="shared" si="309"/>
        <v>3.0122474314427117</v>
      </c>
      <c r="CX83" s="3">
        <f t="shared" si="309"/>
        <v>2.6056357214142412</v>
      </c>
      <c r="CY83" s="3">
        <f t="shared" si="309"/>
        <v>2.6592243631017523</v>
      </c>
      <c r="CZ83" s="3">
        <f t="shared" si="309"/>
        <v>3.6201086359945136</v>
      </c>
      <c r="DA83" s="3">
        <f t="shared" si="309"/>
        <v>38.79686022690997</v>
      </c>
      <c r="DB83" s="3"/>
      <c r="DC83" s="3"/>
      <c r="DD83" s="3"/>
      <c r="DE83" s="3"/>
      <c r="DF83" s="3"/>
      <c r="DG83" s="3"/>
      <c r="DH83" s="3"/>
      <c r="DI83" s="3"/>
      <c r="DJ83" s="3">
        <f t="shared" ref="DJ83:DV83" si="310">SUM(DK79,DJ81)</f>
        <v>3.9932255999999997</v>
      </c>
      <c r="DK83" s="3">
        <f t="shared" si="310"/>
        <v>3.969525</v>
      </c>
      <c r="DL83" s="3">
        <f t="shared" si="310"/>
        <v>3.437805</v>
      </c>
      <c r="DM83" s="3">
        <f t="shared" si="310"/>
        <v>3.3200307000000002</v>
      </c>
      <c r="DN83" s="3">
        <f t="shared" si="310"/>
        <v>3.7174200000000002</v>
      </c>
      <c r="DO83" s="3">
        <f t="shared" si="310"/>
        <v>3.1840388387673184</v>
      </c>
      <c r="DP83" s="3">
        <f t="shared" si="310"/>
        <v>3.0787576399372729</v>
      </c>
      <c r="DQ83" s="3">
        <f t="shared" si="310"/>
        <v>3.1628598030148471</v>
      </c>
      <c r="DR83" s="3">
        <f t="shared" si="310"/>
        <v>2.7359175074849533</v>
      </c>
      <c r="DS83" s="3">
        <f t="shared" si="310"/>
        <v>2.7921855812568399</v>
      </c>
      <c r="DT83" s="3">
        <f t="shared" si="310"/>
        <v>3.8011140677942392</v>
      </c>
      <c r="DU83" s="3">
        <f t="shared" si="310"/>
        <v>40.736703238255465</v>
      </c>
      <c r="DV83" s="3">
        <f t="shared" si="310"/>
        <v>0</v>
      </c>
    </row>
    <row r="84" spans="1:126" s="1" customFormat="1" x14ac:dyDescent="0.2">
      <c r="A84" s="5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9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9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9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9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9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9"/>
      <c r="CB84" s="9"/>
      <c r="CC84" s="9"/>
      <c r="CD84" s="9"/>
      <c r="CE84" s="9"/>
      <c r="CF84" s="9"/>
      <c r="CG84" s="9"/>
      <c r="CH84" s="9"/>
      <c r="CI84" s="9"/>
      <c r="CJ84" s="9"/>
      <c r="CK84" s="9"/>
      <c r="CL84" s="9"/>
      <c r="CM84" s="9"/>
      <c r="CN84" s="9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9"/>
      <c r="DB84" s="9"/>
      <c r="DC84" s="9"/>
      <c r="DD84" s="9"/>
      <c r="DE84" s="9"/>
      <c r="DF84" s="9"/>
      <c r="DG84" s="9"/>
      <c r="DH84" s="9"/>
      <c r="DI84" s="9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9"/>
    </row>
    <row r="85" spans="1:126" s="1" customFormat="1" ht="10.5" x14ac:dyDescent="0.25">
      <c r="A85" s="8" t="s">
        <v>8</v>
      </c>
      <c r="B85" s="7">
        <f t="shared" ref="B85:AG85" si="311">SUM(B16,B37,B57,B79)</f>
        <v>105.81580227175748</v>
      </c>
      <c r="C85" s="7">
        <f t="shared" si="311"/>
        <v>172.2027476903194</v>
      </c>
      <c r="D85" s="7">
        <f t="shared" si="311"/>
        <v>162.11874615208964</v>
      </c>
      <c r="E85" s="7">
        <f t="shared" si="311"/>
        <v>149.25709830650007</v>
      </c>
      <c r="F85" s="7">
        <f t="shared" si="311"/>
        <v>160.2792807796485</v>
      </c>
      <c r="G85" s="7">
        <f t="shared" si="311"/>
        <v>150.75823273933597</v>
      </c>
      <c r="H85" s="7">
        <f t="shared" si="311"/>
        <v>159.49555921418212</v>
      </c>
      <c r="I85" s="7">
        <f t="shared" si="311"/>
        <v>146.44414690685664</v>
      </c>
      <c r="J85" s="7">
        <f t="shared" si="311"/>
        <v>144.94272875944336</v>
      </c>
      <c r="K85" s="7">
        <f t="shared" si="311"/>
        <v>143.30677062358407</v>
      </c>
      <c r="L85" s="7">
        <f t="shared" si="311"/>
        <v>154.81946379431562</v>
      </c>
      <c r="M85" s="7">
        <f t="shared" si="311"/>
        <v>170.89640722539102</v>
      </c>
      <c r="N85" s="7">
        <f t="shared" si="311"/>
        <v>1820.3369844634237</v>
      </c>
      <c r="O85" s="7">
        <f t="shared" si="311"/>
        <v>200.75801469675889</v>
      </c>
      <c r="P85" s="7">
        <f t="shared" si="311"/>
        <v>211.13578464354441</v>
      </c>
      <c r="Q85" s="7">
        <f t="shared" si="311"/>
        <v>181.52493294734197</v>
      </c>
      <c r="R85" s="7">
        <f t="shared" si="311"/>
        <v>167.45757478038496</v>
      </c>
      <c r="S85" s="7">
        <f t="shared" si="311"/>
        <v>176.21250274169952</v>
      </c>
      <c r="T85" s="7">
        <f t="shared" si="311"/>
        <v>169.86101043253512</v>
      </c>
      <c r="U85" s="7">
        <f t="shared" si="311"/>
        <v>173.8034183822023</v>
      </c>
      <c r="V85" s="7">
        <f t="shared" si="311"/>
        <v>163.8350895873823</v>
      </c>
      <c r="W85" s="7">
        <f t="shared" si="311"/>
        <v>155.58911910661564</v>
      </c>
      <c r="X85" s="7">
        <f t="shared" si="311"/>
        <v>152.07083059920797</v>
      </c>
      <c r="Y85" s="7">
        <f t="shared" si="311"/>
        <v>161.54541150317957</v>
      </c>
      <c r="Z85" s="7">
        <f t="shared" si="311"/>
        <v>181.14933890899553</v>
      </c>
      <c r="AA85" s="7">
        <f t="shared" si="311"/>
        <v>2094.9430283298484</v>
      </c>
      <c r="AB85" s="7">
        <f t="shared" si="311"/>
        <v>215.36168398000001</v>
      </c>
      <c r="AC85" s="7">
        <f t="shared" si="311"/>
        <v>231.91433329999998</v>
      </c>
      <c r="AD85" s="7">
        <f t="shared" si="311"/>
        <v>213.50803977000001</v>
      </c>
      <c r="AE85" s="7">
        <f t="shared" si="311"/>
        <v>188.07103472953216</v>
      </c>
      <c r="AF85" s="7">
        <f t="shared" si="311"/>
        <v>195.16905478479532</v>
      </c>
      <c r="AG85" s="7">
        <f t="shared" si="311"/>
        <v>197.20625591999999</v>
      </c>
      <c r="AH85" s="7">
        <f t="shared" ref="AH85:BM85" si="312">SUM(AH16,AH37,AH57,AH79)</f>
        <v>207.38014659999999</v>
      </c>
      <c r="AI85" s="7">
        <f t="shared" si="312"/>
        <v>191.43577199999999</v>
      </c>
      <c r="AJ85" s="7">
        <f t="shared" si="312"/>
        <v>178.82670391228069</v>
      </c>
      <c r="AK85" s="7">
        <f t="shared" si="312"/>
        <v>174.89723325087718</v>
      </c>
      <c r="AL85" s="7">
        <f t="shared" si="312"/>
        <v>189.74134764327485</v>
      </c>
      <c r="AM85" s="7">
        <f t="shared" si="312"/>
        <v>220.15896857783625</v>
      </c>
      <c r="AN85" s="7">
        <f t="shared" si="312"/>
        <v>2403.670574468596</v>
      </c>
      <c r="AO85" s="7">
        <f t="shared" si="312"/>
        <v>247.7313308777193</v>
      </c>
      <c r="AP85" s="7">
        <f t="shared" si="312"/>
        <v>278.71697742707602</v>
      </c>
      <c r="AQ85" s="7">
        <f t="shared" si="312"/>
        <v>256.94462221345026</v>
      </c>
      <c r="AR85" s="7">
        <f t="shared" si="312"/>
        <v>224.08744176292396</v>
      </c>
      <c r="AS85" s="7">
        <f t="shared" si="312"/>
        <v>222.60403554070174</v>
      </c>
      <c r="AT85" s="7">
        <f t="shared" si="312"/>
        <v>211.47474541</v>
      </c>
      <c r="AU85" s="7">
        <f t="shared" si="312"/>
        <v>207.76232339771926</v>
      </c>
      <c r="AV85" s="7">
        <f t="shared" si="312"/>
        <v>204.97664452999999</v>
      </c>
      <c r="AW85" s="7">
        <f t="shared" si="312"/>
        <v>187.60923650000001</v>
      </c>
      <c r="AX85" s="7">
        <f t="shared" si="312"/>
        <v>186.66692564000002</v>
      </c>
      <c r="AY85" s="7">
        <f t="shared" si="312"/>
        <v>203.62463939146198</v>
      </c>
      <c r="AZ85" s="7">
        <f t="shared" si="312"/>
        <v>202.97507784590641</v>
      </c>
      <c r="BA85" s="7">
        <f t="shared" si="312"/>
        <v>2635.1740005369593</v>
      </c>
      <c r="BB85" s="7">
        <f t="shared" si="312"/>
        <v>190.43547087871346</v>
      </c>
      <c r="BC85" s="7">
        <f t="shared" si="312"/>
        <v>219.0724942383041</v>
      </c>
      <c r="BD85" s="7">
        <f t="shared" si="312"/>
        <v>185.88669153000001</v>
      </c>
      <c r="BE85" s="7">
        <f t="shared" si="312"/>
        <v>179.06522320974358</v>
      </c>
      <c r="BF85" s="7">
        <f t="shared" si="312"/>
        <v>168.41191368000003</v>
      </c>
      <c r="BG85" s="7">
        <f t="shared" si="312"/>
        <v>174.37168920000005</v>
      </c>
      <c r="BH85" s="7">
        <f t="shared" si="312"/>
        <v>175.73552085</v>
      </c>
      <c r="BI85" s="7">
        <f t="shared" si="312"/>
        <v>171.51755890960786</v>
      </c>
      <c r="BJ85" s="7">
        <f t="shared" si="312"/>
        <v>174.93876344999998</v>
      </c>
      <c r="BK85" s="7">
        <f t="shared" si="312"/>
        <v>190.57211420849018</v>
      </c>
      <c r="BL85" s="7">
        <f t="shared" si="312"/>
        <v>180.15917686000003</v>
      </c>
      <c r="BM85" s="7">
        <f t="shared" si="312"/>
        <v>234.20442745</v>
      </c>
      <c r="BN85" s="7">
        <f t="shared" ref="BN85:CA85" si="313">SUM(BN16,BN37,BN57,BN79)</f>
        <v>2244.3710444648586</v>
      </c>
      <c r="BO85" s="7">
        <f t="shared" si="313"/>
        <v>237.6590867202745</v>
      </c>
      <c r="BP85" s="7">
        <f t="shared" si="313"/>
        <v>218.62671945</v>
      </c>
      <c r="BQ85" s="7">
        <f t="shared" si="313"/>
        <v>194.53144941232748</v>
      </c>
      <c r="BR85" s="7">
        <f t="shared" si="313"/>
        <v>204.48714489843138</v>
      </c>
      <c r="BS85" s="7">
        <f t="shared" si="313"/>
        <v>208.76828738917646</v>
      </c>
      <c r="BT85" s="7">
        <f t="shared" si="313"/>
        <v>204.02979902539215</v>
      </c>
      <c r="BU85" s="7">
        <f t="shared" si="313"/>
        <v>209.14574287715683</v>
      </c>
      <c r="BV85" s="7">
        <f t="shared" si="313"/>
        <v>193.48259021000001</v>
      </c>
      <c r="BW85" s="7">
        <f t="shared" si="313"/>
        <v>191.96390831062749</v>
      </c>
      <c r="BX85" s="7">
        <f t="shared" si="313"/>
        <v>186.45422073460782</v>
      </c>
      <c r="BY85" s="7">
        <f t="shared" si="313"/>
        <v>188.69371269352945</v>
      </c>
      <c r="BZ85" s="7">
        <f t="shared" si="313"/>
        <v>235.61763836862738</v>
      </c>
      <c r="CA85" s="7">
        <f t="shared" si="313"/>
        <v>2473.4603000901511</v>
      </c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>
        <f t="shared" ref="CO85:DA85" si="314">SUM(CO16,CO37,CO57,CO79)</f>
        <v>292.86273969921569</v>
      </c>
      <c r="CP85" s="7">
        <f t="shared" si="314"/>
        <v>301.95801090070586</v>
      </c>
      <c r="CQ85" s="7">
        <f t="shared" si="314"/>
        <v>284.05634728000001</v>
      </c>
      <c r="CR85" s="7">
        <f t="shared" si="314"/>
        <v>241.79460893619805</v>
      </c>
      <c r="CS85" s="7">
        <f t="shared" si="314"/>
        <v>266.83436667999996</v>
      </c>
      <c r="CT85" s="7">
        <f t="shared" si="314"/>
        <v>263.68084382999996</v>
      </c>
      <c r="CU85" s="7">
        <f t="shared" si="314"/>
        <v>235.7666864656108</v>
      </c>
      <c r="CV85" s="7">
        <f t="shared" si="314"/>
        <v>219.08639414242026</v>
      </c>
      <c r="CW85" s="7">
        <f t="shared" si="314"/>
        <v>217.12901761241849</v>
      </c>
      <c r="CX85" s="7">
        <f t="shared" si="314"/>
        <v>211.17054476608629</v>
      </c>
      <c r="CY85" s="7">
        <f t="shared" si="314"/>
        <v>213.25420026384188</v>
      </c>
      <c r="CZ85" s="7">
        <f t="shared" si="314"/>
        <v>264.24278260628017</v>
      </c>
      <c r="DA85" s="7">
        <f t="shared" si="314"/>
        <v>3011.8365431827779</v>
      </c>
      <c r="DB85" s="7"/>
      <c r="DC85" s="7"/>
      <c r="DD85" s="7"/>
      <c r="DE85" s="7"/>
      <c r="DF85" s="7"/>
      <c r="DG85" s="7"/>
      <c r="DH85" s="7"/>
      <c r="DI85" s="7"/>
      <c r="DJ85" s="7">
        <f t="shared" ref="DJ85:DV85" si="315">SUM(DK16,DK37,DK57,DK79)</f>
        <v>334.60749426087045</v>
      </c>
      <c r="DK85" s="7">
        <f t="shared" si="315"/>
        <v>315.75583984254371</v>
      </c>
      <c r="DL85" s="7">
        <f t="shared" si="315"/>
        <v>268.98484925233527</v>
      </c>
      <c r="DM85" s="7">
        <f t="shared" si="315"/>
        <v>296.12794687555822</v>
      </c>
      <c r="DN85" s="7">
        <f t="shared" si="315"/>
        <v>293.37633198100474</v>
      </c>
      <c r="DO85" s="7">
        <f t="shared" si="315"/>
        <v>261.34332461345321</v>
      </c>
      <c r="DP85" s="7">
        <f t="shared" si="315"/>
        <v>243.65002626796064</v>
      </c>
      <c r="DQ85" s="7">
        <f t="shared" si="315"/>
        <v>241.25255046484202</v>
      </c>
      <c r="DR85" s="7">
        <f t="shared" si="315"/>
        <v>234.89942460963357</v>
      </c>
      <c r="DS85" s="7">
        <f t="shared" si="315"/>
        <v>237.06565804383018</v>
      </c>
      <c r="DT85" s="7">
        <f t="shared" si="315"/>
        <v>292.09881172763659</v>
      </c>
      <c r="DU85" s="7">
        <f t="shared" si="315"/>
        <v>3343.2972910287563</v>
      </c>
      <c r="DV85" s="7">
        <f t="shared" si="315"/>
        <v>0</v>
      </c>
    </row>
    <row r="86" spans="1:126" s="1" customFormat="1" x14ac:dyDescent="0.25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</row>
    <row r="87" spans="1:126" s="1" customFormat="1" ht="10.5" x14ac:dyDescent="0.25">
      <c r="A87" s="16" t="s">
        <v>7</v>
      </c>
      <c r="B87" s="11">
        <f t="shared" ref="B87:AG87" si="316">SUM(B18,B39,B59,B81)</f>
        <v>0</v>
      </c>
      <c r="C87" s="11">
        <f t="shared" si="316"/>
        <v>0</v>
      </c>
      <c r="D87" s="11">
        <f t="shared" si="316"/>
        <v>0</v>
      </c>
      <c r="E87" s="11">
        <f t="shared" si="316"/>
        <v>0</v>
      </c>
      <c r="F87" s="11">
        <f t="shared" si="316"/>
        <v>0</v>
      </c>
      <c r="G87" s="11">
        <f t="shared" si="316"/>
        <v>0</v>
      </c>
      <c r="H87" s="11">
        <f t="shared" si="316"/>
        <v>0</v>
      </c>
      <c r="I87" s="11">
        <f t="shared" si="316"/>
        <v>0</v>
      </c>
      <c r="J87" s="11">
        <f t="shared" si="316"/>
        <v>0</v>
      </c>
      <c r="K87" s="11">
        <f t="shared" si="316"/>
        <v>0</v>
      </c>
      <c r="L87" s="11">
        <f t="shared" si="316"/>
        <v>0</v>
      </c>
      <c r="M87" s="11">
        <f t="shared" si="316"/>
        <v>0</v>
      </c>
      <c r="N87" s="11">
        <f t="shared" si="316"/>
        <v>0</v>
      </c>
      <c r="O87" s="11">
        <f t="shared" si="316"/>
        <v>0</v>
      </c>
      <c r="P87" s="11">
        <f t="shared" si="316"/>
        <v>0</v>
      </c>
      <c r="Q87" s="11">
        <f t="shared" si="316"/>
        <v>0</v>
      </c>
      <c r="R87" s="11">
        <f t="shared" si="316"/>
        <v>0</v>
      </c>
      <c r="S87" s="11">
        <f t="shared" si="316"/>
        <v>0</v>
      </c>
      <c r="T87" s="11">
        <f t="shared" si="316"/>
        <v>0</v>
      </c>
      <c r="U87" s="11">
        <f t="shared" si="316"/>
        <v>0</v>
      </c>
      <c r="V87" s="11">
        <f t="shared" si="316"/>
        <v>0</v>
      </c>
      <c r="W87" s="11">
        <f t="shared" si="316"/>
        <v>0</v>
      </c>
      <c r="X87" s="11">
        <f t="shared" si="316"/>
        <v>0</v>
      </c>
      <c r="Y87" s="11">
        <f t="shared" si="316"/>
        <v>0</v>
      </c>
      <c r="Z87" s="11">
        <f t="shared" si="316"/>
        <v>0</v>
      </c>
      <c r="AA87" s="11">
        <f t="shared" si="316"/>
        <v>0</v>
      </c>
      <c r="AB87" s="11">
        <f t="shared" si="316"/>
        <v>0</v>
      </c>
      <c r="AC87" s="11">
        <f t="shared" si="316"/>
        <v>0</v>
      </c>
      <c r="AD87" s="11">
        <f t="shared" si="316"/>
        <v>0</v>
      </c>
      <c r="AE87" s="11">
        <f t="shared" si="316"/>
        <v>0</v>
      </c>
      <c r="AF87" s="11">
        <f t="shared" si="316"/>
        <v>0</v>
      </c>
      <c r="AG87" s="11">
        <f t="shared" si="316"/>
        <v>0</v>
      </c>
      <c r="AH87" s="11">
        <f t="shared" ref="AH87:BM87" si="317">SUM(AH18,AH39,AH59,AH81)</f>
        <v>0</v>
      </c>
      <c r="AI87" s="11">
        <f t="shared" si="317"/>
        <v>0</v>
      </c>
      <c r="AJ87" s="11">
        <f t="shared" si="317"/>
        <v>0</v>
      </c>
      <c r="AK87" s="11">
        <f t="shared" si="317"/>
        <v>0</v>
      </c>
      <c r="AL87" s="11">
        <f t="shared" si="317"/>
        <v>0</v>
      </c>
      <c r="AM87" s="11">
        <f t="shared" si="317"/>
        <v>0</v>
      </c>
      <c r="AN87" s="11">
        <f t="shared" si="317"/>
        <v>0</v>
      </c>
      <c r="AO87" s="11">
        <f t="shared" si="317"/>
        <v>0</v>
      </c>
      <c r="AP87" s="11">
        <f t="shared" si="317"/>
        <v>0</v>
      </c>
      <c r="AQ87" s="11">
        <f t="shared" si="317"/>
        <v>0</v>
      </c>
      <c r="AR87" s="11">
        <f t="shared" si="317"/>
        <v>0</v>
      </c>
      <c r="AS87" s="11">
        <f t="shared" si="317"/>
        <v>0</v>
      </c>
      <c r="AT87" s="11">
        <f t="shared" si="317"/>
        <v>0</v>
      </c>
      <c r="AU87" s="11">
        <f t="shared" si="317"/>
        <v>0</v>
      </c>
      <c r="AV87" s="11">
        <f t="shared" si="317"/>
        <v>0</v>
      </c>
      <c r="AW87" s="11">
        <f t="shared" si="317"/>
        <v>0</v>
      </c>
      <c r="AX87" s="11">
        <f t="shared" si="317"/>
        <v>0</v>
      </c>
      <c r="AY87" s="11">
        <f t="shared" si="317"/>
        <v>0</v>
      </c>
      <c r="AZ87" s="11">
        <f t="shared" si="317"/>
        <v>0</v>
      </c>
      <c r="BA87" s="11">
        <f t="shared" si="317"/>
        <v>0</v>
      </c>
      <c r="BB87" s="11">
        <f t="shared" si="317"/>
        <v>0</v>
      </c>
      <c r="BC87" s="11">
        <f t="shared" si="317"/>
        <v>0</v>
      </c>
      <c r="BD87" s="11">
        <f t="shared" si="317"/>
        <v>0</v>
      </c>
      <c r="BE87" s="11">
        <f t="shared" si="317"/>
        <v>0</v>
      </c>
      <c r="BF87" s="11">
        <f t="shared" si="317"/>
        <v>0</v>
      </c>
      <c r="BG87" s="11">
        <f t="shared" si="317"/>
        <v>0</v>
      </c>
      <c r="BH87" s="11">
        <f t="shared" si="317"/>
        <v>0</v>
      </c>
      <c r="BI87" s="11">
        <f t="shared" si="317"/>
        <v>0</v>
      </c>
      <c r="BJ87" s="11">
        <f t="shared" si="317"/>
        <v>0</v>
      </c>
      <c r="BK87" s="11">
        <f t="shared" si="317"/>
        <v>0</v>
      </c>
      <c r="BL87" s="11">
        <f t="shared" si="317"/>
        <v>0</v>
      </c>
      <c r="BM87" s="11">
        <f t="shared" si="317"/>
        <v>0</v>
      </c>
      <c r="BN87" s="11">
        <f t="shared" ref="BN87:CA87" si="318">SUM(BN18,BN39,BN59,BN81)</f>
        <v>0</v>
      </c>
      <c r="BO87" s="11">
        <f t="shared" si="318"/>
        <v>0</v>
      </c>
      <c r="BP87" s="11">
        <f t="shared" si="318"/>
        <v>0</v>
      </c>
      <c r="BQ87" s="11">
        <f t="shared" si="318"/>
        <v>0</v>
      </c>
      <c r="BR87" s="11">
        <f t="shared" si="318"/>
        <v>0</v>
      </c>
      <c r="BS87" s="11">
        <f t="shared" si="318"/>
        <v>0</v>
      </c>
      <c r="BT87" s="11">
        <f t="shared" si="318"/>
        <v>0</v>
      </c>
      <c r="BU87" s="11">
        <f t="shared" si="318"/>
        <v>0</v>
      </c>
      <c r="BV87" s="11">
        <f t="shared" si="318"/>
        <v>0</v>
      </c>
      <c r="BW87" s="11">
        <f t="shared" si="318"/>
        <v>0</v>
      </c>
      <c r="BX87" s="11">
        <f t="shared" si="318"/>
        <v>0</v>
      </c>
      <c r="BY87" s="11">
        <f t="shared" si="318"/>
        <v>0</v>
      </c>
      <c r="BZ87" s="11">
        <f t="shared" si="318"/>
        <v>0</v>
      </c>
      <c r="CA87" s="11">
        <f t="shared" si="318"/>
        <v>0</v>
      </c>
      <c r="CB87" s="11"/>
      <c r="CC87" s="11"/>
      <c r="CD87" s="11"/>
      <c r="CE87" s="11"/>
      <c r="CF87" s="11"/>
      <c r="CG87" s="11"/>
      <c r="CH87" s="11"/>
      <c r="CI87" s="11"/>
      <c r="CJ87" s="11"/>
      <c r="CK87" s="11"/>
      <c r="CL87" s="11"/>
      <c r="CM87" s="11"/>
      <c r="CN87" s="11"/>
      <c r="CO87" s="11">
        <f t="shared" ref="CO87:DA87" si="319">SUM(CO18,CO39,CO59,CO81)</f>
        <v>0</v>
      </c>
      <c r="CP87" s="11">
        <f t="shared" si="319"/>
        <v>0</v>
      </c>
      <c r="CQ87" s="11">
        <f t="shared" si="319"/>
        <v>0</v>
      </c>
      <c r="CR87" s="11">
        <f t="shared" si="319"/>
        <v>0</v>
      </c>
      <c r="CS87" s="11">
        <f t="shared" si="319"/>
        <v>0</v>
      </c>
      <c r="CT87" s="11">
        <f t="shared" si="319"/>
        <v>0</v>
      </c>
      <c r="CU87" s="11">
        <f t="shared" si="319"/>
        <v>0</v>
      </c>
      <c r="CV87" s="11">
        <f t="shared" si="319"/>
        <v>0</v>
      </c>
      <c r="CW87" s="11">
        <f t="shared" si="319"/>
        <v>0</v>
      </c>
      <c r="CX87" s="11">
        <f t="shared" si="319"/>
        <v>0</v>
      </c>
      <c r="CY87" s="11">
        <f t="shared" si="319"/>
        <v>0</v>
      </c>
      <c r="CZ87" s="11">
        <f t="shared" si="319"/>
        <v>0</v>
      </c>
      <c r="DA87" s="11">
        <f t="shared" si="319"/>
        <v>0</v>
      </c>
      <c r="DB87" s="11"/>
      <c r="DC87" s="11"/>
      <c r="DD87" s="11"/>
      <c r="DE87" s="11"/>
      <c r="DF87" s="11"/>
      <c r="DG87" s="11"/>
      <c r="DH87" s="11"/>
      <c r="DI87" s="11"/>
      <c r="DJ87" s="11">
        <f t="shared" ref="DJ87:DV87" si="320">SUM(DK18,DK39,DK59,DJ81)</f>
        <v>0</v>
      </c>
      <c r="DK87" s="11">
        <f t="shared" si="320"/>
        <v>0</v>
      </c>
      <c r="DL87" s="11">
        <f t="shared" si="320"/>
        <v>0</v>
      </c>
      <c r="DM87" s="11">
        <f t="shared" si="320"/>
        <v>0</v>
      </c>
      <c r="DN87" s="11">
        <f t="shared" si="320"/>
        <v>0</v>
      </c>
      <c r="DO87" s="11">
        <f t="shared" si="320"/>
        <v>0</v>
      </c>
      <c r="DP87" s="11">
        <f t="shared" si="320"/>
        <v>0</v>
      </c>
      <c r="DQ87" s="11">
        <f t="shared" si="320"/>
        <v>0</v>
      </c>
      <c r="DR87" s="11">
        <f t="shared" si="320"/>
        <v>0</v>
      </c>
      <c r="DS87" s="11">
        <f t="shared" si="320"/>
        <v>0</v>
      </c>
      <c r="DT87" s="11">
        <f t="shared" si="320"/>
        <v>0</v>
      </c>
      <c r="DU87" s="11">
        <f t="shared" si="320"/>
        <v>0</v>
      </c>
      <c r="DV87" s="11">
        <f t="shared" si="320"/>
        <v>0</v>
      </c>
    </row>
    <row r="88" spans="1:126" s="1" customFormat="1" x14ac:dyDescent="0.2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/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6"/>
      <c r="CC88" s="6"/>
      <c r="CD88" s="6"/>
      <c r="CE88" s="6"/>
      <c r="CF88" s="6"/>
      <c r="CG88" s="6"/>
      <c r="CH88" s="6"/>
      <c r="CI88" s="6"/>
      <c r="CJ88" s="6"/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CV88" s="6"/>
      <c r="CW88" s="6"/>
      <c r="CX88" s="6"/>
      <c r="CY88" s="6"/>
      <c r="CZ88" s="6"/>
      <c r="DA88" s="6"/>
      <c r="DB88" s="6"/>
      <c r="DC88" s="6"/>
      <c r="DD88" s="6"/>
      <c r="DE88" s="6"/>
      <c r="DF88" s="6"/>
      <c r="DG88" s="6"/>
      <c r="DH88" s="6"/>
      <c r="DI88" s="6"/>
      <c r="DJ88" s="6"/>
      <c r="DK88" s="6"/>
      <c r="DL88" s="6"/>
      <c r="DM88" s="6"/>
      <c r="DN88" s="6"/>
      <c r="DO88" s="6"/>
      <c r="DP88" s="6"/>
      <c r="DQ88" s="6"/>
      <c r="DR88" s="6"/>
      <c r="DS88" s="6"/>
      <c r="DT88" s="6"/>
      <c r="DU88" s="6"/>
      <c r="DV88" s="6"/>
    </row>
    <row r="89" spans="1:126" s="1" customFormat="1" ht="10.5" x14ac:dyDescent="0.25">
      <c r="A89" s="15" t="s">
        <v>6</v>
      </c>
      <c r="B89" s="3">
        <f t="shared" ref="B89:N89" si="321">SUM(B85,B87)</f>
        <v>105.81580227175748</v>
      </c>
      <c r="C89" s="3">
        <f t="shared" si="321"/>
        <v>172.2027476903194</v>
      </c>
      <c r="D89" s="3">
        <f t="shared" si="321"/>
        <v>162.11874615208964</v>
      </c>
      <c r="E89" s="3">
        <f t="shared" si="321"/>
        <v>149.25709830650007</v>
      </c>
      <c r="F89" s="3">
        <f t="shared" si="321"/>
        <v>160.2792807796485</v>
      </c>
      <c r="G89" s="3">
        <f t="shared" si="321"/>
        <v>150.75823273933597</v>
      </c>
      <c r="H89" s="3">
        <f t="shared" si="321"/>
        <v>159.49555921418212</v>
      </c>
      <c r="I89" s="3">
        <f t="shared" si="321"/>
        <v>146.44414690685664</v>
      </c>
      <c r="J89" s="3">
        <f t="shared" si="321"/>
        <v>144.94272875944336</v>
      </c>
      <c r="K89" s="3">
        <f t="shared" si="321"/>
        <v>143.30677062358407</v>
      </c>
      <c r="L89" s="3">
        <f t="shared" si="321"/>
        <v>154.81946379431562</v>
      </c>
      <c r="M89" s="3">
        <f t="shared" si="321"/>
        <v>170.89640722539102</v>
      </c>
      <c r="N89" s="3">
        <f t="shared" si="321"/>
        <v>1820.3369844634237</v>
      </c>
      <c r="O89" s="3">
        <f t="shared" ref="O89:AA89" si="322">SUM(O85,O87)</f>
        <v>200.75801469675889</v>
      </c>
      <c r="P89" s="3">
        <f t="shared" si="322"/>
        <v>211.13578464354441</v>
      </c>
      <c r="Q89" s="3">
        <f t="shared" si="322"/>
        <v>181.52493294734197</v>
      </c>
      <c r="R89" s="3">
        <f t="shared" si="322"/>
        <v>167.45757478038496</v>
      </c>
      <c r="S89" s="3">
        <f t="shared" si="322"/>
        <v>176.21250274169952</v>
      </c>
      <c r="T89" s="3">
        <f t="shared" si="322"/>
        <v>169.86101043253512</v>
      </c>
      <c r="U89" s="3">
        <f t="shared" si="322"/>
        <v>173.8034183822023</v>
      </c>
      <c r="V89" s="3">
        <f t="shared" si="322"/>
        <v>163.8350895873823</v>
      </c>
      <c r="W89" s="3">
        <f t="shared" si="322"/>
        <v>155.58911910661564</v>
      </c>
      <c r="X89" s="3">
        <f t="shared" si="322"/>
        <v>152.07083059920797</v>
      </c>
      <c r="Y89" s="3">
        <f t="shared" si="322"/>
        <v>161.54541150317957</v>
      </c>
      <c r="Z89" s="3">
        <f t="shared" si="322"/>
        <v>181.14933890899553</v>
      </c>
      <c r="AA89" s="3">
        <f t="shared" si="322"/>
        <v>2094.9430283298484</v>
      </c>
      <c r="AB89" s="3">
        <f t="shared" ref="AB89:AN89" si="323">SUM(AB85,AB87)</f>
        <v>215.36168398000001</v>
      </c>
      <c r="AC89" s="3">
        <f t="shared" si="323"/>
        <v>231.91433329999998</v>
      </c>
      <c r="AD89" s="3">
        <f t="shared" si="323"/>
        <v>213.50803977000001</v>
      </c>
      <c r="AE89" s="3">
        <f t="shared" si="323"/>
        <v>188.07103472953216</v>
      </c>
      <c r="AF89" s="3">
        <f t="shared" si="323"/>
        <v>195.16905478479532</v>
      </c>
      <c r="AG89" s="3">
        <f t="shared" si="323"/>
        <v>197.20625591999999</v>
      </c>
      <c r="AH89" s="3">
        <f t="shared" si="323"/>
        <v>207.38014659999999</v>
      </c>
      <c r="AI89" s="3">
        <f t="shared" si="323"/>
        <v>191.43577199999999</v>
      </c>
      <c r="AJ89" s="3">
        <f t="shared" si="323"/>
        <v>178.82670391228069</v>
      </c>
      <c r="AK89" s="3">
        <f t="shared" si="323"/>
        <v>174.89723325087718</v>
      </c>
      <c r="AL89" s="3">
        <f t="shared" si="323"/>
        <v>189.74134764327485</v>
      </c>
      <c r="AM89" s="3">
        <f t="shared" si="323"/>
        <v>220.15896857783625</v>
      </c>
      <c r="AN89" s="3">
        <f t="shared" si="323"/>
        <v>2403.670574468596</v>
      </c>
      <c r="AO89" s="3">
        <f t="shared" ref="AO89:BA89" si="324">SUM(AO85,AO87)</f>
        <v>247.7313308777193</v>
      </c>
      <c r="AP89" s="3">
        <f t="shared" si="324"/>
        <v>278.71697742707602</v>
      </c>
      <c r="AQ89" s="3">
        <f t="shared" si="324"/>
        <v>256.94462221345026</v>
      </c>
      <c r="AR89" s="3">
        <f t="shared" si="324"/>
        <v>224.08744176292396</v>
      </c>
      <c r="AS89" s="3">
        <f t="shared" si="324"/>
        <v>222.60403554070174</v>
      </c>
      <c r="AT89" s="3">
        <f t="shared" si="324"/>
        <v>211.47474541</v>
      </c>
      <c r="AU89" s="3">
        <f t="shared" si="324"/>
        <v>207.76232339771926</v>
      </c>
      <c r="AV89" s="3">
        <f t="shared" si="324"/>
        <v>204.97664452999999</v>
      </c>
      <c r="AW89" s="3">
        <f t="shared" si="324"/>
        <v>187.60923650000001</v>
      </c>
      <c r="AX89" s="3">
        <f t="shared" si="324"/>
        <v>186.66692564000002</v>
      </c>
      <c r="AY89" s="3">
        <f t="shared" si="324"/>
        <v>203.62463939146198</v>
      </c>
      <c r="AZ89" s="3">
        <f t="shared" si="324"/>
        <v>202.97507784590641</v>
      </c>
      <c r="BA89" s="3">
        <f t="shared" si="324"/>
        <v>2635.1740005369593</v>
      </c>
      <c r="BB89" s="3">
        <f t="shared" ref="BB89:BN89" si="325">SUM(BB85,BB87)</f>
        <v>190.43547087871346</v>
      </c>
      <c r="BC89" s="3">
        <f t="shared" si="325"/>
        <v>219.0724942383041</v>
      </c>
      <c r="BD89" s="3">
        <f t="shared" si="325"/>
        <v>185.88669153000001</v>
      </c>
      <c r="BE89" s="3">
        <f t="shared" si="325"/>
        <v>179.06522320974358</v>
      </c>
      <c r="BF89" s="3">
        <f t="shared" si="325"/>
        <v>168.41191368000003</v>
      </c>
      <c r="BG89" s="3">
        <f t="shared" si="325"/>
        <v>174.37168920000005</v>
      </c>
      <c r="BH89" s="3">
        <f t="shared" si="325"/>
        <v>175.73552085</v>
      </c>
      <c r="BI89" s="3">
        <f t="shared" si="325"/>
        <v>171.51755890960786</v>
      </c>
      <c r="BJ89" s="3">
        <f t="shared" si="325"/>
        <v>174.93876344999998</v>
      </c>
      <c r="BK89" s="3">
        <f t="shared" si="325"/>
        <v>190.57211420849018</v>
      </c>
      <c r="BL89" s="3">
        <f t="shared" si="325"/>
        <v>180.15917686000003</v>
      </c>
      <c r="BM89" s="3">
        <f t="shared" si="325"/>
        <v>234.20442745</v>
      </c>
      <c r="BN89" s="3">
        <f t="shared" si="325"/>
        <v>2244.3710444648586</v>
      </c>
      <c r="BO89" s="3">
        <f t="shared" ref="BO89:CA89" si="326">SUM(BO85,BO87)</f>
        <v>237.6590867202745</v>
      </c>
      <c r="BP89" s="3">
        <f t="shared" si="326"/>
        <v>218.62671945</v>
      </c>
      <c r="BQ89" s="3">
        <f t="shared" si="326"/>
        <v>194.53144941232748</v>
      </c>
      <c r="BR89" s="3">
        <f t="shared" si="326"/>
        <v>204.48714489843138</v>
      </c>
      <c r="BS89" s="3">
        <f t="shared" si="326"/>
        <v>208.76828738917646</v>
      </c>
      <c r="BT89" s="3">
        <f t="shared" si="326"/>
        <v>204.02979902539215</v>
      </c>
      <c r="BU89" s="3">
        <f t="shared" si="326"/>
        <v>209.14574287715683</v>
      </c>
      <c r="BV89" s="3">
        <f t="shared" si="326"/>
        <v>193.48259021000001</v>
      </c>
      <c r="BW89" s="3">
        <f t="shared" si="326"/>
        <v>191.96390831062749</v>
      </c>
      <c r="BX89" s="3">
        <f t="shared" si="326"/>
        <v>186.45422073460782</v>
      </c>
      <c r="BY89" s="3">
        <f t="shared" si="326"/>
        <v>188.69371269352945</v>
      </c>
      <c r="BZ89" s="3">
        <f t="shared" si="326"/>
        <v>235.61763836862738</v>
      </c>
      <c r="CA89" s="3">
        <f t="shared" si="326"/>
        <v>2473.4603000901511</v>
      </c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>
        <f t="shared" ref="CO89:DA89" si="327">SUM(CO85,CO87)</f>
        <v>292.86273969921569</v>
      </c>
      <c r="CP89" s="3">
        <f t="shared" si="327"/>
        <v>301.95801090070586</v>
      </c>
      <c r="CQ89" s="3">
        <f t="shared" si="327"/>
        <v>284.05634728000001</v>
      </c>
      <c r="CR89" s="3">
        <f t="shared" si="327"/>
        <v>241.79460893619805</v>
      </c>
      <c r="CS89" s="3">
        <f t="shared" si="327"/>
        <v>266.83436667999996</v>
      </c>
      <c r="CT89" s="3">
        <f t="shared" si="327"/>
        <v>263.68084382999996</v>
      </c>
      <c r="CU89" s="3">
        <f t="shared" si="327"/>
        <v>235.7666864656108</v>
      </c>
      <c r="CV89" s="3">
        <f t="shared" si="327"/>
        <v>219.08639414242026</v>
      </c>
      <c r="CW89" s="3">
        <f t="shared" si="327"/>
        <v>217.12901761241849</v>
      </c>
      <c r="CX89" s="3">
        <f t="shared" si="327"/>
        <v>211.17054476608629</v>
      </c>
      <c r="CY89" s="3">
        <f t="shared" si="327"/>
        <v>213.25420026384188</v>
      </c>
      <c r="CZ89" s="3">
        <f t="shared" si="327"/>
        <v>264.24278260628017</v>
      </c>
      <c r="DA89" s="3">
        <f t="shared" si="327"/>
        <v>3011.8365431827779</v>
      </c>
      <c r="DB89" s="3"/>
      <c r="DC89" s="3"/>
      <c r="DD89" s="3"/>
      <c r="DE89" s="3"/>
      <c r="DF89" s="3"/>
      <c r="DG89" s="3"/>
      <c r="DH89" s="3"/>
      <c r="DI89" s="3"/>
      <c r="DJ89" s="3">
        <f t="shared" ref="DJ89:DV89" si="328">SUM(DJ85,DJ87)</f>
        <v>334.60749426087045</v>
      </c>
      <c r="DK89" s="3">
        <f t="shared" si="328"/>
        <v>315.75583984254371</v>
      </c>
      <c r="DL89" s="3">
        <f t="shared" si="328"/>
        <v>268.98484925233527</v>
      </c>
      <c r="DM89" s="3">
        <f t="shared" si="328"/>
        <v>296.12794687555822</v>
      </c>
      <c r="DN89" s="3">
        <f t="shared" si="328"/>
        <v>293.37633198100474</v>
      </c>
      <c r="DO89" s="3">
        <f t="shared" si="328"/>
        <v>261.34332461345321</v>
      </c>
      <c r="DP89" s="3">
        <f t="shared" si="328"/>
        <v>243.65002626796064</v>
      </c>
      <c r="DQ89" s="3">
        <f t="shared" si="328"/>
        <v>241.25255046484202</v>
      </c>
      <c r="DR89" s="3">
        <f t="shared" si="328"/>
        <v>234.89942460963357</v>
      </c>
      <c r="DS89" s="3">
        <f t="shared" si="328"/>
        <v>237.06565804383018</v>
      </c>
      <c r="DT89" s="3">
        <f t="shared" si="328"/>
        <v>292.09881172763659</v>
      </c>
      <c r="DU89" s="3">
        <f t="shared" si="328"/>
        <v>3343.2972910287563</v>
      </c>
      <c r="DV89" s="3">
        <f t="shared" si="328"/>
        <v>0</v>
      </c>
    </row>
    <row r="90" spans="1:126" s="1" customFormat="1" x14ac:dyDescent="0.25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</row>
    <row r="91" spans="1:126" s="1" customFormat="1" ht="10.5" x14ac:dyDescent="0.25">
      <c r="A91" s="15" t="s">
        <v>5</v>
      </c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3">
        <f>SUM(B91:M91)</f>
        <v>0</v>
      </c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3">
        <f>SUM(O91:Z91)</f>
        <v>0</v>
      </c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3">
        <f>SUM(AB91:AM91)</f>
        <v>0</v>
      </c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3">
        <f>SUM(AO91:AZ91)</f>
        <v>0</v>
      </c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3">
        <f>SUM(BB91:BM91)</f>
        <v>0</v>
      </c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3">
        <f>SUM(BO91:BZ91)</f>
        <v>0</v>
      </c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3">
        <f>SUM(CO91:CZ91)</f>
        <v>0</v>
      </c>
      <c r="DB91" s="4"/>
      <c r="DC91" s="4"/>
      <c r="DD91" s="4"/>
      <c r="DE91" s="4"/>
      <c r="DF91" s="4"/>
      <c r="DG91" s="4"/>
      <c r="DH91" s="4"/>
      <c r="DI91" s="3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3">
        <f>SUM(DJ91:DU91)</f>
        <v>0</v>
      </c>
    </row>
    <row r="92" spans="1:126" s="1" customFormat="1" ht="10.5" x14ac:dyDescent="0.25">
      <c r="A92" s="15" t="s">
        <v>4</v>
      </c>
      <c r="B92" s="3">
        <f>B91-B89</f>
        <v>-105.81580227175748</v>
      </c>
      <c r="C92" s="3">
        <f t="shared" ref="C92:M92" si="329">C91-C89</f>
        <v>-172.2027476903194</v>
      </c>
      <c r="D92" s="3">
        <f t="shared" si="329"/>
        <v>-162.11874615208964</v>
      </c>
      <c r="E92" s="3">
        <f t="shared" si="329"/>
        <v>-149.25709830650007</v>
      </c>
      <c r="F92" s="3">
        <f t="shared" si="329"/>
        <v>-160.2792807796485</v>
      </c>
      <c r="G92" s="3">
        <f t="shared" si="329"/>
        <v>-150.75823273933597</v>
      </c>
      <c r="H92" s="3">
        <f t="shared" si="329"/>
        <v>-159.49555921418212</v>
      </c>
      <c r="I92" s="3">
        <f t="shared" si="329"/>
        <v>-146.44414690685664</v>
      </c>
      <c r="J92" s="3">
        <f t="shared" si="329"/>
        <v>-144.94272875944336</v>
      </c>
      <c r="K92" s="3">
        <f t="shared" si="329"/>
        <v>-143.30677062358407</v>
      </c>
      <c r="L92" s="3">
        <f t="shared" si="329"/>
        <v>-154.81946379431562</v>
      </c>
      <c r="M92" s="3">
        <f t="shared" si="329"/>
        <v>-170.89640722539102</v>
      </c>
      <c r="N92" s="3">
        <f>SUM(B92:M92)</f>
        <v>-1820.3369844634237</v>
      </c>
      <c r="O92" s="3">
        <f>O91-O89</f>
        <v>-200.75801469675889</v>
      </c>
      <c r="P92" s="3">
        <f t="shared" ref="P92:Z92" si="330">P91-P89</f>
        <v>-211.13578464354441</v>
      </c>
      <c r="Q92" s="3">
        <f t="shared" si="330"/>
        <v>-181.52493294734197</v>
      </c>
      <c r="R92" s="3">
        <f t="shared" si="330"/>
        <v>-167.45757478038496</v>
      </c>
      <c r="S92" s="3">
        <f t="shared" si="330"/>
        <v>-176.21250274169952</v>
      </c>
      <c r="T92" s="3">
        <f t="shared" si="330"/>
        <v>-169.86101043253512</v>
      </c>
      <c r="U92" s="3">
        <f t="shared" si="330"/>
        <v>-173.8034183822023</v>
      </c>
      <c r="V92" s="3">
        <f t="shared" si="330"/>
        <v>-163.8350895873823</v>
      </c>
      <c r="W92" s="3">
        <f t="shared" si="330"/>
        <v>-155.58911910661564</v>
      </c>
      <c r="X92" s="3">
        <f t="shared" si="330"/>
        <v>-152.07083059920797</v>
      </c>
      <c r="Y92" s="3">
        <f t="shared" si="330"/>
        <v>-161.54541150317957</v>
      </c>
      <c r="Z92" s="3">
        <f t="shared" si="330"/>
        <v>-181.14933890899553</v>
      </c>
      <c r="AA92" s="3">
        <f>SUM(O92:Z92)</f>
        <v>-2094.9430283298484</v>
      </c>
      <c r="AB92" s="3">
        <f>AB91-AB89</f>
        <v>-215.36168398000001</v>
      </c>
      <c r="AC92" s="3">
        <f t="shared" ref="AC92:AM92" si="331">AC91-AC89</f>
        <v>-231.91433329999998</v>
      </c>
      <c r="AD92" s="3">
        <f t="shared" si="331"/>
        <v>-213.50803977000001</v>
      </c>
      <c r="AE92" s="3">
        <f t="shared" si="331"/>
        <v>-188.07103472953216</v>
      </c>
      <c r="AF92" s="3">
        <f t="shared" si="331"/>
        <v>-195.16905478479532</v>
      </c>
      <c r="AG92" s="3">
        <f t="shared" si="331"/>
        <v>-197.20625591999999</v>
      </c>
      <c r="AH92" s="3">
        <f t="shared" si="331"/>
        <v>-207.38014659999999</v>
      </c>
      <c r="AI92" s="3">
        <f t="shared" si="331"/>
        <v>-191.43577199999999</v>
      </c>
      <c r="AJ92" s="3">
        <f t="shared" si="331"/>
        <v>-178.82670391228069</v>
      </c>
      <c r="AK92" s="3">
        <f t="shared" si="331"/>
        <v>-174.89723325087718</v>
      </c>
      <c r="AL92" s="3">
        <f t="shared" si="331"/>
        <v>-189.74134764327485</v>
      </c>
      <c r="AM92" s="3">
        <f t="shared" si="331"/>
        <v>-220.15896857783625</v>
      </c>
      <c r="AN92" s="3">
        <f>SUM(AB92:AM92)</f>
        <v>-2403.6705744685964</v>
      </c>
      <c r="AO92" s="3">
        <f>AO91-AO89</f>
        <v>-247.7313308777193</v>
      </c>
      <c r="AP92" s="3">
        <f t="shared" ref="AP92:AZ92" si="332">AP91-AP89</f>
        <v>-278.71697742707602</v>
      </c>
      <c r="AQ92" s="3">
        <f t="shared" si="332"/>
        <v>-256.94462221345026</v>
      </c>
      <c r="AR92" s="3">
        <f t="shared" si="332"/>
        <v>-224.08744176292396</v>
      </c>
      <c r="AS92" s="3">
        <f t="shared" si="332"/>
        <v>-222.60403554070174</v>
      </c>
      <c r="AT92" s="3">
        <f t="shared" si="332"/>
        <v>-211.47474541</v>
      </c>
      <c r="AU92" s="3">
        <f t="shared" si="332"/>
        <v>-207.76232339771926</v>
      </c>
      <c r="AV92" s="3">
        <f t="shared" si="332"/>
        <v>-204.97664452999999</v>
      </c>
      <c r="AW92" s="3">
        <f t="shared" si="332"/>
        <v>-187.60923650000001</v>
      </c>
      <c r="AX92" s="3">
        <f t="shared" si="332"/>
        <v>-186.66692564000002</v>
      </c>
      <c r="AY92" s="3">
        <f t="shared" si="332"/>
        <v>-203.62463939146198</v>
      </c>
      <c r="AZ92" s="3">
        <f t="shared" si="332"/>
        <v>-202.97507784590641</v>
      </c>
      <c r="BA92" s="3">
        <f>SUM(AO92:AZ92)</f>
        <v>-2635.1740005369588</v>
      </c>
      <c r="BB92" s="3">
        <f>BB91-BB89</f>
        <v>-190.43547087871346</v>
      </c>
      <c r="BC92" s="3">
        <f t="shared" ref="BC92:BM92" si="333">BC91-BC89</f>
        <v>-219.0724942383041</v>
      </c>
      <c r="BD92" s="3">
        <f t="shared" si="333"/>
        <v>-185.88669153000001</v>
      </c>
      <c r="BE92" s="3">
        <f t="shared" si="333"/>
        <v>-179.06522320974358</v>
      </c>
      <c r="BF92" s="3">
        <f t="shared" si="333"/>
        <v>-168.41191368000003</v>
      </c>
      <c r="BG92" s="3">
        <f t="shared" si="333"/>
        <v>-174.37168920000005</v>
      </c>
      <c r="BH92" s="3">
        <f t="shared" si="333"/>
        <v>-175.73552085</v>
      </c>
      <c r="BI92" s="3">
        <f t="shared" si="333"/>
        <v>-171.51755890960786</v>
      </c>
      <c r="BJ92" s="3">
        <f t="shared" si="333"/>
        <v>-174.93876344999998</v>
      </c>
      <c r="BK92" s="3">
        <f t="shared" si="333"/>
        <v>-190.57211420849018</v>
      </c>
      <c r="BL92" s="3">
        <f t="shared" si="333"/>
        <v>-180.15917686000003</v>
      </c>
      <c r="BM92" s="3">
        <f t="shared" si="333"/>
        <v>-234.20442745</v>
      </c>
      <c r="BN92" s="3">
        <f>SUM(BB92:BM92)</f>
        <v>-2244.3710444648591</v>
      </c>
      <c r="BO92" s="3">
        <f>BO91-BO89</f>
        <v>-237.6590867202745</v>
      </c>
      <c r="BP92" s="3">
        <f t="shared" ref="BP92:BZ92" si="334">BP91-BP89</f>
        <v>-218.62671945</v>
      </c>
      <c r="BQ92" s="3">
        <f t="shared" si="334"/>
        <v>-194.53144941232748</v>
      </c>
      <c r="BR92" s="3">
        <f t="shared" si="334"/>
        <v>-204.48714489843138</v>
      </c>
      <c r="BS92" s="3">
        <f t="shared" si="334"/>
        <v>-208.76828738917646</v>
      </c>
      <c r="BT92" s="3">
        <f t="shared" si="334"/>
        <v>-204.02979902539215</v>
      </c>
      <c r="BU92" s="3">
        <f t="shared" si="334"/>
        <v>-209.14574287715683</v>
      </c>
      <c r="BV92" s="3">
        <f t="shared" si="334"/>
        <v>-193.48259021000001</v>
      </c>
      <c r="BW92" s="3">
        <f t="shared" si="334"/>
        <v>-191.96390831062749</v>
      </c>
      <c r="BX92" s="3">
        <f t="shared" si="334"/>
        <v>-186.45422073460782</v>
      </c>
      <c r="BY92" s="3">
        <f t="shared" si="334"/>
        <v>-188.69371269352945</v>
      </c>
      <c r="BZ92" s="3">
        <f t="shared" si="334"/>
        <v>-235.61763836862738</v>
      </c>
      <c r="CA92" s="3">
        <f>SUM(BO92:BZ92)</f>
        <v>-2473.4603000901511</v>
      </c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>
        <f>CO91-CO89</f>
        <v>-292.86273969921569</v>
      </c>
      <c r="CP92" s="3">
        <f t="shared" ref="CP92:CZ92" si="335">CP91-CP89</f>
        <v>-301.95801090070586</v>
      </c>
      <c r="CQ92" s="3">
        <f t="shared" si="335"/>
        <v>-284.05634728000001</v>
      </c>
      <c r="CR92" s="3">
        <f t="shared" si="335"/>
        <v>-241.79460893619805</v>
      </c>
      <c r="CS92" s="3">
        <f t="shared" si="335"/>
        <v>-266.83436667999996</v>
      </c>
      <c r="CT92" s="3">
        <f t="shared" si="335"/>
        <v>-263.68084382999996</v>
      </c>
      <c r="CU92" s="3">
        <f t="shared" si="335"/>
        <v>-235.7666864656108</v>
      </c>
      <c r="CV92" s="3">
        <f t="shared" si="335"/>
        <v>-219.08639414242026</v>
      </c>
      <c r="CW92" s="3">
        <f t="shared" si="335"/>
        <v>-217.12901761241849</v>
      </c>
      <c r="CX92" s="3">
        <f t="shared" si="335"/>
        <v>-211.17054476608629</v>
      </c>
      <c r="CY92" s="3">
        <f t="shared" si="335"/>
        <v>-213.25420026384188</v>
      </c>
      <c r="CZ92" s="3">
        <f t="shared" si="335"/>
        <v>-264.24278260628017</v>
      </c>
      <c r="DA92" s="3">
        <f>SUM(CO92:CZ92)</f>
        <v>-3011.8365431827774</v>
      </c>
      <c r="DB92" s="3"/>
      <c r="DC92" s="3"/>
      <c r="DD92" s="3"/>
      <c r="DE92" s="3"/>
      <c r="DF92" s="3"/>
      <c r="DG92" s="3"/>
      <c r="DH92" s="3"/>
      <c r="DI92" s="3"/>
      <c r="DJ92" s="3">
        <f>DJ91-DJ89</f>
        <v>-334.60749426087045</v>
      </c>
      <c r="DK92" s="3">
        <f t="shared" ref="DK92:DU92" si="336">DK91-DK89</f>
        <v>-315.75583984254371</v>
      </c>
      <c r="DL92" s="3">
        <f t="shared" si="336"/>
        <v>-268.98484925233527</v>
      </c>
      <c r="DM92" s="3">
        <f t="shared" si="336"/>
        <v>-296.12794687555822</v>
      </c>
      <c r="DN92" s="3">
        <f t="shared" si="336"/>
        <v>-293.37633198100474</v>
      </c>
      <c r="DO92" s="3">
        <f t="shared" si="336"/>
        <v>-261.34332461345321</v>
      </c>
      <c r="DP92" s="3">
        <f t="shared" si="336"/>
        <v>-243.65002626796064</v>
      </c>
      <c r="DQ92" s="3">
        <f t="shared" si="336"/>
        <v>-241.25255046484202</v>
      </c>
      <c r="DR92" s="3">
        <f t="shared" si="336"/>
        <v>-234.89942460963357</v>
      </c>
      <c r="DS92" s="3">
        <f t="shared" si="336"/>
        <v>-237.06565804383018</v>
      </c>
      <c r="DT92" s="3">
        <f t="shared" si="336"/>
        <v>-292.09881172763659</v>
      </c>
      <c r="DU92" s="3">
        <f t="shared" si="336"/>
        <v>-3343.2972910287563</v>
      </c>
      <c r="DV92" s="3">
        <f>SUM(DJ92:DU92)</f>
        <v>-6362.4595489684252</v>
      </c>
    </row>
    <row r="93" spans="1:126" s="1" customFormat="1" ht="10.5" x14ac:dyDescent="0.25">
      <c r="A93" s="15" t="s">
        <v>3</v>
      </c>
      <c r="B93" s="20" t="str">
        <f t="shared" ref="B93:N93" si="337">IFERROR((B92/B91),"")</f>
        <v/>
      </c>
      <c r="C93" s="20" t="str">
        <f t="shared" si="337"/>
        <v/>
      </c>
      <c r="D93" s="20" t="str">
        <f t="shared" si="337"/>
        <v/>
      </c>
      <c r="E93" s="20" t="str">
        <f t="shared" si="337"/>
        <v/>
      </c>
      <c r="F93" s="20" t="str">
        <f t="shared" si="337"/>
        <v/>
      </c>
      <c r="G93" s="20" t="str">
        <f t="shared" si="337"/>
        <v/>
      </c>
      <c r="H93" s="20" t="str">
        <f t="shared" si="337"/>
        <v/>
      </c>
      <c r="I93" s="20" t="str">
        <f t="shared" si="337"/>
        <v/>
      </c>
      <c r="J93" s="20" t="str">
        <f t="shared" si="337"/>
        <v/>
      </c>
      <c r="K93" s="20" t="str">
        <f t="shared" si="337"/>
        <v/>
      </c>
      <c r="L93" s="20" t="str">
        <f t="shared" si="337"/>
        <v/>
      </c>
      <c r="M93" s="20" t="str">
        <f t="shared" si="337"/>
        <v/>
      </c>
      <c r="N93" s="20" t="str">
        <f t="shared" si="337"/>
        <v/>
      </c>
      <c r="O93" s="20" t="str">
        <f t="shared" ref="O93:AA93" si="338">IFERROR((O92/O91),"")</f>
        <v/>
      </c>
      <c r="P93" s="20" t="str">
        <f t="shared" si="338"/>
        <v/>
      </c>
      <c r="Q93" s="20" t="str">
        <f t="shared" si="338"/>
        <v/>
      </c>
      <c r="R93" s="20" t="str">
        <f t="shared" si="338"/>
        <v/>
      </c>
      <c r="S93" s="20" t="str">
        <f t="shared" si="338"/>
        <v/>
      </c>
      <c r="T93" s="20" t="str">
        <f t="shared" si="338"/>
        <v/>
      </c>
      <c r="U93" s="20" t="str">
        <f t="shared" si="338"/>
        <v/>
      </c>
      <c r="V93" s="20" t="str">
        <f t="shared" si="338"/>
        <v/>
      </c>
      <c r="W93" s="20" t="str">
        <f t="shared" si="338"/>
        <v/>
      </c>
      <c r="X93" s="20" t="str">
        <f t="shared" si="338"/>
        <v/>
      </c>
      <c r="Y93" s="20" t="str">
        <f t="shared" si="338"/>
        <v/>
      </c>
      <c r="Z93" s="20" t="str">
        <f t="shared" si="338"/>
        <v/>
      </c>
      <c r="AA93" s="20" t="str">
        <f t="shared" si="338"/>
        <v/>
      </c>
      <c r="AB93" s="20" t="str">
        <f t="shared" ref="AB93:AN93" si="339">IFERROR((AB92/AB91),"")</f>
        <v/>
      </c>
      <c r="AC93" s="20" t="str">
        <f t="shared" si="339"/>
        <v/>
      </c>
      <c r="AD93" s="20" t="str">
        <f t="shared" si="339"/>
        <v/>
      </c>
      <c r="AE93" s="20" t="str">
        <f t="shared" si="339"/>
        <v/>
      </c>
      <c r="AF93" s="20" t="str">
        <f t="shared" si="339"/>
        <v/>
      </c>
      <c r="AG93" s="20" t="str">
        <f t="shared" si="339"/>
        <v/>
      </c>
      <c r="AH93" s="20" t="str">
        <f t="shared" si="339"/>
        <v/>
      </c>
      <c r="AI93" s="20" t="str">
        <f t="shared" si="339"/>
        <v/>
      </c>
      <c r="AJ93" s="20" t="str">
        <f t="shared" si="339"/>
        <v/>
      </c>
      <c r="AK93" s="20" t="str">
        <f t="shared" si="339"/>
        <v/>
      </c>
      <c r="AL93" s="20" t="str">
        <f t="shared" si="339"/>
        <v/>
      </c>
      <c r="AM93" s="20" t="str">
        <f t="shared" si="339"/>
        <v/>
      </c>
      <c r="AN93" s="20" t="str">
        <f t="shared" si="339"/>
        <v/>
      </c>
      <c r="AO93" s="20" t="str">
        <f t="shared" ref="AO93:BA93" si="340">IFERROR((AO92/AO91),"")</f>
        <v/>
      </c>
      <c r="AP93" s="20" t="str">
        <f t="shared" si="340"/>
        <v/>
      </c>
      <c r="AQ93" s="20" t="str">
        <f t="shared" si="340"/>
        <v/>
      </c>
      <c r="AR93" s="20" t="str">
        <f t="shared" si="340"/>
        <v/>
      </c>
      <c r="AS93" s="20" t="str">
        <f t="shared" si="340"/>
        <v/>
      </c>
      <c r="AT93" s="20" t="str">
        <f t="shared" si="340"/>
        <v/>
      </c>
      <c r="AU93" s="20" t="str">
        <f t="shared" si="340"/>
        <v/>
      </c>
      <c r="AV93" s="20" t="str">
        <f t="shared" si="340"/>
        <v/>
      </c>
      <c r="AW93" s="20" t="str">
        <f t="shared" si="340"/>
        <v/>
      </c>
      <c r="AX93" s="20" t="str">
        <f t="shared" si="340"/>
        <v/>
      </c>
      <c r="AY93" s="20" t="str">
        <f t="shared" si="340"/>
        <v/>
      </c>
      <c r="AZ93" s="20" t="str">
        <f t="shared" si="340"/>
        <v/>
      </c>
      <c r="BA93" s="20" t="str">
        <f t="shared" si="340"/>
        <v/>
      </c>
      <c r="BB93" s="20" t="str">
        <f t="shared" ref="BB93:BN93" si="341">IFERROR((BB92/BB91),"")</f>
        <v/>
      </c>
      <c r="BC93" s="20" t="str">
        <f t="shared" si="341"/>
        <v/>
      </c>
      <c r="BD93" s="20" t="str">
        <f t="shared" si="341"/>
        <v/>
      </c>
      <c r="BE93" s="20" t="str">
        <f t="shared" si="341"/>
        <v/>
      </c>
      <c r="BF93" s="20" t="str">
        <f t="shared" si="341"/>
        <v/>
      </c>
      <c r="BG93" s="20" t="str">
        <f t="shared" si="341"/>
        <v/>
      </c>
      <c r="BH93" s="20" t="str">
        <f t="shared" si="341"/>
        <v/>
      </c>
      <c r="BI93" s="20" t="str">
        <f t="shared" si="341"/>
        <v/>
      </c>
      <c r="BJ93" s="20" t="str">
        <f t="shared" si="341"/>
        <v/>
      </c>
      <c r="BK93" s="20" t="str">
        <f t="shared" si="341"/>
        <v/>
      </c>
      <c r="BL93" s="20" t="str">
        <f t="shared" si="341"/>
        <v/>
      </c>
      <c r="BM93" s="20" t="str">
        <f t="shared" si="341"/>
        <v/>
      </c>
      <c r="BN93" s="20" t="str">
        <f t="shared" si="341"/>
        <v/>
      </c>
      <c r="BO93" s="20" t="str">
        <f t="shared" ref="BO93:CA93" si="342">IFERROR((BO92/BO91),"")</f>
        <v/>
      </c>
      <c r="BP93" s="20" t="str">
        <f t="shared" si="342"/>
        <v/>
      </c>
      <c r="BQ93" s="20" t="str">
        <f t="shared" si="342"/>
        <v/>
      </c>
      <c r="BR93" s="20" t="str">
        <f t="shared" si="342"/>
        <v/>
      </c>
      <c r="BS93" s="20" t="str">
        <f t="shared" si="342"/>
        <v/>
      </c>
      <c r="BT93" s="20" t="str">
        <f t="shared" si="342"/>
        <v/>
      </c>
      <c r="BU93" s="20" t="str">
        <f t="shared" si="342"/>
        <v/>
      </c>
      <c r="BV93" s="20" t="str">
        <f t="shared" si="342"/>
        <v/>
      </c>
      <c r="BW93" s="20" t="str">
        <f t="shared" si="342"/>
        <v/>
      </c>
      <c r="BX93" s="20" t="str">
        <f t="shared" si="342"/>
        <v/>
      </c>
      <c r="BY93" s="20" t="str">
        <f t="shared" si="342"/>
        <v/>
      </c>
      <c r="BZ93" s="20" t="str">
        <f t="shared" si="342"/>
        <v/>
      </c>
      <c r="CA93" s="20" t="str">
        <f t="shared" si="342"/>
        <v/>
      </c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0" t="str">
        <f>IFERROR((CN92/CN91),"")</f>
        <v/>
      </c>
      <c r="CO93" s="20" t="str">
        <f t="shared" ref="CO93:DA93" si="343">IFERROR((CO92/CO91),"")</f>
        <v/>
      </c>
      <c r="CP93" s="20" t="str">
        <f t="shared" si="343"/>
        <v/>
      </c>
      <c r="CQ93" s="20" t="str">
        <f t="shared" si="343"/>
        <v/>
      </c>
      <c r="CR93" s="20" t="str">
        <f t="shared" si="343"/>
        <v/>
      </c>
      <c r="CS93" s="20" t="str">
        <f t="shared" si="343"/>
        <v/>
      </c>
      <c r="CT93" s="20" t="str">
        <f t="shared" si="343"/>
        <v/>
      </c>
      <c r="CU93" s="20" t="str">
        <f t="shared" si="343"/>
        <v/>
      </c>
      <c r="CV93" s="20" t="str">
        <f t="shared" si="343"/>
        <v/>
      </c>
      <c r="CW93" s="20" t="str">
        <f t="shared" si="343"/>
        <v/>
      </c>
      <c r="CX93" s="20" t="str">
        <f t="shared" si="343"/>
        <v/>
      </c>
      <c r="CY93" s="20" t="str">
        <f t="shared" si="343"/>
        <v/>
      </c>
      <c r="CZ93" s="20" t="str">
        <f t="shared" si="343"/>
        <v/>
      </c>
      <c r="DA93" s="20" t="str">
        <f t="shared" si="343"/>
        <v/>
      </c>
      <c r="DB93" s="20"/>
      <c r="DC93" s="20"/>
      <c r="DD93" s="20"/>
      <c r="DE93" s="20"/>
      <c r="DF93" s="20"/>
      <c r="DG93" s="20"/>
      <c r="DH93" s="20"/>
      <c r="DI93" s="20"/>
      <c r="DJ93" s="20" t="str">
        <f t="shared" ref="DJ93:DV93" si="344">IFERROR((DJ92/DJ91),"")</f>
        <v/>
      </c>
      <c r="DK93" s="20" t="str">
        <f t="shared" si="344"/>
        <v/>
      </c>
      <c r="DL93" s="20" t="str">
        <f t="shared" si="344"/>
        <v/>
      </c>
      <c r="DM93" s="20" t="str">
        <f t="shared" si="344"/>
        <v/>
      </c>
      <c r="DN93" s="20" t="str">
        <f t="shared" si="344"/>
        <v/>
      </c>
      <c r="DO93" s="20" t="str">
        <f t="shared" si="344"/>
        <v/>
      </c>
      <c r="DP93" s="20" t="str">
        <f t="shared" si="344"/>
        <v/>
      </c>
      <c r="DQ93" s="20" t="str">
        <f t="shared" si="344"/>
        <v/>
      </c>
      <c r="DR93" s="20" t="str">
        <f t="shared" si="344"/>
        <v/>
      </c>
      <c r="DS93" s="20" t="str">
        <f t="shared" si="344"/>
        <v/>
      </c>
      <c r="DT93" s="20" t="str">
        <f t="shared" si="344"/>
        <v/>
      </c>
      <c r="DU93" s="20" t="str">
        <f t="shared" si="344"/>
        <v/>
      </c>
      <c r="DV93" s="20" t="str">
        <f t="shared" si="344"/>
        <v/>
      </c>
    </row>
    <row r="94" spans="1:126" s="1" customFormat="1" ht="10.5" x14ac:dyDescent="0.25">
      <c r="A94" s="15" t="s">
        <v>2</v>
      </c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0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0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0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0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0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0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0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0"/>
      <c r="DB94" s="21"/>
      <c r="DC94" s="21"/>
      <c r="DD94" s="21"/>
      <c r="DE94" s="21"/>
      <c r="DF94" s="21"/>
      <c r="DG94" s="21"/>
      <c r="DH94" s="21"/>
      <c r="DI94" s="20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21"/>
      <c r="DU94" s="21"/>
      <c r="DV94" s="20"/>
    </row>
    <row r="95" spans="1:126" s="1" customFormat="1" ht="10.5" x14ac:dyDescent="0.25">
      <c r="A95" s="15" t="s">
        <v>1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0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0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0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0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0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0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0"/>
      <c r="CO95" s="21"/>
      <c r="CP95" s="21"/>
      <c r="CQ95" s="21"/>
      <c r="CR95" s="21"/>
      <c r="CS95" s="21"/>
      <c r="CT95" s="21"/>
      <c r="CU95" s="21"/>
      <c r="CV95" s="21"/>
      <c r="CW95" s="21"/>
      <c r="CX95" s="21"/>
      <c r="CY95" s="21"/>
      <c r="CZ95" s="21"/>
      <c r="DA95" s="20"/>
      <c r="DB95" s="21"/>
      <c r="DC95" s="21"/>
      <c r="DD95" s="21"/>
      <c r="DE95" s="21"/>
      <c r="DF95" s="21"/>
      <c r="DG95" s="21"/>
      <c r="DH95" s="21"/>
      <c r="DI95" s="20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21"/>
      <c r="DU95" s="21"/>
      <c r="DV95" s="20"/>
    </row>
    <row r="96" spans="1:126" s="1" customFormat="1" ht="10.5" x14ac:dyDescent="0.25">
      <c r="A96" s="15" t="s">
        <v>0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0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0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0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0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0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0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0"/>
      <c r="CO96" s="21"/>
      <c r="CP96" s="21"/>
      <c r="CQ96" s="21"/>
      <c r="CR96" s="21"/>
      <c r="CS96" s="21"/>
      <c r="CT96" s="21"/>
      <c r="CU96" s="21"/>
      <c r="CV96" s="21"/>
      <c r="CW96" s="21"/>
      <c r="CX96" s="21"/>
      <c r="CY96" s="21"/>
      <c r="CZ96" s="21"/>
      <c r="DA96" s="20"/>
      <c r="DB96" s="21"/>
      <c r="DC96" s="21"/>
      <c r="DD96" s="21"/>
      <c r="DE96" s="21"/>
      <c r="DF96" s="21"/>
      <c r="DG96" s="21"/>
      <c r="DH96" s="21"/>
      <c r="DI96" s="20"/>
      <c r="DJ96" s="21"/>
      <c r="DK96" s="21"/>
      <c r="DL96" s="21"/>
      <c r="DM96" s="21"/>
      <c r="DN96" s="21"/>
      <c r="DO96" s="21"/>
      <c r="DP96" s="21"/>
      <c r="DQ96" s="21"/>
      <c r="DR96" s="21"/>
      <c r="DS96" s="21"/>
      <c r="DT96" s="21"/>
      <c r="DU96" s="21"/>
      <c r="DV96" s="20"/>
    </row>
    <row r="97" spans="80:126" x14ac:dyDescent="0.2">
      <c r="CB97" s="46"/>
      <c r="CC97" s="46"/>
      <c r="CD97" s="46"/>
      <c r="CE97" s="46"/>
      <c r="CF97" s="46"/>
      <c r="CG97" s="46"/>
      <c r="CH97" s="46"/>
      <c r="CI97" s="46"/>
      <c r="CJ97" s="46"/>
      <c r="CK97" s="46"/>
      <c r="CL97" s="46"/>
      <c r="CM97" s="46"/>
      <c r="CN97" s="46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</row>
    <row r="98" spans="80:126" ht="10.5" x14ac:dyDescent="0.25"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80:126" x14ac:dyDescent="0.25"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</row>
    <row r="100" spans="80:126" ht="10.5" x14ac:dyDescent="0.25"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 s="48"/>
      <c r="CM100" s="48"/>
      <c r="CN100" s="48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80:126" x14ac:dyDescent="0.2">
      <c r="CB101" s="49"/>
      <c r="CC101" s="49"/>
      <c r="CD101" s="49"/>
      <c r="CE101" s="49"/>
      <c r="CF101" s="49"/>
      <c r="CG101" s="49"/>
      <c r="CH101" s="49"/>
      <c r="CI101" s="49"/>
      <c r="CJ101" s="49"/>
      <c r="CK101" s="49"/>
      <c r="CL101" s="49"/>
      <c r="CM101" s="49"/>
      <c r="CN101" s="49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80:126" ht="10.5" x14ac:dyDescent="0.25"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 s="48"/>
      <c r="CM102" s="48"/>
      <c r="CN102" s="48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</row>
    <row r="103" spans="80:126" x14ac:dyDescent="0.25"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</row>
    <row r="104" spans="80:126" ht="10.5" x14ac:dyDescent="0.25"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 s="48"/>
      <c r="CM104" s="48"/>
      <c r="CN104" s="48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</row>
    <row r="105" spans="80:126" ht="10.5" x14ac:dyDescent="0.25"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 s="48"/>
      <c r="CM105" s="48"/>
      <c r="CN105" s="48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</row>
    <row r="106" spans="80:126" ht="10.5" x14ac:dyDescent="0.25">
      <c r="CB106" s="50"/>
      <c r="CC106" s="50"/>
      <c r="CD106" s="50"/>
      <c r="CE106" s="50"/>
      <c r="CF106" s="50"/>
      <c r="CG106" s="50"/>
      <c r="CH106" s="50"/>
      <c r="CI106" s="50"/>
      <c r="CJ106" s="50"/>
      <c r="CK106" s="50"/>
      <c r="CL106" s="50"/>
      <c r="CM106" s="50"/>
      <c r="CN106" s="50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</row>
    <row r="107" spans="80:126" ht="10.5" x14ac:dyDescent="0.25">
      <c r="CB107" s="50"/>
      <c r="CC107" s="50"/>
      <c r="CD107" s="50"/>
      <c r="CE107" s="50"/>
      <c r="CF107" s="50"/>
      <c r="CG107" s="50"/>
      <c r="CH107" s="50"/>
      <c r="CI107" s="50"/>
      <c r="CJ107" s="50"/>
      <c r="CK107" s="50"/>
      <c r="CL107" s="50"/>
      <c r="CM107" s="50"/>
      <c r="CN107" s="50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</row>
    <row r="108" spans="80:126" ht="10.5" x14ac:dyDescent="0.25">
      <c r="CB108" s="50"/>
      <c r="CC108" s="50"/>
      <c r="CD108" s="50"/>
      <c r="CE108" s="50"/>
      <c r="CF108" s="50"/>
      <c r="CG108" s="50"/>
      <c r="CH108" s="50"/>
      <c r="CI108" s="50"/>
      <c r="CJ108" s="50"/>
      <c r="CK108" s="50"/>
      <c r="CL108" s="50"/>
      <c r="CM108" s="50"/>
      <c r="CN108" s="50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</row>
    <row r="109" spans="80:126" ht="10.5" x14ac:dyDescent="0.25">
      <c r="CB109" s="50"/>
      <c r="CC109" s="50"/>
      <c r="CD109" s="50"/>
      <c r="CE109" s="50"/>
      <c r="CF109" s="50"/>
      <c r="CG109" s="50"/>
      <c r="CH109" s="50"/>
      <c r="CI109" s="50"/>
      <c r="CJ109" s="50"/>
      <c r="CK109" s="50"/>
      <c r="CL109" s="50"/>
      <c r="CM109" s="50"/>
      <c r="CN109" s="50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</row>
  </sheetData>
  <mergeCells count="3">
    <mergeCell ref="DB3:DI3"/>
    <mergeCell ref="CO3:CZ3"/>
    <mergeCell ref="DJ3:DU3"/>
  </mergeCells>
  <dataValidations count="3">
    <dataValidation type="decimal" allowBlank="1" showInputMessage="1" showErrorMessage="1" sqref="BB15:BM15 CI4:DA4 B15:M15 B5:M5 B17:M19 B21:M21 B62:M62 B58:M60 B64:M78 B44:M56 B42:M42 B38:M40 B84:M84 B80:M82 O5:Z5 O17:Z19 O21:Z21 O62:Z62 O58:Z60 O64:Z78 O44:Z56 O42:Z42 O38:Z40 O84:Z84 O80:Z82 O15:Z15 AB5:AM5 AB17:AM19 AB21:AM21 AB62:AM62 AB58:AM60 AB64:AM78 AB44:AM56 AB42:AM42 AB38:AM40 AB84:AM84 AB80:AM82 AB15:AM15 AO5:AZ5 AO17:AZ19 AO21:AZ21 AO62:AZ62 AO58:AZ60 AO64:AZ78 AO44:AZ56 AO42:AZ42 AO38:AZ40 AO84:AZ84 AO80:AZ82 AO15:AZ15 CO15:CZ15 CO17:CZ19 CO21:CZ21 CO62:CZ62 CO58:CZ60 CO44:CT56 CO42:CZ42 CO38:CZ40 CO84:CZ84 CO80:CZ82 BO5:BZ5 BO17:BZ19 BO21:BZ21 BO62:BZ62 BO58:BZ60 CO23:CT36 BO44:BZ56 BO42:BZ42 BO38:BZ40 BO84:BZ84 BO80:BZ82 BO15:BZ15 BB5:BM5 BB17:BM19 BB21:BM21 BB62:BM62 BB58:BM60 BB64:BM78 BB44:BM56 BB42:BM42 BB38:BM40 BB84:BM84 BB80:BM82 B4:CA4 CO5:CZ5 BO64:BZ78 DJ84:DU84 DJ80:DU82 BB23:BM36 BO23:BZ36 B23:M36 AO23:AZ36 AB23:AM36 O23:Z36 CO64:CT78" xr:uid="{00000000-0002-0000-0100-000000000000}">
      <formula1>-9.99999999999999E+21</formula1>
      <formula2>9.99999999999999E+28</formula2>
    </dataValidation>
    <dataValidation type="list" allowBlank="1" showInputMessage="1" showErrorMessage="1" sqref="CH23:CH36 CH6:CH15 CH64:CH78 CH44:CH56 DH13:DH14 DH23:DH36 DH44:DH56 DH6:DH10 DH64:DH78" xr:uid="{6818707F-23E8-4052-9D08-325F1FABAB74}">
      <formula1>$CB$4:$CG$4</formula1>
    </dataValidation>
    <dataValidation type="list" allowBlank="1" showInputMessage="1" showErrorMessage="1" sqref="DH11:DH12" xr:uid="{8EF4B1F6-1DD0-4C04-BA72-9A6E27536F4E}">
      <formula1>$FA$8:$FF$8</formula1>
    </dataValidation>
  </dataValidations>
  <pageMargins left="0.7" right="0.7" top="0.75" bottom="0.75" header="0.3" footer="0.3"/>
  <pageSetup orientation="portrait" horizontalDpi="90" verticalDpi="9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V109"/>
  <sheetViews>
    <sheetView zoomScale="85" zoomScaleNormal="85" workbookViewId="0">
      <pane xSplit="1" ySplit="4" topLeftCell="B5" activePane="bottomRight" state="frozen"/>
      <selection activeCell="CO64" sqref="CO64"/>
      <selection pane="topRight" activeCell="CO64" sqref="CO64"/>
      <selection pane="bottomLeft" activeCell="CO64" sqref="CO64"/>
      <selection pane="bottomRight" activeCell="B10" sqref="B10"/>
    </sheetView>
  </sheetViews>
  <sheetFormatPr defaultColWidth="9.1796875" defaultRowHeight="10" x14ac:dyDescent="0.25"/>
  <cols>
    <col min="1" max="1" width="34.7265625" style="45" customWidth="1"/>
    <col min="2" max="3" width="11.7265625" style="45" customWidth="1"/>
    <col min="4" max="4" width="13" style="45" bestFit="1" customWidth="1"/>
    <col min="5" max="13" width="10.7265625" style="45" customWidth="1"/>
    <col min="14" max="14" width="12.54296875" style="45" customWidth="1"/>
    <col min="15" max="104" width="9.1796875" style="45"/>
    <col min="105" max="105" width="11.1796875" style="45" bestFit="1" customWidth="1"/>
    <col min="106" max="16384" width="9.1796875" style="45"/>
  </cols>
  <sheetData>
    <row r="1" spans="1:126" s="2" customFormat="1" ht="10.5" x14ac:dyDescent="0.25">
      <c r="A1" s="18" t="s">
        <v>67</v>
      </c>
      <c r="B1" s="1"/>
      <c r="C1" s="1"/>
      <c r="D1" s="1"/>
      <c r="E1" s="23"/>
      <c r="F1" s="1"/>
      <c r="G1" s="1"/>
      <c r="H1" s="1"/>
      <c r="I1" s="1"/>
      <c r="J1" s="1"/>
      <c r="K1" s="1"/>
      <c r="L1" s="1"/>
      <c r="M1" s="1"/>
      <c r="N1" s="1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</row>
    <row r="2" spans="1:126" s="1" customFormat="1" ht="10.5" x14ac:dyDescent="0.25">
      <c r="A2" s="24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24" t="s">
        <v>80</v>
      </c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24" t="s">
        <v>81</v>
      </c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24" t="s">
        <v>55</v>
      </c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24" t="s">
        <v>77</v>
      </c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24" t="s">
        <v>78</v>
      </c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24" t="s">
        <v>79</v>
      </c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24" t="s">
        <v>82</v>
      </c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24" t="s">
        <v>101</v>
      </c>
    </row>
    <row r="3" spans="1:126" s="1" customFormat="1" ht="10.5" x14ac:dyDescent="0.25">
      <c r="A3" s="28" t="s">
        <v>54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 t="s">
        <v>99</v>
      </c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 t="s">
        <v>99</v>
      </c>
      <c r="AB3" s="28"/>
      <c r="AC3" s="28"/>
      <c r="AD3" s="28"/>
      <c r="AE3" s="28"/>
      <c r="AF3" s="28"/>
      <c r="AG3" s="28"/>
      <c r="AH3" s="28"/>
      <c r="AI3" s="28"/>
      <c r="AJ3" s="28"/>
      <c r="AK3" s="28"/>
      <c r="AL3" s="28"/>
      <c r="AM3" s="28"/>
      <c r="AN3" s="28" t="s">
        <v>99</v>
      </c>
      <c r="AO3" s="28"/>
      <c r="AP3" s="28"/>
      <c r="AQ3" s="28"/>
      <c r="AR3" s="28"/>
      <c r="AS3" s="28"/>
      <c r="AT3" s="28"/>
      <c r="AU3" s="28"/>
      <c r="AV3" s="28"/>
      <c r="AW3" s="28"/>
      <c r="AX3" s="28"/>
      <c r="AY3" s="28"/>
      <c r="AZ3" s="28"/>
      <c r="BA3" s="28" t="s">
        <v>99</v>
      </c>
      <c r="BB3" s="28"/>
      <c r="BC3" s="28"/>
      <c r="BD3" s="28"/>
      <c r="BE3" s="28"/>
      <c r="BF3" s="28"/>
      <c r="BG3" s="28"/>
      <c r="BH3" s="28"/>
      <c r="BI3" s="28"/>
      <c r="BJ3" s="28"/>
      <c r="BK3" s="28"/>
      <c r="BL3" s="28"/>
      <c r="BM3" s="28"/>
      <c r="BN3" s="28" t="s">
        <v>99</v>
      </c>
      <c r="BO3" s="28"/>
      <c r="BP3" s="28"/>
      <c r="BQ3" s="28"/>
      <c r="BR3" s="28"/>
      <c r="BS3" s="28"/>
      <c r="BT3" s="28"/>
      <c r="BU3" s="28"/>
      <c r="BV3" s="28"/>
      <c r="BW3" s="28"/>
      <c r="BX3" s="28"/>
      <c r="BY3" s="28"/>
      <c r="BZ3" s="28"/>
      <c r="CA3" s="28" t="s">
        <v>99</v>
      </c>
      <c r="CB3" s="63" t="s">
        <v>95</v>
      </c>
      <c r="CC3" s="64"/>
      <c r="CD3" s="64"/>
      <c r="CE3" s="64"/>
      <c r="CF3" s="64"/>
      <c r="CG3" s="64"/>
      <c r="CH3" s="64"/>
      <c r="CI3" s="64"/>
      <c r="CJ3" s="64"/>
      <c r="CK3" s="64"/>
      <c r="CL3" s="64"/>
      <c r="CM3" s="64"/>
      <c r="CN3" s="65"/>
      <c r="CO3" s="149"/>
      <c r="CP3" s="150"/>
      <c r="CQ3" s="150"/>
      <c r="CR3" s="150"/>
      <c r="CS3" s="150"/>
      <c r="CT3" s="150"/>
      <c r="CU3" s="150"/>
      <c r="CV3" s="150"/>
      <c r="CW3" s="150"/>
      <c r="CX3" s="150"/>
      <c r="CY3" s="150"/>
      <c r="CZ3" s="151"/>
      <c r="DA3" s="67" t="s">
        <v>100</v>
      </c>
      <c r="DB3" s="146" t="s">
        <v>95</v>
      </c>
      <c r="DC3" s="147"/>
      <c r="DD3" s="147"/>
      <c r="DE3" s="147"/>
      <c r="DF3" s="147"/>
      <c r="DG3" s="147"/>
      <c r="DH3" s="147"/>
      <c r="DI3" s="148"/>
      <c r="DJ3" s="149" t="s">
        <v>97</v>
      </c>
      <c r="DK3" s="150"/>
      <c r="DL3" s="150"/>
      <c r="DM3" s="150"/>
      <c r="DN3" s="150"/>
      <c r="DO3" s="150"/>
      <c r="DP3" s="150"/>
      <c r="DQ3" s="150"/>
      <c r="DR3" s="150"/>
      <c r="DS3" s="150"/>
      <c r="DT3" s="150"/>
      <c r="DU3" s="151"/>
      <c r="DV3" s="67" t="s">
        <v>102</v>
      </c>
    </row>
    <row r="4" spans="1:126" s="74" customFormat="1" ht="21" x14ac:dyDescent="0.25">
      <c r="A4" s="28"/>
      <c r="B4" s="26" t="s">
        <v>53</v>
      </c>
      <c r="C4" s="26" t="s">
        <v>52</v>
      </c>
      <c r="D4" s="26" t="s">
        <v>51</v>
      </c>
      <c r="E4" s="26" t="s">
        <v>50</v>
      </c>
      <c r="F4" s="26" t="s">
        <v>49</v>
      </c>
      <c r="G4" s="26" t="s">
        <v>48</v>
      </c>
      <c r="H4" s="26" t="s">
        <v>47</v>
      </c>
      <c r="I4" s="26" t="s">
        <v>46</v>
      </c>
      <c r="J4" s="26" t="s">
        <v>45</v>
      </c>
      <c r="K4" s="26" t="s">
        <v>44</v>
      </c>
      <c r="L4" s="26" t="s">
        <v>43</v>
      </c>
      <c r="M4" s="26" t="s">
        <v>42</v>
      </c>
      <c r="N4" s="26" t="s">
        <v>41</v>
      </c>
      <c r="O4" s="26" t="s">
        <v>53</v>
      </c>
      <c r="P4" s="26" t="s">
        <v>52</v>
      </c>
      <c r="Q4" s="26" t="s">
        <v>51</v>
      </c>
      <c r="R4" s="26" t="s">
        <v>50</v>
      </c>
      <c r="S4" s="26" t="s">
        <v>49</v>
      </c>
      <c r="T4" s="26" t="s">
        <v>48</v>
      </c>
      <c r="U4" s="26" t="s">
        <v>47</v>
      </c>
      <c r="V4" s="26" t="s">
        <v>46</v>
      </c>
      <c r="W4" s="26" t="s">
        <v>45</v>
      </c>
      <c r="X4" s="26" t="s">
        <v>44</v>
      </c>
      <c r="Y4" s="26" t="s">
        <v>43</v>
      </c>
      <c r="Z4" s="26" t="s">
        <v>42</v>
      </c>
      <c r="AA4" s="26" t="s">
        <v>41</v>
      </c>
      <c r="AB4" s="26" t="s">
        <v>53</v>
      </c>
      <c r="AC4" s="26" t="s">
        <v>52</v>
      </c>
      <c r="AD4" s="26" t="s">
        <v>51</v>
      </c>
      <c r="AE4" s="26" t="s">
        <v>50</v>
      </c>
      <c r="AF4" s="26" t="s">
        <v>49</v>
      </c>
      <c r="AG4" s="26" t="s">
        <v>48</v>
      </c>
      <c r="AH4" s="26" t="s">
        <v>47</v>
      </c>
      <c r="AI4" s="26" t="s">
        <v>46</v>
      </c>
      <c r="AJ4" s="26" t="s">
        <v>45</v>
      </c>
      <c r="AK4" s="26" t="s">
        <v>44</v>
      </c>
      <c r="AL4" s="26" t="s">
        <v>43</v>
      </c>
      <c r="AM4" s="26" t="s">
        <v>42</v>
      </c>
      <c r="AN4" s="26" t="s">
        <v>41</v>
      </c>
      <c r="AO4" s="26" t="s">
        <v>53</v>
      </c>
      <c r="AP4" s="26" t="s">
        <v>52</v>
      </c>
      <c r="AQ4" s="26" t="s">
        <v>51</v>
      </c>
      <c r="AR4" s="26" t="s">
        <v>50</v>
      </c>
      <c r="AS4" s="26" t="s">
        <v>49</v>
      </c>
      <c r="AT4" s="26" t="s">
        <v>48</v>
      </c>
      <c r="AU4" s="26" t="s">
        <v>47</v>
      </c>
      <c r="AV4" s="26" t="s">
        <v>46</v>
      </c>
      <c r="AW4" s="26" t="s">
        <v>45</v>
      </c>
      <c r="AX4" s="26" t="s">
        <v>44</v>
      </c>
      <c r="AY4" s="26" t="s">
        <v>43</v>
      </c>
      <c r="AZ4" s="26" t="s">
        <v>42</v>
      </c>
      <c r="BA4" s="26" t="s">
        <v>41</v>
      </c>
      <c r="BB4" s="26" t="s">
        <v>53</v>
      </c>
      <c r="BC4" s="26" t="s">
        <v>52</v>
      </c>
      <c r="BD4" s="26" t="s">
        <v>51</v>
      </c>
      <c r="BE4" s="26" t="s">
        <v>50</v>
      </c>
      <c r="BF4" s="26" t="s">
        <v>49</v>
      </c>
      <c r="BG4" s="26" t="s">
        <v>48</v>
      </c>
      <c r="BH4" s="26" t="s">
        <v>47</v>
      </c>
      <c r="BI4" s="26" t="s">
        <v>46</v>
      </c>
      <c r="BJ4" s="26" t="s">
        <v>45</v>
      </c>
      <c r="BK4" s="26" t="s">
        <v>44</v>
      </c>
      <c r="BL4" s="26" t="s">
        <v>43</v>
      </c>
      <c r="BM4" s="26" t="s">
        <v>42</v>
      </c>
      <c r="BN4" s="26" t="s">
        <v>41</v>
      </c>
      <c r="BO4" s="26" t="s">
        <v>53</v>
      </c>
      <c r="BP4" s="26" t="s">
        <v>52</v>
      </c>
      <c r="BQ4" s="26" t="s">
        <v>51</v>
      </c>
      <c r="BR4" s="26" t="s">
        <v>50</v>
      </c>
      <c r="BS4" s="26" t="s">
        <v>49</v>
      </c>
      <c r="BT4" s="26" t="s">
        <v>48</v>
      </c>
      <c r="BU4" s="26" t="s">
        <v>47</v>
      </c>
      <c r="BV4" s="26" t="s">
        <v>46</v>
      </c>
      <c r="BW4" s="26" t="s">
        <v>45</v>
      </c>
      <c r="BX4" s="26" t="s">
        <v>44</v>
      </c>
      <c r="BY4" s="26" t="s">
        <v>43</v>
      </c>
      <c r="BZ4" s="26" t="s">
        <v>42</v>
      </c>
      <c r="CA4" s="26" t="s">
        <v>41</v>
      </c>
      <c r="CB4" s="32" t="s">
        <v>88</v>
      </c>
      <c r="CC4" s="32" t="s">
        <v>89</v>
      </c>
      <c r="CD4" s="32" t="s">
        <v>90</v>
      </c>
      <c r="CE4" s="32" t="s">
        <v>91</v>
      </c>
      <c r="CF4" s="32" t="s">
        <v>92</v>
      </c>
      <c r="CG4" s="32" t="s">
        <v>93</v>
      </c>
      <c r="CH4" s="32" t="s">
        <v>94</v>
      </c>
      <c r="CI4" s="32" t="s">
        <v>47</v>
      </c>
      <c r="CJ4" s="32" t="s">
        <v>46</v>
      </c>
      <c r="CK4" s="32" t="s">
        <v>45</v>
      </c>
      <c r="CL4" s="32" t="s">
        <v>44</v>
      </c>
      <c r="CM4" s="32" t="s">
        <v>43</v>
      </c>
      <c r="CN4" s="32" t="s">
        <v>42</v>
      </c>
      <c r="CO4" s="66" t="s">
        <v>53</v>
      </c>
      <c r="CP4" s="66" t="s">
        <v>52</v>
      </c>
      <c r="CQ4" s="66" t="s">
        <v>51</v>
      </c>
      <c r="CR4" s="66" t="s">
        <v>50</v>
      </c>
      <c r="CS4" s="66" t="s">
        <v>49</v>
      </c>
      <c r="CT4" s="66" t="s">
        <v>48</v>
      </c>
      <c r="CU4" s="66" t="s">
        <v>47</v>
      </c>
      <c r="CV4" s="66" t="s">
        <v>46</v>
      </c>
      <c r="CW4" s="66" t="s">
        <v>45</v>
      </c>
      <c r="CX4" s="66" t="s">
        <v>44</v>
      </c>
      <c r="CY4" s="66" t="s">
        <v>43</v>
      </c>
      <c r="CZ4" s="66" t="s">
        <v>42</v>
      </c>
      <c r="DA4" s="26" t="s">
        <v>41</v>
      </c>
      <c r="DB4" s="68" t="s">
        <v>88</v>
      </c>
      <c r="DC4" s="68" t="s">
        <v>89</v>
      </c>
      <c r="DD4" s="68" t="s">
        <v>90</v>
      </c>
      <c r="DE4" s="68" t="s">
        <v>91</v>
      </c>
      <c r="DF4" s="68" t="s">
        <v>92</v>
      </c>
      <c r="DG4" s="69" t="s">
        <v>93</v>
      </c>
      <c r="DH4" s="69" t="s">
        <v>94</v>
      </c>
      <c r="DI4" s="70" t="s">
        <v>96</v>
      </c>
      <c r="DJ4" s="66" t="s">
        <v>53</v>
      </c>
      <c r="DK4" s="66" t="s">
        <v>98</v>
      </c>
      <c r="DL4" s="66" t="s">
        <v>51</v>
      </c>
      <c r="DM4" s="66" t="s">
        <v>50</v>
      </c>
      <c r="DN4" s="66" t="s">
        <v>49</v>
      </c>
      <c r="DO4" s="66" t="s">
        <v>48</v>
      </c>
      <c r="DP4" s="66" t="s">
        <v>47</v>
      </c>
      <c r="DQ4" s="66" t="s">
        <v>46</v>
      </c>
      <c r="DR4" s="66" t="s">
        <v>45</v>
      </c>
      <c r="DS4" s="66" t="s">
        <v>44</v>
      </c>
      <c r="DT4" s="66" t="s">
        <v>43</v>
      </c>
      <c r="DU4" s="66" t="s">
        <v>42</v>
      </c>
      <c r="DV4" s="66" t="s">
        <v>41</v>
      </c>
    </row>
    <row r="5" spans="1:126" s="1" customFormat="1" ht="10.5" x14ac:dyDescent="0.25">
      <c r="A5" s="14" t="s">
        <v>40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33"/>
      <c r="CC5" s="33"/>
      <c r="CD5" s="33"/>
      <c r="CE5" s="33"/>
      <c r="CF5" s="33"/>
      <c r="CG5" s="75"/>
      <c r="CH5" s="33"/>
      <c r="CI5" s="33"/>
      <c r="CJ5" s="33"/>
      <c r="CK5" s="33"/>
      <c r="CL5" s="33"/>
      <c r="CM5" s="33"/>
      <c r="CN5" s="33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60"/>
      <c r="DK5" s="60"/>
      <c r="DL5" s="60"/>
      <c r="DM5" s="60"/>
      <c r="DN5" s="60"/>
      <c r="DO5" s="60"/>
      <c r="DP5" s="60"/>
      <c r="DQ5" s="60"/>
      <c r="DR5" s="60"/>
      <c r="DS5" s="60"/>
      <c r="DT5" s="60"/>
      <c r="DU5" s="60"/>
      <c r="DV5" s="60"/>
    </row>
    <row r="6" spans="1:126" s="1" customFormat="1" x14ac:dyDescent="0.2">
      <c r="A6" s="6" t="s">
        <v>39</v>
      </c>
      <c r="B6" s="22">
        <f>'[34]2016-17 excl Agl'!G24</f>
        <v>3.8459910000000002</v>
      </c>
      <c r="C6" s="22">
        <f>'[34]2016-17 excl Agl'!H24</f>
        <v>3.837418</v>
      </c>
      <c r="D6" s="22">
        <f>'[34]2016-17 excl Agl'!I24</f>
        <v>3.3448009999999999</v>
      </c>
      <c r="E6" s="22">
        <f>'[34]2016-17 excl Agl'!J24</f>
        <v>3.5448019999999998</v>
      </c>
      <c r="F6" s="22">
        <f>'[34]2016-17 excl Agl'!K24</f>
        <v>3.5871110000000002</v>
      </c>
      <c r="G6" s="22">
        <f>'[34]2016-17 excl Agl'!L24</f>
        <v>3.4933399999999999</v>
      </c>
      <c r="H6" s="22">
        <f>'[34]2016-17 excl Agl'!M24</f>
        <v>3.7762910000000001</v>
      </c>
      <c r="I6" s="22">
        <f>'[34]2016-17 excl Agl'!N24</f>
        <v>3.036861</v>
      </c>
      <c r="J6" s="22">
        <f>'[34]2016-17 excl Agl'!O24</f>
        <v>3.119472</v>
      </c>
      <c r="K6" s="22">
        <f>'[34]2016-17 excl Agl'!P24</f>
        <v>2.9312040000000001</v>
      </c>
      <c r="L6" s="22">
        <f>'[34]2016-17 excl Agl'!Q24</f>
        <v>3.4050669999999998</v>
      </c>
      <c r="M6" s="22">
        <f>'[34]2016-17 excl Agl'!R24</f>
        <v>4.0032719999999999</v>
      </c>
      <c r="N6" s="19">
        <f>SUM(B6:M6)</f>
        <v>41.925630000000005</v>
      </c>
      <c r="O6" s="22">
        <f>'[34]2017-18 excl Agl.'!G24</f>
        <v>4.149762</v>
      </c>
      <c r="P6" s="22">
        <f>'[34]2017-18 excl Agl.'!H24</f>
        <v>4.2869029999999997</v>
      </c>
      <c r="Q6" s="22">
        <f>'[34]2017-18 excl Agl.'!I24</f>
        <v>4.2310629999999998</v>
      </c>
      <c r="R6" s="22">
        <f>'[34]2017-18 excl Agl.'!J24</f>
        <v>3.9246840000000001</v>
      </c>
      <c r="S6" s="22">
        <f>'[34]2017-18 excl Agl.'!K24</f>
        <v>4.2012219999999996</v>
      </c>
      <c r="T6" s="22">
        <f>'[34]2017-18 excl Agl.'!L24</f>
        <v>4.0295730000000001</v>
      </c>
      <c r="U6" s="22">
        <f>'[34]2017-18 excl Agl.'!M24</f>
        <v>3.9141729999999999</v>
      </c>
      <c r="V6" s="22">
        <f>'[34]2017-18 excl Agl.'!N24</f>
        <v>3.5165639999999998</v>
      </c>
      <c r="W6" s="22">
        <f>'[34]2017-18 excl Agl.'!O24</f>
        <v>3.9074490000000002</v>
      </c>
      <c r="X6" s="22">
        <f>'[34]2017-18 excl Agl.'!P24</f>
        <v>3.7413470000000002</v>
      </c>
      <c r="Y6" s="22">
        <f>'[34]2017-18 excl Agl.'!Q24</f>
        <v>3.7798099999999999</v>
      </c>
      <c r="Z6" s="22">
        <f>'[34]2017-18 excl Agl.'!R24</f>
        <v>4.2969520000000001</v>
      </c>
      <c r="AA6" s="19">
        <f>SUM(O6:Z6)</f>
        <v>47.979501999999989</v>
      </c>
      <c r="AB6" s="22">
        <f>'[34]2018-19'!G24</f>
        <v>4.9628870000000003</v>
      </c>
      <c r="AC6" s="22">
        <f>'[34]2018-19'!H24</f>
        <v>4.4504640000000002</v>
      </c>
      <c r="AD6" s="22">
        <f>'[34]2018-19'!I24</f>
        <v>4.6799660000000003</v>
      </c>
      <c r="AE6" s="22">
        <f>'[34]2018-19'!J24</f>
        <v>4.1902410000000003</v>
      </c>
      <c r="AF6" s="22">
        <f>'[34]2018-19'!K24</f>
        <v>4.5588769999999998</v>
      </c>
      <c r="AG6" s="22">
        <f>'[34]2018-19'!L24</f>
        <v>4.8102609999999997</v>
      </c>
      <c r="AH6" s="22">
        <f>'[34]2018-19'!M24</f>
        <v>5.4837870000000004</v>
      </c>
      <c r="AI6" s="22">
        <f>'[34]2018-19'!N24</f>
        <v>4.4761100000000003</v>
      </c>
      <c r="AJ6" s="22">
        <f>'[34]2018-19'!O24</f>
        <v>4.6202899999999998</v>
      </c>
      <c r="AK6" s="22">
        <f>'[34]2018-19'!P24</f>
        <v>3.697362</v>
      </c>
      <c r="AL6" s="22">
        <f>'[34]2018-19'!Q24</f>
        <v>4.9671519999999996</v>
      </c>
      <c r="AM6" s="22">
        <f>'[34]2018-19'!R24</f>
        <v>5.4914449999999997</v>
      </c>
      <c r="AN6" s="19">
        <f>SUM(AB6:AM6)</f>
        <v>56.38884199999999</v>
      </c>
      <c r="AO6" s="22">
        <f>'[34]2019-20'!G24</f>
        <v>6.6070390000000003</v>
      </c>
      <c r="AP6" s="22">
        <f>'[34]2019-20'!H24</f>
        <v>6.1353679999999997</v>
      </c>
      <c r="AQ6" s="22">
        <f>'[34]2019-20'!I24</f>
        <v>5.5754040000000007</v>
      </c>
      <c r="AR6" s="22">
        <f>'[34]2019-20'!J24</f>
        <v>5.0191959999999991</v>
      </c>
      <c r="AS6" s="22">
        <f>'[34]2019-20'!K24</f>
        <v>6.0543700000000005</v>
      </c>
      <c r="AT6" s="22">
        <f>'[34]2019-20'!L24</f>
        <v>5.6204099999999997</v>
      </c>
      <c r="AU6" s="22">
        <f>'[34]2019-20'!M24</f>
        <v>6.2534130000000001</v>
      </c>
      <c r="AV6" s="22">
        <f>'[34]2019-20'!N24</f>
        <v>4.970707</v>
      </c>
      <c r="AW6" s="22">
        <f>'[34]2019-20'!O24</f>
        <v>4.94442</v>
      </c>
      <c r="AX6" s="22">
        <f>'[34]2019-20'!P24</f>
        <v>4.773696000000001</v>
      </c>
      <c r="AY6" s="22">
        <f>'[34]2019-20'!Q24</f>
        <v>5.5865599999999995</v>
      </c>
      <c r="AZ6" s="22">
        <f>'[34]2019-20'!R24</f>
        <v>5.7766200000000003</v>
      </c>
      <c r="BA6" s="19">
        <f>SUM(AO6:AZ6)</f>
        <v>67.317202999999992</v>
      </c>
      <c r="BB6" s="22">
        <f>'[34]2020-21'!G24</f>
        <v>6.7808620000000008</v>
      </c>
      <c r="BC6" s="22">
        <f>'[34]2020-21'!H24</f>
        <v>7.5638689999999995</v>
      </c>
      <c r="BD6" s="22">
        <f>'[34]2020-21'!I24</f>
        <v>7.1090689999999999</v>
      </c>
      <c r="BE6" s="22">
        <f>'[34]2020-21'!J24</f>
        <v>7.1152090000000001</v>
      </c>
      <c r="BF6" s="22">
        <f>'[34]2020-21'!K24</f>
        <v>6.9126310000000002</v>
      </c>
      <c r="BG6" s="22">
        <f>'[34]2020-21'!L24</f>
        <v>6.3620380000000001</v>
      </c>
      <c r="BH6" s="22">
        <f>'[34]2020-21'!M24</f>
        <v>8.218102</v>
      </c>
      <c r="BI6" s="22">
        <f>'[34]2020-21'!N24</f>
        <v>5.3312589999999993</v>
      </c>
      <c r="BJ6" s="22">
        <f>'[34]2020-21'!O24</f>
        <v>4.7974019999999999</v>
      </c>
      <c r="BK6" s="22">
        <f>'[34]2020-21'!P24</f>
        <v>5.2392450000000004</v>
      </c>
      <c r="BL6" s="22">
        <f>'[34]2020-21'!Q24</f>
        <v>5.2308579999999996</v>
      </c>
      <c r="BM6" s="22">
        <f>'[34]2020-21'!R24</f>
        <v>7.0209900000000003</v>
      </c>
      <c r="BN6" s="19">
        <f>SUM(BB6:BM6)</f>
        <v>77.681533999999999</v>
      </c>
      <c r="BO6" s="22">
        <f>'[34]2021-22'!G24</f>
        <v>7.3413199999999996</v>
      </c>
      <c r="BP6" s="22">
        <f>'[34]2021-22'!H24</f>
        <v>7.4839869999999999</v>
      </c>
      <c r="BQ6" s="22">
        <f>'[34]2021-22'!I24</f>
        <v>6.7255000000000003</v>
      </c>
      <c r="BR6" s="22">
        <f>'[34]2021-22'!J24</f>
        <v>6.6508989999999999</v>
      </c>
      <c r="BS6" s="22">
        <f>'[34]2021-22'!K24</f>
        <v>6.9852069999999991</v>
      </c>
      <c r="BT6" s="22">
        <f>'[34]2021-22'!L24</f>
        <v>6.9678399999999998</v>
      </c>
      <c r="BU6" s="22">
        <f>'[34]2021-22'!M24</f>
        <v>7.0398620000000003</v>
      </c>
      <c r="BV6" s="22">
        <f>'[34]2021-22'!N24</f>
        <v>5.7939799999999995</v>
      </c>
      <c r="BW6" s="22">
        <f>'[34]2021-22'!O24</f>
        <v>5.066058</v>
      </c>
      <c r="BX6" s="22">
        <f>'[34]2021-22'!P24</f>
        <v>5.21523</v>
      </c>
      <c r="BY6" s="22">
        <f>'[34]2021-22'!Q24</f>
        <v>5.6633270000000007</v>
      </c>
      <c r="BZ6" s="22">
        <f>'[34]2021-22'!R24</f>
        <v>7.5114870000000007</v>
      </c>
      <c r="CA6" s="19">
        <f>SUM(BO6:BZ6)</f>
        <v>78.444696999999991</v>
      </c>
      <c r="CB6" s="34">
        <f>IFERROR(($CA6/$N6)^(1/5)-1,0)</f>
        <v>0.13348766542016532</v>
      </c>
      <c r="CC6" s="34">
        <f>IFERROR((CA6/AA6)^(1/4)-1,0)</f>
        <v>0.13077699250131425</v>
      </c>
      <c r="CD6" s="34">
        <f>IFERROR((CA6/AN6)^(1/3)-1,0)</f>
        <v>0.11632368163684736</v>
      </c>
      <c r="CE6" s="34">
        <f>IFERROR((CA6/BA6)^(1/2)-1,0)</f>
        <v>7.9490347761325797E-2</v>
      </c>
      <c r="CF6" s="34">
        <f>IFERROR((CA6/BN6)^(1/1)-1,0)</f>
        <v>9.8242524407408105E-3</v>
      </c>
      <c r="CG6" s="76"/>
      <c r="CH6" s="35" t="s">
        <v>91</v>
      </c>
      <c r="CI6" s="36">
        <f t="shared" ref="CI6:CN14" si="0">HLOOKUP($CH6,$CB$4:$CG$116,ROW($CB6)-ROW($CB$3), FALSE)</f>
        <v>7.9490347761325797E-2</v>
      </c>
      <c r="CJ6" s="36">
        <f t="shared" si="0"/>
        <v>7.9490347761325797E-2</v>
      </c>
      <c r="CK6" s="36">
        <f t="shared" si="0"/>
        <v>7.9490347761325797E-2</v>
      </c>
      <c r="CL6" s="36">
        <f t="shared" si="0"/>
        <v>7.9490347761325797E-2</v>
      </c>
      <c r="CM6" s="36">
        <f t="shared" si="0"/>
        <v>7.9490347761325797E-2</v>
      </c>
      <c r="CN6" s="36">
        <f t="shared" si="0"/>
        <v>7.9490347761325797E-2</v>
      </c>
      <c r="CO6" s="22">
        <f>'[34]2022-23 H1 excl Agl.'!G24</f>
        <v>7.4110539999999991</v>
      </c>
      <c r="CP6" s="22">
        <f>'[34]2022-23 H1 excl Agl.'!H24</f>
        <v>7.4706880000000018</v>
      </c>
      <c r="CQ6" s="22">
        <f>'[34]2022-23 H1 excl Agl.'!I24</f>
        <v>6.9495680000000002</v>
      </c>
      <c r="CR6" s="22">
        <f>'[34]2022-23 H1 excl Agl.'!J24</f>
        <v>6.8182460000000003</v>
      </c>
      <c r="CS6" s="22">
        <f>'[34]2022-23 H1 excl Agl.'!K24</f>
        <v>6.8828034999999996</v>
      </c>
      <c r="CT6" s="22">
        <f>'[34]2022-23 H1 excl Agl.'!L24</f>
        <v>7.248524999999999</v>
      </c>
      <c r="CU6" s="51">
        <f>BU6*(1+CI6)</f>
        <v>7.599463078571743</v>
      </c>
      <c r="CV6" s="51">
        <f t="shared" ref="CV6:CZ13" si="1">BV6*(1+CJ6)</f>
        <v>6.2545454851221658</v>
      </c>
      <c r="CW6" s="51">
        <f t="shared" si="1"/>
        <v>5.4687607121990469</v>
      </c>
      <c r="CX6" s="51">
        <f t="shared" si="1"/>
        <v>5.6297904463552992</v>
      </c>
      <c r="CY6" s="51">
        <f t="shared" si="1"/>
        <v>6.1135068327161068</v>
      </c>
      <c r="CZ6" s="51">
        <f t="shared" si="1"/>
        <v>8.1085777138346788</v>
      </c>
      <c r="DA6" s="19">
        <f>SUM(CO6:CZ6)</f>
        <v>81.955528768799056</v>
      </c>
      <c r="DB6" s="52">
        <f>IFERROR((DA6/AA6)^(1/5)-1,0)</f>
        <v>0.11302393611510264</v>
      </c>
      <c r="DC6" s="53">
        <f>IFERROR((DA6/AN6)^(1/4)-1,0)</f>
        <v>9.7984653816792555E-2</v>
      </c>
      <c r="DD6" s="52">
        <f>IFERROR((DA6/BA6)^(1/3)-1,0)</f>
        <v>6.7785611912342336E-2</v>
      </c>
      <c r="DE6" s="52">
        <f>IFERROR((DA6/BN6)^(1/2)-1,0)</f>
        <v>2.7141394099601479E-2</v>
      </c>
      <c r="DF6" s="54">
        <f>IFERROR((DA6/CA6)^(1/1)-1,0)</f>
        <v>4.4755501685462162E-2</v>
      </c>
      <c r="DG6" s="55">
        <v>0</v>
      </c>
      <c r="DH6" s="35" t="s">
        <v>92</v>
      </c>
      <c r="DI6" s="56">
        <f t="shared" ref="DI6:DI14" si="2">HLOOKUP(DH6,$DB$4:$DG$125,ROW($DB6)-ROW($DB$3), FALSE)</f>
        <v>4.4755501685462162E-2</v>
      </c>
      <c r="DJ6" s="61">
        <f>CO6*(1+$DI6)</f>
        <v>7.7427394397880498</v>
      </c>
      <c r="DK6" s="61">
        <f t="shared" ref="DK6:DU14" si="3">CP6*(1+$DI6)</f>
        <v>7.805042389375564</v>
      </c>
      <c r="DL6" s="61">
        <f t="shared" si="3"/>
        <v>7.2605994023372338</v>
      </c>
      <c r="DM6" s="61">
        <f t="shared" si="3"/>
        <v>7.1234000203448957</v>
      </c>
      <c r="DN6" s="61">
        <f t="shared" si="3"/>
        <v>7.1908468236449545</v>
      </c>
      <c r="DO6" s="61">
        <f t="shared" si="3"/>
        <v>7.5729363728546133</v>
      </c>
      <c r="DP6" s="61">
        <f t="shared" si="3"/>
        <v>7.9395808611933685</v>
      </c>
      <c r="DQ6" s="61">
        <f t="shared" si="3"/>
        <v>6.534470806123351</v>
      </c>
      <c r="DR6" s="61">
        <f t="shared" si="3"/>
        <v>5.7135178414712602</v>
      </c>
      <c r="DS6" s="61">
        <f t="shared" si="3"/>
        <v>5.8817545421659529</v>
      </c>
      <c r="DT6" s="61">
        <f t="shared" si="3"/>
        <v>6.3871198980718171</v>
      </c>
      <c r="DU6" s="61">
        <f t="shared" si="3"/>
        <v>8.4714811773729082</v>
      </c>
      <c r="DV6" s="62">
        <f>SUM(DJ6:DU6)</f>
        <v>85.623489574743971</v>
      </c>
    </row>
    <row r="7" spans="1:126" s="1" customFormat="1" x14ac:dyDescent="0.2">
      <c r="A7" s="6" t="s">
        <v>38</v>
      </c>
      <c r="B7" s="22">
        <f>'[34]2016-17 excl Agl'!G25</f>
        <v>1.2224946192626838</v>
      </c>
      <c r="C7" s="22">
        <f>'[34]2016-17 excl Agl'!H25</f>
        <v>1.1290444411014451</v>
      </c>
      <c r="D7" s="22">
        <f>'[34]2016-17 excl Agl'!I25</f>
        <v>1.0471481468086279</v>
      </c>
      <c r="E7" s="22">
        <f>'[34]2016-17 excl Agl'!J25</f>
        <v>1.0491519006934966</v>
      </c>
      <c r="F7" s="22">
        <f>'[34]2016-17 excl Agl'!K25</f>
        <v>1.0981838016418775</v>
      </c>
      <c r="G7" s="22">
        <f>'[34]2016-17 excl Agl'!L25</f>
        <v>0.97362471260739991</v>
      </c>
      <c r="H7" s="22">
        <f>'[34]2016-17 excl Agl'!M25</f>
        <v>1.1028929676761967</v>
      </c>
      <c r="I7" s="22">
        <f>'[34]2016-17 excl Agl'!N25</f>
        <v>0.99901494135013547</v>
      </c>
      <c r="J7" s="22">
        <f>'[34]2016-17 excl Agl'!O25</f>
        <v>0.97882971613261538</v>
      </c>
      <c r="K7" s="22">
        <f>'[34]2016-17 excl Agl'!P25</f>
        <v>0.9897261130725804</v>
      </c>
      <c r="L7" s="22">
        <f>'[34]2016-17 excl Agl'!Q25</f>
        <v>1.0826374997732811</v>
      </c>
      <c r="M7" s="22">
        <f>'[34]2016-17 excl Agl'!R25</f>
        <v>1.3204756983347499</v>
      </c>
      <c r="N7" s="19">
        <f t="shared" ref="N7:N15" si="4">SUM(B7:M7)</f>
        <v>12.993224558455088</v>
      </c>
      <c r="O7" s="22">
        <f>'[34]2017-18 excl Agl.'!G25</f>
        <v>1.3148940962287283</v>
      </c>
      <c r="P7" s="22">
        <f>'[34]2017-18 excl Agl.'!H25</f>
        <v>1.3730077738112874</v>
      </c>
      <c r="Q7" s="22">
        <f>'[34]2017-18 excl Agl.'!I25</f>
        <v>1.2571972564826377</v>
      </c>
      <c r="R7" s="22">
        <f>'[34]2017-18 excl Agl.'!J25</f>
        <v>1.2365969303226498</v>
      </c>
      <c r="S7" s="22">
        <f>'[34]2017-18 excl Agl.'!K25</f>
        <v>1.2000521952975272</v>
      </c>
      <c r="T7" s="22">
        <f>'[34]2017-18 excl Agl.'!L25</f>
        <v>1.22122</v>
      </c>
      <c r="U7" s="22">
        <f>'[34]2017-18 excl Agl.'!M25</f>
        <v>1.1581410000000001</v>
      </c>
      <c r="V7" s="22">
        <f>'[34]2017-18 excl Agl.'!N25</f>
        <v>1.1995960000000001</v>
      </c>
      <c r="W7" s="22">
        <f>'[34]2017-18 excl Agl.'!O25</f>
        <v>1.1707860000000001</v>
      </c>
      <c r="X7" s="22">
        <f>'[34]2017-18 excl Agl.'!P25</f>
        <v>1.1290150000000001</v>
      </c>
      <c r="Y7" s="22">
        <f>'[34]2017-18 excl Agl.'!Q25</f>
        <v>1.1839649999999999</v>
      </c>
      <c r="Z7" s="22">
        <f>'[34]2017-18 excl Agl.'!R25</f>
        <v>1.4676709999999999</v>
      </c>
      <c r="AA7" s="19">
        <f t="shared" ref="AA7:AA15" si="5">SUM(O7:Z7)</f>
        <v>14.91214225214283</v>
      </c>
      <c r="AB7" s="22">
        <f>'[34]2018-19'!G25</f>
        <v>1.4778830000000001</v>
      </c>
      <c r="AC7" s="22">
        <f>'[34]2018-19'!H25</f>
        <v>1.4586049999999999</v>
      </c>
      <c r="AD7" s="22">
        <f>'[34]2018-19'!I25</f>
        <v>1.4605570000000001</v>
      </c>
      <c r="AE7" s="22">
        <f>'[34]2018-19'!J25</f>
        <v>1.3228930000000001</v>
      </c>
      <c r="AF7" s="22">
        <f>'[34]2018-19'!K25</f>
        <v>1.377921</v>
      </c>
      <c r="AG7" s="22">
        <f>'[34]2018-19'!L25</f>
        <v>1.358123</v>
      </c>
      <c r="AH7" s="22">
        <f>'[34]2018-19'!M25</f>
        <v>1.398461</v>
      </c>
      <c r="AI7" s="22">
        <f>'[34]2018-19'!N25</f>
        <v>1.2925249999999999</v>
      </c>
      <c r="AJ7" s="22">
        <f>'[34]2018-19'!O25</f>
        <v>1.341412</v>
      </c>
      <c r="AK7" s="22">
        <f>'[34]2018-19'!P25</f>
        <v>1.203938</v>
      </c>
      <c r="AL7" s="22">
        <f>'[34]2018-19'!Q25</f>
        <v>1.3892089999999999</v>
      </c>
      <c r="AM7" s="22">
        <f>'[34]2018-19'!R25</f>
        <v>1.641122</v>
      </c>
      <c r="AN7" s="19">
        <f t="shared" ref="AN7:AN15" si="6">SUM(AB7:AM7)</f>
        <v>16.722649000000001</v>
      </c>
      <c r="AO7" s="22">
        <f>'[34]2019-20'!G25</f>
        <v>1.7267049999999999</v>
      </c>
      <c r="AP7" s="22">
        <f>'[34]2019-20'!H25</f>
        <v>1.6912159999999998</v>
      </c>
      <c r="AQ7" s="22">
        <f>'[34]2019-20'!I25</f>
        <v>1.444404</v>
      </c>
      <c r="AR7" s="22">
        <f>'[34]2019-20'!J25</f>
        <v>1.4593829999999999</v>
      </c>
      <c r="AS7" s="22">
        <f>'[34]2019-20'!K25</f>
        <v>1.508575</v>
      </c>
      <c r="AT7" s="22">
        <f>'[34]2019-20'!L25</f>
        <v>1.443972</v>
      </c>
      <c r="AU7" s="22">
        <f>'[34]2019-20'!M25</f>
        <v>1.5198309999999999</v>
      </c>
      <c r="AV7" s="22">
        <f>'[34]2019-20'!N25</f>
        <v>1.483406</v>
      </c>
      <c r="AW7" s="22">
        <f>'[34]2019-20'!O25</f>
        <v>1.405071</v>
      </c>
      <c r="AX7" s="22">
        <f>'[34]2019-20'!P25</f>
        <v>1.3988149999999999</v>
      </c>
      <c r="AY7" s="22">
        <f>'[34]2019-20'!Q25</f>
        <v>1.520831</v>
      </c>
      <c r="AZ7" s="22">
        <f>'[34]2019-20'!R25</f>
        <v>0.87186800000000009</v>
      </c>
      <c r="BA7" s="19">
        <f t="shared" ref="BA7:BA15" si="7">SUM(AO7:AZ7)</f>
        <v>17.474077000000001</v>
      </c>
      <c r="BB7" s="22">
        <f>'[34]2020-21'!G25</f>
        <v>1.4253389999999997</v>
      </c>
      <c r="BC7" s="22">
        <f>'[34]2020-21'!H25</f>
        <v>1.905902</v>
      </c>
      <c r="BD7" s="22">
        <f>'[34]2020-21'!I25</f>
        <v>1.5223789999999999</v>
      </c>
      <c r="BE7" s="22">
        <f>'[34]2020-21'!J25</f>
        <v>1.5335640000000001</v>
      </c>
      <c r="BF7" s="22">
        <f>'[34]2020-21'!K25</f>
        <v>1.2500639999999998</v>
      </c>
      <c r="BG7" s="22">
        <f>'[34]2020-21'!L25</f>
        <v>1.3899510000000002</v>
      </c>
      <c r="BH7" s="22">
        <f>'[34]2020-21'!M25</f>
        <v>1.568781</v>
      </c>
      <c r="BI7" s="22">
        <f>'[34]2020-21'!N25</f>
        <v>1.3240159999999999</v>
      </c>
      <c r="BJ7" s="22">
        <f>'[34]2020-21'!O25</f>
        <v>1.4064950000000001</v>
      </c>
      <c r="BK7" s="22">
        <f>'[34]2020-21'!P25</f>
        <v>1.439395</v>
      </c>
      <c r="BL7" s="22">
        <f>'[34]2020-21'!Q25</f>
        <v>1.449805</v>
      </c>
      <c r="BM7" s="22">
        <f>'[34]2020-21'!R25</f>
        <v>1.7852170000000001</v>
      </c>
      <c r="BN7" s="19">
        <f t="shared" ref="BN7:BN15" si="8">SUM(BB7:BM7)</f>
        <v>18.000907999999999</v>
      </c>
      <c r="BO7" s="22">
        <f>'[34]2021-22'!G25</f>
        <v>1.7689970000000002</v>
      </c>
      <c r="BP7" s="22">
        <f>'[34]2021-22'!H25</f>
        <v>1.574997</v>
      </c>
      <c r="BQ7" s="22">
        <f>'[34]2021-22'!I25</f>
        <v>1.5389739999999998</v>
      </c>
      <c r="BR7" s="22">
        <f>'[34]2021-22'!J25</f>
        <v>1.6257700000000002</v>
      </c>
      <c r="BS7" s="22">
        <f>'[34]2021-22'!K25</f>
        <v>1.724699</v>
      </c>
      <c r="BT7" s="22">
        <f>'[34]2021-22'!L25</f>
        <v>1.654074</v>
      </c>
      <c r="BU7" s="22">
        <f>'[34]2021-22'!M25</f>
        <v>1.7899850000000002</v>
      </c>
      <c r="BV7" s="22">
        <f>'[34]2021-22'!N25</f>
        <v>1.6638199999999999</v>
      </c>
      <c r="BW7" s="22">
        <f>'[34]2021-22'!O25</f>
        <v>1.6857070000000001</v>
      </c>
      <c r="BX7" s="22">
        <f>'[34]2021-22'!P25</f>
        <v>1.5836269999999999</v>
      </c>
      <c r="BY7" s="22">
        <f>'[34]2021-22'!Q25</f>
        <v>1.7119820000000001</v>
      </c>
      <c r="BZ7" s="22">
        <f>'[34]2021-22'!R25</f>
        <v>2.1288869999999998</v>
      </c>
      <c r="CA7" s="19">
        <f t="shared" ref="CA7:CA15" si="9">SUM(BO7:BZ7)</f>
        <v>20.451518999999998</v>
      </c>
      <c r="CB7" s="34">
        <f t="shared" ref="CB7:CB14" si="10">IFERROR(($CA7/$N7)^(1/5)-1,0)</f>
        <v>9.4968750970554128E-2</v>
      </c>
      <c r="CC7" s="34">
        <f t="shared" ref="CC7:CC14" si="11">IFERROR((CA7/AA7)^(1/4)-1,0)</f>
        <v>8.2172224669207816E-2</v>
      </c>
      <c r="CD7" s="34">
        <f t="shared" ref="CD7:CD14" si="12">IFERROR((CA7/AN7)^(1/3)-1,0)</f>
        <v>6.939996426053896E-2</v>
      </c>
      <c r="CE7" s="34">
        <f t="shared" ref="CE7:CE14" si="13">IFERROR((CA7/BA7)^(1/2)-1,0)</f>
        <v>8.1846544978644298E-2</v>
      </c>
      <c r="CF7" s="34">
        <f t="shared" ref="CF7:CF14" si="14">IFERROR((CA7/BN7)^(1/1)-1,0)</f>
        <v>0.136138188140287</v>
      </c>
      <c r="CG7" s="76"/>
      <c r="CH7" s="35" t="s">
        <v>91</v>
      </c>
      <c r="CI7" s="36">
        <f t="shared" si="0"/>
        <v>8.1846544978644298E-2</v>
      </c>
      <c r="CJ7" s="36">
        <f t="shared" si="0"/>
        <v>8.1846544978644298E-2</v>
      </c>
      <c r="CK7" s="36">
        <f t="shared" si="0"/>
        <v>8.1846544978644298E-2</v>
      </c>
      <c r="CL7" s="36">
        <f t="shared" si="0"/>
        <v>8.1846544978644298E-2</v>
      </c>
      <c r="CM7" s="36">
        <f t="shared" si="0"/>
        <v>8.1846544978644298E-2</v>
      </c>
      <c r="CN7" s="36">
        <f t="shared" si="0"/>
        <v>8.1846544978644298E-2</v>
      </c>
      <c r="CO7" s="22">
        <f>'[34]2022-23 H1 excl Agl.'!G25</f>
        <v>2.1634770000000003</v>
      </c>
      <c r="CP7" s="22">
        <f>'[34]2022-23 H1 excl Agl.'!H25</f>
        <v>2.150083</v>
      </c>
      <c r="CQ7" s="22">
        <f>'[34]2022-23 H1 excl Agl.'!I25</f>
        <v>1.9972549999999998</v>
      </c>
      <c r="CR7" s="22">
        <f>'[34]2022-23 H1 excl Agl.'!J25</f>
        <v>1.9182759999999996</v>
      </c>
      <c r="CS7" s="22">
        <f>'[34]2022-23 H1 excl Agl.'!K25</f>
        <v>1.9126589999999999</v>
      </c>
      <c r="CT7" s="22">
        <f>'[34]2022-23 H1 excl Agl.'!L25</f>
        <v>1.9215470000000003</v>
      </c>
      <c r="CU7" s="51">
        <f t="shared" ref="CU7:CU13" si="15">BU7*(1+CI7)</f>
        <v>1.9364890878135987</v>
      </c>
      <c r="CV7" s="51">
        <f t="shared" si="1"/>
        <v>1.7999979184663677</v>
      </c>
      <c r="CW7" s="51">
        <f t="shared" si="1"/>
        <v>1.8236762937963156</v>
      </c>
      <c r="CX7" s="51">
        <f t="shared" si="1"/>
        <v>1.7132413984848953</v>
      </c>
      <c r="CY7" s="51">
        <f t="shared" si="1"/>
        <v>1.8521018117656296</v>
      </c>
      <c r="CZ7" s="51">
        <f t="shared" si="1"/>
        <v>2.3031290455999507</v>
      </c>
      <c r="DA7" s="19">
        <f t="shared" ref="DA7:DA15" si="16">SUM(CO7:CZ7)</f>
        <v>23.491932555926759</v>
      </c>
      <c r="DB7" s="52">
        <f t="shared" ref="DB7:DB13" si="17">IFERROR((DA7/AA7)^(1/5)-1,0)</f>
        <v>9.5155381238473558E-2</v>
      </c>
      <c r="DC7" s="53">
        <f t="shared" ref="DC7:DC13" si="18">IFERROR((DA7/AN7)^(1/4)-1,0)</f>
        <v>8.8687954411275971E-2</v>
      </c>
      <c r="DD7" s="52">
        <f t="shared" ref="DD7:DD13" si="19">IFERROR((DA7/BA7)^(1/3)-1,0)</f>
        <v>0.10367574937088064</v>
      </c>
      <c r="DE7" s="52">
        <f t="shared" ref="DE7:DE13" si="20">IFERROR((DA7/BN7)^(1/2)-1,0)</f>
        <v>0.14238414385139664</v>
      </c>
      <c r="DF7" s="54">
        <f t="shared" ref="DF7:DF13" si="21">IFERROR((DA7/CA7)^(1/1)-1,0)</f>
        <v>0.1486644369020591</v>
      </c>
      <c r="DG7" s="57">
        <v>0.1424</v>
      </c>
      <c r="DH7" s="35" t="s">
        <v>88</v>
      </c>
      <c r="DI7" s="56">
        <f t="shared" si="2"/>
        <v>9.5155381238473558E-2</v>
      </c>
      <c r="DJ7" s="61">
        <f t="shared" ref="DJ7:DJ14" si="22">CO7*(1+$DI7)</f>
        <v>2.3693434787356695</v>
      </c>
      <c r="DK7" s="61">
        <f t="shared" si="3"/>
        <v>2.3546749675593608</v>
      </c>
      <c r="DL7" s="61">
        <f t="shared" si="3"/>
        <v>2.1873045609554471</v>
      </c>
      <c r="DM7" s="61">
        <f t="shared" si="3"/>
        <v>2.1008102841006138</v>
      </c>
      <c r="DN7" s="61">
        <f t="shared" si="3"/>
        <v>2.0946587963241976</v>
      </c>
      <c r="DO7" s="61">
        <f t="shared" si="3"/>
        <v>2.1043925373526453</v>
      </c>
      <c r="DP7" s="61">
        <f t="shared" si="3"/>
        <v>2.1207564452286456</v>
      </c>
      <c r="DQ7" s="61">
        <f t="shared" si="3"/>
        <v>1.9712774066264938</v>
      </c>
      <c r="DR7" s="61">
        <f t="shared" si="3"/>
        <v>1.9972089067880705</v>
      </c>
      <c r="DS7" s="61">
        <f t="shared" si="3"/>
        <v>1.8762655369112611</v>
      </c>
      <c r="DT7" s="61">
        <f t="shared" si="3"/>
        <v>2.0283392657566557</v>
      </c>
      <c r="DU7" s="61">
        <f t="shared" si="3"/>
        <v>2.5222841679754158</v>
      </c>
      <c r="DV7" s="62">
        <f t="shared" ref="DV7:DV14" si="23">SUM(DJ7:DU7)</f>
        <v>25.727316354314475</v>
      </c>
    </row>
    <row r="8" spans="1:126" s="1" customFormat="1" x14ac:dyDescent="0.2">
      <c r="A8" s="6" t="s">
        <v>37</v>
      </c>
      <c r="B8" s="22">
        <f>'[34]2016-17 excl Agl'!G26</f>
        <v>0.37629738073731683</v>
      </c>
      <c r="C8" s="22">
        <f>'[34]2016-17 excl Agl'!H26</f>
        <v>0.32240655889855468</v>
      </c>
      <c r="D8" s="22">
        <f>'[34]2016-17 excl Agl'!I26</f>
        <v>0.27075985319137191</v>
      </c>
      <c r="E8" s="22">
        <f>'[34]2016-17 excl Agl'!J26</f>
        <v>0.28126609930650348</v>
      </c>
      <c r="F8" s="22">
        <f>'[34]2016-17 excl Agl'!K26</f>
        <v>0.31016519835812278</v>
      </c>
      <c r="G8" s="22">
        <f>'[34]2016-17 excl Agl'!L26</f>
        <v>0.27027928739259832</v>
      </c>
      <c r="H8" s="22">
        <f>'[34]2016-17 excl Agl'!M26</f>
        <v>0.31775303232380336</v>
      </c>
      <c r="I8" s="22">
        <f>'[34]2016-17 excl Agl'!N26</f>
        <v>0.50740705864986468</v>
      </c>
      <c r="J8" s="22">
        <f>'[34]2016-17 excl Agl'!O26</f>
        <v>0.89901328386738477</v>
      </c>
      <c r="K8" s="22">
        <f>'[34]2016-17 excl Agl'!P26</f>
        <v>0.96270288692741912</v>
      </c>
      <c r="L8" s="22">
        <f>'[34]2016-17 excl Agl'!Q26</f>
        <v>0.50954150022671996</v>
      </c>
      <c r="M8" s="22">
        <f>'[34]2016-17 excl Agl'!R26</f>
        <v>0.38224930166525084</v>
      </c>
      <c r="N8" s="19">
        <f t="shared" si="4"/>
        <v>5.409841441544911</v>
      </c>
      <c r="O8" s="22">
        <f>'[34]2017-18 excl Agl.'!G26</f>
        <v>0.41118290377127087</v>
      </c>
      <c r="P8" s="22">
        <f>'[34]2017-18 excl Agl.'!H26</f>
        <v>0.42999722618871355</v>
      </c>
      <c r="Q8" s="22">
        <f>'[34]2017-18 excl Agl.'!I26</f>
        <v>0.32582874351736352</v>
      </c>
      <c r="R8" s="22">
        <f>'[34]2017-18 excl Agl.'!J26</f>
        <v>0.3310850696773503</v>
      </c>
      <c r="S8" s="22">
        <f>'[34]2017-18 excl Agl.'!K26</f>
        <v>0.29386680470247284</v>
      </c>
      <c r="T8" s="22">
        <f>'[34]2017-18 excl Agl.'!L26</f>
        <v>0.29693999999999998</v>
      </c>
      <c r="U8" s="22">
        <f>'[34]2017-18 excl Agl.'!M26</f>
        <v>0.33606200000000003</v>
      </c>
      <c r="V8" s="22">
        <f>'[34]2017-18 excl Agl.'!N26</f>
        <v>0.65308900000000003</v>
      </c>
      <c r="W8" s="22">
        <f>'[34]2017-18 excl Agl.'!O26</f>
        <v>1.136215</v>
      </c>
      <c r="X8" s="22">
        <f>'[34]2017-18 excl Agl.'!P26</f>
        <v>0.67567500000000003</v>
      </c>
      <c r="Y8" s="22">
        <f>'[34]2017-18 excl Agl.'!Q26</f>
        <v>0.45402300000000001</v>
      </c>
      <c r="Z8" s="22">
        <f>'[34]2017-18 excl Agl.'!R26</f>
        <v>0.41394399999999998</v>
      </c>
      <c r="AA8" s="19">
        <f t="shared" si="5"/>
        <v>5.7579087478571713</v>
      </c>
      <c r="AB8" s="22">
        <f>'[34]2018-19'!G26</f>
        <v>0.45638899999999999</v>
      </c>
      <c r="AC8" s="22">
        <f>'[34]2018-19'!H26</f>
        <v>0.49745</v>
      </c>
      <c r="AD8" s="22">
        <f>'[34]2018-19'!I26</f>
        <v>0.35926000000000002</v>
      </c>
      <c r="AE8" s="22">
        <f>'[34]2018-19'!J26</f>
        <v>0.329654</v>
      </c>
      <c r="AF8" s="22">
        <f>'[34]2018-19'!K26</f>
        <v>0.32189099999999998</v>
      </c>
      <c r="AG8" s="22">
        <f>'[34]2018-19'!L26</f>
        <v>0.310415</v>
      </c>
      <c r="AH8" s="22">
        <f>'[34]2018-19'!M26</f>
        <v>0.368338</v>
      </c>
      <c r="AI8" s="22">
        <f>'[34]2018-19'!N26</f>
        <v>0.70438599999999996</v>
      </c>
      <c r="AJ8" s="22">
        <f>'[34]2018-19'!O26</f>
        <v>1.22139</v>
      </c>
      <c r="AK8" s="22">
        <f>'[34]2018-19'!P26</f>
        <v>0.90837499999999993</v>
      </c>
      <c r="AL8" s="22">
        <f>'[34]2018-19'!Q26</f>
        <v>0.54769299999999999</v>
      </c>
      <c r="AM8" s="22">
        <f>'[34]2018-19'!R26</f>
        <v>0.45911999999999997</v>
      </c>
      <c r="AN8" s="19">
        <f t="shared" si="6"/>
        <v>6.484360999999998</v>
      </c>
      <c r="AO8" s="22">
        <f>'[34]2019-20'!G26</f>
        <v>0.47670199999999996</v>
      </c>
      <c r="AP8" s="22">
        <f>'[34]2019-20'!H26</f>
        <v>0.45742800000000006</v>
      </c>
      <c r="AQ8" s="22">
        <f>'[34]2019-20'!I26</f>
        <v>0.31242700000000001</v>
      </c>
      <c r="AR8" s="22">
        <f>'[34]2019-20'!J26</f>
        <v>0.32606400000000002</v>
      </c>
      <c r="AS8" s="22">
        <f>'[34]2019-20'!K26</f>
        <v>0.30693700000000002</v>
      </c>
      <c r="AT8" s="22">
        <f>'[34]2019-20'!L26</f>
        <v>0.28803400000000001</v>
      </c>
      <c r="AU8" s="22">
        <f>'[34]2019-20'!M26</f>
        <v>0.32913300000000001</v>
      </c>
      <c r="AV8" s="22">
        <f>'[34]2019-20'!N26</f>
        <v>0.69490099999999999</v>
      </c>
      <c r="AW8" s="22">
        <f>'[34]2019-20'!O26</f>
        <v>1.1303289999999999</v>
      </c>
      <c r="AX8" s="22">
        <f>'[34]2019-20'!P26</f>
        <v>0.82448600000000005</v>
      </c>
      <c r="AY8" s="22">
        <f>'[34]2019-20'!Q26</f>
        <v>0.51761199999999996</v>
      </c>
      <c r="AZ8" s="22">
        <f>'[34]2019-20'!R26</f>
        <v>0.23735299999999998</v>
      </c>
      <c r="BA8" s="19">
        <f t="shared" si="7"/>
        <v>5.9014059999999997</v>
      </c>
      <c r="BB8" s="22">
        <f>'[34]2020-21'!G26</f>
        <v>0.71792800000000001</v>
      </c>
      <c r="BC8" s="22">
        <f>'[34]2020-21'!H26</f>
        <v>0.44094500000000003</v>
      </c>
      <c r="BD8" s="22">
        <f>'[34]2020-21'!I26</f>
        <v>0.34982599999999997</v>
      </c>
      <c r="BE8" s="22">
        <f>'[34]2020-21'!J26</f>
        <v>0.35507899999999998</v>
      </c>
      <c r="BF8" s="22">
        <f>'[34]2020-21'!K26</f>
        <v>0.30154800000000004</v>
      </c>
      <c r="BG8" s="22">
        <f>'[34]2020-21'!L26</f>
        <v>0.31272999999999995</v>
      </c>
      <c r="BH8" s="22">
        <f>'[34]2020-21'!M26</f>
        <v>0.36440099999999997</v>
      </c>
      <c r="BI8" s="22">
        <f>'[34]2020-21'!N26</f>
        <v>0.66695099999999996</v>
      </c>
      <c r="BJ8" s="22">
        <f>'[34]2020-21'!O26</f>
        <v>1.4368240000000001</v>
      </c>
      <c r="BK8" s="22">
        <f>'[34]2020-21'!P26</f>
        <v>0.88121499999999997</v>
      </c>
      <c r="BL8" s="22">
        <f>'[34]2020-21'!Q26</f>
        <v>0.604132</v>
      </c>
      <c r="BM8" s="22">
        <f>'[34]2020-21'!R26</f>
        <v>0.53709899999999999</v>
      </c>
      <c r="BN8" s="19">
        <f t="shared" si="8"/>
        <v>6.9686780000000006</v>
      </c>
      <c r="BO8" s="22">
        <f>'[34]2021-22'!G26</f>
        <v>0.52166000000000001</v>
      </c>
      <c r="BP8" s="22">
        <f>'[34]2021-22'!H26</f>
        <v>0.55494500000000002</v>
      </c>
      <c r="BQ8" s="22">
        <f>'[34]2021-22'!I26</f>
        <v>0.42359200000000002</v>
      </c>
      <c r="BR8" s="22">
        <f>'[34]2021-22'!J26</f>
        <v>0.49611099999999997</v>
      </c>
      <c r="BS8" s="22">
        <f>'[34]2021-22'!K26</f>
        <v>0.46692800000000001</v>
      </c>
      <c r="BT8" s="22">
        <f>'[34]2021-22'!L26</f>
        <v>0.44662299999999999</v>
      </c>
      <c r="BU8" s="22">
        <f>'[34]2021-22'!M26</f>
        <v>0.60494300000000001</v>
      </c>
      <c r="BV8" s="22">
        <f>'[34]2021-22'!N26</f>
        <v>0.94765100000000002</v>
      </c>
      <c r="BW8" s="22">
        <f>'[34]2021-22'!O26</f>
        <v>0.98005799999999998</v>
      </c>
      <c r="BX8" s="22">
        <f>'[34]2021-22'!P26</f>
        <v>0.8016319999999999</v>
      </c>
      <c r="BY8" s="22">
        <f>'[34]2021-22'!Q26</f>
        <v>0.68301899999999993</v>
      </c>
      <c r="BZ8" s="22">
        <f>'[34]2021-22'!R26</f>
        <v>0.75854599999999994</v>
      </c>
      <c r="CA8" s="19">
        <f t="shared" si="9"/>
        <v>7.6857079999999991</v>
      </c>
      <c r="CB8" s="34">
        <f t="shared" si="10"/>
        <v>7.2753323769530143E-2</v>
      </c>
      <c r="CC8" s="34">
        <f t="shared" si="11"/>
        <v>7.4867113965777277E-2</v>
      </c>
      <c r="CD8" s="34">
        <f t="shared" si="12"/>
        <v>5.8292126659351018E-2</v>
      </c>
      <c r="CE8" s="34">
        <f t="shared" si="13"/>
        <v>0.1412063861431323</v>
      </c>
      <c r="CF8" s="34">
        <f t="shared" si="14"/>
        <v>0.10289326038597246</v>
      </c>
      <c r="CG8" s="76">
        <v>0.05</v>
      </c>
      <c r="CH8" s="35" t="s">
        <v>88</v>
      </c>
      <c r="CI8" s="36">
        <f t="shared" si="0"/>
        <v>7.2753323769530143E-2</v>
      </c>
      <c r="CJ8" s="36">
        <f t="shared" si="0"/>
        <v>7.2753323769530143E-2</v>
      </c>
      <c r="CK8" s="36">
        <f t="shared" si="0"/>
        <v>7.2753323769530143E-2</v>
      </c>
      <c r="CL8" s="36">
        <f t="shared" si="0"/>
        <v>7.2753323769530143E-2</v>
      </c>
      <c r="CM8" s="36">
        <f t="shared" si="0"/>
        <v>7.2753323769530143E-2</v>
      </c>
      <c r="CN8" s="36">
        <f t="shared" si="0"/>
        <v>7.2753323769530143E-2</v>
      </c>
      <c r="CO8" s="22">
        <f>'[34]2022-23 H1 excl Agl.'!G26</f>
        <v>0.65544099999999994</v>
      </c>
      <c r="CP8" s="22">
        <f>'[34]2022-23 H1 excl Agl.'!H26</f>
        <v>0.599935</v>
      </c>
      <c r="CQ8" s="22">
        <f>'[34]2022-23 H1 excl Agl.'!I26</f>
        <v>0.434618</v>
      </c>
      <c r="CR8" s="22">
        <f>'[34]2022-23 H1 excl Agl.'!J26</f>
        <v>0.45859299999999997</v>
      </c>
      <c r="CS8" s="22">
        <f>'[34]2022-23 H1 excl Agl.'!K26</f>
        <v>0.47603199999999996</v>
      </c>
      <c r="CT8" s="22">
        <f>'[34]2022-23 H1 excl Agl.'!L26</f>
        <v>0.44472100000000003</v>
      </c>
      <c r="CU8" s="51">
        <f t="shared" si="15"/>
        <v>0.64895461394111087</v>
      </c>
      <c r="CV8" s="51">
        <f t="shared" si="1"/>
        <v>1.0165957600235189</v>
      </c>
      <c r="CW8" s="51">
        <f t="shared" si="1"/>
        <v>1.0513604769869183</v>
      </c>
      <c r="CX8" s="51">
        <f t="shared" si="1"/>
        <v>0.8599533924400159</v>
      </c>
      <c r="CY8" s="51">
        <f t="shared" si="1"/>
        <v>0.73271090244774062</v>
      </c>
      <c r="CZ8" s="51">
        <f t="shared" si="1"/>
        <v>0.81373274273208196</v>
      </c>
      <c r="DA8" s="19">
        <f t="shared" si="16"/>
        <v>8.1926478885713863</v>
      </c>
      <c r="DB8" s="52">
        <f t="shared" si="17"/>
        <v>7.3079510252469726E-2</v>
      </c>
      <c r="DC8" s="53">
        <f t="shared" si="18"/>
        <v>6.0203603894000368E-2</v>
      </c>
      <c r="DD8" s="52">
        <f t="shared" si="19"/>
        <v>0.11555143348940877</v>
      </c>
      <c r="DE8" s="52">
        <f t="shared" si="20"/>
        <v>8.426876250959725E-2</v>
      </c>
      <c r="DF8" s="54">
        <f t="shared" si="21"/>
        <v>6.5958775505312817E-2</v>
      </c>
      <c r="DG8" s="57">
        <v>0.05</v>
      </c>
      <c r="DH8" s="35" t="s">
        <v>88</v>
      </c>
      <c r="DI8" s="56">
        <f t="shared" si="2"/>
        <v>7.3079510252469726E-2</v>
      </c>
      <c r="DJ8" s="61">
        <f t="shared" si="22"/>
        <v>0.7033403072793889</v>
      </c>
      <c r="DK8" s="61">
        <f t="shared" si="3"/>
        <v>0.64377795598331544</v>
      </c>
      <c r="DL8" s="61">
        <f t="shared" si="3"/>
        <v>0.46637967058690788</v>
      </c>
      <c r="DM8" s="61">
        <f t="shared" si="3"/>
        <v>0.4921067518452108</v>
      </c>
      <c r="DN8" s="61">
        <f t="shared" si="3"/>
        <v>0.51082018542450358</v>
      </c>
      <c r="DO8" s="61">
        <f t="shared" si="3"/>
        <v>0.47722099287898861</v>
      </c>
      <c r="DP8" s="61">
        <f t="shared" si="3"/>
        <v>0.69637989930400779</v>
      </c>
      <c r="DQ8" s="61">
        <f t="shared" si="3"/>
        <v>1.090888080290775</v>
      </c>
      <c r="DR8" s="61">
        <f t="shared" si="3"/>
        <v>1.1281933857439252</v>
      </c>
      <c r="DS8" s="61">
        <f t="shared" si="3"/>
        <v>0.92279836519948211</v>
      </c>
      <c r="DT8" s="61">
        <f t="shared" si="3"/>
        <v>0.78625705635526666</v>
      </c>
      <c r="DU8" s="61">
        <f t="shared" si="3"/>
        <v>0.87319993304734145</v>
      </c>
      <c r="DV8" s="62">
        <f t="shared" si="23"/>
        <v>8.7913625839391152</v>
      </c>
    </row>
    <row r="9" spans="1:126" s="1" customFormat="1" x14ac:dyDescent="0.2">
      <c r="A9" s="6" t="s">
        <v>36</v>
      </c>
      <c r="B9" s="22">
        <f>'[34]2016-17 excl Agl'!G27</f>
        <v>3.31E-3</v>
      </c>
      <c r="C9" s="22">
        <f>'[34]2016-17 excl Agl'!H27</f>
        <v>2.5799999999999998E-3</v>
      </c>
      <c r="D9" s="22">
        <f>'[34]2016-17 excl Agl'!I27</f>
        <v>1.6770000000000001E-3</v>
      </c>
      <c r="E9" s="22">
        <f>'[34]2016-17 excl Agl'!J27</f>
        <v>1.856E-3</v>
      </c>
      <c r="F9" s="22">
        <f>'[34]2016-17 excl Agl'!K27</f>
        <v>1.6260000000000001E-3</v>
      </c>
      <c r="G9" s="22">
        <f>'[34]2016-17 excl Agl'!L27</f>
        <v>1.299E-3</v>
      </c>
      <c r="H9" s="22">
        <f>'[34]2016-17 excl Agl'!M27</f>
        <v>1.34E-3</v>
      </c>
      <c r="I9" s="22">
        <f>'[34]2016-17 excl Agl'!N27</f>
        <v>1.189E-3</v>
      </c>
      <c r="J9" s="22">
        <f>'[34]2016-17 excl Agl'!O27</f>
        <v>1.2210000000000001E-3</v>
      </c>
      <c r="K9" s="22">
        <f>'[34]2016-17 excl Agl'!P27</f>
        <v>1.299E-3</v>
      </c>
      <c r="L9" s="22">
        <f>'[34]2016-17 excl Agl'!Q27</f>
        <v>1.147E-3</v>
      </c>
      <c r="M9" s="22">
        <f>'[34]2016-17 excl Agl'!R27</f>
        <v>1.1379999999999999E-3</v>
      </c>
      <c r="N9" s="19">
        <f t="shared" si="4"/>
        <v>1.9681999999999998E-2</v>
      </c>
      <c r="O9" s="22">
        <f>'[34]2017-18 excl Agl.'!G27</f>
        <v>1.596E-3</v>
      </c>
      <c r="P9" s="22">
        <f>'[34]2017-18 excl Agl.'!H27</f>
        <v>1.4059999999999999E-3</v>
      </c>
      <c r="Q9" s="22">
        <f>'[34]2017-18 excl Agl.'!I27</f>
        <v>1.2689999999999999E-3</v>
      </c>
      <c r="R9" s="22">
        <f>'[34]2017-18 excl Agl.'!J27</f>
        <v>1.5920000000000001E-3</v>
      </c>
      <c r="S9" s="22">
        <f>'[34]2017-18 excl Agl.'!K27</f>
        <v>1.9959999999999999E-3</v>
      </c>
      <c r="T9" s="22">
        <f>'[34]2017-18 excl Agl.'!L27</f>
        <v>2.405E-3</v>
      </c>
      <c r="U9" s="22">
        <f>'[34]2017-18 excl Agl.'!M27</f>
        <v>2.029E-3</v>
      </c>
      <c r="V9" s="22">
        <f>'[34]2017-18 excl Agl.'!N27</f>
        <v>1.843E-3</v>
      </c>
      <c r="W9" s="22">
        <f>'[34]2017-18 excl Agl.'!O27</f>
        <v>1.8959999999999999E-3</v>
      </c>
      <c r="X9" s="22">
        <f>'[34]2017-18 excl Agl.'!P27</f>
        <v>1.756E-3</v>
      </c>
      <c r="Y9" s="22">
        <f>'[34]2017-18 excl Agl.'!Q27</f>
        <v>1.3990000000000001E-3</v>
      </c>
      <c r="Z9" s="22">
        <f>'[34]2017-18 excl Agl.'!R27</f>
        <v>2.114E-3</v>
      </c>
      <c r="AA9" s="19">
        <f t="shared" si="5"/>
        <v>2.1301E-2</v>
      </c>
      <c r="AB9" s="22">
        <f>'[34]2018-19'!G27</f>
        <v>2.4559999999999998E-3</v>
      </c>
      <c r="AC9" s="22">
        <f>'[34]2018-19'!H27</f>
        <v>2.2049999999999999E-3</v>
      </c>
      <c r="AD9" s="22">
        <f>'[34]2018-19'!I27</f>
        <v>1.931E-3</v>
      </c>
      <c r="AE9" s="22">
        <f>'[34]2018-19'!J27</f>
        <v>2.2420000000000001E-3</v>
      </c>
      <c r="AF9" s="22">
        <f>'[34]2018-19'!K27</f>
        <v>1.879E-3</v>
      </c>
      <c r="AG9" s="22">
        <f>'[34]2018-19'!L27</f>
        <v>1.861E-3</v>
      </c>
      <c r="AH9" s="22">
        <f>'[34]2018-19'!M27</f>
        <v>8.0920000000000002E-3</v>
      </c>
      <c r="AI9" s="22">
        <f>'[34]2018-19'!N27</f>
        <v>2.454E-3</v>
      </c>
      <c r="AJ9" s="22">
        <f>'[34]2018-19'!O27</f>
        <v>1.859E-3</v>
      </c>
      <c r="AK9" s="22">
        <f>'[34]2018-19'!P27</f>
        <v>1.663E-3</v>
      </c>
      <c r="AL9" s="22">
        <f>'[34]2018-19'!Q27</f>
        <v>1.913E-3</v>
      </c>
      <c r="AM9" s="22">
        <f>'[34]2018-19'!R27</f>
        <v>2.3700000000000001E-3</v>
      </c>
      <c r="AN9" s="19">
        <f t="shared" si="6"/>
        <v>3.0925000000000008E-2</v>
      </c>
      <c r="AO9" s="22">
        <f>'[34]2019-20'!G27</f>
        <v>2.4729999999999999E-3</v>
      </c>
      <c r="AP9" s="22">
        <f>'[34]2019-20'!H27</f>
        <v>2.7430000000000002E-3</v>
      </c>
      <c r="AQ9" s="22">
        <f>'[34]2019-20'!I27</f>
        <v>1.8809999999999999E-3</v>
      </c>
      <c r="AR9" s="22">
        <f>'[34]2019-20'!J27</f>
        <v>1.748E-3</v>
      </c>
      <c r="AS9" s="22">
        <f>'[34]2019-20'!K27</f>
        <v>2.3969999999999998E-3</v>
      </c>
      <c r="AT9" s="22">
        <f>'[34]2019-20'!L27</f>
        <v>2.284E-3</v>
      </c>
      <c r="AU9" s="22">
        <f>'[34]2019-20'!M27</f>
        <v>2.127E-3</v>
      </c>
      <c r="AV9" s="22">
        <f>'[34]2019-20'!N27</f>
        <v>2.0070000000000001E-3</v>
      </c>
      <c r="AW9" s="22">
        <f>'[34]2019-20'!O27</f>
        <v>2.0070000000000001E-3</v>
      </c>
      <c r="AX9" s="22">
        <f>'[34]2019-20'!P27</f>
        <v>1.892E-3</v>
      </c>
      <c r="AY9" s="22">
        <f>'[34]2019-20'!Q27</f>
        <v>2.2490000000000001E-3</v>
      </c>
      <c r="AZ9" s="22">
        <f>'[34]2019-20'!R27</f>
        <v>1.1510000000000001E-3</v>
      </c>
      <c r="BA9" s="19">
        <f t="shared" si="7"/>
        <v>2.4959000000000005E-2</v>
      </c>
      <c r="BB9" s="22">
        <f>'[34]2020-21'!G27</f>
        <v>2.516E-3</v>
      </c>
      <c r="BC9" s="22">
        <f>'[34]2020-21'!H27</f>
        <v>3.199E-3</v>
      </c>
      <c r="BD9" s="22">
        <f>'[34]2020-21'!I27</f>
        <v>1.928E-3</v>
      </c>
      <c r="BE9" s="22">
        <f>'[34]2020-21'!J27</f>
        <v>2.3960000000000001E-3</v>
      </c>
      <c r="BF9" s="22">
        <f>'[34]2020-21'!K27</f>
        <v>1.8969999999999998E-3</v>
      </c>
      <c r="BG9" s="22">
        <f>'[34]2020-21'!L27</f>
        <v>2.235E-3</v>
      </c>
      <c r="BH9" s="22">
        <f>'[34]2020-21'!M27</f>
        <v>2.2070000000000002E-3</v>
      </c>
      <c r="BI9" s="22">
        <f>'[34]2020-21'!N27</f>
        <v>1.8960000000000001E-3</v>
      </c>
      <c r="BJ9" s="22">
        <f>'[34]2020-21'!O27</f>
        <v>9.5399999999999999E-4</v>
      </c>
      <c r="BK9" s="22">
        <f>'[34]2020-21'!P27</f>
        <v>1.9299999999999999E-3</v>
      </c>
      <c r="BL9" s="22">
        <f>'[34]2020-21'!Q27</f>
        <v>1.6330000000000001E-3</v>
      </c>
      <c r="BM9" s="22">
        <f>'[34]2020-21'!R27</f>
        <v>2.114E-3</v>
      </c>
      <c r="BN9" s="19">
        <f t="shared" si="8"/>
        <v>2.4905E-2</v>
      </c>
      <c r="BO9" s="22">
        <f>'[34]2021-22'!G27</f>
        <v>1.9120000000000001E-3</v>
      </c>
      <c r="BP9" s="22">
        <f>'[34]2021-22'!H27</f>
        <v>1.8990000000000001E-3</v>
      </c>
      <c r="BQ9" s="22">
        <f>'[34]2021-22'!I27</f>
        <v>1.5969999999999999E-3</v>
      </c>
      <c r="BR9" s="22">
        <f>'[34]2021-22'!J27</f>
        <v>1.7420000000000001E-3</v>
      </c>
      <c r="BS9" s="22">
        <f>'[34]2021-22'!K27</f>
        <v>1.5950000000000001E-3</v>
      </c>
      <c r="BT9" s="22">
        <f>'[34]2021-22'!L27</f>
        <v>1.1559999999999999E-3</v>
      </c>
      <c r="BU9" s="22">
        <f>'[34]2021-22'!M27</f>
        <v>1.248E-3</v>
      </c>
      <c r="BV9" s="22">
        <f>'[34]2021-22'!N27</f>
        <v>1.41E-3</v>
      </c>
      <c r="BW9" s="22">
        <f>'[34]2021-22'!O27</f>
        <v>1.518E-3</v>
      </c>
      <c r="BX9" s="22">
        <f>'[34]2021-22'!P27</f>
        <v>1.243E-3</v>
      </c>
      <c r="BY9" s="22">
        <f>'[34]2021-22'!Q27</f>
        <v>1.3320000000000001E-3</v>
      </c>
      <c r="BZ9" s="22">
        <f>'[34]2021-22'!R27</f>
        <v>1.9059999999999999E-3</v>
      </c>
      <c r="CA9" s="19">
        <f t="shared" si="9"/>
        <v>1.8558000000000002E-2</v>
      </c>
      <c r="CB9" s="34">
        <f t="shared" si="10"/>
        <v>-1.1691823077518593E-2</v>
      </c>
      <c r="CC9" s="34">
        <f t="shared" si="11"/>
        <v>-3.3876169691358538E-2</v>
      </c>
      <c r="CD9" s="34">
        <f t="shared" si="12"/>
        <v>-0.15652188133184985</v>
      </c>
      <c r="CE9" s="34">
        <f t="shared" si="13"/>
        <v>-0.13771269021074961</v>
      </c>
      <c r="CF9" s="34">
        <f t="shared" si="14"/>
        <v>-0.25484842401124264</v>
      </c>
      <c r="CG9" s="128">
        <v>0.02</v>
      </c>
      <c r="CH9" s="35" t="s">
        <v>93</v>
      </c>
      <c r="CI9" s="36">
        <f t="shared" si="0"/>
        <v>0.02</v>
      </c>
      <c r="CJ9" s="36">
        <f t="shared" si="0"/>
        <v>0.02</v>
      </c>
      <c r="CK9" s="36">
        <f t="shared" si="0"/>
        <v>0.02</v>
      </c>
      <c r="CL9" s="36">
        <f t="shared" si="0"/>
        <v>0.02</v>
      </c>
      <c r="CM9" s="36">
        <f t="shared" si="0"/>
        <v>0.02</v>
      </c>
      <c r="CN9" s="36">
        <f t="shared" si="0"/>
        <v>0.02</v>
      </c>
      <c r="CO9" s="22">
        <f>'[34]2022-23 H1 excl Agl.'!G27</f>
        <v>1.98E-3</v>
      </c>
      <c r="CP9" s="22">
        <f>'[34]2022-23 H1 excl Agl.'!H27</f>
        <v>2.3370000000000001E-3</v>
      </c>
      <c r="CQ9" s="22">
        <f>'[34]2022-23 H1 excl Agl.'!I27</f>
        <v>1.7130000000000001E-3</v>
      </c>
      <c r="CR9" s="22">
        <f>'[34]2022-23 H1 excl Agl.'!J27</f>
        <v>1.191E-3</v>
      </c>
      <c r="CS9" s="22">
        <f>'[34]2022-23 H1 excl Agl.'!K27</f>
        <v>1.4130000000000002E-3</v>
      </c>
      <c r="CT9" s="22">
        <f>'[34]2022-23 H1 excl Agl.'!L27</f>
        <v>1.4779999999999999E-3</v>
      </c>
      <c r="CU9" s="51">
        <f t="shared" si="15"/>
        <v>1.2729600000000001E-3</v>
      </c>
      <c r="CV9" s="51">
        <f t="shared" si="1"/>
        <v>1.4381999999999999E-3</v>
      </c>
      <c r="CW9" s="51">
        <f t="shared" si="1"/>
        <v>1.5483600000000001E-3</v>
      </c>
      <c r="CX9" s="51">
        <f t="shared" si="1"/>
        <v>1.26786E-3</v>
      </c>
      <c r="CY9" s="51">
        <f t="shared" si="1"/>
        <v>1.3586400000000002E-3</v>
      </c>
      <c r="CZ9" s="51">
        <f t="shared" si="1"/>
        <v>1.9441199999999999E-3</v>
      </c>
      <c r="DA9" s="19">
        <f t="shared" si="16"/>
        <v>1.8942140000000003E-2</v>
      </c>
      <c r="DB9" s="52">
        <f t="shared" si="17"/>
        <v>-2.3199642350932415E-2</v>
      </c>
      <c r="DC9" s="53">
        <f t="shared" si="18"/>
        <v>-0.11533298775738088</v>
      </c>
      <c r="DD9" s="52">
        <f t="shared" si="19"/>
        <v>-8.7847848111788029E-2</v>
      </c>
      <c r="DE9" s="52">
        <f t="shared" si="20"/>
        <v>-0.12789003675317479</v>
      </c>
      <c r="DF9" s="54">
        <f t="shared" si="21"/>
        <v>2.0699428817760657E-2</v>
      </c>
      <c r="DG9" s="55">
        <v>0</v>
      </c>
      <c r="DH9" s="35" t="s">
        <v>92</v>
      </c>
      <c r="DI9" s="56">
        <f t="shared" si="2"/>
        <v>2.0699428817760657E-2</v>
      </c>
      <c r="DJ9" s="61">
        <f t="shared" si="22"/>
        <v>2.0209848690591662E-3</v>
      </c>
      <c r="DK9" s="61">
        <f t="shared" si="3"/>
        <v>2.3853745651471066E-3</v>
      </c>
      <c r="DL9" s="61">
        <f t="shared" si="3"/>
        <v>1.7484581215648242E-3</v>
      </c>
      <c r="DM9" s="61">
        <f t="shared" si="3"/>
        <v>1.2156530197219529E-3</v>
      </c>
      <c r="DN9" s="61">
        <f t="shared" si="3"/>
        <v>1.4422482929194961E-3</v>
      </c>
      <c r="DO9" s="61">
        <f t="shared" si="3"/>
        <v>1.5085937557926502E-3</v>
      </c>
      <c r="DP9" s="61">
        <f t="shared" si="3"/>
        <v>1.2993095449078567E-3</v>
      </c>
      <c r="DQ9" s="61">
        <f t="shared" si="3"/>
        <v>1.4679699185257034E-3</v>
      </c>
      <c r="DR9" s="61">
        <f t="shared" si="3"/>
        <v>1.5804101676042681E-3</v>
      </c>
      <c r="DS9" s="61">
        <f t="shared" si="3"/>
        <v>1.2941039778208861E-3</v>
      </c>
      <c r="DT9" s="61">
        <f t="shared" si="3"/>
        <v>1.3867630719689625E-3</v>
      </c>
      <c r="DU9" s="61">
        <f t="shared" si="3"/>
        <v>1.9843621735531848E-3</v>
      </c>
      <c r="DV9" s="62">
        <f t="shared" si="23"/>
        <v>1.9334231478586057E-2</v>
      </c>
    </row>
    <row r="10" spans="1:126" s="1" customFormat="1" x14ac:dyDescent="0.2">
      <c r="A10" s="6" t="s">
        <v>35</v>
      </c>
      <c r="B10" s="22">
        <f>'Agri Sales'!$C$4*AB$10/$AN$10</f>
        <v>43.248357327483852</v>
      </c>
      <c r="C10" s="22">
        <f>'Agri Sales'!$C$4*AC$10/$AN$10</f>
        <v>13.980331988357774</v>
      </c>
      <c r="D10" s="22">
        <f>'Agri Sales'!$C$4*AD$10/$AN$10</f>
        <v>14.328258802547674</v>
      </c>
      <c r="E10" s="22">
        <f>'Agri Sales'!$C$4*AE$10/$AN$10</f>
        <v>40.327880735647426</v>
      </c>
      <c r="F10" s="22">
        <f>'Agri Sales'!$C$4*AF$10/$AN$10</f>
        <v>11.424651389581058</v>
      </c>
      <c r="G10" s="22">
        <f>'Agri Sales'!$C$4*AG$10/$AN$10</f>
        <v>31.899617242816952</v>
      </c>
      <c r="H10" s="22">
        <f>'Agri Sales'!$C$4*AH$10/$AN$10</f>
        <v>47.444565571349905</v>
      </c>
      <c r="I10" s="22">
        <f>'Agri Sales'!$C$4*AI$10/$AN$10</f>
        <v>50.607536609439904</v>
      </c>
      <c r="J10" s="22">
        <f>'Agri Sales'!$C$4*AJ$10/$AN$10</f>
        <v>48.043675375714528</v>
      </c>
      <c r="K10" s="22">
        <f>'Agri Sales'!$C$4*AK$10/$AN$10</f>
        <v>51.641109984029121</v>
      </c>
      <c r="L10" s="22">
        <f>'Agri Sales'!$C$4*AL$10/$AN$10</f>
        <v>49.753534429155607</v>
      </c>
      <c r="M10" s="22">
        <f>'Agri Sales'!$C$4*AM$10/$AN$10</f>
        <v>52.753602631685737</v>
      </c>
      <c r="N10" s="19">
        <f t="shared" si="4"/>
        <v>455.4531220878095</v>
      </c>
      <c r="O10" s="22">
        <f>'Agri Sales'!$D$4*AB$10/$AN$10</f>
        <v>14.120182989865567</v>
      </c>
      <c r="P10" s="22">
        <f>'Agri Sales'!$D$4*AC$10/$AN$10</f>
        <v>4.5644472561096388</v>
      </c>
      <c r="Q10" s="22">
        <f>'Agri Sales'!$D$4*AD$10/$AN$10</f>
        <v>4.6780420973250374</v>
      </c>
      <c r="R10" s="22">
        <f>'Agri Sales'!$D$4*AE$10/$AN$10</f>
        <v>13.166674777239344</v>
      </c>
      <c r="S10" s="22">
        <f>'Agri Sales'!$D$4*AF$10/$AN$10</f>
        <v>3.7300415133638047</v>
      </c>
      <c r="T10" s="22">
        <f>'Agri Sales'!$D$4*AG$10/$AN$10</f>
        <v>10.41492580549421</v>
      </c>
      <c r="U10" s="22">
        <f>'Agri Sales'!$D$4*AH$10/$AN$10</f>
        <v>15.490205620281582</v>
      </c>
      <c r="V10" s="22">
        <f>'Agri Sales'!$D$4*AI$10/$AN$10</f>
        <v>16.522885994967019</v>
      </c>
      <c r="W10" s="22">
        <f>'Agri Sales'!$D$4*AJ$10/$AN$10</f>
        <v>15.685809351646309</v>
      </c>
      <c r="X10" s="22">
        <f>'Agri Sales'!$D$4*AK$10/$AN$10</f>
        <v>16.860338006661763</v>
      </c>
      <c r="Y10" s="22">
        <f>'Agri Sales'!$D$4*AL$10/$AN$10</f>
        <v>16.244062293801949</v>
      </c>
      <c r="Z10" s="22">
        <f>'Agri Sales'!$D$4*AM$10/$AN$10</f>
        <v>17.223556420735697</v>
      </c>
      <c r="AA10" s="19">
        <f t="shared" si="5"/>
        <v>148.70117212749193</v>
      </c>
      <c r="AB10" s="22">
        <f>'[34]2018-19'!G28</f>
        <v>41.02</v>
      </c>
      <c r="AC10" s="22">
        <f>'[34]2018-19'!H28</f>
        <v>13.26</v>
      </c>
      <c r="AD10" s="22">
        <f>'[34]2018-19'!I28</f>
        <v>13.59</v>
      </c>
      <c r="AE10" s="22">
        <f>'[34]2018-19'!J28</f>
        <v>38.25</v>
      </c>
      <c r="AF10" s="22">
        <f>'[34]2018-19'!K28</f>
        <v>10.836</v>
      </c>
      <c r="AG10" s="22">
        <f>'[34]2018-19'!L28</f>
        <v>30.256</v>
      </c>
      <c r="AH10" s="22">
        <f>'[34]2018-19'!M28</f>
        <v>45</v>
      </c>
      <c r="AI10" s="22">
        <f>'[34]2018-19'!N28</f>
        <v>48</v>
      </c>
      <c r="AJ10" s="22">
        <f>'[34]2018-19'!O28</f>
        <v>45.568240869565216</v>
      </c>
      <c r="AK10" s="22">
        <f>'[34]2018-19'!P28</f>
        <v>48.980318847826084</v>
      </c>
      <c r="AL10" s="22">
        <f>'[34]2018-19'!Q28</f>
        <v>47.19</v>
      </c>
      <c r="AM10" s="22">
        <f>'[34]2018-19'!R28</f>
        <v>50.035490679239764</v>
      </c>
      <c r="AN10" s="19">
        <f t="shared" si="6"/>
        <v>431.98605039663107</v>
      </c>
      <c r="AO10" s="22">
        <f>'[34]2019-20'!G28</f>
        <v>39.566882556725147</v>
      </c>
      <c r="AP10" s="22">
        <f>'[34]2019-20'!H28</f>
        <v>29.57</v>
      </c>
      <c r="AQ10" s="22">
        <f>'[34]2019-20'!I28</f>
        <v>36.81</v>
      </c>
      <c r="AR10" s="22">
        <f>'[34]2019-20'!J28</f>
        <v>37.26</v>
      </c>
      <c r="AS10" s="22">
        <f>'[34]2019-20'!K28</f>
        <v>48.610522845454547</v>
      </c>
      <c r="AT10" s="22">
        <f>'[34]2019-20'!L28</f>
        <v>26.79</v>
      </c>
      <c r="AU10" s="22">
        <f>'[34]2019-20'!M28</f>
        <v>24.35</v>
      </c>
      <c r="AV10" s="22">
        <f>'[34]2019-20'!N28</f>
        <v>34.64</v>
      </c>
      <c r="AW10" s="22">
        <f>'[34]2019-20'!O28</f>
        <v>32.44</v>
      </c>
      <c r="AX10" s="22">
        <f>'[34]2019-20'!P28</f>
        <v>58.77</v>
      </c>
      <c r="AY10" s="22">
        <f>'[34]2019-20'!Q28</f>
        <v>63.907452026315795</v>
      </c>
      <c r="AZ10" s="22">
        <f>'[34]2019-20'!R28</f>
        <v>66.959999999999994</v>
      </c>
      <c r="BA10" s="19">
        <f t="shared" si="7"/>
        <v>499.67485742849544</v>
      </c>
      <c r="BB10" s="22">
        <f>'[34]2020-21'!G28</f>
        <v>46.211771013636366</v>
      </c>
      <c r="BC10" s="22">
        <f>'[34]2020-21'!H28</f>
        <v>36.06</v>
      </c>
      <c r="BD10" s="22">
        <f>'[34]2020-21'!I28</f>
        <v>29.09</v>
      </c>
      <c r="BE10" s="22">
        <f>'[34]2020-21'!J28</f>
        <v>34.293022981818183</v>
      </c>
      <c r="BF10" s="22">
        <f>'[34]2020-21'!K28</f>
        <v>22.100764062237761</v>
      </c>
      <c r="BG10" s="22">
        <f>'[34]2020-21'!L28</f>
        <v>26.44</v>
      </c>
      <c r="BH10" s="22">
        <f>'[34]2020-21'!M28</f>
        <v>24.38</v>
      </c>
      <c r="BI10" s="22">
        <f>'[34]2020-21'!N28</f>
        <v>36.15</v>
      </c>
      <c r="BJ10" s="22">
        <f>'[34]2020-21'!O28</f>
        <v>39.409999999999997</v>
      </c>
      <c r="BK10" s="22">
        <f>'[34]2020-21'!P28</f>
        <v>64.517239651515155</v>
      </c>
      <c r="BL10" s="22">
        <f>'[34]2020-21'!Q28</f>
        <v>65.31</v>
      </c>
      <c r="BM10" s="22">
        <f>'[34]2020-21'!R28</f>
        <v>83.763573268939396</v>
      </c>
      <c r="BN10" s="19">
        <f t="shared" si="8"/>
        <v>507.72637097814686</v>
      </c>
      <c r="BO10" s="22">
        <f>'[34]2021-22'!G28</f>
        <v>61.990398382575755</v>
      </c>
      <c r="BP10" s="22">
        <f>'[34]2021-22'!H28</f>
        <v>32.119999999999997</v>
      </c>
      <c r="BQ10" s="22">
        <f>'[34]2021-22'!I28</f>
        <v>45.28</v>
      </c>
      <c r="BR10" s="22">
        <f>'[34]2021-22'!J28</f>
        <v>19.386011018939392</v>
      </c>
      <c r="BS10" s="22">
        <f>'[34]2021-22'!K28</f>
        <v>52.490168106060608</v>
      </c>
      <c r="BT10" s="22">
        <f>'[34]2021-22'!L28</f>
        <v>47.774788723484853</v>
      </c>
      <c r="BU10" s="22">
        <f>'[34]2021-22'!M28</f>
        <v>53.986538204545454</v>
      </c>
      <c r="BV10" s="22">
        <f>'[34]2021-22'!N28</f>
        <v>22.95109787121212</v>
      </c>
      <c r="BW10" s="22">
        <f>'[34]2021-22'!O28</f>
        <v>44.713028696969694</v>
      </c>
      <c r="BX10" s="22">
        <f>'[34]2021-22'!P28</f>
        <v>54.838440515151525</v>
      </c>
      <c r="BY10" s="22">
        <f>'[34]2021-22'!Q28</f>
        <v>56.454583155303034</v>
      </c>
      <c r="BZ10" s="22">
        <f>'[34]2021-22'!R28</f>
        <v>67.876477515151521</v>
      </c>
      <c r="CA10" s="19">
        <f t="shared" si="9"/>
        <v>559.86153218939398</v>
      </c>
      <c r="CB10" s="34">
        <f t="shared" si="10"/>
        <v>4.2143175724014936E-2</v>
      </c>
      <c r="CC10" s="34">
        <f t="shared" si="11"/>
        <v>0.39296934531168337</v>
      </c>
      <c r="CD10" s="34">
        <f t="shared" si="12"/>
        <v>9.0277296207923907E-2</v>
      </c>
      <c r="CE10" s="34">
        <f t="shared" si="13"/>
        <v>5.8513900455775092E-2</v>
      </c>
      <c r="CF10" s="34">
        <f t="shared" si="14"/>
        <v>0.10268357956433793</v>
      </c>
      <c r="CG10" s="76">
        <v>0.05</v>
      </c>
      <c r="CH10" s="35" t="s">
        <v>93</v>
      </c>
      <c r="CI10" s="36">
        <f t="shared" si="0"/>
        <v>0.05</v>
      </c>
      <c r="CJ10" s="36">
        <f t="shared" si="0"/>
        <v>0.05</v>
      </c>
      <c r="CK10" s="36">
        <f t="shared" si="0"/>
        <v>0.05</v>
      </c>
      <c r="CL10" s="36">
        <f t="shared" si="0"/>
        <v>0.05</v>
      </c>
      <c r="CM10" s="36">
        <f t="shared" si="0"/>
        <v>0.05</v>
      </c>
      <c r="CN10" s="36">
        <f t="shared" si="0"/>
        <v>0.05</v>
      </c>
      <c r="CO10" s="22">
        <f>'[34]2022-23 H1 excl Agl.'!G28</f>
        <v>49.041022134848497</v>
      </c>
      <c r="CP10" s="22">
        <f>'[34]2022-23 H1 excl Agl.'!H28</f>
        <v>38.11</v>
      </c>
      <c r="CQ10" s="22">
        <f>'[34]2022-23 H1 excl Agl.'!I28</f>
        <v>46.376293566666703</v>
      </c>
      <c r="CR10" s="22">
        <f>'[34]2022-23 H1 excl Agl.'!J28</f>
        <v>35.362068101515149</v>
      </c>
      <c r="CS10" s="22">
        <f>'[34]2022-23 H1 excl Agl.'!K28</f>
        <v>29.549183583333328</v>
      </c>
      <c r="CT10" s="22">
        <f>'[34]2022-23 H1 excl Agl.'!L28</f>
        <v>34.293600297727274</v>
      </c>
      <c r="CU10" s="51">
        <f t="shared" si="15"/>
        <v>56.685865114772731</v>
      </c>
      <c r="CV10" s="51">
        <f t="shared" si="1"/>
        <v>24.098652764772726</v>
      </c>
      <c r="CW10" s="51">
        <f t="shared" si="1"/>
        <v>46.948680131818179</v>
      </c>
      <c r="CX10" s="51">
        <f t="shared" si="1"/>
        <v>57.580362540909107</v>
      </c>
      <c r="CY10" s="51">
        <f t="shared" si="1"/>
        <v>59.277312313068187</v>
      </c>
      <c r="CZ10" s="51">
        <f t="shared" si="1"/>
        <v>71.270301390909097</v>
      </c>
      <c r="DA10" s="19">
        <f t="shared" si="16"/>
        <v>548.59334194034102</v>
      </c>
      <c r="DB10" s="52">
        <f t="shared" si="17"/>
        <v>0.29833638513893956</v>
      </c>
      <c r="DC10" s="53">
        <f t="shared" si="18"/>
        <v>6.1561604972820705E-2</v>
      </c>
      <c r="DD10" s="52">
        <f t="shared" si="19"/>
        <v>3.1622989512637423E-2</v>
      </c>
      <c r="DE10" s="52">
        <f t="shared" si="20"/>
        <v>3.9466280564533607E-2</v>
      </c>
      <c r="DF10" s="54">
        <f t="shared" si="21"/>
        <v>-2.0126744920279771E-2</v>
      </c>
      <c r="DG10" s="57">
        <v>0.05</v>
      </c>
      <c r="DH10" s="35" t="s">
        <v>93</v>
      </c>
      <c r="DI10" s="56">
        <f t="shared" si="2"/>
        <v>0.05</v>
      </c>
      <c r="DJ10" s="61">
        <f t="shared" si="22"/>
        <v>51.49307324159092</v>
      </c>
      <c r="DK10" s="61">
        <f t="shared" si="3"/>
        <v>40.015500000000003</v>
      </c>
      <c r="DL10" s="61">
        <f t="shared" si="3"/>
        <v>48.695108245000043</v>
      </c>
      <c r="DM10" s="61">
        <f t="shared" si="3"/>
        <v>37.130171506590905</v>
      </c>
      <c r="DN10" s="61">
        <f t="shared" si="3"/>
        <v>31.026642762499996</v>
      </c>
      <c r="DO10" s="61">
        <f t="shared" si="3"/>
        <v>36.008280312613635</v>
      </c>
      <c r="DP10" s="61">
        <f t="shared" si="3"/>
        <v>59.520158370511368</v>
      </c>
      <c r="DQ10" s="61">
        <f t="shared" si="3"/>
        <v>25.303585403011365</v>
      </c>
      <c r="DR10" s="61">
        <f t="shared" si="3"/>
        <v>49.296114138409088</v>
      </c>
      <c r="DS10" s="61">
        <f t="shared" si="3"/>
        <v>60.459380667954562</v>
      </c>
      <c r="DT10" s="61">
        <f t="shared" si="3"/>
        <v>62.241177928721598</v>
      </c>
      <c r="DU10" s="61">
        <f t="shared" si="3"/>
        <v>74.833816460454557</v>
      </c>
      <c r="DV10" s="62">
        <f t="shared" si="23"/>
        <v>576.02300903735807</v>
      </c>
    </row>
    <row r="11" spans="1:126" s="1" customFormat="1" x14ac:dyDescent="0.2">
      <c r="A11" s="6" t="s">
        <v>34</v>
      </c>
      <c r="B11" s="22">
        <f>'[34]2016-17 excl Agl'!G29</f>
        <v>1.3032980000000001</v>
      </c>
      <c r="C11" s="22">
        <f>'[34]2016-17 excl Agl'!H29</f>
        <v>1.275776</v>
      </c>
      <c r="D11" s="22">
        <f>'[34]2016-17 excl Agl'!I29</f>
        <v>1.079151</v>
      </c>
      <c r="E11" s="22">
        <f>'[34]2016-17 excl Agl'!J29</f>
        <v>1.131151</v>
      </c>
      <c r="F11" s="22">
        <f>'[34]2016-17 excl Agl'!K29</f>
        <v>1.191049</v>
      </c>
      <c r="G11" s="22">
        <f>'[34]2016-17 excl Agl'!L29</f>
        <v>1.1749540000000001</v>
      </c>
      <c r="H11" s="22">
        <f>'[34]2016-17 excl Agl'!M29</f>
        <v>1.2182740000000001</v>
      </c>
      <c r="I11" s="22">
        <f>'[34]2016-17 excl Agl'!N29</f>
        <v>1.10677</v>
      </c>
      <c r="J11" s="22">
        <f>'[34]2016-17 excl Agl'!O29</f>
        <v>1.1422939999999999</v>
      </c>
      <c r="K11" s="22">
        <f>'[34]2016-17 excl Agl'!P29</f>
        <v>1.0700909999999999</v>
      </c>
      <c r="L11" s="22">
        <f>'[34]2016-17 excl Agl'!Q29</f>
        <v>1.2201660000000001</v>
      </c>
      <c r="M11" s="22">
        <f>'[34]2016-17 excl Agl'!R29</f>
        <v>1.168129</v>
      </c>
      <c r="N11" s="19">
        <f t="shared" si="4"/>
        <v>14.081103000000002</v>
      </c>
      <c r="O11" s="22">
        <f>'[34]2017-18 excl Agl.'!G29</f>
        <v>1.2206349999999999</v>
      </c>
      <c r="P11" s="22">
        <f>'[34]2017-18 excl Agl.'!H29</f>
        <v>1.441886</v>
      </c>
      <c r="Q11" s="22">
        <f>'[34]2017-18 excl Agl.'!I29</f>
        <v>1.165316</v>
      </c>
      <c r="R11" s="22">
        <f>'[34]2017-18 excl Agl.'!J29</f>
        <v>1.1905330000000001</v>
      </c>
      <c r="S11" s="22">
        <f>'[34]2017-18 excl Agl.'!K29</f>
        <v>1.1738740000000001</v>
      </c>
      <c r="T11" s="22">
        <f>'[34]2017-18 excl Agl.'!L29</f>
        <v>1.1853389999999999</v>
      </c>
      <c r="U11" s="22">
        <f>'[34]2017-18 excl Agl.'!M29</f>
        <v>1.17201</v>
      </c>
      <c r="V11" s="22">
        <f>'[34]2017-18 excl Agl.'!N29</f>
        <v>1.1762490000000001</v>
      </c>
      <c r="W11" s="22">
        <f>'[34]2017-18 excl Agl.'!O29</f>
        <v>1.1970749999999999</v>
      </c>
      <c r="X11" s="22">
        <f>'[34]2017-18 excl Agl.'!P29</f>
        <v>1.2420420000000001</v>
      </c>
      <c r="Y11" s="22">
        <f>'[34]2017-18 excl Agl.'!Q29</f>
        <v>1.1908749999999999</v>
      </c>
      <c r="Z11" s="22">
        <f>'[34]2017-18 excl Agl.'!R29</f>
        <v>1.194615</v>
      </c>
      <c r="AA11" s="19">
        <f t="shared" si="5"/>
        <v>14.550449</v>
      </c>
      <c r="AB11" s="22">
        <f>'[34]2018-19'!G29</f>
        <v>1.1647149999999999</v>
      </c>
      <c r="AC11" s="22">
        <f>'[34]2018-19'!H29</f>
        <v>1.2156119999999999</v>
      </c>
      <c r="AD11" s="22">
        <f>'[34]2018-19'!I29</f>
        <v>1.2218880000000001</v>
      </c>
      <c r="AE11" s="22">
        <f>'[34]2018-19'!J29</f>
        <v>1.1937340000000001</v>
      </c>
      <c r="AF11" s="22">
        <f>'[34]2018-19'!K29</f>
        <v>1.219705</v>
      </c>
      <c r="AG11" s="22">
        <f>'[34]2018-19'!L29</f>
        <v>1.21852</v>
      </c>
      <c r="AH11" s="22">
        <f>'[34]2018-19'!M29</f>
        <v>1.407319</v>
      </c>
      <c r="AI11" s="22">
        <f>'[34]2018-19'!N29</f>
        <v>1.4741820000000001</v>
      </c>
      <c r="AJ11" s="22">
        <f>'[34]2018-19'!O29</f>
        <v>1.3514889999999999</v>
      </c>
      <c r="AK11" s="22">
        <f>'[34]2018-19'!P29</f>
        <v>1.401742</v>
      </c>
      <c r="AL11" s="22">
        <f>'[34]2018-19'!Q29</f>
        <v>1.3484670000000001</v>
      </c>
      <c r="AM11" s="22">
        <f>'[34]2018-19'!R29</f>
        <v>1.2694259999999999</v>
      </c>
      <c r="AN11" s="19">
        <f t="shared" si="6"/>
        <v>15.486799</v>
      </c>
      <c r="AO11" s="22">
        <f>'[34]2019-20'!G29</f>
        <v>1.2903419999999999</v>
      </c>
      <c r="AP11" s="22">
        <f>'[34]2019-20'!H29</f>
        <v>1.2556590000000001</v>
      </c>
      <c r="AQ11" s="22">
        <f>'[34]2019-20'!I29</f>
        <v>1.2657800000000001</v>
      </c>
      <c r="AR11" s="22">
        <f>'[34]2019-20'!J29</f>
        <v>1.24993</v>
      </c>
      <c r="AS11" s="22">
        <f>'[34]2019-20'!K29</f>
        <v>1.282437</v>
      </c>
      <c r="AT11" s="22">
        <f>'[34]2019-20'!L29</f>
        <v>1.3314330000000001</v>
      </c>
      <c r="AU11" s="22">
        <f>'[34]2019-20'!M29</f>
        <v>1.2998480000000001</v>
      </c>
      <c r="AV11" s="22">
        <f>'[34]2019-20'!N29</f>
        <v>1.2156070000000001</v>
      </c>
      <c r="AW11" s="22">
        <f>'[34]2019-20'!O29</f>
        <v>1.0276879999999999</v>
      </c>
      <c r="AX11" s="22">
        <f>'[34]2019-20'!P29</f>
        <v>0.93281599999999998</v>
      </c>
      <c r="AY11" s="22">
        <f>'[34]2019-20'!Q29</f>
        <v>0.952704</v>
      </c>
      <c r="AZ11" s="22">
        <f>'[34]2019-20'!R29</f>
        <v>1.020319</v>
      </c>
      <c r="BA11" s="19">
        <f t="shared" si="7"/>
        <v>14.124563000000002</v>
      </c>
      <c r="BB11" s="22">
        <f>'[34]2020-21'!G29</f>
        <v>0.51392000000000004</v>
      </c>
      <c r="BC11" s="22">
        <f>'[34]2020-21'!H29</f>
        <v>0.89794200000000002</v>
      </c>
      <c r="BD11" s="22">
        <f>'[34]2020-21'!I29</f>
        <v>0.84650399999999992</v>
      </c>
      <c r="BE11" s="22">
        <f>'[34]2020-21'!J29</f>
        <v>0.82186000000000003</v>
      </c>
      <c r="BF11" s="22">
        <f>'[34]2020-21'!K29</f>
        <v>0.58860999999999997</v>
      </c>
      <c r="BG11" s="22">
        <f>'[34]2020-21'!L29</f>
        <v>0.586314</v>
      </c>
      <c r="BH11" s="22">
        <f>'[34]2020-21'!M29</f>
        <v>0.53886000000000001</v>
      </c>
      <c r="BI11" s="22">
        <f>'[34]2020-21'!N29</f>
        <v>0.52984699999999996</v>
      </c>
      <c r="BJ11" s="22">
        <f>'[34]2020-21'!O29</f>
        <v>0.58729999999999993</v>
      </c>
      <c r="BK11" s="22">
        <f>'[34]2020-21'!P29</f>
        <v>0.59401800000000005</v>
      </c>
      <c r="BL11" s="22">
        <f>'[34]2020-21'!Q29</f>
        <v>0.57719399999999998</v>
      </c>
      <c r="BM11" s="22">
        <f>'[34]2020-21'!R29</f>
        <v>0.62155399999999994</v>
      </c>
      <c r="BN11" s="19">
        <f t="shared" si="8"/>
        <v>7.7039229999999996</v>
      </c>
      <c r="BO11" s="22">
        <f>'[34]2021-22'!G29</f>
        <v>0.60465500000000005</v>
      </c>
      <c r="BP11" s="22">
        <f>'[34]2021-22'!H29</f>
        <v>0.61969299999999994</v>
      </c>
      <c r="BQ11" s="22">
        <f>'[34]2021-22'!I29</f>
        <v>0.55845699999999998</v>
      </c>
      <c r="BR11" s="22">
        <f>'[34]2021-22'!J29</f>
        <v>0.551512</v>
      </c>
      <c r="BS11" s="22">
        <f>'[34]2021-22'!K29</f>
        <v>0.56989100000000004</v>
      </c>
      <c r="BT11" s="22">
        <f>'[34]2021-22'!L29</f>
        <v>0.51970800000000006</v>
      </c>
      <c r="BU11" s="22">
        <f>'[34]2021-22'!M29</f>
        <v>0.55736300000000005</v>
      </c>
      <c r="BV11" s="22">
        <f>'[34]2021-22'!N29</f>
        <v>0.53330499999999992</v>
      </c>
      <c r="BW11" s="22">
        <f>'[34]2021-22'!O29</f>
        <v>0.55649499999999996</v>
      </c>
      <c r="BX11" s="22">
        <f>'[34]2021-22'!P29</f>
        <v>0.57063299999999995</v>
      </c>
      <c r="BY11" s="22">
        <f>'[34]2021-22'!Q29</f>
        <v>0.56225400000000003</v>
      </c>
      <c r="BZ11" s="22">
        <f>'[34]2021-22'!R29</f>
        <v>0.640293</v>
      </c>
      <c r="CA11" s="19">
        <f t="shared" si="9"/>
        <v>6.8442590000000001</v>
      </c>
      <c r="CB11" s="34">
        <f t="shared" si="10"/>
        <v>-0.13435873285202038</v>
      </c>
      <c r="CC11" s="34">
        <f t="shared" si="11"/>
        <v>-0.17184331829976729</v>
      </c>
      <c r="CD11" s="34">
        <f t="shared" si="12"/>
        <v>-0.23829245408814703</v>
      </c>
      <c r="CE11" s="34">
        <f t="shared" si="13"/>
        <v>-0.30389346992676969</v>
      </c>
      <c r="CF11" s="34">
        <f t="shared" si="14"/>
        <v>-0.1115878235023896</v>
      </c>
      <c r="CG11" s="76">
        <v>0.02</v>
      </c>
      <c r="CH11" s="35" t="s">
        <v>93</v>
      </c>
      <c r="CI11" s="36">
        <f t="shared" si="0"/>
        <v>0.02</v>
      </c>
      <c r="CJ11" s="36">
        <f t="shared" si="0"/>
        <v>0.02</v>
      </c>
      <c r="CK11" s="36">
        <f t="shared" si="0"/>
        <v>0.02</v>
      </c>
      <c r="CL11" s="36">
        <f t="shared" si="0"/>
        <v>0.02</v>
      </c>
      <c r="CM11" s="36">
        <f t="shared" si="0"/>
        <v>0.02</v>
      </c>
      <c r="CN11" s="36">
        <f t="shared" si="0"/>
        <v>0.02</v>
      </c>
      <c r="CO11" s="22">
        <f>'[34]2022-23 H1 excl Agl.'!G29</f>
        <v>0.57144200000000001</v>
      </c>
      <c r="CP11" s="22">
        <f>'[34]2022-23 H1 excl Agl.'!H29</f>
        <v>0.56831600000000004</v>
      </c>
      <c r="CQ11" s="22">
        <f>'[34]2022-23 H1 excl Agl.'!I29</f>
        <v>0.48597899999999994</v>
      </c>
      <c r="CR11" s="22">
        <f>'[34]2022-23 H1 excl Agl.'!J29</f>
        <v>0.48280499999999993</v>
      </c>
      <c r="CS11" s="22">
        <f>'[34]2022-23 H1 excl Agl.'!K29</f>
        <v>0.49089000000000005</v>
      </c>
      <c r="CT11" s="22">
        <f>'[34]2022-23 H1 excl Agl.'!L29</f>
        <v>0.526447</v>
      </c>
      <c r="CU11" s="51">
        <f t="shared" si="15"/>
        <v>0.56851026000000005</v>
      </c>
      <c r="CV11" s="51">
        <f t="shared" si="1"/>
        <v>0.54397109999999993</v>
      </c>
      <c r="CW11" s="51">
        <f t="shared" si="1"/>
        <v>0.56762489999999999</v>
      </c>
      <c r="CX11" s="51">
        <f t="shared" si="1"/>
        <v>0.58204565999999991</v>
      </c>
      <c r="CY11" s="51">
        <f t="shared" si="1"/>
        <v>0.57349908000000005</v>
      </c>
      <c r="CZ11" s="51">
        <f t="shared" si="1"/>
        <v>0.65309886000000006</v>
      </c>
      <c r="DA11" s="19">
        <f t="shared" si="16"/>
        <v>6.6146288600000007</v>
      </c>
      <c r="DB11" s="52">
        <f t="shared" si="17"/>
        <v>-0.14586637887469089</v>
      </c>
      <c r="DC11" s="53">
        <f t="shared" si="18"/>
        <v>-0.19158203707948818</v>
      </c>
      <c r="DD11" s="52">
        <f t="shared" si="19"/>
        <v>-0.22343677457554301</v>
      </c>
      <c r="DE11" s="52">
        <f t="shared" si="20"/>
        <v>-7.3390445530730708E-2</v>
      </c>
      <c r="DF11" s="54">
        <f t="shared" si="21"/>
        <v>-3.3550767146596772E-2</v>
      </c>
      <c r="DG11" s="57">
        <v>0.02</v>
      </c>
      <c r="DH11" s="35" t="s">
        <v>93</v>
      </c>
      <c r="DI11" s="56">
        <f t="shared" si="2"/>
        <v>0.02</v>
      </c>
      <c r="DJ11" s="61">
        <f t="shared" si="22"/>
        <v>0.58287084</v>
      </c>
      <c r="DK11" s="61">
        <f t="shared" si="3"/>
        <v>0.57968232000000008</v>
      </c>
      <c r="DL11" s="61">
        <f t="shared" si="3"/>
        <v>0.49569857999999994</v>
      </c>
      <c r="DM11" s="61">
        <f t="shared" si="3"/>
        <v>0.49246109999999993</v>
      </c>
      <c r="DN11" s="61">
        <f t="shared" si="3"/>
        <v>0.50070780000000004</v>
      </c>
      <c r="DO11" s="61">
        <f t="shared" si="3"/>
        <v>0.53697594000000004</v>
      </c>
      <c r="DP11" s="61">
        <f t="shared" si="3"/>
        <v>0.57988046520000003</v>
      </c>
      <c r="DQ11" s="61">
        <f t="shared" si="3"/>
        <v>0.55485052199999996</v>
      </c>
      <c r="DR11" s="61">
        <f t="shared" si="3"/>
        <v>0.57897739800000003</v>
      </c>
      <c r="DS11" s="61">
        <f t="shared" si="3"/>
        <v>0.59368657319999996</v>
      </c>
      <c r="DT11" s="61">
        <f t="shared" si="3"/>
        <v>0.58496906160000006</v>
      </c>
      <c r="DU11" s="61">
        <f t="shared" si="3"/>
        <v>0.66616083720000008</v>
      </c>
      <c r="DV11" s="62">
        <f t="shared" si="23"/>
        <v>6.746921437200001</v>
      </c>
    </row>
    <row r="12" spans="1:126" s="1" customFormat="1" x14ac:dyDescent="0.2">
      <c r="A12" s="6" t="s">
        <v>33</v>
      </c>
      <c r="B12" s="22">
        <f>'[34]2016-17 excl Agl'!G30</f>
        <v>4.0882000000000002E-2</v>
      </c>
      <c r="C12" s="22">
        <f>'[34]2016-17 excl Agl'!H30</f>
        <v>3.8904000000000001E-2</v>
      </c>
      <c r="D12" s="22">
        <f>'[34]2016-17 excl Agl'!I30</f>
        <v>7.1056999999999995E-2</v>
      </c>
      <c r="E12" s="22">
        <f>'[34]2016-17 excl Agl'!J30</f>
        <v>5.6211999999999998E-2</v>
      </c>
      <c r="F12" s="22">
        <f>'[34]2016-17 excl Agl'!K30</f>
        <v>5.5120000000000002E-2</v>
      </c>
      <c r="G12" s="22">
        <f>'[34]2016-17 excl Agl'!L30</f>
        <v>5.0861999999999997E-2</v>
      </c>
      <c r="H12" s="22">
        <f>'[34]2016-17 excl Agl'!M30</f>
        <v>5.7442E-2</v>
      </c>
      <c r="I12" s="22">
        <f>'[34]2016-17 excl Agl'!N30</f>
        <v>6.5293000000000004E-2</v>
      </c>
      <c r="J12" s="22">
        <f>'[34]2016-17 excl Agl'!O30</f>
        <v>5.7805000000000002E-2</v>
      </c>
      <c r="K12" s="22">
        <f>'[34]2016-17 excl Agl'!P30</f>
        <v>5.3877000000000001E-2</v>
      </c>
      <c r="L12" s="22">
        <f>'[34]2016-17 excl Agl'!Q30</f>
        <v>8.5552000000000003E-2</v>
      </c>
      <c r="M12" s="22">
        <f>'[34]2016-17 excl Agl'!R30</f>
        <v>8.2781999999999994E-2</v>
      </c>
      <c r="N12" s="19">
        <f t="shared" si="4"/>
        <v>0.71578799999999998</v>
      </c>
      <c r="O12" s="22">
        <f>'[34]2017-18 excl Agl.'!G30</f>
        <v>3.2566999999999999E-2</v>
      </c>
      <c r="P12" s="22">
        <f>'[34]2017-18 excl Agl.'!H30</f>
        <v>4.9502999999999998E-2</v>
      </c>
      <c r="Q12" s="22">
        <f>'[34]2017-18 excl Agl.'!I30</f>
        <v>6.694E-2</v>
      </c>
      <c r="R12" s="22">
        <f>'[34]2017-18 excl Agl.'!J30</f>
        <v>6.8520999999999999E-2</v>
      </c>
      <c r="S12" s="22">
        <f>'[34]2017-18 excl Agl.'!K30</f>
        <v>9.0715000000000004E-2</v>
      </c>
      <c r="T12" s="22">
        <f>'[34]2017-18 excl Agl.'!L30</f>
        <v>6.6587999999999994E-2</v>
      </c>
      <c r="U12" s="22">
        <f>'[34]2017-18 excl Agl.'!M30</f>
        <v>7.8305E-2</v>
      </c>
      <c r="V12" s="22">
        <f>'[34]2017-18 excl Agl.'!N30</f>
        <v>7.9380000000000006E-2</v>
      </c>
      <c r="W12" s="22">
        <f>'[34]2017-18 excl Agl.'!O30</f>
        <v>7.1258000000000002E-2</v>
      </c>
      <c r="X12" s="22">
        <f>'[34]2017-18 excl Agl.'!P30</f>
        <v>6.9833000000000006E-2</v>
      </c>
      <c r="Y12" s="22">
        <f>'[34]2017-18 excl Agl.'!Q30</f>
        <v>7.6551999999999995E-2</v>
      </c>
      <c r="Z12" s="22">
        <f>'[34]2017-18 excl Agl.'!R30</f>
        <v>8.4586999999999996E-2</v>
      </c>
      <c r="AA12" s="19">
        <f t="shared" si="5"/>
        <v>0.83474899999999996</v>
      </c>
      <c r="AB12" s="22">
        <f>'[34]2018-19'!G30</f>
        <v>6.4671000000000006E-2</v>
      </c>
      <c r="AC12" s="22">
        <f>'[34]2018-19'!H30</f>
        <v>5.2240000000000002E-2</v>
      </c>
      <c r="AD12" s="22">
        <f>'[34]2018-19'!I30</f>
        <v>7.8709000000000001E-2</v>
      </c>
      <c r="AE12" s="22">
        <f>'[34]2018-19'!J30</f>
        <v>8.0731999999999998E-2</v>
      </c>
      <c r="AF12" s="22">
        <f>'[34]2018-19'!K30</f>
        <v>9.2317999999999997E-2</v>
      </c>
      <c r="AG12" s="22">
        <f>'[34]2018-19'!L30</f>
        <v>8.9585999999999999E-2</v>
      </c>
      <c r="AH12" s="22">
        <f>'[34]2018-19'!M30</f>
        <v>7.6865000000000003E-2</v>
      </c>
      <c r="AI12" s="22">
        <f>'[34]2018-19'!N30</f>
        <v>8.4388000000000005E-2</v>
      </c>
      <c r="AJ12" s="22">
        <f>'[34]2018-19'!O30</f>
        <v>9.0397000000000005E-2</v>
      </c>
      <c r="AK12" s="22">
        <f>'[34]2018-19'!P30</f>
        <v>6.9087999999999997E-2</v>
      </c>
      <c r="AL12" s="22">
        <f>'[34]2018-19'!Q30</f>
        <v>0.101274</v>
      </c>
      <c r="AM12" s="22">
        <f>'[34]2018-19'!R30</f>
        <v>9.9038000000000001E-2</v>
      </c>
      <c r="AN12" s="19">
        <f t="shared" si="6"/>
        <v>0.97930600000000012</v>
      </c>
      <c r="AO12" s="22">
        <f>'[34]2019-20'!G30</f>
        <v>5.7669000000000005E-2</v>
      </c>
      <c r="AP12" s="22">
        <f>'[34]2019-20'!H30</f>
        <v>7.2479000000000002E-2</v>
      </c>
      <c r="AQ12" s="22">
        <f>'[34]2019-20'!I30</f>
        <v>7.2453000000000004E-2</v>
      </c>
      <c r="AR12" s="22">
        <f>'[34]2019-20'!J30</f>
        <v>9.8208000000000018E-2</v>
      </c>
      <c r="AS12" s="22">
        <f>'[34]2019-20'!K30</f>
        <v>0.10114200000000001</v>
      </c>
      <c r="AT12" s="22">
        <f>'[34]2019-20'!L30</f>
        <v>7.3003999999999999E-2</v>
      </c>
      <c r="AU12" s="22">
        <f>'[34]2019-20'!M30</f>
        <v>9.5230999999999996E-2</v>
      </c>
      <c r="AV12" s="22">
        <f>'[34]2019-20'!N30</f>
        <v>0.118379</v>
      </c>
      <c r="AW12" s="22">
        <f>'[34]2019-20'!O30</f>
        <v>9.4142000000000003E-2</v>
      </c>
      <c r="AX12" s="22">
        <f>'[34]2019-20'!P30</f>
        <v>0.10100999999999999</v>
      </c>
      <c r="AY12" s="22">
        <f>'[34]2019-20'!Q30</f>
        <v>0.10754499999999999</v>
      </c>
      <c r="AZ12" s="22">
        <f>'[34]2019-20'!R30</f>
        <v>5.1365999999999995E-2</v>
      </c>
      <c r="BA12" s="19">
        <f t="shared" si="7"/>
        <v>1.0426280000000001</v>
      </c>
      <c r="BB12" s="22">
        <f>'[34]2020-21'!G30</f>
        <v>1.8881999999999999E-2</v>
      </c>
      <c r="BC12" s="22">
        <f>'[34]2020-21'!H30</f>
        <v>6.6546999999999995E-2</v>
      </c>
      <c r="BD12" s="22">
        <f>'[34]2020-21'!I30</f>
        <v>4.7834000000000002E-2</v>
      </c>
      <c r="BE12" s="22">
        <f>'[34]2020-21'!J30</f>
        <v>4.2414E-2</v>
      </c>
      <c r="BF12" s="22">
        <f>'[34]2020-21'!K30</f>
        <v>4.6133E-2</v>
      </c>
      <c r="BG12" s="22">
        <f>'[34]2020-21'!L30</f>
        <v>5.2446E-2</v>
      </c>
      <c r="BH12" s="22">
        <f>'[34]2020-21'!M30</f>
        <v>5.2350000000000008E-2</v>
      </c>
      <c r="BI12" s="22">
        <f>'[34]2020-21'!N30</f>
        <v>3.6218E-2</v>
      </c>
      <c r="BJ12" s="22">
        <f>'[34]2020-21'!O30</f>
        <v>4.5089999999999998E-2</v>
      </c>
      <c r="BK12" s="22">
        <f>'[34]2020-21'!P30</f>
        <v>3.8255000000000004E-2</v>
      </c>
      <c r="BL12" s="22">
        <f>'[34]2020-21'!Q30</f>
        <v>6.5091999999999997E-2</v>
      </c>
      <c r="BM12" s="22">
        <f>'[34]2020-21'!R30</f>
        <v>8.2663E-2</v>
      </c>
      <c r="BN12" s="19">
        <f t="shared" si="8"/>
        <v>0.59392400000000012</v>
      </c>
      <c r="BO12" s="22">
        <f>'[34]2021-22'!G30</f>
        <v>4.9162999999999991E-2</v>
      </c>
      <c r="BP12" s="22">
        <f>'[34]2021-22'!H30</f>
        <v>3.7543E-2</v>
      </c>
      <c r="BQ12" s="22">
        <f>'[34]2021-22'!I30</f>
        <v>3.3883000000000003E-2</v>
      </c>
      <c r="BR12" s="22">
        <f>'[34]2021-22'!J30</f>
        <v>4.8837000000000005E-2</v>
      </c>
      <c r="BS12" s="22">
        <f>'[34]2021-22'!K30</f>
        <v>3.5217999999999999E-2</v>
      </c>
      <c r="BT12" s="22">
        <f>'[34]2021-22'!L30</f>
        <v>4.5738000000000001E-2</v>
      </c>
      <c r="BU12" s="22">
        <f>'[34]2021-22'!M30</f>
        <v>5.8154999999999998E-2</v>
      </c>
      <c r="BV12" s="22">
        <f>'[34]2021-22'!N30</f>
        <v>8.6443000000000006E-2</v>
      </c>
      <c r="BW12" s="22">
        <f>'[34]2021-22'!O30</f>
        <v>8.3148E-2</v>
      </c>
      <c r="BX12" s="22">
        <f>'[34]2021-22'!P30</f>
        <v>4.5295000000000002E-2</v>
      </c>
      <c r="BY12" s="22">
        <f>'[34]2021-22'!Q30</f>
        <v>8.9330000000000007E-2</v>
      </c>
      <c r="BZ12" s="22">
        <f>'[34]2021-22'!R30</f>
        <v>0.117379</v>
      </c>
      <c r="CA12" s="19">
        <f t="shared" si="9"/>
        <v>0.730132</v>
      </c>
      <c r="CB12" s="34">
        <f t="shared" si="10"/>
        <v>3.9761451699429351E-3</v>
      </c>
      <c r="CC12" s="34">
        <f t="shared" si="11"/>
        <v>-3.2922300128088056E-2</v>
      </c>
      <c r="CD12" s="34">
        <f t="shared" si="12"/>
        <v>-9.3235889458360255E-2</v>
      </c>
      <c r="CE12" s="34">
        <f t="shared" si="13"/>
        <v>-0.16317239219612878</v>
      </c>
      <c r="CF12" s="34">
        <f t="shared" si="14"/>
        <v>0.22933573992632028</v>
      </c>
      <c r="CG12" s="76">
        <v>0.1</v>
      </c>
      <c r="CH12" s="35" t="s">
        <v>92</v>
      </c>
      <c r="CI12" s="36">
        <f t="shared" si="0"/>
        <v>0.22933573992632028</v>
      </c>
      <c r="CJ12" s="36">
        <f t="shared" si="0"/>
        <v>0.22933573992632028</v>
      </c>
      <c r="CK12" s="36">
        <f t="shared" si="0"/>
        <v>0.22933573992632028</v>
      </c>
      <c r="CL12" s="36">
        <f t="shared" si="0"/>
        <v>0.22933573992632028</v>
      </c>
      <c r="CM12" s="36">
        <f t="shared" si="0"/>
        <v>0.22933573992632028</v>
      </c>
      <c r="CN12" s="36">
        <f t="shared" si="0"/>
        <v>0.22933573992632028</v>
      </c>
      <c r="CO12" s="22">
        <f>'[34]2022-23 H1 excl Agl.'!G30</f>
        <v>0.117077</v>
      </c>
      <c r="CP12" s="22">
        <f>'[34]2022-23 H1 excl Agl.'!H30</f>
        <v>8.6990999999999999E-2</v>
      </c>
      <c r="CQ12" s="22">
        <f>'[34]2022-23 H1 excl Agl.'!I30</f>
        <v>9.067900000000001E-2</v>
      </c>
      <c r="CR12" s="22">
        <f>'[34]2022-23 H1 excl Agl.'!J30</f>
        <v>0.10001099999999999</v>
      </c>
      <c r="CS12" s="22">
        <f>'[34]2022-23 H1 excl Agl.'!K30</f>
        <v>0.11228600000000001</v>
      </c>
      <c r="CT12" s="22">
        <f>'[34]2022-23 H1 excl Agl.'!L30</f>
        <v>9.4368999999999995E-2</v>
      </c>
      <c r="CU12" s="51">
        <f t="shared" si="15"/>
        <v>7.1492019955415154E-2</v>
      </c>
      <c r="CV12" s="51">
        <f t="shared" si="1"/>
        <v>0.10626746936645091</v>
      </c>
      <c r="CW12" s="51">
        <f t="shared" si="1"/>
        <v>0.10221680810339367</v>
      </c>
      <c r="CX12" s="51">
        <f t="shared" si="1"/>
        <v>5.568276233996268E-2</v>
      </c>
      <c r="CY12" s="51">
        <f t="shared" si="1"/>
        <v>0.1098165616476182</v>
      </c>
      <c r="CZ12" s="51">
        <f t="shared" si="1"/>
        <v>0.14429819981681155</v>
      </c>
      <c r="DA12" s="19">
        <f t="shared" si="16"/>
        <v>1.1911868212296521</v>
      </c>
      <c r="DB12" s="52">
        <f t="shared" si="17"/>
        <v>7.3704552437251269E-2</v>
      </c>
      <c r="DC12" s="53">
        <f t="shared" si="18"/>
        <v>5.0183924566793214E-2</v>
      </c>
      <c r="DD12" s="52">
        <f t="shared" si="19"/>
        <v>4.5402414203394414E-2</v>
      </c>
      <c r="DE12" s="52">
        <f t="shared" si="20"/>
        <v>0.41619971417412605</v>
      </c>
      <c r="DF12" s="54">
        <f t="shared" si="21"/>
        <v>0.63146776367787205</v>
      </c>
      <c r="DG12" s="55">
        <v>0.1</v>
      </c>
      <c r="DH12" s="35" t="s">
        <v>93</v>
      </c>
      <c r="DI12" s="56">
        <f t="shared" si="2"/>
        <v>0.1</v>
      </c>
      <c r="DJ12" s="61">
        <f t="shared" si="22"/>
        <v>0.1287847</v>
      </c>
      <c r="DK12" s="61">
        <f t="shared" si="3"/>
        <v>9.56901E-2</v>
      </c>
      <c r="DL12" s="61">
        <f t="shared" si="3"/>
        <v>9.9746900000000013E-2</v>
      </c>
      <c r="DM12" s="61">
        <f t="shared" si="3"/>
        <v>0.1100121</v>
      </c>
      <c r="DN12" s="61">
        <f t="shared" si="3"/>
        <v>0.12351460000000002</v>
      </c>
      <c r="DO12" s="61">
        <f t="shared" si="3"/>
        <v>0.10380590000000001</v>
      </c>
      <c r="DP12" s="61">
        <f t="shared" si="3"/>
        <v>7.8641221950956672E-2</v>
      </c>
      <c r="DQ12" s="61">
        <f t="shared" si="3"/>
        <v>0.11689421630309602</v>
      </c>
      <c r="DR12" s="61">
        <f t="shared" si="3"/>
        <v>0.11243848891373305</v>
      </c>
      <c r="DS12" s="61">
        <f t="shared" si="3"/>
        <v>6.1251038573958951E-2</v>
      </c>
      <c r="DT12" s="61">
        <f t="shared" si="3"/>
        <v>0.12079821781238004</v>
      </c>
      <c r="DU12" s="61">
        <f t="shared" si="3"/>
        <v>0.15872801979849271</v>
      </c>
      <c r="DV12" s="62">
        <f t="shared" si="23"/>
        <v>1.3103055033526174</v>
      </c>
    </row>
    <row r="13" spans="1:126" s="1" customFormat="1" x14ac:dyDescent="0.2">
      <c r="A13" s="6" t="s">
        <v>32</v>
      </c>
      <c r="B13" s="22">
        <f>'[34]2016-17 excl Agl'!G31</f>
        <v>4.2400000000000001E-4</v>
      </c>
      <c r="C13" s="22">
        <f>'[34]2016-17 excl Agl'!H31</f>
        <v>4.0999999999999999E-4</v>
      </c>
      <c r="D13" s="22">
        <f>'[34]2016-17 excl Agl'!I31</f>
        <v>1.6019999999999999E-3</v>
      </c>
      <c r="E13" s="22">
        <f>'[34]2016-17 excl Agl'!J31</f>
        <v>1.078E-3</v>
      </c>
      <c r="F13" s="22">
        <f>'[34]2016-17 excl Agl'!K31</f>
        <v>5.0000000000000001E-4</v>
      </c>
      <c r="G13" s="22">
        <f>'[34]2016-17 excl Agl'!L31</f>
        <v>2.6800000000000001E-3</v>
      </c>
      <c r="H13" s="22">
        <f>'[34]2016-17 excl Agl'!M31</f>
        <v>0</v>
      </c>
      <c r="I13" s="22">
        <f>'[34]2016-17 excl Agl'!N31</f>
        <v>0</v>
      </c>
      <c r="J13" s="22">
        <f>'[34]2016-17 excl Agl'!O31</f>
        <v>0</v>
      </c>
      <c r="K13" s="22">
        <f>'[34]2016-17 excl Agl'!P31</f>
        <v>0</v>
      </c>
      <c r="L13" s="22">
        <f>'[34]2016-17 excl Agl'!Q31</f>
        <v>0</v>
      </c>
      <c r="M13" s="22">
        <f>'[34]2016-17 excl Agl'!R31</f>
        <v>0</v>
      </c>
      <c r="N13" s="19">
        <f t="shared" si="4"/>
        <v>6.6940000000000003E-3</v>
      </c>
      <c r="O13" s="22">
        <f>'[34]2017-18 excl Agl.'!G31</f>
        <v>5.372E-3</v>
      </c>
      <c r="P13" s="22">
        <f>'[34]2017-18 excl Agl.'!H31</f>
        <v>0</v>
      </c>
      <c r="Q13" s="22">
        <f>'[34]2017-18 excl Agl.'!I31</f>
        <v>0</v>
      </c>
      <c r="R13" s="22">
        <f>'[34]2017-18 excl Agl.'!J31</f>
        <v>0</v>
      </c>
      <c r="S13" s="22">
        <f>'[34]2017-18 excl Agl.'!K31</f>
        <v>6.7199999999999996E-4</v>
      </c>
      <c r="T13" s="22">
        <f>'[34]2017-18 excl Agl.'!L31</f>
        <v>1.8599999999999999E-4</v>
      </c>
      <c r="U13" s="22">
        <f>'[34]2017-18 excl Agl.'!M31</f>
        <v>3.4200000000000002E-4</v>
      </c>
      <c r="V13" s="22">
        <f>'[34]2017-18 excl Agl.'!N31</f>
        <v>2.0000000000000001E-4</v>
      </c>
      <c r="W13" s="22">
        <f>'[34]2017-18 excl Agl.'!O31</f>
        <v>6.29E-4</v>
      </c>
      <c r="X13" s="22">
        <f>'[34]2017-18 excl Agl.'!P31</f>
        <v>2.5700000000000001E-4</v>
      </c>
      <c r="Y13" s="22">
        <f>'[34]2017-18 excl Agl.'!Q31</f>
        <v>7.7999999999999999E-4</v>
      </c>
      <c r="Z13" s="22">
        <f>'[34]2017-18 excl Agl.'!R31</f>
        <v>1.6069999999999999E-3</v>
      </c>
      <c r="AA13" s="19">
        <f t="shared" si="5"/>
        <v>1.0045000000000002E-2</v>
      </c>
      <c r="AB13" s="22">
        <f>'[34]2018-19'!G31</f>
        <v>1.5200000000000001E-3</v>
      </c>
      <c r="AC13" s="22">
        <f>'[34]2018-19'!H31</f>
        <v>3.3449999999999999E-3</v>
      </c>
      <c r="AD13" s="22">
        <f>'[34]2018-19'!I31</f>
        <v>2.3189999999999999E-3</v>
      </c>
      <c r="AE13" s="22">
        <f>'[34]2018-19'!J31</f>
        <v>2.7920000000000002E-3</v>
      </c>
      <c r="AF13" s="22">
        <f>'[34]2018-19'!K31</f>
        <v>2.3730000000000001E-3</v>
      </c>
      <c r="AG13" s="22">
        <f>'[34]2018-19'!L31</f>
        <v>2.9260000000000002E-3</v>
      </c>
      <c r="AH13" s="22">
        <f>'[34]2018-19'!M31</f>
        <v>1.322E-3</v>
      </c>
      <c r="AI13" s="22">
        <f>'[34]2018-19'!N31</f>
        <v>3.0230000000000001E-3</v>
      </c>
      <c r="AJ13" s="22">
        <f>'[34]2018-19'!O31</f>
        <v>1.8209999999999999E-3</v>
      </c>
      <c r="AK13" s="22">
        <f>'[34]2018-19'!P31</f>
        <v>4.718E-3</v>
      </c>
      <c r="AL13" s="22">
        <f>'[34]2018-19'!Q31</f>
        <v>5.306E-3</v>
      </c>
      <c r="AM13" s="22">
        <f>'[34]2018-19'!R31</f>
        <v>5.5770000000000004E-3</v>
      </c>
      <c r="AN13" s="19">
        <f t="shared" si="6"/>
        <v>3.7041999999999999E-2</v>
      </c>
      <c r="AO13" s="22">
        <f>'[34]2019-20'!G31</f>
        <v>5.0590000000000001E-3</v>
      </c>
      <c r="AP13" s="22">
        <f>'[34]2019-20'!H31</f>
        <v>5.4680000000000006E-3</v>
      </c>
      <c r="AQ13" s="22">
        <f>'[34]2019-20'!I31</f>
        <v>6.3639999999999999E-3</v>
      </c>
      <c r="AR13" s="22">
        <f>'[34]2019-20'!J31</f>
        <v>1.3979999999999999E-3</v>
      </c>
      <c r="AS13" s="22">
        <f>'[34]2019-20'!K31</f>
        <v>2.3549999999999999E-3</v>
      </c>
      <c r="AT13" s="22">
        <f>'[34]2019-20'!L31</f>
        <v>1.748E-3</v>
      </c>
      <c r="AU13" s="22">
        <f>'[34]2019-20'!M31</f>
        <v>2.1680000000000002E-3</v>
      </c>
      <c r="AV13" s="22">
        <f>'[34]2019-20'!N31</f>
        <v>2.3040000000000001E-3</v>
      </c>
      <c r="AW13" s="22">
        <f>'[34]2019-20'!O31</f>
        <v>3.7289999999999997E-3</v>
      </c>
      <c r="AX13" s="22">
        <f>'[34]2019-20'!P31</f>
        <v>1.8140000000000001E-3</v>
      </c>
      <c r="AY13" s="22">
        <f>'[34]2019-20'!Q31</f>
        <v>2.6879999999999999E-3</v>
      </c>
      <c r="AZ13" s="22">
        <f>'[34]2019-20'!R31</f>
        <v>1.0369999999999999E-3</v>
      </c>
      <c r="BA13" s="19">
        <f t="shared" si="7"/>
        <v>3.6132000000000011E-2</v>
      </c>
      <c r="BB13" s="22">
        <f>'[34]2020-21'!G31</f>
        <v>4.0749999999999996E-3</v>
      </c>
      <c r="BC13" s="22">
        <f>'[34]2020-21'!H31</f>
        <v>1.882E-3</v>
      </c>
      <c r="BD13" s="22">
        <f>'[34]2020-21'!I31</f>
        <v>1.8190000000000001E-3</v>
      </c>
      <c r="BE13" s="22">
        <f>'[34]2020-21'!J31</f>
        <v>3.3730000000000001E-3</v>
      </c>
      <c r="BF13" s="22">
        <f>'[34]2020-21'!K31</f>
        <v>2.3400000000000001E-3</v>
      </c>
      <c r="BG13" s="22">
        <f>'[34]2020-21'!L31</f>
        <v>8.7229999999999999E-3</v>
      </c>
      <c r="BH13" s="22">
        <f>'[34]2020-21'!M31</f>
        <v>-2.539E-3</v>
      </c>
      <c r="BI13" s="22">
        <f>'[34]2020-21'!N31</f>
        <v>4.712E-3</v>
      </c>
      <c r="BJ13" s="22">
        <f>'[34]2020-21'!O31</f>
        <v>7.0099999999999997E-3</v>
      </c>
      <c r="BK13" s="22">
        <f>'[34]2020-21'!P31</f>
        <v>1.0260000000000002E-2</v>
      </c>
      <c r="BL13" s="22">
        <f>'[34]2020-21'!Q31</f>
        <v>1.2270000000000001E-2</v>
      </c>
      <c r="BM13" s="22">
        <f>'[34]2020-21'!R31</f>
        <v>2.2062999999999999E-2</v>
      </c>
      <c r="BN13" s="19">
        <f t="shared" si="8"/>
        <v>7.5988E-2</v>
      </c>
      <c r="BO13" s="22">
        <f>'[34]2021-22'!G31</f>
        <v>1.7478E-2</v>
      </c>
      <c r="BP13" s="22">
        <f>'[34]2021-22'!H31</f>
        <v>1.9693000000000002E-2</v>
      </c>
      <c r="BQ13" s="22">
        <f>'[34]2021-22'!I31</f>
        <v>1.8149999999999999E-2</v>
      </c>
      <c r="BR13" s="22">
        <f>'[34]2021-22'!J31</f>
        <v>2.155E-2</v>
      </c>
      <c r="BS13" s="22">
        <f>'[34]2021-22'!K31</f>
        <v>2.2016000000000001E-2</v>
      </c>
      <c r="BT13" s="22">
        <f>'[34]2021-22'!L31</f>
        <v>1.9752000000000002E-2</v>
      </c>
      <c r="BU13" s="22">
        <f>'[34]2021-22'!M31</f>
        <v>1.8294999999999999E-2</v>
      </c>
      <c r="BV13" s="22">
        <f>'[34]2021-22'!N31</f>
        <v>1.7184999999999999E-2</v>
      </c>
      <c r="BW13" s="22">
        <f>'[34]2021-22'!O31</f>
        <v>1.9046E-2</v>
      </c>
      <c r="BX13" s="22">
        <f>'[34]2021-22'!P31</f>
        <v>1.9446999999999999E-2</v>
      </c>
      <c r="BY13" s="22">
        <f>'[34]2021-22'!Q31</f>
        <v>2.3746999999999997E-2</v>
      </c>
      <c r="BZ13" s="22">
        <f>'[34]2021-22'!R31</f>
        <v>1.465E-2</v>
      </c>
      <c r="CA13" s="19">
        <f t="shared" si="9"/>
        <v>0.23100899999999999</v>
      </c>
      <c r="CB13" s="34">
        <f t="shared" si="10"/>
        <v>1.030432883862364</v>
      </c>
      <c r="CC13" s="34">
        <f t="shared" si="11"/>
        <v>1.1898770881779264</v>
      </c>
      <c r="CD13" s="34">
        <f t="shared" si="12"/>
        <v>0.84067942393077844</v>
      </c>
      <c r="CE13" s="34">
        <f t="shared" si="13"/>
        <v>1.5285319711103642</v>
      </c>
      <c r="CF13" s="34">
        <f t="shared" si="14"/>
        <v>2.0400721166499971</v>
      </c>
      <c r="CG13" s="76">
        <v>0.1</v>
      </c>
      <c r="CH13" s="35" t="s">
        <v>93</v>
      </c>
      <c r="CI13" s="36">
        <f t="shared" si="0"/>
        <v>0.1</v>
      </c>
      <c r="CJ13" s="36">
        <f t="shared" si="0"/>
        <v>0.1</v>
      </c>
      <c r="CK13" s="36">
        <f t="shared" si="0"/>
        <v>0.1</v>
      </c>
      <c r="CL13" s="36">
        <f t="shared" si="0"/>
        <v>0.1</v>
      </c>
      <c r="CM13" s="36">
        <f t="shared" si="0"/>
        <v>0.1</v>
      </c>
      <c r="CN13" s="36">
        <f t="shared" si="0"/>
        <v>0.1</v>
      </c>
      <c r="CO13" s="22">
        <f>'[34]2022-23 H1 excl Agl.'!G31</f>
        <v>1.668E-2</v>
      </c>
      <c r="CP13" s="22">
        <f>'[34]2022-23 H1 excl Agl.'!H31</f>
        <v>1.6779000000000002E-2</v>
      </c>
      <c r="CQ13" s="22">
        <f>'[34]2022-23 H1 excl Agl.'!I31</f>
        <v>1.5398999999999999E-2</v>
      </c>
      <c r="CR13" s="22">
        <f>'[34]2022-23 H1 excl Agl.'!J31</f>
        <v>1.8210999999999998E-2</v>
      </c>
      <c r="CS13" s="22">
        <f>'[34]2022-23 H1 excl Agl.'!K31</f>
        <v>1.4856999999999999E-2</v>
      </c>
      <c r="CT13" s="22">
        <f>'[34]2022-23 H1 excl Agl.'!L31</f>
        <v>1.4427000000000001E-2</v>
      </c>
      <c r="CU13" s="51">
        <f t="shared" si="15"/>
        <v>2.01245E-2</v>
      </c>
      <c r="CV13" s="51">
        <f t="shared" si="1"/>
        <v>1.89035E-2</v>
      </c>
      <c r="CW13" s="51">
        <f t="shared" si="1"/>
        <v>2.0950600000000003E-2</v>
      </c>
      <c r="CX13" s="51">
        <f t="shared" si="1"/>
        <v>2.13917E-2</v>
      </c>
      <c r="CY13" s="51">
        <f t="shared" si="1"/>
        <v>2.6121699999999998E-2</v>
      </c>
      <c r="CZ13" s="51">
        <f t="shared" si="1"/>
        <v>1.6115000000000001E-2</v>
      </c>
      <c r="DA13" s="19">
        <f t="shared" si="16"/>
        <v>0.21995999999999996</v>
      </c>
      <c r="DB13" s="52">
        <f t="shared" si="17"/>
        <v>0.85386776914995499</v>
      </c>
      <c r="DC13" s="53">
        <f t="shared" si="18"/>
        <v>0.56103385123968486</v>
      </c>
      <c r="DD13" s="52">
        <f t="shared" si="19"/>
        <v>0.82592907091505596</v>
      </c>
      <c r="DE13" s="52">
        <f t="shared" si="20"/>
        <v>0.70137226352478033</v>
      </c>
      <c r="DF13" s="54">
        <f t="shared" si="21"/>
        <v>-4.7829305351739682E-2</v>
      </c>
      <c r="DG13" s="55">
        <v>0.05</v>
      </c>
      <c r="DH13" s="35" t="s">
        <v>93</v>
      </c>
      <c r="DI13" s="56">
        <f t="shared" si="2"/>
        <v>0.05</v>
      </c>
      <c r="DJ13" s="61">
        <f t="shared" si="22"/>
        <v>1.7514000000000002E-2</v>
      </c>
      <c r="DK13" s="61">
        <f t="shared" si="3"/>
        <v>1.7617950000000004E-2</v>
      </c>
      <c r="DL13" s="61">
        <f t="shared" si="3"/>
        <v>1.6168950000000001E-2</v>
      </c>
      <c r="DM13" s="61">
        <f t="shared" si="3"/>
        <v>1.9121549999999998E-2</v>
      </c>
      <c r="DN13" s="61">
        <f t="shared" si="3"/>
        <v>1.5599849999999998E-2</v>
      </c>
      <c r="DO13" s="61">
        <f t="shared" si="3"/>
        <v>1.5148350000000001E-2</v>
      </c>
      <c r="DP13" s="61">
        <f t="shared" si="3"/>
        <v>2.1130725E-2</v>
      </c>
      <c r="DQ13" s="61">
        <f t="shared" si="3"/>
        <v>1.9848675E-2</v>
      </c>
      <c r="DR13" s="61">
        <f t="shared" si="3"/>
        <v>2.1998130000000005E-2</v>
      </c>
      <c r="DS13" s="61">
        <f t="shared" si="3"/>
        <v>2.2461285000000001E-2</v>
      </c>
      <c r="DT13" s="61">
        <f t="shared" si="3"/>
        <v>2.7427785E-2</v>
      </c>
      <c r="DU13" s="61">
        <f t="shared" si="3"/>
        <v>1.6920750000000002E-2</v>
      </c>
      <c r="DV13" s="62">
        <f t="shared" si="23"/>
        <v>0.23095800000000005</v>
      </c>
    </row>
    <row r="14" spans="1:126" s="1" customFormat="1" x14ac:dyDescent="0.2">
      <c r="A14" s="6" t="s">
        <v>129</v>
      </c>
      <c r="B14" s="22">
        <f>'[34]2016-17 excl Agl'!G32</f>
        <v>0</v>
      </c>
      <c r="C14" s="22">
        <f>'[34]2016-17 excl Agl'!H32</f>
        <v>0</v>
      </c>
      <c r="D14" s="22">
        <f>'[34]2016-17 excl Agl'!I32</f>
        <v>0</v>
      </c>
      <c r="E14" s="22">
        <f>'[34]2016-17 excl Agl'!J32</f>
        <v>0</v>
      </c>
      <c r="F14" s="22">
        <f>'[34]2016-17 excl Agl'!K32</f>
        <v>0</v>
      </c>
      <c r="G14" s="22">
        <f>'[34]2016-17 excl Agl'!L32</f>
        <v>0</v>
      </c>
      <c r="H14" s="22">
        <f>'[34]2016-17 excl Agl'!M32</f>
        <v>0</v>
      </c>
      <c r="I14" s="22">
        <f>'[34]2016-17 excl Agl'!N32</f>
        <v>0</v>
      </c>
      <c r="J14" s="22">
        <f>'[34]2016-17 excl Agl'!O32</f>
        <v>0</v>
      </c>
      <c r="K14" s="22">
        <f>'[34]2016-17 excl Agl'!P32</f>
        <v>0</v>
      </c>
      <c r="L14" s="22">
        <f>'[34]2016-17 excl Agl'!Q32</f>
        <v>0</v>
      </c>
      <c r="M14" s="22">
        <f>'[34]2016-17 excl Agl'!R32</f>
        <v>0</v>
      </c>
      <c r="N14" s="19">
        <f t="shared" si="4"/>
        <v>0</v>
      </c>
      <c r="O14" s="22">
        <f>'[34]2017-18 excl Agl.'!G32</f>
        <v>0</v>
      </c>
      <c r="P14" s="22">
        <f>'[34]2017-18 excl Agl.'!H32</f>
        <v>0</v>
      </c>
      <c r="Q14" s="22">
        <f>'[34]2017-18 excl Agl.'!I32</f>
        <v>0</v>
      </c>
      <c r="R14" s="22">
        <f>'[34]2017-18 excl Agl.'!J32</f>
        <v>0</v>
      </c>
      <c r="S14" s="22">
        <f>'[34]2017-18 excl Agl.'!K32</f>
        <v>0</v>
      </c>
      <c r="T14" s="22">
        <f>'[34]2017-18 excl Agl.'!L32</f>
        <v>0</v>
      </c>
      <c r="U14" s="22">
        <f>'[34]2017-18 excl Agl.'!M32</f>
        <v>0</v>
      </c>
      <c r="V14" s="22">
        <f>'[34]2017-18 excl Agl.'!N32</f>
        <v>0</v>
      </c>
      <c r="W14" s="22">
        <f>'[34]2017-18 excl Agl.'!O32</f>
        <v>0</v>
      </c>
      <c r="X14" s="22">
        <f>'[34]2017-18 excl Agl.'!P32</f>
        <v>0</v>
      </c>
      <c r="Y14" s="22">
        <f>'[34]2017-18 excl Agl.'!Q32</f>
        <v>0</v>
      </c>
      <c r="Z14" s="22">
        <f>'[34]2017-18 excl Agl.'!R32</f>
        <v>0</v>
      </c>
      <c r="AA14" s="19">
        <f t="shared" si="5"/>
        <v>0</v>
      </c>
      <c r="AB14" s="22">
        <f>'[34]2018-19'!G32</f>
        <v>0</v>
      </c>
      <c r="AC14" s="22">
        <f>'[34]2018-19'!H32</f>
        <v>0</v>
      </c>
      <c r="AD14" s="22">
        <f>'[34]2018-19'!I32</f>
        <v>0</v>
      </c>
      <c r="AE14" s="22">
        <f>'[34]2018-19'!J32</f>
        <v>0</v>
      </c>
      <c r="AF14" s="22">
        <f>'[34]2018-19'!K32</f>
        <v>0</v>
      </c>
      <c r="AG14" s="22">
        <f>'[34]2018-19'!L32</f>
        <v>0</v>
      </c>
      <c r="AH14" s="22">
        <f>'[34]2018-19'!M32</f>
        <v>0</v>
      </c>
      <c r="AI14" s="22">
        <f>'[34]2018-19'!N32</f>
        <v>0</v>
      </c>
      <c r="AJ14" s="22">
        <f>'[34]2018-19'!O32</f>
        <v>0</v>
      </c>
      <c r="AK14" s="22">
        <f>'[34]2018-19'!P32</f>
        <v>0</v>
      </c>
      <c r="AL14" s="22">
        <f>'[34]2018-19'!Q32</f>
        <v>0</v>
      </c>
      <c r="AM14" s="22">
        <f>'[34]2018-19'!R32</f>
        <v>0</v>
      </c>
      <c r="AN14" s="19">
        <f t="shared" si="6"/>
        <v>0</v>
      </c>
      <c r="AO14" s="22">
        <f>'[34]2019-20'!G32</f>
        <v>0</v>
      </c>
      <c r="AP14" s="22">
        <f>'[34]2019-20'!H32</f>
        <v>0</v>
      </c>
      <c r="AQ14" s="22">
        <f>'[34]2019-20'!I32</f>
        <v>0</v>
      </c>
      <c r="AR14" s="22">
        <f>'[34]2019-20'!J32</f>
        <v>0</v>
      </c>
      <c r="AS14" s="22">
        <f>'[34]2019-20'!K32</f>
        <v>0</v>
      </c>
      <c r="AT14" s="22">
        <f>'[34]2019-20'!L32</f>
        <v>0</v>
      </c>
      <c r="AU14" s="22">
        <f>'[34]2019-20'!M32</f>
        <v>0</v>
      </c>
      <c r="AV14" s="22">
        <f>'[34]2019-20'!N32</f>
        <v>0</v>
      </c>
      <c r="AW14" s="22">
        <f>'[34]2019-20'!O32</f>
        <v>0</v>
      </c>
      <c r="AX14" s="22">
        <f>'[34]2019-20'!P32</f>
        <v>0</v>
      </c>
      <c r="AY14" s="22">
        <f>'[34]2019-20'!Q32</f>
        <v>0</v>
      </c>
      <c r="AZ14" s="22">
        <f>'[34]2019-20'!R32</f>
        <v>0</v>
      </c>
      <c r="BA14" s="19">
        <f t="shared" si="7"/>
        <v>0</v>
      </c>
      <c r="BB14" s="22">
        <f>'[34]2020-21'!G32</f>
        <v>0</v>
      </c>
      <c r="BC14" s="22">
        <f>'[34]2020-21'!H32</f>
        <v>0</v>
      </c>
      <c r="BD14" s="22">
        <f>'[34]2020-21'!I32</f>
        <v>0</v>
      </c>
      <c r="BE14" s="22">
        <f>'[34]2020-21'!J32</f>
        <v>0</v>
      </c>
      <c r="BF14" s="22">
        <f>'[34]2020-21'!K32</f>
        <v>0</v>
      </c>
      <c r="BG14" s="22">
        <f>'[34]2020-21'!L32</f>
        <v>0</v>
      </c>
      <c r="BH14" s="22">
        <f>'[34]2020-21'!M32</f>
        <v>0</v>
      </c>
      <c r="BI14" s="22">
        <f>'[34]2020-21'!N32</f>
        <v>0</v>
      </c>
      <c r="BJ14" s="22">
        <f>'[34]2020-21'!O32</f>
        <v>0</v>
      </c>
      <c r="BK14" s="22">
        <f>'[34]2020-21'!P32</f>
        <v>0</v>
      </c>
      <c r="BL14" s="22">
        <f>'[34]2020-21'!Q32</f>
        <v>0</v>
      </c>
      <c r="BM14" s="22">
        <f>'[34]2020-21'!R32</f>
        <v>0</v>
      </c>
      <c r="BN14" s="19">
        <f t="shared" si="8"/>
        <v>0</v>
      </c>
      <c r="BO14" s="22">
        <f>'[34]2021-22'!G32</f>
        <v>0</v>
      </c>
      <c r="BP14" s="22">
        <f>'[34]2021-22'!H32</f>
        <v>0</v>
      </c>
      <c r="BQ14" s="22">
        <f>'[34]2021-22'!I32</f>
        <v>0</v>
      </c>
      <c r="BR14" s="22">
        <f>'[34]2021-22'!J32</f>
        <v>0</v>
      </c>
      <c r="BS14" s="22">
        <f>'[34]2021-22'!K32</f>
        <v>0</v>
      </c>
      <c r="BT14" s="22">
        <f>'[34]2021-22'!L32</f>
        <v>0</v>
      </c>
      <c r="BU14" s="22">
        <f>'[34]2021-22'!M32</f>
        <v>0</v>
      </c>
      <c r="BV14" s="22">
        <f>'[34]2021-22'!N32</f>
        <v>0</v>
      </c>
      <c r="BW14" s="22">
        <f>'[34]2021-22'!O32</f>
        <v>0</v>
      </c>
      <c r="BX14" s="22">
        <f>'[34]2021-22'!P32</f>
        <v>0</v>
      </c>
      <c r="BY14" s="22">
        <f>'[34]2021-22'!Q32</f>
        <v>0</v>
      </c>
      <c r="BZ14" s="22">
        <f>'[34]2021-22'!R32</f>
        <v>0</v>
      </c>
      <c r="CA14" s="19">
        <f t="shared" si="9"/>
        <v>0</v>
      </c>
      <c r="CB14" s="34">
        <f t="shared" si="10"/>
        <v>0</v>
      </c>
      <c r="CC14" s="34">
        <f t="shared" si="11"/>
        <v>0</v>
      </c>
      <c r="CD14" s="34">
        <f t="shared" si="12"/>
        <v>0</v>
      </c>
      <c r="CE14" s="34">
        <f t="shared" si="13"/>
        <v>0</v>
      </c>
      <c r="CF14" s="34">
        <f t="shared" si="14"/>
        <v>0</v>
      </c>
      <c r="CG14" s="76">
        <v>0.1</v>
      </c>
      <c r="CH14" s="35" t="s">
        <v>93</v>
      </c>
      <c r="CI14" s="36">
        <f t="shared" si="0"/>
        <v>0.1</v>
      </c>
      <c r="CJ14" s="36">
        <f t="shared" si="0"/>
        <v>0.1</v>
      </c>
      <c r="CK14" s="36">
        <f t="shared" si="0"/>
        <v>0.1</v>
      </c>
      <c r="CL14" s="36">
        <f t="shared" si="0"/>
        <v>0.1</v>
      </c>
      <c r="CM14" s="36">
        <f t="shared" si="0"/>
        <v>0.1</v>
      </c>
      <c r="CN14" s="36">
        <f t="shared" si="0"/>
        <v>0.1</v>
      </c>
      <c r="CO14" s="22">
        <f>'[34]2022-23 H1 excl Agl.'!G32</f>
        <v>0</v>
      </c>
      <c r="CP14" s="22">
        <f>'[34]2022-23 H1 excl Agl.'!H32</f>
        <v>0</v>
      </c>
      <c r="CQ14" s="22">
        <f>'[34]2022-23 H1 excl Agl.'!I32</f>
        <v>0</v>
      </c>
      <c r="CR14" s="22">
        <f>'[34]2022-23 H1 excl Agl.'!J32</f>
        <v>0</v>
      </c>
      <c r="CS14" s="22">
        <f>'[34]2022-23 H1 excl Agl.'!K32</f>
        <v>0</v>
      </c>
      <c r="CT14" s="22">
        <f>'[34]2022-23 H1 excl Agl.'!L32</f>
        <v>0</v>
      </c>
      <c r="CU14" s="51">
        <f t="shared" ref="CU14:CZ14" si="24">BU14*(1+CI14)</f>
        <v>0</v>
      </c>
      <c r="CV14" s="51">
        <f t="shared" si="24"/>
        <v>0</v>
      </c>
      <c r="CW14" s="51">
        <f t="shared" si="24"/>
        <v>0</v>
      </c>
      <c r="CX14" s="51">
        <f t="shared" si="24"/>
        <v>0</v>
      </c>
      <c r="CY14" s="51">
        <f t="shared" si="24"/>
        <v>0</v>
      </c>
      <c r="CZ14" s="51">
        <f t="shared" si="24"/>
        <v>0</v>
      </c>
      <c r="DA14" s="19">
        <f t="shared" si="16"/>
        <v>0</v>
      </c>
      <c r="DB14" s="52">
        <f>IFERROR((DA14/AA14)^(1/5)-1,0)</f>
        <v>0</v>
      </c>
      <c r="DC14" s="53">
        <f>IFERROR((DA14/AN14)^(1/4)-1,0)</f>
        <v>0</v>
      </c>
      <c r="DD14" s="52">
        <f>IFERROR((DA14/BA14)^(1/3)-1,0)</f>
        <v>0</v>
      </c>
      <c r="DE14" s="52">
        <f>IFERROR((DA14/BN14)^(1/2)-1,0)</f>
        <v>0</v>
      </c>
      <c r="DF14" s="54">
        <f>IFERROR((DA14/CA14)^(1/1)-1,0)</f>
        <v>0</v>
      </c>
      <c r="DG14" s="55">
        <v>0.1</v>
      </c>
      <c r="DH14" s="35" t="s">
        <v>93</v>
      </c>
      <c r="DI14" s="56">
        <f t="shared" si="2"/>
        <v>0.1</v>
      </c>
      <c r="DJ14" s="61">
        <f t="shared" si="22"/>
        <v>0</v>
      </c>
      <c r="DK14" s="61">
        <f t="shared" si="3"/>
        <v>0</v>
      </c>
      <c r="DL14" s="61">
        <f t="shared" si="3"/>
        <v>0</v>
      </c>
      <c r="DM14" s="61">
        <f t="shared" si="3"/>
        <v>0</v>
      </c>
      <c r="DN14" s="61">
        <f t="shared" si="3"/>
        <v>0</v>
      </c>
      <c r="DO14" s="61">
        <f t="shared" si="3"/>
        <v>0</v>
      </c>
      <c r="DP14" s="61">
        <f t="shared" si="3"/>
        <v>0</v>
      </c>
      <c r="DQ14" s="61">
        <f t="shared" si="3"/>
        <v>0</v>
      </c>
      <c r="DR14" s="61">
        <f t="shared" si="3"/>
        <v>0</v>
      </c>
      <c r="DS14" s="61">
        <f t="shared" si="3"/>
        <v>0</v>
      </c>
      <c r="DT14" s="61">
        <f t="shared" si="3"/>
        <v>0</v>
      </c>
      <c r="DU14" s="61">
        <f t="shared" si="3"/>
        <v>0</v>
      </c>
      <c r="DV14" s="62">
        <f t="shared" si="23"/>
        <v>0</v>
      </c>
    </row>
    <row r="15" spans="1:126" s="1" customFormat="1" ht="12.5" x14ac:dyDescent="0.2">
      <c r="A15" s="6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19">
        <f t="shared" si="4"/>
        <v>0</v>
      </c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19">
        <f t="shared" si="5"/>
        <v>0</v>
      </c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19">
        <f t="shared" si="6"/>
        <v>0</v>
      </c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19">
        <f t="shared" si="7"/>
        <v>0</v>
      </c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19">
        <f t="shared" si="8"/>
        <v>0</v>
      </c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19">
        <f t="shared" si="9"/>
        <v>0</v>
      </c>
      <c r="CB15" s="34"/>
      <c r="CC15" s="34"/>
      <c r="CD15" s="34"/>
      <c r="CE15" s="34"/>
      <c r="CF15" s="34"/>
      <c r="CG15" s="76"/>
      <c r="CH15" s="37"/>
      <c r="CI15" s="36"/>
      <c r="CJ15" s="38"/>
      <c r="CK15" s="38"/>
      <c r="CL15" s="38"/>
      <c r="CM15" s="38"/>
      <c r="CN15" s="38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19">
        <f t="shared" si="16"/>
        <v>0</v>
      </c>
      <c r="DB15" s="5"/>
      <c r="DC15" s="5"/>
      <c r="DD15" s="5"/>
      <c r="DE15" s="5"/>
      <c r="DF15" s="5"/>
      <c r="DG15" s="5"/>
      <c r="DH15" s="5"/>
      <c r="DI15" s="5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2"/>
    </row>
    <row r="16" spans="1:126" s="1" customFormat="1" ht="10.5" x14ac:dyDescent="0.25">
      <c r="A16" s="8" t="s">
        <v>31</v>
      </c>
      <c r="B16" s="7">
        <f t="shared" ref="B16:AG16" si="25">SUM(B6:B15)</f>
        <v>50.041054327483856</v>
      </c>
      <c r="C16" s="7">
        <f t="shared" si="25"/>
        <v>20.586870988357774</v>
      </c>
      <c r="D16" s="7">
        <f t="shared" si="25"/>
        <v>20.144454802547671</v>
      </c>
      <c r="E16" s="7">
        <f t="shared" si="25"/>
        <v>46.393397735647433</v>
      </c>
      <c r="F16" s="7">
        <f t="shared" si="25"/>
        <v>17.668406389581055</v>
      </c>
      <c r="G16" s="7">
        <f t="shared" si="25"/>
        <v>37.866656242816951</v>
      </c>
      <c r="H16" s="7">
        <f t="shared" si="25"/>
        <v>53.918558571349905</v>
      </c>
      <c r="I16" s="7">
        <f t="shared" si="25"/>
        <v>56.324071609439898</v>
      </c>
      <c r="J16" s="7">
        <f t="shared" si="25"/>
        <v>54.242310375714531</v>
      </c>
      <c r="K16" s="7">
        <f t="shared" si="25"/>
        <v>57.650009984029118</v>
      </c>
      <c r="L16" s="7">
        <f t="shared" si="25"/>
        <v>56.057645429155606</v>
      </c>
      <c r="M16" s="7">
        <f t="shared" si="25"/>
        <v>59.71164863168574</v>
      </c>
      <c r="N16" s="7">
        <f t="shared" si="25"/>
        <v>530.60508508780947</v>
      </c>
      <c r="O16" s="7">
        <f t="shared" si="25"/>
        <v>21.25619198986557</v>
      </c>
      <c r="P16" s="7">
        <f t="shared" si="25"/>
        <v>12.147150256109638</v>
      </c>
      <c r="Q16" s="7">
        <f t="shared" si="25"/>
        <v>11.725656097325039</v>
      </c>
      <c r="R16" s="7">
        <f t="shared" si="25"/>
        <v>19.919686777239342</v>
      </c>
      <c r="S16" s="7">
        <f t="shared" si="25"/>
        <v>10.692439513363803</v>
      </c>
      <c r="T16" s="7">
        <f t="shared" si="25"/>
        <v>17.217176805494208</v>
      </c>
      <c r="U16" s="7">
        <f t="shared" si="25"/>
        <v>22.151267620281583</v>
      </c>
      <c r="V16" s="7">
        <f t="shared" si="25"/>
        <v>23.149806994967019</v>
      </c>
      <c r="W16" s="7">
        <f t="shared" si="25"/>
        <v>23.171117351646313</v>
      </c>
      <c r="X16" s="7">
        <f t="shared" si="25"/>
        <v>23.720263006661764</v>
      </c>
      <c r="Y16" s="7">
        <f t="shared" si="25"/>
        <v>22.931466293801947</v>
      </c>
      <c r="Z16" s="7">
        <f t="shared" si="25"/>
        <v>24.685046420735695</v>
      </c>
      <c r="AA16" s="7">
        <f t="shared" si="25"/>
        <v>232.76726912749189</v>
      </c>
      <c r="AB16" s="7">
        <f t="shared" si="25"/>
        <v>49.150520999999998</v>
      </c>
      <c r="AC16" s="7">
        <f t="shared" si="25"/>
        <v>20.939921000000002</v>
      </c>
      <c r="AD16" s="7">
        <f t="shared" si="25"/>
        <v>21.394629999999999</v>
      </c>
      <c r="AE16" s="7">
        <f t="shared" si="25"/>
        <v>45.372287999999998</v>
      </c>
      <c r="AF16" s="7">
        <f t="shared" si="25"/>
        <v>18.410963999999996</v>
      </c>
      <c r="AG16" s="7">
        <f t="shared" si="25"/>
        <v>38.047691999999998</v>
      </c>
      <c r="AH16" s="7">
        <f t="shared" ref="AH16:BM16" si="26">SUM(AH6:AH15)</f>
        <v>53.744184000000004</v>
      </c>
      <c r="AI16" s="7">
        <f t="shared" si="26"/>
        <v>56.037067999999998</v>
      </c>
      <c r="AJ16" s="7">
        <f t="shared" si="26"/>
        <v>54.196898869565217</v>
      </c>
      <c r="AK16" s="7">
        <f t="shared" si="26"/>
        <v>56.267204847826079</v>
      </c>
      <c r="AL16" s="7">
        <f t="shared" si="26"/>
        <v>55.551013999999988</v>
      </c>
      <c r="AM16" s="7">
        <f t="shared" si="26"/>
        <v>59.003588679239769</v>
      </c>
      <c r="AN16" s="7">
        <f t="shared" si="26"/>
        <v>528.11597439663103</v>
      </c>
      <c r="AO16" s="7">
        <f t="shared" si="26"/>
        <v>49.732871556725151</v>
      </c>
      <c r="AP16" s="7">
        <f t="shared" si="26"/>
        <v>39.190361000000003</v>
      </c>
      <c r="AQ16" s="7">
        <f t="shared" si="26"/>
        <v>45.488713000000004</v>
      </c>
      <c r="AR16" s="7">
        <f t="shared" si="26"/>
        <v>45.415926999999996</v>
      </c>
      <c r="AS16" s="7">
        <f t="shared" si="26"/>
        <v>57.868735845454552</v>
      </c>
      <c r="AT16" s="7">
        <f t="shared" si="26"/>
        <v>35.550884999999994</v>
      </c>
      <c r="AU16" s="7">
        <f t="shared" si="26"/>
        <v>33.851750999999993</v>
      </c>
      <c r="AV16" s="7">
        <f t="shared" si="26"/>
        <v>43.127310999999999</v>
      </c>
      <c r="AW16" s="7">
        <f t="shared" si="26"/>
        <v>41.047385999999996</v>
      </c>
      <c r="AX16" s="7">
        <f t="shared" si="26"/>
        <v>66.804529000000002</v>
      </c>
      <c r="AY16" s="7">
        <f t="shared" si="26"/>
        <v>72.597641026315799</v>
      </c>
      <c r="AZ16" s="7">
        <f t="shared" si="26"/>
        <v>74.919713999999999</v>
      </c>
      <c r="BA16" s="7">
        <f t="shared" si="26"/>
        <v>605.59582542849535</v>
      </c>
      <c r="BB16" s="7">
        <f t="shared" si="26"/>
        <v>55.675293013636363</v>
      </c>
      <c r="BC16" s="7">
        <f t="shared" si="26"/>
        <v>46.940286000000008</v>
      </c>
      <c r="BD16" s="7">
        <f t="shared" si="26"/>
        <v>38.969358999999997</v>
      </c>
      <c r="BE16" s="7">
        <f t="shared" si="26"/>
        <v>44.166917981818187</v>
      </c>
      <c r="BF16" s="7">
        <f t="shared" si="26"/>
        <v>31.203987062237761</v>
      </c>
      <c r="BG16" s="7">
        <f t="shared" si="26"/>
        <v>35.154437000000009</v>
      </c>
      <c r="BH16" s="7">
        <f t="shared" si="26"/>
        <v>35.122161999999996</v>
      </c>
      <c r="BI16" s="7">
        <f t="shared" si="26"/>
        <v>44.044898999999994</v>
      </c>
      <c r="BJ16" s="7">
        <f t="shared" si="26"/>
        <v>47.691074999999998</v>
      </c>
      <c r="BK16" s="7">
        <f t="shared" si="26"/>
        <v>72.72155765151517</v>
      </c>
      <c r="BL16" s="7">
        <f t="shared" si="26"/>
        <v>73.250984000000017</v>
      </c>
      <c r="BM16" s="7">
        <f t="shared" si="26"/>
        <v>93.835273268939403</v>
      </c>
      <c r="BN16" s="7">
        <f t="shared" ref="BN16:CA16" si="27">SUM(BN6:BN15)</f>
        <v>618.77623097814694</v>
      </c>
      <c r="BO16" s="7">
        <f t="shared" si="27"/>
        <v>72.295583382575742</v>
      </c>
      <c r="BP16" s="7">
        <f t="shared" si="27"/>
        <v>42.412756999999992</v>
      </c>
      <c r="BQ16" s="7">
        <f t="shared" si="27"/>
        <v>54.580152999999996</v>
      </c>
      <c r="BR16" s="7">
        <f t="shared" si="27"/>
        <v>28.782432018939392</v>
      </c>
      <c r="BS16" s="7">
        <f t="shared" si="27"/>
        <v>62.295722106060602</v>
      </c>
      <c r="BT16" s="7">
        <f t="shared" si="27"/>
        <v>57.429679723484853</v>
      </c>
      <c r="BU16" s="7">
        <f t="shared" si="27"/>
        <v>64.056389204545454</v>
      </c>
      <c r="BV16" s="7">
        <f t="shared" si="27"/>
        <v>31.994891871212118</v>
      </c>
      <c r="BW16" s="7">
        <f t="shared" si="27"/>
        <v>53.105058696969699</v>
      </c>
      <c r="BX16" s="7">
        <f t="shared" si="27"/>
        <v>63.075547515151527</v>
      </c>
      <c r="BY16" s="7">
        <f t="shared" si="27"/>
        <v>65.189574155303035</v>
      </c>
      <c r="BZ16" s="7">
        <f t="shared" si="27"/>
        <v>79.049625515151519</v>
      </c>
      <c r="CA16" s="7">
        <f t="shared" si="27"/>
        <v>674.26741418939389</v>
      </c>
      <c r="CB16" s="39"/>
      <c r="CC16" s="39"/>
      <c r="CD16" s="39"/>
      <c r="CE16" s="39"/>
      <c r="CF16" s="39"/>
      <c r="CG16" s="77"/>
      <c r="CH16" s="39"/>
      <c r="CI16" s="39"/>
      <c r="CJ16" s="39"/>
      <c r="CK16" s="39"/>
      <c r="CL16" s="39"/>
      <c r="CM16" s="39"/>
      <c r="CN16" s="39"/>
      <c r="CO16" s="7">
        <f t="shared" ref="CO16:DA16" si="28">SUM(CO6:CO15)</f>
        <v>59.978173134848497</v>
      </c>
      <c r="CP16" s="7">
        <f t="shared" si="28"/>
        <v>49.005129000000004</v>
      </c>
      <c r="CQ16" s="7">
        <f t="shared" si="28"/>
        <v>56.351504566666712</v>
      </c>
      <c r="CR16" s="7">
        <f t="shared" si="28"/>
        <v>45.159401101515151</v>
      </c>
      <c r="CS16" s="7">
        <f t="shared" si="28"/>
        <v>39.440124083333323</v>
      </c>
      <c r="CT16" s="7">
        <f t="shared" si="28"/>
        <v>44.545114297727267</v>
      </c>
      <c r="CU16" s="7">
        <f t="shared" si="28"/>
        <v>67.532171635054581</v>
      </c>
      <c r="CV16" s="7">
        <f t="shared" si="28"/>
        <v>33.840372197751229</v>
      </c>
      <c r="CW16" s="7">
        <f t="shared" si="28"/>
        <v>55.984818282903852</v>
      </c>
      <c r="CX16" s="7">
        <f t="shared" si="28"/>
        <v>66.443735760529279</v>
      </c>
      <c r="CY16" s="7">
        <f t="shared" si="28"/>
        <v>68.686427841645298</v>
      </c>
      <c r="CZ16" s="7">
        <f t="shared" si="28"/>
        <v>83.311197072892625</v>
      </c>
      <c r="DA16" s="7">
        <f t="shared" si="28"/>
        <v>670.27816897486787</v>
      </c>
      <c r="DB16" s="7"/>
      <c r="DC16" s="7"/>
      <c r="DD16" s="7"/>
      <c r="DE16" s="7"/>
      <c r="DF16" s="7"/>
      <c r="DG16" s="7"/>
      <c r="DH16" s="7"/>
      <c r="DI16" s="7"/>
      <c r="DJ16" s="7">
        <f t="shared" ref="DJ16:DU16" si="29">SUM(DJ2:DJ14)</f>
        <v>63.039686992263078</v>
      </c>
      <c r="DK16" s="7">
        <f t="shared" si="29"/>
        <v>51.514371057483395</v>
      </c>
      <c r="DL16" s="7">
        <f t="shared" si="29"/>
        <v>59.222754767001199</v>
      </c>
      <c r="DM16" s="7">
        <f t="shared" si="29"/>
        <v>47.469298965901345</v>
      </c>
      <c r="DN16" s="7">
        <f t="shared" si="29"/>
        <v>41.464233066186573</v>
      </c>
      <c r="DO16" s="7">
        <f t="shared" si="29"/>
        <v>46.820268999455664</v>
      </c>
      <c r="DP16" s="7">
        <f t="shared" si="29"/>
        <v>70.957827297933264</v>
      </c>
      <c r="DQ16" s="7">
        <f t="shared" si="29"/>
        <v>35.593283079273604</v>
      </c>
      <c r="DR16" s="7">
        <f t="shared" si="29"/>
        <v>58.850028699493677</v>
      </c>
      <c r="DS16" s="7">
        <f t="shared" si="29"/>
        <v>69.81889211298305</v>
      </c>
      <c r="DT16" s="7">
        <f t="shared" si="29"/>
        <v>72.177475976389687</v>
      </c>
      <c r="DU16" s="7">
        <f t="shared" si="29"/>
        <v>87.544575708022251</v>
      </c>
      <c r="DV16" s="7">
        <f>SUM(DV6:DV14)</f>
        <v>704.4726967223869</v>
      </c>
    </row>
    <row r="17" spans="1:126" s="1" customFormat="1" x14ac:dyDescent="0.2">
      <c r="A17" s="6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9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9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9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9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9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9"/>
      <c r="CB17" s="40"/>
      <c r="CC17" s="40"/>
      <c r="CD17" s="40"/>
      <c r="CE17" s="40"/>
      <c r="CF17" s="40"/>
      <c r="CG17" s="78"/>
      <c r="CH17" s="40"/>
      <c r="CI17" s="40"/>
      <c r="CJ17" s="40"/>
      <c r="CK17" s="40"/>
      <c r="CL17" s="40"/>
      <c r="CM17" s="40"/>
      <c r="CN17" s="4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</row>
    <row r="18" spans="1:126" s="1" customFormat="1" ht="10.5" x14ac:dyDescent="0.25">
      <c r="A18" s="16" t="s">
        <v>30</v>
      </c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>
        <f>SUM(B18:M18)</f>
        <v>0</v>
      </c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>
        <f>SUM(O18:Z18)</f>
        <v>0</v>
      </c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>
        <f>SUM(AB18:AM18)</f>
        <v>0</v>
      </c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>
        <f>SUM(AO18:AZ18)</f>
        <v>0</v>
      </c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>
        <f>SUM(BB18:BM18)</f>
        <v>0</v>
      </c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>
        <f>SUM(BO18:BZ18)</f>
        <v>0</v>
      </c>
      <c r="CB18" s="11"/>
      <c r="CC18" s="11"/>
      <c r="CD18" s="11"/>
      <c r="CE18" s="11"/>
      <c r="CF18" s="11"/>
      <c r="CG18" s="79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>
        <f>SUM(CO18:CZ18)</f>
        <v>0</v>
      </c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</row>
    <row r="19" spans="1:126" s="1" customFormat="1" x14ac:dyDescent="0.2">
      <c r="A19" s="6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9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9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9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9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9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9"/>
      <c r="CB19" s="9"/>
      <c r="CC19" s="9"/>
      <c r="CD19" s="9"/>
      <c r="CE19" s="9"/>
      <c r="CF19" s="9"/>
      <c r="CG19" s="43"/>
      <c r="CH19" s="9"/>
      <c r="CI19" s="9"/>
      <c r="CJ19" s="9"/>
      <c r="CK19" s="9"/>
      <c r="CL19" s="9"/>
      <c r="CM19" s="9"/>
      <c r="CN19" s="9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</row>
    <row r="20" spans="1:126" s="1" customFormat="1" ht="10.5" x14ac:dyDescent="0.25">
      <c r="A20" s="15" t="s">
        <v>29</v>
      </c>
      <c r="B20" s="3">
        <f t="shared" ref="B20:N20" si="30">SUM(B16,B18)</f>
        <v>50.041054327483856</v>
      </c>
      <c r="C20" s="3">
        <f t="shared" si="30"/>
        <v>20.586870988357774</v>
      </c>
      <c r="D20" s="3">
        <f t="shared" si="30"/>
        <v>20.144454802547671</v>
      </c>
      <c r="E20" s="3">
        <f t="shared" si="30"/>
        <v>46.393397735647433</v>
      </c>
      <c r="F20" s="3">
        <f t="shared" si="30"/>
        <v>17.668406389581055</v>
      </c>
      <c r="G20" s="3">
        <f t="shared" si="30"/>
        <v>37.866656242816951</v>
      </c>
      <c r="H20" s="3">
        <f t="shared" si="30"/>
        <v>53.918558571349905</v>
      </c>
      <c r="I20" s="3">
        <f t="shared" si="30"/>
        <v>56.324071609439898</v>
      </c>
      <c r="J20" s="3">
        <f t="shared" si="30"/>
        <v>54.242310375714531</v>
      </c>
      <c r="K20" s="3">
        <f t="shared" si="30"/>
        <v>57.650009984029118</v>
      </c>
      <c r="L20" s="3">
        <f t="shared" si="30"/>
        <v>56.057645429155606</v>
      </c>
      <c r="M20" s="3">
        <f t="shared" si="30"/>
        <v>59.71164863168574</v>
      </c>
      <c r="N20" s="3">
        <f t="shared" si="30"/>
        <v>530.60508508780947</v>
      </c>
      <c r="O20" s="3">
        <f t="shared" ref="O20:AA20" si="31">SUM(O16,O18)</f>
        <v>21.25619198986557</v>
      </c>
      <c r="P20" s="3">
        <f t="shared" si="31"/>
        <v>12.147150256109638</v>
      </c>
      <c r="Q20" s="3">
        <f t="shared" si="31"/>
        <v>11.725656097325039</v>
      </c>
      <c r="R20" s="3">
        <f t="shared" si="31"/>
        <v>19.919686777239342</v>
      </c>
      <c r="S20" s="3">
        <f t="shared" si="31"/>
        <v>10.692439513363803</v>
      </c>
      <c r="T20" s="3">
        <f t="shared" si="31"/>
        <v>17.217176805494208</v>
      </c>
      <c r="U20" s="3">
        <f t="shared" si="31"/>
        <v>22.151267620281583</v>
      </c>
      <c r="V20" s="3">
        <f t="shared" si="31"/>
        <v>23.149806994967019</v>
      </c>
      <c r="W20" s="3">
        <f t="shared" si="31"/>
        <v>23.171117351646313</v>
      </c>
      <c r="X20" s="3">
        <f t="shared" si="31"/>
        <v>23.720263006661764</v>
      </c>
      <c r="Y20" s="3">
        <f t="shared" si="31"/>
        <v>22.931466293801947</v>
      </c>
      <c r="Z20" s="3">
        <f t="shared" si="31"/>
        <v>24.685046420735695</v>
      </c>
      <c r="AA20" s="3">
        <f t="shared" si="31"/>
        <v>232.76726912749189</v>
      </c>
      <c r="AB20" s="3">
        <f t="shared" ref="AB20:AN20" si="32">SUM(AB16,AB18)</f>
        <v>49.150520999999998</v>
      </c>
      <c r="AC20" s="3">
        <f t="shared" si="32"/>
        <v>20.939921000000002</v>
      </c>
      <c r="AD20" s="3">
        <f t="shared" si="32"/>
        <v>21.394629999999999</v>
      </c>
      <c r="AE20" s="3">
        <f t="shared" si="32"/>
        <v>45.372287999999998</v>
      </c>
      <c r="AF20" s="3">
        <f t="shared" si="32"/>
        <v>18.410963999999996</v>
      </c>
      <c r="AG20" s="3">
        <f t="shared" si="32"/>
        <v>38.047691999999998</v>
      </c>
      <c r="AH20" s="3">
        <f t="shared" si="32"/>
        <v>53.744184000000004</v>
      </c>
      <c r="AI20" s="3">
        <f t="shared" si="32"/>
        <v>56.037067999999998</v>
      </c>
      <c r="AJ20" s="3">
        <f t="shared" si="32"/>
        <v>54.196898869565217</v>
      </c>
      <c r="AK20" s="3">
        <f t="shared" si="32"/>
        <v>56.267204847826079</v>
      </c>
      <c r="AL20" s="3">
        <f t="shared" si="32"/>
        <v>55.551013999999988</v>
      </c>
      <c r="AM20" s="3">
        <f t="shared" si="32"/>
        <v>59.003588679239769</v>
      </c>
      <c r="AN20" s="3">
        <f t="shared" si="32"/>
        <v>528.11597439663103</v>
      </c>
      <c r="AO20" s="3">
        <f t="shared" ref="AO20:BA20" si="33">SUM(AO16,AO18)</f>
        <v>49.732871556725151</v>
      </c>
      <c r="AP20" s="3">
        <f t="shared" si="33"/>
        <v>39.190361000000003</v>
      </c>
      <c r="AQ20" s="3">
        <f t="shared" si="33"/>
        <v>45.488713000000004</v>
      </c>
      <c r="AR20" s="3">
        <f t="shared" si="33"/>
        <v>45.415926999999996</v>
      </c>
      <c r="AS20" s="3">
        <f t="shared" si="33"/>
        <v>57.868735845454552</v>
      </c>
      <c r="AT20" s="3">
        <f t="shared" si="33"/>
        <v>35.550884999999994</v>
      </c>
      <c r="AU20" s="3">
        <f t="shared" si="33"/>
        <v>33.851750999999993</v>
      </c>
      <c r="AV20" s="3">
        <f t="shared" si="33"/>
        <v>43.127310999999999</v>
      </c>
      <c r="AW20" s="3">
        <f t="shared" si="33"/>
        <v>41.047385999999996</v>
      </c>
      <c r="AX20" s="3">
        <f t="shared" si="33"/>
        <v>66.804529000000002</v>
      </c>
      <c r="AY20" s="3">
        <f t="shared" si="33"/>
        <v>72.597641026315799</v>
      </c>
      <c r="AZ20" s="3">
        <f t="shared" si="33"/>
        <v>74.919713999999999</v>
      </c>
      <c r="BA20" s="3">
        <f t="shared" si="33"/>
        <v>605.59582542849535</v>
      </c>
      <c r="BB20" s="3">
        <f t="shared" ref="BB20:BN20" si="34">SUM(BB16,BB18)</f>
        <v>55.675293013636363</v>
      </c>
      <c r="BC20" s="3">
        <f t="shared" si="34"/>
        <v>46.940286000000008</v>
      </c>
      <c r="BD20" s="3">
        <f t="shared" si="34"/>
        <v>38.969358999999997</v>
      </c>
      <c r="BE20" s="3">
        <f t="shared" si="34"/>
        <v>44.166917981818187</v>
      </c>
      <c r="BF20" s="3">
        <f t="shared" si="34"/>
        <v>31.203987062237761</v>
      </c>
      <c r="BG20" s="3">
        <f t="shared" si="34"/>
        <v>35.154437000000009</v>
      </c>
      <c r="BH20" s="3">
        <f t="shared" si="34"/>
        <v>35.122161999999996</v>
      </c>
      <c r="BI20" s="3">
        <f t="shared" si="34"/>
        <v>44.044898999999994</v>
      </c>
      <c r="BJ20" s="3">
        <f t="shared" si="34"/>
        <v>47.691074999999998</v>
      </c>
      <c r="BK20" s="3">
        <f t="shared" si="34"/>
        <v>72.72155765151517</v>
      </c>
      <c r="BL20" s="3">
        <f t="shared" si="34"/>
        <v>73.250984000000017</v>
      </c>
      <c r="BM20" s="3">
        <f t="shared" si="34"/>
        <v>93.835273268939403</v>
      </c>
      <c r="BN20" s="3">
        <f t="shared" si="34"/>
        <v>618.77623097814694</v>
      </c>
      <c r="BO20" s="3">
        <f t="shared" ref="BO20:CA20" si="35">SUM(BO16,BO18)</f>
        <v>72.295583382575742</v>
      </c>
      <c r="BP20" s="3">
        <f t="shared" si="35"/>
        <v>42.412756999999992</v>
      </c>
      <c r="BQ20" s="3">
        <f t="shared" si="35"/>
        <v>54.580152999999996</v>
      </c>
      <c r="BR20" s="3">
        <f t="shared" si="35"/>
        <v>28.782432018939392</v>
      </c>
      <c r="BS20" s="3">
        <f t="shared" si="35"/>
        <v>62.295722106060602</v>
      </c>
      <c r="BT20" s="3">
        <f t="shared" si="35"/>
        <v>57.429679723484853</v>
      </c>
      <c r="BU20" s="3">
        <f t="shared" si="35"/>
        <v>64.056389204545454</v>
      </c>
      <c r="BV20" s="3">
        <f t="shared" si="35"/>
        <v>31.994891871212118</v>
      </c>
      <c r="BW20" s="3">
        <f t="shared" si="35"/>
        <v>53.105058696969699</v>
      </c>
      <c r="BX20" s="3">
        <f t="shared" si="35"/>
        <v>63.075547515151527</v>
      </c>
      <c r="BY20" s="3">
        <f t="shared" si="35"/>
        <v>65.189574155303035</v>
      </c>
      <c r="BZ20" s="3">
        <f t="shared" si="35"/>
        <v>79.049625515151519</v>
      </c>
      <c r="CA20" s="3">
        <f t="shared" si="35"/>
        <v>674.26741418939389</v>
      </c>
      <c r="CB20" s="3"/>
      <c r="CC20" s="3"/>
      <c r="CD20" s="3"/>
      <c r="CE20" s="3"/>
      <c r="CF20" s="3"/>
      <c r="CG20" s="80"/>
      <c r="CH20" s="3"/>
      <c r="CI20" s="3"/>
      <c r="CJ20" s="3"/>
      <c r="CK20" s="3"/>
      <c r="CL20" s="3"/>
      <c r="CM20" s="3"/>
      <c r="CN20" s="3"/>
      <c r="CO20" s="3">
        <f t="shared" ref="CO20:DA20" si="36">SUM(CO16,CO18)</f>
        <v>59.978173134848497</v>
      </c>
      <c r="CP20" s="3">
        <f t="shared" si="36"/>
        <v>49.005129000000004</v>
      </c>
      <c r="CQ20" s="3">
        <f t="shared" si="36"/>
        <v>56.351504566666712</v>
      </c>
      <c r="CR20" s="3">
        <f t="shared" si="36"/>
        <v>45.159401101515151</v>
      </c>
      <c r="CS20" s="3">
        <f t="shared" si="36"/>
        <v>39.440124083333323</v>
      </c>
      <c r="CT20" s="3">
        <f t="shared" si="36"/>
        <v>44.545114297727267</v>
      </c>
      <c r="CU20" s="3">
        <f t="shared" si="36"/>
        <v>67.532171635054581</v>
      </c>
      <c r="CV20" s="3">
        <f t="shared" si="36"/>
        <v>33.840372197751229</v>
      </c>
      <c r="CW20" s="3">
        <f t="shared" si="36"/>
        <v>55.984818282903852</v>
      </c>
      <c r="CX20" s="3">
        <f t="shared" si="36"/>
        <v>66.443735760529279</v>
      </c>
      <c r="CY20" s="3">
        <f t="shared" si="36"/>
        <v>68.686427841645298</v>
      </c>
      <c r="CZ20" s="3">
        <f t="shared" si="36"/>
        <v>83.311197072892625</v>
      </c>
      <c r="DA20" s="3">
        <f t="shared" si="36"/>
        <v>670.27816897486787</v>
      </c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</row>
    <row r="21" spans="1:126" s="1" customFormat="1" x14ac:dyDescent="0.2">
      <c r="A21" s="6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9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9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9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9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9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9"/>
      <c r="CB21" s="9"/>
      <c r="CC21" s="9"/>
      <c r="CD21" s="9"/>
      <c r="CE21" s="9"/>
      <c r="CF21" s="9"/>
      <c r="CG21" s="43"/>
      <c r="CH21" s="9"/>
      <c r="CI21" s="9"/>
      <c r="CJ21" s="9"/>
      <c r="CK21" s="9"/>
      <c r="CL21" s="9"/>
      <c r="CM21" s="9"/>
      <c r="CN21" s="9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</row>
    <row r="22" spans="1:126" s="1" customFormat="1" ht="10.5" x14ac:dyDescent="0.25">
      <c r="A22" s="14" t="s">
        <v>28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81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</row>
    <row r="23" spans="1:126" s="1" customFormat="1" ht="12.5" x14ac:dyDescent="0.25">
      <c r="A23" s="5" t="s">
        <v>19</v>
      </c>
      <c r="B23" s="118"/>
      <c r="C23" s="119">
        <v>0.86060800000000004</v>
      </c>
      <c r="D23" s="119">
        <v>0.7255879999999999</v>
      </c>
      <c r="E23" s="119">
        <v>0.59736900000000004</v>
      </c>
      <c r="F23" s="119">
        <v>0.69129189999999996</v>
      </c>
      <c r="G23" s="119">
        <v>0.78539500000000007</v>
      </c>
      <c r="H23" s="119">
        <v>0.71842000000000006</v>
      </c>
      <c r="I23" s="119">
        <v>0.83995300000000006</v>
      </c>
      <c r="J23" s="119">
        <v>0.79110400000000003</v>
      </c>
      <c r="K23" s="119">
        <v>0.98049200000000003</v>
      </c>
      <c r="L23" s="119">
        <v>0.94104500000000013</v>
      </c>
      <c r="M23" s="119">
        <v>0.77409799999999995</v>
      </c>
      <c r="N23" s="19">
        <f t="shared" ref="N23:N36" si="37">SUM(B23:M23)</f>
        <v>8.7053639</v>
      </c>
      <c r="O23" s="118">
        <v>0.87404199999999999</v>
      </c>
      <c r="P23" s="119">
        <v>0.93807600000000002</v>
      </c>
      <c r="Q23" s="119">
        <v>0.84365500000000004</v>
      </c>
      <c r="R23" s="119">
        <v>0.54682399999999998</v>
      </c>
      <c r="S23" s="119">
        <v>0.553508</v>
      </c>
      <c r="T23" s="119">
        <v>0.47015899999999999</v>
      </c>
      <c r="U23" s="119">
        <v>0.41749499999999995</v>
      </c>
      <c r="V23" s="119">
        <v>0.57967000000000002</v>
      </c>
      <c r="W23" s="119">
        <v>0.65158799999999983</v>
      </c>
      <c r="X23" s="119">
        <v>0.55558700000000005</v>
      </c>
      <c r="Y23" s="119">
        <v>0.546485</v>
      </c>
      <c r="Z23" s="119">
        <v>0.49132800000000004</v>
      </c>
      <c r="AA23" s="19">
        <f t="shared" ref="AA23:AA36" si="38">SUM(O23:Z23)</f>
        <v>7.4684169999999996</v>
      </c>
      <c r="AB23" s="118">
        <v>0.48954000000000003</v>
      </c>
      <c r="AC23" s="119">
        <v>0.59147400000000006</v>
      </c>
      <c r="AD23" s="119">
        <v>0.62247700000000006</v>
      </c>
      <c r="AE23" s="119">
        <v>0.55248600000000003</v>
      </c>
      <c r="AF23" s="119">
        <v>0.55882300000000007</v>
      </c>
      <c r="AG23" s="119">
        <v>0.48230299999999998</v>
      </c>
      <c r="AH23" s="119">
        <v>0.48757799999999996</v>
      </c>
      <c r="AI23" s="119">
        <v>0.56902399999999997</v>
      </c>
      <c r="AJ23" s="119">
        <v>0.582816</v>
      </c>
      <c r="AK23" s="119">
        <v>0.58900799999999987</v>
      </c>
      <c r="AL23" s="119">
        <v>0.53442999999999996</v>
      </c>
      <c r="AM23" s="120">
        <v>0.45314599999999999</v>
      </c>
      <c r="AN23" s="19">
        <f t="shared" ref="AN23:AN36" si="39">SUM(AB23:AM23)</f>
        <v>6.5131049999999995</v>
      </c>
      <c r="AO23" s="118">
        <v>0.51480700000000001</v>
      </c>
      <c r="AP23" s="119">
        <v>0.54340100000000002</v>
      </c>
      <c r="AQ23" s="119">
        <v>0.55579900000000004</v>
      </c>
      <c r="AR23" s="119">
        <v>0.54176500000000005</v>
      </c>
      <c r="AS23" s="119">
        <v>0.49342799999999998</v>
      </c>
      <c r="AT23" s="119">
        <v>0.44057999999999997</v>
      </c>
      <c r="AU23" s="119">
        <v>0.41406599999999993</v>
      </c>
      <c r="AV23" s="119">
        <v>0.60939300000000007</v>
      </c>
      <c r="AW23" s="119">
        <v>0.90328399999999986</v>
      </c>
      <c r="AX23" s="119">
        <v>0.95791600000000021</v>
      </c>
      <c r="AY23" s="119">
        <v>0.923543</v>
      </c>
      <c r="AZ23" s="120">
        <v>0.77640500000000001</v>
      </c>
      <c r="BA23" s="19">
        <f t="shared" ref="BA23:BA36" si="40">SUM(AO23:AZ23)</f>
        <v>7.6743869999999994</v>
      </c>
      <c r="BB23" s="118">
        <v>0.70773399999999997</v>
      </c>
      <c r="BC23" s="119">
        <v>0.755494</v>
      </c>
      <c r="BD23" s="119">
        <v>0.7701039999999999</v>
      </c>
      <c r="BE23" s="119">
        <v>0.80244500000000007</v>
      </c>
      <c r="BF23" s="119">
        <v>0.68616999999999995</v>
      </c>
      <c r="BG23" s="119">
        <v>0.76737900000000003</v>
      </c>
      <c r="BH23" s="119">
        <v>0.83411200000000008</v>
      </c>
      <c r="BI23" s="119">
        <v>0.72656500000000002</v>
      </c>
      <c r="BJ23" s="119">
        <v>1.097893</v>
      </c>
      <c r="BK23" s="119">
        <v>1.1304270000000001</v>
      </c>
      <c r="BL23" s="119">
        <v>0.76108399999999998</v>
      </c>
      <c r="BM23" s="120">
        <v>0.75066299999999997</v>
      </c>
      <c r="BN23" s="19">
        <f t="shared" ref="BN23:BN36" si="41">SUM(BB23:BM23)</f>
        <v>9.7900700000000001</v>
      </c>
      <c r="BO23" s="127">
        <v>0.62426899999999996</v>
      </c>
      <c r="BP23" s="127">
        <v>0.59888199999999991</v>
      </c>
      <c r="BQ23" s="127">
        <v>0.52252399999999999</v>
      </c>
      <c r="BR23" s="127">
        <v>0.56762500000000005</v>
      </c>
      <c r="BS23" s="127">
        <v>0.788462</v>
      </c>
      <c r="BT23" s="127">
        <v>0.78623699999999996</v>
      </c>
      <c r="BU23" s="127">
        <v>0.6866239999999999</v>
      </c>
      <c r="BV23" s="127">
        <v>0.71583600000000003</v>
      </c>
      <c r="BW23" s="127">
        <v>0.77872200000000003</v>
      </c>
      <c r="BX23" s="127">
        <v>0.80970600000000004</v>
      </c>
      <c r="BY23" s="127">
        <v>0.86760799999999993</v>
      </c>
      <c r="BZ23" s="127">
        <v>0.67486399999999991</v>
      </c>
      <c r="CA23" s="19">
        <f t="shared" ref="CA23:CA36" si="42">SUM(BO23:BZ23)</f>
        <v>8.4213590000000007</v>
      </c>
      <c r="CB23" s="34">
        <f t="shared" ref="CB23:CB36" si="43">IFERROR(($CA23/$N23)^(1/5)-1,0)</f>
        <v>-6.6116778862940206E-3</v>
      </c>
      <c r="CC23" s="34">
        <f t="shared" ref="CC23:CC36" si="44">IFERROR((CA23/AA23)^(1/4)-1,0)</f>
        <v>3.047724395119622E-2</v>
      </c>
      <c r="CD23" s="34">
        <f t="shared" ref="CD23:CD36" si="45">IFERROR((CA23/AN23)^(1/3)-1,0)</f>
        <v>8.9426747900312353E-2</v>
      </c>
      <c r="CE23" s="34">
        <f t="shared" ref="CE23:CE36" si="46">IFERROR((CA23/BA23)^(1/2)-1,0)</f>
        <v>4.7536689566042734E-2</v>
      </c>
      <c r="CF23" s="34">
        <f t="shared" ref="CF23:CF36" si="47">IFERROR((CA23/BN23)^(1/1)-1,0)</f>
        <v>-0.13980604837350497</v>
      </c>
      <c r="CG23" s="42">
        <v>0.1129</v>
      </c>
      <c r="CH23" s="35" t="s">
        <v>91</v>
      </c>
      <c r="CI23" s="36">
        <f t="shared" ref="CI23:CN36" si="48">HLOOKUP($CH23,$CB$4:$CG$116,ROW($CB23)-ROW($CB$3), FALSE)</f>
        <v>4.7536689566042734E-2</v>
      </c>
      <c r="CJ23" s="36">
        <f t="shared" si="48"/>
        <v>4.7536689566042734E-2</v>
      </c>
      <c r="CK23" s="36">
        <f t="shared" si="48"/>
        <v>4.7536689566042734E-2</v>
      </c>
      <c r="CL23" s="36">
        <f t="shared" si="48"/>
        <v>4.7536689566042734E-2</v>
      </c>
      <c r="CM23" s="36">
        <f t="shared" si="48"/>
        <v>4.7536689566042734E-2</v>
      </c>
      <c r="CN23" s="36">
        <f t="shared" si="48"/>
        <v>4.7536689566042734E-2</v>
      </c>
      <c r="CO23" s="118">
        <v>0.88528499999999988</v>
      </c>
      <c r="CP23" s="119">
        <v>0.85159499999999988</v>
      </c>
      <c r="CQ23" s="119">
        <v>0.72949900000000012</v>
      </c>
      <c r="CR23" s="119">
        <v>0.523976</v>
      </c>
      <c r="CS23" s="119">
        <v>0.77872300000000005</v>
      </c>
      <c r="CT23" s="120">
        <v>0.90847699999999998</v>
      </c>
      <c r="CU23" s="51">
        <f t="shared" ref="CU23:CU36" si="49">BU23*(1+CI23)</f>
        <v>0.71926383193659438</v>
      </c>
      <c r="CV23" s="51">
        <f t="shared" ref="CV23:CV36" si="50">BV23*(1+CJ23)</f>
        <v>0.74986447371219778</v>
      </c>
      <c r="CW23" s="51">
        <f t="shared" ref="CW23:CW36" si="51">BW23*(1+CK23)</f>
        <v>0.8157398659722479</v>
      </c>
      <c r="CX23" s="51">
        <f t="shared" ref="CX23:CX36" si="52">BX23*(1+CL23)</f>
        <v>0.84819674276176227</v>
      </c>
      <c r="CY23" s="51">
        <f t="shared" ref="CY23:CY36" si="53">BY23*(1+CM23)</f>
        <v>0.90885121216101517</v>
      </c>
      <c r="CZ23" s="51">
        <f t="shared" ref="CZ23:CZ36" si="54">BZ23*(1+CN23)</f>
        <v>0.7069448004672978</v>
      </c>
      <c r="DA23" s="19">
        <f t="shared" ref="DA23:DA36" si="55">SUM(CO23:CZ23)</f>
        <v>9.4264159270111154</v>
      </c>
      <c r="DB23" s="52">
        <f>IFERROR((DA23/AA23)^(1/5)-1,0)</f>
        <v>4.766782851556095E-2</v>
      </c>
      <c r="DC23" s="53">
        <f>IFERROR((DA23/AN23)^(1/4)-1,0)</f>
        <v>9.6830780734266542E-2</v>
      </c>
      <c r="DD23" s="52">
        <f>IFERROR((DA23/BA23)^(1/3)-1,0)</f>
        <v>7.0946150781090234E-2</v>
      </c>
      <c r="DE23" s="52">
        <f>IFERROR((DA23/BN23)^(1/2)-1,0)</f>
        <v>-1.8748348489064703E-2</v>
      </c>
      <c r="DF23" s="54">
        <f>IFERROR((DA23/CA23)^(1/1)-1,0)</f>
        <v>0.11934616811979093</v>
      </c>
      <c r="DG23" s="55"/>
      <c r="DH23" s="35" t="s">
        <v>88</v>
      </c>
      <c r="DI23" s="56">
        <f t="shared" ref="DI23:DI36" si="56">HLOOKUP(DH23,$DB$4:$DG$125,ROW($DB23)-ROW($DB$3), FALSE)</f>
        <v>4.766782851556095E-2</v>
      </c>
      <c r="DJ23" s="61">
        <f t="shared" ref="DJ23:DU23" si="57">CO23*(1+$DI23)</f>
        <v>0.9274846135673982</v>
      </c>
      <c r="DK23" s="61">
        <f t="shared" si="57"/>
        <v>0.892188684424709</v>
      </c>
      <c r="DL23" s="61">
        <f t="shared" si="57"/>
        <v>0.7642726332342733</v>
      </c>
      <c r="DM23" s="61">
        <f t="shared" si="57"/>
        <v>0.54895279811426956</v>
      </c>
      <c r="DN23" s="61">
        <f t="shared" si="57"/>
        <v>0.81584303442512318</v>
      </c>
      <c r="DO23" s="61">
        <f t="shared" si="57"/>
        <v>0.95178212584633126</v>
      </c>
      <c r="DP23" s="61">
        <f t="shared" si="57"/>
        <v>0.75354957693479319</v>
      </c>
      <c r="DQ23" s="61">
        <f t="shared" si="57"/>
        <v>0.78560888485502223</v>
      </c>
      <c r="DR23" s="61">
        <f t="shared" si="57"/>
        <v>0.85462441401671974</v>
      </c>
      <c r="DS23" s="61">
        <f t="shared" si="57"/>
        <v>0.88862843964318727</v>
      </c>
      <c r="DT23" s="61">
        <f t="shared" si="57"/>
        <v>0.95217417588846609</v>
      </c>
      <c r="DU23" s="61">
        <f t="shared" si="57"/>
        <v>0.74064332398594035</v>
      </c>
      <c r="DV23" s="62">
        <f t="shared" ref="DV23:DV35" si="58">SUM(DJ23:DU23)</f>
        <v>9.8757527049362324</v>
      </c>
    </row>
    <row r="24" spans="1:126" s="1" customFormat="1" ht="12.5" x14ac:dyDescent="0.2">
      <c r="A24" s="13" t="s">
        <v>18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19">
        <f t="shared" si="37"/>
        <v>0</v>
      </c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19">
        <f t="shared" si="38"/>
        <v>0</v>
      </c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19">
        <f t="shared" si="39"/>
        <v>0</v>
      </c>
      <c r="AO24" s="25"/>
      <c r="AP24" s="25"/>
      <c r="AQ24" s="25"/>
      <c r="AR24" s="25"/>
      <c r="AS24" s="25"/>
      <c r="AT24" s="25"/>
      <c r="AU24" s="25"/>
      <c r="AV24" s="25"/>
      <c r="AW24" s="25"/>
      <c r="AX24" s="25"/>
      <c r="AY24" s="25"/>
      <c r="AZ24" s="25"/>
      <c r="BA24" s="19">
        <f t="shared" si="40"/>
        <v>0</v>
      </c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5"/>
      <c r="BM24" s="25"/>
      <c r="BN24" s="19">
        <f t="shared" si="41"/>
        <v>0</v>
      </c>
      <c r="BO24" s="25"/>
      <c r="BP24" s="25"/>
      <c r="BQ24" s="25"/>
      <c r="BR24" s="25"/>
      <c r="BS24" s="25"/>
      <c r="BT24" s="25"/>
      <c r="BU24" s="25"/>
      <c r="BV24" s="25"/>
      <c r="BW24" s="25"/>
      <c r="BX24" s="25"/>
      <c r="BY24" s="25"/>
      <c r="BZ24" s="25"/>
      <c r="CA24" s="19">
        <f t="shared" si="42"/>
        <v>0</v>
      </c>
      <c r="CB24" s="34">
        <f t="shared" si="43"/>
        <v>0</v>
      </c>
      <c r="CC24" s="34">
        <f t="shared" si="44"/>
        <v>0</v>
      </c>
      <c r="CD24" s="34">
        <f t="shared" si="45"/>
        <v>0</v>
      </c>
      <c r="CE24" s="34">
        <f t="shared" si="46"/>
        <v>0</v>
      </c>
      <c r="CF24" s="34">
        <f t="shared" si="47"/>
        <v>0</v>
      </c>
      <c r="CG24" s="42">
        <v>0.1129</v>
      </c>
      <c r="CH24" s="35" t="s">
        <v>91</v>
      </c>
      <c r="CI24" s="36">
        <f t="shared" si="48"/>
        <v>0</v>
      </c>
      <c r="CJ24" s="36">
        <f t="shared" si="48"/>
        <v>0</v>
      </c>
      <c r="CK24" s="36">
        <f t="shared" si="48"/>
        <v>0</v>
      </c>
      <c r="CL24" s="36">
        <f t="shared" si="48"/>
        <v>0</v>
      </c>
      <c r="CM24" s="36">
        <f t="shared" si="48"/>
        <v>0</v>
      </c>
      <c r="CN24" s="36">
        <f t="shared" si="48"/>
        <v>0</v>
      </c>
      <c r="CO24" s="25"/>
      <c r="CP24" s="25"/>
      <c r="CQ24" s="25"/>
      <c r="CR24" s="25"/>
      <c r="CS24" s="25"/>
      <c r="CT24" s="25"/>
      <c r="CU24" s="51">
        <f t="shared" si="49"/>
        <v>0</v>
      </c>
      <c r="CV24" s="51">
        <f t="shared" si="50"/>
        <v>0</v>
      </c>
      <c r="CW24" s="51">
        <f t="shared" si="51"/>
        <v>0</v>
      </c>
      <c r="CX24" s="51">
        <f t="shared" si="52"/>
        <v>0</v>
      </c>
      <c r="CY24" s="51">
        <f t="shared" si="53"/>
        <v>0</v>
      </c>
      <c r="CZ24" s="51">
        <f t="shared" si="54"/>
        <v>0</v>
      </c>
      <c r="DA24" s="19">
        <f t="shared" si="55"/>
        <v>0</v>
      </c>
      <c r="DB24" s="52">
        <f t="shared" ref="DB24:DB36" si="59">IFERROR((DA24/AA24)^(1/5)-1,0)</f>
        <v>0</v>
      </c>
      <c r="DC24" s="53">
        <f t="shared" ref="DC24:DC36" si="60">IFERROR((DA24/AN24)^(1/4)-1,0)</f>
        <v>0</v>
      </c>
      <c r="DD24" s="52">
        <f t="shared" ref="DD24:DD36" si="61">IFERROR((DA24/BA24)^(1/3)-1,0)</f>
        <v>0</v>
      </c>
      <c r="DE24" s="52">
        <f t="shared" ref="DE24:DE36" si="62">IFERROR((DA24/BN24)^(1/2)-1,0)</f>
        <v>0</v>
      </c>
      <c r="DF24" s="54">
        <f t="shared" ref="DF24:DF36" si="63">IFERROR((DA24/CA24)^(1/1)-1,0)</f>
        <v>0</v>
      </c>
      <c r="DG24" s="55"/>
      <c r="DH24" s="35" t="s">
        <v>88</v>
      </c>
      <c r="DI24" s="56">
        <f t="shared" si="56"/>
        <v>0</v>
      </c>
      <c r="DJ24" s="61">
        <f t="shared" ref="DJ24:DJ36" si="64">CO24*(1+$DI24)</f>
        <v>0</v>
      </c>
      <c r="DK24" s="61">
        <f t="shared" ref="DK24:DK36" si="65">CP24*(1+$DI24)</f>
        <v>0</v>
      </c>
      <c r="DL24" s="61">
        <f t="shared" ref="DL24:DL36" si="66">CQ24*(1+$DI24)</f>
        <v>0</v>
      </c>
      <c r="DM24" s="61">
        <f t="shared" ref="DM24:DM36" si="67">CR24*(1+$DI24)</f>
        <v>0</v>
      </c>
      <c r="DN24" s="61">
        <f t="shared" ref="DN24:DN36" si="68">CS24*(1+$DI24)</f>
        <v>0</v>
      </c>
      <c r="DO24" s="61">
        <f t="shared" ref="DO24:DO36" si="69">CT24*(1+$DI24)</f>
        <v>0</v>
      </c>
      <c r="DP24" s="61">
        <f t="shared" ref="DP24:DP36" si="70">CU24*(1+$DI24)</f>
        <v>0</v>
      </c>
      <c r="DQ24" s="61">
        <f t="shared" ref="DQ24:DQ36" si="71">CV24*(1+$DI24)</f>
        <v>0</v>
      </c>
      <c r="DR24" s="61">
        <f t="shared" ref="DR24:DR36" si="72">CW24*(1+$DI24)</f>
        <v>0</v>
      </c>
      <c r="DS24" s="61">
        <f t="shared" ref="DS24:DS36" si="73">CX24*(1+$DI24)</f>
        <v>0</v>
      </c>
      <c r="DT24" s="61">
        <f t="shared" ref="DT24:DT36" si="74">CY24*(1+$DI24)</f>
        <v>0</v>
      </c>
      <c r="DU24" s="61">
        <f t="shared" ref="DU24:DU36" si="75">CZ24*(1+$DI24)</f>
        <v>0</v>
      </c>
      <c r="DV24" s="62">
        <f t="shared" si="58"/>
        <v>0</v>
      </c>
    </row>
    <row r="25" spans="1:126" s="1" customFormat="1" ht="12.5" x14ac:dyDescent="0.2">
      <c r="A25" s="13" t="s">
        <v>17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19">
        <f t="shared" si="37"/>
        <v>0</v>
      </c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19">
        <f t="shared" si="38"/>
        <v>0</v>
      </c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19">
        <f t="shared" si="39"/>
        <v>0</v>
      </c>
      <c r="AO25" s="25"/>
      <c r="AP25" s="25"/>
      <c r="AQ25" s="25"/>
      <c r="AR25" s="25"/>
      <c r="AS25" s="25"/>
      <c r="AT25" s="25"/>
      <c r="AU25" s="25"/>
      <c r="AV25" s="25"/>
      <c r="AW25" s="25"/>
      <c r="AX25" s="25"/>
      <c r="AY25" s="25"/>
      <c r="AZ25" s="25"/>
      <c r="BA25" s="19">
        <f t="shared" si="40"/>
        <v>0</v>
      </c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5"/>
      <c r="BM25" s="25"/>
      <c r="BN25" s="19">
        <f t="shared" si="41"/>
        <v>0</v>
      </c>
      <c r="BO25" s="25"/>
      <c r="BP25" s="25"/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19">
        <f t="shared" si="42"/>
        <v>0</v>
      </c>
      <c r="CB25" s="34">
        <f t="shared" si="43"/>
        <v>0</v>
      </c>
      <c r="CC25" s="34">
        <f t="shared" si="44"/>
        <v>0</v>
      </c>
      <c r="CD25" s="34">
        <f t="shared" si="45"/>
        <v>0</v>
      </c>
      <c r="CE25" s="34">
        <f t="shared" si="46"/>
        <v>0</v>
      </c>
      <c r="CF25" s="34">
        <f t="shared" si="47"/>
        <v>0</v>
      </c>
      <c r="CG25" s="42">
        <v>0.1129</v>
      </c>
      <c r="CH25" s="35" t="s">
        <v>91</v>
      </c>
      <c r="CI25" s="36">
        <f t="shared" si="48"/>
        <v>0</v>
      </c>
      <c r="CJ25" s="36">
        <f t="shared" si="48"/>
        <v>0</v>
      </c>
      <c r="CK25" s="36">
        <f t="shared" si="48"/>
        <v>0</v>
      </c>
      <c r="CL25" s="36">
        <f t="shared" si="48"/>
        <v>0</v>
      </c>
      <c r="CM25" s="36">
        <f t="shared" si="48"/>
        <v>0</v>
      </c>
      <c r="CN25" s="36">
        <f t="shared" si="48"/>
        <v>0</v>
      </c>
      <c r="CO25" s="25"/>
      <c r="CP25" s="25"/>
      <c r="CQ25" s="25"/>
      <c r="CR25" s="25"/>
      <c r="CS25" s="25"/>
      <c r="CT25" s="25"/>
      <c r="CU25" s="51">
        <f t="shared" si="49"/>
        <v>0</v>
      </c>
      <c r="CV25" s="51">
        <f t="shared" si="50"/>
        <v>0</v>
      </c>
      <c r="CW25" s="51">
        <f t="shared" si="51"/>
        <v>0</v>
      </c>
      <c r="CX25" s="51">
        <f t="shared" si="52"/>
        <v>0</v>
      </c>
      <c r="CY25" s="51">
        <f t="shared" si="53"/>
        <v>0</v>
      </c>
      <c r="CZ25" s="51">
        <f t="shared" si="54"/>
        <v>0</v>
      </c>
      <c r="DA25" s="19">
        <f t="shared" si="55"/>
        <v>0</v>
      </c>
      <c r="DB25" s="52">
        <f t="shared" si="59"/>
        <v>0</v>
      </c>
      <c r="DC25" s="53">
        <f t="shared" si="60"/>
        <v>0</v>
      </c>
      <c r="DD25" s="52">
        <f t="shared" si="61"/>
        <v>0</v>
      </c>
      <c r="DE25" s="52">
        <f t="shared" si="62"/>
        <v>0</v>
      </c>
      <c r="DF25" s="54">
        <f t="shared" si="63"/>
        <v>0</v>
      </c>
      <c r="DG25" s="55"/>
      <c r="DH25" s="35" t="s">
        <v>88</v>
      </c>
      <c r="DI25" s="56">
        <f t="shared" si="56"/>
        <v>0</v>
      </c>
      <c r="DJ25" s="61">
        <f t="shared" si="64"/>
        <v>0</v>
      </c>
      <c r="DK25" s="61">
        <f t="shared" si="65"/>
        <v>0</v>
      </c>
      <c r="DL25" s="61">
        <f t="shared" si="66"/>
        <v>0</v>
      </c>
      <c r="DM25" s="61">
        <f t="shared" si="67"/>
        <v>0</v>
      </c>
      <c r="DN25" s="61">
        <f t="shared" si="68"/>
        <v>0</v>
      </c>
      <c r="DO25" s="61">
        <f t="shared" si="69"/>
        <v>0</v>
      </c>
      <c r="DP25" s="61">
        <f t="shared" si="70"/>
        <v>0</v>
      </c>
      <c r="DQ25" s="61">
        <f t="shared" si="71"/>
        <v>0</v>
      </c>
      <c r="DR25" s="61">
        <f t="shared" si="72"/>
        <v>0</v>
      </c>
      <c r="DS25" s="61">
        <f t="shared" si="73"/>
        <v>0</v>
      </c>
      <c r="DT25" s="61">
        <f t="shared" si="74"/>
        <v>0</v>
      </c>
      <c r="DU25" s="61">
        <f t="shared" si="75"/>
        <v>0</v>
      </c>
      <c r="DV25" s="62">
        <f t="shared" si="58"/>
        <v>0</v>
      </c>
    </row>
    <row r="26" spans="1:126" s="1" customFormat="1" ht="12.5" x14ac:dyDescent="0.2">
      <c r="A26" s="13" t="s">
        <v>16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19">
        <f t="shared" si="37"/>
        <v>0</v>
      </c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19">
        <f t="shared" si="38"/>
        <v>0</v>
      </c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19">
        <f t="shared" si="39"/>
        <v>0</v>
      </c>
      <c r="AO26" s="25"/>
      <c r="AP26" s="25"/>
      <c r="AQ26" s="25"/>
      <c r="AR26" s="25"/>
      <c r="AS26" s="25"/>
      <c r="AT26" s="25"/>
      <c r="AU26" s="25"/>
      <c r="AV26" s="25"/>
      <c r="AW26" s="25"/>
      <c r="AX26" s="25"/>
      <c r="AY26" s="25"/>
      <c r="AZ26" s="25"/>
      <c r="BA26" s="19">
        <f t="shared" si="40"/>
        <v>0</v>
      </c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5"/>
      <c r="BM26" s="25"/>
      <c r="BN26" s="19">
        <f t="shared" si="41"/>
        <v>0</v>
      </c>
      <c r="BO26" s="25"/>
      <c r="BP26" s="25"/>
      <c r="BQ26" s="25"/>
      <c r="BR26" s="25"/>
      <c r="BS26" s="25"/>
      <c r="BT26" s="25"/>
      <c r="BU26" s="25"/>
      <c r="BV26" s="25"/>
      <c r="BW26" s="25"/>
      <c r="BX26" s="25"/>
      <c r="BY26" s="25"/>
      <c r="BZ26" s="25"/>
      <c r="CA26" s="19">
        <f t="shared" si="42"/>
        <v>0</v>
      </c>
      <c r="CB26" s="34">
        <f t="shared" si="43"/>
        <v>0</v>
      </c>
      <c r="CC26" s="34">
        <f t="shared" si="44"/>
        <v>0</v>
      </c>
      <c r="CD26" s="34">
        <f t="shared" si="45"/>
        <v>0</v>
      </c>
      <c r="CE26" s="34">
        <f t="shared" si="46"/>
        <v>0</v>
      </c>
      <c r="CF26" s="34">
        <f t="shared" si="47"/>
        <v>0</v>
      </c>
      <c r="CG26" s="42">
        <v>0.1129</v>
      </c>
      <c r="CH26" s="35" t="s">
        <v>91</v>
      </c>
      <c r="CI26" s="36">
        <f t="shared" si="48"/>
        <v>0</v>
      </c>
      <c r="CJ26" s="36">
        <f t="shared" si="48"/>
        <v>0</v>
      </c>
      <c r="CK26" s="36">
        <f t="shared" si="48"/>
        <v>0</v>
      </c>
      <c r="CL26" s="36">
        <f t="shared" si="48"/>
        <v>0</v>
      </c>
      <c r="CM26" s="36">
        <f t="shared" si="48"/>
        <v>0</v>
      </c>
      <c r="CN26" s="36">
        <f t="shared" si="48"/>
        <v>0</v>
      </c>
      <c r="CO26" s="25"/>
      <c r="CP26" s="25"/>
      <c r="CQ26" s="25"/>
      <c r="CR26" s="25"/>
      <c r="CS26" s="25"/>
      <c r="CT26" s="25"/>
      <c r="CU26" s="51">
        <f t="shared" si="49"/>
        <v>0</v>
      </c>
      <c r="CV26" s="51">
        <f t="shared" si="50"/>
        <v>0</v>
      </c>
      <c r="CW26" s="51">
        <f t="shared" si="51"/>
        <v>0</v>
      </c>
      <c r="CX26" s="51">
        <f t="shared" si="52"/>
        <v>0</v>
      </c>
      <c r="CY26" s="51">
        <f t="shared" si="53"/>
        <v>0</v>
      </c>
      <c r="CZ26" s="51">
        <f t="shared" si="54"/>
        <v>0</v>
      </c>
      <c r="DA26" s="19">
        <f t="shared" si="55"/>
        <v>0</v>
      </c>
      <c r="DB26" s="52">
        <f t="shared" si="59"/>
        <v>0</v>
      </c>
      <c r="DC26" s="53">
        <f t="shared" si="60"/>
        <v>0</v>
      </c>
      <c r="DD26" s="52">
        <f t="shared" si="61"/>
        <v>0</v>
      </c>
      <c r="DE26" s="52">
        <f t="shared" si="62"/>
        <v>0</v>
      </c>
      <c r="DF26" s="54">
        <f t="shared" si="63"/>
        <v>0</v>
      </c>
      <c r="DG26" s="55"/>
      <c r="DH26" s="35" t="s">
        <v>88</v>
      </c>
      <c r="DI26" s="56">
        <f t="shared" si="56"/>
        <v>0</v>
      </c>
      <c r="DJ26" s="61">
        <f t="shared" si="64"/>
        <v>0</v>
      </c>
      <c r="DK26" s="61">
        <f t="shared" si="65"/>
        <v>0</v>
      </c>
      <c r="DL26" s="61">
        <f t="shared" si="66"/>
        <v>0</v>
      </c>
      <c r="DM26" s="61">
        <f t="shared" si="67"/>
        <v>0</v>
      </c>
      <c r="DN26" s="61">
        <f t="shared" si="68"/>
        <v>0</v>
      </c>
      <c r="DO26" s="61">
        <f t="shared" si="69"/>
        <v>0</v>
      </c>
      <c r="DP26" s="61">
        <f t="shared" si="70"/>
        <v>0</v>
      </c>
      <c r="DQ26" s="61">
        <f t="shared" si="71"/>
        <v>0</v>
      </c>
      <c r="DR26" s="61">
        <f t="shared" si="72"/>
        <v>0</v>
      </c>
      <c r="DS26" s="61">
        <f t="shared" si="73"/>
        <v>0</v>
      </c>
      <c r="DT26" s="61">
        <f t="shared" si="74"/>
        <v>0</v>
      </c>
      <c r="DU26" s="61">
        <f t="shared" si="75"/>
        <v>0</v>
      </c>
      <c r="DV26" s="62">
        <f t="shared" si="58"/>
        <v>0</v>
      </c>
    </row>
    <row r="27" spans="1:126" s="1" customFormat="1" ht="12.5" x14ac:dyDescent="0.2">
      <c r="A27" s="5" t="s">
        <v>15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19">
        <f t="shared" si="37"/>
        <v>0</v>
      </c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19">
        <f t="shared" si="38"/>
        <v>0</v>
      </c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19">
        <f t="shared" si="39"/>
        <v>0</v>
      </c>
      <c r="AO27" s="25"/>
      <c r="AP27" s="25"/>
      <c r="AQ27" s="25"/>
      <c r="AR27" s="25"/>
      <c r="AS27" s="25"/>
      <c r="AT27" s="25"/>
      <c r="AU27" s="25"/>
      <c r="AV27" s="25"/>
      <c r="AW27" s="25"/>
      <c r="AX27" s="25"/>
      <c r="AY27" s="25"/>
      <c r="AZ27" s="25"/>
      <c r="BA27" s="19">
        <f t="shared" si="40"/>
        <v>0</v>
      </c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5"/>
      <c r="BM27" s="25"/>
      <c r="BN27" s="19">
        <f t="shared" si="41"/>
        <v>0</v>
      </c>
      <c r="BO27" s="25"/>
      <c r="BP27" s="25"/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19">
        <f t="shared" si="42"/>
        <v>0</v>
      </c>
      <c r="CB27" s="34">
        <f t="shared" si="43"/>
        <v>0</v>
      </c>
      <c r="CC27" s="34">
        <f t="shared" si="44"/>
        <v>0</v>
      </c>
      <c r="CD27" s="34">
        <f t="shared" si="45"/>
        <v>0</v>
      </c>
      <c r="CE27" s="34">
        <f t="shared" si="46"/>
        <v>0</v>
      </c>
      <c r="CF27" s="34">
        <f t="shared" si="47"/>
        <v>0</v>
      </c>
      <c r="CG27" s="42">
        <v>0</v>
      </c>
      <c r="CH27" s="35" t="s">
        <v>93</v>
      </c>
      <c r="CI27" s="36">
        <f t="shared" si="48"/>
        <v>0</v>
      </c>
      <c r="CJ27" s="36">
        <f t="shared" si="48"/>
        <v>0</v>
      </c>
      <c r="CK27" s="36">
        <f t="shared" si="48"/>
        <v>0</v>
      </c>
      <c r="CL27" s="36">
        <f t="shared" si="48"/>
        <v>0</v>
      </c>
      <c r="CM27" s="36">
        <f t="shared" si="48"/>
        <v>0</v>
      </c>
      <c r="CN27" s="36">
        <f t="shared" si="48"/>
        <v>0</v>
      </c>
      <c r="CO27" s="25"/>
      <c r="CP27" s="25"/>
      <c r="CQ27" s="25"/>
      <c r="CR27" s="25"/>
      <c r="CS27" s="25"/>
      <c r="CT27" s="25"/>
      <c r="CU27" s="51">
        <f t="shared" si="49"/>
        <v>0</v>
      </c>
      <c r="CV27" s="51">
        <f t="shared" si="50"/>
        <v>0</v>
      </c>
      <c r="CW27" s="51">
        <f t="shared" si="51"/>
        <v>0</v>
      </c>
      <c r="CX27" s="51">
        <f t="shared" si="52"/>
        <v>0</v>
      </c>
      <c r="CY27" s="51">
        <f t="shared" si="53"/>
        <v>0</v>
      </c>
      <c r="CZ27" s="51">
        <f t="shared" si="54"/>
        <v>0</v>
      </c>
      <c r="DA27" s="19">
        <f t="shared" si="55"/>
        <v>0</v>
      </c>
      <c r="DB27" s="52">
        <f t="shared" si="59"/>
        <v>0</v>
      </c>
      <c r="DC27" s="53">
        <f t="shared" si="60"/>
        <v>0</v>
      </c>
      <c r="DD27" s="52">
        <f t="shared" si="61"/>
        <v>0</v>
      </c>
      <c r="DE27" s="52">
        <f t="shared" si="62"/>
        <v>0</v>
      </c>
      <c r="DF27" s="54">
        <f t="shared" si="63"/>
        <v>0</v>
      </c>
      <c r="DG27" s="55">
        <v>0</v>
      </c>
      <c r="DH27" s="35" t="s">
        <v>93</v>
      </c>
      <c r="DI27" s="56">
        <f t="shared" si="56"/>
        <v>0</v>
      </c>
      <c r="DJ27" s="61">
        <f t="shared" si="64"/>
        <v>0</v>
      </c>
      <c r="DK27" s="61">
        <f t="shared" si="65"/>
        <v>0</v>
      </c>
      <c r="DL27" s="61">
        <f t="shared" si="66"/>
        <v>0</v>
      </c>
      <c r="DM27" s="61">
        <f t="shared" si="67"/>
        <v>0</v>
      </c>
      <c r="DN27" s="61">
        <f t="shared" si="68"/>
        <v>0</v>
      </c>
      <c r="DO27" s="61">
        <f t="shared" si="69"/>
        <v>0</v>
      </c>
      <c r="DP27" s="61">
        <f t="shared" si="70"/>
        <v>0</v>
      </c>
      <c r="DQ27" s="61">
        <f t="shared" si="71"/>
        <v>0</v>
      </c>
      <c r="DR27" s="61">
        <f t="shared" si="72"/>
        <v>0</v>
      </c>
      <c r="DS27" s="61">
        <f t="shared" si="73"/>
        <v>0</v>
      </c>
      <c r="DT27" s="61">
        <f t="shared" si="74"/>
        <v>0</v>
      </c>
      <c r="DU27" s="61">
        <f t="shared" si="75"/>
        <v>0</v>
      </c>
      <c r="DV27" s="62">
        <f t="shared" si="58"/>
        <v>0</v>
      </c>
    </row>
    <row r="28" spans="1:126" s="1" customFormat="1" ht="12.5" x14ac:dyDescent="0.2">
      <c r="A28" s="5" t="s">
        <v>127</v>
      </c>
      <c r="B28" s="125"/>
      <c r="C28" s="125"/>
      <c r="D28" s="125"/>
      <c r="E28" s="125"/>
      <c r="F28" s="125"/>
      <c r="G28" s="125"/>
      <c r="H28" s="125"/>
      <c r="I28" s="125"/>
      <c r="J28" s="125"/>
      <c r="K28" s="125"/>
      <c r="L28" s="125"/>
      <c r="M28" s="125"/>
      <c r="N28" s="19">
        <f t="shared" si="37"/>
        <v>0</v>
      </c>
      <c r="O28" s="125"/>
      <c r="P28" s="125"/>
      <c r="Q28" s="125"/>
      <c r="R28" s="125"/>
      <c r="S28" s="125"/>
      <c r="T28" s="125"/>
      <c r="U28" s="125"/>
      <c r="V28" s="125"/>
      <c r="W28" s="125"/>
      <c r="X28" s="125"/>
      <c r="Y28" s="125"/>
      <c r="Z28" s="125"/>
      <c r="AA28" s="19">
        <f t="shared" si="38"/>
        <v>0</v>
      </c>
      <c r="AB28" s="125"/>
      <c r="AC28" s="125"/>
      <c r="AD28" s="125"/>
      <c r="AE28" s="125"/>
      <c r="AF28" s="125"/>
      <c r="AG28" s="125"/>
      <c r="AH28" s="125"/>
      <c r="AI28" s="125"/>
      <c r="AJ28" s="125"/>
      <c r="AK28" s="125"/>
      <c r="AL28" s="125"/>
      <c r="AM28" s="125"/>
      <c r="AN28" s="19">
        <f t="shared" si="39"/>
        <v>0</v>
      </c>
      <c r="AO28" s="125"/>
      <c r="AP28" s="125"/>
      <c r="AQ28" s="125"/>
      <c r="AR28" s="125"/>
      <c r="AS28" s="125"/>
      <c r="AT28" s="125"/>
      <c r="AU28" s="125"/>
      <c r="AV28" s="125"/>
      <c r="AW28" s="125"/>
      <c r="AX28" s="125"/>
      <c r="AY28" s="125"/>
      <c r="AZ28" s="125"/>
      <c r="BA28" s="19">
        <f t="shared" si="40"/>
        <v>0</v>
      </c>
      <c r="BB28" s="125"/>
      <c r="BC28" s="125"/>
      <c r="BD28" s="125"/>
      <c r="BE28" s="125"/>
      <c r="BF28" s="125"/>
      <c r="BG28" s="125"/>
      <c r="BH28" s="125"/>
      <c r="BI28" s="125"/>
      <c r="BJ28" s="125"/>
      <c r="BK28" s="125"/>
      <c r="BL28" s="125"/>
      <c r="BM28" s="125"/>
      <c r="BN28" s="19">
        <f t="shared" si="41"/>
        <v>0</v>
      </c>
      <c r="BO28" s="25"/>
      <c r="BP28" s="25"/>
      <c r="BQ28" s="25"/>
      <c r="BR28" s="25"/>
      <c r="BS28" s="25"/>
      <c r="BT28" s="25"/>
      <c r="BU28" s="25"/>
      <c r="BV28" s="25"/>
      <c r="BW28" s="25"/>
      <c r="BX28" s="25"/>
      <c r="BY28" s="25"/>
      <c r="BZ28" s="25"/>
      <c r="CA28" s="19">
        <f t="shared" si="42"/>
        <v>0</v>
      </c>
      <c r="CB28" s="34">
        <f t="shared" si="43"/>
        <v>0</v>
      </c>
      <c r="CC28" s="34">
        <f t="shared" ref="CC28" si="76">IFERROR((CA28/AA28)^(1/4)-1,0)</f>
        <v>0</v>
      </c>
      <c r="CD28" s="34">
        <f t="shared" ref="CD28" si="77">IFERROR((CA28/AN28)^(1/3)-1,0)</f>
        <v>0</v>
      </c>
      <c r="CE28" s="34">
        <f t="shared" ref="CE28" si="78">IFERROR((CA28/BA28)^(1/2)-1,0)</f>
        <v>0</v>
      </c>
      <c r="CF28" s="34">
        <f t="shared" ref="CF28" si="79">IFERROR((CA28/BN28)^(1/1)-1,0)</f>
        <v>0</v>
      </c>
      <c r="CG28" s="42">
        <v>0</v>
      </c>
      <c r="CH28" s="35" t="s">
        <v>93</v>
      </c>
      <c r="CI28" s="36">
        <f t="shared" si="48"/>
        <v>0</v>
      </c>
      <c r="CJ28" s="36">
        <f t="shared" si="48"/>
        <v>0</v>
      </c>
      <c r="CK28" s="36">
        <f t="shared" si="48"/>
        <v>0</v>
      </c>
      <c r="CL28" s="36">
        <f t="shared" si="48"/>
        <v>0</v>
      </c>
      <c r="CM28" s="36">
        <f t="shared" si="48"/>
        <v>0</v>
      </c>
      <c r="CN28" s="36">
        <f t="shared" si="48"/>
        <v>0</v>
      </c>
      <c r="CO28" s="125"/>
      <c r="CP28" s="125"/>
      <c r="CQ28" s="125"/>
      <c r="CR28" s="125"/>
      <c r="CS28" s="125"/>
      <c r="CT28" s="125"/>
      <c r="CU28" s="51">
        <f t="shared" ref="CU28" si="80">BU28*(1+CI28)</f>
        <v>0</v>
      </c>
      <c r="CV28" s="51">
        <f t="shared" ref="CV28" si="81">BV28*(1+CJ28)</f>
        <v>0</v>
      </c>
      <c r="CW28" s="51">
        <f t="shared" ref="CW28" si="82">BW28*(1+CK28)</f>
        <v>0</v>
      </c>
      <c r="CX28" s="51">
        <f t="shared" ref="CX28" si="83">BX28*(1+CL28)</f>
        <v>0</v>
      </c>
      <c r="CY28" s="51">
        <f t="shared" ref="CY28" si="84">BY28*(1+CM28)</f>
        <v>0</v>
      </c>
      <c r="CZ28" s="51">
        <f t="shared" ref="CZ28" si="85">BZ28*(1+CN28)</f>
        <v>0</v>
      </c>
      <c r="DA28" s="19">
        <f t="shared" ref="DA28" si="86">SUM(CO28:CZ28)</f>
        <v>0</v>
      </c>
      <c r="DB28" s="52">
        <f t="shared" ref="DB28" si="87">IFERROR((DA28/AA28)^(1/5)-1,0)</f>
        <v>0</v>
      </c>
      <c r="DC28" s="53">
        <f t="shared" ref="DC28" si="88">IFERROR((DA28/AN28)^(1/4)-1,0)</f>
        <v>0</v>
      </c>
      <c r="DD28" s="52">
        <f t="shared" ref="DD28" si="89">IFERROR((DA28/BA28)^(1/3)-1,0)</f>
        <v>0</v>
      </c>
      <c r="DE28" s="52">
        <f t="shared" ref="DE28" si="90">IFERROR((DA28/BN28)^(1/2)-1,0)</f>
        <v>0</v>
      </c>
      <c r="DF28" s="54">
        <f t="shared" ref="DF28" si="91">IFERROR((DA28/CA28)^(1/1)-1,0)</f>
        <v>0</v>
      </c>
      <c r="DG28" s="55">
        <v>0</v>
      </c>
      <c r="DH28" s="35" t="s">
        <v>93</v>
      </c>
      <c r="DI28" s="56">
        <f t="shared" ref="DI28" si="92">HLOOKUP(DH28,$DB$4:$DG$125,ROW($DB28)-ROW($DB$3), FALSE)</f>
        <v>0</v>
      </c>
      <c r="DJ28" s="61">
        <f t="shared" ref="DJ28" si="93">CO28*(1+$DI28)</f>
        <v>0</v>
      </c>
      <c r="DK28" s="61">
        <f t="shared" ref="DK28" si="94">CP28*(1+$DI28)</f>
        <v>0</v>
      </c>
      <c r="DL28" s="61">
        <f t="shared" ref="DL28" si="95">CQ28*(1+$DI28)</f>
        <v>0</v>
      </c>
      <c r="DM28" s="61">
        <f t="shared" ref="DM28" si="96">CR28*(1+$DI28)</f>
        <v>0</v>
      </c>
      <c r="DN28" s="61">
        <f t="shared" ref="DN28" si="97">CS28*(1+$DI28)</f>
        <v>0</v>
      </c>
      <c r="DO28" s="61">
        <f t="shared" ref="DO28" si="98">CT28*(1+$DI28)</f>
        <v>0</v>
      </c>
      <c r="DP28" s="61">
        <f t="shared" ref="DP28" si="99">CU28*(1+$DI28)</f>
        <v>0</v>
      </c>
      <c r="DQ28" s="61">
        <f t="shared" ref="DQ28" si="100">CV28*(1+$DI28)</f>
        <v>0</v>
      </c>
      <c r="DR28" s="61">
        <f t="shared" ref="DR28" si="101">CW28*(1+$DI28)</f>
        <v>0</v>
      </c>
      <c r="DS28" s="61">
        <f t="shared" ref="DS28" si="102">CX28*(1+$DI28)</f>
        <v>0</v>
      </c>
      <c r="DT28" s="61">
        <f t="shared" ref="DT28" si="103">CY28*(1+$DI28)</f>
        <v>0</v>
      </c>
      <c r="DU28" s="61">
        <f t="shared" ref="DU28" si="104">CZ28*(1+$DI28)</f>
        <v>0</v>
      </c>
      <c r="DV28" s="62">
        <f t="shared" ref="DV28" si="105">SUM(DJ28:DU28)</f>
        <v>0</v>
      </c>
    </row>
    <row r="29" spans="1:126" s="1" customFormat="1" ht="13" thickBot="1" x14ac:dyDescent="0.3">
      <c r="A29" s="5" t="s">
        <v>14</v>
      </c>
      <c r="B29" s="118"/>
      <c r="C29" s="119">
        <v>0.21235799999999999</v>
      </c>
      <c r="D29" s="119">
        <v>0.219137</v>
      </c>
      <c r="E29" s="119">
        <v>0.16207199999999999</v>
      </c>
      <c r="F29" s="119">
        <v>0.162132</v>
      </c>
      <c r="G29" s="119">
        <v>0.14348100000000003</v>
      </c>
      <c r="H29" s="119">
        <v>0.12894899999999998</v>
      </c>
      <c r="I29" s="119">
        <v>0.16869400000000001</v>
      </c>
      <c r="J29" s="119">
        <v>0.105837</v>
      </c>
      <c r="K29" s="119">
        <v>0.11805099999999999</v>
      </c>
      <c r="L29" s="119">
        <v>0.14555100000000001</v>
      </c>
      <c r="M29" s="120">
        <v>0.10860600000000001</v>
      </c>
      <c r="N29" s="19">
        <f t="shared" si="37"/>
        <v>1.6748679999999996</v>
      </c>
      <c r="O29" s="118">
        <v>0.11483299999999999</v>
      </c>
      <c r="P29" s="119">
        <v>8.4753999999999996E-2</v>
      </c>
      <c r="Q29" s="119">
        <v>8.4102999999999997E-2</v>
      </c>
      <c r="R29" s="119">
        <v>7.3820999999999998E-2</v>
      </c>
      <c r="S29" s="119">
        <v>6.8252000000000007E-2</v>
      </c>
      <c r="T29" s="119">
        <v>6.7682999999999993E-2</v>
      </c>
      <c r="U29" s="119">
        <v>7.5456999999999996E-2</v>
      </c>
      <c r="V29" s="119">
        <v>7.7549000000000007E-2</v>
      </c>
      <c r="W29" s="119">
        <v>7.2403999999999996E-2</v>
      </c>
      <c r="X29" s="119">
        <v>6.345400000000001E-2</v>
      </c>
      <c r="Y29" s="119">
        <v>6.7967E-2</v>
      </c>
      <c r="Z29" s="120">
        <v>4.9236000000000002E-2</v>
      </c>
      <c r="AA29" s="19">
        <f t="shared" si="38"/>
        <v>0.89951300000000001</v>
      </c>
      <c r="AB29" s="118">
        <v>5.0839000000000002E-2</v>
      </c>
      <c r="AC29" s="119">
        <v>5.0319000000000003E-2</v>
      </c>
      <c r="AD29" s="119">
        <v>5.4454000000000002E-2</v>
      </c>
      <c r="AE29" s="119">
        <v>7.6529E-2</v>
      </c>
      <c r="AF29" s="119">
        <v>8.5541000000000006E-2</v>
      </c>
      <c r="AG29" s="119">
        <v>0.13844700000000001</v>
      </c>
      <c r="AH29" s="119">
        <v>0.18145799999999998</v>
      </c>
      <c r="AI29" s="119">
        <v>0.12667999999999999</v>
      </c>
      <c r="AJ29" s="119">
        <v>0.110042</v>
      </c>
      <c r="AK29" s="119">
        <v>7.8781999999999991E-2</v>
      </c>
      <c r="AL29" s="119">
        <v>9.4511999999999999E-2</v>
      </c>
      <c r="AM29" s="120">
        <v>0.11077899999999999</v>
      </c>
      <c r="AN29" s="19">
        <f t="shared" si="39"/>
        <v>1.158382</v>
      </c>
      <c r="AO29" s="118">
        <v>0.106657</v>
      </c>
      <c r="AP29" s="119">
        <v>0.13314300000000001</v>
      </c>
      <c r="AQ29" s="119">
        <v>0.11118500000000001</v>
      </c>
      <c r="AR29" s="119">
        <v>0.10512299999999999</v>
      </c>
      <c r="AS29" s="119">
        <v>0.13619399999999998</v>
      </c>
      <c r="AT29" s="119">
        <v>0.118122</v>
      </c>
      <c r="AU29" s="119">
        <v>0.12178</v>
      </c>
      <c r="AV29" s="119">
        <v>0.12263199999999999</v>
      </c>
      <c r="AW29" s="119">
        <v>8.1793999999999992E-2</v>
      </c>
      <c r="AX29" s="119">
        <v>7.0678000000000005E-2</v>
      </c>
      <c r="AY29" s="119">
        <v>7.4068999999999996E-2</v>
      </c>
      <c r="AZ29" s="120">
        <v>9.7394000000000008E-2</v>
      </c>
      <c r="BA29" s="19">
        <f t="shared" si="40"/>
        <v>1.2787709999999999</v>
      </c>
      <c r="BB29" s="118">
        <v>0.101075</v>
      </c>
      <c r="BC29" s="119">
        <v>9.7885E-2</v>
      </c>
      <c r="BD29" s="119">
        <v>0.10117899999999999</v>
      </c>
      <c r="BE29" s="119">
        <v>7.7864000000000003E-2</v>
      </c>
      <c r="BF29" s="119">
        <v>8.8750999999999997E-2</v>
      </c>
      <c r="BG29" s="119">
        <v>0.14933400000000002</v>
      </c>
      <c r="BH29" s="119">
        <v>0.108962</v>
      </c>
      <c r="BI29" s="119">
        <v>0.111134</v>
      </c>
      <c r="BJ29" s="119">
        <v>0.11751300000000001</v>
      </c>
      <c r="BK29" s="119">
        <v>6.3252000000000003E-2</v>
      </c>
      <c r="BL29" s="119">
        <v>9.1586000000000001E-2</v>
      </c>
      <c r="BM29" s="120">
        <v>6.7781000000000008E-2</v>
      </c>
      <c r="BN29" s="19">
        <f t="shared" si="41"/>
        <v>1.1763159999999999</v>
      </c>
      <c r="BO29" s="127">
        <v>9.2695E-2</v>
      </c>
      <c r="BP29" s="127">
        <v>8.5557999999999995E-2</v>
      </c>
      <c r="BQ29" s="127">
        <v>6.5974000000000005E-2</v>
      </c>
      <c r="BR29" s="127">
        <v>8.0195000000000002E-2</v>
      </c>
      <c r="BS29" s="127">
        <v>0.15337899999999999</v>
      </c>
      <c r="BT29" s="127">
        <v>7.5499999999999998E-2</v>
      </c>
      <c r="BU29" s="127">
        <v>6.5977000000000008E-2</v>
      </c>
      <c r="BV29" s="127">
        <v>7.7110999999999999E-2</v>
      </c>
      <c r="BW29" s="127">
        <v>5.3064E-2</v>
      </c>
      <c r="BX29" s="127">
        <v>9.1597000000000012E-2</v>
      </c>
      <c r="BY29" s="127">
        <v>6.3107999999999997E-2</v>
      </c>
      <c r="BZ29" s="127">
        <v>8.1089000000000008E-2</v>
      </c>
      <c r="CA29" s="19">
        <f t="shared" si="42"/>
        <v>0.98524699999999998</v>
      </c>
      <c r="CB29" s="34">
        <f t="shared" si="43"/>
        <v>-0.10068278430461342</v>
      </c>
      <c r="CC29" s="34">
        <f t="shared" si="44"/>
        <v>2.3020694865141467E-2</v>
      </c>
      <c r="CD29" s="34">
        <f t="shared" si="45"/>
        <v>-5.2532241487398768E-2</v>
      </c>
      <c r="CE29" s="34">
        <f t="shared" si="46"/>
        <v>-0.12223922133637377</v>
      </c>
      <c r="CF29" s="34">
        <f t="shared" si="47"/>
        <v>-0.16242999330111973</v>
      </c>
      <c r="CG29" s="42">
        <v>0.05</v>
      </c>
      <c r="CH29" s="41" t="s">
        <v>93</v>
      </c>
      <c r="CI29" s="36">
        <f t="shared" si="48"/>
        <v>0.05</v>
      </c>
      <c r="CJ29" s="36">
        <f t="shared" si="48"/>
        <v>0.05</v>
      </c>
      <c r="CK29" s="36">
        <f t="shared" si="48"/>
        <v>0.05</v>
      </c>
      <c r="CL29" s="36">
        <f t="shared" si="48"/>
        <v>0.05</v>
      </c>
      <c r="CM29" s="36">
        <f t="shared" si="48"/>
        <v>0.05</v>
      </c>
      <c r="CN29" s="36">
        <f t="shared" si="48"/>
        <v>0.05</v>
      </c>
      <c r="CO29" s="118">
        <v>7.3009999999999992E-2</v>
      </c>
      <c r="CP29" s="119">
        <v>0.102851</v>
      </c>
      <c r="CQ29" s="119">
        <v>0.113677</v>
      </c>
      <c r="CR29" s="119">
        <v>8.168700000000001E-2</v>
      </c>
      <c r="CS29" s="119">
        <v>6.1076999999999999E-2</v>
      </c>
      <c r="CT29" s="120">
        <v>7.5665999999999997E-2</v>
      </c>
      <c r="CU29" s="51">
        <f t="shared" si="49"/>
        <v>6.9275850000000014E-2</v>
      </c>
      <c r="CV29" s="51">
        <f t="shared" si="50"/>
        <v>8.0966549999999998E-2</v>
      </c>
      <c r="CW29" s="51">
        <f t="shared" si="51"/>
        <v>5.5717200000000001E-2</v>
      </c>
      <c r="CX29" s="51">
        <f t="shared" si="52"/>
        <v>9.6176850000000022E-2</v>
      </c>
      <c r="CY29" s="51">
        <f t="shared" si="53"/>
        <v>6.62634E-2</v>
      </c>
      <c r="CZ29" s="51">
        <f t="shared" si="54"/>
        <v>8.5143450000000009E-2</v>
      </c>
      <c r="DA29" s="19">
        <f t="shared" si="55"/>
        <v>0.96151129999999996</v>
      </c>
      <c r="DB29" s="52">
        <f t="shared" si="59"/>
        <v>1.341981041485818E-2</v>
      </c>
      <c r="DC29" s="53">
        <f t="shared" si="60"/>
        <v>-4.5500625708305598E-2</v>
      </c>
      <c r="DD29" s="52">
        <f t="shared" si="61"/>
        <v>-9.0672054731938179E-2</v>
      </c>
      <c r="DE29" s="52">
        <f t="shared" si="62"/>
        <v>-9.5902654405978893E-2</v>
      </c>
      <c r="DF29" s="54">
        <f t="shared" si="63"/>
        <v>-2.4091116237857091E-2</v>
      </c>
      <c r="DG29" s="55">
        <v>0.05</v>
      </c>
      <c r="DH29" s="35" t="s">
        <v>93</v>
      </c>
      <c r="DI29" s="56">
        <f t="shared" si="56"/>
        <v>0.05</v>
      </c>
      <c r="DJ29" s="61">
        <f t="shared" si="64"/>
        <v>7.6660499999999993E-2</v>
      </c>
      <c r="DK29" s="61">
        <f t="shared" si="65"/>
        <v>0.10799355000000001</v>
      </c>
      <c r="DL29" s="61">
        <f t="shared" si="66"/>
        <v>0.11936085</v>
      </c>
      <c r="DM29" s="61">
        <f t="shared" si="67"/>
        <v>8.577135000000001E-2</v>
      </c>
      <c r="DN29" s="61">
        <f t="shared" si="68"/>
        <v>6.4130850000000003E-2</v>
      </c>
      <c r="DO29" s="61">
        <f t="shared" si="69"/>
        <v>7.94493E-2</v>
      </c>
      <c r="DP29" s="61">
        <f t="shared" si="70"/>
        <v>7.2739642500000021E-2</v>
      </c>
      <c r="DQ29" s="61">
        <f t="shared" si="71"/>
        <v>8.5014877500000002E-2</v>
      </c>
      <c r="DR29" s="61">
        <f t="shared" si="72"/>
        <v>5.8503060000000003E-2</v>
      </c>
      <c r="DS29" s="61">
        <f t="shared" si="73"/>
        <v>0.10098569250000003</v>
      </c>
      <c r="DT29" s="61">
        <f t="shared" si="74"/>
        <v>6.9576570000000004E-2</v>
      </c>
      <c r="DU29" s="61">
        <f t="shared" si="75"/>
        <v>8.9400622500000013E-2</v>
      </c>
      <c r="DV29" s="62">
        <f t="shared" si="58"/>
        <v>1.0095868649999999</v>
      </c>
    </row>
    <row r="30" spans="1:126" s="1" customFormat="1" ht="13" thickBot="1" x14ac:dyDescent="0.3">
      <c r="A30" s="5" t="s">
        <v>13</v>
      </c>
      <c r="B30" s="116"/>
      <c r="C30" s="117">
        <v>1.4149E-2</v>
      </c>
      <c r="D30" s="117">
        <v>1.3141999999999999E-2</v>
      </c>
      <c r="E30" s="117">
        <v>1.2309E-2</v>
      </c>
      <c r="F30" s="117">
        <v>1.5304E-2</v>
      </c>
      <c r="G30" s="117">
        <v>1.5561E-2</v>
      </c>
      <c r="H30" s="117">
        <v>1.2632000000000001E-2</v>
      </c>
      <c r="I30" s="117">
        <v>1.3029000000000001E-2</v>
      </c>
      <c r="J30" s="117">
        <v>1.1305000000000001E-2</v>
      </c>
      <c r="K30" s="117">
        <v>1.2019E-2</v>
      </c>
      <c r="L30" s="117">
        <v>1.2692999999999999E-2</v>
      </c>
      <c r="M30" s="121">
        <v>1.5016E-2</v>
      </c>
      <c r="N30" s="19">
        <f t="shared" si="37"/>
        <v>0.14715900000000001</v>
      </c>
      <c r="O30" s="116">
        <v>1.8967000000000001E-2</v>
      </c>
      <c r="P30" s="117">
        <v>1.6622999999999999E-2</v>
      </c>
      <c r="Q30" s="117">
        <v>1.7170000000000001E-2</v>
      </c>
      <c r="R30" s="117">
        <v>1.5939999999999999E-2</v>
      </c>
      <c r="S30" s="117">
        <v>1.4454E-2</v>
      </c>
      <c r="T30" s="117">
        <v>1.5551000000000001E-2</v>
      </c>
      <c r="U30" s="117">
        <v>1.3946999999999999E-2</v>
      </c>
      <c r="V30" s="117">
        <v>1.3840999999999999E-2</v>
      </c>
      <c r="W30" s="117">
        <v>1.1985000000000001E-2</v>
      </c>
      <c r="X30" s="117">
        <v>1.1237E-2</v>
      </c>
      <c r="Y30" s="117">
        <v>1.2265E-2</v>
      </c>
      <c r="Z30" s="121">
        <v>1.1341E-2</v>
      </c>
      <c r="AA30" s="19">
        <f t="shared" si="38"/>
        <v>0.17332099999999998</v>
      </c>
      <c r="AB30" s="116"/>
      <c r="AC30" s="117">
        <v>1.4074E-2</v>
      </c>
      <c r="AD30" s="117"/>
      <c r="AE30" s="117">
        <v>1.2599000000000001E-2</v>
      </c>
      <c r="AF30" s="117">
        <v>1.4618000000000001E-2</v>
      </c>
      <c r="AG30" s="117">
        <v>1.4508E-2</v>
      </c>
      <c r="AH30" s="117">
        <v>1.2769000000000001E-2</v>
      </c>
      <c r="AI30" s="117">
        <v>1.3183E-2</v>
      </c>
      <c r="AJ30" s="117">
        <v>1.1575999999999999E-2</v>
      </c>
      <c r="AK30" s="117">
        <v>1.2033E-2</v>
      </c>
      <c r="AL30" s="117">
        <v>1.0064E-2</v>
      </c>
      <c r="AM30" s="121">
        <v>1.1589E-2</v>
      </c>
      <c r="AN30" s="19">
        <f t="shared" si="39"/>
        <v>0.12701300000000001</v>
      </c>
      <c r="AO30" s="116">
        <v>4.1454999999999999E-2</v>
      </c>
      <c r="AP30" s="117">
        <v>1.1745E-2</v>
      </c>
      <c r="AQ30" s="117">
        <v>1.21206E-2</v>
      </c>
      <c r="AR30" s="117">
        <v>1.1257E-2</v>
      </c>
      <c r="AS30" s="117">
        <v>1.0723999999999999E-2</v>
      </c>
      <c r="AT30" s="117">
        <v>1.1252E-2</v>
      </c>
      <c r="AU30" s="117">
        <v>1.1065E-2</v>
      </c>
      <c r="AV30" s="117">
        <v>1.0742E-2</v>
      </c>
      <c r="AW30" s="117">
        <v>9.5779999999999997E-3</v>
      </c>
      <c r="AX30" s="117">
        <v>9.7219999999999997E-3</v>
      </c>
      <c r="AY30" s="117">
        <v>1.0222999999999999E-2</v>
      </c>
      <c r="AZ30" s="121">
        <v>1.0330000000000001E-2</v>
      </c>
      <c r="BA30" s="19">
        <f t="shared" si="40"/>
        <v>0.16021360000000001</v>
      </c>
      <c r="BB30" s="116">
        <v>1.0519000000000001E-2</v>
      </c>
      <c r="BC30" s="117">
        <v>1.0433E-2</v>
      </c>
      <c r="BD30" s="117">
        <v>9.4540000000000006E-3</v>
      </c>
      <c r="BE30" s="117">
        <v>8.7559999999999999E-3</v>
      </c>
      <c r="BF30" s="117">
        <v>9.1500000000000001E-3</v>
      </c>
      <c r="BG30" s="117">
        <v>8.4729999999999996E-3</v>
      </c>
      <c r="BH30" s="117">
        <v>9.2669999999999992E-3</v>
      </c>
      <c r="BI30" s="117">
        <v>7.9710000000000007E-3</v>
      </c>
      <c r="BJ30" s="117">
        <v>7.9380000000000006E-3</v>
      </c>
      <c r="BK30" s="117">
        <v>8.3119999999999999E-3</v>
      </c>
      <c r="BL30" s="117">
        <v>7.3829999999999998E-3</v>
      </c>
      <c r="BM30" s="121">
        <v>9.9749999999999995E-3</v>
      </c>
      <c r="BN30" s="19">
        <f t="shared" si="41"/>
        <v>0.107631</v>
      </c>
      <c r="BO30" s="127">
        <v>1.0952999999999999E-2</v>
      </c>
      <c r="BP30" s="127">
        <v>1.0507000000000001E-2</v>
      </c>
      <c r="BQ30" s="127">
        <v>9.9360000000000004E-3</v>
      </c>
      <c r="BR30" s="127">
        <v>1.0754E-2</v>
      </c>
      <c r="BS30" s="127">
        <v>1.0869999999999999E-2</v>
      </c>
      <c r="BT30" s="127">
        <v>1.2113000000000001E-2</v>
      </c>
      <c r="BU30" s="127">
        <v>1.0853E-2</v>
      </c>
      <c r="BV30" s="127">
        <v>1.0299000000000001E-2</v>
      </c>
      <c r="BW30" s="127">
        <v>1.0859000000000001E-2</v>
      </c>
      <c r="BX30" s="127">
        <v>9.4359999999999999E-3</v>
      </c>
      <c r="BY30" s="127">
        <v>1.0773E-2</v>
      </c>
      <c r="BZ30" s="127">
        <v>8.0059999999999992E-3</v>
      </c>
      <c r="CA30" s="19">
        <f t="shared" si="42"/>
        <v>0.125359</v>
      </c>
      <c r="CB30" s="34">
        <f t="shared" si="43"/>
        <v>-3.1557727314899808E-2</v>
      </c>
      <c r="CC30" s="34">
        <f t="shared" si="44"/>
        <v>-7.7797950108908553E-2</v>
      </c>
      <c r="CD30" s="34">
        <f t="shared" si="45"/>
        <v>-4.3597427534897149E-3</v>
      </c>
      <c r="CE30" s="34">
        <f t="shared" si="46"/>
        <v>-0.11543842478647059</v>
      </c>
      <c r="CF30" s="34">
        <f t="shared" si="47"/>
        <v>0.16471091042543495</v>
      </c>
      <c r="CG30" s="82">
        <v>0.05</v>
      </c>
      <c r="CH30" s="41" t="s">
        <v>93</v>
      </c>
      <c r="CI30" s="36">
        <f t="shared" si="48"/>
        <v>0.05</v>
      </c>
      <c r="CJ30" s="36">
        <f t="shared" si="48"/>
        <v>0.05</v>
      </c>
      <c r="CK30" s="36">
        <f t="shared" si="48"/>
        <v>0.05</v>
      </c>
      <c r="CL30" s="36">
        <f t="shared" si="48"/>
        <v>0.05</v>
      </c>
      <c r="CM30" s="36">
        <f t="shared" si="48"/>
        <v>0.05</v>
      </c>
      <c r="CN30" s="36">
        <f t="shared" si="48"/>
        <v>0.05</v>
      </c>
      <c r="CO30" s="116">
        <v>9.946E-3</v>
      </c>
      <c r="CP30" s="117">
        <v>1.0134000000000001E-2</v>
      </c>
      <c r="CQ30" s="117">
        <v>9.2350000000000002E-3</v>
      </c>
      <c r="CR30" s="117">
        <v>9.2420000000000002E-3</v>
      </c>
      <c r="CS30" s="117">
        <v>1.1341E-2</v>
      </c>
      <c r="CT30" s="121">
        <v>9.7230000000000007E-3</v>
      </c>
      <c r="CU30" s="51">
        <f t="shared" si="49"/>
        <v>1.139565E-2</v>
      </c>
      <c r="CV30" s="51">
        <f t="shared" si="50"/>
        <v>1.0813950000000001E-2</v>
      </c>
      <c r="CW30" s="51">
        <f t="shared" si="51"/>
        <v>1.1401950000000001E-2</v>
      </c>
      <c r="CX30" s="51">
        <f t="shared" si="52"/>
        <v>9.9077999999999996E-3</v>
      </c>
      <c r="CY30" s="51">
        <f t="shared" si="53"/>
        <v>1.1311649999999999E-2</v>
      </c>
      <c r="CZ30" s="51">
        <f t="shared" si="54"/>
        <v>8.4063000000000002E-3</v>
      </c>
      <c r="DA30" s="19">
        <f t="shared" si="55"/>
        <v>0.1228583</v>
      </c>
      <c r="DB30" s="52">
        <f t="shared" si="59"/>
        <v>-6.6507865222517615E-2</v>
      </c>
      <c r="DC30" s="53">
        <f t="shared" si="60"/>
        <v>-8.2799767579965211E-3</v>
      </c>
      <c r="DD30" s="52">
        <f t="shared" si="61"/>
        <v>-8.4689648016496477E-2</v>
      </c>
      <c r="DE30" s="52">
        <f t="shared" si="62"/>
        <v>6.8399222163580742E-2</v>
      </c>
      <c r="DF30" s="54">
        <f t="shared" si="63"/>
        <v>-1.9948308458108244E-2</v>
      </c>
      <c r="DG30" s="55">
        <v>0.05</v>
      </c>
      <c r="DH30" s="35" t="s">
        <v>90</v>
      </c>
      <c r="DI30" s="56">
        <f t="shared" si="56"/>
        <v>-8.4689648016496477E-2</v>
      </c>
      <c r="DJ30" s="61">
        <f t="shared" si="64"/>
        <v>9.1036767608279265E-3</v>
      </c>
      <c r="DK30" s="61">
        <f t="shared" si="65"/>
        <v>9.275755107000825E-3</v>
      </c>
      <c r="DL30" s="61">
        <f t="shared" si="66"/>
        <v>8.4528911005676555E-3</v>
      </c>
      <c r="DM30" s="61">
        <f t="shared" si="67"/>
        <v>8.4592982730315406E-3</v>
      </c>
      <c r="DN30" s="61">
        <f t="shared" si="68"/>
        <v>1.0380534701844914E-2</v>
      </c>
      <c r="DO30" s="61">
        <f t="shared" si="69"/>
        <v>8.8995625523356058E-3</v>
      </c>
      <c r="DP30" s="61">
        <f t="shared" si="70"/>
        <v>1.0430556412580812E-2</v>
      </c>
      <c r="DQ30" s="61">
        <f t="shared" si="71"/>
        <v>9.8981203808320081E-3</v>
      </c>
      <c r="DR30" s="61">
        <f t="shared" si="72"/>
        <v>1.0436322867798309E-2</v>
      </c>
      <c r="DS30" s="61">
        <f t="shared" si="73"/>
        <v>9.0687119053821565E-3</v>
      </c>
      <c r="DT30" s="61">
        <f t="shared" si="74"/>
        <v>1.0353670343014197E-2</v>
      </c>
      <c r="DU30" s="61">
        <f t="shared" si="75"/>
        <v>7.6943734118789259E-3</v>
      </c>
      <c r="DV30" s="62">
        <f t="shared" si="58"/>
        <v>0.11245347381709486</v>
      </c>
    </row>
    <row r="31" spans="1:126" s="1" customFormat="1" ht="12.5" x14ac:dyDescent="0.25">
      <c r="A31" s="5" t="s">
        <v>58</v>
      </c>
      <c r="B31" s="116"/>
      <c r="C31" s="117">
        <v>7.3600000000000011E-4</v>
      </c>
      <c r="D31" s="117">
        <v>1.4E-3</v>
      </c>
      <c r="E31" s="117">
        <v>1.6759999999999997E-2</v>
      </c>
      <c r="F31" s="117">
        <v>0.119519</v>
      </c>
      <c r="G31" s="117">
        <v>0.158915</v>
      </c>
      <c r="H31" s="117">
        <v>0.11156100000000001</v>
      </c>
      <c r="I31" s="117">
        <v>0.30972999999999995</v>
      </c>
      <c r="J31" s="117">
        <v>0.30216599999999999</v>
      </c>
      <c r="K31" s="117">
        <v>0.277281</v>
      </c>
      <c r="L31" s="117">
        <v>0.22622900000000001</v>
      </c>
      <c r="M31" s="121">
        <v>3.0085999999999998E-2</v>
      </c>
      <c r="N31" s="19">
        <f t="shared" si="37"/>
        <v>1.5543829999999998</v>
      </c>
      <c r="O31" s="116">
        <v>1.121E-3</v>
      </c>
      <c r="P31" s="117">
        <v>1.1230000000000001E-3</v>
      </c>
      <c r="Q31" s="117">
        <v>3.57E-4</v>
      </c>
      <c r="R31" s="117">
        <v>6.2499999999999995E-3</v>
      </c>
      <c r="S31" s="117">
        <v>9.8739999999999991E-3</v>
      </c>
      <c r="T31" s="117">
        <v>2.4996999999999998E-2</v>
      </c>
      <c r="U31" s="117">
        <v>1.5356000000000002E-2</v>
      </c>
      <c r="V31" s="117">
        <v>0.22686499999999998</v>
      </c>
      <c r="W31" s="117">
        <v>0.24972799999999998</v>
      </c>
      <c r="X31" s="117">
        <v>0.29141800000000001</v>
      </c>
      <c r="Y31" s="117">
        <v>0.28905700000000001</v>
      </c>
      <c r="Z31" s="121">
        <v>0.10791800000000001</v>
      </c>
      <c r="AA31" s="19">
        <f t="shared" si="38"/>
        <v>1.224064</v>
      </c>
      <c r="AB31" s="116">
        <v>3.8558000000000002E-2</v>
      </c>
      <c r="AC31" s="117">
        <v>2.6501999999999998E-2</v>
      </c>
      <c r="AD31" s="117">
        <v>4.3769999999999998E-3</v>
      </c>
      <c r="AE31" s="117">
        <v>2.4710000000000001E-3</v>
      </c>
      <c r="AF31" s="117">
        <v>0.140428</v>
      </c>
      <c r="AG31" s="117">
        <v>0.22460399999999997</v>
      </c>
      <c r="AH31" s="117">
        <v>0.230182</v>
      </c>
      <c r="AI31" s="117">
        <v>0.247673</v>
      </c>
      <c r="AJ31" s="117">
        <v>0.25902799999999998</v>
      </c>
      <c r="AK31" s="117">
        <v>0.15081899999999998</v>
      </c>
      <c r="AL31" s="117">
        <v>9.4522999999999996E-2</v>
      </c>
      <c r="AM31" s="121">
        <v>0.11875800000000002</v>
      </c>
      <c r="AN31" s="19">
        <f t="shared" si="39"/>
        <v>1.5379229999999999</v>
      </c>
      <c r="AO31" s="116">
        <v>7.8287999999999996E-2</v>
      </c>
      <c r="AP31" s="117">
        <v>9.1330000000000005E-3</v>
      </c>
      <c r="AQ31" s="117">
        <v>2.343E-3</v>
      </c>
      <c r="AR31" s="117">
        <v>1.4679999999999999E-3</v>
      </c>
      <c r="AS31" s="117">
        <v>1.9588999999999999E-2</v>
      </c>
      <c r="AT31" s="117">
        <v>6.4912999999999998E-2</v>
      </c>
      <c r="AU31" s="117">
        <v>4.4920000000000002E-2</v>
      </c>
      <c r="AV31" s="117">
        <v>0.14758599999999999</v>
      </c>
      <c r="AW31" s="117">
        <v>0.19010399999999997</v>
      </c>
      <c r="AX31" s="117">
        <v>0.19877800000000001</v>
      </c>
      <c r="AY31" s="117">
        <v>0.26543900000000004</v>
      </c>
      <c r="AZ31" s="121">
        <v>0.17602499999999999</v>
      </c>
      <c r="BA31" s="19">
        <f t="shared" si="40"/>
        <v>1.1985860000000002</v>
      </c>
      <c r="BB31" s="116">
        <v>0.10104399999999999</v>
      </c>
      <c r="BC31" s="117">
        <v>3.5526000000000002E-2</v>
      </c>
      <c r="BD31" s="117">
        <v>4.1949999999999999E-3</v>
      </c>
      <c r="BE31" s="117">
        <v>6.973E-3</v>
      </c>
      <c r="BF31" s="117">
        <v>2.8036999999999999E-2</v>
      </c>
      <c r="BG31" s="117">
        <v>3.8513999999999993E-2</v>
      </c>
      <c r="BH31" s="117">
        <v>4.3743000000000004E-2</v>
      </c>
      <c r="BI31" s="117">
        <v>0.11580699999999999</v>
      </c>
      <c r="BJ31" s="117">
        <v>0.16744900000000001</v>
      </c>
      <c r="BK31" s="117">
        <v>0.23064499999999999</v>
      </c>
      <c r="BL31" s="117">
        <v>0.22081000000000001</v>
      </c>
      <c r="BM31" s="121">
        <v>0.19376399999999999</v>
      </c>
      <c r="BN31" s="19">
        <f t="shared" si="41"/>
        <v>1.186507</v>
      </c>
      <c r="BO31" s="127">
        <v>9.5274999999999999E-2</v>
      </c>
      <c r="BP31" s="127">
        <v>5.3119E-2</v>
      </c>
      <c r="BQ31" s="127">
        <v>2.2800000000000001E-4</v>
      </c>
      <c r="BR31" s="127">
        <v>2.2799999999999999E-3</v>
      </c>
      <c r="BS31" s="127">
        <v>0.191996</v>
      </c>
      <c r="BT31" s="127">
        <v>0.17607399999999998</v>
      </c>
      <c r="BU31" s="127">
        <v>0.27457399999999998</v>
      </c>
      <c r="BV31" s="127">
        <v>0.204182</v>
      </c>
      <c r="BW31" s="127">
        <v>0.17217300000000002</v>
      </c>
      <c r="BX31" s="127">
        <v>0.23777899999999996</v>
      </c>
      <c r="BY31" s="127">
        <v>0.10058599999999999</v>
      </c>
      <c r="BZ31" s="127">
        <v>0.10752699999999998</v>
      </c>
      <c r="CA31" s="19">
        <f t="shared" si="42"/>
        <v>1.6157929999999998</v>
      </c>
      <c r="CB31" s="34">
        <f t="shared" si="43"/>
        <v>7.7795396883262313E-3</v>
      </c>
      <c r="CC31" s="34">
        <f t="shared" si="44"/>
        <v>7.1878103629595014E-2</v>
      </c>
      <c r="CD31" s="34">
        <f t="shared" si="45"/>
        <v>1.6600635352191695E-2</v>
      </c>
      <c r="CE31" s="34">
        <f t="shared" si="46"/>
        <v>0.16106961780849605</v>
      </c>
      <c r="CF31" s="34">
        <f t="shared" si="47"/>
        <v>0.36180654644262522</v>
      </c>
      <c r="CG31" s="42">
        <v>0.05</v>
      </c>
      <c r="CH31" s="41" t="s">
        <v>93</v>
      </c>
      <c r="CI31" s="36">
        <f t="shared" si="48"/>
        <v>0.05</v>
      </c>
      <c r="CJ31" s="36">
        <f t="shared" si="48"/>
        <v>0.05</v>
      </c>
      <c r="CK31" s="36">
        <f t="shared" si="48"/>
        <v>0.05</v>
      </c>
      <c r="CL31" s="36">
        <f t="shared" si="48"/>
        <v>0.05</v>
      </c>
      <c r="CM31" s="36">
        <f t="shared" si="48"/>
        <v>0.05</v>
      </c>
      <c r="CN31" s="36">
        <f t="shared" si="48"/>
        <v>0.05</v>
      </c>
      <c r="CO31" s="116">
        <v>0.11287300000000001</v>
      </c>
      <c r="CP31" s="117">
        <v>4.2569999999999997E-2</v>
      </c>
      <c r="CQ31" s="117">
        <v>2.1096000000000004E-2</v>
      </c>
      <c r="CR31" s="117">
        <v>1.508E-2</v>
      </c>
      <c r="CS31" s="117">
        <v>1.0843E-2</v>
      </c>
      <c r="CT31" s="121">
        <v>0.12390800000000002</v>
      </c>
      <c r="CU31" s="51">
        <f t="shared" si="49"/>
        <v>0.28830270000000002</v>
      </c>
      <c r="CV31" s="51">
        <f t="shared" si="50"/>
        <v>0.2143911</v>
      </c>
      <c r="CW31" s="51">
        <f t="shared" si="51"/>
        <v>0.18078165000000002</v>
      </c>
      <c r="CX31" s="51">
        <f t="shared" si="52"/>
        <v>0.24966794999999997</v>
      </c>
      <c r="CY31" s="51">
        <f t="shared" si="53"/>
        <v>0.1056153</v>
      </c>
      <c r="CZ31" s="51">
        <f t="shared" si="54"/>
        <v>0.11290334999999999</v>
      </c>
      <c r="DA31" s="19">
        <f t="shared" si="55"/>
        <v>1.4780320500000004</v>
      </c>
      <c r="DB31" s="52">
        <f t="shared" si="59"/>
        <v>3.8426936830960878E-2</v>
      </c>
      <c r="DC31" s="53">
        <f t="shared" si="60"/>
        <v>-9.8811815835383454E-3</v>
      </c>
      <c r="DD31" s="52">
        <f t="shared" si="61"/>
        <v>7.2354100897078943E-2</v>
      </c>
      <c r="DE31" s="52">
        <f t="shared" si="62"/>
        <v>0.11610941939896269</v>
      </c>
      <c r="DF31" s="54">
        <f t="shared" si="63"/>
        <v>-8.5259033799502393E-2</v>
      </c>
      <c r="DG31" s="55">
        <v>0.02</v>
      </c>
      <c r="DH31" s="35" t="s">
        <v>93</v>
      </c>
      <c r="DI31" s="56">
        <f t="shared" si="56"/>
        <v>0.02</v>
      </c>
      <c r="DJ31" s="61">
        <f t="shared" si="64"/>
        <v>0.11513046000000002</v>
      </c>
      <c r="DK31" s="61">
        <f t="shared" si="65"/>
        <v>4.3421399999999999E-2</v>
      </c>
      <c r="DL31" s="61">
        <f t="shared" si="66"/>
        <v>2.1517920000000003E-2</v>
      </c>
      <c r="DM31" s="61">
        <f t="shared" si="67"/>
        <v>1.53816E-2</v>
      </c>
      <c r="DN31" s="61">
        <f t="shared" si="68"/>
        <v>1.1059860000000001E-2</v>
      </c>
      <c r="DO31" s="61">
        <f t="shared" si="69"/>
        <v>0.12638616000000003</v>
      </c>
      <c r="DP31" s="61">
        <f t="shared" si="70"/>
        <v>0.29406875400000004</v>
      </c>
      <c r="DQ31" s="61">
        <f t="shared" si="71"/>
        <v>0.218678922</v>
      </c>
      <c r="DR31" s="61">
        <f t="shared" si="72"/>
        <v>0.18439728300000002</v>
      </c>
      <c r="DS31" s="61">
        <f t="shared" si="73"/>
        <v>0.254661309</v>
      </c>
      <c r="DT31" s="61">
        <f t="shared" si="74"/>
        <v>0.107727606</v>
      </c>
      <c r="DU31" s="61">
        <f t="shared" si="75"/>
        <v>0.11516141699999999</v>
      </c>
      <c r="DV31" s="62">
        <f t="shared" si="58"/>
        <v>1.5075926910000002</v>
      </c>
    </row>
    <row r="32" spans="1:126" s="1" customFormat="1" ht="12.5" x14ac:dyDescent="0.25">
      <c r="A32" s="5" t="s">
        <v>59</v>
      </c>
      <c r="B32" s="118"/>
      <c r="C32" s="119">
        <v>5.2031999999999995E-2</v>
      </c>
      <c r="D32" s="119">
        <v>3.2976999999999999E-2</v>
      </c>
      <c r="E32" s="119">
        <v>4.5261999999999997E-2</v>
      </c>
      <c r="F32" s="119">
        <v>5.1185000000000001E-2</v>
      </c>
      <c r="G32" s="119">
        <v>6.6736000000000004E-2</v>
      </c>
      <c r="H32" s="119">
        <v>5.4850000000000003E-2</v>
      </c>
      <c r="I32" s="119">
        <v>6.8352999999999997E-2</v>
      </c>
      <c r="J32" s="119">
        <v>6.0859000000000003E-2</v>
      </c>
      <c r="K32" s="119">
        <v>6.7511000000000002E-2</v>
      </c>
      <c r="L32" s="119">
        <v>7.0604E-2</v>
      </c>
      <c r="M32" s="120">
        <v>6.4473000000000003E-2</v>
      </c>
      <c r="N32" s="19">
        <f t="shared" si="37"/>
        <v>0.63484200000000002</v>
      </c>
      <c r="O32" s="118">
        <v>9.6596000000000001E-2</v>
      </c>
      <c r="P32" s="119">
        <v>7.1604000000000001E-2</v>
      </c>
      <c r="Q32" s="119">
        <v>8.1180000000000002E-2</v>
      </c>
      <c r="R32" s="119">
        <v>3.2633999999999996E-2</v>
      </c>
      <c r="S32" s="119">
        <v>4.1729000000000002E-2</v>
      </c>
      <c r="T32" s="119">
        <v>5.0431999999999998E-2</v>
      </c>
      <c r="U32" s="119">
        <v>4.8052999999999998E-2</v>
      </c>
      <c r="V32" s="119">
        <v>5.0310000000000001E-2</v>
      </c>
      <c r="W32" s="119">
        <v>5.0196999999999999E-2</v>
      </c>
      <c r="X32" s="119">
        <v>7.6042999999999999E-2</v>
      </c>
      <c r="Y32" s="119">
        <v>6.0344000000000002E-2</v>
      </c>
      <c r="Z32" s="120">
        <v>5.7147000000000003E-2</v>
      </c>
      <c r="AA32" s="19">
        <f t="shared" si="38"/>
        <v>0.71626900000000004</v>
      </c>
      <c r="AB32" s="118">
        <v>4.5679999999999998E-2</v>
      </c>
      <c r="AC32" s="119">
        <v>0.121804</v>
      </c>
      <c r="AD32" s="119">
        <v>9.9218000000000001E-2</v>
      </c>
      <c r="AE32" s="119">
        <v>0.105752</v>
      </c>
      <c r="AF32" s="119">
        <v>0.12979499999999999</v>
      </c>
      <c r="AG32" s="119">
        <v>0.11355999999999999</v>
      </c>
      <c r="AH32" s="119">
        <v>0.121724</v>
      </c>
      <c r="AI32" s="119">
        <v>0.10595700000000001</v>
      </c>
      <c r="AJ32" s="119">
        <v>0.120015</v>
      </c>
      <c r="AK32" s="119">
        <v>0.16167099999999998</v>
      </c>
      <c r="AL32" s="119">
        <v>0.15207400000000001</v>
      </c>
      <c r="AM32" s="120">
        <v>0.12792800000000001</v>
      </c>
      <c r="AN32" s="19">
        <f t="shared" si="39"/>
        <v>1.405178</v>
      </c>
      <c r="AO32" s="118">
        <v>0.14849799999999999</v>
      </c>
      <c r="AP32" s="119">
        <v>0.13985600000000001</v>
      </c>
      <c r="AQ32" s="119">
        <v>0.14699499999999999</v>
      </c>
      <c r="AR32" s="119">
        <v>0.129414</v>
      </c>
      <c r="AS32" s="119">
        <v>0.14488799999999999</v>
      </c>
      <c r="AT32" s="119">
        <v>0.124879</v>
      </c>
      <c r="AU32" s="119">
        <v>0.122166</v>
      </c>
      <c r="AV32" s="119">
        <v>0.164492</v>
      </c>
      <c r="AW32" s="119">
        <v>0.17286000000000001</v>
      </c>
      <c r="AX32" s="119">
        <v>0.17007800000000001</v>
      </c>
      <c r="AY32" s="119">
        <v>0.20450499999999999</v>
      </c>
      <c r="AZ32" s="120">
        <v>0.15324400000000002</v>
      </c>
      <c r="BA32" s="19">
        <f t="shared" si="40"/>
        <v>1.8218749999999999</v>
      </c>
      <c r="BB32" s="118">
        <v>0.15937599999999999</v>
      </c>
      <c r="BC32" s="119">
        <v>0.161972</v>
      </c>
      <c r="BD32" s="119">
        <v>0.169071</v>
      </c>
      <c r="BE32" s="119">
        <v>0.155555</v>
      </c>
      <c r="BF32" s="119">
        <v>0.152506</v>
      </c>
      <c r="BG32" s="119">
        <v>0.17116600000000001</v>
      </c>
      <c r="BH32" s="119">
        <v>0.159716</v>
      </c>
      <c r="BI32" s="119">
        <v>0.22447299999999998</v>
      </c>
      <c r="BJ32" s="119">
        <v>0.220027</v>
      </c>
      <c r="BK32" s="119">
        <v>0.28112399999999999</v>
      </c>
      <c r="BL32" s="119">
        <v>0.27927000000000002</v>
      </c>
      <c r="BM32" s="120">
        <v>0.18326500000000001</v>
      </c>
      <c r="BN32" s="19">
        <f t="shared" si="41"/>
        <v>2.3175209999999997</v>
      </c>
      <c r="BO32" s="127">
        <v>0.21795800000000001</v>
      </c>
      <c r="BP32" s="127">
        <v>0.24069499999999999</v>
      </c>
      <c r="BQ32" s="127">
        <v>0.20228300000000002</v>
      </c>
      <c r="BR32" s="127">
        <v>0.21284599999999998</v>
      </c>
      <c r="BS32" s="127">
        <v>0.21979099999999999</v>
      </c>
      <c r="BT32" s="127">
        <v>0.236535</v>
      </c>
      <c r="BU32" s="127">
        <v>0.21632499999999999</v>
      </c>
      <c r="BV32" s="127">
        <v>0.203293</v>
      </c>
      <c r="BW32" s="127">
        <v>0.183115</v>
      </c>
      <c r="BX32" s="127">
        <v>0.22153800000000001</v>
      </c>
      <c r="BY32" s="127">
        <v>0.198711</v>
      </c>
      <c r="BZ32" s="127">
        <v>0.21040399999999998</v>
      </c>
      <c r="CA32" s="19">
        <f t="shared" si="42"/>
        <v>2.5634939999999995</v>
      </c>
      <c r="CB32" s="34">
        <f t="shared" si="43"/>
        <v>0.32200570959522579</v>
      </c>
      <c r="CC32" s="34">
        <f t="shared" si="44"/>
        <v>0.37543172545537074</v>
      </c>
      <c r="CD32" s="34">
        <f t="shared" si="45"/>
        <v>0.22189434404783648</v>
      </c>
      <c r="CE32" s="34">
        <f t="shared" si="46"/>
        <v>0.18619711770781122</v>
      </c>
      <c r="CF32" s="34">
        <f t="shared" si="47"/>
        <v>0.10613625507600566</v>
      </c>
      <c r="CG32" s="82"/>
      <c r="CH32" s="41" t="s">
        <v>92</v>
      </c>
      <c r="CI32" s="36">
        <f t="shared" si="48"/>
        <v>0.10613625507600566</v>
      </c>
      <c r="CJ32" s="36">
        <f t="shared" si="48"/>
        <v>0.10613625507600566</v>
      </c>
      <c r="CK32" s="36">
        <f t="shared" si="48"/>
        <v>0.10613625507600566</v>
      </c>
      <c r="CL32" s="36">
        <f t="shared" si="48"/>
        <v>0.10613625507600566</v>
      </c>
      <c r="CM32" s="36">
        <f t="shared" si="48"/>
        <v>0.10613625507600566</v>
      </c>
      <c r="CN32" s="36">
        <f t="shared" si="48"/>
        <v>0.10613625507600566</v>
      </c>
      <c r="CO32" s="118">
        <v>0.23977999999999999</v>
      </c>
      <c r="CP32" s="119">
        <v>0.21992499999999998</v>
      </c>
      <c r="CQ32" s="119">
        <v>0.21447099999999999</v>
      </c>
      <c r="CR32" s="119">
        <v>0.18601000000000001</v>
      </c>
      <c r="CS32" s="119">
        <v>0.197075</v>
      </c>
      <c r="CT32" s="120">
        <v>0.198604</v>
      </c>
      <c r="CU32" s="51">
        <f t="shared" si="49"/>
        <v>0.23928492537931692</v>
      </c>
      <c r="CV32" s="51">
        <f t="shared" si="50"/>
        <v>0.22486975770316642</v>
      </c>
      <c r="CW32" s="51">
        <f t="shared" si="51"/>
        <v>0.20255014034824279</v>
      </c>
      <c r="CX32" s="51">
        <f t="shared" si="52"/>
        <v>0.24505121367702815</v>
      </c>
      <c r="CY32" s="51">
        <f t="shared" si="53"/>
        <v>0.21980144138240815</v>
      </c>
      <c r="CZ32" s="51">
        <f t="shared" si="54"/>
        <v>0.23273549261301188</v>
      </c>
      <c r="DA32" s="19">
        <f t="shared" si="55"/>
        <v>2.6201579711031746</v>
      </c>
      <c r="DB32" s="52">
        <f t="shared" si="59"/>
        <v>0.29613507742205569</v>
      </c>
      <c r="DC32" s="53">
        <f t="shared" si="60"/>
        <v>0.16855466520720008</v>
      </c>
      <c r="DD32" s="52">
        <f t="shared" si="61"/>
        <v>0.12876352343371944</v>
      </c>
      <c r="DE32" s="52">
        <f t="shared" si="62"/>
        <v>6.3290414932937411E-2</v>
      </c>
      <c r="DF32" s="54">
        <f t="shared" si="63"/>
        <v>2.2104194939865263E-2</v>
      </c>
      <c r="DG32" s="55"/>
      <c r="DH32" s="35" t="s">
        <v>91</v>
      </c>
      <c r="DI32" s="56">
        <f t="shared" si="56"/>
        <v>6.3290414932937411E-2</v>
      </c>
      <c r="DJ32" s="61">
        <f t="shared" si="64"/>
        <v>0.25495577569261973</v>
      </c>
      <c r="DK32" s="61">
        <f t="shared" si="65"/>
        <v>0.23384414450412624</v>
      </c>
      <c r="DL32" s="61">
        <f t="shared" si="66"/>
        <v>0.22804495858108201</v>
      </c>
      <c r="DM32" s="61">
        <f t="shared" si="67"/>
        <v>0.1977826500816757</v>
      </c>
      <c r="DN32" s="61">
        <f t="shared" si="68"/>
        <v>0.20954795852290864</v>
      </c>
      <c r="DO32" s="61">
        <f t="shared" si="69"/>
        <v>0.2111737295673411</v>
      </c>
      <c r="DP32" s="61">
        <f t="shared" si="70"/>
        <v>0.25442936759377083</v>
      </c>
      <c r="DQ32" s="61">
        <f t="shared" si="71"/>
        <v>0.23910185797406891</v>
      </c>
      <c r="DR32" s="61">
        <f t="shared" si="72"/>
        <v>0.21536962277560778</v>
      </c>
      <c r="DS32" s="61">
        <f t="shared" si="73"/>
        <v>0.26056060667046715</v>
      </c>
      <c r="DT32" s="61">
        <f t="shared" si="74"/>
        <v>0.23371276581035849</v>
      </c>
      <c r="DU32" s="61">
        <f t="shared" si="75"/>
        <v>0.247465418510111</v>
      </c>
      <c r="DV32" s="62">
        <f t="shared" si="58"/>
        <v>2.7859888562841375</v>
      </c>
    </row>
    <row r="33" spans="1:126" s="1" customFormat="1" ht="12.5" x14ac:dyDescent="0.2">
      <c r="A33" s="5" t="s">
        <v>12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19">
        <f t="shared" si="37"/>
        <v>0</v>
      </c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19">
        <f t="shared" si="38"/>
        <v>0</v>
      </c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19">
        <f t="shared" si="39"/>
        <v>0</v>
      </c>
      <c r="AO33" s="25"/>
      <c r="AP33" s="25"/>
      <c r="AQ33" s="25"/>
      <c r="AR33" s="25"/>
      <c r="AS33" s="25"/>
      <c r="AT33" s="25"/>
      <c r="AU33" s="25"/>
      <c r="AV33" s="25"/>
      <c r="AW33" s="25"/>
      <c r="AX33" s="25"/>
      <c r="AY33" s="25"/>
      <c r="AZ33" s="25"/>
      <c r="BA33" s="19">
        <f t="shared" si="40"/>
        <v>0</v>
      </c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5"/>
      <c r="BM33" s="25"/>
      <c r="BN33" s="19">
        <f t="shared" si="41"/>
        <v>0</v>
      </c>
      <c r="BO33" s="25"/>
      <c r="BP33" s="25"/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19">
        <f t="shared" si="42"/>
        <v>0</v>
      </c>
      <c r="CB33" s="34">
        <f t="shared" si="43"/>
        <v>0</v>
      </c>
      <c r="CC33" s="34">
        <f t="shared" si="44"/>
        <v>0</v>
      </c>
      <c r="CD33" s="34">
        <f t="shared" si="45"/>
        <v>0</v>
      </c>
      <c r="CE33" s="34">
        <f t="shared" si="46"/>
        <v>0</v>
      </c>
      <c r="CF33" s="34">
        <f t="shared" si="47"/>
        <v>0</v>
      </c>
      <c r="CG33" s="82"/>
      <c r="CH33" s="41" t="s">
        <v>88</v>
      </c>
      <c r="CI33" s="36">
        <f t="shared" si="48"/>
        <v>0</v>
      </c>
      <c r="CJ33" s="36">
        <f t="shared" si="48"/>
        <v>0</v>
      </c>
      <c r="CK33" s="36">
        <f t="shared" si="48"/>
        <v>0</v>
      </c>
      <c r="CL33" s="36">
        <f t="shared" si="48"/>
        <v>0</v>
      </c>
      <c r="CM33" s="36">
        <f t="shared" si="48"/>
        <v>0</v>
      </c>
      <c r="CN33" s="36">
        <f t="shared" si="48"/>
        <v>0</v>
      </c>
      <c r="CO33" s="25"/>
      <c r="CP33" s="25"/>
      <c r="CQ33" s="25"/>
      <c r="CR33" s="25"/>
      <c r="CS33" s="25"/>
      <c r="CT33" s="25"/>
      <c r="CU33" s="51">
        <f t="shared" si="49"/>
        <v>0</v>
      </c>
      <c r="CV33" s="51">
        <f t="shared" si="50"/>
        <v>0</v>
      </c>
      <c r="CW33" s="51">
        <f t="shared" si="51"/>
        <v>0</v>
      </c>
      <c r="CX33" s="51">
        <f t="shared" si="52"/>
        <v>0</v>
      </c>
      <c r="CY33" s="51">
        <f t="shared" si="53"/>
        <v>0</v>
      </c>
      <c r="CZ33" s="51">
        <f t="shared" si="54"/>
        <v>0</v>
      </c>
      <c r="DA33" s="19">
        <f t="shared" si="55"/>
        <v>0</v>
      </c>
      <c r="DB33" s="52">
        <f t="shared" si="59"/>
        <v>0</v>
      </c>
      <c r="DC33" s="53">
        <f t="shared" si="60"/>
        <v>0</v>
      </c>
      <c r="DD33" s="52">
        <f t="shared" si="61"/>
        <v>0</v>
      </c>
      <c r="DE33" s="52">
        <f t="shared" si="62"/>
        <v>0</v>
      </c>
      <c r="DF33" s="54">
        <f t="shared" si="63"/>
        <v>0</v>
      </c>
      <c r="DG33" s="55"/>
      <c r="DH33" s="35" t="s">
        <v>88</v>
      </c>
      <c r="DI33" s="56">
        <f t="shared" si="56"/>
        <v>0</v>
      </c>
      <c r="DJ33" s="61">
        <f t="shared" si="64"/>
        <v>0</v>
      </c>
      <c r="DK33" s="61">
        <f t="shared" si="65"/>
        <v>0</v>
      </c>
      <c r="DL33" s="61">
        <f t="shared" si="66"/>
        <v>0</v>
      </c>
      <c r="DM33" s="61">
        <f t="shared" si="67"/>
        <v>0</v>
      </c>
      <c r="DN33" s="61">
        <f t="shared" si="68"/>
        <v>0</v>
      </c>
      <c r="DO33" s="61">
        <f t="shared" si="69"/>
        <v>0</v>
      </c>
      <c r="DP33" s="61">
        <f t="shared" si="70"/>
        <v>0</v>
      </c>
      <c r="DQ33" s="61">
        <f t="shared" si="71"/>
        <v>0</v>
      </c>
      <c r="DR33" s="61">
        <f t="shared" si="72"/>
        <v>0</v>
      </c>
      <c r="DS33" s="61">
        <f t="shared" si="73"/>
        <v>0</v>
      </c>
      <c r="DT33" s="61">
        <f t="shared" si="74"/>
        <v>0</v>
      </c>
      <c r="DU33" s="61">
        <f t="shared" si="75"/>
        <v>0</v>
      </c>
      <c r="DV33" s="62">
        <f t="shared" si="58"/>
        <v>0</v>
      </c>
    </row>
    <row r="34" spans="1:126" s="1" customFormat="1" ht="12.5" x14ac:dyDescent="0.2">
      <c r="A34" s="5" t="s">
        <v>56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19">
        <f t="shared" si="37"/>
        <v>0</v>
      </c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19">
        <f t="shared" si="38"/>
        <v>0</v>
      </c>
      <c r="AB34" s="25"/>
      <c r="AC34" s="25"/>
      <c r="AD34" s="25"/>
      <c r="AE34" s="25"/>
      <c r="AF34" s="25"/>
      <c r="AG34" s="25"/>
      <c r="AH34" s="25"/>
      <c r="AI34" s="25"/>
      <c r="AJ34" s="25"/>
      <c r="AK34" s="25"/>
      <c r="AL34" s="25"/>
      <c r="AM34" s="25"/>
      <c r="AN34" s="19">
        <f t="shared" si="39"/>
        <v>0</v>
      </c>
      <c r="AO34" s="25"/>
      <c r="AP34" s="25"/>
      <c r="AQ34" s="25"/>
      <c r="AR34" s="25"/>
      <c r="AS34" s="25"/>
      <c r="AT34" s="25"/>
      <c r="AU34" s="25"/>
      <c r="AV34" s="25"/>
      <c r="AW34" s="25"/>
      <c r="AX34" s="25"/>
      <c r="AY34" s="25"/>
      <c r="AZ34" s="25"/>
      <c r="BA34" s="19">
        <f t="shared" si="40"/>
        <v>0</v>
      </c>
      <c r="BB34" s="25"/>
      <c r="BC34" s="25"/>
      <c r="BD34" s="25"/>
      <c r="BE34" s="25"/>
      <c r="BF34" s="25"/>
      <c r="BG34" s="25"/>
      <c r="BH34" s="25"/>
      <c r="BI34" s="25"/>
      <c r="BJ34" s="25"/>
      <c r="BK34" s="25"/>
      <c r="BL34" s="25"/>
      <c r="BM34" s="25"/>
      <c r="BN34" s="19">
        <f t="shared" si="41"/>
        <v>0</v>
      </c>
      <c r="BO34" s="25"/>
      <c r="BP34" s="25"/>
      <c r="BQ34" s="25"/>
      <c r="BR34" s="25"/>
      <c r="BS34" s="25"/>
      <c r="BT34" s="25"/>
      <c r="BU34" s="25"/>
      <c r="BV34" s="25"/>
      <c r="BW34" s="25"/>
      <c r="BX34" s="25"/>
      <c r="BY34" s="25"/>
      <c r="BZ34" s="25"/>
      <c r="CA34" s="19">
        <f t="shared" si="42"/>
        <v>0</v>
      </c>
      <c r="CB34" s="34">
        <f t="shared" si="43"/>
        <v>0</v>
      </c>
      <c r="CC34" s="34">
        <f t="shared" si="44"/>
        <v>0</v>
      </c>
      <c r="CD34" s="34">
        <f t="shared" si="45"/>
        <v>0</v>
      </c>
      <c r="CE34" s="34">
        <f t="shared" si="46"/>
        <v>0</v>
      </c>
      <c r="CF34" s="34">
        <f t="shared" si="47"/>
        <v>0</v>
      </c>
      <c r="CG34" s="82"/>
      <c r="CH34" s="41" t="s">
        <v>88</v>
      </c>
      <c r="CI34" s="36">
        <f t="shared" si="48"/>
        <v>0</v>
      </c>
      <c r="CJ34" s="36">
        <f t="shared" si="48"/>
        <v>0</v>
      </c>
      <c r="CK34" s="36">
        <f t="shared" si="48"/>
        <v>0</v>
      </c>
      <c r="CL34" s="36">
        <f t="shared" si="48"/>
        <v>0</v>
      </c>
      <c r="CM34" s="36">
        <f t="shared" si="48"/>
        <v>0</v>
      </c>
      <c r="CN34" s="36">
        <f t="shared" si="48"/>
        <v>0</v>
      </c>
      <c r="CO34" s="25"/>
      <c r="CP34" s="25"/>
      <c r="CQ34" s="25"/>
      <c r="CR34" s="25"/>
      <c r="CS34" s="25"/>
      <c r="CT34" s="25"/>
      <c r="CU34" s="51">
        <f t="shared" si="49"/>
        <v>0</v>
      </c>
      <c r="CV34" s="51">
        <f t="shared" si="50"/>
        <v>0</v>
      </c>
      <c r="CW34" s="51">
        <f t="shared" si="51"/>
        <v>0</v>
      </c>
      <c r="CX34" s="51">
        <f t="shared" si="52"/>
        <v>0</v>
      </c>
      <c r="CY34" s="51">
        <f t="shared" si="53"/>
        <v>0</v>
      </c>
      <c r="CZ34" s="51">
        <f t="shared" si="54"/>
        <v>0</v>
      </c>
      <c r="DA34" s="19">
        <f t="shared" si="55"/>
        <v>0</v>
      </c>
      <c r="DB34" s="52">
        <f t="shared" si="59"/>
        <v>0</v>
      </c>
      <c r="DC34" s="53">
        <f t="shared" si="60"/>
        <v>0</v>
      </c>
      <c r="DD34" s="52">
        <f t="shared" si="61"/>
        <v>0</v>
      </c>
      <c r="DE34" s="52">
        <f t="shared" si="62"/>
        <v>0</v>
      </c>
      <c r="DF34" s="54">
        <f t="shared" si="63"/>
        <v>0</v>
      </c>
      <c r="DG34" s="55"/>
      <c r="DH34" s="35" t="s">
        <v>90</v>
      </c>
      <c r="DI34" s="56">
        <f t="shared" si="56"/>
        <v>0</v>
      </c>
      <c r="DJ34" s="61">
        <f t="shared" si="64"/>
        <v>0</v>
      </c>
      <c r="DK34" s="61">
        <f t="shared" si="65"/>
        <v>0</v>
      </c>
      <c r="DL34" s="61">
        <f t="shared" si="66"/>
        <v>0</v>
      </c>
      <c r="DM34" s="61">
        <f t="shared" si="67"/>
        <v>0</v>
      </c>
      <c r="DN34" s="61">
        <f t="shared" si="68"/>
        <v>0</v>
      </c>
      <c r="DO34" s="61">
        <f t="shared" si="69"/>
        <v>0</v>
      </c>
      <c r="DP34" s="61">
        <f t="shared" si="70"/>
        <v>0</v>
      </c>
      <c r="DQ34" s="61">
        <f t="shared" si="71"/>
        <v>0</v>
      </c>
      <c r="DR34" s="61">
        <f t="shared" si="72"/>
        <v>0</v>
      </c>
      <c r="DS34" s="61">
        <f t="shared" si="73"/>
        <v>0</v>
      </c>
      <c r="DT34" s="61">
        <f t="shared" si="74"/>
        <v>0</v>
      </c>
      <c r="DU34" s="61">
        <f t="shared" si="75"/>
        <v>0</v>
      </c>
      <c r="DV34" s="62">
        <f t="shared" si="58"/>
        <v>0</v>
      </c>
    </row>
    <row r="35" spans="1:126" s="1" customFormat="1" ht="12.5" x14ac:dyDescent="0.2">
      <c r="A35" s="5" t="s">
        <v>57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19">
        <f t="shared" si="37"/>
        <v>0</v>
      </c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19">
        <f t="shared" si="38"/>
        <v>0</v>
      </c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19">
        <f t="shared" si="39"/>
        <v>0</v>
      </c>
      <c r="AO35" s="25"/>
      <c r="AP35" s="25"/>
      <c r="AQ35" s="25"/>
      <c r="AR35" s="25"/>
      <c r="AS35" s="25"/>
      <c r="AT35" s="25"/>
      <c r="AU35" s="25"/>
      <c r="AV35" s="25"/>
      <c r="AW35" s="25"/>
      <c r="AX35" s="25"/>
      <c r="AY35" s="25"/>
      <c r="AZ35" s="25"/>
      <c r="BA35" s="19">
        <f t="shared" si="40"/>
        <v>0</v>
      </c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5"/>
      <c r="BM35" s="25"/>
      <c r="BN35" s="19">
        <f t="shared" si="41"/>
        <v>0</v>
      </c>
      <c r="BO35" s="25"/>
      <c r="BP35" s="25"/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19">
        <f t="shared" si="42"/>
        <v>0</v>
      </c>
      <c r="CB35" s="34">
        <f t="shared" si="43"/>
        <v>0</v>
      </c>
      <c r="CC35" s="34">
        <f t="shared" si="44"/>
        <v>0</v>
      </c>
      <c r="CD35" s="34">
        <f t="shared" si="45"/>
        <v>0</v>
      </c>
      <c r="CE35" s="34">
        <f t="shared" si="46"/>
        <v>0</v>
      </c>
      <c r="CF35" s="34">
        <f t="shared" si="47"/>
        <v>0</v>
      </c>
      <c r="CG35" s="42">
        <v>0</v>
      </c>
      <c r="CH35" s="41" t="s">
        <v>93</v>
      </c>
      <c r="CI35" s="36">
        <f t="shared" si="48"/>
        <v>0</v>
      </c>
      <c r="CJ35" s="36">
        <f t="shared" si="48"/>
        <v>0</v>
      </c>
      <c r="CK35" s="36">
        <f t="shared" si="48"/>
        <v>0</v>
      </c>
      <c r="CL35" s="36">
        <f t="shared" si="48"/>
        <v>0</v>
      </c>
      <c r="CM35" s="36">
        <f t="shared" si="48"/>
        <v>0</v>
      </c>
      <c r="CN35" s="36">
        <f t="shared" si="48"/>
        <v>0</v>
      </c>
      <c r="CO35" s="25"/>
      <c r="CP35" s="25"/>
      <c r="CQ35" s="25"/>
      <c r="CR35" s="25"/>
      <c r="CS35" s="25"/>
      <c r="CT35" s="25"/>
      <c r="CU35" s="51">
        <f t="shared" si="49"/>
        <v>0</v>
      </c>
      <c r="CV35" s="51">
        <f t="shared" si="50"/>
        <v>0</v>
      </c>
      <c r="CW35" s="51">
        <f t="shared" si="51"/>
        <v>0</v>
      </c>
      <c r="CX35" s="51">
        <f t="shared" si="52"/>
        <v>0</v>
      </c>
      <c r="CY35" s="51">
        <f t="shared" si="53"/>
        <v>0</v>
      </c>
      <c r="CZ35" s="51">
        <f t="shared" si="54"/>
        <v>0</v>
      </c>
      <c r="DA35" s="19">
        <f t="shared" si="55"/>
        <v>0</v>
      </c>
      <c r="DB35" s="52">
        <f t="shared" si="59"/>
        <v>0</v>
      </c>
      <c r="DC35" s="53">
        <f t="shared" si="60"/>
        <v>0</v>
      </c>
      <c r="DD35" s="52">
        <f t="shared" si="61"/>
        <v>0</v>
      </c>
      <c r="DE35" s="52">
        <f t="shared" si="62"/>
        <v>0</v>
      </c>
      <c r="DF35" s="54">
        <f t="shared" si="63"/>
        <v>0</v>
      </c>
      <c r="DG35" s="55">
        <v>0</v>
      </c>
      <c r="DH35" s="35" t="s">
        <v>93</v>
      </c>
      <c r="DI35" s="56">
        <f t="shared" si="56"/>
        <v>0</v>
      </c>
      <c r="DJ35" s="61">
        <f t="shared" si="64"/>
        <v>0</v>
      </c>
      <c r="DK35" s="61">
        <f t="shared" si="65"/>
        <v>0</v>
      </c>
      <c r="DL35" s="61">
        <f t="shared" si="66"/>
        <v>0</v>
      </c>
      <c r="DM35" s="61">
        <f t="shared" si="67"/>
        <v>0</v>
      </c>
      <c r="DN35" s="61">
        <f t="shared" si="68"/>
        <v>0</v>
      </c>
      <c r="DO35" s="61">
        <f t="shared" si="69"/>
        <v>0</v>
      </c>
      <c r="DP35" s="61">
        <f t="shared" si="70"/>
        <v>0</v>
      </c>
      <c r="DQ35" s="61">
        <f t="shared" si="71"/>
        <v>0</v>
      </c>
      <c r="DR35" s="61">
        <f t="shared" si="72"/>
        <v>0</v>
      </c>
      <c r="DS35" s="61">
        <f t="shared" si="73"/>
        <v>0</v>
      </c>
      <c r="DT35" s="61">
        <f t="shared" si="74"/>
        <v>0</v>
      </c>
      <c r="DU35" s="61">
        <f t="shared" si="75"/>
        <v>0</v>
      </c>
      <c r="DV35" s="62">
        <f t="shared" si="58"/>
        <v>0</v>
      </c>
    </row>
    <row r="36" spans="1:126" s="1" customFormat="1" ht="12.5" x14ac:dyDescent="0.2">
      <c r="A36" s="5" t="s">
        <v>130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19">
        <f t="shared" si="37"/>
        <v>0</v>
      </c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19">
        <f t="shared" si="38"/>
        <v>0</v>
      </c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19">
        <f t="shared" si="39"/>
        <v>0</v>
      </c>
      <c r="AO36" s="25"/>
      <c r="AP36" s="25"/>
      <c r="AQ36" s="25"/>
      <c r="AR36" s="25"/>
      <c r="AS36" s="25"/>
      <c r="AT36" s="25"/>
      <c r="AU36" s="25"/>
      <c r="AV36" s="25"/>
      <c r="AW36" s="25"/>
      <c r="AX36" s="25"/>
      <c r="AY36" s="25"/>
      <c r="AZ36" s="25"/>
      <c r="BA36" s="19">
        <f t="shared" si="40"/>
        <v>0</v>
      </c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5"/>
      <c r="BM36" s="25"/>
      <c r="BN36" s="19">
        <f t="shared" si="41"/>
        <v>0</v>
      </c>
      <c r="BO36" s="25"/>
      <c r="BP36" s="25"/>
      <c r="BQ36" s="25"/>
      <c r="BR36" s="25"/>
      <c r="BS36" s="25"/>
      <c r="BT36" s="25"/>
      <c r="BU36" s="25"/>
      <c r="BV36" s="25"/>
      <c r="BW36" s="25"/>
      <c r="BX36" s="25"/>
      <c r="BY36" s="25"/>
      <c r="BZ36" s="25"/>
      <c r="CA36" s="19">
        <f t="shared" si="42"/>
        <v>0</v>
      </c>
      <c r="CB36" s="34">
        <f t="shared" si="43"/>
        <v>0</v>
      </c>
      <c r="CC36" s="34">
        <f t="shared" si="44"/>
        <v>0</v>
      </c>
      <c r="CD36" s="34">
        <f t="shared" si="45"/>
        <v>0</v>
      </c>
      <c r="CE36" s="34">
        <f t="shared" si="46"/>
        <v>0</v>
      </c>
      <c r="CF36" s="34">
        <f t="shared" si="47"/>
        <v>0</v>
      </c>
      <c r="CG36" s="42">
        <v>0.1</v>
      </c>
      <c r="CH36" s="41" t="s">
        <v>93</v>
      </c>
      <c r="CI36" s="36">
        <f t="shared" si="48"/>
        <v>0.1</v>
      </c>
      <c r="CJ36" s="36">
        <f t="shared" si="48"/>
        <v>0.1</v>
      </c>
      <c r="CK36" s="36">
        <f t="shared" si="48"/>
        <v>0.1</v>
      </c>
      <c r="CL36" s="36">
        <f t="shared" si="48"/>
        <v>0.1</v>
      </c>
      <c r="CM36" s="36">
        <f t="shared" si="48"/>
        <v>0.1</v>
      </c>
      <c r="CN36" s="36">
        <f t="shared" si="48"/>
        <v>0.1</v>
      </c>
      <c r="CO36" s="25"/>
      <c r="CP36" s="25"/>
      <c r="CQ36" s="25"/>
      <c r="CR36" s="25"/>
      <c r="CS36" s="25"/>
      <c r="CT36" s="25"/>
      <c r="CU36" s="51">
        <f t="shared" si="49"/>
        <v>0</v>
      </c>
      <c r="CV36" s="51">
        <f t="shared" si="50"/>
        <v>0</v>
      </c>
      <c r="CW36" s="51">
        <f t="shared" si="51"/>
        <v>0</v>
      </c>
      <c r="CX36" s="51">
        <f t="shared" si="52"/>
        <v>0</v>
      </c>
      <c r="CY36" s="51">
        <f t="shared" si="53"/>
        <v>0</v>
      </c>
      <c r="CZ36" s="51">
        <f t="shared" si="54"/>
        <v>0</v>
      </c>
      <c r="DA36" s="19">
        <f t="shared" si="55"/>
        <v>0</v>
      </c>
      <c r="DB36" s="52">
        <f t="shared" si="59"/>
        <v>0</v>
      </c>
      <c r="DC36" s="53">
        <f t="shared" si="60"/>
        <v>0</v>
      </c>
      <c r="DD36" s="52">
        <f t="shared" si="61"/>
        <v>0</v>
      </c>
      <c r="DE36" s="52">
        <f t="shared" si="62"/>
        <v>0</v>
      </c>
      <c r="DF36" s="54">
        <f t="shared" si="63"/>
        <v>0</v>
      </c>
      <c r="DG36" s="55">
        <v>0.1</v>
      </c>
      <c r="DH36" s="35" t="s">
        <v>93</v>
      </c>
      <c r="DI36" s="56">
        <f t="shared" si="56"/>
        <v>0.1</v>
      </c>
      <c r="DJ36" s="61">
        <f t="shared" si="64"/>
        <v>0</v>
      </c>
      <c r="DK36" s="61">
        <f t="shared" si="65"/>
        <v>0</v>
      </c>
      <c r="DL36" s="61">
        <f t="shared" si="66"/>
        <v>0</v>
      </c>
      <c r="DM36" s="61">
        <f t="shared" si="67"/>
        <v>0</v>
      </c>
      <c r="DN36" s="61">
        <f t="shared" si="68"/>
        <v>0</v>
      </c>
      <c r="DO36" s="61">
        <f t="shared" si="69"/>
        <v>0</v>
      </c>
      <c r="DP36" s="61">
        <f t="shared" si="70"/>
        <v>0</v>
      </c>
      <c r="DQ36" s="61">
        <f t="shared" si="71"/>
        <v>0</v>
      </c>
      <c r="DR36" s="61">
        <f t="shared" si="72"/>
        <v>0</v>
      </c>
      <c r="DS36" s="61">
        <f t="shared" si="73"/>
        <v>0</v>
      </c>
      <c r="DT36" s="61">
        <f t="shared" si="74"/>
        <v>0</v>
      </c>
      <c r="DU36" s="61">
        <f t="shared" si="75"/>
        <v>0</v>
      </c>
      <c r="DV36" s="62">
        <f>SUM(DJ36:DU36)</f>
        <v>0</v>
      </c>
    </row>
    <row r="37" spans="1:126" s="1" customFormat="1" ht="10.5" x14ac:dyDescent="0.25">
      <c r="A37" s="8" t="s">
        <v>27</v>
      </c>
      <c r="B37" s="7">
        <f t="shared" ref="B37:M37" si="106">SUM(B23,B27:B36)</f>
        <v>0</v>
      </c>
      <c r="C37" s="7">
        <f t="shared" si="106"/>
        <v>1.1398830000000002</v>
      </c>
      <c r="D37" s="7">
        <f t="shared" si="106"/>
        <v>0.9922439999999999</v>
      </c>
      <c r="E37" s="7">
        <f t="shared" si="106"/>
        <v>0.83377200000000007</v>
      </c>
      <c r="F37" s="7">
        <f t="shared" si="106"/>
        <v>1.0394318999999999</v>
      </c>
      <c r="G37" s="7">
        <f t="shared" si="106"/>
        <v>1.170088</v>
      </c>
      <c r="H37" s="7">
        <f t="shared" si="106"/>
        <v>1.0264120000000001</v>
      </c>
      <c r="I37" s="7">
        <f t="shared" si="106"/>
        <v>1.399759</v>
      </c>
      <c r="J37" s="7">
        <f t="shared" si="106"/>
        <v>1.271271</v>
      </c>
      <c r="K37" s="7">
        <f t="shared" si="106"/>
        <v>1.4553540000000003</v>
      </c>
      <c r="L37" s="7">
        <f t="shared" si="106"/>
        <v>1.3961220000000001</v>
      </c>
      <c r="M37" s="7">
        <f t="shared" si="106"/>
        <v>0.99227899999999991</v>
      </c>
      <c r="N37" s="7">
        <f>SUM(N23,N27:N36)</f>
        <v>12.716615900000001</v>
      </c>
      <c r="O37" s="7">
        <f t="shared" ref="O37:BZ37" si="107">SUM(O23,O27:O36)</f>
        <v>1.1055589999999997</v>
      </c>
      <c r="P37" s="7">
        <f t="shared" si="107"/>
        <v>1.1121799999999999</v>
      </c>
      <c r="Q37" s="7">
        <f t="shared" si="107"/>
        <v>1.0264650000000002</v>
      </c>
      <c r="R37" s="7">
        <f t="shared" si="107"/>
        <v>0.67546899999999988</v>
      </c>
      <c r="S37" s="7">
        <f t="shared" si="107"/>
        <v>0.68781700000000001</v>
      </c>
      <c r="T37" s="7">
        <f t="shared" si="107"/>
        <v>0.62882199999999999</v>
      </c>
      <c r="U37" s="7">
        <f t="shared" si="107"/>
        <v>0.57030800000000004</v>
      </c>
      <c r="V37" s="7">
        <f t="shared" si="107"/>
        <v>0.94823499999999994</v>
      </c>
      <c r="W37" s="7">
        <f t="shared" si="107"/>
        <v>1.0359019999999999</v>
      </c>
      <c r="X37" s="7">
        <f t="shared" si="107"/>
        <v>0.99773900000000004</v>
      </c>
      <c r="Y37" s="7">
        <f t="shared" si="107"/>
        <v>0.97611799999999993</v>
      </c>
      <c r="Z37" s="7">
        <f t="shared" si="107"/>
        <v>0.71697000000000011</v>
      </c>
      <c r="AA37" s="7">
        <f t="shared" si="107"/>
        <v>10.481584</v>
      </c>
      <c r="AB37" s="7">
        <f t="shared" si="107"/>
        <v>0.62461699999999998</v>
      </c>
      <c r="AC37" s="7">
        <f t="shared" si="107"/>
        <v>0.80417300000000014</v>
      </c>
      <c r="AD37" s="7">
        <f t="shared" si="107"/>
        <v>0.78052600000000005</v>
      </c>
      <c r="AE37" s="7">
        <f t="shared" si="107"/>
        <v>0.74983699999999998</v>
      </c>
      <c r="AF37" s="7">
        <f t="shared" si="107"/>
        <v>0.92920500000000006</v>
      </c>
      <c r="AG37" s="7">
        <f t="shared" si="107"/>
        <v>0.9734219999999999</v>
      </c>
      <c r="AH37" s="7">
        <f t="shared" si="107"/>
        <v>1.033711</v>
      </c>
      <c r="AI37" s="7">
        <f t="shared" si="107"/>
        <v>1.0625170000000002</v>
      </c>
      <c r="AJ37" s="7">
        <f t="shared" si="107"/>
        <v>1.083477</v>
      </c>
      <c r="AK37" s="7">
        <f t="shared" si="107"/>
        <v>0.99231299999999989</v>
      </c>
      <c r="AL37" s="7">
        <f t="shared" si="107"/>
        <v>0.88560300000000003</v>
      </c>
      <c r="AM37" s="7">
        <f t="shared" si="107"/>
        <v>0.82220000000000004</v>
      </c>
      <c r="AN37" s="7">
        <f t="shared" si="107"/>
        <v>10.741600999999998</v>
      </c>
      <c r="AO37" s="7">
        <f t="shared" si="107"/>
        <v>0.88970500000000008</v>
      </c>
      <c r="AP37" s="7">
        <f t="shared" si="107"/>
        <v>0.83727799999999997</v>
      </c>
      <c r="AQ37" s="7">
        <f t="shared" si="107"/>
        <v>0.82844260000000003</v>
      </c>
      <c r="AR37" s="7">
        <f t="shared" si="107"/>
        <v>0.78902700000000003</v>
      </c>
      <c r="AS37" s="7">
        <f t="shared" si="107"/>
        <v>0.80482299999999984</v>
      </c>
      <c r="AT37" s="7">
        <f t="shared" si="107"/>
        <v>0.75974600000000003</v>
      </c>
      <c r="AU37" s="7">
        <f t="shared" si="107"/>
        <v>0.71399699999999988</v>
      </c>
      <c r="AV37" s="7">
        <f t="shared" si="107"/>
        <v>1.054845</v>
      </c>
      <c r="AW37" s="7">
        <f t="shared" si="107"/>
        <v>1.3576199999999998</v>
      </c>
      <c r="AX37" s="7">
        <f t="shared" si="107"/>
        <v>1.4071720000000003</v>
      </c>
      <c r="AY37" s="7">
        <f t="shared" si="107"/>
        <v>1.477779</v>
      </c>
      <c r="AZ37" s="7">
        <f t="shared" si="107"/>
        <v>1.2133979999999998</v>
      </c>
      <c r="BA37" s="7">
        <f t="shared" si="107"/>
        <v>12.1338326</v>
      </c>
      <c r="BB37" s="7">
        <f t="shared" si="107"/>
        <v>1.0797480000000002</v>
      </c>
      <c r="BC37" s="7">
        <f t="shared" si="107"/>
        <v>1.06131</v>
      </c>
      <c r="BD37" s="7">
        <f t="shared" si="107"/>
        <v>1.0540029999999998</v>
      </c>
      <c r="BE37" s="7">
        <f t="shared" si="107"/>
        <v>1.051593</v>
      </c>
      <c r="BF37" s="7">
        <f t="shared" si="107"/>
        <v>0.96461399999999997</v>
      </c>
      <c r="BG37" s="7">
        <f t="shared" si="107"/>
        <v>1.1348659999999999</v>
      </c>
      <c r="BH37" s="7">
        <f t="shared" si="107"/>
        <v>1.1558000000000002</v>
      </c>
      <c r="BI37" s="7">
        <f t="shared" si="107"/>
        <v>1.1859499999999998</v>
      </c>
      <c r="BJ37" s="7">
        <f t="shared" si="107"/>
        <v>1.6108199999999999</v>
      </c>
      <c r="BK37" s="7">
        <f t="shared" si="107"/>
        <v>1.7137600000000002</v>
      </c>
      <c r="BL37" s="7">
        <f t="shared" si="107"/>
        <v>1.3601330000000003</v>
      </c>
      <c r="BM37" s="7">
        <f t="shared" si="107"/>
        <v>1.2054479999999999</v>
      </c>
      <c r="BN37" s="7">
        <f t="shared" si="107"/>
        <v>14.578044999999999</v>
      </c>
      <c r="BO37" s="7">
        <f t="shared" si="107"/>
        <v>1.04115</v>
      </c>
      <c r="BP37" s="7">
        <f t="shared" si="107"/>
        <v>0.988761</v>
      </c>
      <c r="BQ37" s="7">
        <f t="shared" si="107"/>
        <v>0.80094499999999991</v>
      </c>
      <c r="BR37" s="7">
        <f t="shared" si="107"/>
        <v>0.87370000000000003</v>
      </c>
      <c r="BS37" s="7">
        <f t="shared" si="107"/>
        <v>1.364498</v>
      </c>
      <c r="BT37" s="7">
        <f t="shared" si="107"/>
        <v>1.286459</v>
      </c>
      <c r="BU37" s="7">
        <f t="shared" si="107"/>
        <v>1.2543529999999996</v>
      </c>
      <c r="BV37" s="7">
        <f t="shared" si="107"/>
        <v>1.2107209999999999</v>
      </c>
      <c r="BW37" s="7">
        <f t="shared" si="107"/>
        <v>1.1979329999999999</v>
      </c>
      <c r="BX37" s="7">
        <f t="shared" si="107"/>
        <v>1.3700560000000002</v>
      </c>
      <c r="BY37" s="7">
        <f t="shared" si="107"/>
        <v>1.2407859999999999</v>
      </c>
      <c r="BZ37" s="7">
        <f t="shared" si="107"/>
        <v>1.0818899999999998</v>
      </c>
      <c r="CA37" s="7">
        <f>SUM(CA23,CA27:CA36)</f>
        <v>13.711251999999998</v>
      </c>
      <c r="CB37" s="7"/>
      <c r="CC37" s="7"/>
      <c r="CD37" s="7"/>
      <c r="CE37" s="7"/>
      <c r="CF37" s="7"/>
      <c r="CG37" s="83"/>
      <c r="CH37" s="7"/>
      <c r="CI37" s="7"/>
      <c r="CJ37" s="7"/>
      <c r="CK37" s="7"/>
      <c r="CL37" s="7"/>
      <c r="CM37" s="7"/>
      <c r="CN37" s="7"/>
      <c r="CO37" s="7">
        <f t="shared" ref="CO37:DA37" si="108">SUM(CO23,CO27:CO36)</f>
        <v>1.320894</v>
      </c>
      <c r="CP37" s="7">
        <f t="shared" si="108"/>
        <v>1.2270749999999997</v>
      </c>
      <c r="CQ37" s="7">
        <f t="shared" si="108"/>
        <v>1.0879780000000001</v>
      </c>
      <c r="CR37" s="7">
        <f t="shared" si="108"/>
        <v>0.81599500000000003</v>
      </c>
      <c r="CS37" s="7">
        <f t="shared" si="108"/>
        <v>1.0590590000000002</v>
      </c>
      <c r="CT37" s="7">
        <f t="shared" si="108"/>
        <v>1.316378</v>
      </c>
      <c r="CU37" s="7">
        <f t="shared" si="108"/>
        <v>1.3275229573159113</v>
      </c>
      <c r="CV37" s="7">
        <f t="shared" si="108"/>
        <v>1.2809058314153641</v>
      </c>
      <c r="CW37" s="7">
        <f t="shared" si="108"/>
        <v>1.2661908063204907</v>
      </c>
      <c r="CX37" s="7">
        <f t="shared" si="108"/>
        <v>1.4490005564387904</v>
      </c>
      <c r="CY37" s="7">
        <f t="shared" si="108"/>
        <v>1.3118430035434232</v>
      </c>
      <c r="CZ37" s="7">
        <f t="shared" si="108"/>
        <v>1.1461333930803097</v>
      </c>
      <c r="DA37" s="7">
        <f t="shared" si="108"/>
        <v>14.608975548114291</v>
      </c>
      <c r="DB37" s="7"/>
      <c r="DC37" s="7"/>
      <c r="DD37" s="7"/>
      <c r="DE37" s="7"/>
      <c r="DF37" s="7"/>
      <c r="DG37" s="7"/>
      <c r="DH37" s="7"/>
      <c r="DI37" s="7"/>
      <c r="DJ37" s="7">
        <f t="shared" ref="DJ37:DV37" si="109">SUM(DJ23,DJ27:DJ36)</f>
        <v>1.3833350260208459</v>
      </c>
      <c r="DK37" s="7">
        <f t="shared" si="109"/>
        <v>1.2867235340358361</v>
      </c>
      <c r="DL37" s="7">
        <f t="shared" si="109"/>
        <v>1.141649252915923</v>
      </c>
      <c r="DM37" s="7">
        <f t="shared" si="109"/>
        <v>0.85634769646897679</v>
      </c>
      <c r="DN37" s="7">
        <f t="shared" si="109"/>
        <v>1.1109622376498769</v>
      </c>
      <c r="DO37" s="7">
        <f t="shared" si="109"/>
        <v>1.377690877966008</v>
      </c>
      <c r="DP37" s="7">
        <f t="shared" si="109"/>
        <v>1.3852178974411449</v>
      </c>
      <c r="DQ37" s="7">
        <f t="shared" si="109"/>
        <v>1.3383026627099233</v>
      </c>
      <c r="DR37" s="7">
        <f t="shared" si="109"/>
        <v>1.323330702660126</v>
      </c>
      <c r="DS37" s="7">
        <f t="shared" si="109"/>
        <v>1.5139047597190365</v>
      </c>
      <c r="DT37" s="7">
        <f t="shared" si="109"/>
        <v>1.3735447880418388</v>
      </c>
      <c r="DU37" s="7">
        <f t="shared" si="109"/>
        <v>1.2003651554079304</v>
      </c>
      <c r="DV37" s="7">
        <f t="shared" si="109"/>
        <v>15.291374591037464</v>
      </c>
    </row>
    <row r="38" spans="1:126" s="1" customFormat="1" ht="10.5" x14ac:dyDescent="0.2">
      <c r="A38" s="5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9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9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9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9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9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9"/>
      <c r="CB38" s="9"/>
      <c r="CC38" s="9"/>
      <c r="CD38" s="9"/>
      <c r="CE38" s="9"/>
      <c r="CF38" s="9"/>
      <c r="CG38" s="43"/>
      <c r="CH38" s="9"/>
      <c r="CI38" s="9"/>
      <c r="CJ38" s="9"/>
      <c r="CK38" s="9"/>
      <c r="CL38" s="9"/>
      <c r="CM38" s="9"/>
      <c r="CN38" s="9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9"/>
      <c r="DB38" s="31"/>
      <c r="DC38" s="31"/>
      <c r="DD38" s="31"/>
      <c r="DE38" s="31"/>
      <c r="DF38" s="31"/>
      <c r="DG38" s="31"/>
      <c r="DH38" s="31"/>
      <c r="DI38" s="31"/>
      <c r="DJ38" s="31"/>
      <c r="DK38" s="31"/>
      <c r="DL38" s="31"/>
      <c r="DM38" s="31"/>
      <c r="DN38" s="31"/>
      <c r="DO38" s="31"/>
      <c r="DP38" s="31"/>
      <c r="DQ38" s="31"/>
      <c r="DR38" s="31"/>
      <c r="DS38" s="31"/>
      <c r="DT38" s="31"/>
      <c r="DU38" s="31"/>
      <c r="DV38" s="31"/>
    </row>
    <row r="39" spans="1:126" s="1" customFormat="1" ht="10.5" x14ac:dyDescent="0.25">
      <c r="A39" s="16" t="s">
        <v>26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>
        <f>SUM(B39:M39)</f>
        <v>0</v>
      </c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>
        <f>SUM(O39:Z39)</f>
        <v>0</v>
      </c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>
        <f>SUM(AB39:AM39)</f>
        <v>0</v>
      </c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  <c r="AZ39" s="11"/>
      <c r="BA39" s="11">
        <f>SUM(AO39:AZ39)</f>
        <v>0</v>
      </c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>
        <f>SUM(BB39:BM39)</f>
        <v>0</v>
      </c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>
        <f>SUM(BO39:BZ39)</f>
        <v>0</v>
      </c>
      <c r="CB39" s="11"/>
      <c r="CC39" s="11"/>
      <c r="CD39" s="11"/>
      <c r="CE39" s="11"/>
      <c r="CF39" s="11"/>
      <c r="CG39" s="79"/>
      <c r="CH39" s="11"/>
      <c r="CI39" s="11"/>
      <c r="CJ39" s="11"/>
      <c r="CK39" s="11"/>
      <c r="CL39" s="11"/>
      <c r="CM39" s="11"/>
      <c r="CN39" s="11"/>
      <c r="CO39" s="11"/>
      <c r="CP39" s="11"/>
      <c r="CQ39" s="11"/>
      <c r="CR39" s="11"/>
      <c r="CS39" s="11"/>
      <c r="CT39" s="11"/>
      <c r="CU39" s="11"/>
      <c r="CV39" s="11"/>
      <c r="CW39" s="11"/>
      <c r="CX39" s="11"/>
      <c r="CY39" s="11"/>
      <c r="CZ39" s="11"/>
      <c r="DA39" s="11">
        <f>SUM(CO39:CZ39)</f>
        <v>0</v>
      </c>
      <c r="DB39" s="11"/>
      <c r="DC39" s="11"/>
      <c r="DD39" s="11"/>
      <c r="DE39" s="11"/>
      <c r="DF39" s="11"/>
      <c r="DG39" s="11"/>
      <c r="DH39" s="11"/>
      <c r="DI39" s="11"/>
      <c r="DJ39" s="11"/>
      <c r="DK39" s="11"/>
      <c r="DL39" s="11"/>
      <c r="DM39" s="11"/>
      <c r="DN39" s="11"/>
      <c r="DO39" s="11"/>
      <c r="DP39" s="11"/>
      <c r="DQ39" s="11"/>
      <c r="DR39" s="11"/>
      <c r="DS39" s="11"/>
      <c r="DT39" s="11"/>
      <c r="DU39" s="11"/>
      <c r="DV39" s="11"/>
    </row>
    <row r="40" spans="1:126" s="1" customFormat="1" x14ac:dyDescent="0.2">
      <c r="A40" s="6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9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9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9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9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9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9"/>
      <c r="CB40" s="9"/>
      <c r="CC40" s="9"/>
      <c r="CD40" s="9"/>
      <c r="CE40" s="9"/>
      <c r="CF40" s="9"/>
      <c r="CG40" s="43"/>
      <c r="CH40" s="9"/>
      <c r="CI40" s="9"/>
      <c r="CJ40" s="9"/>
      <c r="CK40" s="9"/>
      <c r="CL40" s="9"/>
      <c r="CM40" s="9"/>
      <c r="CN40" s="9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</row>
    <row r="41" spans="1:126" s="1" customFormat="1" ht="10.5" x14ac:dyDescent="0.25">
      <c r="A41" s="15" t="s">
        <v>25</v>
      </c>
      <c r="B41" s="3">
        <f t="shared" ref="B41:N41" si="110">SUM(B37,B39)</f>
        <v>0</v>
      </c>
      <c r="C41" s="3">
        <f t="shared" si="110"/>
        <v>1.1398830000000002</v>
      </c>
      <c r="D41" s="3">
        <f t="shared" si="110"/>
        <v>0.9922439999999999</v>
      </c>
      <c r="E41" s="3">
        <f t="shared" si="110"/>
        <v>0.83377200000000007</v>
      </c>
      <c r="F41" s="3">
        <f t="shared" si="110"/>
        <v>1.0394318999999999</v>
      </c>
      <c r="G41" s="3">
        <f t="shared" si="110"/>
        <v>1.170088</v>
      </c>
      <c r="H41" s="3">
        <f t="shared" si="110"/>
        <v>1.0264120000000001</v>
      </c>
      <c r="I41" s="3">
        <f t="shared" si="110"/>
        <v>1.399759</v>
      </c>
      <c r="J41" s="3">
        <f t="shared" si="110"/>
        <v>1.271271</v>
      </c>
      <c r="K41" s="3">
        <f t="shared" si="110"/>
        <v>1.4553540000000003</v>
      </c>
      <c r="L41" s="3">
        <f t="shared" si="110"/>
        <v>1.3961220000000001</v>
      </c>
      <c r="M41" s="3">
        <f t="shared" si="110"/>
        <v>0.99227899999999991</v>
      </c>
      <c r="N41" s="3">
        <f t="shared" si="110"/>
        <v>12.716615900000001</v>
      </c>
      <c r="O41" s="3">
        <f t="shared" ref="O41:AA41" si="111">SUM(O37,O39)</f>
        <v>1.1055589999999997</v>
      </c>
      <c r="P41" s="3">
        <f t="shared" si="111"/>
        <v>1.1121799999999999</v>
      </c>
      <c r="Q41" s="3">
        <f t="shared" si="111"/>
        <v>1.0264650000000002</v>
      </c>
      <c r="R41" s="3">
        <f t="shared" si="111"/>
        <v>0.67546899999999988</v>
      </c>
      <c r="S41" s="3">
        <f t="shared" si="111"/>
        <v>0.68781700000000001</v>
      </c>
      <c r="T41" s="3">
        <f t="shared" si="111"/>
        <v>0.62882199999999999</v>
      </c>
      <c r="U41" s="3">
        <f t="shared" si="111"/>
        <v>0.57030800000000004</v>
      </c>
      <c r="V41" s="3">
        <f t="shared" si="111"/>
        <v>0.94823499999999994</v>
      </c>
      <c r="W41" s="3">
        <f t="shared" si="111"/>
        <v>1.0359019999999999</v>
      </c>
      <c r="X41" s="3">
        <f t="shared" si="111"/>
        <v>0.99773900000000004</v>
      </c>
      <c r="Y41" s="3">
        <f t="shared" si="111"/>
        <v>0.97611799999999993</v>
      </c>
      <c r="Z41" s="3">
        <f t="shared" si="111"/>
        <v>0.71697000000000011</v>
      </c>
      <c r="AA41" s="3">
        <f t="shared" si="111"/>
        <v>10.481584</v>
      </c>
      <c r="AB41" s="3">
        <f t="shared" ref="AB41:AN41" si="112">SUM(AB37,AB39)</f>
        <v>0.62461699999999998</v>
      </c>
      <c r="AC41" s="3">
        <f t="shared" si="112"/>
        <v>0.80417300000000014</v>
      </c>
      <c r="AD41" s="3">
        <f t="shared" si="112"/>
        <v>0.78052600000000005</v>
      </c>
      <c r="AE41" s="3">
        <f t="shared" si="112"/>
        <v>0.74983699999999998</v>
      </c>
      <c r="AF41" s="3">
        <f t="shared" si="112"/>
        <v>0.92920500000000006</v>
      </c>
      <c r="AG41" s="3">
        <f t="shared" si="112"/>
        <v>0.9734219999999999</v>
      </c>
      <c r="AH41" s="3">
        <f t="shared" si="112"/>
        <v>1.033711</v>
      </c>
      <c r="AI41" s="3">
        <f t="shared" si="112"/>
        <v>1.0625170000000002</v>
      </c>
      <c r="AJ41" s="3">
        <f t="shared" si="112"/>
        <v>1.083477</v>
      </c>
      <c r="AK41" s="3">
        <f t="shared" si="112"/>
        <v>0.99231299999999989</v>
      </c>
      <c r="AL41" s="3">
        <f t="shared" si="112"/>
        <v>0.88560300000000003</v>
      </c>
      <c r="AM41" s="3">
        <f t="shared" si="112"/>
        <v>0.82220000000000004</v>
      </c>
      <c r="AN41" s="3">
        <f t="shared" si="112"/>
        <v>10.741600999999998</v>
      </c>
      <c r="AO41" s="3">
        <f t="shared" ref="AO41:BA41" si="113">SUM(AO37,AO39)</f>
        <v>0.88970500000000008</v>
      </c>
      <c r="AP41" s="3">
        <f t="shared" si="113"/>
        <v>0.83727799999999997</v>
      </c>
      <c r="AQ41" s="3">
        <f t="shared" si="113"/>
        <v>0.82844260000000003</v>
      </c>
      <c r="AR41" s="3">
        <f t="shared" si="113"/>
        <v>0.78902700000000003</v>
      </c>
      <c r="AS41" s="3">
        <f t="shared" si="113"/>
        <v>0.80482299999999984</v>
      </c>
      <c r="AT41" s="3">
        <f t="shared" si="113"/>
        <v>0.75974600000000003</v>
      </c>
      <c r="AU41" s="3">
        <f t="shared" si="113"/>
        <v>0.71399699999999988</v>
      </c>
      <c r="AV41" s="3">
        <f t="shared" si="113"/>
        <v>1.054845</v>
      </c>
      <c r="AW41" s="3">
        <f t="shared" si="113"/>
        <v>1.3576199999999998</v>
      </c>
      <c r="AX41" s="3">
        <f t="shared" si="113"/>
        <v>1.4071720000000003</v>
      </c>
      <c r="AY41" s="3">
        <f t="shared" si="113"/>
        <v>1.477779</v>
      </c>
      <c r="AZ41" s="3">
        <f t="shared" si="113"/>
        <v>1.2133979999999998</v>
      </c>
      <c r="BA41" s="3">
        <f t="shared" si="113"/>
        <v>12.1338326</v>
      </c>
      <c r="BB41" s="3">
        <f t="shared" ref="BB41:BN41" si="114">SUM(BB37,BB39)</f>
        <v>1.0797480000000002</v>
      </c>
      <c r="BC41" s="3">
        <f t="shared" si="114"/>
        <v>1.06131</v>
      </c>
      <c r="BD41" s="3">
        <f t="shared" si="114"/>
        <v>1.0540029999999998</v>
      </c>
      <c r="BE41" s="3">
        <f t="shared" si="114"/>
        <v>1.051593</v>
      </c>
      <c r="BF41" s="3">
        <f t="shared" si="114"/>
        <v>0.96461399999999997</v>
      </c>
      <c r="BG41" s="3">
        <f t="shared" si="114"/>
        <v>1.1348659999999999</v>
      </c>
      <c r="BH41" s="3">
        <f t="shared" si="114"/>
        <v>1.1558000000000002</v>
      </c>
      <c r="BI41" s="3">
        <f t="shared" si="114"/>
        <v>1.1859499999999998</v>
      </c>
      <c r="BJ41" s="3">
        <f t="shared" si="114"/>
        <v>1.6108199999999999</v>
      </c>
      <c r="BK41" s="3">
        <f t="shared" si="114"/>
        <v>1.7137600000000002</v>
      </c>
      <c r="BL41" s="3">
        <f t="shared" si="114"/>
        <v>1.3601330000000003</v>
      </c>
      <c r="BM41" s="3">
        <f t="shared" si="114"/>
        <v>1.2054479999999999</v>
      </c>
      <c r="BN41" s="3">
        <f t="shared" si="114"/>
        <v>14.578044999999999</v>
      </c>
      <c r="BO41" s="3">
        <f t="shared" ref="BO41:CA41" si="115">SUM(BO37,BO39)</f>
        <v>1.04115</v>
      </c>
      <c r="BP41" s="3">
        <f t="shared" si="115"/>
        <v>0.988761</v>
      </c>
      <c r="BQ41" s="3">
        <f t="shared" si="115"/>
        <v>0.80094499999999991</v>
      </c>
      <c r="BR41" s="3">
        <f t="shared" si="115"/>
        <v>0.87370000000000003</v>
      </c>
      <c r="BS41" s="3">
        <f t="shared" si="115"/>
        <v>1.364498</v>
      </c>
      <c r="BT41" s="3">
        <f t="shared" si="115"/>
        <v>1.286459</v>
      </c>
      <c r="BU41" s="3">
        <f t="shared" si="115"/>
        <v>1.2543529999999996</v>
      </c>
      <c r="BV41" s="3">
        <f t="shared" si="115"/>
        <v>1.2107209999999999</v>
      </c>
      <c r="BW41" s="3">
        <f t="shared" si="115"/>
        <v>1.1979329999999999</v>
      </c>
      <c r="BX41" s="3">
        <f t="shared" si="115"/>
        <v>1.3700560000000002</v>
      </c>
      <c r="BY41" s="3">
        <f t="shared" si="115"/>
        <v>1.2407859999999999</v>
      </c>
      <c r="BZ41" s="3">
        <f t="shared" si="115"/>
        <v>1.0818899999999998</v>
      </c>
      <c r="CA41" s="3">
        <f t="shared" si="115"/>
        <v>13.711251999999998</v>
      </c>
      <c r="CB41" s="3"/>
      <c r="CC41" s="3"/>
      <c r="CD41" s="3"/>
      <c r="CE41" s="3"/>
      <c r="CF41" s="3"/>
      <c r="CG41" s="80"/>
      <c r="CH41" s="3"/>
      <c r="CI41" s="3"/>
      <c r="CJ41" s="3"/>
      <c r="CK41" s="3"/>
      <c r="CL41" s="3"/>
      <c r="CM41" s="3"/>
      <c r="CN41" s="3"/>
      <c r="CO41" s="3">
        <f t="shared" ref="CO41:DA41" si="116">SUM(CO37,CO39)</f>
        <v>1.320894</v>
      </c>
      <c r="CP41" s="3">
        <f t="shared" si="116"/>
        <v>1.2270749999999997</v>
      </c>
      <c r="CQ41" s="3">
        <f t="shared" si="116"/>
        <v>1.0879780000000001</v>
      </c>
      <c r="CR41" s="3">
        <f t="shared" si="116"/>
        <v>0.81599500000000003</v>
      </c>
      <c r="CS41" s="3">
        <f t="shared" si="116"/>
        <v>1.0590590000000002</v>
      </c>
      <c r="CT41" s="3">
        <f t="shared" si="116"/>
        <v>1.316378</v>
      </c>
      <c r="CU41" s="3">
        <f t="shared" si="116"/>
        <v>1.3275229573159113</v>
      </c>
      <c r="CV41" s="3">
        <f t="shared" si="116"/>
        <v>1.2809058314153641</v>
      </c>
      <c r="CW41" s="3">
        <f t="shared" si="116"/>
        <v>1.2661908063204907</v>
      </c>
      <c r="CX41" s="3">
        <f t="shared" si="116"/>
        <v>1.4490005564387904</v>
      </c>
      <c r="CY41" s="3">
        <f t="shared" si="116"/>
        <v>1.3118430035434232</v>
      </c>
      <c r="CZ41" s="3">
        <f t="shared" si="116"/>
        <v>1.1461333930803097</v>
      </c>
      <c r="DA41" s="3">
        <f t="shared" si="116"/>
        <v>14.608975548114291</v>
      </c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</row>
    <row r="42" spans="1:126" s="1" customFormat="1" x14ac:dyDescent="0.2">
      <c r="A42" s="5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9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9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9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9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9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9"/>
      <c r="CB42" s="9"/>
      <c r="CC42" s="9"/>
      <c r="CD42" s="9"/>
      <c r="CE42" s="9"/>
      <c r="CF42" s="9"/>
      <c r="CG42" s="43"/>
      <c r="CH42" s="9"/>
      <c r="CI42" s="9"/>
      <c r="CJ42" s="9"/>
      <c r="CK42" s="9"/>
      <c r="CL42" s="9"/>
      <c r="CM42" s="9"/>
      <c r="CN42" s="9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9"/>
      <c r="DB42" s="9"/>
      <c r="DC42" s="9"/>
      <c r="DD42" s="9"/>
      <c r="DE42" s="9"/>
      <c r="DF42" s="9"/>
      <c r="DG42" s="9"/>
      <c r="DH42" s="9"/>
      <c r="DI42" s="9"/>
      <c r="DJ42" s="9"/>
      <c r="DK42" s="9"/>
      <c r="DL42" s="9"/>
      <c r="DM42" s="9"/>
      <c r="DN42" s="9"/>
      <c r="DO42" s="9"/>
      <c r="DP42" s="9"/>
      <c r="DQ42" s="9"/>
      <c r="DR42" s="9"/>
      <c r="DS42" s="9"/>
      <c r="DT42" s="9"/>
      <c r="DU42" s="9"/>
      <c r="DV42" s="9"/>
    </row>
    <row r="43" spans="1:126" s="1" customFormat="1" ht="10.5" x14ac:dyDescent="0.25">
      <c r="A43" s="14" t="s">
        <v>24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81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</row>
    <row r="44" spans="1:126" s="1" customFormat="1" ht="12.5" x14ac:dyDescent="0.25">
      <c r="A44" s="5" t="s">
        <v>19</v>
      </c>
      <c r="B44" s="118"/>
      <c r="C44" s="119">
        <v>5.5414999999999999E-2</v>
      </c>
      <c r="D44" s="119">
        <v>8.1824999999999995E-2</v>
      </c>
      <c r="E44" s="119">
        <v>4.4795000000000001E-2</v>
      </c>
      <c r="F44" s="119">
        <v>4.9274999999999999E-2</v>
      </c>
      <c r="G44" s="119">
        <v>3.9105000000000001E-2</v>
      </c>
      <c r="H44" s="119">
        <v>9.8099999999999993E-3</v>
      </c>
      <c r="I44" s="119">
        <v>3.7104999999999999E-2</v>
      </c>
      <c r="J44" s="119">
        <v>2.086E-2</v>
      </c>
      <c r="K44" s="119">
        <v>1.7399999999999999E-2</v>
      </c>
      <c r="L44" s="119">
        <v>7.5679999999999997E-2</v>
      </c>
      <c r="M44" s="120">
        <v>0.10631</v>
      </c>
      <c r="N44" s="19">
        <f t="shared" ref="N44:N56" si="117">SUM(B44:M44)</f>
        <v>0.53757999999999995</v>
      </c>
      <c r="O44" s="118">
        <v>6.9574999999999998E-2</v>
      </c>
      <c r="P44" s="119">
        <v>9.9864999999999995E-2</v>
      </c>
      <c r="Q44" s="119">
        <v>0.1104</v>
      </c>
      <c r="R44" s="119">
        <v>3.5839999999999997E-2</v>
      </c>
      <c r="S44" s="119">
        <v>6.7214999999999997E-2</v>
      </c>
      <c r="T44" s="119">
        <v>4.8480000000000002E-2</v>
      </c>
      <c r="U44" s="119">
        <v>2.01E-2</v>
      </c>
      <c r="V44" s="119">
        <v>0.10174999999999999</v>
      </c>
      <c r="W44" s="119">
        <v>4.4999999999999998E-2</v>
      </c>
      <c r="X44" s="119">
        <v>8.1900000000000001E-2</v>
      </c>
      <c r="Y44" s="119">
        <v>5.1549999999999999E-2</v>
      </c>
      <c r="Z44" s="119">
        <v>8.1949999999999995E-2</v>
      </c>
      <c r="AA44" s="120">
        <v>0.81362500000000004</v>
      </c>
      <c r="AB44" s="118">
        <v>8.5999999999999993E-2</v>
      </c>
      <c r="AC44" s="119">
        <v>0.1024</v>
      </c>
      <c r="AD44" s="119">
        <v>6.4000000000000001E-2</v>
      </c>
      <c r="AE44" s="119">
        <v>8.5449999999999998E-2</v>
      </c>
      <c r="AF44" s="119">
        <v>9.0499999999999997E-2</v>
      </c>
      <c r="AG44" s="119">
        <v>9.2950000000000005E-2</v>
      </c>
      <c r="AH44" s="119">
        <v>8.3099999999999993E-2</v>
      </c>
      <c r="AI44" s="119">
        <v>0.1031</v>
      </c>
      <c r="AJ44" s="119">
        <v>6.1199999999999997E-2</v>
      </c>
      <c r="AK44" s="119">
        <v>5.4949999999999999E-2</v>
      </c>
      <c r="AL44" s="119">
        <v>2.9100000000000001E-2</v>
      </c>
      <c r="AM44" s="120">
        <v>1.6750000000000001E-2</v>
      </c>
      <c r="AN44" s="19">
        <f t="shared" ref="AN44:AN56" si="118">SUM(AB44:AM44)</f>
        <v>0.86950000000000005</v>
      </c>
      <c r="AO44" s="25"/>
      <c r="AP44" s="25"/>
      <c r="AQ44" s="25"/>
      <c r="AR44" s="25"/>
      <c r="AS44" s="25"/>
      <c r="AT44" s="25"/>
      <c r="AU44" s="25"/>
      <c r="AV44" s="25"/>
      <c r="AW44" s="25"/>
      <c r="AX44" s="25"/>
      <c r="AY44" s="25"/>
      <c r="AZ44" s="25"/>
      <c r="BA44" s="19">
        <f t="shared" ref="BA44:BA56" si="119">SUM(AO44:AZ44)</f>
        <v>0</v>
      </c>
      <c r="BB44" s="25"/>
      <c r="BC44" s="25"/>
      <c r="BD44" s="25"/>
      <c r="BE44" s="25"/>
      <c r="BF44" s="25"/>
      <c r="BG44" s="25"/>
      <c r="BH44" s="25"/>
      <c r="BI44" s="25"/>
      <c r="BJ44" s="25"/>
      <c r="BK44" s="25"/>
      <c r="BL44" s="25"/>
      <c r="BM44" s="25"/>
      <c r="BN44" s="19">
        <f t="shared" ref="BN44:BN56" si="120">SUM(BB44:BM44)</f>
        <v>0</v>
      </c>
      <c r="BO44" s="25"/>
      <c r="BP44" s="25"/>
      <c r="BQ44" s="25"/>
      <c r="BR44" s="25"/>
      <c r="BS44" s="25"/>
      <c r="BT44" s="25"/>
      <c r="BU44" s="25"/>
      <c r="BV44" s="25"/>
      <c r="BW44" s="25"/>
      <c r="BX44" s="25"/>
      <c r="BY44" s="25"/>
      <c r="BZ44" s="25"/>
      <c r="CA44" s="19">
        <f t="shared" ref="CA44:CA56" si="121">SUM(BO44:BZ44)</f>
        <v>0</v>
      </c>
      <c r="CB44" s="34">
        <f t="shared" ref="CB44:CB55" si="122">IFERROR(($CA44/$N44)^(1/5)-1,0)</f>
        <v>-1</v>
      </c>
      <c r="CC44" s="34">
        <f t="shared" ref="CC44:CC55" si="123">IFERROR((CA44/AA44)^(1/4)-1,0)</f>
        <v>-1</v>
      </c>
      <c r="CD44" s="34">
        <f t="shared" ref="CD44:CD55" si="124">IFERROR((CA44/AN44)^(1/3)-1,0)</f>
        <v>-1</v>
      </c>
      <c r="CE44" s="34">
        <f t="shared" ref="CE44:CE55" si="125">IFERROR((CA44/BA44)^(1/2)-1,0)</f>
        <v>0</v>
      </c>
      <c r="CF44" s="34">
        <f t="shared" ref="CF44:CF55" si="126">IFERROR((CA44/BN44)^(1/1)-1,0)</f>
        <v>0</v>
      </c>
      <c r="CG44" s="42">
        <v>0.1</v>
      </c>
      <c r="CH44" s="41" t="s">
        <v>93</v>
      </c>
      <c r="CI44" s="36">
        <f t="shared" ref="CI44:CN49" si="127">HLOOKUP($CH44,$CB$4:$CG$116,ROW($CB44)-ROW($CB$3), FALSE)</f>
        <v>0.1</v>
      </c>
      <c r="CJ44" s="36">
        <f t="shared" si="127"/>
        <v>0.1</v>
      </c>
      <c r="CK44" s="36">
        <f t="shared" si="127"/>
        <v>0.1</v>
      </c>
      <c r="CL44" s="36">
        <f t="shared" si="127"/>
        <v>0.1</v>
      </c>
      <c r="CM44" s="36">
        <f t="shared" si="127"/>
        <v>0.1</v>
      </c>
      <c r="CN44" s="36">
        <f t="shared" si="127"/>
        <v>0.1</v>
      </c>
      <c r="CO44" s="25"/>
      <c r="CP44" s="25"/>
      <c r="CQ44" s="25"/>
      <c r="CR44" s="25"/>
      <c r="CS44" s="25"/>
      <c r="CT44" s="25"/>
      <c r="CU44" s="51">
        <f t="shared" ref="CU44:CZ44" si="128">BU44*(1+CI44)</f>
        <v>0</v>
      </c>
      <c r="CV44" s="51">
        <f t="shared" si="128"/>
        <v>0</v>
      </c>
      <c r="CW44" s="51">
        <f t="shared" si="128"/>
        <v>0</v>
      </c>
      <c r="CX44" s="51">
        <f t="shared" si="128"/>
        <v>0</v>
      </c>
      <c r="CY44" s="51">
        <f t="shared" si="128"/>
        <v>0</v>
      </c>
      <c r="CZ44" s="51">
        <f t="shared" si="128"/>
        <v>0</v>
      </c>
      <c r="DA44" s="19">
        <f t="shared" ref="DA44:DA56" si="129">SUM(CO44:CZ44)</f>
        <v>0</v>
      </c>
      <c r="DB44" s="52">
        <f t="shared" ref="DB44:DB55" si="130">IFERROR((DA44/AA44)^(1/5)-1,0)</f>
        <v>-1</v>
      </c>
      <c r="DC44" s="53">
        <f t="shared" ref="DC44:DC55" si="131">IFERROR((DA44/AN44)^(1/4)-1,0)</f>
        <v>-1</v>
      </c>
      <c r="DD44" s="52">
        <f t="shared" ref="DD44:DD55" si="132">IFERROR((DA44/BA44)^(1/3)-1,0)</f>
        <v>0</v>
      </c>
      <c r="DE44" s="52">
        <f t="shared" ref="DE44:DE55" si="133">IFERROR((DA44/BN44)^(1/2)-1,0)</f>
        <v>0</v>
      </c>
      <c r="DF44" s="54">
        <f t="shared" ref="DF44:DF55" si="134">IFERROR((DA44/CA44)^(1/1)-1,0)</f>
        <v>0</v>
      </c>
      <c r="DG44" s="55"/>
      <c r="DH44" s="35" t="s">
        <v>90</v>
      </c>
      <c r="DI44" s="56">
        <f t="shared" ref="DI44:DI49" si="135">HLOOKUP(DH44,$DB$4:$DG$125,ROW($DB44)-ROW($DB$3), FALSE)</f>
        <v>0</v>
      </c>
      <c r="DJ44" s="61">
        <f t="shared" ref="DJ44:DJ56" si="136">CO44*(1+$DI44)</f>
        <v>0</v>
      </c>
      <c r="DK44" s="61">
        <f t="shared" ref="DK44:DK56" si="137">CP44*(1+$DI44)</f>
        <v>0</v>
      </c>
      <c r="DL44" s="61">
        <f t="shared" ref="DL44:DL56" si="138">CQ44*(1+$DI44)</f>
        <v>0</v>
      </c>
      <c r="DM44" s="61">
        <f t="shared" ref="DM44:DM56" si="139">CR44*(1+$DI44)</f>
        <v>0</v>
      </c>
      <c r="DN44" s="61">
        <f t="shared" ref="DN44:DN56" si="140">CS44*(1+$DI44)</f>
        <v>0</v>
      </c>
      <c r="DO44" s="61">
        <f t="shared" ref="DO44:DO56" si="141">CT44*(1+$DI44)</f>
        <v>0</v>
      </c>
      <c r="DP44" s="61">
        <f t="shared" ref="DP44:DP56" si="142">CU44*(1+$DI44)</f>
        <v>0</v>
      </c>
      <c r="DQ44" s="61">
        <f t="shared" ref="DQ44:DQ56" si="143">CV44*(1+$DI44)</f>
        <v>0</v>
      </c>
      <c r="DR44" s="61">
        <f t="shared" ref="DR44:DR56" si="144">CW44*(1+$DI44)</f>
        <v>0</v>
      </c>
      <c r="DS44" s="61">
        <f t="shared" ref="DS44:DS56" si="145">CX44*(1+$DI44)</f>
        <v>0</v>
      </c>
      <c r="DT44" s="61">
        <f t="shared" ref="DT44:DT56" si="146">CY44*(1+$DI44)</f>
        <v>0</v>
      </c>
      <c r="DU44" s="61">
        <f t="shared" ref="DU44:DU56" si="147">CZ44*(1+$DI44)</f>
        <v>0</v>
      </c>
      <c r="DV44" s="62">
        <f t="shared" ref="DV44:DV77" si="148">SUM(DJ44:DU44)</f>
        <v>0</v>
      </c>
    </row>
    <row r="45" spans="1:126" s="1" customFormat="1" ht="12.5" x14ac:dyDescent="0.2">
      <c r="A45" s="13" t="s">
        <v>18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19">
        <f t="shared" si="117"/>
        <v>0</v>
      </c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19">
        <f t="shared" ref="AA45:AA56" si="149">SUM(O45:Z45)</f>
        <v>0</v>
      </c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19">
        <f t="shared" si="118"/>
        <v>0</v>
      </c>
      <c r="AO45" s="25"/>
      <c r="AP45" s="25"/>
      <c r="AQ45" s="25"/>
      <c r="AR45" s="25"/>
      <c r="AS45" s="25"/>
      <c r="AT45" s="25"/>
      <c r="AU45" s="25"/>
      <c r="AV45" s="25"/>
      <c r="AW45" s="25"/>
      <c r="AX45" s="25"/>
      <c r="AY45" s="25"/>
      <c r="AZ45" s="25"/>
      <c r="BA45" s="19">
        <f t="shared" si="119"/>
        <v>0</v>
      </c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19">
        <f t="shared" si="120"/>
        <v>0</v>
      </c>
      <c r="BO45" s="25"/>
      <c r="BP45" s="25"/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19">
        <f t="shared" si="121"/>
        <v>0</v>
      </c>
      <c r="CB45" s="34">
        <f t="shared" si="122"/>
        <v>0</v>
      </c>
      <c r="CC45" s="34">
        <f t="shared" si="123"/>
        <v>0</v>
      </c>
      <c r="CD45" s="34">
        <f t="shared" si="124"/>
        <v>0</v>
      </c>
      <c r="CE45" s="34">
        <f t="shared" si="125"/>
        <v>0</v>
      </c>
      <c r="CF45" s="34">
        <f t="shared" si="126"/>
        <v>0</v>
      </c>
      <c r="CG45" s="42">
        <v>0.1</v>
      </c>
      <c r="CH45" s="41" t="s">
        <v>93</v>
      </c>
      <c r="CI45" s="36">
        <f t="shared" si="127"/>
        <v>0.1</v>
      </c>
      <c r="CJ45" s="36">
        <f t="shared" si="127"/>
        <v>0.1</v>
      </c>
      <c r="CK45" s="36">
        <f t="shared" si="127"/>
        <v>0.1</v>
      </c>
      <c r="CL45" s="36">
        <f t="shared" si="127"/>
        <v>0.1</v>
      </c>
      <c r="CM45" s="36">
        <f t="shared" si="127"/>
        <v>0.1</v>
      </c>
      <c r="CN45" s="36">
        <f t="shared" si="127"/>
        <v>0.1</v>
      </c>
      <c r="CO45" s="25"/>
      <c r="CP45" s="25"/>
      <c r="CQ45" s="25"/>
      <c r="CR45" s="25"/>
      <c r="CS45" s="25"/>
      <c r="CT45" s="25"/>
      <c r="CU45" s="51">
        <f t="shared" ref="CU45:CU56" si="150">BU45*(1+CI45)</f>
        <v>0</v>
      </c>
      <c r="CV45" s="51">
        <f t="shared" ref="CV45:CV56" si="151">BV45*(1+CJ45)</f>
        <v>0</v>
      </c>
      <c r="CW45" s="51">
        <f t="shared" ref="CW45:CW56" si="152">BW45*(1+CK45)</f>
        <v>0</v>
      </c>
      <c r="CX45" s="51">
        <f t="shared" ref="CX45:CX56" si="153">BX45*(1+CL45)</f>
        <v>0</v>
      </c>
      <c r="CY45" s="51">
        <f t="shared" ref="CY45:CY56" si="154">BY45*(1+CM45)</f>
        <v>0</v>
      </c>
      <c r="CZ45" s="51">
        <f t="shared" ref="CZ45:CZ56" si="155">BZ45*(1+CN45)</f>
        <v>0</v>
      </c>
      <c r="DA45" s="19">
        <f t="shared" si="129"/>
        <v>0</v>
      </c>
      <c r="DB45" s="52">
        <f t="shared" si="130"/>
        <v>0</v>
      </c>
      <c r="DC45" s="53">
        <f t="shared" si="131"/>
        <v>0</v>
      </c>
      <c r="DD45" s="52">
        <f t="shared" si="132"/>
        <v>0</v>
      </c>
      <c r="DE45" s="52">
        <f t="shared" si="133"/>
        <v>0</v>
      </c>
      <c r="DF45" s="54">
        <f t="shared" si="134"/>
        <v>0</v>
      </c>
      <c r="DG45" s="55"/>
      <c r="DH45" s="35" t="s">
        <v>90</v>
      </c>
      <c r="DI45" s="56">
        <f t="shared" si="135"/>
        <v>0</v>
      </c>
      <c r="DJ45" s="61">
        <f t="shared" si="136"/>
        <v>0</v>
      </c>
      <c r="DK45" s="61">
        <f t="shared" si="137"/>
        <v>0</v>
      </c>
      <c r="DL45" s="61">
        <f t="shared" si="138"/>
        <v>0</v>
      </c>
      <c r="DM45" s="61">
        <f t="shared" si="139"/>
        <v>0</v>
      </c>
      <c r="DN45" s="61">
        <f t="shared" si="140"/>
        <v>0</v>
      </c>
      <c r="DO45" s="61">
        <f t="shared" si="141"/>
        <v>0</v>
      </c>
      <c r="DP45" s="61">
        <f t="shared" si="142"/>
        <v>0</v>
      </c>
      <c r="DQ45" s="61">
        <f t="shared" si="143"/>
        <v>0</v>
      </c>
      <c r="DR45" s="61">
        <f t="shared" si="144"/>
        <v>0</v>
      </c>
      <c r="DS45" s="61">
        <f t="shared" si="145"/>
        <v>0</v>
      </c>
      <c r="DT45" s="61">
        <f t="shared" si="146"/>
        <v>0</v>
      </c>
      <c r="DU45" s="61">
        <f t="shared" si="147"/>
        <v>0</v>
      </c>
      <c r="DV45" s="62">
        <f t="shared" si="148"/>
        <v>0</v>
      </c>
    </row>
    <row r="46" spans="1:126" s="1" customFormat="1" ht="12.5" x14ac:dyDescent="0.2">
      <c r="A46" s="13" t="s">
        <v>17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19">
        <f t="shared" si="117"/>
        <v>0</v>
      </c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19">
        <f t="shared" si="149"/>
        <v>0</v>
      </c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19">
        <f t="shared" si="118"/>
        <v>0</v>
      </c>
      <c r="AO46" s="25"/>
      <c r="AP46" s="25"/>
      <c r="AQ46" s="25"/>
      <c r="AR46" s="25"/>
      <c r="AS46" s="25"/>
      <c r="AT46" s="25"/>
      <c r="AU46" s="25"/>
      <c r="AV46" s="25"/>
      <c r="AW46" s="25"/>
      <c r="AX46" s="25"/>
      <c r="AY46" s="25"/>
      <c r="AZ46" s="25"/>
      <c r="BA46" s="19">
        <f t="shared" si="119"/>
        <v>0</v>
      </c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5"/>
      <c r="BM46" s="25"/>
      <c r="BN46" s="19">
        <f t="shared" si="120"/>
        <v>0</v>
      </c>
      <c r="BO46" s="25"/>
      <c r="BP46" s="25"/>
      <c r="BQ46" s="25"/>
      <c r="BR46" s="25"/>
      <c r="BS46" s="25"/>
      <c r="BT46" s="25"/>
      <c r="BU46" s="25"/>
      <c r="BV46" s="25"/>
      <c r="BW46" s="25"/>
      <c r="BX46" s="25"/>
      <c r="BY46" s="25"/>
      <c r="BZ46" s="25"/>
      <c r="CA46" s="19">
        <f t="shared" si="121"/>
        <v>0</v>
      </c>
      <c r="CB46" s="34">
        <f t="shared" si="122"/>
        <v>0</v>
      </c>
      <c r="CC46" s="34">
        <f t="shared" si="123"/>
        <v>0</v>
      </c>
      <c r="CD46" s="34">
        <f t="shared" si="124"/>
        <v>0</v>
      </c>
      <c r="CE46" s="34">
        <f t="shared" si="125"/>
        <v>0</v>
      </c>
      <c r="CF46" s="34">
        <f t="shared" si="126"/>
        <v>0</v>
      </c>
      <c r="CG46" s="42">
        <v>0.1</v>
      </c>
      <c r="CH46" s="41" t="s">
        <v>93</v>
      </c>
      <c r="CI46" s="36">
        <f t="shared" si="127"/>
        <v>0.1</v>
      </c>
      <c r="CJ46" s="36">
        <f t="shared" si="127"/>
        <v>0.1</v>
      </c>
      <c r="CK46" s="36">
        <f t="shared" si="127"/>
        <v>0.1</v>
      </c>
      <c r="CL46" s="36">
        <f t="shared" si="127"/>
        <v>0.1</v>
      </c>
      <c r="CM46" s="36">
        <f t="shared" si="127"/>
        <v>0.1</v>
      </c>
      <c r="CN46" s="36">
        <f t="shared" si="127"/>
        <v>0.1</v>
      </c>
      <c r="CO46" s="25"/>
      <c r="CP46" s="25"/>
      <c r="CQ46" s="25"/>
      <c r="CR46" s="25"/>
      <c r="CS46" s="25"/>
      <c r="CT46" s="25"/>
      <c r="CU46" s="51">
        <f t="shared" si="150"/>
        <v>0</v>
      </c>
      <c r="CV46" s="51">
        <f t="shared" si="151"/>
        <v>0</v>
      </c>
      <c r="CW46" s="51">
        <f t="shared" si="152"/>
        <v>0</v>
      </c>
      <c r="CX46" s="51">
        <f t="shared" si="153"/>
        <v>0</v>
      </c>
      <c r="CY46" s="51">
        <f t="shared" si="154"/>
        <v>0</v>
      </c>
      <c r="CZ46" s="51">
        <f t="shared" si="155"/>
        <v>0</v>
      </c>
      <c r="DA46" s="19">
        <f t="shared" si="129"/>
        <v>0</v>
      </c>
      <c r="DB46" s="52">
        <f t="shared" si="130"/>
        <v>0</v>
      </c>
      <c r="DC46" s="53">
        <f t="shared" si="131"/>
        <v>0</v>
      </c>
      <c r="DD46" s="52">
        <f t="shared" si="132"/>
        <v>0</v>
      </c>
      <c r="DE46" s="52">
        <f t="shared" si="133"/>
        <v>0</v>
      </c>
      <c r="DF46" s="54">
        <f t="shared" si="134"/>
        <v>0</v>
      </c>
      <c r="DG46" s="55"/>
      <c r="DH46" s="35" t="s">
        <v>90</v>
      </c>
      <c r="DI46" s="56">
        <f t="shared" si="135"/>
        <v>0</v>
      </c>
      <c r="DJ46" s="61">
        <f t="shared" si="136"/>
        <v>0</v>
      </c>
      <c r="DK46" s="61">
        <f t="shared" si="137"/>
        <v>0</v>
      </c>
      <c r="DL46" s="61">
        <f t="shared" si="138"/>
        <v>0</v>
      </c>
      <c r="DM46" s="61">
        <f t="shared" si="139"/>
        <v>0</v>
      </c>
      <c r="DN46" s="61">
        <f t="shared" si="140"/>
        <v>0</v>
      </c>
      <c r="DO46" s="61">
        <f t="shared" si="141"/>
        <v>0</v>
      </c>
      <c r="DP46" s="61">
        <f t="shared" si="142"/>
        <v>0</v>
      </c>
      <c r="DQ46" s="61">
        <f t="shared" si="143"/>
        <v>0</v>
      </c>
      <c r="DR46" s="61">
        <f t="shared" si="144"/>
        <v>0</v>
      </c>
      <c r="DS46" s="61">
        <f t="shared" si="145"/>
        <v>0</v>
      </c>
      <c r="DT46" s="61">
        <f t="shared" si="146"/>
        <v>0</v>
      </c>
      <c r="DU46" s="61">
        <f t="shared" si="147"/>
        <v>0</v>
      </c>
      <c r="DV46" s="62">
        <f t="shared" si="148"/>
        <v>0</v>
      </c>
    </row>
    <row r="47" spans="1:126" s="1" customFormat="1" ht="12.5" x14ac:dyDescent="0.2">
      <c r="A47" s="13" t="s">
        <v>16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19">
        <f t="shared" si="117"/>
        <v>0</v>
      </c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19">
        <f t="shared" si="149"/>
        <v>0</v>
      </c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19">
        <f t="shared" si="118"/>
        <v>0</v>
      </c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19">
        <f t="shared" si="119"/>
        <v>0</v>
      </c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19">
        <f t="shared" si="120"/>
        <v>0</v>
      </c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19">
        <f t="shared" si="121"/>
        <v>0</v>
      </c>
      <c r="CB47" s="34">
        <f t="shared" si="122"/>
        <v>0</v>
      </c>
      <c r="CC47" s="34">
        <f t="shared" si="123"/>
        <v>0</v>
      </c>
      <c r="CD47" s="34">
        <f t="shared" si="124"/>
        <v>0</v>
      </c>
      <c r="CE47" s="34">
        <f t="shared" si="125"/>
        <v>0</v>
      </c>
      <c r="CF47" s="34">
        <f t="shared" si="126"/>
        <v>0</v>
      </c>
      <c r="CG47" s="42">
        <v>0.1</v>
      </c>
      <c r="CH47" s="41" t="s">
        <v>93</v>
      </c>
      <c r="CI47" s="36">
        <f t="shared" si="127"/>
        <v>0.1</v>
      </c>
      <c r="CJ47" s="36">
        <f t="shared" si="127"/>
        <v>0.1</v>
      </c>
      <c r="CK47" s="36">
        <f t="shared" si="127"/>
        <v>0.1</v>
      </c>
      <c r="CL47" s="36">
        <f t="shared" si="127"/>
        <v>0.1</v>
      </c>
      <c r="CM47" s="36">
        <f t="shared" si="127"/>
        <v>0.1</v>
      </c>
      <c r="CN47" s="36">
        <f t="shared" si="127"/>
        <v>0.1</v>
      </c>
      <c r="CO47" s="25"/>
      <c r="CP47" s="25"/>
      <c r="CQ47" s="25"/>
      <c r="CR47" s="25"/>
      <c r="CS47" s="25"/>
      <c r="CT47" s="25"/>
      <c r="CU47" s="51">
        <f t="shared" si="150"/>
        <v>0</v>
      </c>
      <c r="CV47" s="51">
        <f t="shared" si="151"/>
        <v>0</v>
      </c>
      <c r="CW47" s="51">
        <f t="shared" si="152"/>
        <v>0</v>
      </c>
      <c r="CX47" s="51">
        <f t="shared" si="153"/>
        <v>0</v>
      </c>
      <c r="CY47" s="51">
        <f t="shared" si="154"/>
        <v>0</v>
      </c>
      <c r="CZ47" s="51">
        <f t="shared" si="155"/>
        <v>0</v>
      </c>
      <c r="DA47" s="19">
        <f t="shared" si="129"/>
        <v>0</v>
      </c>
      <c r="DB47" s="52">
        <f t="shared" si="130"/>
        <v>0</v>
      </c>
      <c r="DC47" s="53">
        <f t="shared" si="131"/>
        <v>0</v>
      </c>
      <c r="DD47" s="52">
        <f t="shared" si="132"/>
        <v>0</v>
      </c>
      <c r="DE47" s="52">
        <f t="shared" si="133"/>
        <v>0</v>
      </c>
      <c r="DF47" s="54">
        <f t="shared" si="134"/>
        <v>0</v>
      </c>
      <c r="DG47" s="55"/>
      <c r="DH47" s="35" t="s">
        <v>90</v>
      </c>
      <c r="DI47" s="56">
        <f t="shared" si="135"/>
        <v>0</v>
      </c>
      <c r="DJ47" s="61">
        <f t="shared" si="136"/>
        <v>0</v>
      </c>
      <c r="DK47" s="61">
        <f t="shared" si="137"/>
        <v>0</v>
      </c>
      <c r="DL47" s="61">
        <f t="shared" si="138"/>
        <v>0</v>
      </c>
      <c r="DM47" s="61">
        <f t="shared" si="139"/>
        <v>0</v>
      </c>
      <c r="DN47" s="61">
        <f t="shared" si="140"/>
        <v>0</v>
      </c>
      <c r="DO47" s="61">
        <f t="shared" si="141"/>
        <v>0</v>
      </c>
      <c r="DP47" s="61">
        <f t="shared" si="142"/>
        <v>0</v>
      </c>
      <c r="DQ47" s="61">
        <f t="shared" si="143"/>
        <v>0</v>
      </c>
      <c r="DR47" s="61">
        <f t="shared" si="144"/>
        <v>0</v>
      </c>
      <c r="DS47" s="61">
        <f t="shared" si="145"/>
        <v>0</v>
      </c>
      <c r="DT47" s="61">
        <f t="shared" si="146"/>
        <v>0</v>
      </c>
      <c r="DU47" s="61">
        <f t="shared" si="147"/>
        <v>0</v>
      </c>
      <c r="DV47" s="62">
        <f t="shared" si="148"/>
        <v>0</v>
      </c>
    </row>
    <row r="48" spans="1:126" s="1" customFormat="1" ht="12.5" x14ac:dyDescent="0.2">
      <c r="A48" s="5" t="s">
        <v>15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19">
        <f t="shared" si="117"/>
        <v>0</v>
      </c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19">
        <f t="shared" si="149"/>
        <v>0</v>
      </c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19">
        <f t="shared" si="118"/>
        <v>0</v>
      </c>
      <c r="AO48" s="25"/>
      <c r="AP48" s="25"/>
      <c r="AQ48" s="25"/>
      <c r="AR48" s="25"/>
      <c r="AS48" s="25"/>
      <c r="AT48" s="25"/>
      <c r="AU48" s="25"/>
      <c r="AV48" s="25"/>
      <c r="AW48" s="25"/>
      <c r="AX48" s="25"/>
      <c r="AY48" s="25"/>
      <c r="AZ48" s="25"/>
      <c r="BA48" s="19">
        <f t="shared" si="119"/>
        <v>0</v>
      </c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5"/>
      <c r="BM48" s="25"/>
      <c r="BN48" s="19">
        <f t="shared" si="120"/>
        <v>0</v>
      </c>
      <c r="BO48" s="25"/>
      <c r="BP48" s="25"/>
      <c r="BQ48" s="25"/>
      <c r="BR48" s="25"/>
      <c r="BS48" s="25"/>
      <c r="BT48" s="25"/>
      <c r="BU48" s="25"/>
      <c r="BV48" s="25"/>
      <c r="BW48" s="25"/>
      <c r="BX48" s="25"/>
      <c r="BY48" s="25"/>
      <c r="BZ48" s="25"/>
      <c r="CA48" s="19">
        <f t="shared" si="121"/>
        <v>0</v>
      </c>
      <c r="CB48" s="34">
        <f t="shared" si="122"/>
        <v>0</v>
      </c>
      <c r="CC48" s="34">
        <f t="shared" si="123"/>
        <v>0</v>
      </c>
      <c r="CD48" s="34">
        <f t="shared" si="124"/>
        <v>0</v>
      </c>
      <c r="CE48" s="34">
        <f t="shared" si="125"/>
        <v>0</v>
      </c>
      <c r="CF48" s="34">
        <f t="shared" si="126"/>
        <v>0</v>
      </c>
      <c r="CG48" s="42">
        <v>0.1</v>
      </c>
      <c r="CH48" s="41" t="s">
        <v>93</v>
      </c>
      <c r="CI48" s="36">
        <f t="shared" si="127"/>
        <v>0.1</v>
      </c>
      <c r="CJ48" s="36">
        <f t="shared" si="127"/>
        <v>0.1</v>
      </c>
      <c r="CK48" s="36">
        <f t="shared" si="127"/>
        <v>0.1</v>
      </c>
      <c r="CL48" s="36">
        <f t="shared" si="127"/>
        <v>0.1</v>
      </c>
      <c r="CM48" s="36">
        <f t="shared" si="127"/>
        <v>0.1</v>
      </c>
      <c r="CN48" s="36">
        <f t="shared" si="127"/>
        <v>0.1</v>
      </c>
      <c r="CO48" s="25"/>
      <c r="CP48" s="25"/>
      <c r="CQ48" s="25"/>
      <c r="CR48" s="25"/>
      <c r="CS48" s="25"/>
      <c r="CT48" s="25"/>
      <c r="CU48" s="51">
        <f t="shared" si="150"/>
        <v>0</v>
      </c>
      <c r="CV48" s="51">
        <f t="shared" si="151"/>
        <v>0</v>
      </c>
      <c r="CW48" s="51">
        <f t="shared" si="152"/>
        <v>0</v>
      </c>
      <c r="CX48" s="51">
        <f t="shared" si="153"/>
        <v>0</v>
      </c>
      <c r="CY48" s="51">
        <f t="shared" si="154"/>
        <v>0</v>
      </c>
      <c r="CZ48" s="51">
        <f t="shared" si="155"/>
        <v>0</v>
      </c>
      <c r="DA48" s="19">
        <f t="shared" si="129"/>
        <v>0</v>
      </c>
      <c r="DB48" s="52">
        <f t="shared" si="130"/>
        <v>0</v>
      </c>
      <c r="DC48" s="53">
        <f t="shared" si="131"/>
        <v>0</v>
      </c>
      <c r="DD48" s="52">
        <f t="shared" si="132"/>
        <v>0</v>
      </c>
      <c r="DE48" s="52">
        <f t="shared" si="133"/>
        <v>0</v>
      </c>
      <c r="DF48" s="54">
        <f t="shared" si="134"/>
        <v>0</v>
      </c>
      <c r="DG48" s="55">
        <v>0.02</v>
      </c>
      <c r="DH48" s="35" t="s">
        <v>93</v>
      </c>
      <c r="DI48" s="56">
        <f t="shared" si="135"/>
        <v>0.02</v>
      </c>
      <c r="DJ48" s="61">
        <f t="shared" si="136"/>
        <v>0</v>
      </c>
      <c r="DK48" s="61">
        <f t="shared" si="137"/>
        <v>0</v>
      </c>
      <c r="DL48" s="61">
        <f t="shared" si="138"/>
        <v>0</v>
      </c>
      <c r="DM48" s="61">
        <f t="shared" si="139"/>
        <v>0</v>
      </c>
      <c r="DN48" s="61">
        <f t="shared" si="140"/>
        <v>0</v>
      </c>
      <c r="DO48" s="61">
        <f t="shared" si="141"/>
        <v>0</v>
      </c>
      <c r="DP48" s="61">
        <f t="shared" si="142"/>
        <v>0</v>
      </c>
      <c r="DQ48" s="61">
        <f t="shared" si="143"/>
        <v>0</v>
      </c>
      <c r="DR48" s="61">
        <f t="shared" si="144"/>
        <v>0</v>
      </c>
      <c r="DS48" s="61">
        <f t="shared" si="145"/>
        <v>0</v>
      </c>
      <c r="DT48" s="61">
        <f t="shared" si="146"/>
        <v>0</v>
      </c>
      <c r="DU48" s="61">
        <f t="shared" si="147"/>
        <v>0</v>
      </c>
      <c r="DV48" s="62">
        <f t="shared" si="148"/>
        <v>0</v>
      </c>
    </row>
    <row r="49" spans="1:126" s="1" customFormat="1" ht="12.5" x14ac:dyDescent="0.2">
      <c r="A49" s="5" t="s">
        <v>127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19">
        <f t="shared" si="117"/>
        <v>0</v>
      </c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19">
        <f t="shared" si="149"/>
        <v>0</v>
      </c>
      <c r="AB49" s="25"/>
      <c r="AC49" s="25"/>
      <c r="AD49" s="25"/>
      <c r="AE49" s="25"/>
      <c r="AF49" s="25"/>
      <c r="AG49" s="25"/>
      <c r="AH49" s="25"/>
      <c r="AI49" s="25"/>
      <c r="AJ49" s="25"/>
      <c r="AK49" s="25"/>
      <c r="AL49" s="25"/>
      <c r="AM49" s="25"/>
      <c r="AN49" s="19">
        <f t="shared" si="118"/>
        <v>0</v>
      </c>
      <c r="AO49" s="25"/>
      <c r="AP49" s="25"/>
      <c r="AQ49" s="25"/>
      <c r="AR49" s="25"/>
      <c r="AS49" s="25"/>
      <c r="AT49" s="25"/>
      <c r="AU49" s="25"/>
      <c r="AV49" s="25"/>
      <c r="AW49" s="25"/>
      <c r="AX49" s="25"/>
      <c r="AY49" s="25"/>
      <c r="AZ49" s="25"/>
      <c r="BA49" s="19">
        <f t="shared" si="119"/>
        <v>0</v>
      </c>
      <c r="BB49" s="25"/>
      <c r="BC49" s="25"/>
      <c r="BD49" s="25"/>
      <c r="BE49" s="25"/>
      <c r="BF49" s="25"/>
      <c r="BG49" s="25"/>
      <c r="BH49" s="25"/>
      <c r="BI49" s="25"/>
      <c r="BJ49" s="25"/>
      <c r="BK49" s="25"/>
      <c r="BL49" s="25"/>
      <c r="BM49" s="25"/>
      <c r="BN49" s="19">
        <f t="shared" si="120"/>
        <v>0</v>
      </c>
      <c r="BO49" s="25"/>
      <c r="BP49" s="25"/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19">
        <f t="shared" si="121"/>
        <v>0</v>
      </c>
      <c r="CB49" s="34">
        <f t="shared" si="122"/>
        <v>0</v>
      </c>
      <c r="CC49" s="34">
        <f t="shared" ref="CC49" si="156">IFERROR((CA49/AA49)^(1/4)-1,0)</f>
        <v>0</v>
      </c>
      <c r="CD49" s="34">
        <f t="shared" ref="CD49" si="157">IFERROR((CA49/AN49)^(1/3)-1,0)</f>
        <v>0</v>
      </c>
      <c r="CE49" s="34">
        <f t="shared" ref="CE49" si="158">IFERROR((CA49/BA49)^(1/2)-1,0)</f>
        <v>0</v>
      </c>
      <c r="CF49" s="34">
        <f t="shared" ref="CF49" si="159">IFERROR((CA49/BN49)^(1/1)-1,0)</f>
        <v>0</v>
      </c>
      <c r="CG49" s="42">
        <v>0.05</v>
      </c>
      <c r="CH49" s="41" t="s">
        <v>93</v>
      </c>
      <c r="CI49" s="36">
        <f t="shared" si="127"/>
        <v>0.05</v>
      </c>
      <c r="CJ49" s="36">
        <f t="shared" si="127"/>
        <v>0.05</v>
      </c>
      <c r="CK49" s="36">
        <f t="shared" si="127"/>
        <v>0.05</v>
      </c>
      <c r="CL49" s="36">
        <f t="shared" si="127"/>
        <v>0.05</v>
      </c>
      <c r="CM49" s="36">
        <f t="shared" si="127"/>
        <v>0.05</v>
      </c>
      <c r="CN49" s="36">
        <f t="shared" si="127"/>
        <v>0.05</v>
      </c>
      <c r="CO49" s="25"/>
      <c r="CP49" s="25"/>
      <c r="CQ49" s="25"/>
      <c r="CR49" s="25"/>
      <c r="CS49" s="25"/>
      <c r="CT49" s="25"/>
      <c r="CU49" s="51">
        <f t="shared" ref="CU49" si="160">BU49*(1+CI49)</f>
        <v>0</v>
      </c>
      <c r="CV49" s="51">
        <f t="shared" ref="CV49" si="161">BV49*(1+CJ49)</f>
        <v>0</v>
      </c>
      <c r="CW49" s="51">
        <f t="shared" ref="CW49" si="162">BW49*(1+CK49)</f>
        <v>0</v>
      </c>
      <c r="CX49" s="51">
        <f t="shared" ref="CX49" si="163">BX49*(1+CL49)</f>
        <v>0</v>
      </c>
      <c r="CY49" s="51">
        <f t="shared" ref="CY49" si="164">BY49*(1+CM49)</f>
        <v>0</v>
      </c>
      <c r="CZ49" s="51">
        <f t="shared" ref="CZ49" si="165">BZ49*(1+CN49)</f>
        <v>0</v>
      </c>
      <c r="DA49" s="19">
        <f t="shared" ref="DA49" si="166">SUM(CO49:CZ49)</f>
        <v>0</v>
      </c>
      <c r="DB49" s="52">
        <f t="shared" ref="DB49" si="167">IFERROR((DA49/AA49)^(1/5)-1,0)</f>
        <v>0</v>
      </c>
      <c r="DC49" s="53">
        <f t="shared" ref="DC49" si="168">IFERROR((DA49/AN49)^(1/4)-1,0)</f>
        <v>0</v>
      </c>
      <c r="DD49" s="52">
        <f t="shared" ref="DD49" si="169">IFERROR((DA49/BA49)^(1/3)-1,0)</f>
        <v>0</v>
      </c>
      <c r="DE49" s="52">
        <f t="shared" ref="DE49" si="170">IFERROR((DA49/BN49)^(1/2)-1,0)</f>
        <v>0</v>
      </c>
      <c r="DF49" s="54">
        <f t="shared" ref="DF49" si="171">IFERROR((DA49/CA49)^(1/1)-1,0)</f>
        <v>0</v>
      </c>
      <c r="DG49" s="55">
        <v>0.02</v>
      </c>
      <c r="DH49" s="35" t="s">
        <v>93</v>
      </c>
      <c r="DI49" s="56">
        <f t="shared" si="135"/>
        <v>0.02</v>
      </c>
      <c r="DJ49" s="61">
        <f t="shared" ref="DJ49" si="172">CO49*(1+$DI49)</f>
        <v>0</v>
      </c>
      <c r="DK49" s="61">
        <f t="shared" ref="DK49" si="173">CP49*(1+$DI49)</f>
        <v>0</v>
      </c>
      <c r="DL49" s="61">
        <f t="shared" ref="DL49" si="174">CQ49*(1+$DI49)</f>
        <v>0</v>
      </c>
      <c r="DM49" s="61">
        <f t="shared" ref="DM49" si="175">CR49*(1+$DI49)</f>
        <v>0</v>
      </c>
      <c r="DN49" s="61">
        <f t="shared" ref="DN49" si="176">CS49*(1+$DI49)</f>
        <v>0</v>
      </c>
      <c r="DO49" s="61">
        <f t="shared" ref="DO49" si="177">CT49*(1+$DI49)</f>
        <v>0</v>
      </c>
      <c r="DP49" s="61">
        <f t="shared" ref="DP49" si="178">CU49*(1+$DI49)</f>
        <v>0</v>
      </c>
      <c r="DQ49" s="61">
        <f t="shared" ref="DQ49" si="179">CV49*(1+$DI49)</f>
        <v>0</v>
      </c>
      <c r="DR49" s="61">
        <f t="shared" ref="DR49" si="180">CW49*(1+$DI49)</f>
        <v>0</v>
      </c>
      <c r="DS49" s="61">
        <f t="shared" ref="DS49" si="181">CX49*(1+$DI49)</f>
        <v>0</v>
      </c>
      <c r="DT49" s="61">
        <f t="shared" ref="DT49" si="182">CY49*(1+$DI49)</f>
        <v>0</v>
      </c>
      <c r="DU49" s="61">
        <f t="shared" ref="DU49" si="183">CZ49*(1+$DI49)</f>
        <v>0</v>
      </c>
      <c r="DV49" s="62">
        <f t="shared" ref="DV49" si="184">SUM(DJ49:DU49)</f>
        <v>0</v>
      </c>
    </row>
    <row r="50" spans="1:126" s="1" customFormat="1" ht="12.5" x14ac:dyDescent="0.2">
      <c r="A50" s="5" t="s">
        <v>14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19">
        <f t="shared" si="117"/>
        <v>0</v>
      </c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19">
        <f t="shared" si="149"/>
        <v>0</v>
      </c>
      <c r="AB50" s="25"/>
      <c r="AC50" s="25"/>
      <c r="AD50" s="25"/>
      <c r="AE50" s="25"/>
      <c r="AF50" s="25"/>
      <c r="AG50" s="25"/>
      <c r="AH50" s="25"/>
      <c r="AI50" s="25"/>
      <c r="AJ50" s="25"/>
      <c r="AK50" s="25"/>
      <c r="AL50" s="25"/>
      <c r="AM50" s="25"/>
      <c r="AN50" s="19">
        <f t="shared" si="118"/>
        <v>0</v>
      </c>
      <c r="AO50" s="25"/>
      <c r="AP50" s="25"/>
      <c r="AQ50" s="25"/>
      <c r="AR50" s="25"/>
      <c r="AS50" s="25"/>
      <c r="AT50" s="25"/>
      <c r="AU50" s="25"/>
      <c r="AV50" s="25"/>
      <c r="AW50" s="25"/>
      <c r="AX50" s="25"/>
      <c r="AY50" s="25"/>
      <c r="AZ50" s="25"/>
      <c r="BA50" s="19">
        <f t="shared" si="119"/>
        <v>0</v>
      </c>
      <c r="BB50" s="25"/>
      <c r="BC50" s="25"/>
      <c r="BD50" s="25"/>
      <c r="BE50" s="25"/>
      <c r="BF50" s="25"/>
      <c r="BG50" s="25"/>
      <c r="BH50" s="25"/>
      <c r="BI50" s="25"/>
      <c r="BJ50" s="25"/>
      <c r="BK50" s="25"/>
      <c r="BL50" s="25"/>
      <c r="BM50" s="25"/>
      <c r="BN50" s="19">
        <f t="shared" si="120"/>
        <v>0</v>
      </c>
      <c r="BO50" s="25"/>
      <c r="BP50" s="25"/>
      <c r="BQ50" s="25"/>
      <c r="BR50" s="25"/>
      <c r="BS50" s="25"/>
      <c r="BT50" s="25"/>
      <c r="BU50" s="25"/>
      <c r="BV50" s="25"/>
      <c r="BW50" s="25"/>
      <c r="BX50" s="25"/>
      <c r="BY50" s="25"/>
      <c r="BZ50" s="25"/>
      <c r="CA50" s="19">
        <f t="shared" si="121"/>
        <v>0</v>
      </c>
      <c r="CB50" s="34">
        <f t="shared" si="122"/>
        <v>0</v>
      </c>
      <c r="CC50" s="34">
        <f t="shared" si="123"/>
        <v>0</v>
      </c>
      <c r="CD50" s="34">
        <f t="shared" si="124"/>
        <v>0</v>
      </c>
      <c r="CE50" s="34">
        <f t="shared" si="125"/>
        <v>0</v>
      </c>
      <c r="CF50" s="34">
        <f t="shared" si="126"/>
        <v>0</v>
      </c>
      <c r="CG50" s="42">
        <v>0.15</v>
      </c>
      <c r="CH50" s="41" t="s">
        <v>93</v>
      </c>
      <c r="CI50" s="36">
        <f t="shared" ref="CI50:CN55" si="185">HLOOKUP($CH50,$CB$4:$CG$116,ROW($CB50)-ROW($CB$3), FALSE)</f>
        <v>0.15</v>
      </c>
      <c r="CJ50" s="36">
        <f t="shared" si="185"/>
        <v>0.15</v>
      </c>
      <c r="CK50" s="36">
        <f t="shared" si="185"/>
        <v>0.15</v>
      </c>
      <c r="CL50" s="36">
        <f t="shared" si="185"/>
        <v>0.15</v>
      </c>
      <c r="CM50" s="36">
        <f t="shared" si="185"/>
        <v>0.15</v>
      </c>
      <c r="CN50" s="36">
        <f t="shared" si="185"/>
        <v>0.15</v>
      </c>
      <c r="CO50" s="25"/>
      <c r="CP50" s="25"/>
      <c r="CQ50" s="25"/>
      <c r="CR50" s="25"/>
      <c r="CS50" s="25"/>
      <c r="CT50" s="25"/>
      <c r="CU50" s="51">
        <f t="shared" si="150"/>
        <v>0</v>
      </c>
      <c r="CV50" s="51">
        <f t="shared" si="151"/>
        <v>0</v>
      </c>
      <c r="CW50" s="51">
        <f t="shared" si="152"/>
        <v>0</v>
      </c>
      <c r="CX50" s="51">
        <f t="shared" si="153"/>
        <v>0</v>
      </c>
      <c r="CY50" s="51">
        <f t="shared" si="154"/>
        <v>0</v>
      </c>
      <c r="CZ50" s="51">
        <f t="shared" si="155"/>
        <v>0</v>
      </c>
      <c r="DA50" s="19">
        <f t="shared" si="129"/>
        <v>0</v>
      </c>
      <c r="DB50" s="52">
        <f t="shared" si="130"/>
        <v>0</v>
      </c>
      <c r="DC50" s="53">
        <f t="shared" si="131"/>
        <v>0</v>
      </c>
      <c r="DD50" s="52">
        <f t="shared" si="132"/>
        <v>0</v>
      </c>
      <c r="DE50" s="52">
        <f t="shared" si="133"/>
        <v>0</v>
      </c>
      <c r="DF50" s="54">
        <f t="shared" si="134"/>
        <v>0</v>
      </c>
      <c r="DG50" s="55">
        <v>0.15</v>
      </c>
      <c r="DH50" s="35" t="s">
        <v>93</v>
      </c>
      <c r="DI50" s="56">
        <f t="shared" ref="DI50:DI56" si="186">HLOOKUP(DH50,$DB$4:$DG$125,ROW($DB50)-ROW($DB$3), FALSE)</f>
        <v>0.15</v>
      </c>
      <c r="DJ50" s="61">
        <f t="shared" si="136"/>
        <v>0</v>
      </c>
      <c r="DK50" s="61">
        <f t="shared" si="137"/>
        <v>0</v>
      </c>
      <c r="DL50" s="61">
        <f t="shared" si="138"/>
        <v>0</v>
      </c>
      <c r="DM50" s="61">
        <f t="shared" si="139"/>
        <v>0</v>
      </c>
      <c r="DN50" s="61">
        <f t="shared" si="140"/>
        <v>0</v>
      </c>
      <c r="DO50" s="61">
        <f t="shared" si="141"/>
        <v>0</v>
      </c>
      <c r="DP50" s="61">
        <f t="shared" si="142"/>
        <v>0</v>
      </c>
      <c r="DQ50" s="61">
        <f t="shared" si="143"/>
        <v>0</v>
      </c>
      <c r="DR50" s="61">
        <f t="shared" si="144"/>
        <v>0</v>
      </c>
      <c r="DS50" s="61">
        <f t="shared" si="145"/>
        <v>0</v>
      </c>
      <c r="DT50" s="61">
        <f t="shared" si="146"/>
        <v>0</v>
      </c>
      <c r="DU50" s="61">
        <f t="shared" si="147"/>
        <v>0</v>
      </c>
      <c r="DV50" s="62">
        <f t="shared" si="148"/>
        <v>0</v>
      </c>
    </row>
    <row r="51" spans="1:126" s="1" customFormat="1" ht="12.5" x14ac:dyDescent="0.2">
      <c r="A51" s="5" t="s">
        <v>13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19">
        <f t="shared" si="117"/>
        <v>0</v>
      </c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19">
        <f t="shared" si="149"/>
        <v>0</v>
      </c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19">
        <f t="shared" si="118"/>
        <v>0</v>
      </c>
      <c r="AO51" s="25"/>
      <c r="AP51" s="25"/>
      <c r="AQ51" s="25"/>
      <c r="AR51" s="25"/>
      <c r="AS51" s="25"/>
      <c r="AT51" s="25"/>
      <c r="AU51" s="25"/>
      <c r="AV51" s="25"/>
      <c r="AW51" s="25"/>
      <c r="AX51" s="25"/>
      <c r="AY51" s="25"/>
      <c r="AZ51" s="25"/>
      <c r="BA51" s="19">
        <f t="shared" si="119"/>
        <v>0</v>
      </c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5"/>
      <c r="BM51" s="25"/>
      <c r="BN51" s="19">
        <f t="shared" si="120"/>
        <v>0</v>
      </c>
      <c r="BO51" s="25"/>
      <c r="BP51" s="25"/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19">
        <f t="shared" si="121"/>
        <v>0</v>
      </c>
      <c r="CB51" s="34">
        <f t="shared" si="122"/>
        <v>0</v>
      </c>
      <c r="CC51" s="34">
        <f t="shared" si="123"/>
        <v>0</v>
      </c>
      <c r="CD51" s="34">
        <f t="shared" si="124"/>
        <v>0</v>
      </c>
      <c r="CE51" s="34">
        <f t="shared" si="125"/>
        <v>0</v>
      </c>
      <c r="CF51" s="34">
        <f t="shared" si="126"/>
        <v>0</v>
      </c>
      <c r="CG51" s="42">
        <v>0</v>
      </c>
      <c r="CH51" s="41" t="s">
        <v>93</v>
      </c>
      <c r="CI51" s="36">
        <f t="shared" si="185"/>
        <v>0</v>
      </c>
      <c r="CJ51" s="36">
        <f t="shared" si="185"/>
        <v>0</v>
      </c>
      <c r="CK51" s="36">
        <f t="shared" si="185"/>
        <v>0</v>
      </c>
      <c r="CL51" s="36">
        <f t="shared" si="185"/>
        <v>0</v>
      </c>
      <c r="CM51" s="36">
        <f t="shared" si="185"/>
        <v>0</v>
      </c>
      <c r="CN51" s="36">
        <f t="shared" si="185"/>
        <v>0</v>
      </c>
      <c r="CO51" s="25"/>
      <c r="CP51" s="25"/>
      <c r="CQ51" s="25"/>
      <c r="CR51" s="25"/>
      <c r="CS51" s="25"/>
      <c r="CT51" s="25"/>
      <c r="CU51" s="51">
        <f t="shared" si="150"/>
        <v>0</v>
      </c>
      <c r="CV51" s="51">
        <f t="shared" si="151"/>
        <v>0</v>
      </c>
      <c r="CW51" s="51">
        <f t="shared" si="152"/>
        <v>0</v>
      </c>
      <c r="CX51" s="51">
        <f t="shared" si="153"/>
        <v>0</v>
      </c>
      <c r="CY51" s="51">
        <f t="shared" si="154"/>
        <v>0</v>
      </c>
      <c r="CZ51" s="51">
        <f t="shared" si="155"/>
        <v>0</v>
      </c>
      <c r="DA51" s="19">
        <f t="shared" si="129"/>
        <v>0</v>
      </c>
      <c r="DB51" s="52">
        <f t="shared" si="130"/>
        <v>0</v>
      </c>
      <c r="DC51" s="53">
        <f t="shared" si="131"/>
        <v>0</v>
      </c>
      <c r="DD51" s="52">
        <f t="shared" si="132"/>
        <v>0</v>
      </c>
      <c r="DE51" s="52">
        <f t="shared" si="133"/>
        <v>0</v>
      </c>
      <c r="DF51" s="54">
        <f t="shared" si="134"/>
        <v>0</v>
      </c>
      <c r="DG51" s="55">
        <v>0</v>
      </c>
      <c r="DH51" s="35" t="s">
        <v>93</v>
      </c>
      <c r="DI51" s="56">
        <f t="shared" si="186"/>
        <v>0</v>
      </c>
      <c r="DJ51" s="61">
        <f t="shared" si="136"/>
        <v>0</v>
      </c>
      <c r="DK51" s="61">
        <f t="shared" si="137"/>
        <v>0</v>
      </c>
      <c r="DL51" s="61">
        <f t="shared" si="138"/>
        <v>0</v>
      </c>
      <c r="DM51" s="61">
        <f t="shared" si="139"/>
        <v>0</v>
      </c>
      <c r="DN51" s="61">
        <f t="shared" si="140"/>
        <v>0</v>
      </c>
      <c r="DO51" s="61">
        <f t="shared" si="141"/>
        <v>0</v>
      </c>
      <c r="DP51" s="61">
        <f t="shared" si="142"/>
        <v>0</v>
      </c>
      <c r="DQ51" s="61">
        <f t="shared" si="143"/>
        <v>0</v>
      </c>
      <c r="DR51" s="61">
        <f t="shared" si="144"/>
        <v>0</v>
      </c>
      <c r="DS51" s="61">
        <f t="shared" si="145"/>
        <v>0</v>
      </c>
      <c r="DT51" s="61">
        <f t="shared" si="146"/>
        <v>0</v>
      </c>
      <c r="DU51" s="61">
        <f t="shared" si="147"/>
        <v>0</v>
      </c>
      <c r="DV51" s="62">
        <f t="shared" si="148"/>
        <v>0</v>
      </c>
    </row>
    <row r="52" spans="1:126" s="1" customFormat="1" ht="12.5" x14ac:dyDescent="0.25">
      <c r="A52" s="5" t="s">
        <v>58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19">
        <f t="shared" si="117"/>
        <v>0</v>
      </c>
      <c r="O52" s="118"/>
      <c r="P52" s="119"/>
      <c r="Q52" s="119"/>
      <c r="R52" s="119"/>
      <c r="S52" s="119"/>
      <c r="T52" s="119"/>
      <c r="U52" s="119">
        <v>7.6E-3</v>
      </c>
      <c r="V52" s="119">
        <v>1.3999999999999999E-2</v>
      </c>
      <c r="W52" s="119">
        <v>2.9600000000000001E-2</v>
      </c>
      <c r="X52" s="119">
        <v>2.9600000000000001E-2</v>
      </c>
      <c r="Y52" s="119">
        <v>2.4400000000000002E-2</v>
      </c>
      <c r="Z52" s="119">
        <v>1.2E-2</v>
      </c>
      <c r="AA52" s="120">
        <v>0.1172</v>
      </c>
      <c r="AB52" s="118">
        <v>5.1999999999999998E-3</v>
      </c>
      <c r="AC52" s="119">
        <v>8.3999999999999995E-3</v>
      </c>
      <c r="AD52" s="119">
        <v>1.8799999999999997E-2</v>
      </c>
      <c r="AE52" s="119">
        <v>6.0000000000000001E-3</v>
      </c>
      <c r="AF52" s="119">
        <v>7.3599999999999999E-2</v>
      </c>
      <c r="AG52" s="119">
        <v>0.27439999999999998</v>
      </c>
      <c r="AH52" s="119">
        <v>0.40400000000000003</v>
      </c>
      <c r="AI52" s="119">
        <v>0.52079999999999993</v>
      </c>
      <c r="AJ52" s="119">
        <v>0.32239999999999996</v>
      </c>
      <c r="AK52" s="119">
        <v>7.5999999999999991E-3</v>
      </c>
      <c r="AL52" s="119">
        <v>5.9999999999999993E-3</v>
      </c>
      <c r="AM52" s="120">
        <v>7.5999999999999991E-3</v>
      </c>
      <c r="AN52" s="19">
        <f t="shared" si="118"/>
        <v>1.6548</v>
      </c>
      <c r="AO52" s="118">
        <v>1.44E-2</v>
      </c>
      <c r="AP52" s="119">
        <v>6.0000000000000001E-3</v>
      </c>
      <c r="AQ52" s="119">
        <v>2.8E-3</v>
      </c>
      <c r="AR52" s="119">
        <v>1.4800000000000001E-2</v>
      </c>
      <c r="AS52" s="119">
        <v>3.8800000000000001E-2</v>
      </c>
      <c r="AT52" s="119">
        <v>0.23760000000000001</v>
      </c>
      <c r="AU52" s="119">
        <v>6.1600000000000002E-2</v>
      </c>
      <c r="AV52" s="119">
        <v>5.5999999999999994E-2</v>
      </c>
      <c r="AW52" s="119">
        <v>0.1492</v>
      </c>
      <c r="AX52" s="119">
        <v>0.18440000000000001</v>
      </c>
      <c r="AY52" s="119">
        <v>0.2036</v>
      </c>
      <c r="AZ52" s="120">
        <v>0.222</v>
      </c>
      <c r="BA52" s="19">
        <f t="shared" si="119"/>
        <v>1.1912</v>
      </c>
      <c r="BB52" s="118">
        <v>8.5199999999999998E-2</v>
      </c>
      <c r="BC52" s="119">
        <v>1.6000000000000001E-3</v>
      </c>
      <c r="BD52" s="119">
        <v>0</v>
      </c>
      <c r="BE52" s="119">
        <v>8.0000000000000004E-4</v>
      </c>
      <c r="BF52" s="119">
        <v>3.5999999999999999E-3</v>
      </c>
      <c r="BG52" s="119">
        <v>3.7599999999999995E-2</v>
      </c>
      <c r="BH52" s="119">
        <v>2E-3</v>
      </c>
      <c r="BI52" s="119">
        <v>0.21199999999999999</v>
      </c>
      <c r="BJ52" s="119">
        <v>0.40960000000000002</v>
      </c>
      <c r="BK52" s="119">
        <v>0.36320000000000002</v>
      </c>
      <c r="BL52" s="119">
        <v>0.70019999999999993</v>
      </c>
      <c r="BM52" s="120">
        <v>0.49159999999999998</v>
      </c>
      <c r="BN52" s="19">
        <f t="shared" si="120"/>
        <v>2.3073999999999999</v>
      </c>
      <c r="BO52" s="127">
        <v>0.18260000000000001</v>
      </c>
      <c r="BP52" s="127">
        <v>1.4800000000000001E-2</v>
      </c>
      <c r="BQ52" s="127">
        <v>1.1999999999999999E-3</v>
      </c>
      <c r="BR52" s="127">
        <v>4.7999999999999996E-3</v>
      </c>
      <c r="BS52" s="127">
        <v>0.31019999999999998</v>
      </c>
      <c r="BT52" s="127">
        <v>0.36080000000000001</v>
      </c>
      <c r="BU52" s="127">
        <v>0.46579999999999999</v>
      </c>
      <c r="BV52" s="127">
        <v>0.31779999999999997</v>
      </c>
      <c r="BW52" s="127">
        <v>0.29599999999999999</v>
      </c>
      <c r="BX52" s="127">
        <v>0.57699999999999996</v>
      </c>
      <c r="BY52" s="127">
        <v>0.30520000000000003</v>
      </c>
      <c r="BZ52" s="127">
        <v>0.3332</v>
      </c>
      <c r="CA52" s="19">
        <f t="shared" si="121"/>
        <v>3.1694</v>
      </c>
      <c r="CB52" s="34">
        <f t="shared" si="122"/>
        <v>0</v>
      </c>
      <c r="CC52" s="34">
        <f t="shared" si="123"/>
        <v>1.2804069738527728</v>
      </c>
      <c r="CD52" s="34">
        <f t="shared" si="124"/>
        <v>0.24187298690140091</v>
      </c>
      <c r="CE52" s="34">
        <f t="shared" si="125"/>
        <v>0.63115857830837085</v>
      </c>
      <c r="CF52" s="34">
        <f t="shared" si="126"/>
        <v>0.37358065354944969</v>
      </c>
      <c r="CG52" s="43">
        <v>0.02</v>
      </c>
      <c r="CH52" s="41" t="s">
        <v>93</v>
      </c>
      <c r="CI52" s="36">
        <f t="shared" si="185"/>
        <v>0.02</v>
      </c>
      <c r="CJ52" s="36">
        <f t="shared" si="185"/>
        <v>0.02</v>
      </c>
      <c r="CK52" s="36">
        <f t="shared" si="185"/>
        <v>0.02</v>
      </c>
      <c r="CL52" s="36">
        <f t="shared" si="185"/>
        <v>0.02</v>
      </c>
      <c r="CM52" s="36">
        <f t="shared" si="185"/>
        <v>0.02</v>
      </c>
      <c r="CN52" s="36">
        <f t="shared" si="185"/>
        <v>0.02</v>
      </c>
      <c r="CO52" s="118">
        <v>0.19239999999999999</v>
      </c>
      <c r="CP52" s="119">
        <v>1.7600000000000001E-2</v>
      </c>
      <c r="CQ52" s="119">
        <v>6.0000000000000006E-4</v>
      </c>
      <c r="CR52" s="119">
        <v>2.8999999999999998E-2</v>
      </c>
      <c r="CS52" s="119">
        <v>0.1512</v>
      </c>
      <c r="CT52" s="120">
        <v>0.25919999999999999</v>
      </c>
      <c r="CU52" s="51">
        <f t="shared" si="150"/>
        <v>0.47511599999999998</v>
      </c>
      <c r="CV52" s="51">
        <f t="shared" si="151"/>
        <v>0.324156</v>
      </c>
      <c r="CW52" s="51">
        <f t="shared" si="152"/>
        <v>0.30191999999999997</v>
      </c>
      <c r="CX52" s="51">
        <f t="shared" si="153"/>
        <v>0.58853999999999995</v>
      </c>
      <c r="CY52" s="51">
        <f t="shared" si="154"/>
        <v>0.31130400000000003</v>
      </c>
      <c r="CZ52" s="51">
        <f t="shared" si="155"/>
        <v>0.339864</v>
      </c>
      <c r="DA52" s="19">
        <f t="shared" si="129"/>
        <v>2.9908999999999994</v>
      </c>
      <c r="DB52" s="52">
        <f t="shared" si="130"/>
        <v>0.91150243774600326</v>
      </c>
      <c r="DC52" s="53">
        <f t="shared" si="131"/>
        <v>0.15948222471014084</v>
      </c>
      <c r="DD52" s="52">
        <f t="shared" si="132"/>
        <v>0.35916568921425873</v>
      </c>
      <c r="DE52" s="52">
        <f t="shared" si="133"/>
        <v>0.13851695404222575</v>
      </c>
      <c r="DF52" s="54">
        <f t="shared" si="134"/>
        <v>-5.6319808165583574E-2</v>
      </c>
      <c r="DG52" s="55">
        <v>0.05</v>
      </c>
      <c r="DH52" s="35" t="s">
        <v>93</v>
      </c>
      <c r="DI52" s="56">
        <f t="shared" si="186"/>
        <v>0.05</v>
      </c>
      <c r="DJ52" s="61">
        <f t="shared" si="136"/>
        <v>0.20202000000000001</v>
      </c>
      <c r="DK52" s="61">
        <f t="shared" si="137"/>
        <v>1.8480000000000003E-2</v>
      </c>
      <c r="DL52" s="61">
        <f t="shared" si="138"/>
        <v>6.3000000000000013E-4</v>
      </c>
      <c r="DM52" s="61">
        <f t="shared" si="139"/>
        <v>3.0449999999999998E-2</v>
      </c>
      <c r="DN52" s="61">
        <f t="shared" si="140"/>
        <v>0.15876000000000001</v>
      </c>
      <c r="DO52" s="61">
        <f t="shared" si="141"/>
        <v>0.27216000000000001</v>
      </c>
      <c r="DP52" s="61">
        <f t="shared" si="142"/>
        <v>0.49887179999999998</v>
      </c>
      <c r="DQ52" s="61">
        <f t="shared" si="143"/>
        <v>0.34036379999999999</v>
      </c>
      <c r="DR52" s="61">
        <f t="shared" si="144"/>
        <v>0.31701599999999996</v>
      </c>
      <c r="DS52" s="61">
        <f t="shared" si="145"/>
        <v>0.61796699999999993</v>
      </c>
      <c r="DT52" s="61">
        <f t="shared" si="146"/>
        <v>0.32686920000000003</v>
      </c>
      <c r="DU52" s="61">
        <f t="shared" si="147"/>
        <v>0.35685720000000004</v>
      </c>
      <c r="DV52" s="62">
        <f t="shared" si="148"/>
        <v>3.1404449999999997</v>
      </c>
    </row>
    <row r="53" spans="1:126" s="1" customFormat="1" ht="12.5" x14ac:dyDescent="0.25">
      <c r="A53" s="5" t="s">
        <v>59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19">
        <f t="shared" si="117"/>
        <v>0</v>
      </c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19">
        <f t="shared" si="149"/>
        <v>0</v>
      </c>
      <c r="AB53" s="118"/>
      <c r="AC53" s="119">
        <v>1.2585</v>
      </c>
      <c r="AD53" s="119">
        <v>0.4975</v>
      </c>
      <c r="AE53" s="119">
        <v>0.51759999999999995</v>
      </c>
      <c r="AF53" s="119">
        <v>0.62250000000000005</v>
      </c>
      <c r="AG53" s="119">
        <v>0.65059999999999996</v>
      </c>
      <c r="AH53" s="119">
        <v>0.70679999999999998</v>
      </c>
      <c r="AI53" s="119">
        <v>0.5494</v>
      </c>
      <c r="AJ53" s="119">
        <v>0.83089999999999997</v>
      </c>
      <c r="AK53" s="119">
        <v>0.95369999999999999</v>
      </c>
      <c r="AL53" s="119">
        <v>0.85699999999999998</v>
      </c>
      <c r="AM53" s="120">
        <v>0.80089999999999995</v>
      </c>
      <c r="AN53" s="19">
        <f t="shared" si="118"/>
        <v>8.2454000000000001</v>
      </c>
      <c r="AO53" s="118">
        <v>0.89929999999999999</v>
      </c>
      <c r="AP53" s="119">
        <v>0.82069999999999999</v>
      </c>
      <c r="AQ53" s="119">
        <v>0.89629999999999999</v>
      </c>
      <c r="AR53" s="119">
        <v>0.83299999999999996</v>
      </c>
      <c r="AS53" s="119">
        <v>0.81769999999999998</v>
      </c>
      <c r="AT53" s="119">
        <v>0.78459999999999996</v>
      </c>
      <c r="AU53" s="119">
        <v>0.7782</v>
      </c>
      <c r="AV53" s="119">
        <v>0.88719999999999999</v>
      </c>
      <c r="AW53" s="119">
        <v>0.92920000000000003</v>
      </c>
      <c r="AX53" s="119">
        <v>0.96909999999999996</v>
      </c>
      <c r="AY53" s="119">
        <v>0.97230000000000005</v>
      </c>
      <c r="AZ53" s="120">
        <v>0.91239999999999999</v>
      </c>
      <c r="BA53" s="19">
        <f t="shared" si="119"/>
        <v>10.5</v>
      </c>
      <c r="BB53" s="118">
        <v>1.0492999999999999</v>
      </c>
      <c r="BC53" s="119">
        <v>1.0158</v>
      </c>
      <c r="BD53" s="119">
        <v>1.0479000000000001</v>
      </c>
      <c r="BE53" s="119">
        <v>0.93400000000000005</v>
      </c>
      <c r="BF53" s="119">
        <v>1.0528</v>
      </c>
      <c r="BG53" s="119">
        <v>0.99790000000000001</v>
      </c>
      <c r="BH53" s="119">
        <v>1.0900000000000001</v>
      </c>
      <c r="BI53" s="119">
        <v>1.0827</v>
      </c>
      <c r="BJ53" s="119">
        <v>1.056</v>
      </c>
      <c r="BK53" s="119">
        <v>1.0517000000000001</v>
      </c>
      <c r="BL53" s="119">
        <v>1.0285</v>
      </c>
      <c r="BM53" s="120">
        <v>0.98580000000000001</v>
      </c>
      <c r="BN53" s="19">
        <f t="shared" si="120"/>
        <v>12.392399999999999</v>
      </c>
      <c r="BO53" s="127">
        <v>1.1096999999999999</v>
      </c>
      <c r="BP53" s="127">
        <v>1.1166</v>
      </c>
      <c r="BQ53" s="127">
        <v>1.1551</v>
      </c>
      <c r="BR53" s="127">
        <v>1.0674999999999999</v>
      </c>
      <c r="BS53" s="127">
        <v>1.1122000000000001</v>
      </c>
      <c r="BT53" s="127">
        <v>1.1236999999999999</v>
      </c>
      <c r="BU53" s="127">
        <v>1.0727</v>
      </c>
      <c r="BV53" s="127">
        <v>1.1620999999999999</v>
      </c>
      <c r="BW53" s="127">
        <v>1.1553</v>
      </c>
      <c r="BX53" s="127">
        <v>1.1705000000000001</v>
      </c>
      <c r="BY53" s="127">
        <v>1.2225999999999999</v>
      </c>
      <c r="BZ53" s="127">
        <v>1.0889</v>
      </c>
      <c r="CA53" s="19">
        <f t="shared" si="121"/>
        <v>13.556900000000001</v>
      </c>
      <c r="CB53" s="34">
        <f t="shared" si="122"/>
        <v>0</v>
      </c>
      <c r="CC53" s="34">
        <f t="shared" si="123"/>
        <v>0</v>
      </c>
      <c r="CD53" s="34">
        <f t="shared" si="124"/>
        <v>0.18027412943039178</v>
      </c>
      <c r="CE53" s="34">
        <f t="shared" si="125"/>
        <v>0.13628048180602548</v>
      </c>
      <c r="CF53" s="34">
        <f t="shared" si="126"/>
        <v>9.3968884154804755E-2</v>
      </c>
      <c r="CG53" s="43"/>
      <c r="CH53" s="41" t="s">
        <v>92</v>
      </c>
      <c r="CI53" s="36">
        <f t="shared" si="185"/>
        <v>9.3968884154804755E-2</v>
      </c>
      <c r="CJ53" s="36">
        <f t="shared" si="185"/>
        <v>9.3968884154804755E-2</v>
      </c>
      <c r="CK53" s="36">
        <f t="shared" si="185"/>
        <v>9.3968884154804755E-2</v>
      </c>
      <c r="CL53" s="36">
        <f t="shared" si="185"/>
        <v>9.3968884154804755E-2</v>
      </c>
      <c r="CM53" s="36">
        <f t="shared" si="185"/>
        <v>9.3968884154804755E-2</v>
      </c>
      <c r="CN53" s="36">
        <f t="shared" si="185"/>
        <v>9.3968884154804755E-2</v>
      </c>
      <c r="CO53" s="118">
        <v>1.2000999999999999</v>
      </c>
      <c r="CP53" s="119">
        <v>1.2103999999999999</v>
      </c>
      <c r="CQ53" s="119">
        <v>1.1948000000000001</v>
      </c>
      <c r="CR53" s="119">
        <v>1.1234</v>
      </c>
      <c r="CS53" s="119">
        <v>1.2353000000000001</v>
      </c>
      <c r="CT53" s="120">
        <v>1.2139</v>
      </c>
      <c r="CU53" s="51">
        <f t="shared" si="150"/>
        <v>1.1735004220328591</v>
      </c>
      <c r="CV53" s="51">
        <f t="shared" si="151"/>
        <v>1.2713012402762984</v>
      </c>
      <c r="CW53" s="51">
        <f t="shared" si="152"/>
        <v>1.2638622518640459</v>
      </c>
      <c r="CX53" s="51">
        <f t="shared" si="153"/>
        <v>1.2804905789031991</v>
      </c>
      <c r="CY53" s="51">
        <f t="shared" si="154"/>
        <v>1.3374863577676641</v>
      </c>
      <c r="CZ53" s="51">
        <f t="shared" si="155"/>
        <v>1.191222717956167</v>
      </c>
      <c r="DA53" s="19">
        <f t="shared" si="129"/>
        <v>14.695763568800235</v>
      </c>
      <c r="DB53" s="52">
        <f t="shared" si="130"/>
        <v>0</v>
      </c>
      <c r="DC53" s="53">
        <f t="shared" si="131"/>
        <v>0.15543390371869648</v>
      </c>
      <c r="DD53" s="52">
        <f t="shared" si="132"/>
        <v>0.11858146579835571</v>
      </c>
      <c r="DE53" s="52">
        <f t="shared" si="133"/>
        <v>8.8976145860952593E-2</v>
      </c>
      <c r="DF53" s="54">
        <f t="shared" si="134"/>
        <v>8.4006193805385765E-2</v>
      </c>
      <c r="DG53" s="55">
        <v>0.05</v>
      </c>
      <c r="DH53" s="35" t="s">
        <v>92</v>
      </c>
      <c r="DI53" s="56">
        <f t="shared" si="186"/>
        <v>8.4006193805385765E-2</v>
      </c>
      <c r="DJ53" s="61">
        <f t="shared" si="136"/>
        <v>1.3009158331858435</v>
      </c>
      <c r="DK53" s="61">
        <f t="shared" si="137"/>
        <v>1.3120810969820389</v>
      </c>
      <c r="DL53" s="61">
        <f t="shared" si="138"/>
        <v>1.2951706003586749</v>
      </c>
      <c r="DM53" s="61">
        <f t="shared" si="139"/>
        <v>1.2177725581209704</v>
      </c>
      <c r="DN53" s="61">
        <f t="shared" si="140"/>
        <v>1.3390728512077932</v>
      </c>
      <c r="DO53" s="61">
        <f t="shared" si="141"/>
        <v>1.3158751186603577</v>
      </c>
      <c r="DP53" s="61">
        <f t="shared" si="142"/>
        <v>1.2720817259168535</v>
      </c>
      <c r="DQ53" s="61">
        <f t="shared" si="143"/>
        <v>1.3780984186519765</v>
      </c>
      <c r="DR53" s="61">
        <f t="shared" si="144"/>
        <v>1.3700345091374482</v>
      </c>
      <c r="DS53" s="61">
        <f t="shared" si="145"/>
        <v>1.3880597186405119</v>
      </c>
      <c r="DT53" s="61">
        <f t="shared" si="146"/>
        <v>1.4498434959503541</v>
      </c>
      <c r="DU53" s="61">
        <f t="shared" si="147"/>
        <v>1.2912928044661711</v>
      </c>
      <c r="DV53" s="62">
        <f t="shared" si="148"/>
        <v>15.930298731278995</v>
      </c>
    </row>
    <row r="54" spans="1:126" s="1" customFormat="1" ht="12.5" x14ac:dyDescent="0.2">
      <c r="A54" s="5" t="s">
        <v>12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19">
        <f t="shared" si="117"/>
        <v>0</v>
      </c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19">
        <f t="shared" si="149"/>
        <v>0</v>
      </c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19">
        <f t="shared" si="118"/>
        <v>0</v>
      </c>
      <c r="AO54" s="25"/>
      <c r="AP54" s="25"/>
      <c r="AQ54" s="25"/>
      <c r="AR54" s="25"/>
      <c r="AS54" s="25"/>
      <c r="AT54" s="25"/>
      <c r="AU54" s="25"/>
      <c r="AV54" s="25"/>
      <c r="AW54" s="25"/>
      <c r="AX54" s="25"/>
      <c r="AY54" s="25"/>
      <c r="AZ54" s="25"/>
      <c r="BA54" s="19">
        <f t="shared" si="119"/>
        <v>0</v>
      </c>
      <c r="BB54" s="25"/>
      <c r="BC54" s="25"/>
      <c r="BD54" s="25"/>
      <c r="BE54" s="25"/>
      <c r="BF54" s="25"/>
      <c r="BG54" s="25"/>
      <c r="BH54" s="25"/>
      <c r="BI54" s="25"/>
      <c r="BJ54" s="25"/>
      <c r="BK54" s="25"/>
      <c r="BL54" s="25"/>
      <c r="BM54" s="25"/>
      <c r="BN54" s="19">
        <f t="shared" si="120"/>
        <v>0</v>
      </c>
      <c r="BO54" s="25"/>
      <c r="BP54" s="25"/>
      <c r="BQ54" s="25"/>
      <c r="BR54" s="25"/>
      <c r="BS54" s="25"/>
      <c r="BT54" s="25"/>
      <c r="BU54" s="25"/>
      <c r="BV54" s="25"/>
      <c r="BW54" s="25"/>
      <c r="BX54" s="25"/>
      <c r="BY54" s="25"/>
      <c r="BZ54" s="25"/>
      <c r="CA54" s="19">
        <f t="shared" si="121"/>
        <v>0</v>
      </c>
      <c r="CB54" s="34">
        <f t="shared" si="122"/>
        <v>0</v>
      </c>
      <c r="CC54" s="34">
        <f t="shared" si="123"/>
        <v>0</v>
      </c>
      <c r="CD54" s="34">
        <f t="shared" si="124"/>
        <v>0</v>
      </c>
      <c r="CE54" s="34">
        <f t="shared" si="125"/>
        <v>0</v>
      </c>
      <c r="CF54" s="34">
        <f t="shared" si="126"/>
        <v>0</v>
      </c>
      <c r="CG54" s="43"/>
      <c r="CH54" s="41" t="s">
        <v>88</v>
      </c>
      <c r="CI54" s="36">
        <f t="shared" si="185"/>
        <v>0</v>
      </c>
      <c r="CJ54" s="36">
        <f t="shared" si="185"/>
        <v>0</v>
      </c>
      <c r="CK54" s="36">
        <f t="shared" si="185"/>
        <v>0</v>
      </c>
      <c r="CL54" s="36">
        <f t="shared" si="185"/>
        <v>0</v>
      </c>
      <c r="CM54" s="36">
        <f t="shared" si="185"/>
        <v>0</v>
      </c>
      <c r="CN54" s="36">
        <f t="shared" si="185"/>
        <v>0</v>
      </c>
      <c r="CO54" s="25"/>
      <c r="CP54" s="25"/>
      <c r="CQ54" s="25"/>
      <c r="CR54" s="25"/>
      <c r="CS54" s="25"/>
      <c r="CT54" s="25"/>
      <c r="CU54" s="51">
        <f t="shared" si="150"/>
        <v>0</v>
      </c>
      <c r="CV54" s="51">
        <f t="shared" si="151"/>
        <v>0</v>
      </c>
      <c r="CW54" s="51">
        <f t="shared" si="152"/>
        <v>0</v>
      </c>
      <c r="CX54" s="51">
        <f t="shared" si="153"/>
        <v>0</v>
      </c>
      <c r="CY54" s="51">
        <f t="shared" si="154"/>
        <v>0</v>
      </c>
      <c r="CZ54" s="51">
        <f t="shared" si="155"/>
        <v>0</v>
      </c>
      <c r="DA54" s="19">
        <f t="shared" si="129"/>
        <v>0</v>
      </c>
      <c r="DB54" s="52">
        <f t="shared" si="130"/>
        <v>0</v>
      </c>
      <c r="DC54" s="53">
        <f t="shared" si="131"/>
        <v>0</v>
      </c>
      <c r="DD54" s="52">
        <f t="shared" si="132"/>
        <v>0</v>
      </c>
      <c r="DE54" s="52">
        <f t="shared" si="133"/>
        <v>0</v>
      </c>
      <c r="DF54" s="54">
        <f t="shared" si="134"/>
        <v>0</v>
      </c>
      <c r="DG54" s="55"/>
      <c r="DH54" s="35" t="s">
        <v>88</v>
      </c>
      <c r="DI54" s="56">
        <f t="shared" si="186"/>
        <v>0</v>
      </c>
      <c r="DJ54" s="61">
        <f t="shared" si="136"/>
        <v>0</v>
      </c>
      <c r="DK54" s="61">
        <f t="shared" si="137"/>
        <v>0</v>
      </c>
      <c r="DL54" s="61">
        <f t="shared" si="138"/>
        <v>0</v>
      </c>
      <c r="DM54" s="61">
        <f t="shared" si="139"/>
        <v>0</v>
      </c>
      <c r="DN54" s="61">
        <f t="shared" si="140"/>
        <v>0</v>
      </c>
      <c r="DO54" s="61">
        <f t="shared" si="141"/>
        <v>0</v>
      </c>
      <c r="DP54" s="61">
        <f t="shared" si="142"/>
        <v>0</v>
      </c>
      <c r="DQ54" s="61">
        <f t="shared" si="143"/>
        <v>0</v>
      </c>
      <c r="DR54" s="61">
        <f t="shared" si="144"/>
        <v>0</v>
      </c>
      <c r="DS54" s="61">
        <f t="shared" si="145"/>
        <v>0</v>
      </c>
      <c r="DT54" s="61">
        <f t="shared" si="146"/>
        <v>0</v>
      </c>
      <c r="DU54" s="61">
        <f t="shared" si="147"/>
        <v>0</v>
      </c>
      <c r="DV54" s="62">
        <f t="shared" si="148"/>
        <v>0</v>
      </c>
    </row>
    <row r="55" spans="1:126" s="1" customFormat="1" ht="12.5" x14ac:dyDescent="0.2">
      <c r="A55" s="5" t="s">
        <v>56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19">
        <f t="shared" si="117"/>
        <v>0</v>
      </c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19">
        <f t="shared" si="149"/>
        <v>0</v>
      </c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19">
        <f t="shared" si="118"/>
        <v>0</v>
      </c>
      <c r="AO55" s="25"/>
      <c r="AP55" s="25"/>
      <c r="AQ55" s="25"/>
      <c r="AR55" s="25"/>
      <c r="AS55" s="25"/>
      <c r="AT55" s="25"/>
      <c r="AU55" s="25"/>
      <c r="AV55" s="25"/>
      <c r="AW55" s="25"/>
      <c r="AX55" s="25"/>
      <c r="AY55" s="25"/>
      <c r="AZ55" s="25"/>
      <c r="BA55" s="19">
        <f t="shared" si="119"/>
        <v>0</v>
      </c>
      <c r="BB55" s="25"/>
      <c r="BC55" s="25"/>
      <c r="BD55" s="25"/>
      <c r="BE55" s="25"/>
      <c r="BF55" s="25"/>
      <c r="BG55" s="25"/>
      <c r="BH55" s="25"/>
      <c r="BI55" s="25"/>
      <c r="BJ55" s="25"/>
      <c r="BK55" s="25"/>
      <c r="BL55" s="25"/>
      <c r="BM55" s="25"/>
      <c r="BN55" s="19">
        <f t="shared" si="120"/>
        <v>0</v>
      </c>
      <c r="BO55" s="25"/>
      <c r="BP55" s="25"/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19">
        <f t="shared" si="121"/>
        <v>0</v>
      </c>
      <c r="CB55" s="34">
        <f t="shared" si="122"/>
        <v>0</v>
      </c>
      <c r="CC55" s="34">
        <f t="shared" si="123"/>
        <v>0</v>
      </c>
      <c r="CD55" s="34">
        <f t="shared" si="124"/>
        <v>0</v>
      </c>
      <c r="CE55" s="34">
        <f t="shared" si="125"/>
        <v>0</v>
      </c>
      <c r="CF55" s="34">
        <f t="shared" si="126"/>
        <v>0</v>
      </c>
      <c r="CG55" s="42">
        <v>0.05</v>
      </c>
      <c r="CH55" s="41" t="s">
        <v>93</v>
      </c>
      <c r="CI55" s="36">
        <f t="shared" si="185"/>
        <v>0.05</v>
      </c>
      <c r="CJ55" s="36">
        <f t="shared" si="185"/>
        <v>0.05</v>
      </c>
      <c r="CK55" s="36">
        <f t="shared" si="185"/>
        <v>0.05</v>
      </c>
      <c r="CL55" s="36">
        <f t="shared" si="185"/>
        <v>0.05</v>
      </c>
      <c r="CM55" s="36">
        <f t="shared" si="185"/>
        <v>0.05</v>
      </c>
      <c r="CN55" s="36">
        <f t="shared" si="185"/>
        <v>0.05</v>
      </c>
      <c r="CO55" s="25"/>
      <c r="CP55" s="25"/>
      <c r="CQ55" s="25"/>
      <c r="CR55" s="25"/>
      <c r="CS55" s="25"/>
      <c r="CT55" s="25"/>
      <c r="CU55" s="51">
        <f t="shared" si="150"/>
        <v>0</v>
      </c>
      <c r="CV55" s="51">
        <f t="shared" si="151"/>
        <v>0</v>
      </c>
      <c r="CW55" s="51">
        <f t="shared" si="152"/>
        <v>0</v>
      </c>
      <c r="CX55" s="51">
        <f t="shared" si="153"/>
        <v>0</v>
      </c>
      <c r="CY55" s="51">
        <f t="shared" si="154"/>
        <v>0</v>
      </c>
      <c r="CZ55" s="51">
        <f t="shared" si="155"/>
        <v>0</v>
      </c>
      <c r="DA55" s="19">
        <f t="shared" si="129"/>
        <v>0</v>
      </c>
      <c r="DB55" s="52">
        <f t="shared" si="130"/>
        <v>0</v>
      </c>
      <c r="DC55" s="53">
        <f t="shared" si="131"/>
        <v>0</v>
      </c>
      <c r="DD55" s="52">
        <f t="shared" si="132"/>
        <v>0</v>
      </c>
      <c r="DE55" s="52">
        <f t="shared" si="133"/>
        <v>0</v>
      </c>
      <c r="DF55" s="54">
        <f t="shared" si="134"/>
        <v>0</v>
      </c>
      <c r="DG55" s="55">
        <v>0.05</v>
      </c>
      <c r="DH55" s="35" t="s">
        <v>93</v>
      </c>
      <c r="DI55" s="56">
        <f t="shared" si="186"/>
        <v>0.05</v>
      </c>
      <c r="DJ55" s="61">
        <f t="shared" si="136"/>
        <v>0</v>
      </c>
      <c r="DK55" s="61">
        <f t="shared" si="137"/>
        <v>0</v>
      </c>
      <c r="DL55" s="61">
        <f t="shared" si="138"/>
        <v>0</v>
      </c>
      <c r="DM55" s="61">
        <f t="shared" si="139"/>
        <v>0</v>
      </c>
      <c r="DN55" s="61">
        <f t="shared" si="140"/>
        <v>0</v>
      </c>
      <c r="DO55" s="61">
        <f t="shared" si="141"/>
        <v>0</v>
      </c>
      <c r="DP55" s="61">
        <f t="shared" si="142"/>
        <v>0</v>
      </c>
      <c r="DQ55" s="61">
        <f t="shared" si="143"/>
        <v>0</v>
      </c>
      <c r="DR55" s="61">
        <f t="shared" si="144"/>
        <v>0</v>
      </c>
      <c r="DS55" s="61">
        <f t="shared" si="145"/>
        <v>0</v>
      </c>
      <c r="DT55" s="61">
        <f t="shared" si="146"/>
        <v>0</v>
      </c>
      <c r="DU55" s="61">
        <f t="shared" si="147"/>
        <v>0</v>
      </c>
      <c r="DV55" s="62">
        <f t="shared" si="148"/>
        <v>0</v>
      </c>
    </row>
    <row r="56" spans="1:126" s="1" customFormat="1" ht="12.5" x14ac:dyDescent="0.2">
      <c r="A56" s="5" t="s">
        <v>131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19">
        <f t="shared" si="117"/>
        <v>0</v>
      </c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19">
        <f t="shared" si="149"/>
        <v>0</v>
      </c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19">
        <f t="shared" si="118"/>
        <v>0</v>
      </c>
      <c r="AO56" s="25"/>
      <c r="AP56" s="25"/>
      <c r="AQ56" s="25"/>
      <c r="AR56" s="25"/>
      <c r="AS56" s="25"/>
      <c r="AT56" s="25"/>
      <c r="AU56" s="25"/>
      <c r="AV56" s="25"/>
      <c r="AW56" s="25"/>
      <c r="AX56" s="25"/>
      <c r="AY56" s="25"/>
      <c r="AZ56" s="25"/>
      <c r="BA56" s="19">
        <f t="shared" si="119"/>
        <v>0</v>
      </c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5"/>
      <c r="BM56" s="25"/>
      <c r="BN56" s="19">
        <f t="shared" si="120"/>
        <v>0</v>
      </c>
      <c r="BO56" s="25"/>
      <c r="BP56" s="25"/>
      <c r="BQ56" s="25"/>
      <c r="BR56" s="25"/>
      <c r="BS56" s="25"/>
      <c r="BT56" s="25"/>
      <c r="BU56" s="25"/>
      <c r="BV56" s="25"/>
      <c r="BW56" s="25"/>
      <c r="BX56" s="25"/>
      <c r="BY56" s="25"/>
      <c r="BZ56" s="25"/>
      <c r="CA56" s="19">
        <f t="shared" si="121"/>
        <v>0</v>
      </c>
      <c r="CB56" s="34"/>
      <c r="CC56" s="34"/>
      <c r="CD56" s="34"/>
      <c r="CE56" s="34"/>
      <c r="CF56" s="34"/>
      <c r="CG56" s="42"/>
      <c r="CH56" s="41" t="s">
        <v>88</v>
      </c>
      <c r="CI56" s="36"/>
      <c r="CJ56" s="36"/>
      <c r="CK56" s="36"/>
      <c r="CL56" s="36"/>
      <c r="CM56" s="36"/>
      <c r="CN56" s="36"/>
      <c r="CO56" s="25"/>
      <c r="CP56" s="25"/>
      <c r="CQ56" s="25"/>
      <c r="CR56" s="25"/>
      <c r="CS56" s="25"/>
      <c r="CT56" s="25"/>
      <c r="CU56" s="51">
        <f t="shared" si="150"/>
        <v>0</v>
      </c>
      <c r="CV56" s="51">
        <f t="shared" si="151"/>
        <v>0</v>
      </c>
      <c r="CW56" s="51">
        <f t="shared" si="152"/>
        <v>0</v>
      </c>
      <c r="CX56" s="51">
        <f t="shared" si="153"/>
        <v>0</v>
      </c>
      <c r="CY56" s="51">
        <f t="shared" si="154"/>
        <v>0</v>
      </c>
      <c r="CZ56" s="51">
        <f t="shared" si="155"/>
        <v>0</v>
      </c>
      <c r="DA56" s="19">
        <f t="shared" si="129"/>
        <v>0</v>
      </c>
      <c r="DB56" s="52">
        <f>IFERROR((DA56/AA56)^(1/5)-1,0)</f>
        <v>0</v>
      </c>
      <c r="DC56" s="53">
        <f>IFERROR((DA56/AN56)^(1/4)-1,0)</f>
        <v>0</v>
      </c>
      <c r="DD56" s="52">
        <f>IFERROR((DA56/BA56)^(1/3)-1,0)</f>
        <v>0</v>
      </c>
      <c r="DE56" s="52">
        <f>IFERROR((DA56/BN56)^(1/2)-1,0)</f>
        <v>0</v>
      </c>
      <c r="DF56" s="54">
        <f>IFERROR((DA56/CA56)^(1/1)-1,0)</f>
        <v>0</v>
      </c>
      <c r="DG56" s="55">
        <v>0</v>
      </c>
      <c r="DH56" s="35" t="s">
        <v>93</v>
      </c>
      <c r="DI56" s="56">
        <f t="shared" si="186"/>
        <v>0</v>
      </c>
      <c r="DJ56" s="61">
        <f t="shared" si="136"/>
        <v>0</v>
      </c>
      <c r="DK56" s="61">
        <f t="shared" si="137"/>
        <v>0</v>
      </c>
      <c r="DL56" s="61">
        <f t="shared" si="138"/>
        <v>0</v>
      </c>
      <c r="DM56" s="61">
        <f t="shared" si="139"/>
        <v>0</v>
      </c>
      <c r="DN56" s="61">
        <f t="shared" si="140"/>
        <v>0</v>
      </c>
      <c r="DO56" s="61">
        <f t="shared" si="141"/>
        <v>0</v>
      </c>
      <c r="DP56" s="61">
        <f t="shared" si="142"/>
        <v>0</v>
      </c>
      <c r="DQ56" s="61">
        <f t="shared" si="143"/>
        <v>0</v>
      </c>
      <c r="DR56" s="61">
        <f t="shared" si="144"/>
        <v>0</v>
      </c>
      <c r="DS56" s="61">
        <f t="shared" si="145"/>
        <v>0</v>
      </c>
      <c r="DT56" s="61">
        <f t="shared" si="146"/>
        <v>0</v>
      </c>
      <c r="DU56" s="61">
        <f t="shared" si="147"/>
        <v>0</v>
      </c>
      <c r="DV56" s="62">
        <f t="shared" si="148"/>
        <v>0</v>
      </c>
    </row>
    <row r="57" spans="1:126" s="1" customFormat="1" ht="10.5" x14ac:dyDescent="0.25">
      <c r="A57" s="8" t="s">
        <v>23</v>
      </c>
      <c r="B57" s="7">
        <f t="shared" ref="B57:AG57" si="187">SUM(B44:B56)</f>
        <v>0</v>
      </c>
      <c r="C57" s="7">
        <f t="shared" si="187"/>
        <v>5.5414999999999999E-2</v>
      </c>
      <c r="D57" s="7">
        <f t="shared" si="187"/>
        <v>8.1824999999999995E-2</v>
      </c>
      <c r="E57" s="7">
        <f t="shared" si="187"/>
        <v>4.4795000000000001E-2</v>
      </c>
      <c r="F57" s="7">
        <f t="shared" si="187"/>
        <v>4.9274999999999999E-2</v>
      </c>
      <c r="G57" s="7">
        <f t="shared" si="187"/>
        <v>3.9105000000000001E-2</v>
      </c>
      <c r="H57" s="7">
        <f t="shared" si="187"/>
        <v>9.8099999999999993E-3</v>
      </c>
      <c r="I57" s="7">
        <f t="shared" si="187"/>
        <v>3.7104999999999999E-2</v>
      </c>
      <c r="J57" s="7">
        <f t="shared" si="187"/>
        <v>2.086E-2</v>
      </c>
      <c r="K57" s="7">
        <f t="shared" si="187"/>
        <v>1.7399999999999999E-2</v>
      </c>
      <c r="L57" s="7">
        <f t="shared" si="187"/>
        <v>7.5679999999999997E-2</v>
      </c>
      <c r="M57" s="7">
        <f t="shared" si="187"/>
        <v>0.10631</v>
      </c>
      <c r="N57" s="7">
        <f t="shared" si="187"/>
        <v>0.53757999999999995</v>
      </c>
      <c r="O57" s="7">
        <f t="shared" si="187"/>
        <v>6.9574999999999998E-2</v>
      </c>
      <c r="P57" s="7">
        <f t="shared" si="187"/>
        <v>9.9864999999999995E-2</v>
      </c>
      <c r="Q57" s="7">
        <f t="shared" si="187"/>
        <v>0.1104</v>
      </c>
      <c r="R57" s="7">
        <f t="shared" si="187"/>
        <v>3.5839999999999997E-2</v>
      </c>
      <c r="S57" s="7">
        <f t="shared" si="187"/>
        <v>6.7214999999999997E-2</v>
      </c>
      <c r="T57" s="7">
        <f t="shared" si="187"/>
        <v>4.8480000000000002E-2</v>
      </c>
      <c r="U57" s="7">
        <f t="shared" si="187"/>
        <v>2.7699999999999999E-2</v>
      </c>
      <c r="V57" s="7">
        <f t="shared" si="187"/>
        <v>0.11574999999999999</v>
      </c>
      <c r="W57" s="7">
        <f t="shared" si="187"/>
        <v>7.46E-2</v>
      </c>
      <c r="X57" s="7">
        <f t="shared" si="187"/>
        <v>0.1115</v>
      </c>
      <c r="Y57" s="7">
        <f t="shared" si="187"/>
        <v>7.5950000000000004E-2</v>
      </c>
      <c r="Z57" s="7">
        <f t="shared" si="187"/>
        <v>9.3949999999999992E-2</v>
      </c>
      <c r="AA57" s="7">
        <f t="shared" si="187"/>
        <v>0.93082500000000001</v>
      </c>
      <c r="AB57" s="7">
        <f t="shared" si="187"/>
        <v>9.1199999999999989E-2</v>
      </c>
      <c r="AC57" s="7">
        <f t="shared" si="187"/>
        <v>1.3693</v>
      </c>
      <c r="AD57" s="7">
        <f t="shared" si="187"/>
        <v>0.58030000000000004</v>
      </c>
      <c r="AE57" s="7">
        <f t="shared" si="187"/>
        <v>0.60904999999999998</v>
      </c>
      <c r="AF57" s="7">
        <f t="shared" si="187"/>
        <v>0.78660000000000008</v>
      </c>
      <c r="AG57" s="7">
        <f t="shared" si="187"/>
        <v>1.0179499999999999</v>
      </c>
      <c r="AH57" s="7">
        <f t="shared" ref="AH57:BM57" si="188">SUM(AH44:AH56)</f>
        <v>1.1939</v>
      </c>
      <c r="AI57" s="7">
        <f t="shared" si="188"/>
        <v>1.1732999999999998</v>
      </c>
      <c r="AJ57" s="7">
        <f t="shared" si="188"/>
        <v>1.2144999999999999</v>
      </c>
      <c r="AK57" s="7">
        <f t="shared" si="188"/>
        <v>1.0162499999999999</v>
      </c>
      <c r="AL57" s="7">
        <f t="shared" si="188"/>
        <v>0.8921</v>
      </c>
      <c r="AM57" s="7">
        <f t="shared" si="188"/>
        <v>0.82524999999999993</v>
      </c>
      <c r="AN57" s="7">
        <f t="shared" si="188"/>
        <v>10.7697</v>
      </c>
      <c r="AO57" s="7">
        <f t="shared" si="188"/>
        <v>0.91369999999999996</v>
      </c>
      <c r="AP57" s="7">
        <f t="shared" si="188"/>
        <v>0.82669999999999999</v>
      </c>
      <c r="AQ57" s="7">
        <f t="shared" si="188"/>
        <v>0.89910000000000001</v>
      </c>
      <c r="AR57" s="7">
        <f t="shared" si="188"/>
        <v>0.8478</v>
      </c>
      <c r="AS57" s="7">
        <f t="shared" si="188"/>
        <v>0.85650000000000004</v>
      </c>
      <c r="AT57" s="7">
        <f t="shared" si="188"/>
        <v>1.0222</v>
      </c>
      <c r="AU57" s="7">
        <f t="shared" si="188"/>
        <v>0.83979999999999999</v>
      </c>
      <c r="AV57" s="7">
        <f t="shared" si="188"/>
        <v>0.94320000000000004</v>
      </c>
      <c r="AW57" s="7">
        <f t="shared" si="188"/>
        <v>1.0784</v>
      </c>
      <c r="AX57" s="7">
        <f t="shared" si="188"/>
        <v>1.1535</v>
      </c>
      <c r="AY57" s="7">
        <f t="shared" si="188"/>
        <v>1.1758999999999999</v>
      </c>
      <c r="AZ57" s="7">
        <f t="shared" si="188"/>
        <v>1.1344000000000001</v>
      </c>
      <c r="BA57" s="7">
        <f t="shared" si="188"/>
        <v>11.6912</v>
      </c>
      <c r="BB57" s="7">
        <f t="shared" si="188"/>
        <v>1.1344999999999998</v>
      </c>
      <c r="BC57" s="7">
        <f t="shared" si="188"/>
        <v>1.0174000000000001</v>
      </c>
      <c r="BD57" s="7">
        <f t="shared" si="188"/>
        <v>1.0479000000000001</v>
      </c>
      <c r="BE57" s="7">
        <f t="shared" si="188"/>
        <v>0.93480000000000008</v>
      </c>
      <c r="BF57" s="7">
        <f t="shared" si="188"/>
        <v>1.0564</v>
      </c>
      <c r="BG57" s="7">
        <f t="shared" si="188"/>
        <v>1.0355000000000001</v>
      </c>
      <c r="BH57" s="7">
        <f t="shared" si="188"/>
        <v>1.0920000000000001</v>
      </c>
      <c r="BI57" s="7">
        <f t="shared" si="188"/>
        <v>1.2947</v>
      </c>
      <c r="BJ57" s="7">
        <f t="shared" si="188"/>
        <v>1.4656</v>
      </c>
      <c r="BK57" s="7">
        <f t="shared" si="188"/>
        <v>1.4149</v>
      </c>
      <c r="BL57" s="7">
        <f t="shared" si="188"/>
        <v>1.7286999999999999</v>
      </c>
      <c r="BM57" s="7">
        <f t="shared" si="188"/>
        <v>1.4774</v>
      </c>
      <c r="BN57" s="7">
        <f t="shared" ref="BN57:CA57" si="189">SUM(BN44:BN56)</f>
        <v>14.699799999999998</v>
      </c>
      <c r="BO57" s="7">
        <f t="shared" si="189"/>
        <v>1.2923</v>
      </c>
      <c r="BP57" s="7">
        <f t="shared" si="189"/>
        <v>1.1314</v>
      </c>
      <c r="BQ57" s="7">
        <f t="shared" si="189"/>
        <v>1.1563000000000001</v>
      </c>
      <c r="BR57" s="7">
        <f t="shared" si="189"/>
        <v>1.0722999999999998</v>
      </c>
      <c r="BS57" s="7">
        <f t="shared" si="189"/>
        <v>1.4224000000000001</v>
      </c>
      <c r="BT57" s="7">
        <f t="shared" si="189"/>
        <v>1.4844999999999999</v>
      </c>
      <c r="BU57" s="7">
        <f t="shared" si="189"/>
        <v>1.5385</v>
      </c>
      <c r="BV57" s="7">
        <f t="shared" si="189"/>
        <v>1.4798999999999998</v>
      </c>
      <c r="BW57" s="7">
        <f t="shared" si="189"/>
        <v>1.4513</v>
      </c>
      <c r="BX57" s="7">
        <f t="shared" si="189"/>
        <v>1.7475000000000001</v>
      </c>
      <c r="BY57" s="7">
        <f t="shared" si="189"/>
        <v>1.5278</v>
      </c>
      <c r="BZ57" s="7">
        <f t="shared" si="189"/>
        <v>1.4220999999999999</v>
      </c>
      <c r="CA57" s="7">
        <f t="shared" si="189"/>
        <v>16.726300000000002</v>
      </c>
      <c r="CB57" s="7"/>
      <c r="CC57" s="7"/>
      <c r="CD57" s="7"/>
      <c r="CE57" s="7"/>
      <c r="CF57" s="7"/>
      <c r="CG57" s="83"/>
      <c r="CH57" s="7"/>
      <c r="CI57" s="7"/>
      <c r="CJ57" s="7"/>
      <c r="CK57" s="7"/>
      <c r="CL57" s="7"/>
      <c r="CM57" s="7"/>
      <c r="CN57" s="7"/>
      <c r="CO57" s="7">
        <f t="shared" ref="CO57:DA57" si="190">SUM(CO44:CO56)</f>
        <v>1.3924999999999998</v>
      </c>
      <c r="CP57" s="7">
        <f t="shared" si="190"/>
        <v>1.228</v>
      </c>
      <c r="CQ57" s="7">
        <f t="shared" si="190"/>
        <v>1.1954</v>
      </c>
      <c r="CR57" s="7">
        <f t="shared" si="190"/>
        <v>1.1523999999999999</v>
      </c>
      <c r="CS57" s="7">
        <f t="shared" si="190"/>
        <v>1.3865000000000001</v>
      </c>
      <c r="CT57" s="7">
        <f t="shared" si="190"/>
        <v>1.4731000000000001</v>
      </c>
      <c r="CU57" s="7">
        <f t="shared" si="190"/>
        <v>1.648616422032859</v>
      </c>
      <c r="CV57" s="7">
        <f t="shared" si="190"/>
        <v>1.5954572402762985</v>
      </c>
      <c r="CW57" s="7">
        <f t="shared" si="190"/>
        <v>1.5657822518640458</v>
      </c>
      <c r="CX57" s="7">
        <f t="shared" si="190"/>
        <v>1.8690305789031991</v>
      </c>
      <c r="CY57" s="7">
        <f t="shared" si="190"/>
        <v>1.6487903577676641</v>
      </c>
      <c r="CZ57" s="7">
        <f t="shared" si="190"/>
        <v>1.5310867179561669</v>
      </c>
      <c r="DA57" s="7">
        <f t="shared" si="190"/>
        <v>17.686663568800235</v>
      </c>
      <c r="DB57" s="7"/>
      <c r="DC57" s="7"/>
      <c r="DD57" s="7"/>
      <c r="DE57" s="7"/>
      <c r="DF57" s="7"/>
      <c r="DG57" s="7"/>
      <c r="DH57" s="7"/>
      <c r="DI57" s="7"/>
      <c r="DJ57" s="7">
        <f t="shared" ref="DJ57:DU57" si="191">SUM(DJ43:DJ56)</f>
        <v>1.5029358331858436</v>
      </c>
      <c r="DK57" s="7">
        <f t="shared" si="191"/>
        <v>1.3305610969820389</v>
      </c>
      <c r="DL57" s="7">
        <f t="shared" si="191"/>
        <v>1.2958006003586748</v>
      </c>
      <c r="DM57" s="7">
        <f t="shared" si="191"/>
        <v>1.2482225581209705</v>
      </c>
      <c r="DN57" s="7">
        <f t="shared" si="191"/>
        <v>1.4978328512077932</v>
      </c>
      <c r="DO57" s="7">
        <f t="shared" si="191"/>
        <v>1.5880351186603576</v>
      </c>
      <c r="DP57" s="7">
        <f t="shared" si="191"/>
        <v>1.7709535259168536</v>
      </c>
      <c r="DQ57" s="7">
        <f t="shared" si="191"/>
        <v>1.7184622186519765</v>
      </c>
      <c r="DR57" s="7">
        <f t="shared" si="191"/>
        <v>1.6870505091374481</v>
      </c>
      <c r="DS57" s="7">
        <f t="shared" si="191"/>
        <v>2.0060267186405119</v>
      </c>
      <c r="DT57" s="7">
        <f t="shared" si="191"/>
        <v>1.7767126959503541</v>
      </c>
      <c r="DU57" s="7">
        <f t="shared" si="191"/>
        <v>1.6481500044661712</v>
      </c>
      <c r="DV57" s="7">
        <f>SUM(DV44:DV56)</f>
        <v>19.070743731278995</v>
      </c>
    </row>
    <row r="58" spans="1:126" s="1" customFormat="1" x14ac:dyDescent="0.2">
      <c r="A58" s="5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9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9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9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9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9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9"/>
      <c r="CB58" s="9"/>
      <c r="CC58" s="9"/>
      <c r="CD58" s="9"/>
      <c r="CE58" s="9"/>
      <c r="CF58" s="9"/>
      <c r="CG58" s="43"/>
      <c r="CH58" s="9"/>
      <c r="CI58" s="9"/>
      <c r="CJ58" s="9"/>
      <c r="CK58" s="9"/>
      <c r="CL58" s="9"/>
      <c r="CM58" s="9"/>
      <c r="CN58" s="9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9"/>
      <c r="DB58" s="9"/>
      <c r="DC58" s="9"/>
      <c r="DD58" s="9"/>
      <c r="DE58" s="9"/>
      <c r="DF58" s="9"/>
      <c r="DG58" s="9"/>
      <c r="DH58" s="9"/>
      <c r="DI58" s="9"/>
      <c r="DJ58" s="9"/>
      <c r="DK58" s="9"/>
      <c r="DL58" s="9"/>
      <c r="DM58" s="9"/>
      <c r="DN58" s="9"/>
      <c r="DO58" s="9"/>
      <c r="DP58" s="9"/>
      <c r="DQ58" s="9"/>
      <c r="DR58" s="9"/>
      <c r="DS58" s="9"/>
      <c r="DT58" s="9"/>
      <c r="DU58" s="9"/>
      <c r="DV58" s="9"/>
    </row>
    <row r="59" spans="1:126" s="1" customFormat="1" ht="10.5" x14ac:dyDescent="0.25">
      <c r="A59" s="16" t="s">
        <v>22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>
        <f>SUM(B59:M59)</f>
        <v>0</v>
      </c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>
        <f>SUM(O59:Z59)</f>
        <v>0</v>
      </c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>
        <f>SUM(AB59:AM59)</f>
        <v>0</v>
      </c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>
        <f>SUM(AO59:AZ59)</f>
        <v>0</v>
      </c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>
        <f>SUM(BB59:BM59)</f>
        <v>0</v>
      </c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>
        <f>SUM(BO59:BZ59)</f>
        <v>0</v>
      </c>
      <c r="CB59" s="11"/>
      <c r="CC59" s="11"/>
      <c r="CD59" s="11"/>
      <c r="CE59" s="11"/>
      <c r="CF59" s="11"/>
      <c r="CG59" s="79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>
        <f>SUM(CO59:CZ59)</f>
        <v>0</v>
      </c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</row>
    <row r="60" spans="1:126" s="1" customFormat="1" x14ac:dyDescent="0.2">
      <c r="A60" s="6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9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9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9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9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9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9"/>
      <c r="CB60" s="9"/>
      <c r="CC60" s="9"/>
      <c r="CD60" s="9"/>
      <c r="CE60" s="9"/>
      <c r="CF60" s="9"/>
      <c r="CG60" s="43"/>
      <c r="CH60" s="9"/>
      <c r="CI60" s="9"/>
      <c r="CJ60" s="9"/>
      <c r="CK60" s="9"/>
      <c r="CL60" s="9"/>
      <c r="CM60" s="9"/>
      <c r="CN60" s="9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</row>
    <row r="61" spans="1:126" s="1" customFormat="1" ht="10.5" x14ac:dyDescent="0.25">
      <c r="A61" s="15" t="s">
        <v>21</v>
      </c>
      <c r="B61" s="3">
        <f t="shared" ref="B61:N61" si="192">SUM(B57,B59)</f>
        <v>0</v>
      </c>
      <c r="C61" s="3">
        <f t="shared" si="192"/>
        <v>5.5414999999999999E-2</v>
      </c>
      <c r="D61" s="3">
        <f t="shared" si="192"/>
        <v>8.1824999999999995E-2</v>
      </c>
      <c r="E61" s="3">
        <f t="shared" si="192"/>
        <v>4.4795000000000001E-2</v>
      </c>
      <c r="F61" s="3">
        <f t="shared" si="192"/>
        <v>4.9274999999999999E-2</v>
      </c>
      <c r="G61" s="3">
        <f t="shared" si="192"/>
        <v>3.9105000000000001E-2</v>
      </c>
      <c r="H61" s="3">
        <f t="shared" si="192"/>
        <v>9.8099999999999993E-3</v>
      </c>
      <c r="I61" s="3">
        <f t="shared" si="192"/>
        <v>3.7104999999999999E-2</v>
      </c>
      <c r="J61" s="3">
        <f t="shared" si="192"/>
        <v>2.086E-2</v>
      </c>
      <c r="K61" s="3">
        <f t="shared" si="192"/>
        <v>1.7399999999999999E-2</v>
      </c>
      <c r="L61" s="3">
        <f t="shared" si="192"/>
        <v>7.5679999999999997E-2</v>
      </c>
      <c r="M61" s="3">
        <f t="shared" si="192"/>
        <v>0.10631</v>
      </c>
      <c r="N61" s="3">
        <f t="shared" si="192"/>
        <v>0.53757999999999995</v>
      </c>
      <c r="O61" s="3">
        <f t="shared" ref="O61:AA61" si="193">SUM(O57,O59)</f>
        <v>6.9574999999999998E-2</v>
      </c>
      <c r="P61" s="3">
        <f t="shared" si="193"/>
        <v>9.9864999999999995E-2</v>
      </c>
      <c r="Q61" s="3">
        <f t="shared" si="193"/>
        <v>0.1104</v>
      </c>
      <c r="R61" s="3">
        <f t="shared" si="193"/>
        <v>3.5839999999999997E-2</v>
      </c>
      <c r="S61" s="3">
        <f t="shared" si="193"/>
        <v>6.7214999999999997E-2</v>
      </c>
      <c r="T61" s="3">
        <f t="shared" si="193"/>
        <v>4.8480000000000002E-2</v>
      </c>
      <c r="U61" s="3">
        <f t="shared" si="193"/>
        <v>2.7699999999999999E-2</v>
      </c>
      <c r="V61" s="3">
        <f t="shared" si="193"/>
        <v>0.11574999999999999</v>
      </c>
      <c r="W61" s="3">
        <f t="shared" si="193"/>
        <v>7.46E-2</v>
      </c>
      <c r="X61" s="3">
        <f t="shared" si="193"/>
        <v>0.1115</v>
      </c>
      <c r="Y61" s="3">
        <f t="shared" si="193"/>
        <v>7.5950000000000004E-2</v>
      </c>
      <c r="Z61" s="3">
        <f t="shared" si="193"/>
        <v>9.3949999999999992E-2</v>
      </c>
      <c r="AA61" s="3">
        <f t="shared" si="193"/>
        <v>0.93082500000000001</v>
      </c>
      <c r="AB61" s="3">
        <f t="shared" ref="AB61:AN61" si="194">SUM(AB57,AB59)</f>
        <v>9.1199999999999989E-2</v>
      </c>
      <c r="AC61" s="3">
        <f t="shared" si="194"/>
        <v>1.3693</v>
      </c>
      <c r="AD61" s="3">
        <f t="shared" si="194"/>
        <v>0.58030000000000004</v>
      </c>
      <c r="AE61" s="3">
        <f t="shared" si="194"/>
        <v>0.60904999999999998</v>
      </c>
      <c r="AF61" s="3">
        <f t="shared" si="194"/>
        <v>0.78660000000000008</v>
      </c>
      <c r="AG61" s="3">
        <f t="shared" si="194"/>
        <v>1.0179499999999999</v>
      </c>
      <c r="AH61" s="3">
        <f t="shared" si="194"/>
        <v>1.1939</v>
      </c>
      <c r="AI61" s="3">
        <f t="shared" si="194"/>
        <v>1.1732999999999998</v>
      </c>
      <c r="AJ61" s="3">
        <f t="shared" si="194"/>
        <v>1.2144999999999999</v>
      </c>
      <c r="AK61" s="3">
        <f t="shared" si="194"/>
        <v>1.0162499999999999</v>
      </c>
      <c r="AL61" s="3">
        <f t="shared" si="194"/>
        <v>0.8921</v>
      </c>
      <c r="AM61" s="3">
        <f t="shared" si="194"/>
        <v>0.82524999999999993</v>
      </c>
      <c r="AN61" s="3">
        <f t="shared" si="194"/>
        <v>10.7697</v>
      </c>
      <c r="AO61" s="3">
        <f t="shared" ref="AO61:BA61" si="195">SUM(AO57,AO59)</f>
        <v>0.91369999999999996</v>
      </c>
      <c r="AP61" s="3">
        <f t="shared" si="195"/>
        <v>0.82669999999999999</v>
      </c>
      <c r="AQ61" s="3">
        <f t="shared" si="195"/>
        <v>0.89910000000000001</v>
      </c>
      <c r="AR61" s="3">
        <f t="shared" si="195"/>
        <v>0.8478</v>
      </c>
      <c r="AS61" s="3">
        <f t="shared" si="195"/>
        <v>0.85650000000000004</v>
      </c>
      <c r="AT61" s="3">
        <f t="shared" si="195"/>
        <v>1.0222</v>
      </c>
      <c r="AU61" s="3">
        <f t="shared" si="195"/>
        <v>0.83979999999999999</v>
      </c>
      <c r="AV61" s="3">
        <f t="shared" si="195"/>
        <v>0.94320000000000004</v>
      </c>
      <c r="AW61" s="3">
        <f t="shared" si="195"/>
        <v>1.0784</v>
      </c>
      <c r="AX61" s="3">
        <f t="shared" si="195"/>
        <v>1.1535</v>
      </c>
      <c r="AY61" s="3">
        <f t="shared" si="195"/>
        <v>1.1758999999999999</v>
      </c>
      <c r="AZ61" s="3">
        <f t="shared" si="195"/>
        <v>1.1344000000000001</v>
      </c>
      <c r="BA61" s="3">
        <f t="shared" si="195"/>
        <v>11.6912</v>
      </c>
      <c r="BB61" s="3">
        <f t="shared" ref="BB61:BN61" si="196">SUM(BB57,BB59)</f>
        <v>1.1344999999999998</v>
      </c>
      <c r="BC61" s="3">
        <f t="shared" si="196"/>
        <v>1.0174000000000001</v>
      </c>
      <c r="BD61" s="3">
        <f t="shared" si="196"/>
        <v>1.0479000000000001</v>
      </c>
      <c r="BE61" s="3">
        <f t="shared" si="196"/>
        <v>0.93480000000000008</v>
      </c>
      <c r="BF61" s="3">
        <f t="shared" si="196"/>
        <v>1.0564</v>
      </c>
      <c r="BG61" s="3">
        <f t="shared" si="196"/>
        <v>1.0355000000000001</v>
      </c>
      <c r="BH61" s="3">
        <f t="shared" si="196"/>
        <v>1.0920000000000001</v>
      </c>
      <c r="BI61" s="3">
        <f t="shared" si="196"/>
        <v>1.2947</v>
      </c>
      <c r="BJ61" s="3">
        <f t="shared" si="196"/>
        <v>1.4656</v>
      </c>
      <c r="BK61" s="3">
        <f t="shared" si="196"/>
        <v>1.4149</v>
      </c>
      <c r="BL61" s="3">
        <f t="shared" si="196"/>
        <v>1.7286999999999999</v>
      </c>
      <c r="BM61" s="3">
        <f t="shared" si="196"/>
        <v>1.4774</v>
      </c>
      <c r="BN61" s="3">
        <f t="shared" si="196"/>
        <v>14.699799999999998</v>
      </c>
      <c r="BO61" s="3">
        <f t="shared" ref="BO61:CA61" si="197">SUM(BO57,BO59)</f>
        <v>1.2923</v>
      </c>
      <c r="BP61" s="3">
        <f t="shared" si="197"/>
        <v>1.1314</v>
      </c>
      <c r="BQ61" s="3">
        <f t="shared" si="197"/>
        <v>1.1563000000000001</v>
      </c>
      <c r="BR61" s="3">
        <f t="shared" si="197"/>
        <v>1.0722999999999998</v>
      </c>
      <c r="BS61" s="3">
        <f t="shared" si="197"/>
        <v>1.4224000000000001</v>
      </c>
      <c r="BT61" s="3">
        <f t="shared" si="197"/>
        <v>1.4844999999999999</v>
      </c>
      <c r="BU61" s="3">
        <f t="shared" si="197"/>
        <v>1.5385</v>
      </c>
      <c r="BV61" s="3">
        <f t="shared" si="197"/>
        <v>1.4798999999999998</v>
      </c>
      <c r="BW61" s="3">
        <f t="shared" si="197"/>
        <v>1.4513</v>
      </c>
      <c r="BX61" s="3">
        <f t="shared" si="197"/>
        <v>1.7475000000000001</v>
      </c>
      <c r="BY61" s="3">
        <f t="shared" si="197"/>
        <v>1.5278</v>
      </c>
      <c r="BZ61" s="3">
        <f t="shared" si="197"/>
        <v>1.4220999999999999</v>
      </c>
      <c r="CA61" s="3">
        <f t="shared" si="197"/>
        <v>16.726300000000002</v>
      </c>
      <c r="CB61" s="3"/>
      <c r="CC61" s="3"/>
      <c r="CD61" s="3"/>
      <c r="CE61" s="3"/>
      <c r="CF61" s="3"/>
      <c r="CG61" s="80"/>
      <c r="CH61" s="3"/>
      <c r="CI61" s="3"/>
      <c r="CJ61" s="3"/>
      <c r="CK61" s="3"/>
      <c r="CL61" s="3"/>
      <c r="CM61" s="3"/>
      <c r="CN61" s="3"/>
      <c r="CO61" s="3">
        <f t="shared" ref="CO61:DA61" si="198">SUM(CO57,CO59)</f>
        <v>1.3924999999999998</v>
      </c>
      <c r="CP61" s="3">
        <f t="shared" si="198"/>
        <v>1.228</v>
      </c>
      <c r="CQ61" s="3">
        <f t="shared" si="198"/>
        <v>1.1954</v>
      </c>
      <c r="CR61" s="3">
        <f t="shared" si="198"/>
        <v>1.1523999999999999</v>
      </c>
      <c r="CS61" s="3">
        <f t="shared" si="198"/>
        <v>1.3865000000000001</v>
      </c>
      <c r="CT61" s="3">
        <f t="shared" si="198"/>
        <v>1.4731000000000001</v>
      </c>
      <c r="CU61" s="3">
        <f t="shared" si="198"/>
        <v>1.648616422032859</v>
      </c>
      <c r="CV61" s="3">
        <f t="shared" si="198"/>
        <v>1.5954572402762985</v>
      </c>
      <c r="CW61" s="3">
        <f t="shared" si="198"/>
        <v>1.5657822518640458</v>
      </c>
      <c r="CX61" s="3">
        <f t="shared" si="198"/>
        <v>1.8690305789031991</v>
      </c>
      <c r="CY61" s="3">
        <f t="shared" si="198"/>
        <v>1.6487903577676641</v>
      </c>
      <c r="CZ61" s="3">
        <f t="shared" si="198"/>
        <v>1.5310867179561669</v>
      </c>
      <c r="DA61" s="3">
        <f t="shared" si="198"/>
        <v>17.686663568800235</v>
      </c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</row>
    <row r="62" spans="1:126" s="1" customFormat="1" x14ac:dyDescent="0.2">
      <c r="A62" s="5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9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9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9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9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9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9"/>
      <c r="CB62" s="9"/>
      <c r="CC62" s="9"/>
      <c r="CD62" s="9"/>
      <c r="CE62" s="9"/>
      <c r="CF62" s="9"/>
      <c r="CG62" s="43"/>
      <c r="CH62" s="9"/>
      <c r="CI62" s="9"/>
      <c r="CJ62" s="9"/>
      <c r="CK62" s="9"/>
      <c r="CL62" s="9"/>
      <c r="CM62" s="9"/>
      <c r="CN62" s="9"/>
      <c r="CO62" s="10"/>
      <c r="CP62" s="10"/>
      <c r="CQ62" s="10"/>
      <c r="CR62" s="10"/>
      <c r="CS62" s="10"/>
      <c r="CT62" s="10"/>
      <c r="CU62" s="10"/>
      <c r="CV62" s="10"/>
      <c r="CW62" s="10"/>
      <c r="CX62" s="10"/>
      <c r="CY62" s="10"/>
      <c r="CZ62" s="10"/>
      <c r="DA62" s="9"/>
      <c r="DB62" s="9"/>
      <c r="DC62" s="9"/>
      <c r="DD62" s="9"/>
      <c r="DE62" s="9"/>
      <c r="DF62" s="9"/>
      <c r="DG62" s="9"/>
      <c r="DH62" s="9"/>
      <c r="DI62" s="9"/>
      <c r="DJ62" s="9"/>
      <c r="DK62" s="9"/>
      <c r="DL62" s="9"/>
      <c r="DM62" s="9"/>
      <c r="DN62" s="9"/>
      <c r="DO62" s="9"/>
      <c r="DP62" s="9"/>
      <c r="DQ62" s="9"/>
      <c r="DR62" s="9"/>
      <c r="DS62" s="9"/>
      <c r="DT62" s="9"/>
      <c r="DU62" s="9"/>
      <c r="DV62" s="9"/>
    </row>
    <row r="63" spans="1:126" s="1" customFormat="1" ht="10.5" x14ac:dyDescent="0.25">
      <c r="A63" s="14" t="s">
        <v>20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14"/>
      <c r="BP63" s="14"/>
      <c r="BQ63" s="14"/>
      <c r="BR63" s="14"/>
      <c r="BS63" s="14"/>
      <c r="BT63" s="14"/>
      <c r="BU63" s="14"/>
      <c r="BV63" s="14"/>
      <c r="BW63" s="14"/>
      <c r="BX63" s="14"/>
      <c r="BY63" s="14"/>
      <c r="BZ63" s="14"/>
      <c r="CA63" s="14"/>
      <c r="CB63" s="14"/>
      <c r="CC63" s="14"/>
      <c r="CD63" s="14"/>
      <c r="CE63" s="14"/>
      <c r="CF63" s="14"/>
      <c r="CG63" s="81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58"/>
      <c r="DG63" s="14"/>
      <c r="DH63" s="14"/>
      <c r="DI63" s="59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</row>
    <row r="64" spans="1:126" s="1" customFormat="1" ht="12.5" x14ac:dyDescent="0.2">
      <c r="A64" s="5" t="s">
        <v>19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19">
        <f t="shared" ref="N64:N78" si="199">SUM(B64:M64)</f>
        <v>0</v>
      </c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19">
        <f t="shared" ref="AA64:AA78" si="200">SUM(O64:Z64)</f>
        <v>0</v>
      </c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19">
        <f t="shared" ref="AN64:AN78" si="201">SUM(AB64:AM64)</f>
        <v>0</v>
      </c>
      <c r="AO64" s="25"/>
      <c r="AP64" s="25"/>
      <c r="AQ64" s="25"/>
      <c r="AR64" s="25"/>
      <c r="AS64" s="25"/>
      <c r="AT64" s="25"/>
      <c r="AU64" s="25"/>
      <c r="AV64" s="25"/>
      <c r="AW64" s="25"/>
      <c r="AX64" s="25"/>
      <c r="AY64" s="25"/>
      <c r="AZ64" s="25"/>
      <c r="BA64" s="19">
        <f t="shared" ref="BA64:BA78" si="202">SUM(AO64:AZ64)</f>
        <v>0</v>
      </c>
      <c r="BB64" s="25"/>
      <c r="BC64" s="25"/>
      <c r="BD64" s="25"/>
      <c r="BE64" s="25"/>
      <c r="BF64" s="25"/>
      <c r="BG64" s="25"/>
      <c r="BH64" s="25"/>
      <c r="BI64" s="25"/>
      <c r="BJ64" s="25"/>
      <c r="BK64" s="25"/>
      <c r="BL64" s="25"/>
      <c r="BM64" s="25"/>
      <c r="BN64" s="19">
        <f t="shared" ref="BN64:BN78" si="203">SUM(BB64:BM64)</f>
        <v>0</v>
      </c>
      <c r="BO64" s="25"/>
      <c r="BP64" s="25"/>
      <c r="BQ64" s="25"/>
      <c r="BR64" s="25"/>
      <c r="BS64" s="25"/>
      <c r="BT64" s="25"/>
      <c r="BU64" s="25"/>
      <c r="BV64" s="25"/>
      <c r="BW64" s="25"/>
      <c r="BX64" s="25"/>
      <c r="BY64" s="25"/>
      <c r="BZ64" s="25"/>
      <c r="CA64" s="19">
        <f t="shared" ref="CA64:CA78" si="204">SUM(BO64:BZ64)</f>
        <v>0</v>
      </c>
      <c r="CB64" s="34">
        <f t="shared" ref="CB64:CB78" si="205">IFERROR(($CA64/$N64)^(1/5)-1,0)</f>
        <v>0</v>
      </c>
      <c r="CC64" s="34">
        <f t="shared" ref="CC64:CC78" si="206">IFERROR((CA64/AA64)^(1/4)-1,0)</f>
        <v>0</v>
      </c>
      <c r="CD64" s="34">
        <f t="shared" ref="CD64:CD78" si="207">IFERROR((CA64/AN64)^(1/3)-1,0)</f>
        <v>0</v>
      </c>
      <c r="CE64" s="34">
        <f t="shared" ref="CE64:CE78" si="208">IFERROR((CA64/BA64)^(1/2)-1,0)</f>
        <v>0</v>
      </c>
      <c r="CF64" s="34">
        <f t="shared" ref="CF64:CF78" si="209">IFERROR((CA64/BN64)^(1/1)-1,0)</f>
        <v>0</v>
      </c>
      <c r="CG64" s="43"/>
      <c r="CH64" s="41" t="s">
        <v>91</v>
      </c>
      <c r="CI64" s="36">
        <f t="shared" ref="CI64:CN69" si="210">HLOOKUP($CH64,$CB$4:$CG$116,ROW($CB64)-ROW($CB$3), FALSE)</f>
        <v>0</v>
      </c>
      <c r="CJ64" s="36">
        <f t="shared" si="210"/>
        <v>0</v>
      </c>
      <c r="CK64" s="36">
        <f t="shared" si="210"/>
        <v>0</v>
      </c>
      <c r="CL64" s="36">
        <f t="shared" si="210"/>
        <v>0</v>
      </c>
      <c r="CM64" s="36">
        <f t="shared" si="210"/>
        <v>0</v>
      </c>
      <c r="CN64" s="36">
        <f t="shared" si="210"/>
        <v>0</v>
      </c>
      <c r="CO64" s="25"/>
      <c r="CP64" s="25"/>
      <c r="CQ64" s="25"/>
      <c r="CR64" s="25"/>
      <c r="CS64" s="25"/>
      <c r="CT64" s="25"/>
      <c r="CU64" s="51">
        <f t="shared" ref="CU64:CZ64" si="211">BU64*(1+CI64)</f>
        <v>0</v>
      </c>
      <c r="CV64" s="51">
        <f t="shared" si="211"/>
        <v>0</v>
      </c>
      <c r="CW64" s="51">
        <f t="shared" si="211"/>
        <v>0</v>
      </c>
      <c r="CX64" s="51">
        <f t="shared" si="211"/>
        <v>0</v>
      </c>
      <c r="CY64" s="51">
        <f t="shared" si="211"/>
        <v>0</v>
      </c>
      <c r="CZ64" s="51">
        <f t="shared" si="211"/>
        <v>0</v>
      </c>
      <c r="DA64" s="19">
        <f t="shared" ref="DA64:DA78" si="212">SUM(CO64:CZ64)</f>
        <v>0</v>
      </c>
      <c r="DB64" s="52">
        <f>IFERROR((DA64/AA64)^(1/5)-1,0)</f>
        <v>0</v>
      </c>
      <c r="DC64" s="53">
        <f>IFERROR((DA64/AN64)^(1/4)-1,0)</f>
        <v>0</v>
      </c>
      <c r="DD64" s="52">
        <f>IFERROR((DA64/BA64)^(1/3)-1,0)</f>
        <v>0</v>
      </c>
      <c r="DE64" s="52">
        <f>IFERROR((DA64/BN64)^(1/2)-1,0)</f>
        <v>0</v>
      </c>
      <c r="DF64" s="54">
        <f>IFERROR((DA64/CA64)^(1/1)-1,0)</f>
        <v>0</v>
      </c>
      <c r="DG64" s="55"/>
      <c r="DH64" s="35" t="s">
        <v>88</v>
      </c>
      <c r="DI64" s="56">
        <f t="shared" ref="DI64:DI78" si="213">HLOOKUP(DH64,$DB$4:$DG$125,ROW($DB64)-ROW($DB$3), FALSE)</f>
        <v>0</v>
      </c>
      <c r="DJ64" s="61">
        <f t="shared" ref="DJ64:DJ78" si="214">CO64*(1+$DI64)</f>
        <v>0</v>
      </c>
      <c r="DK64" s="61">
        <f t="shared" ref="DK64:DK78" si="215">CP64*(1+$DI64)</f>
        <v>0</v>
      </c>
      <c r="DL64" s="61">
        <f t="shared" ref="DL64:DL78" si="216">CQ64*(1+$DI64)</f>
        <v>0</v>
      </c>
      <c r="DM64" s="61">
        <f t="shared" ref="DM64:DM78" si="217">CR64*(1+$DI64)</f>
        <v>0</v>
      </c>
      <c r="DN64" s="61">
        <f t="shared" ref="DN64:DN78" si="218">CS64*(1+$DI64)</f>
        <v>0</v>
      </c>
      <c r="DO64" s="61">
        <f t="shared" ref="DO64:DO78" si="219">CT64*(1+$DI64)</f>
        <v>0</v>
      </c>
      <c r="DP64" s="61">
        <f t="shared" ref="DP64:DP78" si="220">CU64*(1+$DI64)</f>
        <v>0</v>
      </c>
      <c r="DQ64" s="61">
        <f t="shared" ref="DQ64:DQ78" si="221">CV64*(1+$DI64)</f>
        <v>0</v>
      </c>
      <c r="DR64" s="61">
        <f t="shared" ref="DR64:DR78" si="222">CW64*(1+$DI64)</f>
        <v>0</v>
      </c>
      <c r="DS64" s="61">
        <f t="shared" ref="DS64:DS78" si="223">CX64*(1+$DI64)</f>
        <v>0</v>
      </c>
      <c r="DT64" s="61">
        <f t="shared" ref="DT64:DT78" si="224">CY64*(1+$DI64)</f>
        <v>0</v>
      </c>
      <c r="DU64" s="61">
        <f t="shared" ref="DU64:DU78" si="225">CZ64*(1+$DI64)</f>
        <v>0</v>
      </c>
      <c r="DV64" s="62">
        <f t="shared" si="148"/>
        <v>0</v>
      </c>
    </row>
    <row r="65" spans="1:126" s="1" customFormat="1" ht="12.5" x14ac:dyDescent="0.2">
      <c r="A65" s="13" t="s">
        <v>18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19">
        <f t="shared" si="199"/>
        <v>0</v>
      </c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19">
        <f t="shared" si="200"/>
        <v>0</v>
      </c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19">
        <f t="shared" si="201"/>
        <v>0</v>
      </c>
      <c r="AO65" s="25"/>
      <c r="AP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19">
        <f t="shared" si="202"/>
        <v>0</v>
      </c>
      <c r="BB65" s="25"/>
      <c r="BC65" s="25"/>
      <c r="BD65" s="25"/>
      <c r="BE65" s="25"/>
      <c r="BF65" s="25"/>
      <c r="BG65" s="25"/>
      <c r="BH65" s="25"/>
      <c r="BI65" s="25"/>
      <c r="BJ65" s="25"/>
      <c r="BK65" s="25"/>
      <c r="BL65" s="25"/>
      <c r="BM65" s="25"/>
      <c r="BN65" s="19">
        <f t="shared" si="203"/>
        <v>0</v>
      </c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19">
        <f t="shared" si="204"/>
        <v>0</v>
      </c>
      <c r="CB65" s="34">
        <f t="shared" si="205"/>
        <v>0</v>
      </c>
      <c r="CC65" s="34">
        <f t="shared" si="206"/>
        <v>0</v>
      </c>
      <c r="CD65" s="34">
        <f t="shared" si="207"/>
        <v>0</v>
      </c>
      <c r="CE65" s="34">
        <f t="shared" si="208"/>
        <v>0</v>
      </c>
      <c r="CF65" s="34">
        <f t="shared" si="209"/>
        <v>0</v>
      </c>
      <c r="CG65" s="43"/>
      <c r="CH65" s="41" t="s">
        <v>91</v>
      </c>
      <c r="CI65" s="36">
        <f t="shared" si="210"/>
        <v>0</v>
      </c>
      <c r="CJ65" s="36">
        <f t="shared" si="210"/>
        <v>0</v>
      </c>
      <c r="CK65" s="36">
        <f t="shared" si="210"/>
        <v>0</v>
      </c>
      <c r="CL65" s="36">
        <f t="shared" si="210"/>
        <v>0</v>
      </c>
      <c r="CM65" s="36">
        <f t="shared" si="210"/>
        <v>0</v>
      </c>
      <c r="CN65" s="36">
        <f t="shared" si="210"/>
        <v>0</v>
      </c>
      <c r="CO65" s="25"/>
      <c r="CP65" s="25"/>
      <c r="CQ65" s="25"/>
      <c r="CR65" s="25"/>
      <c r="CS65" s="25"/>
      <c r="CT65" s="25"/>
      <c r="CU65" s="51">
        <f t="shared" ref="CU65:CU78" si="226">BU65*(1+CI65)</f>
        <v>0</v>
      </c>
      <c r="CV65" s="51">
        <f t="shared" ref="CV65:CV78" si="227">BV65*(1+CJ65)</f>
        <v>0</v>
      </c>
      <c r="CW65" s="51">
        <f t="shared" ref="CW65:CW78" si="228">BW65*(1+CK65)</f>
        <v>0</v>
      </c>
      <c r="CX65" s="51">
        <f t="shared" ref="CX65:CX78" si="229">BX65*(1+CL65)</f>
        <v>0</v>
      </c>
      <c r="CY65" s="51">
        <f t="shared" ref="CY65:CY78" si="230">BY65*(1+CM65)</f>
        <v>0</v>
      </c>
      <c r="CZ65" s="51">
        <f t="shared" ref="CZ65:CZ78" si="231">BZ65*(1+CN65)</f>
        <v>0</v>
      </c>
      <c r="DA65" s="19">
        <f t="shared" si="212"/>
        <v>0</v>
      </c>
      <c r="DB65" s="52">
        <f t="shared" ref="DB65:DB78" si="232">IFERROR((DA65/AA65)^(1/5)-1,0)</f>
        <v>0</v>
      </c>
      <c r="DC65" s="53">
        <f t="shared" ref="DC65:DC78" si="233">IFERROR((DA65/AN65)^(1/4)-1,0)</f>
        <v>0</v>
      </c>
      <c r="DD65" s="52">
        <f t="shared" ref="DD65:DD78" si="234">IFERROR((DA65/BA65)^(1/3)-1,0)</f>
        <v>0</v>
      </c>
      <c r="DE65" s="52">
        <f t="shared" ref="DE65:DE78" si="235">IFERROR((DA65/BN65)^(1/2)-1,0)</f>
        <v>0</v>
      </c>
      <c r="DF65" s="54">
        <f t="shared" ref="DF65:DF78" si="236">IFERROR((DA65/CA65)^(1/1)-1,0)</f>
        <v>0</v>
      </c>
      <c r="DG65" s="55"/>
      <c r="DH65" s="35" t="s">
        <v>88</v>
      </c>
      <c r="DI65" s="56">
        <f t="shared" si="213"/>
        <v>0</v>
      </c>
      <c r="DJ65" s="61">
        <f t="shared" si="214"/>
        <v>0</v>
      </c>
      <c r="DK65" s="61">
        <f t="shared" si="215"/>
        <v>0</v>
      </c>
      <c r="DL65" s="61">
        <f t="shared" si="216"/>
        <v>0</v>
      </c>
      <c r="DM65" s="61">
        <f t="shared" si="217"/>
        <v>0</v>
      </c>
      <c r="DN65" s="61">
        <f t="shared" si="218"/>
        <v>0</v>
      </c>
      <c r="DO65" s="61">
        <f t="shared" si="219"/>
        <v>0</v>
      </c>
      <c r="DP65" s="61">
        <f t="shared" si="220"/>
        <v>0</v>
      </c>
      <c r="DQ65" s="61">
        <f t="shared" si="221"/>
        <v>0</v>
      </c>
      <c r="DR65" s="61">
        <f t="shared" si="222"/>
        <v>0</v>
      </c>
      <c r="DS65" s="61">
        <f t="shared" si="223"/>
        <v>0</v>
      </c>
      <c r="DT65" s="61">
        <f t="shared" si="224"/>
        <v>0</v>
      </c>
      <c r="DU65" s="61">
        <f t="shared" si="225"/>
        <v>0</v>
      </c>
      <c r="DV65" s="62">
        <f t="shared" si="148"/>
        <v>0</v>
      </c>
    </row>
    <row r="66" spans="1:126" s="1" customFormat="1" ht="12.5" x14ac:dyDescent="0.2">
      <c r="A66" s="13" t="s">
        <v>17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19">
        <f t="shared" si="199"/>
        <v>0</v>
      </c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19">
        <f t="shared" si="200"/>
        <v>0</v>
      </c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19">
        <f t="shared" si="201"/>
        <v>0</v>
      </c>
      <c r="AO66" s="25"/>
      <c r="AP66" s="25"/>
      <c r="AQ66" s="25"/>
      <c r="AR66" s="25"/>
      <c r="AS66" s="25"/>
      <c r="AT66" s="25"/>
      <c r="AU66" s="25"/>
      <c r="AV66" s="25"/>
      <c r="AW66" s="25"/>
      <c r="AX66" s="25"/>
      <c r="AY66" s="25"/>
      <c r="AZ66" s="25"/>
      <c r="BA66" s="19">
        <f t="shared" si="202"/>
        <v>0</v>
      </c>
      <c r="BB66" s="25"/>
      <c r="BC66" s="25"/>
      <c r="BD66" s="25"/>
      <c r="BE66" s="25"/>
      <c r="BF66" s="25"/>
      <c r="BG66" s="25"/>
      <c r="BH66" s="25"/>
      <c r="BI66" s="25"/>
      <c r="BJ66" s="25"/>
      <c r="BK66" s="25"/>
      <c r="BL66" s="25"/>
      <c r="BM66" s="25"/>
      <c r="BN66" s="19">
        <f t="shared" si="203"/>
        <v>0</v>
      </c>
      <c r="BO66" s="25"/>
      <c r="BP66" s="25"/>
      <c r="BQ66" s="25"/>
      <c r="BR66" s="25"/>
      <c r="BS66" s="25"/>
      <c r="BT66" s="25"/>
      <c r="BU66" s="25"/>
      <c r="BV66" s="25"/>
      <c r="BW66" s="25"/>
      <c r="BX66" s="25"/>
      <c r="BY66" s="25"/>
      <c r="BZ66" s="25"/>
      <c r="CA66" s="19">
        <f t="shared" si="204"/>
        <v>0</v>
      </c>
      <c r="CB66" s="34">
        <f t="shared" si="205"/>
        <v>0</v>
      </c>
      <c r="CC66" s="34">
        <f t="shared" si="206"/>
        <v>0</v>
      </c>
      <c r="CD66" s="34">
        <f t="shared" si="207"/>
        <v>0</v>
      </c>
      <c r="CE66" s="34">
        <f t="shared" si="208"/>
        <v>0</v>
      </c>
      <c r="CF66" s="34">
        <f t="shared" si="209"/>
        <v>0</v>
      </c>
      <c r="CG66" s="43"/>
      <c r="CH66" s="41" t="s">
        <v>91</v>
      </c>
      <c r="CI66" s="36">
        <f t="shared" si="210"/>
        <v>0</v>
      </c>
      <c r="CJ66" s="36">
        <f t="shared" si="210"/>
        <v>0</v>
      </c>
      <c r="CK66" s="36">
        <f t="shared" si="210"/>
        <v>0</v>
      </c>
      <c r="CL66" s="36">
        <f t="shared" si="210"/>
        <v>0</v>
      </c>
      <c r="CM66" s="36">
        <f t="shared" si="210"/>
        <v>0</v>
      </c>
      <c r="CN66" s="36">
        <f t="shared" si="210"/>
        <v>0</v>
      </c>
      <c r="CO66" s="25"/>
      <c r="CP66" s="25"/>
      <c r="CQ66" s="25"/>
      <c r="CR66" s="25"/>
      <c r="CS66" s="25"/>
      <c r="CT66" s="25"/>
      <c r="CU66" s="51">
        <f t="shared" si="226"/>
        <v>0</v>
      </c>
      <c r="CV66" s="51">
        <f t="shared" si="227"/>
        <v>0</v>
      </c>
      <c r="CW66" s="51">
        <f t="shared" si="228"/>
        <v>0</v>
      </c>
      <c r="CX66" s="51">
        <f t="shared" si="229"/>
        <v>0</v>
      </c>
      <c r="CY66" s="51">
        <f t="shared" si="230"/>
        <v>0</v>
      </c>
      <c r="CZ66" s="51">
        <f t="shared" si="231"/>
        <v>0</v>
      </c>
      <c r="DA66" s="19">
        <f t="shared" si="212"/>
        <v>0</v>
      </c>
      <c r="DB66" s="52">
        <f t="shared" si="232"/>
        <v>0</v>
      </c>
      <c r="DC66" s="53">
        <f t="shared" si="233"/>
        <v>0</v>
      </c>
      <c r="DD66" s="52">
        <f t="shared" si="234"/>
        <v>0</v>
      </c>
      <c r="DE66" s="52">
        <f t="shared" si="235"/>
        <v>0</v>
      </c>
      <c r="DF66" s="54">
        <f t="shared" si="236"/>
        <v>0</v>
      </c>
      <c r="DG66" s="55"/>
      <c r="DH66" s="35" t="s">
        <v>88</v>
      </c>
      <c r="DI66" s="56">
        <f t="shared" si="213"/>
        <v>0</v>
      </c>
      <c r="DJ66" s="61">
        <f t="shared" si="214"/>
        <v>0</v>
      </c>
      <c r="DK66" s="61">
        <f t="shared" si="215"/>
        <v>0</v>
      </c>
      <c r="DL66" s="61">
        <f t="shared" si="216"/>
        <v>0</v>
      </c>
      <c r="DM66" s="61">
        <f t="shared" si="217"/>
        <v>0</v>
      </c>
      <c r="DN66" s="61">
        <f t="shared" si="218"/>
        <v>0</v>
      </c>
      <c r="DO66" s="61">
        <f t="shared" si="219"/>
        <v>0</v>
      </c>
      <c r="DP66" s="61">
        <f t="shared" si="220"/>
        <v>0</v>
      </c>
      <c r="DQ66" s="61">
        <f t="shared" si="221"/>
        <v>0</v>
      </c>
      <c r="DR66" s="61">
        <f t="shared" si="222"/>
        <v>0</v>
      </c>
      <c r="DS66" s="61">
        <f t="shared" si="223"/>
        <v>0</v>
      </c>
      <c r="DT66" s="61">
        <f t="shared" si="224"/>
        <v>0</v>
      </c>
      <c r="DU66" s="61">
        <f t="shared" si="225"/>
        <v>0</v>
      </c>
      <c r="DV66" s="62">
        <f t="shared" si="148"/>
        <v>0</v>
      </c>
    </row>
    <row r="67" spans="1:126" s="1" customFormat="1" ht="12.5" x14ac:dyDescent="0.2">
      <c r="A67" s="13" t="s">
        <v>16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19">
        <f t="shared" si="199"/>
        <v>0</v>
      </c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19">
        <f t="shared" si="200"/>
        <v>0</v>
      </c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19">
        <f t="shared" si="201"/>
        <v>0</v>
      </c>
      <c r="AO67" s="25"/>
      <c r="AP67" s="25"/>
      <c r="AQ67" s="25"/>
      <c r="AR67" s="25"/>
      <c r="AS67" s="25"/>
      <c r="AT67" s="25"/>
      <c r="AU67" s="25"/>
      <c r="AV67" s="25"/>
      <c r="AW67" s="25"/>
      <c r="AX67" s="25"/>
      <c r="AY67" s="25"/>
      <c r="AZ67" s="25"/>
      <c r="BA67" s="19">
        <f t="shared" si="202"/>
        <v>0</v>
      </c>
      <c r="BB67" s="25"/>
      <c r="BC67" s="25"/>
      <c r="BD67" s="25"/>
      <c r="BE67" s="25"/>
      <c r="BF67" s="25"/>
      <c r="BG67" s="25"/>
      <c r="BH67" s="25"/>
      <c r="BI67" s="25"/>
      <c r="BJ67" s="25"/>
      <c r="BK67" s="25"/>
      <c r="BL67" s="25"/>
      <c r="BM67" s="25"/>
      <c r="BN67" s="19">
        <f t="shared" si="203"/>
        <v>0</v>
      </c>
      <c r="BO67" s="25"/>
      <c r="BP67" s="25"/>
      <c r="BQ67" s="25"/>
      <c r="BR67" s="25"/>
      <c r="BS67" s="25"/>
      <c r="BT67" s="25"/>
      <c r="BU67" s="25"/>
      <c r="BV67" s="25"/>
      <c r="BW67" s="25"/>
      <c r="BX67" s="25"/>
      <c r="BY67" s="25"/>
      <c r="BZ67" s="25"/>
      <c r="CA67" s="19">
        <f t="shared" si="204"/>
        <v>0</v>
      </c>
      <c r="CB67" s="34">
        <f t="shared" si="205"/>
        <v>0</v>
      </c>
      <c r="CC67" s="34">
        <f t="shared" si="206"/>
        <v>0</v>
      </c>
      <c r="CD67" s="34">
        <f t="shared" si="207"/>
        <v>0</v>
      </c>
      <c r="CE67" s="34">
        <f t="shared" si="208"/>
        <v>0</v>
      </c>
      <c r="CF67" s="34">
        <f t="shared" si="209"/>
        <v>0</v>
      </c>
      <c r="CG67" s="43"/>
      <c r="CH67" s="41" t="s">
        <v>91</v>
      </c>
      <c r="CI67" s="36">
        <f t="shared" si="210"/>
        <v>0</v>
      </c>
      <c r="CJ67" s="36">
        <f t="shared" si="210"/>
        <v>0</v>
      </c>
      <c r="CK67" s="36">
        <f t="shared" si="210"/>
        <v>0</v>
      </c>
      <c r="CL67" s="36">
        <f t="shared" si="210"/>
        <v>0</v>
      </c>
      <c r="CM67" s="36">
        <f t="shared" si="210"/>
        <v>0</v>
      </c>
      <c r="CN67" s="36">
        <f t="shared" si="210"/>
        <v>0</v>
      </c>
      <c r="CO67" s="25"/>
      <c r="CP67" s="25"/>
      <c r="CQ67" s="25"/>
      <c r="CR67" s="25"/>
      <c r="CS67" s="25"/>
      <c r="CT67" s="25"/>
      <c r="CU67" s="51">
        <f t="shared" si="226"/>
        <v>0</v>
      </c>
      <c r="CV67" s="51">
        <f t="shared" si="227"/>
        <v>0</v>
      </c>
      <c r="CW67" s="51">
        <f t="shared" si="228"/>
        <v>0</v>
      </c>
      <c r="CX67" s="51">
        <f t="shared" si="229"/>
        <v>0</v>
      </c>
      <c r="CY67" s="51">
        <f t="shared" si="230"/>
        <v>0</v>
      </c>
      <c r="CZ67" s="51">
        <f t="shared" si="231"/>
        <v>0</v>
      </c>
      <c r="DA67" s="19">
        <f t="shared" si="212"/>
        <v>0</v>
      </c>
      <c r="DB67" s="52">
        <f t="shared" si="232"/>
        <v>0</v>
      </c>
      <c r="DC67" s="53">
        <f t="shared" si="233"/>
        <v>0</v>
      </c>
      <c r="DD67" s="52">
        <f t="shared" si="234"/>
        <v>0</v>
      </c>
      <c r="DE67" s="52">
        <f t="shared" si="235"/>
        <v>0</v>
      </c>
      <c r="DF67" s="54">
        <f t="shared" si="236"/>
        <v>0</v>
      </c>
      <c r="DG67" s="55"/>
      <c r="DH67" s="35" t="s">
        <v>88</v>
      </c>
      <c r="DI67" s="56">
        <f t="shared" si="213"/>
        <v>0</v>
      </c>
      <c r="DJ67" s="61">
        <f t="shared" si="214"/>
        <v>0</v>
      </c>
      <c r="DK67" s="61">
        <f t="shared" si="215"/>
        <v>0</v>
      </c>
      <c r="DL67" s="61">
        <f t="shared" si="216"/>
        <v>0</v>
      </c>
      <c r="DM67" s="61">
        <f t="shared" si="217"/>
        <v>0</v>
      </c>
      <c r="DN67" s="61">
        <f t="shared" si="218"/>
        <v>0</v>
      </c>
      <c r="DO67" s="61">
        <f t="shared" si="219"/>
        <v>0</v>
      </c>
      <c r="DP67" s="61">
        <f t="shared" si="220"/>
        <v>0</v>
      </c>
      <c r="DQ67" s="61">
        <f t="shared" si="221"/>
        <v>0</v>
      </c>
      <c r="DR67" s="61">
        <f t="shared" si="222"/>
        <v>0</v>
      </c>
      <c r="DS67" s="61">
        <f t="shared" si="223"/>
        <v>0</v>
      </c>
      <c r="DT67" s="61">
        <f t="shared" si="224"/>
        <v>0</v>
      </c>
      <c r="DU67" s="61">
        <f t="shared" si="225"/>
        <v>0</v>
      </c>
      <c r="DV67" s="62">
        <f t="shared" si="148"/>
        <v>0</v>
      </c>
    </row>
    <row r="68" spans="1:126" s="1" customFormat="1" ht="12.5" x14ac:dyDescent="0.2">
      <c r="A68" s="5" t="s">
        <v>15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19">
        <f t="shared" si="199"/>
        <v>0</v>
      </c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19">
        <f t="shared" si="200"/>
        <v>0</v>
      </c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19">
        <f t="shared" si="201"/>
        <v>0</v>
      </c>
      <c r="AO68" s="25"/>
      <c r="AP68" s="25"/>
      <c r="AQ68" s="25"/>
      <c r="AR68" s="25"/>
      <c r="AS68" s="25"/>
      <c r="AT68" s="25"/>
      <c r="AU68" s="25"/>
      <c r="AV68" s="25"/>
      <c r="AW68" s="25"/>
      <c r="AX68" s="25"/>
      <c r="AY68" s="25"/>
      <c r="AZ68" s="25"/>
      <c r="BA68" s="19">
        <f t="shared" si="202"/>
        <v>0</v>
      </c>
      <c r="BB68" s="25"/>
      <c r="BC68" s="25"/>
      <c r="BD68" s="25"/>
      <c r="BE68" s="25"/>
      <c r="BF68" s="25"/>
      <c r="BG68" s="25"/>
      <c r="BH68" s="25"/>
      <c r="BI68" s="25"/>
      <c r="BJ68" s="25"/>
      <c r="BK68" s="25"/>
      <c r="BL68" s="25"/>
      <c r="BM68" s="25"/>
      <c r="BN68" s="19">
        <f t="shared" si="203"/>
        <v>0</v>
      </c>
      <c r="BO68" s="25"/>
      <c r="BP68" s="25"/>
      <c r="BQ68" s="25"/>
      <c r="BR68" s="25"/>
      <c r="BS68" s="25"/>
      <c r="BT68" s="25"/>
      <c r="BU68" s="25"/>
      <c r="BV68" s="25"/>
      <c r="BW68" s="25"/>
      <c r="BX68" s="25"/>
      <c r="BY68" s="25"/>
      <c r="BZ68" s="25"/>
      <c r="CA68" s="19">
        <f t="shared" si="204"/>
        <v>0</v>
      </c>
      <c r="CB68" s="34">
        <f t="shared" si="205"/>
        <v>0</v>
      </c>
      <c r="CC68" s="34">
        <f t="shared" si="206"/>
        <v>0</v>
      </c>
      <c r="CD68" s="34">
        <f t="shared" si="207"/>
        <v>0</v>
      </c>
      <c r="CE68" s="34">
        <f t="shared" si="208"/>
        <v>0</v>
      </c>
      <c r="CF68" s="34">
        <f t="shared" si="209"/>
        <v>0</v>
      </c>
      <c r="CG68" s="42">
        <v>0.02</v>
      </c>
      <c r="CH68" s="41" t="s">
        <v>93</v>
      </c>
      <c r="CI68" s="36">
        <f t="shared" si="210"/>
        <v>0.02</v>
      </c>
      <c r="CJ68" s="36">
        <f t="shared" si="210"/>
        <v>0.02</v>
      </c>
      <c r="CK68" s="36">
        <f t="shared" si="210"/>
        <v>0.02</v>
      </c>
      <c r="CL68" s="36">
        <f t="shared" si="210"/>
        <v>0.02</v>
      </c>
      <c r="CM68" s="36">
        <f t="shared" si="210"/>
        <v>0.02</v>
      </c>
      <c r="CN68" s="36">
        <f t="shared" si="210"/>
        <v>0.02</v>
      </c>
      <c r="CO68" s="25"/>
      <c r="CP68" s="25"/>
      <c r="CQ68" s="25"/>
      <c r="CR68" s="25"/>
      <c r="CS68" s="25"/>
      <c r="CT68" s="25"/>
      <c r="CU68" s="51">
        <f t="shared" si="226"/>
        <v>0</v>
      </c>
      <c r="CV68" s="51">
        <f t="shared" si="227"/>
        <v>0</v>
      </c>
      <c r="CW68" s="51">
        <f t="shared" si="228"/>
        <v>0</v>
      </c>
      <c r="CX68" s="51">
        <f t="shared" si="229"/>
        <v>0</v>
      </c>
      <c r="CY68" s="51">
        <f t="shared" si="230"/>
        <v>0</v>
      </c>
      <c r="CZ68" s="51">
        <f t="shared" si="231"/>
        <v>0</v>
      </c>
      <c r="DA68" s="19">
        <f t="shared" si="212"/>
        <v>0</v>
      </c>
      <c r="DB68" s="52">
        <f t="shared" si="232"/>
        <v>0</v>
      </c>
      <c r="DC68" s="53">
        <f t="shared" si="233"/>
        <v>0</v>
      </c>
      <c r="DD68" s="52">
        <f t="shared" si="234"/>
        <v>0</v>
      </c>
      <c r="DE68" s="52">
        <f t="shared" si="235"/>
        <v>0</v>
      </c>
      <c r="DF68" s="54">
        <f t="shared" si="236"/>
        <v>0</v>
      </c>
      <c r="DG68" s="55">
        <v>0.02</v>
      </c>
      <c r="DH68" s="35" t="s">
        <v>93</v>
      </c>
      <c r="DI68" s="56">
        <f t="shared" si="213"/>
        <v>0.02</v>
      </c>
      <c r="DJ68" s="61">
        <f t="shared" si="214"/>
        <v>0</v>
      </c>
      <c r="DK68" s="61">
        <f t="shared" si="215"/>
        <v>0</v>
      </c>
      <c r="DL68" s="61">
        <f t="shared" si="216"/>
        <v>0</v>
      </c>
      <c r="DM68" s="61">
        <f t="shared" si="217"/>
        <v>0</v>
      </c>
      <c r="DN68" s="61">
        <f t="shared" si="218"/>
        <v>0</v>
      </c>
      <c r="DO68" s="61">
        <f t="shared" si="219"/>
        <v>0</v>
      </c>
      <c r="DP68" s="61">
        <f t="shared" si="220"/>
        <v>0</v>
      </c>
      <c r="DQ68" s="61">
        <f t="shared" si="221"/>
        <v>0</v>
      </c>
      <c r="DR68" s="61">
        <f t="shared" si="222"/>
        <v>0</v>
      </c>
      <c r="DS68" s="61">
        <f t="shared" si="223"/>
        <v>0</v>
      </c>
      <c r="DT68" s="61">
        <f t="shared" si="224"/>
        <v>0</v>
      </c>
      <c r="DU68" s="61">
        <f t="shared" si="225"/>
        <v>0</v>
      </c>
      <c r="DV68" s="62">
        <f t="shared" si="148"/>
        <v>0</v>
      </c>
    </row>
    <row r="69" spans="1:126" s="1" customFormat="1" ht="12.5" x14ac:dyDescent="0.2">
      <c r="A69" s="5" t="s">
        <v>127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19">
        <f t="shared" si="199"/>
        <v>0</v>
      </c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19">
        <f t="shared" si="200"/>
        <v>0</v>
      </c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19">
        <f t="shared" si="201"/>
        <v>0</v>
      </c>
      <c r="AO69" s="25"/>
      <c r="AP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19">
        <f t="shared" si="202"/>
        <v>0</v>
      </c>
      <c r="BB69" s="25"/>
      <c r="BC69" s="25"/>
      <c r="BD69" s="25"/>
      <c r="BE69" s="25"/>
      <c r="BF69" s="25"/>
      <c r="BG69" s="25"/>
      <c r="BH69" s="25"/>
      <c r="BI69" s="25"/>
      <c r="BJ69" s="25"/>
      <c r="BK69" s="25"/>
      <c r="BL69" s="25"/>
      <c r="BM69" s="25"/>
      <c r="BN69" s="19">
        <f t="shared" si="203"/>
        <v>0</v>
      </c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19">
        <f t="shared" si="204"/>
        <v>0</v>
      </c>
      <c r="CB69" s="34">
        <f t="shared" si="205"/>
        <v>0</v>
      </c>
      <c r="CC69" s="34">
        <f t="shared" ref="CC69" si="237">IFERROR((CA69/AA69)^(1/4)-1,0)</f>
        <v>0</v>
      </c>
      <c r="CD69" s="34">
        <f t="shared" ref="CD69" si="238">IFERROR((CA69/AN69)^(1/3)-1,0)</f>
        <v>0</v>
      </c>
      <c r="CE69" s="34">
        <f t="shared" ref="CE69" si="239">IFERROR((CA69/BA69)^(1/2)-1,0)</f>
        <v>0</v>
      </c>
      <c r="CF69" s="34">
        <f t="shared" ref="CF69" si="240">IFERROR((CA69/BN69)^(1/1)-1,0)</f>
        <v>0</v>
      </c>
      <c r="CG69" s="42">
        <v>0.04</v>
      </c>
      <c r="CH69" s="41" t="s">
        <v>93</v>
      </c>
      <c r="CI69" s="36">
        <f t="shared" si="210"/>
        <v>0.04</v>
      </c>
      <c r="CJ69" s="36">
        <f t="shared" si="210"/>
        <v>0.04</v>
      </c>
      <c r="CK69" s="36">
        <f t="shared" si="210"/>
        <v>0.04</v>
      </c>
      <c r="CL69" s="36">
        <f t="shared" si="210"/>
        <v>0.04</v>
      </c>
      <c r="CM69" s="36">
        <f t="shared" si="210"/>
        <v>0.04</v>
      </c>
      <c r="CN69" s="36">
        <f t="shared" si="210"/>
        <v>0.04</v>
      </c>
      <c r="CO69" s="25"/>
      <c r="CP69" s="25"/>
      <c r="CQ69" s="25"/>
      <c r="CR69" s="25"/>
      <c r="CS69" s="25"/>
      <c r="CT69" s="25"/>
      <c r="CU69" s="51">
        <f t="shared" ref="CU69" si="241">BU69*(1+CI69)</f>
        <v>0</v>
      </c>
      <c r="CV69" s="51">
        <f t="shared" ref="CV69" si="242">BV69*(1+CJ69)</f>
        <v>0</v>
      </c>
      <c r="CW69" s="51">
        <f t="shared" ref="CW69" si="243">BW69*(1+CK69)</f>
        <v>0</v>
      </c>
      <c r="CX69" s="51">
        <f t="shared" ref="CX69" si="244">BX69*(1+CL69)</f>
        <v>0</v>
      </c>
      <c r="CY69" s="51">
        <f t="shared" ref="CY69" si="245">BY69*(1+CM69)</f>
        <v>0</v>
      </c>
      <c r="CZ69" s="51">
        <f t="shared" ref="CZ69" si="246">BZ69*(1+CN69)</f>
        <v>0</v>
      </c>
      <c r="DA69" s="19">
        <f t="shared" ref="DA69" si="247">SUM(CO69:CZ69)</f>
        <v>0</v>
      </c>
      <c r="DB69" s="52">
        <f t="shared" ref="DB69" si="248">IFERROR((DA69/AA69)^(1/5)-1,0)</f>
        <v>0</v>
      </c>
      <c r="DC69" s="53">
        <f t="shared" ref="DC69" si="249">IFERROR((DA69/AN69)^(1/4)-1,0)</f>
        <v>0</v>
      </c>
      <c r="DD69" s="52">
        <f t="shared" ref="DD69" si="250">IFERROR((DA69/BA69)^(1/3)-1,0)</f>
        <v>0</v>
      </c>
      <c r="DE69" s="52">
        <f t="shared" ref="DE69" si="251">IFERROR((DA69/BN69)^(1/2)-1,0)</f>
        <v>0</v>
      </c>
      <c r="DF69" s="54">
        <f t="shared" ref="DF69" si="252">IFERROR((DA69/CA69)^(1/1)-1,0)</f>
        <v>0</v>
      </c>
      <c r="DG69" s="55"/>
      <c r="DH69" s="35" t="s">
        <v>88</v>
      </c>
      <c r="DI69" s="56">
        <f t="shared" si="213"/>
        <v>0</v>
      </c>
      <c r="DJ69" s="61">
        <f t="shared" ref="DJ69" si="253">CO69*(1+$DI69)</f>
        <v>0</v>
      </c>
      <c r="DK69" s="61">
        <f t="shared" ref="DK69" si="254">CP69*(1+$DI69)</f>
        <v>0</v>
      </c>
      <c r="DL69" s="61">
        <f t="shared" ref="DL69" si="255">CQ69*(1+$DI69)</f>
        <v>0</v>
      </c>
      <c r="DM69" s="61">
        <f t="shared" ref="DM69" si="256">CR69*(1+$DI69)</f>
        <v>0</v>
      </c>
      <c r="DN69" s="61">
        <f t="shared" ref="DN69" si="257">CS69*(1+$DI69)</f>
        <v>0</v>
      </c>
      <c r="DO69" s="61">
        <f t="shared" ref="DO69" si="258">CT69*(1+$DI69)</f>
        <v>0</v>
      </c>
      <c r="DP69" s="61">
        <f t="shared" ref="DP69" si="259">CU69*(1+$DI69)</f>
        <v>0</v>
      </c>
      <c r="DQ69" s="61">
        <f t="shared" ref="DQ69" si="260">CV69*(1+$DI69)</f>
        <v>0</v>
      </c>
      <c r="DR69" s="61">
        <f t="shared" ref="DR69" si="261">CW69*(1+$DI69)</f>
        <v>0</v>
      </c>
      <c r="DS69" s="61">
        <f t="shared" ref="DS69" si="262">CX69*(1+$DI69)</f>
        <v>0</v>
      </c>
      <c r="DT69" s="61">
        <f t="shared" ref="DT69" si="263">CY69*(1+$DI69)</f>
        <v>0</v>
      </c>
      <c r="DU69" s="61">
        <f t="shared" ref="DU69" si="264">CZ69*(1+$DI69)</f>
        <v>0</v>
      </c>
      <c r="DV69" s="62">
        <f t="shared" ref="DV69" si="265">SUM(DJ69:DU69)</f>
        <v>0</v>
      </c>
    </row>
    <row r="70" spans="1:126" s="1" customFormat="1" ht="12.5" x14ac:dyDescent="0.2">
      <c r="A70" s="5" t="s">
        <v>14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19">
        <f t="shared" si="199"/>
        <v>0</v>
      </c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19">
        <f t="shared" si="200"/>
        <v>0</v>
      </c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19">
        <f t="shared" si="201"/>
        <v>0</v>
      </c>
      <c r="AO70" s="25"/>
      <c r="AP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19">
        <f t="shared" si="202"/>
        <v>0</v>
      </c>
      <c r="BB70" s="25"/>
      <c r="BC70" s="25"/>
      <c r="BD70" s="25"/>
      <c r="BE70" s="25"/>
      <c r="BF70" s="25"/>
      <c r="BG70" s="25"/>
      <c r="BH70" s="25"/>
      <c r="BI70" s="25"/>
      <c r="BJ70" s="25"/>
      <c r="BK70" s="25"/>
      <c r="BL70" s="25"/>
      <c r="BM70" s="25"/>
      <c r="BN70" s="19">
        <f t="shared" si="203"/>
        <v>0</v>
      </c>
      <c r="BO70" s="25"/>
      <c r="BP70" s="25"/>
      <c r="BQ70" s="25"/>
      <c r="BR70" s="25"/>
      <c r="BS70" s="25"/>
      <c r="BT70" s="25"/>
      <c r="BU70" s="25"/>
      <c r="BV70" s="25"/>
      <c r="BW70" s="25"/>
      <c r="BX70" s="25"/>
      <c r="BY70" s="25"/>
      <c r="BZ70" s="25"/>
      <c r="CA70" s="19">
        <f t="shared" si="204"/>
        <v>0</v>
      </c>
      <c r="CB70" s="34">
        <f t="shared" si="205"/>
        <v>0</v>
      </c>
      <c r="CC70" s="34">
        <f t="shared" si="206"/>
        <v>0</v>
      </c>
      <c r="CD70" s="34">
        <f t="shared" si="207"/>
        <v>0</v>
      </c>
      <c r="CE70" s="34">
        <f t="shared" si="208"/>
        <v>0</v>
      </c>
      <c r="CF70" s="34">
        <f t="shared" si="209"/>
        <v>0</v>
      </c>
      <c r="CG70" s="42"/>
      <c r="CH70" s="41" t="s">
        <v>92</v>
      </c>
      <c r="CI70" s="36">
        <f t="shared" ref="CI70:CN75" si="266">HLOOKUP($CH70,$CB$4:$CG$116,ROW($CB70)-ROW($CB$3), FALSE)</f>
        <v>0</v>
      </c>
      <c r="CJ70" s="36">
        <f t="shared" si="266"/>
        <v>0</v>
      </c>
      <c r="CK70" s="36">
        <f t="shared" si="266"/>
        <v>0</v>
      </c>
      <c r="CL70" s="36">
        <f t="shared" si="266"/>
        <v>0</v>
      </c>
      <c r="CM70" s="36">
        <f t="shared" si="266"/>
        <v>0</v>
      </c>
      <c r="CN70" s="36">
        <f t="shared" si="266"/>
        <v>0</v>
      </c>
      <c r="CO70" s="25"/>
      <c r="CP70" s="25"/>
      <c r="CQ70" s="25"/>
      <c r="CR70" s="25"/>
      <c r="CS70" s="25"/>
      <c r="CT70" s="25"/>
      <c r="CU70" s="51">
        <f t="shared" si="226"/>
        <v>0</v>
      </c>
      <c r="CV70" s="51">
        <f t="shared" si="227"/>
        <v>0</v>
      </c>
      <c r="CW70" s="51">
        <f t="shared" si="228"/>
        <v>0</v>
      </c>
      <c r="CX70" s="51">
        <f t="shared" si="229"/>
        <v>0</v>
      </c>
      <c r="CY70" s="51">
        <f t="shared" si="230"/>
        <v>0</v>
      </c>
      <c r="CZ70" s="51">
        <f t="shared" si="231"/>
        <v>0</v>
      </c>
      <c r="DA70" s="19">
        <f t="shared" si="212"/>
        <v>0</v>
      </c>
      <c r="DB70" s="52">
        <f t="shared" si="232"/>
        <v>0</v>
      </c>
      <c r="DC70" s="53">
        <f t="shared" si="233"/>
        <v>0</v>
      </c>
      <c r="DD70" s="52">
        <f t="shared" si="234"/>
        <v>0</v>
      </c>
      <c r="DE70" s="52">
        <f t="shared" si="235"/>
        <v>0</v>
      </c>
      <c r="DF70" s="54">
        <f t="shared" si="236"/>
        <v>0</v>
      </c>
      <c r="DG70" s="55">
        <v>0.05</v>
      </c>
      <c r="DH70" s="35" t="s">
        <v>92</v>
      </c>
      <c r="DI70" s="56">
        <f t="shared" si="213"/>
        <v>0</v>
      </c>
      <c r="DJ70" s="61">
        <f t="shared" si="214"/>
        <v>0</v>
      </c>
      <c r="DK70" s="61">
        <f t="shared" si="215"/>
        <v>0</v>
      </c>
      <c r="DL70" s="61">
        <f t="shared" si="216"/>
        <v>0</v>
      </c>
      <c r="DM70" s="61">
        <f t="shared" si="217"/>
        <v>0</v>
      </c>
      <c r="DN70" s="61">
        <f t="shared" si="218"/>
        <v>0</v>
      </c>
      <c r="DO70" s="61">
        <f t="shared" si="219"/>
        <v>0</v>
      </c>
      <c r="DP70" s="61">
        <f t="shared" si="220"/>
        <v>0</v>
      </c>
      <c r="DQ70" s="61">
        <f t="shared" si="221"/>
        <v>0</v>
      </c>
      <c r="DR70" s="61">
        <f t="shared" si="222"/>
        <v>0</v>
      </c>
      <c r="DS70" s="61">
        <f t="shared" si="223"/>
        <v>0</v>
      </c>
      <c r="DT70" s="61">
        <f t="shared" si="224"/>
        <v>0</v>
      </c>
      <c r="DU70" s="61">
        <f t="shared" si="225"/>
        <v>0</v>
      </c>
      <c r="DV70" s="62">
        <f t="shared" si="148"/>
        <v>0</v>
      </c>
    </row>
    <row r="71" spans="1:126" s="1" customFormat="1" ht="12.5" x14ac:dyDescent="0.2">
      <c r="A71" s="5" t="s">
        <v>13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19">
        <f t="shared" si="199"/>
        <v>0</v>
      </c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19">
        <f t="shared" si="200"/>
        <v>0</v>
      </c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19">
        <f t="shared" si="201"/>
        <v>0</v>
      </c>
      <c r="AO71" s="25"/>
      <c r="AP71" s="25"/>
      <c r="AQ71" s="25"/>
      <c r="AR71" s="25"/>
      <c r="AS71" s="25"/>
      <c r="AT71" s="25"/>
      <c r="AU71" s="25"/>
      <c r="AV71" s="25"/>
      <c r="AW71" s="25"/>
      <c r="AX71" s="25"/>
      <c r="AY71" s="25"/>
      <c r="AZ71" s="25"/>
      <c r="BA71" s="19">
        <f t="shared" si="202"/>
        <v>0</v>
      </c>
      <c r="BB71" s="25"/>
      <c r="BC71" s="25"/>
      <c r="BD71" s="25"/>
      <c r="BE71" s="25"/>
      <c r="BF71" s="25"/>
      <c r="BG71" s="25"/>
      <c r="BH71" s="25"/>
      <c r="BI71" s="25"/>
      <c r="BJ71" s="25"/>
      <c r="BK71" s="25"/>
      <c r="BL71" s="25"/>
      <c r="BM71" s="25"/>
      <c r="BN71" s="19">
        <f t="shared" si="203"/>
        <v>0</v>
      </c>
      <c r="BO71" s="25"/>
      <c r="BP71" s="25"/>
      <c r="BQ71" s="25"/>
      <c r="BR71" s="25"/>
      <c r="BS71" s="25"/>
      <c r="BT71" s="25"/>
      <c r="BU71" s="25"/>
      <c r="BV71" s="25"/>
      <c r="BW71" s="25"/>
      <c r="BX71" s="25"/>
      <c r="BY71" s="25"/>
      <c r="BZ71" s="25"/>
      <c r="CA71" s="19">
        <f t="shared" si="204"/>
        <v>0</v>
      </c>
      <c r="CB71" s="34">
        <f t="shared" si="205"/>
        <v>0</v>
      </c>
      <c r="CC71" s="34">
        <f t="shared" si="206"/>
        <v>0</v>
      </c>
      <c r="CD71" s="34">
        <f t="shared" si="207"/>
        <v>0</v>
      </c>
      <c r="CE71" s="34">
        <f t="shared" si="208"/>
        <v>0</v>
      </c>
      <c r="CF71" s="34">
        <f t="shared" si="209"/>
        <v>0</v>
      </c>
      <c r="CG71" s="42">
        <v>0.05</v>
      </c>
      <c r="CH71" s="41" t="s">
        <v>93</v>
      </c>
      <c r="CI71" s="36">
        <f t="shared" si="266"/>
        <v>0.05</v>
      </c>
      <c r="CJ71" s="36">
        <f t="shared" si="266"/>
        <v>0.05</v>
      </c>
      <c r="CK71" s="36">
        <f t="shared" si="266"/>
        <v>0.05</v>
      </c>
      <c r="CL71" s="36">
        <f t="shared" si="266"/>
        <v>0.05</v>
      </c>
      <c r="CM71" s="36">
        <f t="shared" si="266"/>
        <v>0.05</v>
      </c>
      <c r="CN71" s="36">
        <f t="shared" si="266"/>
        <v>0.05</v>
      </c>
      <c r="CO71" s="25"/>
      <c r="CP71" s="25"/>
      <c r="CQ71" s="25"/>
      <c r="CR71" s="25"/>
      <c r="CS71" s="25"/>
      <c r="CT71" s="25"/>
      <c r="CU71" s="51">
        <f t="shared" si="226"/>
        <v>0</v>
      </c>
      <c r="CV71" s="51">
        <f t="shared" si="227"/>
        <v>0</v>
      </c>
      <c r="CW71" s="51">
        <f t="shared" si="228"/>
        <v>0</v>
      </c>
      <c r="CX71" s="51">
        <f t="shared" si="229"/>
        <v>0</v>
      </c>
      <c r="CY71" s="51">
        <f t="shared" si="230"/>
        <v>0</v>
      </c>
      <c r="CZ71" s="51">
        <f t="shared" si="231"/>
        <v>0</v>
      </c>
      <c r="DA71" s="19">
        <f t="shared" si="212"/>
        <v>0</v>
      </c>
      <c r="DB71" s="52">
        <f t="shared" si="232"/>
        <v>0</v>
      </c>
      <c r="DC71" s="53">
        <f t="shared" si="233"/>
        <v>0</v>
      </c>
      <c r="DD71" s="52">
        <f t="shared" si="234"/>
        <v>0</v>
      </c>
      <c r="DE71" s="52">
        <f t="shared" si="235"/>
        <v>0</v>
      </c>
      <c r="DF71" s="54">
        <f t="shared" si="236"/>
        <v>0</v>
      </c>
      <c r="DG71" s="55">
        <v>0.08</v>
      </c>
      <c r="DH71" s="35" t="s">
        <v>93</v>
      </c>
      <c r="DI71" s="56">
        <f t="shared" si="213"/>
        <v>0.08</v>
      </c>
      <c r="DJ71" s="61">
        <f t="shared" si="214"/>
        <v>0</v>
      </c>
      <c r="DK71" s="61">
        <f t="shared" si="215"/>
        <v>0</v>
      </c>
      <c r="DL71" s="61">
        <f t="shared" si="216"/>
        <v>0</v>
      </c>
      <c r="DM71" s="61">
        <f t="shared" si="217"/>
        <v>0</v>
      </c>
      <c r="DN71" s="61">
        <f t="shared" si="218"/>
        <v>0</v>
      </c>
      <c r="DO71" s="61">
        <f t="shared" si="219"/>
        <v>0</v>
      </c>
      <c r="DP71" s="61">
        <f t="shared" si="220"/>
        <v>0</v>
      </c>
      <c r="DQ71" s="61">
        <f t="shared" si="221"/>
        <v>0</v>
      </c>
      <c r="DR71" s="61">
        <f t="shared" si="222"/>
        <v>0</v>
      </c>
      <c r="DS71" s="61">
        <f t="shared" si="223"/>
        <v>0</v>
      </c>
      <c r="DT71" s="61">
        <f t="shared" si="224"/>
        <v>0</v>
      </c>
      <c r="DU71" s="61">
        <f t="shared" si="225"/>
        <v>0</v>
      </c>
      <c r="DV71" s="62">
        <f t="shared" si="148"/>
        <v>0</v>
      </c>
    </row>
    <row r="72" spans="1:126" s="1" customFormat="1" ht="12.5" x14ac:dyDescent="0.25">
      <c r="A72" s="5" t="s">
        <v>58</v>
      </c>
      <c r="B72" s="118"/>
      <c r="C72" s="119">
        <v>0.17779299999999998</v>
      </c>
      <c r="D72" s="119">
        <v>0.16283300000000001</v>
      </c>
      <c r="E72" s="119">
        <v>0.16315299999999999</v>
      </c>
      <c r="F72" s="119">
        <v>28.306660000000001</v>
      </c>
      <c r="G72" s="119">
        <v>19.194980000000001</v>
      </c>
      <c r="H72" s="119">
        <v>15.973933000000001</v>
      </c>
      <c r="I72" s="119">
        <v>8.2739930000000008</v>
      </c>
      <c r="J72" s="119">
        <v>0.23976700000000001</v>
      </c>
      <c r="K72" s="119">
        <v>0.22950700000000002</v>
      </c>
      <c r="L72" s="119">
        <v>0.22121299999999999</v>
      </c>
      <c r="M72" s="120">
        <v>0.205373</v>
      </c>
      <c r="N72" s="19">
        <f t="shared" si="199"/>
        <v>73.149205000000009</v>
      </c>
      <c r="O72" s="118">
        <v>0.13480700000000001</v>
      </c>
      <c r="P72" s="119">
        <v>0.121347</v>
      </c>
      <c r="Q72" s="119">
        <v>0.13259300000000002</v>
      </c>
      <c r="R72" s="119">
        <v>0.15112700000000001</v>
      </c>
      <c r="S72" s="119">
        <v>11.876087</v>
      </c>
      <c r="T72" s="119">
        <v>24.210827000000002</v>
      </c>
      <c r="U72" s="119">
        <v>16.778773000000001</v>
      </c>
      <c r="V72" s="119">
        <v>6.923813</v>
      </c>
      <c r="W72" s="119">
        <v>10.126812999999999</v>
      </c>
      <c r="X72" s="119">
        <v>0.27822000000000002</v>
      </c>
      <c r="Y72" s="119">
        <v>0.24396686000000001</v>
      </c>
      <c r="Z72" s="119">
        <v>0.16969800000000002</v>
      </c>
      <c r="AA72" s="120">
        <v>71.148071860000002</v>
      </c>
      <c r="AB72" s="118">
        <v>0.21601300000000001</v>
      </c>
      <c r="AC72" s="119">
        <v>0.19672000000000001</v>
      </c>
      <c r="AD72" s="119">
        <v>0.26133299999999998</v>
      </c>
      <c r="AE72" s="119">
        <v>2.0506669999999998</v>
      </c>
      <c r="AF72" s="119">
        <v>45.927999999999997</v>
      </c>
      <c r="AG72" s="119">
        <v>14.92</v>
      </c>
      <c r="AH72" s="119">
        <v>10.840667</v>
      </c>
      <c r="AI72" s="119">
        <v>2.8466670000000001</v>
      </c>
      <c r="AJ72" s="119">
        <v>3.291633</v>
      </c>
      <c r="AK72" s="119">
        <v>0.21333299999999999</v>
      </c>
      <c r="AL72" s="119">
        <v>0.254</v>
      </c>
      <c r="AM72" s="120">
        <v>0.17976700000000001</v>
      </c>
      <c r="AN72" s="19">
        <f t="shared" si="201"/>
        <v>81.198800000000006</v>
      </c>
      <c r="AO72" s="118">
        <v>0.25540000000000002</v>
      </c>
      <c r="AP72" s="119">
        <v>0.19683299999999998</v>
      </c>
      <c r="AQ72" s="119">
        <v>0.216867</v>
      </c>
      <c r="AR72" s="119">
        <v>0.19176699999999999</v>
      </c>
      <c r="AS72" s="119">
        <v>33.967967000000009</v>
      </c>
      <c r="AT72" s="119">
        <v>44.177066999999994</v>
      </c>
      <c r="AU72" s="119">
        <v>19.048067</v>
      </c>
      <c r="AV72" s="119">
        <v>29.163433000000001</v>
      </c>
      <c r="AW72" s="119">
        <v>16.99614454</v>
      </c>
      <c r="AX72" s="119">
        <v>1.9172332999999999</v>
      </c>
      <c r="AY72" s="119">
        <v>2.2479</v>
      </c>
      <c r="AZ72" s="120">
        <v>5.2870329999999992</v>
      </c>
      <c r="BA72" s="19">
        <f t="shared" si="202"/>
        <v>153.66571183999997</v>
      </c>
      <c r="BB72" s="118">
        <v>0.208733</v>
      </c>
      <c r="BC72" s="119">
        <v>0.178033</v>
      </c>
      <c r="BD72" s="119">
        <v>0.1993</v>
      </c>
      <c r="BE72" s="119">
        <v>13.329333</v>
      </c>
      <c r="BF72" s="119">
        <v>24.281133000000001</v>
      </c>
      <c r="BG72" s="119">
        <v>10.134799999999998</v>
      </c>
      <c r="BH72" s="119">
        <v>1.7516329999999998</v>
      </c>
      <c r="BI72" s="119">
        <v>7.375267</v>
      </c>
      <c r="BJ72" s="119">
        <v>8.1050000000000004</v>
      </c>
      <c r="BK72" s="119">
        <v>7.3727669999999996</v>
      </c>
      <c r="BL72" s="119">
        <v>4.7370669999999997</v>
      </c>
      <c r="BM72" s="120">
        <v>3.538033</v>
      </c>
      <c r="BN72" s="19">
        <f t="shared" si="203"/>
        <v>81.21109899999999</v>
      </c>
      <c r="BO72" s="127">
        <v>2.3367</v>
      </c>
      <c r="BP72" s="127">
        <v>0.17630000000000001</v>
      </c>
      <c r="BQ72" s="127">
        <v>5.2135999999999996</v>
      </c>
      <c r="BR72" s="127">
        <v>29.881032999999999</v>
      </c>
      <c r="BS72" s="127">
        <v>4.7425000000000006</v>
      </c>
      <c r="BT72" s="127">
        <v>10.286833000000001</v>
      </c>
      <c r="BU72" s="127">
        <v>16.64210014</v>
      </c>
      <c r="BV72" s="127">
        <v>12.73493444</v>
      </c>
      <c r="BW72" s="127">
        <v>7.2652340300000002</v>
      </c>
      <c r="BX72" s="127">
        <v>11.830299909999999</v>
      </c>
      <c r="BY72" s="127">
        <v>5.2800999799999992</v>
      </c>
      <c r="BZ72" s="127">
        <v>2.4954000000000001</v>
      </c>
      <c r="CA72" s="19">
        <f t="shared" si="204"/>
        <v>108.8850345</v>
      </c>
      <c r="CB72" s="34">
        <f t="shared" si="205"/>
        <v>8.2808650119884808E-2</v>
      </c>
      <c r="CC72" s="34">
        <f t="shared" si="206"/>
        <v>0.11224705502083432</v>
      </c>
      <c r="CD72" s="34">
        <f t="shared" si="207"/>
        <v>0.10273932084091308</v>
      </c>
      <c r="CE72" s="34">
        <f t="shared" si="208"/>
        <v>-0.15822580041365952</v>
      </c>
      <c r="CF72" s="34">
        <f t="shared" si="209"/>
        <v>0.34076543527627945</v>
      </c>
      <c r="CG72" s="43"/>
      <c r="CH72" s="41" t="s">
        <v>92</v>
      </c>
      <c r="CI72" s="36">
        <f t="shared" si="266"/>
        <v>0.34076543527627945</v>
      </c>
      <c r="CJ72" s="36">
        <f t="shared" si="266"/>
        <v>0.34076543527627945</v>
      </c>
      <c r="CK72" s="36">
        <f t="shared" si="266"/>
        <v>0.34076543527627945</v>
      </c>
      <c r="CL72" s="36">
        <f t="shared" si="266"/>
        <v>0.34076543527627945</v>
      </c>
      <c r="CM72" s="36">
        <f t="shared" si="266"/>
        <v>0.34076543527627945</v>
      </c>
      <c r="CN72" s="36">
        <f t="shared" si="266"/>
        <v>0.34076543527627945</v>
      </c>
      <c r="CO72" s="118">
        <v>2.7946330000000001</v>
      </c>
      <c r="CP72" s="119">
        <v>0.18543333999999997</v>
      </c>
      <c r="CQ72" s="119">
        <v>0.20950001000000001</v>
      </c>
      <c r="CR72" s="119">
        <v>5.8485665999999989</v>
      </c>
      <c r="CS72" s="119">
        <v>22.135233029999998</v>
      </c>
      <c r="CT72" s="120">
        <v>14.671599799999999</v>
      </c>
      <c r="CU72" s="51">
        <f t="shared" si="226"/>
        <v>22.313152638118531</v>
      </c>
      <c r="CV72" s="51">
        <f t="shared" si="227"/>
        <v>17.074559917661482</v>
      </c>
      <c r="CW72" s="51">
        <f t="shared" si="228"/>
        <v>9.7409746666169887</v>
      </c>
      <c r="CX72" s="51">
        <f t="shared" si="229"/>
        <v>15.861657208280079</v>
      </c>
      <c r="CY72" s="51">
        <f t="shared" si="230"/>
        <v>7.0793755479869738</v>
      </c>
      <c r="CZ72" s="51">
        <f t="shared" si="231"/>
        <v>3.3457460671884278</v>
      </c>
      <c r="DA72" s="19">
        <f t="shared" si="212"/>
        <v>121.26043182585248</v>
      </c>
      <c r="DB72" s="52">
        <f t="shared" si="232"/>
        <v>0.11252862765944482</v>
      </c>
      <c r="DC72" s="53">
        <f t="shared" si="233"/>
        <v>0.10545832559100465</v>
      </c>
      <c r="DD72" s="52">
        <f t="shared" si="234"/>
        <v>-7.591047757996261E-2</v>
      </c>
      <c r="DE72" s="52">
        <f t="shared" si="235"/>
        <v>0.22194557044595031</v>
      </c>
      <c r="DF72" s="54">
        <f t="shared" si="236"/>
        <v>0.11365563121397071</v>
      </c>
      <c r="DG72" s="55">
        <v>0.05</v>
      </c>
      <c r="DH72" s="35" t="s">
        <v>93</v>
      </c>
      <c r="DI72" s="56">
        <f t="shared" si="213"/>
        <v>0.05</v>
      </c>
      <c r="DJ72" s="61">
        <f t="shared" si="214"/>
        <v>2.9343646500000005</v>
      </c>
      <c r="DK72" s="61">
        <f t="shared" si="215"/>
        <v>0.19470500699999999</v>
      </c>
      <c r="DL72" s="61">
        <f t="shared" si="216"/>
        <v>0.21997501050000001</v>
      </c>
      <c r="DM72" s="61">
        <f t="shared" si="217"/>
        <v>6.1409949299999989</v>
      </c>
      <c r="DN72" s="61">
        <f t="shared" si="218"/>
        <v>23.2419946815</v>
      </c>
      <c r="DO72" s="61">
        <f t="shared" si="219"/>
        <v>15.40517979</v>
      </c>
      <c r="DP72" s="61">
        <f t="shared" si="220"/>
        <v>23.42881027002446</v>
      </c>
      <c r="DQ72" s="61">
        <f t="shared" si="221"/>
        <v>17.928287913544558</v>
      </c>
      <c r="DR72" s="61">
        <f t="shared" si="222"/>
        <v>10.228023399947839</v>
      </c>
      <c r="DS72" s="61">
        <f t="shared" si="223"/>
        <v>16.654740068694082</v>
      </c>
      <c r="DT72" s="61">
        <f t="shared" si="224"/>
        <v>7.4333443253863232</v>
      </c>
      <c r="DU72" s="61">
        <f t="shared" si="225"/>
        <v>3.5130333705478494</v>
      </c>
      <c r="DV72" s="62">
        <f t="shared" si="148"/>
        <v>127.32345341714512</v>
      </c>
    </row>
    <row r="73" spans="1:126" s="1" customFormat="1" ht="12.5" x14ac:dyDescent="0.2">
      <c r="A73" s="5" t="s">
        <v>59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19">
        <f t="shared" si="199"/>
        <v>0</v>
      </c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19">
        <f t="shared" si="200"/>
        <v>0</v>
      </c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19">
        <f t="shared" si="201"/>
        <v>0</v>
      </c>
      <c r="AO73" s="25"/>
      <c r="AP73" s="25"/>
      <c r="AQ73" s="25"/>
      <c r="AR73" s="25"/>
      <c r="AS73" s="25"/>
      <c r="AT73" s="25"/>
      <c r="AU73" s="25"/>
      <c r="AV73" s="25"/>
      <c r="AW73" s="25"/>
      <c r="AX73" s="25"/>
      <c r="AY73" s="25"/>
      <c r="AZ73" s="25"/>
      <c r="BA73" s="19">
        <f t="shared" si="202"/>
        <v>0</v>
      </c>
      <c r="BB73" s="25"/>
      <c r="BC73" s="25"/>
      <c r="BD73" s="25"/>
      <c r="BE73" s="25"/>
      <c r="BF73" s="25"/>
      <c r="BG73" s="25"/>
      <c r="BH73" s="25"/>
      <c r="BI73" s="25"/>
      <c r="BJ73" s="25"/>
      <c r="BK73" s="25"/>
      <c r="BL73" s="25"/>
      <c r="BM73" s="25"/>
      <c r="BN73" s="19">
        <f t="shared" si="203"/>
        <v>0</v>
      </c>
      <c r="BO73" s="25"/>
      <c r="BP73" s="25"/>
      <c r="BQ73" s="25"/>
      <c r="BR73" s="25"/>
      <c r="BS73" s="25"/>
      <c r="BT73" s="25"/>
      <c r="BU73" s="25"/>
      <c r="BV73" s="25"/>
      <c r="BW73" s="25"/>
      <c r="BX73" s="25"/>
      <c r="BY73" s="25"/>
      <c r="BZ73" s="25"/>
      <c r="CA73" s="19">
        <f t="shared" si="204"/>
        <v>0</v>
      </c>
      <c r="CB73" s="34">
        <f t="shared" si="205"/>
        <v>0</v>
      </c>
      <c r="CC73" s="34">
        <f t="shared" si="206"/>
        <v>0</v>
      </c>
      <c r="CD73" s="34">
        <f t="shared" si="207"/>
        <v>0</v>
      </c>
      <c r="CE73" s="34">
        <f t="shared" si="208"/>
        <v>0</v>
      </c>
      <c r="CF73" s="34">
        <f t="shared" si="209"/>
        <v>0</v>
      </c>
      <c r="CG73" s="42"/>
      <c r="CH73" s="41" t="s">
        <v>92</v>
      </c>
      <c r="CI73" s="36">
        <f t="shared" si="266"/>
        <v>0</v>
      </c>
      <c r="CJ73" s="36">
        <f t="shared" si="266"/>
        <v>0</v>
      </c>
      <c r="CK73" s="36">
        <f t="shared" si="266"/>
        <v>0</v>
      </c>
      <c r="CL73" s="36">
        <f t="shared" si="266"/>
        <v>0</v>
      </c>
      <c r="CM73" s="36">
        <f t="shared" si="266"/>
        <v>0</v>
      </c>
      <c r="CN73" s="36">
        <f t="shared" si="266"/>
        <v>0</v>
      </c>
      <c r="CO73" s="25"/>
      <c r="CP73" s="25"/>
      <c r="CQ73" s="25"/>
      <c r="CR73" s="25"/>
      <c r="CS73" s="25"/>
      <c r="CT73" s="25"/>
      <c r="CU73" s="51">
        <f t="shared" si="226"/>
        <v>0</v>
      </c>
      <c r="CV73" s="51">
        <f t="shared" si="227"/>
        <v>0</v>
      </c>
      <c r="CW73" s="51">
        <f t="shared" si="228"/>
        <v>0</v>
      </c>
      <c r="CX73" s="51">
        <f t="shared" si="229"/>
        <v>0</v>
      </c>
      <c r="CY73" s="51">
        <f t="shared" si="230"/>
        <v>0</v>
      </c>
      <c r="CZ73" s="51">
        <f t="shared" si="231"/>
        <v>0</v>
      </c>
      <c r="DA73" s="19">
        <f t="shared" si="212"/>
        <v>0</v>
      </c>
      <c r="DB73" s="52">
        <f t="shared" si="232"/>
        <v>0</v>
      </c>
      <c r="DC73" s="53">
        <f t="shared" si="233"/>
        <v>0</v>
      </c>
      <c r="DD73" s="52">
        <f t="shared" si="234"/>
        <v>0</v>
      </c>
      <c r="DE73" s="52">
        <f t="shared" si="235"/>
        <v>0</v>
      </c>
      <c r="DF73" s="54">
        <f t="shared" si="236"/>
        <v>0</v>
      </c>
      <c r="DG73" s="55">
        <v>0.05</v>
      </c>
      <c r="DH73" s="35" t="s">
        <v>93</v>
      </c>
      <c r="DI73" s="56">
        <f t="shared" si="213"/>
        <v>0.05</v>
      </c>
      <c r="DJ73" s="61">
        <f t="shared" si="214"/>
        <v>0</v>
      </c>
      <c r="DK73" s="61">
        <f t="shared" si="215"/>
        <v>0</v>
      </c>
      <c r="DL73" s="61">
        <f t="shared" si="216"/>
        <v>0</v>
      </c>
      <c r="DM73" s="61">
        <f t="shared" si="217"/>
        <v>0</v>
      </c>
      <c r="DN73" s="61">
        <f t="shared" si="218"/>
        <v>0</v>
      </c>
      <c r="DO73" s="61">
        <f t="shared" si="219"/>
        <v>0</v>
      </c>
      <c r="DP73" s="61">
        <f t="shared" si="220"/>
        <v>0</v>
      </c>
      <c r="DQ73" s="61">
        <f t="shared" si="221"/>
        <v>0</v>
      </c>
      <c r="DR73" s="61">
        <f t="shared" si="222"/>
        <v>0</v>
      </c>
      <c r="DS73" s="61">
        <f t="shared" si="223"/>
        <v>0</v>
      </c>
      <c r="DT73" s="61">
        <f t="shared" si="224"/>
        <v>0</v>
      </c>
      <c r="DU73" s="61">
        <f t="shared" si="225"/>
        <v>0</v>
      </c>
      <c r="DV73" s="62">
        <f t="shared" si="148"/>
        <v>0</v>
      </c>
    </row>
    <row r="74" spans="1:126" s="1" customFormat="1" ht="12.5" x14ac:dyDescent="0.2">
      <c r="A74" s="5" t="s">
        <v>60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19">
        <f t="shared" si="199"/>
        <v>0</v>
      </c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19">
        <f t="shared" si="200"/>
        <v>0</v>
      </c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19">
        <f t="shared" si="201"/>
        <v>0</v>
      </c>
      <c r="AO74" s="25"/>
      <c r="AP74" s="25"/>
      <c r="AQ74" s="25"/>
      <c r="AR74" s="25"/>
      <c r="AS74" s="25"/>
      <c r="AT74" s="25"/>
      <c r="AU74" s="25"/>
      <c r="AV74" s="25"/>
      <c r="AW74" s="25"/>
      <c r="AX74" s="25"/>
      <c r="AY74" s="25"/>
      <c r="AZ74" s="25"/>
      <c r="BA74" s="19">
        <f t="shared" si="202"/>
        <v>0</v>
      </c>
      <c r="BB74" s="25"/>
      <c r="BC74" s="25"/>
      <c r="BD74" s="25"/>
      <c r="BE74" s="25"/>
      <c r="BF74" s="25"/>
      <c r="BG74" s="25"/>
      <c r="BH74" s="25"/>
      <c r="BI74" s="25"/>
      <c r="BJ74" s="25"/>
      <c r="BK74" s="25"/>
      <c r="BL74" s="25"/>
      <c r="BM74" s="25"/>
      <c r="BN74" s="19">
        <f t="shared" si="203"/>
        <v>0</v>
      </c>
      <c r="BO74" s="25"/>
      <c r="BP74" s="25"/>
      <c r="BQ74" s="25"/>
      <c r="BR74" s="25"/>
      <c r="BS74" s="25"/>
      <c r="BT74" s="25"/>
      <c r="BU74" s="25"/>
      <c r="BV74" s="25"/>
      <c r="BW74" s="25"/>
      <c r="BX74" s="25"/>
      <c r="BY74" s="25"/>
      <c r="BZ74" s="25"/>
      <c r="CA74" s="19">
        <f t="shared" si="204"/>
        <v>0</v>
      </c>
      <c r="CB74" s="34">
        <f t="shared" si="205"/>
        <v>0</v>
      </c>
      <c r="CC74" s="34">
        <f t="shared" si="206"/>
        <v>0</v>
      </c>
      <c r="CD74" s="34">
        <f t="shared" si="207"/>
        <v>0</v>
      </c>
      <c r="CE74" s="34">
        <f t="shared" si="208"/>
        <v>0</v>
      </c>
      <c r="CF74" s="34">
        <f t="shared" si="209"/>
        <v>0</v>
      </c>
      <c r="CG74" s="42"/>
      <c r="CH74" s="41" t="s">
        <v>88</v>
      </c>
      <c r="CI74" s="36">
        <f t="shared" si="266"/>
        <v>0</v>
      </c>
      <c r="CJ74" s="36">
        <f t="shared" si="266"/>
        <v>0</v>
      </c>
      <c r="CK74" s="36">
        <f t="shared" si="266"/>
        <v>0</v>
      </c>
      <c r="CL74" s="36">
        <f t="shared" si="266"/>
        <v>0</v>
      </c>
      <c r="CM74" s="36">
        <f t="shared" si="266"/>
        <v>0</v>
      </c>
      <c r="CN74" s="36">
        <f t="shared" si="266"/>
        <v>0</v>
      </c>
      <c r="CO74" s="25"/>
      <c r="CP74" s="25"/>
      <c r="CQ74" s="25"/>
      <c r="CR74" s="25"/>
      <c r="CS74" s="25"/>
      <c r="CT74" s="25"/>
      <c r="CU74" s="51">
        <f t="shared" si="226"/>
        <v>0</v>
      </c>
      <c r="CV74" s="51">
        <f t="shared" si="227"/>
        <v>0</v>
      </c>
      <c r="CW74" s="51">
        <f t="shared" si="228"/>
        <v>0</v>
      </c>
      <c r="CX74" s="51">
        <f t="shared" si="229"/>
        <v>0</v>
      </c>
      <c r="CY74" s="51">
        <f t="shared" si="230"/>
        <v>0</v>
      </c>
      <c r="CZ74" s="51">
        <f t="shared" si="231"/>
        <v>0</v>
      </c>
      <c r="DA74" s="19">
        <f t="shared" si="212"/>
        <v>0</v>
      </c>
      <c r="DB74" s="52">
        <f t="shared" si="232"/>
        <v>0</v>
      </c>
      <c r="DC74" s="53">
        <f t="shared" si="233"/>
        <v>0</v>
      </c>
      <c r="DD74" s="52">
        <f t="shared" si="234"/>
        <v>0</v>
      </c>
      <c r="DE74" s="52">
        <f t="shared" si="235"/>
        <v>0</v>
      </c>
      <c r="DF74" s="54">
        <f t="shared" si="236"/>
        <v>0</v>
      </c>
      <c r="DG74" s="55">
        <v>0.02</v>
      </c>
      <c r="DH74" s="35" t="s">
        <v>93</v>
      </c>
      <c r="DI74" s="56">
        <f t="shared" si="213"/>
        <v>0.02</v>
      </c>
      <c r="DJ74" s="61">
        <f t="shared" si="214"/>
        <v>0</v>
      </c>
      <c r="DK74" s="61">
        <f t="shared" si="215"/>
        <v>0</v>
      </c>
      <c r="DL74" s="61">
        <f t="shared" si="216"/>
        <v>0</v>
      </c>
      <c r="DM74" s="61">
        <f t="shared" si="217"/>
        <v>0</v>
      </c>
      <c r="DN74" s="61">
        <f t="shared" si="218"/>
        <v>0</v>
      </c>
      <c r="DO74" s="61">
        <f t="shared" si="219"/>
        <v>0</v>
      </c>
      <c r="DP74" s="61">
        <f t="shared" si="220"/>
        <v>0</v>
      </c>
      <c r="DQ74" s="61">
        <f t="shared" si="221"/>
        <v>0</v>
      </c>
      <c r="DR74" s="61">
        <f t="shared" si="222"/>
        <v>0</v>
      </c>
      <c r="DS74" s="61">
        <f t="shared" si="223"/>
        <v>0</v>
      </c>
      <c r="DT74" s="61">
        <f t="shared" si="224"/>
        <v>0</v>
      </c>
      <c r="DU74" s="61">
        <f t="shared" si="225"/>
        <v>0</v>
      </c>
      <c r="DV74" s="62">
        <f t="shared" si="148"/>
        <v>0</v>
      </c>
    </row>
    <row r="75" spans="1:126" s="1" customFormat="1" ht="12.5" x14ac:dyDescent="0.2">
      <c r="A75" s="5" t="s">
        <v>128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19">
        <f t="shared" si="199"/>
        <v>0</v>
      </c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19">
        <f t="shared" si="200"/>
        <v>0</v>
      </c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19">
        <f t="shared" si="201"/>
        <v>0</v>
      </c>
      <c r="AO75" s="25"/>
      <c r="AP75" s="25"/>
      <c r="AQ75" s="25"/>
      <c r="AR75" s="25"/>
      <c r="AS75" s="25"/>
      <c r="AT75" s="25"/>
      <c r="AU75" s="25"/>
      <c r="AV75" s="25"/>
      <c r="AW75" s="25"/>
      <c r="AX75" s="25"/>
      <c r="AY75" s="25"/>
      <c r="AZ75" s="25"/>
      <c r="BA75" s="19">
        <f t="shared" si="202"/>
        <v>0</v>
      </c>
      <c r="BB75" s="25"/>
      <c r="BC75" s="25"/>
      <c r="BD75" s="25"/>
      <c r="BE75" s="25"/>
      <c r="BF75" s="25"/>
      <c r="BG75" s="25"/>
      <c r="BH75" s="25"/>
      <c r="BI75" s="25"/>
      <c r="BJ75" s="25"/>
      <c r="BK75" s="25"/>
      <c r="BL75" s="25"/>
      <c r="BM75" s="25"/>
      <c r="BN75" s="19">
        <f t="shared" si="203"/>
        <v>0</v>
      </c>
      <c r="BO75" s="25"/>
      <c r="BP75" s="25"/>
      <c r="BQ75" s="25"/>
      <c r="BR75" s="25"/>
      <c r="BS75" s="25"/>
      <c r="BT75" s="25"/>
      <c r="BU75" s="25"/>
      <c r="BV75" s="25"/>
      <c r="BW75" s="25"/>
      <c r="BX75" s="25"/>
      <c r="BY75" s="25"/>
      <c r="BZ75" s="25"/>
      <c r="CA75" s="19">
        <f t="shared" si="204"/>
        <v>0</v>
      </c>
      <c r="CB75" s="34">
        <f t="shared" si="205"/>
        <v>0</v>
      </c>
      <c r="CC75" s="34">
        <f t="shared" ref="CC75" si="267">IFERROR((CA75/AA75)^(1/4)-1,0)</f>
        <v>0</v>
      </c>
      <c r="CD75" s="34">
        <f t="shared" ref="CD75" si="268">IFERROR((CA75/AN75)^(1/3)-1,0)</f>
        <v>0</v>
      </c>
      <c r="CE75" s="34">
        <f t="shared" ref="CE75" si="269">IFERROR((CA75/BA75)^(1/2)-1,0)</f>
        <v>0</v>
      </c>
      <c r="CF75" s="34">
        <f t="shared" ref="CF75" si="270">IFERROR((CA75/BN75)^(1/1)-1,0)</f>
        <v>0</v>
      </c>
      <c r="CG75" s="42">
        <v>0.1</v>
      </c>
      <c r="CH75" s="41" t="s">
        <v>93</v>
      </c>
      <c r="CI75" s="36">
        <f t="shared" si="266"/>
        <v>0.1</v>
      </c>
      <c r="CJ75" s="36">
        <f t="shared" si="266"/>
        <v>0.1</v>
      </c>
      <c r="CK75" s="36">
        <f t="shared" si="266"/>
        <v>0.1</v>
      </c>
      <c r="CL75" s="36">
        <f t="shared" si="266"/>
        <v>0.1</v>
      </c>
      <c r="CM75" s="36">
        <f t="shared" si="266"/>
        <v>0.1</v>
      </c>
      <c r="CN75" s="36">
        <f t="shared" si="266"/>
        <v>0.1</v>
      </c>
      <c r="CO75" s="25"/>
      <c r="CP75" s="25"/>
      <c r="CQ75" s="25"/>
      <c r="CR75" s="25"/>
      <c r="CS75" s="25"/>
      <c r="CT75" s="25"/>
      <c r="CU75" s="51">
        <f t="shared" ref="CU75" si="271">BU75*(1+CI75)</f>
        <v>0</v>
      </c>
      <c r="CV75" s="51">
        <f t="shared" ref="CV75" si="272">BV75*(1+CJ75)</f>
        <v>0</v>
      </c>
      <c r="CW75" s="51">
        <f t="shared" ref="CW75" si="273">BW75*(1+CK75)</f>
        <v>0</v>
      </c>
      <c r="CX75" s="51">
        <f t="shared" ref="CX75" si="274">BX75*(1+CL75)</f>
        <v>0</v>
      </c>
      <c r="CY75" s="51">
        <f t="shared" ref="CY75" si="275">BY75*(1+CM75)</f>
        <v>0</v>
      </c>
      <c r="CZ75" s="51">
        <f t="shared" ref="CZ75" si="276">BZ75*(1+CN75)</f>
        <v>0</v>
      </c>
      <c r="DA75" s="19">
        <f t="shared" ref="DA75" si="277">SUM(CO75:CZ75)</f>
        <v>0</v>
      </c>
      <c r="DB75" s="52">
        <f t="shared" ref="DB75" si="278">IFERROR((DA75/AA75)^(1/5)-1,0)</f>
        <v>0</v>
      </c>
      <c r="DC75" s="53">
        <f t="shared" ref="DC75" si="279">IFERROR((DA75/AN75)^(1/4)-1,0)</f>
        <v>0</v>
      </c>
      <c r="DD75" s="52">
        <f t="shared" ref="DD75" si="280">IFERROR((DA75/BA75)^(1/3)-1,0)</f>
        <v>0</v>
      </c>
      <c r="DE75" s="52">
        <f t="shared" ref="DE75" si="281">IFERROR((DA75/BN75)^(1/2)-1,0)</f>
        <v>0</v>
      </c>
      <c r="DF75" s="54">
        <f t="shared" ref="DF75" si="282">IFERROR((DA75/CA75)^(1/1)-1,0)</f>
        <v>0</v>
      </c>
      <c r="DG75" s="55">
        <v>0.02</v>
      </c>
      <c r="DH75" s="35" t="s">
        <v>93</v>
      </c>
      <c r="DI75" s="56">
        <f t="shared" si="213"/>
        <v>0.02</v>
      </c>
      <c r="DJ75" s="61">
        <f t="shared" ref="DJ75" si="283">CO75*(1+$DI75)</f>
        <v>0</v>
      </c>
      <c r="DK75" s="61">
        <f t="shared" ref="DK75" si="284">CP75*(1+$DI75)</f>
        <v>0</v>
      </c>
      <c r="DL75" s="61">
        <f t="shared" ref="DL75" si="285">CQ75*(1+$DI75)</f>
        <v>0</v>
      </c>
      <c r="DM75" s="61">
        <f t="shared" ref="DM75" si="286">CR75*(1+$DI75)</f>
        <v>0</v>
      </c>
      <c r="DN75" s="61">
        <f t="shared" ref="DN75" si="287">CS75*(1+$DI75)</f>
        <v>0</v>
      </c>
      <c r="DO75" s="61">
        <f t="shared" ref="DO75" si="288">CT75*(1+$DI75)</f>
        <v>0</v>
      </c>
      <c r="DP75" s="61">
        <f t="shared" ref="DP75" si="289">CU75*(1+$DI75)</f>
        <v>0</v>
      </c>
      <c r="DQ75" s="61">
        <f t="shared" ref="DQ75" si="290">CV75*(1+$DI75)</f>
        <v>0</v>
      </c>
      <c r="DR75" s="61">
        <f t="shared" ref="DR75" si="291">CW75*(1+$DI75)</f>
        <v>0</v>
      </c>
      <c r="DS75" s="61">
        <f t="shared" ref="DS75" si="292">CX75*(1+$DI75)</f>
        <v>0</v>
      </c>
      <c r="DT75" s="61">
        <f t="shared" ref="DT75" si="293">CY75*(1+$DI75)</f>
        <v>0</v>
      </c>
      <c r="DU75" s="61">
        <f t="shared" ref="DU75" si="294">CZ75*(1+$DI75)</f>
        <v>0</v>
      </c>
      <c r="DV75" s="62">
        <f t="shared" ref="DV75" si="295">SUM(DJ75:DU75)</f>
        <v>0</v>
      </c>
    </row>
    <row r="76" spans="1:126" s="1" customFormat="1" ht="12.5" x14ac:dyDescent="0.2">
      <c r="A76" s="5" t="s">
        <v>12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19">
        <f t="shared" si="199"/>
        <v>0</v>
      </c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19">
        <f t="shared" si="200"/>
        <v>0</v>
      </c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19">
        <f t="shared" si="201"/>
        <v>0</v>
      </c>
      <c r="AO76" s="25"/>
      <c r="AP76" s="25"/>
      <c r="AQ76" s="25"/>
      <c r="AR76" s="25"/>
      <c r="AS76" s="25"/>
      <c r="AT76" s="25"/>
      <c r="AU76" s="25"/>
      <c r="AV76" s="25"/>
      <c r="AW76" s="25"/>
      <c r="AX76" s="25"/>
      <c r="AY76" s="25"/>
      <c r="AZ76" s="25"/>
      <c r="BA76" s="19">
        <f t="shared" si="202"/>
        <v>0</v>
      </c>
      <c r="BB76" s="25"/>
      <c r="BC76" s="25"/>
      <c r="BD76" s="25"/>
      <c r="BE76" s="25"/>
      <c r="BF76" s="25"/>
      <c r="BG76" s="25"/>
      <c r="BH76" s="25"/>
      <c r="BI76" s="25"/>
      <c r="BJ76" s="25"/>
      <c r="BK76" s="25"/>
      <c r="BL76" s="25"/>
      <c r="BM76" s="25"/>
      <c r="BN76" s="19">
        <f t="shared" si="203"/>
        <v>0</v>
      </c>
      <c r="BO76" s="25"/>
      <c r="BP76" s="25"/>
      <c r="BQ76" s="25"/>
      <c r="BR76" s="25"/>
      <c r="BS76" s="25"/>
      <c r="BT76" s="25"/>
      <c r="BU76" s="25"/>
      <c r="BV76" s="25"/>
      <c r="BW76" s="25"/>
      <c r="BX76" s="25"/>
      <c r="BY76" s="25"/>
      <c r="BZ76" s="25"/>
      <c r="CA76" s="19">
        <f t="shared" si="204"/>
        <v>0</v>
      </c>
      <c r="CB76" s="34">
        <f t="shared" si="205"/>
        <v>0</v>
      </c>
      <c r="CC76" s="34">
        <f t="shared" si="206"/>
        <v>0</v>
      </c>
      <c r="CD76" s="34">
        <f t="shared" si="207"/>
        <v>0</v>
      </c>
      <c r="CE76" s="34">
        <f t="shared" si="208"/>
        <v>0</v>
      </c>
      <c r="CF76" s="34">
        <f t="shared" si="209"/>
        <v>0</v>
      </c>
      <c r="CG76" s="42"/>
      <c r="CH76" s="41" t="s">
        <v>88</v>
      </c>
      <c r="CI76" s="36">
        <f t="shared" ref="CI76:CN77" si="296">HLOOKUP($CH76,$CB$4:$CG$116,ROW($CB76)-ROW($CB$3), FALSE)</f>
        <v>0</v>
      </c>
      <c r="CJ76" s="36">
        <f t="shared" si="296"/>
        <v>0</v>
      </c>
      <c r="CK76" s="36">
        <f t="shared" si="296"/>
        <v>0</v>
      </c>
      <c r="CL76" s="36">
        <f t="shared" si="296"/>
        <v>0</v>
      </c>
      <c r="CM76" s="36">
        <f t="shared" si="296"/>
        <v>0</v>
      </c>
      <c r="CN76" s="36">
        <f t="shared" si="296"/>
        <v>0</v>
      </c>
      <c r="CO76" s="25"/>
      <c r="CP76" s="25"/>
      <c r="CQ76" s="25"/>
      <c r="CR76" s="25"/>
      <c r="CS76" s="25"/>
      <c r="CT76" s="25"/>
      <c r="CU76" s="51">
        <f t="shared" si="226"/>
        <v>0</v>
      </c>
      <c r="CV76" s="51">
        <f t="shared" si="227"/>
        <v>0</v>
      </c>
      <c r="CW76" s="51">
        <f t="shared" si="228"/>
        <v>0</v>
      </c>
      <c r="CX76" s="51">
        <f t="shared" si="229"/>
        <v>0</v>
      </c>
      <c r="CY76" s="51">
        <f t="shared" si="230"/>
        <v>0</v>
      </c>
      <c r="CZ76" s="51">
        <f t="shared" si="231"/>
        <v>0</v>
      </c>
      <c r="DA76" s="19">
        <f t="shared" si="212"/>
        <v>0</v>
      </c>
      <c r="DB76" s="52">
        <f t="shared" si="232"/>
        <v>0</v>
      </c>
      <c r="DC76" s="53">
        <f t="shared" si="233"/>
        <v>0</v>
      </c>
      <c r="DD76" s="52">
        <f t="shared" si="234"/>
        <v>0</v>
      </c>
      <c r="DE76" s="52">
        <f t="shared" si="235"/>
        <v>0</v>
      </c>
      <c r="DF76" s="54">
        <f t="shared" si="236"/>
        <v>0</v>
      </c>
      <c r="DG76" s="55">
        <v>0</v>
      </c>
      <c r="DH76" s="35" t="s">
        <v>93</v>
      </c>
      <c r="DI76" s="56">
        <f t="shared" si="213"/>
        <v>0</v>
      </c>
      <c r="DJ76" s="61">
        <f t="shared" si="214"/>
        <v>0</v>
      </c>
      <c r="DK76" s="61">
        <f t="shared" si="215"/>
        <v>0</v>
      </c>
      <c r="DL76" s="61">
        <f t="shared" si="216"/>
        <v>0</v>
      </c>
      <c r="DM76" s="61">
        <f t="shared" si="217"/>
        <v>0</v>
      </c>
      <c r="DN76" s="61">
        <f t="shared" si="218"/>
        <v>0</v>
      </c>
      <c r="DO76" s="61">
        <f t="shared" si="219"/>
        <v>0</v>
      </c>
      <c r="DP76" s="61">
        <f t="shared" si="220"/>
        <v>0</v>
      </c>
      <c r="DQ76" s="61">
        <f t="shared" si="221"/>
        <v>0</v>
      </c>
      <c r="DR76" s="61">
        <f t="shared" si="222"/>
        <v>0</v>
      </c>
      <c r="DS76" s="61">
        <f t="shared" si="223"/>
        <v>0</v>
      </c>
      <c r="DT76" s="61">
        <f t="shared" si="224"/>
        <v>0</v>
      </c>
      <c r="DU76" s="61">
        <f t="shared" si="225"/>
        <v>0</v>
      </c>
      <c r="DV76" s="62">
        <f t="shared" si="148"/>
        <v>0</v>
      </c>
    </row>
    <row r="77" spans="1:126" s="1" customFormat="1" ht="12.5" x14ac:dyDescent="0.2">
      <c r="A77" s="5" t="s">
        <v>56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19">
        <f t="shared" si="199"/>
        <v>0</v>
      </c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19">
        <f t="shared" si="200"/>
        <v>0</v>
      </c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19">
        <f t="shared" si="201"/>
        <v>0</v>
      </c>
      <c r="AO77" s="25"/>
      <c r="AP77" s="25"/>
      <c r="AQ77" s="25"/>
      <c r="AR77" s="25"/>
      <c r="AS77" s="25"/>
      <c r="AT77" s="25"/>
      <c r="AU77" s="25"/>
      <c r="AV77" s="25"/>
      <c r="AW77" s="25"/>
      <c r="AX77" s="25"/>
      <c r="AY77" s="25"/>
      <c r="AZ77" s="25"/>
      <c r="BA77" s="19">
        <f t="shared" si="202"/>
        <v>0</v>
      </c>
      <c r="BB77" s="25"/>
      <c r="BC77" s="25"/>
      <c r="BD77" s="25"/>
      <c r="BE77" s="25"/>
      <c r="BF77" s="25"/>
      <c r="BG77" s="25"/>
      <c r="BH77" s="25"/>
      <c r="BI77" s="25"/>
      <c r="BJ77" s="25"/>
      <c r="BK77" s="25"/>
      <c r="BL77" s="25"/>
      <c r="BM77" s="25"/>
      <c r="BN77" s="19">
        <f t="shared" si="203"/>
        <v>0</v>
      </c>
      <c r="BO77" s="25"/>
      <c r="BP77" s="25"/>
      <c r="BQ77" s="25"/>
      <c r="BR77" s="25"/>
      <c r="BS77" s="25"/>
      <c r="BT77" s="25"/>
      <c r="BU77" s="25"/>
      <c r="BV77" s="25"/>
      <c r="BW77" s="25"/>
      <c r="BX77" s="25"/>
      <c r="BY77" s="25"/>
      <c r="BZ77" s="25"/>
      <c r="CA77" s="19">
        <f t="shared" si="204"/>
        <v>0</v>
      </c>
      <c r="CB77" s="34">
        <f t="shared" si="205"/>
        <v>0</v>
      </c>
      <c r="CC77" s="34">
        <f t="shared" si="206"/>
        <v>0</v>
      </c>
      <c r="CD77" s="34">
        <f t="shared" si="207"/>
        <v>0</v>
      </c>
      <c r="CE77" s="34">
        <f t="shared" si="208"/>
        <v>0</v>
      </c>
      <c r="CF77" s="34">
        <f t="shared" si="209"/>
        <v>0</v>
      </c>
      <c r="CG77" s="42"/>
      <c r="CH77" s="41" t="s">
        <v>88</v>
      </c>
      <c r="CI77" s="36">
        <f t="shared" si="296"/>
        <v>0</v>
      </c>
      <c r="CJ77" s="36">
        <f t="shared" si="296"/>
        <v>0</v>
      </c>
      <c r="CK77" s="36">
        <f t="shared" si="296"/>
        <v>0</v>
      </c>
      <c r="CL77" s="36">
        <f t="shared" si="296"/>
        <v>0</v>
      </c>
      <c r="CM77" s="36">
        <f t="shared" si="296"/>
        <v>0</v>
      </c>
      <c r="CN77" s="36">
        <f t="shared" si="296"/>
        <v>0</v>
      </c>
      <c r="CO77" s="25"/>
      <c r="CP77" s="25"/>
      <c r="CQ77" s="25"/>
      <c r="CR77" s="25"/>
      <c r="CS77" s="25"/>
      <c r="CT77" s="25"/>
      <c r="CU77" s="51">
        <f t="shared" si="226"/>
        <v>0</v>
      </c>
      <c r="CV77" s="51">
        <f t="shared" si="227"/>
        <v>0</v>
      </c>
      <c r="CW77" s="51">
        <f t="shared" si="228"/>
        <v>0</v>
      </c>
      <c r="CX77" s="51">
        <f t="shared" si="229"/>
        <v>0</v>
      </c>
      <c r="CY77" s="51">
        <f t="shared" si="230"/>
        <v>0</v>
      </c>
      <c r="CZ77" s="51">
        <f t="shared" si="231"/>
        <v>0</v>
      </c>
      <c r="DA77" s="19">
        <f t="shared" si="212"/>
        <v>0</v>
      </c>
      <c r="DB77" s="52">
        <f t="shared" si="232"/>
        <v>0</v>
      </c>
      <c r="DC77" s="53">
        <f t="shared" si="233"/>
        <v>0</v>
      </c>
      <c r="DD77" s="52">
        <f t="shared" si="234"/>
        <v>0</v>
      </c>
      <c r="DE77" s="52">
        <f t="shared" si="235"/>
        <v>0</v>
      </c>
      <c r="DF77" s="54">
        <f t="shared" si="236"/>
        <v>0</v>
      </c>
      <c r="DG77" s="55">
        <v>0</v>
      </c>
      <c r="DH77" s="35" t="s">
        <v>93</v>
      </c>
      <c r="DI77" s="56">
        <f t="shared" si="213"/>
        <v>0</v>
      </c>
      <c r="DJ77" s="61">
        <f t="shared" si="214"/>
        <v>0</v>
      </c>
      <c r="DK77" s="61">
        <f t="shared" si="215"/>
        <v>0</v>
      </c>
      <c r="DL77" s="61">
        <f t="shared" si="216"/>
        <v>0</v>
      </c>
      <c r="DM77" s="61">
        <f t="shared" si="217"/>
        <v>0</v>
      </c>
      <c r="DN77" s="61">
        <f t="shared" si="218"/>
        <v>0</v>
      </c>
      <c r="DO77" s="61">
        <f t="shared" si="219"/>
        <v>0</v>
      </c>
      <c r="DP77" s="61">
        <f t="shared" si="220"/>
        <v>0</v>
      </c>
      <c r="DQ77" s="61">
        <f t="shared" si="221"/>
        <v>0</v>
      </c>
      <c r="DR77" s="61">
        <f t="shared" si="222"/>
        <v>0</v>
      </c>
      <c r="DS77" s="61">
        <f t="shared" si="223"/>
        <v>0</v>
      </c>
      <c r="DT77" s="61">
        <f t="shared" si="224"/>
        <v>0</v>
      </c>
      <c r="DU77" s="61">
        <f t="shared" si="225"/>
        <v>0</v>
      </c>
      <c r="DV77" s="62">
        <f t="shared" si="148"/>
        <v>0</v>
      </c>
    </row>
    <row r="78" spans="1:126" s="1" customFormat="1" ht="12.5" x14ac:dyDescent="0.2">
      <c r="A78" s="5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19">
        <f t="shared" si="199"/>
        <v>0</v>
      </c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19">
        <f t="shared" si="200"/>
        <v>0</v>
      </c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19">
        <f t="shared" si="201"/>
        <v>0</v>
      </c>
      <c r="AO78" s="25"/>
      <c r="AP78" s="25"/>
      <c r="AQ78" s="25"/>
      <c r="AR78" s="25"/>
      <c r="AS78" s="25"/>
      <c r="AT78" s="25"/>
      <c r="AU78" s="25"/>
      <c r="AV78" s="25"/>
      <c r="AW78" s="25"/>
      <c r="AX78" s="25"/>
      <c r="AY78" s="25"/>
      <c r="AZ78" s="25"/>
      <c r="BA78" s="19">
        <f t="shared" si="202"/>
        <v>0</v>
      </c>
      <c r="BB78" s="25"/>
      <c r="BC78" s="25"/>
      <c r="BD78" s="25"/>
      <c r="BE78" s="25"/>
      <c r="BF78" s="25"/>
      <c r="BG78" s="25"/>
      <c r="BH78" s="25"/>
      <c r="BI78" s="25"/>
      <c r="BJ78" s="25"/>
      <c r="BK78" s="25"/>
      <c r="BL78" s="25"/>
      <c r="BM78" s="25"/>
      <c r="BN78" s="19">
        <f t="shared" si="203"/>
        <v>0</v>
      </c>
      <c r="BO78" s="25"/>
      <c r="BP78" s="25"/>
      <c r="BQ78" s="25"/>
      <c r="BR78" s="25"/>
      <c r="BS78" s="25"/>
      <c r="BT78" s="25"/>
      <c r="BU78" s="25"/>
      <c r="BV78" s="25"/>
      <c r="BW78" s="25"/>
      <c r="BX78" s="25"/>
      <c r="BY78" s="25"/>
      <c r="BZ78" s="25"/>
      <c r="CA78" s="19">
        <f t="shared" si="204"/>
        <v>0</v>
      </c>
      <c r="CB78" s="34">
        <f t="shared" si="205"/>
        <v>0</v>
      </c>
      <c r="CC78" s="34">
        <f t="shared" si="206"/>
        <v>0</v>
      </c>
      <c r="CD78" s="34">
        <f t="shared" si="207"/>
        <v>0</v>
      </c>
      <c r="CE78" s="34">
        <f t="shared" si="208"/>
        <v>0</v>
      </c>
      <c r="CF78" s="34">
        <f t="shared" si="209"/>
        <v>0</v>
      </c>
      <c r="CG78" s="42"/>
      <c r="CH78" s="41"/>
      <c r="CI78" s="36"/>
      <c r="CJ78" s="36"/>
      <c r="CK78" s="36"/>
      <c r="CL78" s="36"/>
      <c r="CM78" s="36"/>
      <c r="CN78" s="36"/>
      <c r="CO78" s="25"/>
      <c r="CP78" s="25"/>
      <c r="CQ78" s="25"/>
      <c r="CR78" s="25"/>
      <c r="CS78" s="25"/>
      <c r="CT78" s="25"/>
      <c r="CU78" s="51">
        <f t="shared" si="226"/>
        <v>0</v>
      </c>
      <c r="CV78" s="51">
        <f t="shared" si="227"/>
        <v>0</v>
      </c>
      <c r="CW78" s="51">
        <f t="shared" si="228"/>
        <v>0</v>
      </c>
      <c r="CX78" s="51">
        <f t="shared" si="229"/>
        <v>0</v>
      </c>
      <c r="CY78" s="51">
        <f t="shared" si="230"/>
        <v>0</v>
      </c>
      <c r="CZ78" s="51">
        <f t="shared" si="231"/>
        <v>0</v>
      </c>
      <c r="DA78" s="19">
        <f t="shared" si="212"/>
        <v>0</v>
      </c>
      <c r="DB78" s="52">
        <f t="shared" si="232"/>
        <v>0</v>
      </c>
      <c r="DC78" s="53">
        <f t="shared" si="233"/>
        <v>0</v>
      </c>
      <c r="DD78" s="52">
        <f t="shared" si="234"/>
        <v>0</v>
      </c>
      <c r="DE78" s="52">
        <f t="shared" si="235"/>
        <v>0</v>
      </c>
      <c r="DF78" s="54">
        <f t="shared" si="236"/>
        <v>0</v>
      </c>
      <c r="DG78" s="55">
        <v>0.05</v>
      </c>
      <c r="DH78" s="35" t="s">
        <v>88</v>
      </c>
      <c r="DI78" s="56">
        <f t="shared" si="213"/>
        <v>0</v>
      </c>
      <c r="DJ78" s="61">
        <f t="shared" si="214"/>
        <v>0</v>
      </c>
      <c r="DK78" s="61">
        <f t="shared" si="215"/>
        <v>0</v>
      </c>
      <c r="DL78" s="61">
        <f t="shared" si="216"/>
        <v>0</v>
      </c>
      <c r="DM78" s="61">
        <f t="shared" si="217"/>
        <v>0</v>
      </c>
      <c r="DN78" s="61">
        <f t="shared" si="218"/>
        <v>0</v>
      </c>
      <c r="DO78" s="61">
        <f t="shared" si="219"/>
        <v>0</v>
      </c>
      <c r="DP78" s="61">
        <f t="shared" si="220"/>
        <v>0</v>
      </c>
      <c r="DQ78" s="61">
        <f t="shared" si="221"/>
        <v>0</v>
      </c>
      <c r="DR78" s="61">
        <f t="shared" si="222"/>
        <v>0</v>
      </c>
      <c r="DS78" s="61">
        <f t="shared" si="223"/>
        <v>0</v>
      </c>
      <c r="DT78" s="61">
        <f t="shared" si="224"/>
        <v>0</v>
      </c>
      <c r="DU78" s="61">
        <f t="shared" si="225"/>
        <v>0</v>
      </c>
      <c r="DV78" s="62"/>
    </row>
    <row r="79" spans="1:126" s="1" customFormat="1" ht="10.5" x14ac:dyDescent="0.25">
      <c r="A79" s="8" t="s">
        <v>11</v>
      </c>
      <c r="B79" s="7">
        <f t="shared" ref="B79:AG79" si="297">SUM(B64:B78)</f>
        <v>0</v>
      </c>
      <c r="C79" s="7">
        <f t="shared" si="297"/>
        <v>0.17779299999999998</v>
      </c>
      <c r="D79" s="7">
        <f t="shared" si="297"/>
        <v>0.16283300000000001</v>
      </c>
      <c r="E79" s="7">
        <f t="shared" si="297"/>
        <v>0.16315299999999999</v>
      </c>
      <c r="F79" s="7">
        <f t="shared" si="297"/>
        <v>28.306660000000001</v>
      </c>
      <c r="G79" s="7">
        <f t="shared" si="297"/>
        <v>19.194980000000001</v>
      </c>
      <c r="H79" s="7">
        <f t="shared" si="297"/>
        <v>15.973933000000001</v>
      </c>
      <c r="I79" s="7">
        <f t="shared" si="297"/>
        <v>8.2739930000000008</v>
      </c>
      <c r="J79" s="7">
        <f t="shared" si="297"/>
        <v>0.23976700000000001</v>
      </c>
      <c r="K79" s="7">
        <f t="shared" si="297"/>
        <v>0.22950700000000002</v>
      </c>
      <c r="L79" s="7">
        <f t="shared" si="297"/>
        <v>0.22121299999999999</v>
      </c>
      <c r="M79" s="7">
        <f t="shared" si="297"/>
        <v>0.205373</v>
      </c>
      <c r="N79" s="7">
        <f t="shared" si="297"/>
        <v>73.149205000000009</v>
      </c>
      <c r="O79" s="7">
        <f t="shared" si="297"/>
        <v>0.13480700000000001</v>
      </c>
      <c r="P79" s="7">
        <f t="shared" si="297"/>
        <v>0.121347</v>
      </c>
      <c r="Q79" s="7">
        <f t="shared" si="297"/>
        <v>0.13259300000000002</v>
      </c>
      <c r="R79" s="7">
        <f t="shared" si="297"/>
        <v>0.15112700000000001</v>
      </c>
      <c r="S79" s="7">
        <f t="shared" si="297"/>
        <v>11.876087</v>
      </c>
      <c r="T79" s="7">
        <f t="shared" si="297"/>
        <v>24.210827000000002</v>
      </c>
      <c r="U79" s="7">
        <f t="shared" si="297"/>
        <v>16.778773000000001</v>
      </c>
      <c r="V79" s="7">
        <f t="shared" si="297"/>
        <v>6.923813</v>
      </c>
      <c r="W79" s="7">
        <f t="shared" si="297"/>
        <v>10.126812999999999</v>
      </c>
      <c r="X79" s="7">
        <f t="shared" si="297"/>
        <v>0.27822000000000002</v>
      </c>
      <c r="Y79" s="7">
        <f t="shared" si="297"/>
        <v>0.24396686000000001</v>
      </c>
      <c r="Z79" s="7">
        <f t="shared" si="297"/>
        <v>0.16969800000000002</v>
      </c>
      <c r="AA79" s="7">
        <f t="shared" si="297"/>
        <v>71.148071860000002</v>
      </c>
      <c r="AB79" s="7">
        <f t="shared" si="297"/>
        <v>0.21601300000000001</v>
      </c>
      <c r="AC79" s="7">
        <f t="shared" si="297"/>
        <v>0.19672000000000001</v>
      </c>
      <c r="AD79" s="7">
        <f t="shared" si="297"/>
        <v>0.26133299999999998</v>
      </c>
      <c r="AE79" s="7">
        <f t="shared" si="297"/>
        <v>2.0506669999999998</v>
      </c>
      <c r="AF79" s="7">
        <f t="shared" si="297"/>
        <v>45.927999999999997</v>
      </c>
      <c r="AG79" s="7">
        <f t="shared" si="297"/>
        <v>14.92</v>
      </c>
      <c r="AH79" s="7">
        <f t="shared" ref="AH79:BM79" si="298">SUM(AH64:AH78)</f>
        <v>10.840667</v>
      </c>
      <c r="AI79" s="7">
        <f t="shared" si="298"/>
        <v>2.8466670000000001</v>
      </c>
      <c r="AJ79" s="7">
        <f t="shared" si="298"/>
        <v>3.291633</v>
      </c>
      <c r="AK79" s="7">
        <f t="shared" si="298"/>
        <v>0.21333299999999999</v>
      </c>
      <c r="AL79" s="7">
        <f t="shared" si="298"/>
        <v>0.254</v>
      </c>
      <c r="AM79" s="7">
        <f t="shared" si="298"/>
        <v>0.17976700000000001</v>
      </c>
      <c r="AN79" s="7">
        <f t="shared" si="298"/>
        <v>81.198800000000006</v>
      </c>
      <c r="AO79" s="7">
        <f t="shared" si="298"/>
        <v>0.25540000000000002</v>
      </c>
      <c r="AP79" s="7">
        <f t="shared" si="298"/>
        <v>0.19683299999999998</v>
      </c>
      <c r="AQ79" s="7">
        <f t="shared" si="298"/>
        <v>0.216867</v>
      </c>
      <c r="AR79" s="7">
        <f t="shared" si="298"/>
        <v>0.19176699999999999</v>
      </c>
      <c r="AS79" s="7">
        <f t="shared" si="298"/>
        <v>33.967967000000009</v>
      </c>
      <c r="AT79" s="7">
        <f t="shared" si="298"/>
        <v>44.177066999999994</v>
      </c>
      <c r="AU79" s="7">
        <f t="shared" si="298"/>
        <v>19.048067</v>
      </c>
      <c r="AV79" s="7">
        <f t="shared" si="298"/>
        <v>29.163433000000001</v>
      </c>
      <c r="AW79" s="7">
        <f t="shared" si="298"/>
        <v>16.99614454</v>
      </c>
      <c r="AX79" s="7">
        <f t="shared" si="298"/>
        <v>1.9172332999999999</v>
      </c>
      <c r="AY79" s="7">
        <f t="shared" si="298"/>
        <v>2.2479</v>
      </c>
      <c r="AZ79" s="7">
        <f t="shared" si="298"/>
        <v>5.2870329999999992</v>
      </c>
      <c r="BA79" s="7">
        <f t="shared" si="298"/>
        <v>153.66571183999997</v>
      </c>
      <c r="BB79" s="7">
        <f t="shared" si="298"/>
        <v>0.208733</v>
      </c>
      <c r="BC79" s="7">
        <f t="shared" si="298"/>
        <v>0.178033</v>
      </c>
      <c r="BD79" s="7">
        <f t="shared" si="298"/>
        <v>0.1993</v>
      </c>
      <c r="BE79" s="7">
        <f t="shared" si="298"/>
        <v>13.329333</v>
      </c>
      <c r="BF79" s="7">
        <f t="shared" si="298"/>
        <v>24.281133000000001</v>
      </c>
      <c r="BG79" s="7">
        <f t="shared" si="298"/>
        <v>10.134799999999998</v>
      </c>
      <c r="BH79" s="7">
        <f t="shared" si="298"/>
        <v>1.7516329999999998</v>
      </c>
      <c r="BI79" s="7">
        <f t="shared" si="298"/>
        <v>7.375267</v>
      </c>
      <c r="BJ79" s="7">
        <f t="shared" si="298"/>
        <v>8.1050000000000004</v>
      </c>
      <c r="BK79" s="7">
        <f t="shared" si="298"/>
        <v>7.3727669999999996</v>
      </c>
      <c r="BL79" s="7">
        <f t="shared" si="298"/>
        <v>4.7370669999999997</v>
      </c>
      <c r="BM79" s="7">
        <f t="shared" si="298"/>
        <v>3.538033</v>
      </c>
      <c r="BN79" s="7">
        <f t="shared" ref="BN79:CA79" si="299">SUM(BN64:BN78)</f>
        <v>81.21109899999999</v>
      </c>
      <c r="BO79" s="7">
        <f t="shared" si="299"/>
        <v>2.3367</v>
      </c>
      <c r="BP79" s="7">
        <f t="shared" si="299"/>
        <v>0.17630000000000001</v>
      </c>
      <c r="BQ79" s="7">
        <f t="shared" si="299"/>
        <v>5.2135999999999996</v>
      </c>
      <c r="BR79" s="7">
        <f t="shared" si="299"/>
        <v>29.881032999999999</v>
      </c>
      <c r="BS79" s="7">
        <f t="shared" si="299"/>
        <v>4.7425000000000006</v>
      </c>
      <c r="BT79" s="7">
        <f t="shared" si="299"/>
        <v>10.286833000000001</v>
      </c>
      <c r="BU79" s="7">
        <f t="shared" si="299"/>
        <v>16.64210014</v>
      </c>
      <c r="BV79" s="7">
        <f t="shared" si="299"/>
        <v>12.73493444</v>
      </c>
      <c r="BW79" s="7">
        <f t="shared" si="299"/>
        <v>7.2652340300000002</v>
      </c>
      <c r="BX79" s="7">
        <f t="shared" si="299"/>
        <v>11.830299909999999</v>
      </c>
      <c r="BY79" s="7">
        <f t="shared" si="299"/>
        <v>5.2800999799999992</v>
      </c>
      <c r="BZ79" s="7">
        <f t="shared" si="299"/>
        <v>2.4954000000000001</v>
      </c>
      <c r="CA79" s="7">
        <f t="shared" si="299"/>
        <v>108.8850345</v>
      </c>
      <c r="CB79" s="39">
        <f t="shared" ref="CB79:CN79" si="300">SUM(CB64:CB78)</f>
        <v>8.2808650119884808E-2</v>
      </c>
      <c r="CC79" s="39">
        <f t="shared" si="300"/>
        <v>0.11224705502083432</v>
      </c>
      <c r="CD79" s="39">
        <f t="shared" si="300"/>
        <v>0.10273932084091308</v>
      </c>
      <c r="CE79" s="39">
        <f t="shared" si="300"/>
        <v>-0.15822580041365952</v>
      </c>
      <c r="CF79" s="39">
        <f t="shared" si="300"/>
        <v>0.34076543527627945</v>
      </c>
      <c r="CG79" s="44"/>
      <c r="CH79" s="39"/>
      <c r="CI79" s="39">
        <f t="shared" si="300"/>
        <v>0.55076543527627941</v>
      </c>
      <c r="CJ79" s="39">
        <f t="shared" si="300"/>
        <v>0.55076543527627941</v>
      </c>
      <c r="CK79" s="39">
        <f t="shared" si="300"/>
        <v>0.55076543527627941</v>
      </c>
      <c r="CL79" s="39">
        <f t="shared" si="300"/>
        <v>0.55076543527627941</v>
      </c>
      <c r="CM79" s="39">
        <f t="shared" si="300"/>
        <v>0.55076543527627941</v>
      </c>
      <c r="CN79" s="39">
        <f t="shared" si="300"/>
        <v>0.55076543527627941</v>
      </c>
      <c r="CO79" s="7">
        <f t="shared" ref="CO79:DA79" si="301">SUM(CO64:CO78)</f>
        <v>2.7946330000000001</v>
      </c>
      <c r="CP79" s="7">
        <f t="shared" si="301"/>
        <v>0.18543333999999997</v>
      </c>
      <c r="CQ79" s="7">
        <f t="shared" si="301"/>
        <v>0.20950001000000001</v>
      </c>
      <c r="CR79" s="7">
        <f t="shared" si="301"/>
        <v>5.8485665999999989</v>
      </c>
      <c r="CS79" s="7">
        <f t="shared" si="301"/>
        <v>22.135233029999998</v>
      </c>
      <c r="CT79" s="7">
        <f t="shared" si="301"/>
        <v>14.671599799999999</v>
      </c>
      <c r="CU79" s="7">
        <f t="shared" si="301"/>
        <v>22.313152638118531</v>
      </c>
      <c r="CV79" s="7">
        <f t="shared" si="301"/>
        <v>17.074559917661482</v>
      </c>
      <c r="CW79" s="7">
        <f t="shared" si="301"/>
        <v>9.7409746666169887</v>
      </c>
      <c r="CX79" s="7">
        <f t="shared" si="301"/>
        <v>15.861657208280079</v>
      </c>
      <c r="CY79" s="7">
        <f t="shared" si="301"/>
        <v>7.0793755479869738</v>
      </c>
      <c r="CZ79" s="7">
        <f t="shared" si="301"/>
        <v>3.3457460671884278</v>
      </c>
      <c r="DA79" s="7">
        <f t="shared" si="301"/>
        <v>121.26043182585248</v>
      </c>
      <c r="DB79" s="7"/>
      <c r="DC79" s="7"/>
      <c r="DD79" s="7"/>
      <c r="DE79" s="7"/>
      <c r="DF79" s="7"/>
      <c r="DG79" s="7"/>
      <c r="DH79" s="7"/>
      <c r="DI79" s="7"/>
      <c r="DJ79" s="7">
        <f t="shared" ref="DJ79:DV79" si="302">SUM(DJ64:DJ78)</f>
        <v>2.9343646500000005</v>
      </c>
      <c r="DK79" s="7">
        <f t="shared" si="302"/>
        <v>0.19470500699999999</v>
      </c>
      <c r="DL79" s="7">
        <f t="shared" si="302"/>
        <v>0.21997501050000001</v>
      </c>
      <c r="DM79" s="7">
        <f t="shared" si="302"/>
        <v>6.1409949299999989</v>
      </c>
      <c r="DN79" s="7">
        <f t="shared" si="302"/>
        <v>23.2419946815</v>
      </c>
      <c r="DO79" s="7">
        <f t="shared" si="302"/>
        <v>15.40517979</v>
      </c>
      <c r="DP79" s="7">
        <f t="shared" si="302"/>
        <v>23.42881027002446</v>
      </c>
      <c r="DQ79" s="7">
        <f t="shared" si="302"/>
        <v>17.928287913544558</v>
      </c>
      <c r="DR79" s="7">
        <f t="shared" si="302"/>
        <v>10.228023399947839</v>
      </c>
      <c r="DS79" s="7">
        <f t="shared" si="302"/>
        <v>16.654740068694082</v>
      </c>
      <c r="DT79" s="7">
        <f t="shared" si="302"/>
        <v>7.4333443253863232</v>
      </c>
      <c r="DU79" s="7">
        <f t="shared" si="302"/>
        <v>3.5130333705478494</v>
      </c>
      <c r="DV79" s="7">
        <f t="shared" si="302"/>
        <v>127.32345341714512</v>
      </c>
    </row>
    <row r="80" spans="1:126" s="1" customFormat="1" x14ac:dyDescent="0.2">
      <c r="A80" s="5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9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9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9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  <c r="BA80" s="9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9"/>
      <c r="BO80" s="10"/>
      <c r="BP80" s="10"/>
      <c r="BQ80" s="10"/>
      <c r="BR80" s="10"/>
      <c r="BS80" s="10"/>
      <c r="BT80" s="10"/>
      <c r="BU80" s="10"/>
      <c r="BV80" s="10"/>
      <c r="BW80" s="10"/>
      <c r="BX80" s="10"/>
      <c r="BY80" s="10"/>
      <c r="BZ80" s="10"/>
      <c r="CA80" s="9"/>
      <c r="CB80" s="9"/>
      <c r="CC80" s="9"/>
      <c r="CD80" s="9"/>
      <c r="CE80" s="9"/>
      <c r="CF80" s="9"/>
      <c r="CG80" s="9"/>
      <c r="CH80" s="9"/>
      <c r="CI80" s="9"/>
      <c r="CJ80" s="9"/>
      <c r="CK80" s="9"/>
      <c r="CL80" s="9"/>
      <c r="CM80" s="9"/>
      <c r="CN80" s="9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9"/>
      <c r="DB80" s="5"/>
      <c r="DC80" s="5"/>
      <c r="DD80" s="5"/>
      <c r="DE80" s="5"/>
      <c r="DF80" s="5"/>
      <c r="DG80" s="5"/>
      <c r="DH80" s="5"/>
      <c r="DI80" s="5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9"/>
    </row>
    <row r="81" spans="1:126" s="1" customFormat="1" ht="10.5" x14ac:dyDescent="0.25">
      <c r="A81" s="16" t="s">
        <v>10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>
        <f>SUM(B81:M81)</f>
        <v>0</v>
      </c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>
        <f>SUM(O81:Z81)</f>
        <v>0</v>
      </c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  <c r="AN81" s="11">
        <f>SUM(AB81:AM81)</f>
        <v>0</v>
      </c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  <c r="AZ81" s="11"/>
      <c r="BA81" s="11">
        <f>SUM(AO81:AZ81)</f>
        <v>0</v>
      </c>
      <c r="BB81" s="11"/>
      <c r="BC81" s="11"/>
      <c r="BD81" s="11"/>
      <c r="BE81" s="11"/>
      <c r="BF81" s="11"/>
      <c r="BG81" s="11"/>
      <c r="BH81" s="11"/>
      <c r="BI81" s="11"/>
      <c r="BJ81" s="11"/>
      <c r="BK81" s="11"/>
      <c r="BL81" s="11"/>
      <c r="BM81" s="11"/>
      <c r="BN81" s="11">
        <f>SUM(BB81:BM81)</f>
        <v>0</v>
      </c>
      <c r="BO81" s="11"/>
      <c r="BP81" s="11"/>
      <c r="BQ81" s="11"/>
      <c r="BR81" s="11"/>
      <c r="BS81" s="11"/>
      <c r="BT81" s="11"/>
      <c r="BU81" s="11"/>
      <c r="BV81" s="11"/>
      <c r="BW81" s="11"/>
      <c r="BX81" s="11"/>
      <c r="BY81" s="11"/>
      <c r="BZ81" s="11"/>
      <c r="CA81" s="11">
        <f>SUM(BO81:BZ81)</f>
        <v>0</v>
      </c>
      <c r="CB81" s="11"/>
      <c r="CC81" s="11"/>
      <c r="CD81" s="11"/>
      <c r="CE81" s="11"/>
      <c r="CF81" s="11"/>
      <c r="CG81" s="11"/>
      <c r="CH81" s="11"/>
      <c r="CI81" s="11"/>
      <c r="CJ81" s="11"/>
      <c r="CK81" s="11"/>
      <c r="CL81" s="11"/>
      <c r="CM81" s="11"/>
      <c r="CN81" s="11"/>
      <c r="CO81" s="11"/>
      <c r="CP81" s="11"/>
      <c r="CQ81" s="11"/>
      <c r="CR81" s="11"/>
      <c r="CS81" s="11"/>
      <c r="CT81" s="11"/>
      <c r="CU81" s="11"/>
      <c r="CV81" s="11"/>
      <c r="CW81" s="11"/>
      <c r="CX81" s="11"/>
      <c r="CY81" s="11"/>
      <c r="CZ81" s="11"/>
      <c r="DA81" s="11">
        <f>SUM(CO81:CZ81)</f>
        <v>0</v>
      </c>
      <c r="DB81" s="11"/>
      <c r="DC81" s="11"/>
      <c r="DD81" s="11"/>
      <c r="DE81" s="11"/>
      <c r="DF81" s="11"/>
      <c r="DG81" s="11"/>
      <c r="DH81" s="11"/>
      <c r="DI81" s="11"/>
      <c r="DJ81" s="11"/>
      <c r="DK81" s="11"/>
      <c r="DL81" s="11"/>
      <c r="DM81" s="11"/>
      <c r="DN81" s="11"/>
      <c r="DO81" s="11"/>
      <c r="DP81" s="11"/>
      <c r="DQ81" s="11"/>
      <c r="DR81" s="11"/>
      <c r="DS81" s="11"/>
      <c r="DT81" s="11"/>
      <c r="DU81" s="11"/>
      <c r="DV81" s="11">
        <f>SUM(DJ81:DU81)</f>
        <v>0</v>
      </c>
    </row>
    <row r="82" spans="1:126" s="1" customFormat="1" x14ac:dyDescent="0.2">
      <c r="A82" s="6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9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9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9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9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9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9"/>
      <c r="CB82" s="9"/>
      <c r="CC82" s="9"/>
      <c r="CD82" s="9"/>
      <c r="CE82" s="9"/>
      <c r="CF82" s="9"/>
      <c r="CG82" s="9"/>
      <c r="CH82" s="9"/>
      <c r="CI82" s="9"/>
      <c r="CJ82" s="9"/>
      <c r="CK82" s="9"/>
      <c r="CL82" s="9"/>
      <c r="CM82" s="9"/>
      <c r="CN82" s="9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9"/>
      <c r="DB82" s="9"/>
      <c r="DC82" s="9"/>
      <c r="DD82" s="9"/>
      <c r="DE82" s="9"/>
      <c r="DF82" s="9"/>
      <c r="DG82" s="9"/>
      <c r="DH82" s="9"/>
      <c r="DI82" s="9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9"/>
    </row>
    <row r="83" spans="1:126" s="1" customFormat="1" ht="10.5" x14ac:dyDescent="0.25">
      <c r="A83" s="15" t="s">
        <v>9</v>
      </c>
      <c r="B83" s="3">
        <f t="shared" ref="B83:N83" si="303">SUM(B79,B81)</f>
        <v>0</v>
      </c>
      <c r="C83" s="3">
        <f t="shared" si="303"/>
        <v>0.17779299999999998</v>
      </c>
      <c r="D83" s="3">
        <f t="shared" si="303"/>
        <v>0.16283300000000001</v>
      </c>
      <c r="E83" s="3">
        <f t="shared" si="303"/>
        <v>0.16315299999999999</v>
      </c>
      <c r="F83" s="3">
        <f t="shared" si="303"/>
        <v>28.306660000000001</v>
      </c>
      <c r="G83" s="3">
        <f t="shared" si="303"/>
        <v>19.194980000000001</v>
      </c>
      <c r="H83" s="3">
        <f t="shared" si="303"/>
        <v>15.973933000000001</v>
      </c>
      <c r="I83" s="3">
        <f t="shared" si="303"/>
        <v>8.2739930000000008</v>
      </c>
      <c r="J83" s="3">
        <f t="shared" si="303"/>
        <v>0.23976700000000001</v>
      </c>
      <c r="K83" s="3">
        <f t="shared" si="303"/>
        <v>0.22950700000000002</v>
      </c>
      <c r="L83" s="3">
        <f t="shared" si="303"/>
        <v>0.22121299999999999</v>
      </c>
      <c r="M83" s="3">
        <f t="shared" si="303"/>
        <v>0.205373</v>
      </c>
      <c r="N83" s="3">
        <f t="shared" si="303"/>
        <v>73.149205000000009</v>
      </c>
      <c r="O83" s="3">
        <f t="shared" ref="O83:AA83" si="304">SUM(O79,O81)</f>
        <v>0.13480700000000001</v>
      </c>
      <c r="P83" s="3">
        <f t="shared" si="304"/>
        <v>0.121347</v>
      </c>
      <c r="Q83" s="3">
        <f t="shared" si="304"/>
        <v>0.13259300000000002</v>
      </c>
      <c r="R83" s="3">
        <f t="shared" si="304"/>
        <v>0.15112700000000001</v>
      </c>
      <c r="S83" s="3">
        <f t="shared" si="304"/>
        <v>11.876087</v>
      </c>
      <c r="T83" s="3">
        <f t="shared" si="304"/>
        <v>24.210827000000002</v>
      </c>
      <c r="U83" s="3">
        <f t="shared" si="304"/>
        <v>16.778773000000001</v>
      </c>
      <c r="V83" s="3">
        <f t="shared" si="304"/>
        <v>6.923813</v>
      </c>
      <c r="W83" s="3">
        <f t="shared" si="304"/>
        <v>10.126812999999999</v>
      </c>
      <c r="X83" s="3">
        <f t="shared" si="304"/>
        <v>0.27822000000000002</v>
      </c>
      <c r="Y83" s="3">
        <f t="shared" si="304"/>
        <v>0.24396686000000001</v>
      </c>
      <c r="Z83" s="3">
        <f t="shared" si="304"/>
        <v>0.16969800000000002</v>
      </c>
      <c r="AA83" s="3">
        <f t="shared" si="304"/>
        <v>71.148071860000002</v>
      </c>
      <c r="AB83" s="3">
        <f t="shared" ref="AB83:AN83" si="305">SUM(AB79,AB81)</f>
        <v>0.21601300000000001</v>
      </c>
      <c r="AC83" s="3">
        <f t="shared" si="305"/>
        <v>0.19672000000000001</v>
      </c>
      <c r="AD83" s="3">
        <f t="shared" si="305"/>
        <v>0.26133299999999998</v>
      </c>
      <c r="AE83" s="3">
        <f t="shared" si="305"/>
        <v>2.0506669999999998</v>
      </c>
      <c r="AF83" s="3">
        <f t="shared" si="305"/>
        <v>45.927999999999997</v>
      </c>
      <c r="AG83" s="3">
        <f t="shared" si="305"/>
        <v>14.92</v>
      </c>
      <c r="AH83" s="3">
        <f t="shared" si="305"/>
        <v>10.840667</v>
      </c>
      <c r="AI83" s="3">
        <f t="shared" si="305"/>
        <v>2.8466670000000001</v>
      </c>
      <c r="AJ83" s="3">
        <f t="shared" si="305"/>
        <v>3.291633</v>
      </c>
      <c r="AK83" s="3">
        <f t="shared" si="305"/>
        <v>0.21333299999999999</v>
      </c>
      <c r="AL83" s="3">
        <f t="shared" si="305"/>
        <v>0.254</v>
      </c>
      <c r="AM83" s="3">
        <f t="shared" si="305"/>
        <v>0.17976700000000001</v>
      </c>
      <c r="AN83" s="3">
        <f t="shared" si="305"/>
        <v>81.198800000000006</v>
      </c>
      <c r="AO83" s="3">
        <f t="shared" ref="AO83:BA83" si="306">SUM(AO79,AO81)</f>
        <v>0.25540000000000002</v>
      </c>
      <c r="AP83" s="3">
        <f t="shared" si="306"/>
        <v>0.19683299999999998</v>
      </c>
      <c r="AQ83" s="3">
        <f t="shared" si="306"/>
        <v>0.216867</v>
      </c>
      <c r="AR83" s="3">
        <f t="shared" si="306"/>
        <v>0.19176699999999999</v>
      </c>
      <c r="AS83" s="3">
        <f t="shared" si="306"/>
        <v>33.967967000000009</v>
      </c>
      <c r="AT83" s="3">
        <f t="shared" si="306"/>
        <v>44.177066999999994</v>
      </c>
      <c r="AU83" s="3">
        <f t="shared" si="306"/>
        <v>19.048067</v>
      </c>
      <c r="AV83" s="3">
        <f t="shared" si="306"/>
        <v>29.163433000000001</v>
      </c>
      <c r="AW83" s="3">
        <f t="shared" si="306"/>
        <v>16.99614454</v>
      </c>
      <c r="AX83" s="3">
        <f t="shared" si="306"/>
        <v>1.9172332999999999</v>
      </c>
      <c r="AY83" s="3">
        <f t="shared" si="306"/>
        <v>2.2479</v>
      </c>
      <c r="AZ83" s="3">
        <f t="shared" si="306"/>
        <v>5.2870329999999992</v>
      </c>
      <c r="BA83" s="3">
        <f t="shared" si="306"/>
        <v>153.66571183999997</v>
      </c>
      <c r="BB83" s="3">
        <f t="shared" ref="BB83:BN83" si="307">SUM(BB79,BB81)</f>
        <v>0.208733</v>
      </c>
      <c r="BC83" s="3">
        <f t="shared" si="307"/>
        <v>0.178033</v>
      </c>
      <c r="BD83" s="3">
        <f t="shared" si="307"/>
        <v>0.1993</v>
      </c>
      <c r="BE83" s="3">
        <f t="shared" si="307"/>
        <v>13.329333</v>
      </c>
      <c r="BF83" s="3">
        <f t="shared" si="307"/>
        <v>24.281133000000001</v>
      </c>
      <c r="BG83" s="3">
        <f t="shared" si="307"/>
        <v>10.134799999999998</v>
      </c>
      <c r="BH83" s="3">
        <f t="shared" si="307"/>
        <v>1.7516329999999998</v>
      </c>
      <c r="BI83" s="3">
        <f t="shared" si="307"/>
        <v>7.375267</v>
      </c>
      <c r="BJ83" s="3">
        <f t="shared" si="307"/>
        <v>8.1050000000000004</v>
      </c>
      <c r="BK83" s="3">
        <f t="shared" si="307"/>
        <v>7.3727669999999996</v>
      </c>
      <c r="BL83" s="3">
        <f t="shared" si="307"/>
        <v>4.7370669999999997</v>
      </c>
      <c r="BM83" s="3">
        <f t="shared" si="307"/>
        <v>3.538033</v>
      </c>
      <c r="BN83" s="3">
        <f t="shared" si="307"/>
        <v>81.21109899999999</v>
      </c>
      <c r="BO83" s="3">
        <f t="shared" ref="BO83:CA83" si="308">SUM(BO79,BO81)</f>
        <v>2.3367</v>
      </c>
      <c r="BP83" s="3">
        <f t="shared" si="308"/>
        <v>0.17630000000000001</v>
      </c>
      <c r="BQ83" s="3">
        <f t="shared" si="308"/>
        <v>5.2135999999999996</v>
      </c>
      <c r="BR83" s="3">
        <f t="shared" si="308"/>
        <v>29.881032999999999</v>
      </c>
      <c r="BS83" s="3">
        <f t="shared" si="308"/>
        <v>4.7425000000000006</v>
      </c>
      <c r="BT83" s="3">
        <f t="shared" si="308"/>
        <v>10.286833000000001</v>
      </c>
      <c r="BU83" s="3">
        <f t="shared" si="308"/>
        <v>16.64210014</v>
      </c>
      <c r="BV83" s="3">
        <f t="shared" si="308"/>
        <v>12.73493444</v>
      </c>
      <c r="BW83" s="3">
        <f t="shared" si="308"/>
        <v>7.2652340300000002</v>
      </c>
      <c r="BX83" s="3">
        <f t="shared" si="308"/>
        <v>11.830299909999999</v>
      </c>
      <c r="BY83" s="3">
        <f t="shared" si="308"/>
        <v>5.2800999799999992</v>
      </c>
      <c r="BZ83" s="3">
        <f t="shared" si="308"/>
        <v>2.4954000000000001</v>
      </c>
      <c r="CA83" s="3">
        <f t="shared" si="308"/>
        <v>108.8850345</v>
      </c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>
        <f t="shared" ref="CO83:DA83" si="309">SUM(CO79,CO81)</f>
        <v>2.7946330000000001</v>
      </c>
      <c r="CP83" s="3">
        <f t="shared" si="309"/>
        <v>0.18543333999999997</v>
      </c>
      <c r="CQ83" s="3">
        <f t="shared" si="309"/>
        <v>0.20950001000000001</v>
      </c>
      <c r="CR83" s="3">
        <f t="shared" si="309"/>
        <v>5.8485665999999989</v>
      </c>
      <c r="CS83" s="3">
        <f t="shared" si="309"/>
        <v>22.135233029999998</v>
      </c>
      <c r="CT83" s="3">
        <f t="shared" si="309"/>
        <v>14.671599799999999</v>
      </c>
      <c r="CU83" s="3">
        <f t="shared" si="309"/>
        <v>22.313152638118531</v>
      </c>
      <c r="CV83" s="3">
        <f t="shared" si="309"/>
        <v>17.074559917661482</v>
      </c>
      <c r="CW83" s="3">
        <f t="shared" si="309"/>
        <v>9.7409746666169887</v>
      </c>
      <c r="CX83" s="3">
        <f t="shared" si="309"/>
        <v>15.861657208280079</v>
      </c>
      <c r="CY83" s="3">
        <f t="shared" si="309"/>
        <v>7.0793755479869738</v>
      </c>
      <c r="CZ83" s="3">
        <f t="shared" si="309"/>
        <v>3.3457460671884278</v>
      </c>
      <c r="DA83" s="3">
        <f t="shared" si="309"/>
        <v>121.26043182585248</v>
      </c>
      <c r="DB83" s="3"/>
      <c r="DC83" s="3"/>
      <c r="DD83" s="3"/>
      <c r="DE83" s="3"/>
      <c r="DF83" s="3"/>
      <c r="DG83" s="3"/>
      <c r="DH83" s="3"/>
      <c r="DI83" s="3"/>
      <c r="DJ83" s="3">
        <f t="shared" ref="DJ83:DV83" si="310">SUM(DK79,DJ81)</f>
        <v>0.19470500699999999</v>
      </c>
      <c r="DK83" s="3">
        <f t="shared" si="310"/>
        <v>0.21997501050000001</v>
      </c>
      <c r="DL83" s="3">
        <f t="shared" si="310"/>
        <v>6.1409949299999989</v>
      </c>
      <c r="DM83" s="3">
        <f t="shared" si="310"/>
        <v>23.2419946815</v>
      </c>
      <c r="DN83" s="3">
        <f t="shared" si="310"/>
        <v>15.40517979</v>
      </c>
      <c r="DO83" s="3">
        <f t="shared" si="310"/>
        <v>23.42881027002446</v>
      </c>
      <c r="DP83" s="3">
        <f t="shared" si="310"/>
        <v>17.928287913544558</v>
      </c>
      <c r="DQ83" s="3">
        <f t="shared" si="310"/>
        <v>10.228023399947839</v>
      </c>
      <c r="DR83" s="3">
        <f t="shared" si="310"/>
        <v>16.654740068694082</v>
      </c>
      <c r="DS83" s="3">
        <f t="shared" si="310"/>
        <v>7.4333443253863232</v>
      </c>
      <c r="DT83" s="3">
        <f t="shared" si="310"/>
        <v>3.5130333705478494</v>
      </c>
      <c r="DU83" s="3">
        <f t="shared" si="310"/>
        <v>127.32345341714512</v>
      </c>
      <c r="DV83" s="3">
        <f t="shared" si="310"/>
        <v>0</v>
      </c>
    </row>
    <row r="84" spans="1:126" s="1" customFormat="1" x14ac:dyDescent="0.2">
      <c r="A84" s="5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9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9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9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9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9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9"/>
      <c r="CB84" s="9"/>
      <c r="CC84" s="9"/>
      <c r="CD84" s="9"/>
      <c r="CE84" s="9"/>
      <c r="CF84" s="9"/>
      <c r="CG84" s="9"/>
      <c r="CH84" s="9"/>
      <c r="CI84" s="9"/>
      <c r="CJ84" s="9"/>
      <c r="CK84" s="9"/>
      <c r="CL84" s="9"/>
      <c r="CM84" s="9"/>
      <c r="CN84" s="9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9"/>
      <c r="DB84" s="9"/>
      <c r="DC84" s="9"/>
      <c r="DD84" s="9"/>
      <c r="DE84" s="9"/>
      <c r="DF84" s="9"/>
      <c r="DG84" s="9"/>
      <c r="DH84" s="9"/>
      <c r="DI84" s="9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9"/>
    </row>
    <row r="85" spans="1:126" s="1" customFormat="1" ht="10.5" x14ac:dyDescent="0.25">
      <c r="A85" s="8" t="s">
        <v>8</v>
      </c>
      <c r="B85" s="7">
        <f t="shared" ref="B85:AG85" si="311">SUM(B16,B37,B57,B79)</f>
        <v>50.041054327483856</v>
      </c>
      <c r="C85" s="7">
        <f t="shared" si="311"/>
        <v>21.959961988357776</v>
      </c>
      <c r="D85" s="7">
        <f t="shared" si="311"/>
        <v>21.381356802547668</v>
      </c>
      <c r="E85" s="7">
        <f t="shared" si="311"/>
        <v>47.435117735647438</v>
      </c>
      <c r="F85" s="7">
        <f t="shared" si="311"/>
        <v>47.063773289581057</v>
      </c>
      <c r="G85" s="7">
        <f t="shared" si="311"/>
        <v>58.270829242816951</v>
      </c>
      <c r="H85" s="7">
        <f t="shared" si="311"/>
        <v>70.928713571349903</v>
      </c>
      <c r="I85" s="7">
        <f t="shared" si="311"/>
        <v>66.034928609439902</v>
      </c>
      <c r="J85" s="7">
        <f t="shared" si="311"/>
        <v>55.774208375714529</v>
      </c>
      <c r="K85" s="7">
        <f t="shared" si="311"/>
        <v>59.352270984029118</v>
      </c>
      <c r="L85" s="7">
        <f t="shared" si="311"/>
        <v>57.750660429155602</v>
      </c>
      <c r="M85" s="7">
        <f t="shared" si="311"/>
        <v>61.015610631685746</v>
      </c>
      <c r="N85" s="7">
        <f t="shared" si="311"/>
        <v>617.00848598780954</v>
      </c>
      <c r="O85" s="7">
        <f t="shared" si="311"/>
        <v>22.566132989865569</v>
      </c>
      <c r="P85" s="7">
        <f t="shared" si="311"/>
        <v>13.480542256109638</v>
      </c>
      <c r="Q85" s="7">
        <f t="shared" si="311"/>
        <v>12.99511409732504</v>
      </c>
      <c r="R85" s="7">
        <f t="shared" si="311"/>
        <v>20.782122777239341</v>
      </c>
      <c r="S85" s="7">
        <f t="shared" si="311"/>
        <v>23.323558513363803</v>
      </c>
      <c r="T85" s="7">
        <f t="shared" si="311"/>
        <v>42.105305805494211</v>
      </c>
      <c r="U85" s="7">
        <f t="shared" si="311"/>
        <v>39.528048620281581</v>
      </c>
      <c r="V85" s="7">
        <f t="shared" si="311"/>
        <v>31.137604994967017</v>
      </c>
      <c r="W85" s="7">
        <f t="shared" si="311"/>
        <v>34.408432351646312</v>
      </c>
      <c r="X85" s="7">
        <f t="shared" si="311"/>
        <v>25.107722006661763</v>
      </c>
      <c r="Y85" s="7">
        <f t="shared" si="311"/>
        <v>24.227501153801946</v>
      </c>
      <c r="Z85" s="7">
        <f t="shared" si="311"/>
        <v>25.665664420735695</v>
      </c>
      <c r="AA85" s="7">
        <f t="shared" si="311"/>
        <v>315.32774998749187</v>
      </c>
      <c r="AB85" s="7">
        <f t="shared" si="311"/>
        <v>50.082350999999996</v>
      </c>
      <c r="AC85" s="7">
        <f t="shared" si="311"/>
        <v>23.310113999999999</v>
      </c>
      <c r="AD85" s="7">
        <f t="shared" si="311"/>
        <v>23.016789000000003</v>
      </c>
      <c r="AE85" s="7">
        <f t="shared" si="311"/>
        <v>48.781841999999997</v>
      </c>
      <c r="AF85" s="7">
        <f t="shared" si="311"/>
        <v>66.054768999999993</v>
      </c>
      <c r="AG85" s="7">
        <f t="shared" si="311"/>
        <v>54.959063999999998</v>
      </c>
      <c r="AH85" s="7">
        <f t="shared" ref="AH85:BM85" si="312">SUM(AH16,AH37,AH57,AH79)</f>
        <v>66.812461999999996</v>
      </c>
      <c r="AI85" s="7">
        <f t="shared" si="312"/>
        <v>61.119551999999999</v>
      </c>
      <c r="AJ85" s="7">
        <f t="shared" si="312"/>
        <v>59.786508869565218</v>
      </c>
      <c r="AK85" s="7">
        <f t="shared" si="312"/>
        <v>58.48910084782608</v>
      </c>
      <c r="AL85" s="7">
        <f t="shared" si="312"/>
        <v>57.582716999999988</v>
      </c>
      <c r="AM85" s="7">
        <f t="shared" si="312"/>
        <v>60.830805679239766</v>
      </c>
      <c r="AN85" s="7">
        <f t="shared" si="312"/>
        <v>630.82607539663093</v>
      </c>
      <c r="AO85" s="7">
        <f t="shared" si="312"/>
        <v>51.79167655672515</v>
      </c>
      <c r="AP85" s="7">
        <f t="shared" si="312"/>
        <v>41.051172000000001</v>
      </c>
      <c r="AQ85" s="7">
        <f t="shared" si="312"/>
        <v>47.433122600000004</v>
      </c>
      <c r="AR85" s="7">
        <f t="shared" si="312"/>
        <v>47.244520999999992</v>
      </c>
      <c r="AS85" s="7">
        <f t="shared" si="312"/>
        <v>93.498025845454549</v>
      </c>
      <c r="AT85" s="7">
        <f t="shared" si="312"/>
        <v>81.509897999999993</v>
      </c>
      <c r="AU85" s="7">
        <f t="shared" si="312"/>
        <v>54.453614999999985</v>
      </c>
      <c r="AV85" s="7">
        <f t="shared" si="312"/>
        <v>74.288788999999994</v>
      </c>
      <c r="AW85" s="7">
        <f t="shared" si="312"/>
        <v>60.479550539999991</v>
      </c>
      <c r="AX85" s="7">
        <f t="shared" si="312"/>
        <v>71.282434300000006</v>
      </c>
      <c r="AY85" s="7">
        <f t="shared" si="312"/>
        <v>77.499220026315797</v>
      </c>
      <c r="AZ85" s="7">
        <f t="shared" si="312"/>
        <v>82.55454499999999</v>
      </c>
      <c r="BA85" s="7">
        <f t="shared" si="312"/>
        <v>783.0865698684953</v>
      </c>
      <c r="BB85" s="7">
        <f t="shared" si="312"/>
        <v>58.09827401363637</v>
      </c>
      <c r="BC85" s="7">
        <f t="shared" si="312"/>
        <v>49.197029000000008</v>
      </c>
      <c r="BD85" s="7">
        <f t="shared" si="312"/>
        <v>41.270561999999998</v>
      </c>
      <c r="BE85" s="7">
        <f t="shared" si="312"/>
        <v>59.482643981818185</v>
      </c>
      <c r="BF85" s="7">
        <f t="shared" si="312"/>
        <v>57.506134062237763</v>
      </c>
      <c r="BG85" s="7">
        <f t="shared" si="312"/>
        <v>47.459603000000008</v>
      </c>
      <c r="BH85" s="7">
        <f t="shared" si="312"/>
        <v>39.121594999999992</v>
      </c>
      <c r="BI85" s="7">
        <f t="shared" si="312"/>
        <v>53.900815999999992</v>
      </c>
      <c r="BJ85" s="7">
        <f t="shared" si="312"/>
        <v>58.872495000000001</v>
      </c>
      <c r="BK85" s="7">
        <f t="shared" si="312"/>
        <v>83.222984651515162</v>
      </c>
      <c r="BL85" s="7">
        <f t="shared" si="312"/>
        <v>81.076884000000021</v>
      </c>
      <c r="BM85" s="7">
        <f t="shared" si="312"/>
        <v>100.05615426893941</v>
      </c>
      <c r="BN85" s="7">
        <f t="shared" ref="BN85:CA85" si="313">SUM(BN16,BN37,BN57,BN79)</f>
        <v>729.26517497814689</v>
      </c>
      <c r="BO85" s="7">
        <f t="shared" si="313"/>
        <v>76.965733382575735</v>
      </c>
      <c r="BP85" s="7">
        <f t="shared" si="313"/>
        <v>44.709217999999986</v>
      </c>
      <c r="BQ85" s="7">
        <f t="shared" si="313"/>
        <v>61.750997999999996</v>
      </c>
      <c r="BR85" s="7">
        <f t="shared" si="313"/>
        <v>60.609465018939389</v>
      </c>
      <c r="BS85" s="7">
        <f t="shared" si="313"/>
        <v>69.825120106060609</v>
      </c>
      <c r="BT85" s="7">
        <f t="shared" si="313"/>
        <v>70.487471723484845</v>
      </c>
      <c r="BU85" s="7">
        <f t="shared" si="313"/>
        <v>83.491342344545444</v>
      </c>
      <c r="BV85" s="7">
        <f t="shared" si="313"/>
        <v>47.420447311212115</v>
      </c>
      <c r="BW85" s="7">
        <f t="shared" si="313"/>
        <v>63.019525726969704</v>
      </c>
      <c r="BX85" s="7">
        <f t="shared" si="313"/>
        <v>78.023403425151528</v>
      </c>
      <c r="BY85" s="7">
        <f t="shared" si="313"/>
        <v>73.238260135303037</v>
      </c>
      <c r="BZ85" s="7">
        <f t="shared" si="313"/>
        <v>84.049015515151524</v>
      </c>
      <c r="CA85" s="7">
        <f t="shared" si="313"/>
        <v>813.59000068939383</v>
      </c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>
        <f t="shared" ref="CO85:DA85" si="314">SUM(CO16,CO37,CO57,CO79)</f>
        <v>65.486200134848502</v>
      </c>
      <c r="CP85" s="7">
        <f t="shared" si="314"/>
        <v>51.645637340000007</v>
      </c>
      <c r="CQ85" s="7">
        <f t="shared" si="314"/>
        <v>58.84438257666671</v>
      </c>
      <c r="CR85" s="7">
        <f t="shared" si="314"/>
        <v>52.97636270151515</v>
      </c>
      <c r="CS85" s="7">
        <f t="shared" si="314"/>
        <v>64.020916113333314</v>
      </c>
      <c r="CT85" s="7">
        <f t="shared" si="314"/>
        <v>62.006192097727265</v>
      </c>
      <c r="CU85" s="7">
        <f t="shared" si="314"/>
        <v>92.821463652521885</v>
      </c>
      <c r="CV85" s="7">
        <f t="shared" si="314"/>
        <v>53.791295187104375</v>
      </c>
      <c r="CW85" s="7">
        <f t="shared" si="314"/>
        <v>68.557766007705368</v>
      </c>
      <c r="CX85" s="7">
        <f t="shared" si="314"/>
        <v>85.62342410415134</v>
      </c>
      <c r="CY85" s="7">
        <f t="shared" si="314"/>
        <v>78.726436750943364</v>
      </c>
      <c r="CZ85" s="7">
        <f t="shared" si="314"/>
        <v>89.334163251117531</v>
      </c>
      <c r="DA85" s="7">
        <f t="shared" si="314"/>
        <v>823.83423991763482</v>
      </c>
      <c r="DB85" s="7"/>
      <c r="DC85" s="7"/>
      <c r="DD85" s="7"/>
      <c r="DE85" s="7"/>
      <c r="DF85" s="7"/>
      <c r="DG85" s="7"/>
      <c r="DH85" s="7"/>
      <c r="DI85" s="7"/>
      <c r="DJ85" s="7">
        <f t="shared" ref="DJ85:DV85" si="315">SUM(DK16,DK37,DK57,DK79)</f>
        <v>54.326360695501272</v>
      </c>
      <c r="DK85" s="7">
        <f t="shared" si="315"/>
        <v>61.8801796307758</v>
      </c>
      <c r="DL85" s="7">
        <f t="shared" si="315"/>
        <v>55.714864150491294</v>
      </c>
      <c r="DM85" s="7">
        <f t="shared" si="315"/>
        <v>67.315022836544244</v>
      </c>
      <c r="DN85" s="7">
        <f t="shared" si="315"/>
        <v>65.19117478608203</v>
      </c>
      <c r="DO85" s="7">
        <f t="shared" si="315"/>
        <v>97.542808991315724</v>
      </c>
      <c r="DP85" s="7">
        <f t="shared" si="315"/>
        <v>56.578335874180063</v>
      </c>
      <c r="DQ85" s="7">
        <f t="shared" si="315"/>
        <v>72.0884333112391</v>
      </c>
      <c r="DR85" s="7">
        <f t="shared" si="315"/>
        <v>89.993563660036685</v>
      </c>
      <c r="DS85" s="7">
        <f t="shared" si="315"/>
        <v>82.761077785768208</v>
      </c>
      <c r="DT85" s="7">
        <f t="shared" si="315"/>
        <v>93.906124238444207</v>
      </c>
      <c r="DU85" s="7">
        <f t="shared" si="315"/>
        <v>866.15826846184837</v>
      </c>
      <c r="DV85" s="7">
        <f t="shared" si="315"/>
        <v>0</v>
      </c>
    </row>
    <row r="86" spans="1:126" s="1" customFormat="1" x14ac:dyDescent="0.25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</row>
    <row r="87" spans="1:126" s="1" customFormat="1" ht="10.5" x14ac:dyDescent="0.25">
      <c r="A87" s="16" t="s">
        <v>7</v>
      </c>
      <c r="B87" s="11">
        <f t="shared" ref="B87:AG87" si="316">SUM(B18,B39,B59,B81)</f>
        <v>0</v>
      </c>
      <c r="C87" s="11">
        <f t="shared" si="316"/>
        <v>0</v>
      </c>
      <c r="D87" s="11">
        <f t="shared" si="316"/>
        <v>0</v>
      </c>
      <c r="E87" s="11">
        <f t="shared" si="316"/>
        <v>0</v>
      </c>
      <c r="F87" s="11">
        <f t="shared" si="316"/>
        <v>0</v>
      </c>
      <c r="G87" s="11">
        <f t="shared" si="316"/>
        <v>0</v>
      </c>
      <c r="H87" s="11">
        <f t="shared" si="316"/>
        <v>0</v>
      </c>
      <c r="I87" s="11">
        <f t="shared" si="316"/>
        <v>0</v>
      </c>
      <c r="J87" s="11">
        <f t="shared" si="316"/>
        <v>0</v>
      </c>
      <c r="K87" s="11">
        <f t="shared" si="316"/>
        <v>0</v>
      </c>
      <c r="L87" s="11">
        <f t="shared" si="316"/>
        <v>0</v>
      </c>
      <c r="M87" s="11">
        <f t="shared" si="316"/>
        <v>0</v>
      </c>
      <c r="N87" s="11">
        <f t="shared" si="316"/>
        <v>0</v>
      </c>
      <c r="O87" s="11">
        <f t="shared" si="316"/>
        <v>0</v>
      </c>
      <c r="P87" s="11">
        <f t="shared" si="316"/>
        <v>0</v>
      </c>
      <c r="Q87" s="11">
        <f t="shared" si="316"/>
        <v>0</v>
      </c>
      <c r="R87" s="11">
        <f t="shared" si="316"/>
        <v>0</v>
      </c>
      <c r="S87" s="11">
        <f t="shared" si="316"/>
        <v>0</v>
      </c>
      <c r="T87" s="11">
        <f t="shared" si="316"/>
        <v>0</v>
      </c>
      <c r="U87" s="11">
        <f t="shared" si="316"/>
        <v>0</v>
      </c>
      <c r="V87" s="11">
        <f t="shared" si="316"/>
        <v>0</v>
      </c>
      <c r="W87" s="11">
        <f t="shared" si="316"/>
        <v>0</v>
      </c>
      <c r="X87" s="11">
        <f t="shared" si="316"/>
        <v>0</v>
      </c>
      <c r="Y87" s="11">
        <f t="shared" si="316"/>
        <v>0</v>
      </c>
      <c r="Z87" s="11">
        <f t="shared" si="316"/>
        <v>0</v>
      </c>
      <c r="AA87" s="11">
        <f t="shared" si="316"/>
        <v>0</v>
      </c>
      <c r="AB87" s="11">
        <f t="shared" si="316"/>
        <v>0</v>
      </c>
      <c r="AC87" s="11">
        <f t="shared" si="316"/>
        <v>0</v>
      </c>
      <c r="AD87" s="11">
        <f t="shared" si="316"/>
        <v>0</v>
      </c>
      <c r="AE87" s="11">
        <f t="shared" si="316"/>
        <v>0</v>
      </c>
      <c r="AF87" s="11">
        <f t="shared" si="316"/>
        <v>0</v>
      </c>
      <c r="AG87" s="11">
        <f t="shared" si="316"/>
        <v>0</v>
      </c>
      <c r="AH87" s="11">
        <f t="shared" ref="AH87:BM87" si="317">SUM(AH18,AH39,AH59,AH81)</f>
        <v>0</v>
      </c>
      <c r="AI87" s="11">
        <f t="shared" si="317"/>
        <v>0</v>
      </c>
      <c r="AJ87" s="11">
        <f t="shared" si="317"/>
        <v>0</v>
      </c>
      <c r="AK87" s="11">
        <f t="shared" si="317"/>
        <v>0</v>
      </c>
      <c r="AL87" s="11">
        <f t="shared" si="317"/>
        <v>0</v>
      </c>
      <c r="AM87" s="11">
        <f t="shared" si="317"/>
        <v>0</v>
      </c>
      <c r="AN87" s="11">
        <f t="shared" si="317"/>
        <v>0</v>
      </c>
      <c r="AO87" s="11">
        <f t="shared" si="317"/>
        <v>0</v>
      </c>
      <c r="AP87" s="11">
        <f t="shared" si="317"/>
        <v>0</v>
      </c>
      <c r="AQ87" s="11">
        <f t="shared" si="317"/>
        <v>0</v>
      </c>
      <c r="AR87" s="11">
        <f t="shared" si="317"/>
        <v>0</v>
      </c>
      <c r="AS87" s="11">
        <f t="shared" si="317"/>
        <v>0</v>
      </c>
      <c r="AT87" s="11">
        <f t="shared" si="317"/>
        <v>0</v>
      </c>
      <c r="AU87" s="11">
        <f t="shared" si="317"/>
        <v>0</v>
      </c>
      <c r="AV87" s="11">
        <f t="shared" si="317"/>
        <v>0</v>
      </c>
      <c r="AW87" s="11">
        <f t="shared" si="317"/>
        <v>0</v>
      </c>
      <c r="AX87" s="11">
        <f t="shared" si="317"/>
        <v>0</v>
      </c>
      <c r="AY87" s="11">
        <f t="shared" si="317"/>
        <v>0</v>
      </c>
      <c r="AZ87" s="11">
        <f t="shared" si="317"/>
        <v>0</v>
      </c>
      <c r="BA87" s="11">
        <f t="shared" si="317"/>
        <v>0</v>
      </c>
      <c r="BB87" s="11">
        <f t="shared" si="317"/>
        <v>0</v>
      </c>
      <c r="BC87" s="11">
        <f t="shared" si="317"/>
        <v>0</v>
      </c>
      <c r="BD87" s="11">
        <f t="shared" si="317"/>
        <v>0</v>
      </c>
      <c r="BE87" s="11">
        <f t="shared" si="317"/>
        <v>0</v>
      </c>
      <c r="BF87" s="11">
        <f t="shared" si="317"/>
        <v>0</v>
      </c>
      <c r="BG87" s="11">
        <f t="shared" si="317"/>
        <v>0</v>
      </c>
      <c r="BH87" s="11">
        <f t="shared" si="317"/>
        <v>0</v>
      </c>
      <c r="BI87" s="11">
        <f t="shared" si="317"/>
        <v>0</v>
      </c>
      <c r="BJ87" s="11">
        <f t="shared" si="317"/>
        <v>0</v>
      </c>
      <c r="BK87" s="11">
        <f t="shared" si="317"/>
        <v>0</v>
      </c>
      <c r="BL87" s="11">
        <f t="shared" si="317"/>
        <v>0</v>
      </c>
      <c r="BM87" s="11">
        <f t="shared" si="317"/>
        <v>0</v>
      </c>
      <c r="BN87" s="11">
        <f t="shared" ref="BN87:CA87" si="318">SUM(BN18,BN39,BN59,BN81)</f>
        <v>0</v>
      </c>
      <c r="BO87" s="11">
        <f t="shared" si="318"/>
        <v>0</v>
      </c>
      <c r="BP87" s="11">
        <f t="shared" si="318"/>
        <v>0</v>
      </c>
      <c r="BQ87" s="11">
        <f t="shared" si="318"/>
        <v>0</v>
      </c>
      <c r="BR87" s="11">
        <f t="shared" si="318"/>
        <v>0</v>
      </c>
      <c r="BS87" s="11">
        <f t="shared" si="318"/>
        <v>0</v>
      </c>
      <c r="BT87" s="11">
        <f t="shared" si="318"/>
        <v>0</v>
      </c>
      <c r="BU87" s="11">
        <f t="shared" si="318"/>
        <v>0</v>
      </c>
      <c r="BV87" s="11">
        <f t="shared" si="318"/>
        <v>0</v>
      </c>
      <c r="BW87" s="11">
        <f t="shared" si="318"/>
        <v>0</v>
      </c>
      <c r="BX87" s="11">
        <f t="shared" si="318"/>
        <v>0</v>
      </c>
      <c r="BY87" s="11">
        <f t="shared" si="318"/>
        <v>0</v>
      </c>
      <c r="BZ87" s="11">
        <f t="shared" si="318"/>
        <v>0</v>
      </c>
      <c r="CA87" s="11">
        <f t="shared" si="318"/>
        <v>0</v>
      </c>
      <c r="CB87" s="11"/>
      <c r="CC87" s="11"/>
      <c r="CD87" s="11"/>
      <c r="CE87" s="11"/>
      <c r="CF87" s="11"/>
      <c r="CG87" s="11"/>
      <c r="CH87" s="11"/>
      <c r="CI87" s="11"/>
      <c r="CJ87" s="11"/>
      <c r="CK87" s="11"/>
      <c r="CL87" s="11"/>
      <c r="CM87" s="11"/>
      <c r="CN87" s="11"/>
      <c r="CO87" s="11">
        <f t="shared" ref="CO87:DA87" si="319">SUM(CO18,CO39,CO59,CO81)</f>
        <v>0</v>
      </c>
      <c r="CP87" s="11">
        <f t="shared" si="319"/>
        <v>0</v>
      </c>
      <c r="CQ87" s="11">
        <f t="shared" si="319"/>
        <v>0</v>
      </c>
      <c r="CR87" s="11">
        <f t="shared" si="319"/>
        <v>0</v>
      </c>
      <c r="CS87" s="11">
        <f t="shared" si="319"/>
        <v>0</v>
      </c>
      <c r="CT87" s="11">
        <f t="shared" si="319"/>
        <v>0</v>
      </c>
      <c r="CU87" s="11">
        <f t="shared" si="319"/>
        <v>0</v>
      </c>
      <c r="CV87" s="11">
        <f t="shared" si="319"/>
        <v>0</v>
      </c>
      <c r="CW87" s="11">
        <f t="shared" si="319"/>
        <v>0</v>
      </c>
      <c r="CX87" s="11">
        <f t="shared" si="319"/>
        <v>0</v>
      </c>
      <c r="CY87" s="11">
        <f t="shared" si="319"/>
        <v>0</v>
      </c>
      <c r="CZ87" s="11">
        <f t="shared" si="319"/>
        <v>0</v>
      </c>
      <c r="DA87" s="11">
        <f t="shared" si="319"/>
        <v>0</v>
      </c>
      <c r="DB87" s="11"/>
      <c r="DC87" s="11"/>
      <c r="DD87" s="11"/>
      <c r="DE87" s="11"/>
      <c r="DF87" s="11"/>
      <c r="DG87" s="11"/>
      <c r="DH87" s="11"/>
      <c r="DI87" s="11"/>
      <c r="DJ87" s="11">
        <f t="shared" ref="DJ87:DV87" si="320">SUM(DK18,DK39,DK59,DJ81)</f>
        <v>0</v>
      </c>
      <c r="DK87" s="11">
        <f t="shared" si="320"/>
        <v>0</v>
      </c>
      <c r="DL87" s="11">
        <f t="shared" si="320"/>
        <v>0</v>
      </c>
      <c r="DM87" s="11">
        <f t="shared" si="320"/>
        <v>0</v>
      </c>
      <c r="DN87" s="11">
        <f t="shared" si="320"/>
        <v>0</v>
      </c>
      <c r="DO87" s="11">
        <f t="shared" si="320"/>
        <v>0</v>
      </c>
      <c r="DP87" s="11">
        <f t="shared" si="320"/>
        <v>0</v>
      </c>
      <c r="DQ87" s="11">
        <f t="shared" si="320"/>
        <v>0</v>
      </c>
      <c r="DR87" s="11">
        <f t="shared" si="320"/>
        <v>0</v>
      </c>
      <c r="DS87" s="11">
        <f t="shared" si="320"/>
        <v>0</v>
      </c>
      <c r="DT87" s="11">
        <f t="shared" si="320"/>
        <v>0</v>
      </c>
      <c r="DU87" s="11">
        <f t="shared" si="320"/>
        <v>0</v>
      </c>
      <c r="DV87" s="11">
        <f t="shared" si="320"/>
        <v>0</v>
      </c>
    </row>
    <row r="88" spans="1:126" s="1" customFormat="1" x14ac:dyDescent="0.2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/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6"/>
      <c r="CC88" s="6"/>
      <c r="CD88" s="6"/>
      <c r="CE88" s="6"/>
      <c r="CF88" s="6"/>
      <c r="CG88" s="6"/>
      <c r="CH88" s="6"/>
      <c r="CI88" s="6"/>
      <c r="CJ88" s="6"/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CV88" s="6"/>
      <c r="CW88" s="6"/>
      <c r="CX88" s="6"/>
      <c r="CY88" s="6"/>
      <c r="CZ88" s="6"/>
      <c r="DA88" s="6"/>
      <c r="DB88" s="6"/>
      <c r="DC88" s="6"/>
      <c r="DD88" s="6"/>
      <c r="DE88" s="6"/>
      <c r="DF88" s="6"/>
      <c r="DG88" s="6"/>
      <c r="DH88" s="6"/>
      <c r="DI88" s="6"/>
      <c r="DJ88" s="6"/>
      <c r="DK88" s="6"/>
      <c r="DL88" s="6"/>
      <c r="DM88" s="6"/>
      <c r="DN88" s="6"/>
      <c r="DO88" s="6"/>
      <c r="DP88" s="6"/>
      <c r="DQ88" s="6"/>
      <c r="DR88" s="6"/>
      <c r="DS88" s="6"/>
      <c r="DT88" s="6"/>
      <c r="DU88" s="6"/>
      <c r="DV88" s="6"/>
    </row>
    <row r="89" spans="1:126" s="1" customFormat="1" ht="10.5" x14ac:dyDescent="0.25">
      <c r="A89" s="15" t="s">
        <v>6</v>
      </c>
      <c r="B89" s="3">
        <f t="shared" ref="B89:N89" si="321">SUM(B85,B87)</f>
        <v>50.041054327483856</v>
      </c>
      <c r="C89" s="3">
        <f t="shared" si="321"/>
        <v>21.959961988357776</v>
      </c>
      <c r="D89" s="3">
        <f t="shared" si="321"/>
        <v>21.381356802547668</v>
      </c>
      <c r="E89" s="3">
        <f t="shared" si="321"/>
        <v>47.435117735647438</v>
      </c>
      <c r="F89" s="3">
        <f t="shared" si="321"/>
        <v>47.063773289581057</v>
      </c>
      <c r="G89" s="3">
        <f t="shared" si="321"/>
        <v>58.270829242816951</v>
      </c>
      <c r="H89" s="3">
        <f t="shared" si="321"/>
        <v>70.928713571349903</v>
      </c>
      <c r="I89" s="3">
        <f t="shared" si="321"/>
        <v>66.034928609439902</v>
      </c>
      <c r="J89" s="3">
        <f t="shared" si="321"/>
        <v>55.774208375714529</v>
      </c>
      <c r="K89" s="3">
        <f t="shared" si="321"/>
        <v>59.352270984029118</v>
      </c>
      <c r="L89" s="3">
        <f t="shared" si="321"/>
        <v>57.750660429155602</v>
      </c>
      <c r="M89" s="3">
        <f t="shared" si="321"/>
        <v>61.015610631685746</v>
      </c>
      <c r="N89" s="3">
        <f t="shared" si="321"/>
        <v>617.00848598780954</v>
      </c>
      <c r="O89" s="3">
        <f t="shared" ref="O89:AA89" si="322">SUM(O85,O87)</f>
        <v>22.566132989865569</v>
      </c>
      <c r="P89" s="3">
        <f t="shared" si="322"/>
        <v>13.480542256109638</v>
      </c>
      <c r="Q89" s="3">
        <f t="shared" si="322"/>
        <v>12.99511409732504</v>
      </c>
      <c r="R89" s="3">
        <f t="shared" si="322"/>
        <v>20.782122777239341</v>
      </c>
      <c r="S89" s="3">
        <f t="shared" si="322"/>
        <v>23.323558513363803</v>
      </c>
      <c r="T89" s="3">
        <f t="shared" si="322"/>
        <v>42.105305805494211</v>
      </c>
      <c r="U89" s="3">
        <f t="shared" si="322"/>
        <v>39.528048620281581</v>
      </c>
      <c r="V89" s="3">
        <f t="shared" si="322"/>
        <v>31.137604994967017</v>
      </c>
      <c r="W89" s="3">
        <f t="shared" si="322"/>
        <v>34.408432351646312</v>
      </c>
      <c r="X89" s="3">
        <f t="shared" si="322"/>
        <v>25.107722006661763</v>
      </c>
      <c r="Y89" s="3">
        <f t="shared" si="322"/>
        <v>24.227501153801946</v>
      </c>
      <c r="Z89" s="3">
        <f t="shared" si="322"/>
        <v>25.665664420735695</v>
      </c>
      <c r="AA89" s="3">
        <f t="shared" si="322"/>
        <v>315.32774998749187</v>
      </c>
      <c r="AB89" s="3">
        <f t="shared" ref="AB89:AN89" si="323">SUM(AB85,AB87)</f>
        <v>50.082350999999996</v>
      </c>
      <c r="AC89" s="3">
        <f t="shared" si="323"/>
        <v>23.310113999999999</v>
      </c>
      <c r="AD89" s="3">
        <f t="shared" si="323"/>
        <v>23.016789000000003</v>
      </c>
      <c r="AE89" s="3">
        <f t="shared" si="323"/>
        <v>48.781841999999997</v>
      </c>
      <c r="AF89" s="3">
        <f t="shared" si="323"/>
        <v>66.054768999999993</v>
      </c>
      <c r="AG89" s="3">
        <f t="shared" si="323"/>
        <v>54.959063999999998</v>
      </c>
      <c r="AH89" s="3">
        <f t="shared" si="323"/>
        <v>66.812461999999996</v>
      </c>
      <c r="AI89" s="3">
        <f t="shared" si="323"/>
        <v>61.119551999999999</v>
      </c>
      <c r="AJ89" s="3">
        <f t="shared" si="323"/>
        <v>59.786508869565218</v>
      </c>
      <c r="AK89" s="3">
        <f t="shared" si="323"/>
        <v>58.48910084782608</v>
      </c>
      <c r="AL89" s="3">
        <f t="shared" si="323"/>
        <v>57.582716999999988</v>
      </c>
      <c r="AM89" s="3">
        <f t="shared" si="323"/>
        <v>60.830805679239766</v>
      </c>
      <c r="AN89" s="3">
        <f t="shared" si="323"/>
        <v>630.82607539663093</v>
      </c>
      <c r="AO89" s="3">
        <f t="shared" ref="AO89:BA89" si="324">SUM(AO85,AO87)</f>
        <v>51.79167655672515</v>
      </c>
      <c r="AP89" s="3">
        <f t="shared" si="324"/>
        <v>41.051172000000001</v>
      </c>
      <c r="AQ89" s="3">
        <f t="shared" si="324"/>
        <v>47.433122600000004</v>
      </c>
      <c r="AR89" s="3">
        <f t="shared" si="324"/>
        <v>47.244520999999992</v>
      </c>
      <c r="AS89" s="3">
        <f t="shared" si="324"/>
        <v>93.498025845454549</v>
      </c>
      <c r="AT89" s="3">
        <f t="shared" si="324"/>
        <v>81.509897999999993</v>
      </c>
      <c r="AU89" s="3">
        <f t="shared" si="324"/>
        <v>54.453614999999985</v>
      </c>
      <c r="AV89" s="3">
        <f t="shared" si="324"/>
        <v>74.288788999999994</v>
      </c>
      <c r="AW89" s="3">
        <f t="shared" si="324"/>
        <v>60.479550539999991</v>
      </c>
      <c r="AX89" s="3">
        <f t="shared" si="324"/>
        <v>71.282434300000006</v>
      </c>
      <c r="AY89" s="3">
        <f t="shared" si="324"/>
        <v>77.499220026315797</v>
      </c>
      <c r="AZ89" s="3">
        <f t="shared" si="324"/>
        <v>82.55454499999999</v>
      </c>
      <c r="BA89" s="3">
        <f t="shared" si="324"/>
        <v>783.0865698684953</v>
      </c>
      <c r="BB89" s="3">
        <f t="shared" ref="BB89:BN89" si="325">SUM(BB85,BB87)</f>
        <v>58.09827401363637</v>
      </c>
      <c r="BC89" s="3">
        <f t="shared" si="325"/>
        <v>49.197029000000008</v>
      </c>
      <c r="BD89" s="3">
        <f t="shared" si="325"/>
        <v>41.270561999999998</v>
      </c>
      <c r="BE89" s="3">
        <f t="shared" si="325"/>
        <v>59.482643981818185</v>
      </c>
      <c r="BF89" s="3">
        <f t="shared" si="325"/>
        <v>57.506134062237763</v>
      </c>
      <c r="BG89" s="3">
        <f t="shared" si="325"/>
        <v>47.459603000000008</v>
      </c>
      <c r="BH89" s="3">
        <f t="shared" si="325"/>
        <v>39.121594999999992</v>
      </c>
      <c r="BI89" s="3">
        <f t="shared" si="325"/>
        <v>53.900815999999992</v>
      </c>
      <c r="BJ89" s="3">
        <f t="shared" si="325"/>
        <v>58.872495000000001</v>
      </c>
      <c r="BK89" s="3">
        <f t="shared" si="325"/>
        <v>83.222984651515162</v>
      </c>
      <c r="BL89" s="3">
        <f t="shared" si="325"/>
        <v>81.076884000000021</v>
      </c>
      <c r="BM89" s="3">
        <f t="shared" si="325"/>
        <v>100.05615426893941</v>
      </c>
      <c r="BN89" s="3">
        <f t="shared" si="325"/>
        <v>729.26517497814689</v>
      </c>
      <c r="BO89" s="3">
        <f t="shared" ref="BO89:CA89" si="326">SUM(BO85,BO87)</f>
        <v>76.965733382575735</v>
      </c>
      <c r="BP89" s="3">
        <f t="shared" si="326"/>
        <v>44.709217999999986</v>
      </c>
      <c r="BQ89" s="3">
        <f t="shared" si="326"/>
        <v>61.750997999999996</v>
      </c>
      <c r="BR89" s="3">
        <f t="shared" si="326"/>
        <v>60.609465018939389</v>
      </c>
      <c r="BS89" s="3">
        <f t="shared" si="326"/>
        <v>69.825120106060609</v>
      </c>
      <c r="BT89" s="3">
        <f t="shared" si="326"/>
        <v>70.487471723484845</v>
      </c>
      <c r="BU89" s="3">
        <f t="shared" si="326"/>
        <v>83.491342344545444</v>
      </c>
      <c r="BV89" s="3">
        <f t="shared" si="326"/>
        <v>47.420447311212115</v>
      </c>
      <c r="BW89" s="3">
        <f t="shared" si="326"/>
        <v>63.019525726969704</v>
      </c>
      <c r="BX89" s="3">
        <f t="shared" si="326"/>
        <v>78.023403425151528</v>
      </c>
      <c r="BY89" s="3">
        <f t="shared" si="326"/>
        <v>73.238260135303037</v>
      </c>
      <c r="BZ89" s="3">
        <f t="shared" si="326"/>
        <v>84.049015515151524</v>
      </c>
      <c r="CA89" s="3">
        <f t="shared" si="326"/>
        <v>813.59000068939383</v>
      </c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>
        <f t="shared" ref="CO89:DA89" si="327">SUM(CO85,CO87)</f>
        <v>65.486200134848502</v>
      </c>
      <c r="CP89" s="3">
        <f t="shared" si="327"/>
        <v>51.645637340000007</v>
      </c>
      <c r="CQ89" s="3">
        <f t="shared" si="327"/>
        <v>58.84438257666671</v>
      </c>
      <c r="CR89" s="3">
        <f t="shared" si="327"/>
        <v>52.97636270151515</v>
      </c>
      <c r="CS89" s="3">
        <f t="shared" si="327"/>
        <v>64.020916113333314</v>
      </c>
      <c r="CT89" s="3">
        <f t="shared" si="327"/>
        <v>62.006192097727265</v>
      </c>
      <c r="CU89" s="3">
        <f t="shared" si="327"/>
        <v>92.821463652521885</v>
      </c>
      <c r="CV89" s="3">
        <f t="shared" si="327"/>
        <v>53.791295187104375</v>
      </c>
      <c r="CW89" s="3">
        <f t="shared" si="327"/>
        <v>68.557766007705368</v>
      </c>
      <c r="CX89" s="3">
        <f t="shared" si="327"/>
        <v>85.62342410415134</v>
      </c>
      <c r="CY89" s="3">
        <f t="shared" si="327"/>
        <v>78.726436750943364</v>
      </c>
      <c r="CZ89" s="3">
        <f t="shared" si="327"/>
        <v>89.334163251117531</v>
      </c>
      <c r="DA89" s="3">
        <f t="shared" si="327"/>
        <v>823.83423991763482</v>
      </c>
      <c r="DB89" s="3"/>
      <c r="DC89" s="3"/>
      <c r="DD89" s="3"/>
      <c r="DE89" s="3"/>
      <c r="DF89" s="3"/>
      <c r="DG89" s="3"/>
      <c r="DH89" s="3"/>
      <c r="DI89" s="3"/>
      <c r="DJ89" s="3">
        <f t="shared" ref="DJ89:DV89" si="328">SUM(DJ85,DJ87)</f>
        <v>54.326360695501272</v>
      </c>
      <c r="DK89" s="3">
        <f t="shared" si="328"/>
        <v>61.8801796307758</v>
      </c>
      <c r="DL89" s="3">
        <f t="shared" si="328"/>
        <v>55.714864150491294</v>
      </c>
      <c r="DM89" s="3">
        <f t="shared" si="328"/>
        <v>67.315022836544244</v>
      </c>
      <c r="DN89" s="3">
        <f t="shared" si="328"/>
        <v>65.19117478608203</v>
      </c>
      <c r="DO89" s="3">
        <f t="shared" si="328"/>
        <v>97.542808991315724</v>
      </c>
      <c r="DP89" s="3">
        <f t="shared" si="328"/>
        <v>56.578335874180063</v>
      </c>
      <c r="DQ89" s="3">
        <f t="shared" si="328"/>
        <v>72.0884333112391</v>
      </c>
      <c r="DR89" s="3">
        <f t="shared" si="328"/>
        <v>89.993563660036685</v>
      </c>
      <c r="DS89" s="3">
        <f t="shared" si="328"/>
        <v>82.761077785768208</v>
      </c>
      <c r="DT89" s="3">
        <f t="shared" si="328"/>
        <v>93.906124238444207</v>
      </c>
      <c r="DU89" s="3">
        <f t="shared" si="328"/>
        <v>866.15826846184837</v>
      </c>
      <c r="DV89" s="3">
        <f t="shared" si="328"/>
        <v>0</v>
      </c>
    </row>
    <row r="90" spans="1:126" s="1" customFormat="1" x14ac:dyDescent="0.25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</row>
    <row r="91" spans="1:126" s="1" customFormat="1" ht="10.5" x14ac:dyDescent="0.25">
      <c r="A91" s="15" t="s">
        <v>5</v>
      </c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3">
        <f>SUM(B91:M91)</f>
        <v>0</v>
      </c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3">
        <f>SUM(O91:Z91)</f>
        <v>0</v>
      </c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3">
        <f>SUM(AB91:AM91)</f>
        <v>0</v>
      </c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3">
        <f>SUM(AO91:AZ91)</f>
        <v>0</v>
      </c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3">
        <f>SUM(BB91:BM91)</f>
        <v>0</v>
      </c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3">
        <f>SUM(BO91:BZ91)</f>
        <v>0</v>
      </c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3">
        <f>SUM(CO91:CZ91)</f>
        <v>0</v>
      </c>
      <c r="DB91" s="4"/>
      <c r="DC91" s="4"/>
      <c r="DD91" s="4"/>
      <c r="DE91" s="4"/>
      <c r="DF91" s="4"/>
      <c r="DG91" s="4"/>
      <c r="DH91" s="4"/>
      <c r="DI91" s="3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3">
        <f>SUM(DJ91:DU91)</f>
        <v>0</v>
      </c>
    </row>
    <row r="92" spans="1:126" s="1" customFormat="1" ht="10.5" x14ac:dyDescent="0.25">
      <c r="A92" s="15" t="s">
        <v>4</v>
      </c>
      <c r="B92" s="3">
        <f>B91-B89</f>
        <v>-50.041054327483856</v>
      </c>
      <c r="C92" s="3">
        <f t="shared" ref="C92:M92" si="329">C91-C89</f>
        <v>-21.959961988357776</v>
      </c>
      <c r="D92" s="3">
        <f t="shared" si="329"/>
        <v>-21.381356802547668</v>
      </c>
      <c r="E92" s="3">
        <f t="shared" si="329"/>
        <v>-47.435117735647438</v>
      </c>
      <c r="F92" s="3">
        <f t="shared" si="329"/>
        <v>-47.063773289581057</v>
      </c>
      <c r="G92" s="3">
        <f t="shared" si="329"/>
        <v>-58.270829242816951</v>
      </c>
      <c r="H92" s="3">
        <f t="shared" si="329"/>
        <v>-70.928713571349903</v>
      </c>
      <c r="I92" s="3">
        <f t="shared" si="329"/>
        <v>-66.034928609439902</v>
      </c>
      <c r="J92" s="3">
        <f t="shared" si="329"/>
        <v>-55.774208375714529</v>
      </c>
      <c r="K92" s="3">
        <f t="shared" si="329"/>
        <v>-59.352270984029118</v>
      </c>
      <c r="L92" s="3">
        <f t="shared" si="329"/>
        <v>-57.750660429155602</v>
      </c>
      <c r="M92" s="3">
        <f t="shared" si="329"/>
        <v>-61.015610631685746</v>
      </c>
      <c r="N92" s="3">
        <f>SUM(B92:M92)</f>
        <v>-617.00848598780954</v>
      </c>
      <c r="O92" s="3">
        <f>O91-O89</f>
        <v>-22.566132989865569</v>
      </c>
      <c r="P92" s="3">
        <f t="shared" ref="P92:Z92" si="330">P91-P89</f>
        <v>-13.480542256109638</v>
      </c>
      <c r="Q92" s="3">
        <f t="shared" si="330"/>
        <v>-12.99511409732504</v>
      </c>
      <c r="R92" s="3">
        <f t="shared" si="330"/>
        <v>-20.782122777239341</v>
      </c>
      <c r="S92" s="3">
        <f t="shared" si="330"/>
        <v>-23.323558513363803</v>
      </c>
      <c r="T92" s="3">
        <f t="shared" si="330"/>
        <v>-42.105305805494211</v>
      </c>
      <c r="U92" s="3">
        <f t="shared" si="330"/>
        <v>-39.528048620281581</v>
      </c>
      <c r="V92" s="3">
        <f t="shared" si="330"/>
        <v>-31.137604994967017</v>
      </c>
      <c r="W92" s="3">
        <f t="shared" si="330"/>
        <v>-34.408432351646312</v>
      </c>
      <c r="X92" s="3">
        <f t="shared" si="330"/>
        <v>-25.107722006661763</v>
      </c>
      <c r="Y92" s="3">
        <f t="shared" si="330"/>
        <v>-24.227501153801946</v>
      </c>
      <c r="Z92" s="3">
        <f t="shared" si="330"/>
        <v>-25.665664420735695</v>
      </c>
      <c r="AA92" s="3">
        <f>SUM(O92:Z92)</f>
        <v>-315.32774998749198</v>
      </c>
      <c r="AB92" s="3">
        <f>AB91-AB89</f>
        <v>-50.082350999999996</v>
      </c>
      <c r="AC92" s="3">
        <f t="shared" ref="AC92:AM92" si="331">AC91-AC89</f>
        <v>-23.310113999999999</v>
      </c>
      <c r="AD92" s="3">
        <f t="shared" si="331"/>
        <v>-23.016789000000003</v>
      </c>
      <c r="AE92" s="3">
        <f t="shared" si="331"/>
        <v>-48.781841999999997</v>
      </c>
      <c r="AF92" s="3">
        <f t="shared" si="331"/>
        <v>-66.054768999999993</v>
      </c>
      <c r="AG92" s="3">
        <f t="shared" si="331"/>
        <v>-54.959063999999998</v>
      </c>
      <c r="AH92" s="3">
        <f t="shared" si="331"/>
        <v>-66.812461999999996</v>
      </c>
      <c r="AI92" s="3">
        <f t="shared" si="331"/>
        <v>-61.119551999999999</v>
      </c>
      <c r="AJ92" s="3">
        <f t="shared" si="331"/>
        <v>-59.786508869565218</v>
      </c>
      <c r="AK92" s="3">
        <f t="shared" si="331"/>
        <v>-58.48910084782608</v>
      </c>
      <c r="AL92" s="3">
        <f t="shared" si="331"/>
        <v>-57.582716999999988</v>
      </c>
      <c r="AM92" s="3">
        <f t="shared" si="331"/>
        <v>-60.830805679239766</v>
      </c>
      <c r="AN92" s="3">
        <f>SUM(AB92:AM92)</f>
        <v>-630.82607539663104</v>
      </c>
      <c r="AO92" s="3">
        <f>AO91-AO89</f>
        <v>-51.79167655672515</v>
      </c>
      <c r="AP92" s="3">
        <f t="shared" ref="AP92:AZ92" si="332">AP91-AP89</f>
        <v>-41.051172000000001</v>
      </c>
      <c r="AQ92" s="3">
        <f t="shared" si="332"/>
        <v>-47.433122600000004</v>
      </c>
      <c r="AR92" s="3">
        <f t="shared" si="332"/>
        <v>-47.244520999999992</v>
      </c>
      <c r="AS92" s="3">
        <f t="shared" si="332"/>
        <v>-93.498025845454549</v>
      </c>
      <c r="AT92" s="3">
        <f t="shared" si="332"/>
        <v>-81.509897999999993</v>
      </c>
      <c r="AU92" s="3">
        <f t="shared" si="332"/>
        <v>-54.453614999999985</v>
      </c>
      <c r="AV92" s="3">
        <f t="shared" si="332"/>
        <v>-74.288788999999994</v>
      </c>
      <c r="AW92" s="3">
        <f t="shared" si="332"/>
        <v>-60.479550539999991</v>
      </c>
      <c r="AX92" s="3">
        <f t="shared" si="332"/>
        <v>-71.282434300000006</v>
      </c>
      <c r="AY92" s="3">
        <f t="shared" si="332"/>
        <v>-77.499220026315797</v>
      </c>
      <c r="AZ92" s="3">
        <f t="shared" si="332"/>
        <v>-82.55454499999999</v>
      </c>
      <c r="BA92" s="3">
        <f>SUM(AO92:AZ92)</f>
        <v>-783.08656986849553</v>
      </c>
      <c r="BB92" s="3">
        <f>BB91-BB89</f>
        <v>-58.09827401363637</v>
      </c>
      <c r="BC92" s="3">
        <f t="shared" ref="BC92:BM92" si="333">BC91-BC89</f>
        <v>-49.197029000000008</v>
      </c>
      <c r="BD92" s="3">
        <f t="shared" si="333"/>
        <v>-41.270561999999998</v>
      </c>
      <c r="BE92" s="3">
        <f t="shared" si="333"/>
        <v>-59.482643981818185</v>
      </c>
      <c r="BF92" s="3">
        <f t="shared" si="333"/>
        <v>-57.506134062237763</v>
      </c>
      <c r="BG92" s="3">
        <f t="shared" si="333"/>
        <v>-47.459603000000008</v>
      </c>
      <c r="BH92" s="3">
        <f t="shared" si="333"/>
        <v>-39.121594999999992</v>
      </c>
      <c r="BI92" s="3">
        <f t="shared" si="333"/>
        <v>-53.900815999999992</v>
      </c>
      <c r="BJ92" s="3">
        <f t="shared" si="333"/>
        <v>-58.872495000000001</v>
      </c>
      <c r="BK92" s="3">
        <f t="shared" si="333"/>
        <v>-83.222984651515162</v>
      </c>
      <c r="BL92" s="3">
        <f t="shared" si="333"/>
        <v>-81.076884000000021</v>
      </c>
      <c r="BM92" s="3">
        <f t="shared" si="333"/>
        <v>-100.05615426893941</v>
      </c>
      <c r="BN92" s="3">
        <f>SUM(BB92:BM92)</f>
        <v>-729.265174978147</v>
      </c>
      <c r="BO92" s="3">
        <f>BO91-BO89</f>
        <v>-76.965733382575735</v>
      </c>
      <c r="BP92" s="3">
        <f t="shared" ref="BP92:BZ92" si="334">BP91-BP89</f>
        <v>-44.709217999999986</v>
      </c>
      <c r="BQ92" s="3">
        <f t="shared" si="334"/>
        <v>-61.750997999999996</v>
      </c>
      <c r="BR92" s="3">
        <f t="shared" si="334"/>
        <v>-60.609465018939389</v>
      </c>
      <c r="BS92" s="3">
        <f t="shared" si="334"/>
        <v>-69.825120106060609</v>
      </c>
      <c r="BT92" s="3">
        <f t="shared" si="334"/>
        <v>-70.487471723484845</v>
      </c>
      <c r="BU92" s="3">
        <f t="shared" si="334"/>
        <v>-83.491342344545444</v>
      </c>
      <c r="BV92" s="3">
        <f t="shared" si="334"/>
        <v>-47.420447311212115</v>
      </c>
      <c r="BW92" s="3">
        <f t="shared" si="334"/>
        <v>-63.019525726969704</v>
      </c>
      <c r="BX92" s="3">
        <f t="shared" si="334"/>
        <v>-78.023403425151528</v>
      </c>
      <c r="BY92" s="3">
        <f t="shared" si="334"/>
        <v>-73.238260135303037</v>
      </c>
      <c r="BZ92" s="3">
        <f t="shared" si="334"/>
        <v>-84.049015515151524</v>
      </c>
      <c r="CA92" s="3">
        <f>SUM(BO92:BZ92)</f>
        <v>-813.59000068939395</v>
      </c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>
        <f>CO91-CO89</f>
        <v>-65.486200134848502</v>
      </c>
      <c r="CP92" s="3">
        <f t="shared" ref="CP92:CZ92" si="335">CP91-CP89</f>
        <v>-51.645637340000007</v>
      </c>
      <c r="CQ92" s="3">
        <f t="shared" si="335"/>
        <v>-58.84438257666671</v>
      </c>
      <c r="CR92" s="3">
        <f t="shared" si="335"/>
        <v>-52.97636270151515</v>
      </c>
      <c r="CS92" s="3">
        <f t="shared" si="335"/>
        <v>-64.020916113333314</v>
      </c>
      <c r="CT92" s="3">
        <f t="shared" si="335"/>
        <v>-62.006192097727265</v>
      </c>
      <c r="CU92" s="3">
        <f t="shared" si="335"/>
        <v>-92.821463652521885</v>
      </c>
      <c r="CV92" s="3">
        <f t="shared" si="335"/>
        <v>-53.791295187104375</v>
      </c>
      <c r="CW92" s="3">
        <f t="shared" si="335"/>
        <v>-68.557766007705368</v>
      </c>
      <c r="CX92" s="3">
        <f t="shared" si="335"/>
        <v>-85.62342410415134</v>
      </c>
      <c r="CY92" s="3">
        <f t="shared" si="335"/>
        <v>-78.726436750943364</v>
      </c>
      <c r="CZ92" s="3">
        <f t="shared" si="335"/>
        <v>-89.334163251117531</v>
      </c>
      <c r="DA92" s="3">
        <f>SUM(CO92:CZ92)</f>
        <v>-823.83423991763482</v>
      </c>
      <c r="DB92" s="3"/>
      <c r="DC92" s="3"/>
      <c r="DD92" s="3"/>
      <c r="DE92" s="3"/>
      <c r="DF92" s="3"/>
      <c r="DG92" s="3"/>
      <c r="DH92" s="3"/>
      <c r="DI92" s="3"/>
      <c r="DJ92" s="3">
        <f>DJ91-DJ89</f>
        <v>-54.326360695501272</v>
      </c>
      <c r="DK92" s="3">
        <f t="shared" ref="DK92:DU92" si="336">DK91-DK89</f>
        <v>-61.8801796307758</v>
      </c>
      <c r="DL92" s="3">
        <f t="shared" si="336"/>
        <v>-55.714864150491294</v>
      </c>
      <c r="DM92" s="3">
        <f t="shared" si="336"/>
        <v>-67.315022836544244</v>
      </c>
      <c r="DN92" s="3">
        <f t="shared" si="336"/>
        <v>-65.19117478608203</v>
      </c>
      <c r="DO92" s="3">
        <f t="shared" si="336"/>
        <v>-97.542808991315724</v>
      </c>
      <c r="DP92" s="3">
        <f t="shared" si="336"/>
        <v>-56.578335874180063</v>
      </c>
      <c r="DQ92" s="3">
        <f t="shared" si="336"/>
        <v>-72.0884333112391</v>
      </c>
      <c r="DR92" s="3">
        <f t="shared" si="336"/>
        <v>-89.993563660036685</v>
      </c>
      <c r="DS92" s="3">
        <f t="shared" si="336"/>
        <v>-82.761077785768208</v>
      </c>
      <c r="DT92" s="3">
        <f t="shared" si="336"/>
        <v>-93.906124238444207</v>
      </c>
      <c r="DU92" s="3">
        <f t="shared" si="336"/>
        <v>-866.15826846184837</v>
      </c>
      <c r="DV92" s="3">
        <f>SUM(DJ92:DU92)</f>
        <v>-1663.456214422227</v>
      </c>
    </row>
    <row r="93" spans="1:126" s="1" customFormat="1" ht="10.5" x14ac:dyDescent="0.25">
      <c r="A93" s="15" t="s">
        <v>3</v>
      </c>
      <c r="B93" s="20" t="str">
        <f t="shared" ref="B93:N93" si="337">IFERROR((B92/B91),"")</f>
        <v/>
      </c>
      <c r="C93" s="20" t="str">
        <f t="shared" si="337"/>
        <v/>
      </c>
      <c r="D93" s="20" t="str">
        <f t="shared" si="337"/>
        <v/>
      </c>
      <c r="E93" s="20" t="str">
        <f t="shared" si="337"/>
        <v/>
      </c>
      <c r="F93" s="20" t="str">
        <f t="shared" si="337"/>
        <v/>
      </c>
      <c r="G93" s="20" t="str">
        <f t="shared" si="337"/>
        <v/>
      </c>
      <c r="H93" s="20" t="str">
        <f t="shared" si="337"/>
        <v/>
      </c>
      <c r="I93" s="20" t="str">
        <f t="shared" si="337"/>
        <v/>
      </c>
      <c r="J93" s="20" t="str">
        <f t="shared" si="337"/>
        <v/>
      </c>
      <c r="K93" s="20" t="str">
        <f t="shared" si="337"/>
        <v/>
      </c>
      <c r="L93" s="20" t="str">
        <f t="shared" si="337"/>
        <v/>
      </c>
      <c r="M93" s="20" t="str">
        <f t="shared" si="337"/>
        <v/>
      </c>
      <c r="N93" s="20" t="str">
        <f t="shared" si="337"/>
        <v/>
      </c>
      <c r="O93" s="20" t="str">
        <f t="shared" ref="O93:AA93" si="338">IFERROR((O92/O91),"")</f>
        <v/>
      </c>
      <c r="P93" s="20" t="str">
        <f t="shared" si="338"/>
        <v/>
      </c>
      <c r="Q93" s="20" t="str">
        <f t="shared" si="338"/>
        <v/>
      </c>
      <c r="R93" s="20" t="str">
        <f t="shared" si="338"/>
        <v/>
      </c>
      <c r="S93" s="20" t="str">
        <f t="shared" si="338"/>
        <v/>
      </c>
      <c r="T93" s="20" t="str">
        <f t="shared" si="338"/>
        <v/>
      </c>
      <c r="U93" s="20" t="str">
        <f t="shared" si="338"/>
        <v/>
      </c>
      <c r="V93" s="20" t="str">
        <f t="shared" si="338"/>
        <v/>
      </c>
      <c r="W93" s="20" t="str">
        <f t="shared" si="338"/>
        <v/>
      </c>
      <c r="X93" s="20" t="str">
        <f t="shared" si="338"/>
        <v/>
      </c>
      <c r="Y93" s="20" t="str">
        <f t="shared" si="338"/>
        <v/>
      </c>
      <c r="Z93" s="20" t="str">
        <f t="shared" si="338"/>
        <v/>
      </c>
      <c r="AA93" s="20" t="str">
        <f t="shared" si="338"/>
        <v/>
      </c>
      <c r="AB93" s="20" t="str">
        <f t="shared" ref="AB93:AN93" si="339">IFERROR((AB92/AB91),"")</f>
        <v/>
      </c>
      <c r="AC93" s="20" t="str">
        <f t="shared" si="339"/>
        <v/>
      </c>
      <c r="AD93" s="20" t="str">
        <f t="shared" si="339"/>
        <v/>
      </c>
      <c r="AE93" s="20" t="str">
        <f t="shared" si="339"/>
        <v/>
      </c>
      <c r="AF93" s="20" t="str">
        <f t="shared" si="339"/>
        <v/>
      </c>
      <c r="AG93" s="20" t="str">
        <f t="shared" si="339"/>
        <v/>
      </c>
      <c r="AH93" s="20" t="str">
        <f t="shared" si="339"/>
        <v/>
      </c>
      <c r="AI93" s="20" t="str">
        <f t="shared" si="339"/>
        <v/>
      </c>
      <c r="AJ93" s="20" t="str">
        <f t="shared" si="339"/>
        <v/>
      </c>
      <c r="AK93" s="20" t="str">
        <f t="shared" si="339"/>
        <v/>
      </c>
      <c r="AL93" s="20" t="str">
        <f t="shared" si="339"/>
        <v/>
      </c>
      <c r="AM93" s="20" t="str">
        <f t="shared" si="339"/>
        <v/>
      </c>
      <c r="AN93" s="20" t="str">
        <f t="shared" si="339"/>
        <v/>
      </c>
      <c r="AO93" s="20" t="str">
        <f t="shared" ref="AO93:BA93" si="340">IFERROR((AO92/AO91),"")</f>
        <v/>
      </c>
      <c r="AP93" s="20" t="str">
        <f t="shared" si="340"/>
        <v/>
      </c>
      <c r="AQ93" s="20" t="str">
        <f t="shared" si="340"/>
        <v/>
      </c>
      <c r="AR93" s="20" t="str">
        <f t="shared" si="340"/>
        <v/>
      </c>
      <c r="AS93" s="20" t="str">
        <f t="shared" si="340"/>
        <v/>
      </c>
      <c r="AT93" s="20" t="str">
        <f t="shared" si="340"/>
        <v/>
      </c>
      <c r="AU93" s="20" t="str">
        <f t="shared" si="340"/>
        <v/>
      </c>
      <c r="AV93" s="20" t="str">
        <f t="shared" si="340"/>
        <v/>
      </c>
      <c r="AW93" s="20" t="str">
        <f t="shared" si="340"/>
        <v/>
      </c>
      <c r="AX93" s="20" t="str">
        <f t="shared" si="340"/>
        <v/>
      </c>
      <c r="AY93" s="20" t="str">
        <f t="shared" si="340"/>
        <v/>
      </c>
      <c r="AZ93" s="20" t="str">
        <f t="shared" si="340"/>
        <v/>
      </c>
      <c r="BA93" s="20" t="str">
        <f t="shared" si="340"/>
        <v/>
      </c>
      <c r="BB93" s="20" t="str">
        <f t="shared" ref="BB93:BN93" si="341">IFERROR((BB92/BB91),"")</f>
        <v/>
      </c>
      <c r="BC93" s="20" t="str">
        <f t="shared" si="341"/>
        <v/>
      </c>
      <c r="BD93" s="20" t="str">
        <f t="shared" si="341"/>
        <v/>
      </c>
      <c r="BE93" s="20" t="str">
        <f t="shared" si="341"/>
        <v/>
      </c>
      <c r="BF93" s="20" t="str">
        <f t="shared" si="341"/>
        <v/>
      </c>
      <c r="BG93" s="20" t="str">
        <f t="shared" si="341"/>
        <v/>
      </c>
      <c r="BH93" s="20" t="str">
        <f t="shared" si="341"/>
        <v/>
      </c>
      <c r="BI93" s="20" t="str">
        <f t="shared" si="341"/>
        <v/>
      </c>
      <c r="BJ93" s="20" t="str">
        <f t="shared" si="341"/>
        <v/>
      </c>
      <c r="BK93" s="20" t="str">
        <f t="shared" si="341"/>
        <v/>
      </c>
      <c r="BL93" s="20" t="str">
        <f t="shared" si="341"/>
        <v/>
      </c>
      <c r="BM93" s="20" t="str">
        <f t="shared" si="341"/>
        <v/>
      </c>
      <c r="BN93" s="20" t="str">
        <f t="shared" si="341"/>
        <v/>
      </c>
      <c r="BO93" s="20" t="str">
        <f t="shared" ref="BO93:CA93" si="342">IFERROR((BO92/BO91),"")</f>
        <v/>
      </c>
      <c r="BP93" s="20" t="str">
        <f t="shared" si="342"/>
        <v/>
      </c>
      <c r="BQ93" s="20" t="str">
        <f t="shared" si="342"/>
        <v/>
      </c>
      <c r="BR93" s="20" t="str">
        <f t="shared" si="342"/>
        <v/>
      </c>
      <c r="BS93" s="20" t="str">
        <f t="shared" si="342"/>
        <v/>
      </c>
      <c r="BT93" s="20" t="str">
        <f t="shared" si="342"/>
        <v/>
      </c>
      <c r="BU93" s="20" t="str">
        <f t="shared" si="342"/>
        <v/>
      </c>
      <c r="BV93" s="20" t="str">
        <f t="shared" si="342"/>
        <v/>
      </c>
      <c r="BW93" s="20" t="str">
        <f t="shared" si="342"/>
        <v/>
      </c>
      <c r="BX93" s="20" t="str">
        <f t="shared" si="342"/>
        <v/>
      </c>
      <c r="BY93" s="20" t="str">
        <f t="shared" si="342"/>
        <v/>
      </c>
      <c r="BZ93" s="20" t="str">
        <f t="shared" si="342"/>
        <v/>
      </c>
      <c r="CA93" s="20" t="str">
        <f t="shared" si="342"/>
        <v/>
      </c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0" t="str">
        <f>IFERROR((CN92/CN91),"")</f>
        <v/>
      </c>
      <c r="CO93" s="20" t="str">
        <f t="shared" ref="CO93:DA93" si="343">IFERROR((CO92/CO91),"")</f>
        <v/>
      </c>
      <c r="CP93" s="20" t="str">
        <f t="shared" si="343"/>
        <v/>
      </c>
      <c r="CQ93" s="20" t="str">
        <f t="shared" si="343"/>
        <v/>
      </c>
      <c r="CR93" s="20" t="str">
        <f t="shared" si="343"/>
        <v/>
      </c>
      <c r="CS93" s="20" t="str">
        <f t="shared" si="343"/>
        <v/>
      </c>
      <c r="CT93" s="20" t="str">
        <f t="shared" si="343"/>
        <v/>
      </c>
      <c r="CU93" s="20" t="str">
        <f t="shared" si="343"/>
        <v/>
      </c>
      <c r="CV93" s="20" t="str">
        <f t="shared" si="343"/>
        <v/>
      </c>
      <c r="CW93" s="20" t="str">
        <f t="shared" si="343"/>
        <v/>
      </c>
      <c r="CX93" s="20" t="str">
        <f t="shared" si="343"/>
        <v/>
      </c>
      <c r="CY93" s="20" t="str">
        <f t="shared" si="343"/>
        <v/>
      </c>
      <c r="CZ93" s="20" t="str">
        <f t="shared" si="343"/>
        <v/>
      </c>
      <c r="DA93" s="20" t="str">
        <f t="shared" si="343"/>
        <v/>
      </c>
      <c r="DB93" s="20"/>
      <c r="DC93" s="20"/>
      <c r="DD93" s="20"/>
      <c r="DE93" s="20"/>
      <c r="DF93" s="20"/>
      <c r="DG93" s="20"/>
      <c r="DH93" s="20"/>
      <c r="DI93" s="20"/>
      <c r="DJ93" s="20" t="str">
        <f t="shared" ref="DJ93:DV93" si="344">IFERROR((DJ92/DJ91),"")</f>
        <v/>
      </c>
      <c r="DK93" s="20" t="str">
        <f t="shared" si="344"/>
        <v/>
      </c>
      <c r="DL93" s="20" t="str">
        <f t="shared" si="344"/>
        <v/>
      </c>
      <c r="DM93" s="20" t="str">
        <f t="shared" si="344"/>
        <v/>
      </c>
      <c r="DN93" s="20" t="str">
        <f t="shared" si="344"/>
        <v/>
      </c>
      <c r="DO93" s="20" t="str">
        <f t="shared" si="344"/>
        <v/>
      </c>
      <c r="DP93" s="20" t="str">
        <f t="shared" si="344"/>
        <v/>
      </c>
      <c r="DQ93" s="20" t="str">
        <f t="shared" si="344"/>
        <v/>
      </c>
      <c r="DR93" s="20" t="str">
        <f t="shared" si="344"/>
        <v/>
      </c>
      <c r="DS93" s="20" t="str">
        <f t="shared" si="344"/>
        <v/>
      </c>
      <c r="DT93" s="20" t="str">
        <f t="shared" si="344"/>
        <v/>
      </c>
      <c r="DU93" s="20" t="str">
        <f t="shared" si="344"/>
        <v/>
      </c>
      <c r="DV93" s="20" t="str">
        <f t="shared" si="344"/>
        <v/>
      </c>
    </row>
    <row r="94" spans="1:126" s="1" customFormat="1" ht="10.5" x14ac:dyDescent="0.25">
      <c r="A94" s="15" t="s">
        <v>2</v>
      </c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0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0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0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0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0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0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0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0"/>
      <c r="DB94" s="21"/>
      <c r="DC94" s="21"/>
      <c r="DD94" s="21"/>
      <c r="DE94" s="21"/>
      <c r="DF94" s="21"/>
      <c r="DG94" s="21"/>
      <c r="DH94" s="21"/>
      <c r="DI94" s="20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21"/>
      <c r="DU94" s="21"/>
      <c r="DV94" s="20"/>
    </row>
    <row r="95" spans="1:126" s="1" customFormat="1" ht="10.5" x14ac:dyDescent="0.25">
      <c r="A95" s="15" t="s">
        <v>1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0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0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0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0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0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0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0"/>
      <c r="CO95" s="21"/>
      <c r="CP95" s="21"/>
      <c r="CQ95" s="21"/>
      <c r="CR95" s="21"/>
      <c r="CS95" s="21"/>
      <c r="CT95" s="21"/>
      <c r="CU95" s="21"/>
      <c r="CV95" s="21"/>
      <c r="CW95" s="21"/>
      <c r="CX95" s="21"/>
      <c r="CY95" s="21"/>
      <c r="CZ95" s="21"/>
      <c r="DA95" s="20"/>
      <c r="DB95" s="21"/>
      <c r="DC95" s="21"/>
      <c r="DD95" s="21"/>
      <c r="DE95" s="21"/>
      <c r="DF95" s="21"/>
      <c r="DG95" s="21"/>
      <c r="DH95" s="21"/>
      <c r="DI95" s="20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21"/>
      <c r="DU95" s="21"/>
      <c r="DV95" s="20"/>
    </row>
    <row r="96" spans="1:126" s="1" customFormat="1" ht="10.5" x14ac:dyDescent="0.25">
      <c r="A96" s="15" t="s">
        <v>0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0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0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0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0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0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0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0"/>
      <c r="CO96" s="21"/>
      <c r="CP96" s="21"/>
      <c r="CQ96" s="21"/>
      <c r="CR96" s="21"/>
      <c r="CS96" s="21"/>
      <c r="CT96" s="21"/>
      <c r="CU96" s="21"/>
      <c r="CV96" s="21"/>
      <c r="CW96" s="21"/>
      <c r="CX96" s="21"/>
      <c r="CY96" s="21"/>
      <c r="CZ96" s="21"/>
      <c r="DA96" s="20"/>
      <c r="DB96" s="21"/>
      <c r="DC96" s="21"/>
      <c r="DD96" s="21"/>
      <c r="DE96" s="21"/>
      <c r="DF96" s="21"/>
      <c r="DG96" s="21"/>
      <c r="DH96" s="21"/>
      <c r="DI96" s="20"/>
      <c r="DJ96" s="21"/>
      <c r="DK96" s="21"/>
      <c r="DL96" s="21"/>
      <c r="DM96" s="21"/>
      <c r="DN96" s="21"/>
      <c r="DO96" s="21"/>
      <c r="DP96" s="21"/>
      <c r="DQ96" s="21"/>
      <c r="DR96" s="21"/>
      <c r="DS96" s="21"/>
      <c r="DT96" s="21"/>
      <c r="DU96" s="21"/>
      <c r="DV96" s="20"/>
    </row>
    <row r="97" spans="80:126" x14ac:dyDescent="0.2">
      <c r="CB97" s="46"/>
      <c r="CC97" s="46"/>
      <c r="CD97" s="46"/>
      <c r="CE97" s="46"/>
      <c r="CF97" s="46"/>
      <c r="CG97" s="46"/>
      <c r="CH97" s="46"/>
      <c r="CI97" s="46"/>
      <c r="CJ97" s="46"/>
      <c r="CK97" s="46"/>
      <c r="CL97" s="46"/>
      <c r="CM97" s="46"/>
      <c r="CN97" s="46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</row>
    <row r="98" spans="80:126" ht="10.5" x14ac:dyDescent="0.25"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80:126" x14ac:dyDescent="0.25"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</row>
    <row r="100" spans="80:126" ht="10.5" x14ac:dyDescent="0.25"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 s="48"/>
      <c r="CM100" s="48"/>
      <c r="CN100" s="48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80:126" x14ac:dyDescent="0.2">
      <c r="CB101" s="49"/>
      <c r="CC101" s="49"/>
      <c r="CD101" s="49"/>
      <c r="CE101" s="49"/>
      <c r="CF101" s="49"/>
      <c r="CG101" s="49"/>
      <c r="CH101" s="49"/>
      <c r="CI101" s="49"/>
      <c r="CJ101" s="49"/>
      <c r="CK101" s="49"/>
      <c r="CL101" s="49"/>
      <c r="CM101" s="49"/>
      <c r="CN101" s="49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80:126" ht="10.5" x14ac:dyDescent="0.25"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 s="48"/>
      <c r="CM102" s="48"/>
      <c r="CN102" s="48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</row>
    <row r="103" spans="80:126" x14ac:dyDescent="0.25"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</row>
    <row r="104" spans="80:126" ht="10.5" x14ac:dyDescent="0.25"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 s="48"/>
      <c r="CM104" s="48"/>
      <c r="CN104" s="48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</row>
    <row r="105" spans="80:126" ht="10.5" x14ac:dyDescent="0.25"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 s="48"/>
      <c r="CM105" s="48"/>
      <c r="CN105" s="48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</row>
    <row r="106" spans="80:126" ht="10.5" x14ac:dyDescent="0.25">
      <c r="CB106" s="50"/>
      <c r="CC106" s="50"/>
      <c r="CD106" s="50"/>
      <c r="CE106" s="50"/>
      <c r="CF106" s="50"/>
      <c r="CG106" s="50"/>
      <c r="CH106" s="50"/>
      <c r="CI106" s="50"/>
      <c r="CJ106" s="50"/>
      <c r="CK106" s="50"/>
      <c r="CL106" s="50"/>
      <c r="CM106" s="50"/>
      <c r="CN106" s="50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</row>
    <row r="107" spans="80:126" ht="10.5" x14ac:dyDescent="0.25">
      <c r="CB107" s="50"/>
      <c r="CC107" s="50"/>
      <c r="CD107" s="50"/>
      <c r="CE107" s="50"/>
      <c r="CF107" s="50"/>
      <c r="CG107" s="50"/>
      <c r="CH107" s="50"/>
      <c r="CI107" s="50"/>
      <c r="CJ107" s="50"/>
      <c r="CK107" s="50"/>
      <c r="CL107" s="50"/>
      <c r="CM107" s="50"/>
      <c r="CN107" s="50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</row>
    <row r="108" spans="80:126" ht="10.5" x14ac:dyDescent="0.25">
      <c r="CB108" s="50"/>
      <c r="CC108" s="50"/>
      <c r="CD108" s="50"/>
      <c r="CE108" s="50"/>
      <c r="CF108" s="50"/>
      <c r="CG108" s="50"/>
      <c r="CH108" s="50"/>
      <c r="CI108" s="50"/>
      <c r="CJ108" s="50"/>
      <c r="CK108" s="50"/>
      <c r="CL108" s="50"/>
      <c r="CM108" s="50"/>
      <c r="CN108" s="50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</row>
    <row r="109" spans="80:126" ht="10.5" x14ac:dyDescent="0.25">
      <c r="CB109" s="50"/>
      <c r="CC109" s="50"/>
      <c r="CD109" s="50"/>
      <c r="CE109" s="50"/>
      <c r="CF109" s="50"/>
      <c r="CG109" s="50"/>
      <c r="CH109" s="50"/>
      <c r="CI109" s="50"/>
      <c r="CJ109" s="50"/>
      <c r="CK109" s="50"/>
      <c r="CL109" s="50"/>
      <c r="CM109" s="50"/>
      <c r="CN109" s="50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</row>
  </sheetData>
  <mergeCells count="3">
    <mergeCell ref="DB3:DI3"/>
    <mergeCell ref="CO3:CZ3"/>
    <mergeCell ref="DJ3:DU3"/>
  </mergeCells>
  <dataValidations count="2">
    <dataValidation type="decimal" allowBlank="1" showInputMessage="1" showErrorMessage="1" sqref="BB15:BM15 CI4:DA4 B15:M15 B5:M5 B17:M19 B21:M21 B62:M62 B58:M60 B64:M78 B44:M56 B42:M42 B38:M40 B84:M84 B80:M82 O5:Z5 O17:Z19 O21:Z21 O62:Z62 O58:Z60 O64:Z78 O44:Z56 O42:Z42 O38:Z40 O84:Z84 O80:Z82 O15:Z15 AB5:AM5 AB17:AM19 AB21:AM21 AB62:AM62 AB58:AM60 AB64:AM78 AB44:AM56 AB42:AM42 AB38:AM40 AB84:AM84 AB80:AM82 AB15:AM15 AO5:AZ5 AO17:AZ19 AO21:AZ21 AO62:AZ62 AO58:AZ60 AO64:AZ78 AO44:AZ56 AO42:AZ42 AO38:AZ40 AO84:AZ84 AO80:AZ82 AO15:AZ15 CO15:CZ15 CO17:CZ19 CO21:CZ21 CO62:CZ62 CO58:CZ60 CO44:CT56 CO42:CZ42 CO38:CZ40 CO84:CZ84 CO80:CZ82 CO5:CZ5 BO5:BZ5 BO17:BZ19 BO21:BZ21 BO62:BZ62 BO58:BZ60 CO23:CT36 BO44:BZ56 BO42:BZ42 BO38:BZ40 BO84:BZ84 BO80:BZ82 BO15:BZ15 BB5:BM5 BB17:BM19 BB21:BM21 BB62:BM62 BB58:BM60 BB64:BM78 BB44:BM56 BB42:BM42 BB38:BM40 BB84:BM84 BB80:BM82 B4:CA4 BO64:BZ78 DJ84:DU84 DJ80:DU82 BB23:BM36 BO23:BZ36 B23:M36 AO23:AZ36 AB23:AM36 O23:Z36 CO64:CT78" xr:uid="{00000000-0002-0000-0200-000000000000}">
      <formula1>-9.99999999999999E+21</formula1>
      <formula2>9.99999999999999E+28</formula2>
    </dataValidation>
    <dataValidation type="list" allowBlank="1" showInputMessage="1" showErrorMessage="1" sqref="CH23:CH36 CH6:CH15 CH64:CH78 CH44:CH56 DH6:DH14 DH23:DH36 DH44:DH56 DH64:DH78" xr:uid="{24663750-B1D0-4B7C-A7B6-C871424BCA7A}">
      <formula1>$CB$4:$CG$4</formula1>
    </dataValidation>
  </dataValidations>
  <pageMargins left="0.7" right="0.7" top="0.75" bottom="0.75" header="0.3" footer="0.3"/>
  <pageSetup orientation="portrait" horizontalDpi="90" verticalDpi="9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V109"/>
  <sheetViews>
    <sheetView zoomScale="85" zoomScaleNormal="85" workbookViewId="0">
      <pane xSplit="1" ySplit="4" topLeftCell="L5" activePane="bottomRight" state="frozen"/>
      <selection activeCell="CO64" sqref="CO64"/>
      <selection pane="topRight" activeCell="CO64" sqref="CO64"/>
      <selection pane="bottomLeft" activeCell="CO64" sqref="CO64"/>
      <selection pane="bottomRight" activeCell="O10" sqref="O10:Z10"/>
    </sheetView>
  </sheetViews>
  <sheetFormatPr defaultColWidth="9.1796875" defaultRowHeight="10" x14ac:dyDescent="0.25"/>
  <cols>
    <col min="1" max="1" width="34.7265625" style="45" customWidth="1"/>
    <col min="2" max="3" width="11.7265625" style="45" customWidth="1"/>
    <col min="4" max="4" width="13" style="45" bestFit="1" customWidth="1"/>
    <col min="5" max="13" width="10.7265625" style="45" customWidth="1"/>
    <col min="14" max="14" width="12.54296875" style="45" customWidth="1"/>
    <col min="15" max="104" width="9.1796875" style="45"/>
    <col min="105" max="105" width="11.1796875" style="45" bestFit="1" customWidth="1"/>
    <col min="106" max="16384" width="9.1796875" style="45"/>
  </cols>
  <sheetData>
    <row r="1" spans="1:126" s="2" customFormat="1" ht="10.5" x14ac:dyDescent="0.25">
      <c r="A1" s="18" t="s">
        <v>66</v>
      </c>
      <c r="B1" s="1"/>
      <c r="C1" s="1"/>
      <c r="D1" s="1"/>
      <c r="E1" s="23"/>
      <c r="F1" s="1"/>
      <c r="G1" s="1"/>
      <c r="H1" s="1"/>
      <c r="I1" s="1"/>
      <c r="J1" s="1"/>
      <c r="K1" s="1"/>
      <c r="L1" s="1"/>
      <c r="M1" s="1"/>
      <c r="N1" s="1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</row>
    <row r="2" spans="1:126" s="1" customFormat="1" ht="10.5" x14ac:dyDescent="0.25">
      <c r="A2" s="24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24" t="s">
        <v>80</v>
      </c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24" t="s">
        <v>81</v>
      </c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24" t="s">
        <v>55</v>
      </c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24" t="s">
        <v>77</v>
      </c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24" t="s">
        <v>78</v>
      </c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24" t="s">
        <v>79</v>
      </c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24" t="s">
        <v>82</v>
      </c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24" t="s">
        <v>101</v>
      </c>
    </row>
    <row r="3" spans="1:126" s="1" customFormat="1" ht="10.5" x14ac:dyDescent="0.25">
      <c r="A3" s="28" t="s">
        <v>54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 t="s">
        <v>99</v>
      </c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 t="s">
        <v>99</v>
      </c>
      <c r="AB3" s="28"/>
      <c r="AC3" s="28"/>
      <c r="AD3" s="28"/>
      <c r="AE3" s="28"/>
      <c r="AF3" s="28"/>
      <c r="AG3" s="28"/>
      <c r="AH3" s="28"/>
      <c r="AI3" s="28"/>
      <c r="AJ3" s="28"/>
      <c r="AK3" s="28"/>
      <c r="AL3" s="28"/>
      <c r="AM3" s="28"/>
      <c r="AN3" s="28" t="s">
        <v>99</v>
      </c>
      <c r="AO3" s="28"/>
      <c r="AP3" s="28"/>
      <c r="AQ3" s="28"/>
      <c r="AR3" s="28"/>
      <c r="AS3" s="28"/>
      <c r="AT3" s="28"/>
      <c r="AU3" s="28"/>
      <c r="AV3" s="28"/>
      <c r="AW3" s="28"/>
      <c r="AX3" s="28"/>
      <c r="AY3" s="28"/>
      <c r="AZ3" s="28"/>
      <c r="BA3" s="28" t="s">
        <v>99</v>
      </c>
      <c r="BB3" s="28"/>
      <c r="BC3" s="28"/>
      <c r="BD3" s="28"/>
      <c r="BE3" s="28"/>
      <c r="BF3" s="28"/>
      <c r="BG3" s="28"/>
      <c r="BH3" s="28"/>
      <c r="BI3" s="28"/>
      <c r="BJ3" s="28"/>
      <c r="BK3" s="28"/>
      <c r="BL3" s="28"/>
      <c r="BM3" s="28"/>
      <c r="BN3" s="28" t="s">
        <v>99</v>
      </c>
      <c r="BO3" s="28"/>
      <c r="BP3" s="28"/>
      <c r="BQ3" s="28"/>
      <c r="BR3" s="28"/>
      <c r="BS3" s="28"/>
      <c r="BT3" s="28"/>
      <c r="BU3" s="28"/>
      <c r="BV3" s="28"/>
      <c r="BW3" s="28"/>
      <c r="BX3" s="28"/>
      <c r="BY3" s="28"/>
      <c r="BZ3" s="28"/>
      <c r="CA3" s="28" t="s">
        <v>99</v>
      </c>
      <c r="CB3" s="63" t="s">
        <v>95</v>
      </c>
      <c r="CC3" s="64"/>
      <c r="CD3" s="64"/>
      <c r="CE3" s="64"/>
      <c r="CF3" s="64"/>
      <c r="CG3" s="64"/>
      <c r="CH3" s="64"/>
      <c r="CI3" s="64"/>
      <c r="CJ3" s="64"/>
      <c r="CK3" s="64"/>
      <c r="CL3" s="64"/>
      <c r="CM3" s="64"/>
      <c r="CN3" s="65"/>
      <c r="CO3" s="149"/>
      <c r="CP3" s="150"/>
      <c r="CQ3" s="150"/>
      <c r="CR3" s="150"/>
      <c r="CS3" s="150"/>
      <c r="CT3" s="150"/>
      <c r="CU3" s="150"/>
      <c r="CV3" s="150"/>
      <c r="CW3" s="150"/>
      <c r="CX3" s="150"/>
      <c r="CY3" s="150"/>
      <c r="CZ3" s="151"/>
      <c r="DA3" s="67" t="s">
        <v>100</v>
      </c>
      <c r="DB3" s="146" t="s">
        <v>95</v>
      </c>
      <c r="DC3" s="147"/>
      <c r="DD3" s="147"/>
      <c r="DE3" s="147"/>
      <c r="DF3" s="147"/>
      <c r="DG3" s="147"/>
      <c r="DH3" s="147"/>
      <c r="DI3" s="148"/>
      <c r="DJ3" s="149" t="s">
        <v>97</v>
      </c>
      <c r="DK3" s="150"/>
      <c r="DL3" s="150"/>
      <c r="DM3" s="150"/>
      <c r="DN3" s="150"/>
      <c r="DO3" s="150"/>
      <c r="DP3" s="150"/>
      <c r="DQ3" s="150"/>
      <c r="DR3" s="150"/>
      <c r="DS3" s="150"/>
      <c r="DT3" s="150"/>
      <c r="DU3" s="151"/>
      <c r="DV3" s="67" t="s">
        <v>102</v>
      </c>
    </row>
    <row r="4" spans="1:126" s="74" customFormat="1" ht="21" x14ac:dyDescent="0.25">
      <c r="A4" s="28"/>
      <c r="B4" s="26" t="s">
        <v>53</v>
      </c>
      <c r="C4" s="26" t="s">
        <v>52</v>
      </c>
      <c r="D4" s="26" t="s">
        <v>51</v>
      </c>
      <c r="E4" s="26" t="s">
        <v>50</v>
      </c>
      <c r="F4" s="26" t="s">
        <v>49</v>
      </c>
      <c r="G4" s="26" t="s">
        <v>48</v>
      </c>
      <c r="H4" s="26" t="s">
        <v>47</v>
      </c>
      <c r="I4" s="26" t="s">
        <v>46</v>
      </c>
      <c r="J4" s="26" t="s">
        <v>45</v>
      </c>
      <c r="K4" s="26" t="s">
        <v>44</v>
      </c>
      <c r="L4" s="26" t="s">
        <v>43</v>
      </c>
      <c r="M4" s="26" t="s">
        <v>42</v>
      </c>
      <c r="N4" s="26" t="s">
        <v>41</v>
      </c>
      <c r="O4" s="26" t="s">
        <v>53</v>
      </c>
      <c r="P4" s="26" t="s">
        <v>52</v>
      </c>
      <c r="Q4" s="26" t="s">
        <v>51</v>
      </c>
      <c r="R4" s="26" t="s">
        <v>50</v>
      </c>
      <c r="S4" s="26" t="s">
        <v>49</v>
      </c>
      <c r="T4" s="26" t="s">
        <v>48</v>
      </c>
      <c r="U4" s="26" t="s">
        <v>47</v>
      </c>
      <c r="V4" s="26" t="s">
        <v>46</v>
      </c>
      <c r="W4" s="26" t="s">
        <v>45</v>
      </c>
      <c r="X4" s="26" t="s">
        <v>44</v>
      </c>
      <c r="Y4" s="26" t="s">
        <v>43</v>
      </c>
      <c r="Z4" s="26" t="s">
        <v>42</v>
      </c>
      <c r="AA4" s="26" t="s">
        <v>41</v>
      </c>
      <c r="AB4" s="26" t="s">
        <v>53</v>
      </c>
      <c r="AC4" s="26" t="s">
        <v>52</v>
      </c>
      <c r="AD4" s="26" t="s">
        <v>51</v>
      </c>
      <c r="AE4" s="26" t="s">
        <v>50</v>
      </c>
      <c r="AF4" s="26" t="s">
        <v>49</v>
      </c>
      <c r="AG4" s="26" t="s">
        <v>48</v>
      </c>
      <c r="AH4" s="26" t="s">
        <v>47</v>
      </c>
      <c r="AI4" s="26" t="s">
        <v>46</v>
      </c>
      <c r="AJ4" s="26" t="s">
        <v>45</v>
      </c>
      <c r="AK4" s="26" t="s">
        <v>44</v>
      </c>
      <c r="AL4" s="26" t="s">
        <v>43</v>
      </c>
      <c r="AM4" s="26" t="s">
        <v>42</v>
      </c>
      <c r="AN4" s="26" t="s">
        <v>41</v>
      </c>
      <c r="AO4" s="26" t="s">
        <v>53</v>
      </c>
      <c r="AP4" s="26" t="s">
        <v>52</v>
      </c>
      <c r="AQ4" s="26" t="s">
        <v>51</v>
      </c>
      <c r="AR4" s="26" t="s">
        <v>50</v>
      </c>
      <c r="AS4" s="26" t="s">
        <v>49</v>
      </c>
      <c r="AT4" s="26" t="s">
        <v>48</v>
      </c>
      <c r="AU4" s="26" t="s">
        <v>47</v>
      </c>
      <c r="AV4" s="26" t="s">
        <v>46</v>
      </c>
      <c r="AW4" s="26" t="s">
        <v>45</v>
      </c>
      <c r="AX4" s="26" t="s">
        <v>44</v>
      </c>
      <c r="AY4" s="26" t="s">
        <v>43</v>
      </c>
      <c r="AZ4" s="26" t="s">
        <v>42</v>
      </c>
      <c r="BA4" s="26" t="s">
        <v>41</v>
      </c>
      <c r="BB4" s="26" t="s">
        <v>53</v>
      </c>
      <c r="BC4" s="26" t="s">
        <v>52</v>
      </c>
      <c r="BD4" s="26" t="s">
        <v>51</v>
      </c>
      <c r="BE4" s="26" t="s">
        <v>50</v>
      </c>
      <c r="BF4" s="26" t="s">
        <v>49</v>
      </c>
      <c r="BG4" s="26" t="s">
        <v>48</v>
      </c>
      <c r="BH4" s="26" t="s">
        <v>47</v>
      </c>
      <c r="BI4" s="26" t="s">
        <v>46</v>
      </c>
      <c r="BJ4" s="26" t="s">
        <v>45</v>
      </c>
      <c r="BK4" s="26" t="s">
        <v>44</v>
      </c>
      <c r="BL4" s="26" t="s">
        <v>43</v>
      </c>
      <c r="BM4" s="26" t="s">
        <v>42</v>
      </c>
      <c r="BN4" s="26" t="s">
        <v>41</v>
      </c>
      <c r="BO4" s="26" t="s">
        <v>53</v>
      </c>
      <c r="BP4" s="26" t="s">
        <v>52</v>
      </c>
      <c r="BQ4" s="26" t="s">
        <v>51</v>
      </c>
      <c r="BR4" s="26" t="s">
        <v>50</v>
      </c>
      <c r="BS4" s="26" t="s">
        <v>49</v>
      </c>
      <c r="BT4" s="26" t="s">
        <v>48</v>
      </c>
      <c r="BU4" s="26" t="s">
        <v>47</v>
      </c>
      <c r="BV4" s="26" t="s">
        <v>46</v>
      </c>
      <c r="BW4" s="26" t="s">
        <v>45</v>
      </c>
      <c r="BX4" s="26" t="s">
        <v>44</v>
      </c>
      <c r="BY4" s="26" t="s">
        <v>43</v>
      </c>
      <c r="BZ4" s="26" t="s">
        <v>42</v>
      </c>
      <c r="CA4" s="26" t="s">
        <v>41</v>
      </c>
      <c r="CB4" s="32" t="s">
        <v>88</v>
      </c>
      <c r="CC4" s="32" t="s">
        <v>89</v>
      </c>
      <c r="CD4" s="32" t="s">
        <v>90</v>
      </c>
      <c r="CE4" s="32" t="s">
        <v>91</v>
      </c>
      <c r="CF4" s="32" t="s">
        <v>92</v>
      </c>
      <c r="CG4" s="32" t="s">
        <v>93</v>
      </c>
      <c r="CH4" s="32" t="s">
        <v>94</v>
      </c>
      <c r="CI4" s="32" t="s">
        <v>47</v>
      </c>
      <c r="CJ4" s="32" t="s">
        <v>46</v>
      </c>
      <c r="CK4" s="32" t="s">
        <v>45</v>
      </c>
      <c r="CL4" s="32" t="s">
        <v>44</v>
      </c>
      <c r="CM4" s="32" t="s">
        <v>43</v>
      </c>
      <c r="CN4" s="32" t="s">
        <v>42</v>
      </c>
      <c r="CO4" s="66" t="s">
        <v>53</v>
      </c>
      <c r="CP4" s="66" t="s">
        <v>52</v>
      </c>
      <c r="CQ4" s="66" t="s">
        <v>51</v>
      </c>
      <c r="CR4" s="66" t="s">
        <v>50</v>
      </c>
      <c r="CS4" s="66" t="s">
        <v>49</v>
      </c>
      <c r="CT4" s="66" t="s">
        <v>48</v>
      </c>
      <c r="CU4" s="66" t="s">
        <v>47</v>
      </c>
      <c r="CV4" s="66" t="s">
        <v>46</v>
      </c>
      <c r="CW4" s="66" t="s">
        <v>45</v>
      </c>
      <c r="CX4" s="66" t="s">
        <v>44</v>
      </c>
      <c r="CY4" s="66" t="s">
        <v>43</v>
      </c>
      <c r="CZ4" s="66" t="s">
        <v>42</v>
      </c>
      <c r="DA4" s="26" t="s">
        <v>41</v>
      </c>
      <c r="DB4" s="68" t="s">
        <v>88</v>
      </c>
      <c r="DC4" s="68" t="s">
        <v>89</v>
      </c>
      <c r="DD4" s="68" t="s">
        <v>90</v>
      </c>
      <c r="DE4" s="68" t="s">
        <v>91</v>
      </c>
      <c r="DF4" s="68" t="s">
        <v>92</v>
      </c>
      <c r="DG4" s="69" t="s">
        <v>93</v>
      </c>
      <c r="DH4" s="69" t="s">
        <v>94</v>
      </c>
      <c r="DI4" s="70" t="s">
        <v>96</v>
      </c>
      <c r="DJ4" s="66" t="s">
        <v>53</v>
      </c>
      <c r="DK4" s="66" t="s">
        <v>98</v>
      </c>
      <c r="DL4" s="66" t="s">
        <v>51</v>
      </c>
      <c r="DM4" s="66" t="s">
        <v>50</v>
      </c>
      <c r="DN4" s="66" t="s">
        <v>49</v>
      </c>
      <c r="DO4" s="66" t="s">
        <v>48</v>
      </c>
      <c r="DP4" s="66" t="s">
        <v>47</v>
      </c>
      <c r="DQ4" s="66" t="s">
        <v>46</v>
      </c>
      <c r="DR4" s="66" t="s">
        <v>45</v>
      </c>
      <c r="DS4" s="66" t="s">
        <v>44</v>
      </c>
      <c r="DT4" s="66" t="s">
        <v>43</v>
      </c>
      <c r="DU4" s="66" t="s">
        <v>42</v>
      </c>
      <c r="DV4" s="66" t="s">
        <v>41</v>
      </c>
    </row>
    <row r="5" spans="1:126" s="1" customFormat="1" ht="10.5" x14ac:dyDescent="0.25">
      <c r="A5" s="14" t="s">
        <v>40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33"/>
      <c r="CC5" s="33"/>
      <c r="CD5" s="33"/>
      <c r="CE5" s="33"/>
      <c r="CF5" s="33"/>
      <c r="CG5" s="75"/>
      <c r="CH5" s="33"/>
      <c r="CI5" s="33"/>
      <c r="CJ5" s="33"/>
      <c r="CK5" s="33"/>
      <c r="CL5" s="33"/>
      <c r="CM5" s="33"/>
      <c r="CN5" s="33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60"/>
      <c r="DK5" s="60"/>
      <c r="DL5" s="60"/>
      <c r="DM5" s="60"/>
      <c r="DN5" s="60"/>
      <c r="DO5" s="60"/>
      <c r="DP5" s="60"/>
      <c r="DQ5" s="60"/>
      <c r="DR5" s="60"/>
      <c r="DS5" s="60"/>
      <c r="DT5" s="60"/>
      <c r="DU5" s="60"/>
      <c r="DV5" s="60"/>
    </row>
    <row r="6" spans="1:126" s="1" customFormat="1" x14ac:dyDescent="0.2">
      <c r="A6" s="6" t="s">
        <v>39</v>
      </c>
      <c r="B6" s="22">
        <f>'[34]2016-17 excl Agl'!G34</f>
        <v>83.468117000000007</v>
      </c>
      <c r="C6" s="22">
        <f>'[34]2016-17 excl Agl'!H34</f>
        <v>78.712826000000007</v>
      </c>
      <c r="D6" s="22">
        <f>'[34]2016-17 excl Agl'!I34</f>
        <v>64.877381</v>
      </c>
      <c r="E6" s="22">
        <f>'[34]2016-17 excl Agl'!J34</f>
        <v>61.975295000000003</v>
      </c>
      <c r="F6" s="22">
        <f>'[34]2016-17 excl Agl'!K34</f>
        <v>65.893745999999993</v>
      </c>
      <c r="G6" s="22">
        <f>'[34]2016-17 excl Agl'!L34</f>
        <v>56.507933999999999</v>
      </c>
      <c r="H6" s="22">
        <f>'[34]2016-17 excl Agl'!M34</f>
        <v>59.974758000000001</v>
      </c>
      <c r="I6" s="22">
        <f>'[34]2016-17 excl Agl'!N34</f>
        <v>53.090865000000001</v>
      </c>
      <c r="J6" s="22">
        <f>'[34]2016-17 excl Agl'!O34</f>
        <v>53.785544999999999</v>
      </c>
      <c r="K6" s="22">
        <f>'[34]2016-17 excl Agl'!P34</f>
        <v>52.595902000000002</v>
      </c>
      <c r="L6" s="22">
        <f>'[34]2016-17 excl Agl'!Q34</f>
        <v>56.776187999999998</v>
      </c>
      <c r="M6" s="22">
        <f>'[34]2016-17 excl Agl'!R34</f>
        <v>73.482382999999999</v>
      </c>
      <c r="N6" s="19">
        <f>SUM(B6:M6)</f>
        <v>761.14094</v>
      </c>
      <c r="O6" s="22">
        <f>'[34]2017-18 excl Agl.'!G34</f>
        <v>86.569036999999994</v>
      </c>
      <c r="P6" s="22">
        <f>'[34]2017-18 excl Agl.'!H34</f>
        <v>93.004399000000006</v>
      </c>
      <c r="Q6" s="22">
        <f>'[34]2017-18 excl Agl.'!I34</f>
        <v>66.371774000000002</v>
      </c>
      <c r="R6" s="22">
        <f>'[34]2017-18 excl Agl.'!J34</f>
        <v>69.218010000000007</v>
      </c>
      <c r="S6" s="22">
        <f>'[34]2017-18 excl Agl.'!K34</f>
        <v>65.433663999999993</v>
      </c>
      <c r="T6" s="22">
        <f>'[34]2017-18 excl Agl.'!L34</f>
        <v>65.884915000000007</v>
      </c>
      <c r="U6" s="22">
        <f>'[34]2017-18 excl Agl.'!M34</f>
        <v>61.529989</v>
      </c>
      <c r="V6" s="22">
        <f>'[34]2017-18 excl Agl.'!N34</f>
        <v>57.040447</v>
      </c>
      <c r="W6" s="22">
        <f>'[34]2017-18 excl Agl.'!O34</f>
        <v>54.274571000000002</v>
      </c>
      <c r="X6" s="22">
        <f>'[34]2017-18 excl Agl.'!P34</f>
        <v>55.179284000000003</v>
      </c>
      <c r="Y6" s="22">
        <f>'[34]2017-18 excl Agl.'!Q34</f>
        <v>56.348303000000001</v>
      </c>
      <c r="Z6" s="22">
        <f>'[34]2017-18 excl Agl.'!R34</f>
        <v>74.964760999999996</v>
      </c>
      <c r="AA6" s="19">
        <f>SUM(O6:Z6)</f>
        <v>805.81915400000003</v>
      </c>
      <c r="AB6" s="22">
        <f>'[34]2018-19'!G34</f>
        <v>87.880255000000005</v>
      </c>
      <c r="AC6" s="22">
        <f>'[34]2018-19'!H34</f>
        <v>95.466649000000004</v>
      </c>
      <c r="AD6" s="22">
        <f>'[34]2018-19'!I34</f>
        <v>77.628251000000006</v>
      </c>
      <c r="AE6" s="22">
        <f>'[34]2018-19'!J34</f>
        <v>68.893083000000004</v>
      </c>
      <c r="AF6" s="22">
        <f>'[34]2018-19'!K34</f>
        <v>66.345538000000005</v>
      </c>
      <c r="AG6" s="22">
        <f>'[34]2018-19'!L34</f>
        <v>71.261987000000005</v>
      </c>
      <c r="AH6" s="22">
        <f>'[34]2018-19'!M34</f>
        <v>71.872704999999996</v>
      </c>
      <c r="AI6" s="22">
        <f>'[34]2018-19'!N34</f>
        <v>63.720077000000003</v>
      </c>
      <c r="AJ6" s="22">
        <f>'[34]2018-19'!O34</f>
        <v>59.007572000000003</v>
      </c>
      <c r="AK6" s="22">
        <f>'[34]2018-19'!P34</f>
        <v>57.655242000000001</v>
      </c>
      <c r="AL6" s="22">
        <f>'[34]2018-19'!Q34</f>
        <v>65.098363000000006</v>
      </c>
      <c r="AM6" s="22">
        <f>'[34]2018-19'!R34</f>
        <v>85.003838000000002</v>
      </c>
      <c r="AN6" s="19">
        <f>SUM(AB6:AM6)</f>
        <v>869.83355999999992</v>
      </c>
      <c r="AO6" s="22">
        <f>'[34]2019-20'!G34</f>
        <v>97.020336</v>
      </c>
      <c r="AP6" s="22">
        <f>'[34]2019-20'!H34</f>
        <v>113.47754200000001</v>
      </c>
      <c r="AQ6" s="22">
        <f>'[34]2019-20'!I34</f>
        <v>88.667017000000001</v>
      </c>
      <c r="AR6" s="22">
        <f>'[34]2019-20'!J34</f>
        <v>76.525200999999996</v>
      </c>
      <c r="AS6" s="22">
        <f>'[34]2019-20'!K34</f>
        <v>75.081600999999992</v>
      </c>
      <c r="AT6" s="22">
        <f>'[34]2019-20'!L34</f>
        <v>71.362424000000004</v>
      </c>
      <c r="AU6" s="22">
        <f>'[34]2019-20'!M34</f>
        <v>69.676631999999984</v>
      </c>
      <c r="AV6" s="22">
        <f>'[34]2019-20'!N34</f>
        <v>64.719829000000004</v>
      </c>
      <c r="AW6" s="22">
        <f>'[34]2019-20'!O34</f>
        <v>61.814922000000003</v>
      </c>
      <c r="AX6" s="22">
        <f>'[34]2019-20'!P34</f>
        <v>63.468497000000006</v>
      </c>
      <c r="AY6" s="22">
        <f>'[34]2019-20'!Q34</f>
        <v>64.172212999999999</v>
      </c>
      <c r="AZ6" s="22">
        <f>'[34]2019-20'!R34</f>
        <v>84.054026000000007</v>
      </c>
      <c r="BA6" s="19">
        <f>SUM(AO6:AZ6)</f>
        <v>930.04024000000004</v>
      </c>
      <c r="BB6" s="22">
        <f>'[34]2020-21'!G34</f>
        <v>97.558884000000006</v>
      </c>
      <c r="BC6" s="22">
        <f>'[34]2020-21'!H34</f>
        <v>108.64755600000001</v>
      </c>
      <c r="BD6" s="22">
        <f>'[34]2020-21'!I34</f>
        <v>82.786377000000016</v>
      </c>
      <c r="BE6" s="22">
        <f>'[34]2020-21'!J34</f>
        <v>84.090652999999989</v>
      </c>
      <c r="BF6" s="22">
        <f>'[34]2020-21'!K34</f>
        <v>75.775300999999999</v>
      </c>
      <c r="BG6" s="22">
        <f>'[34]2020-21'!L34</f>
        <v>77.788947250000007</v>
      </c>
      <c r="BH6" s="22">
        <f>'[34]2020-21'!M34</f>
        <v>76.231288000000006</v>
      </c>
      <c r="BI6" s="22">
        <f>'[34]2020-21'!N34</f>
        <v>66.392190750000012</v>
      </c>
      <c r="BJ6" s="22">
        <f>'[34]2020-21'!O34</f>
        <v>63.522361999999994</v>
      </c>
      <c r="BK6" s="22">
        <f>'[34]2020-21'!P34</f>
        <v>65.789224000000004</v>
      </c>
      <c r="BL6" s="22">
        <f>'[34]2020-21'!Q34</f>
        <v>65.550771249999997</v>
      </c>
      <c r="BM6" s="22">
        <f>'[34]2020-21'!R34</f>
        <v>90.404904000000002</v>
      </c>
      <c r="BN6" s="19">
        <f>SUM(BB6:BM6)</f>
        <v>954.53845825000008</v>
      </c>
      <c r="BO6" s="22">
        <f>'[34]2021-22'!G34</f>
        <v>105.69485099999999</v>
      </c>
      <c r="BP6" s="22">
        <f>'[34]2021-22'!H34</f>
        <v>104.95374700000001</v>
      </c>
      <c r="BQ6" s="22">
        <f>'[34]2021-22'!I34</f>
        <v>87.598438000000002</v>
      </c>
      <c r="BR6" s="22">
        <f>'[34]2021-22'!J34</f>
        <v>83.551520000000011</v>
      </c>
      <c r="BS6" s="22">
        <f>'[34]2021-22'!K34</f>
        <v>84.70018300000001</v>
      </c>
      <c r="BT6" s="22">
        <f>'[34]2021-22'!L34</f>
        <v>78.816216999999995</v>
      </c>
      <c r="BU6" s="22">
        <f>'[34]2021-22'!M34</f>
        <v>82.015316250000012</v>
      </c>
      <c r="BV6" s="22">
        <f>'[34]2021-22'!N34</f>
        <v>72.409296749999996</v>
      </c>
      <c r="BW6" s="22">
        <f>'[34]2021-22'!O34</f>
        <v>68.726850749999997</v>
      </c>
      <c r="BX6" s="22">
        <f>'[34]2021-22'!P34</f>
        <v>68.335531000000003</v>
      </c>
      <c r="BY6" s="22">
        <f>'[34]2021-22'!Q34</f>
        <v>68.858419499999997</v>
      </c>
      <c r="BZ6" s="22">
        <f>'[34]2021-22'!R34</f>
        <v>97.337581</v>
      </c>
      <c r="CA6" s="19">
        <f>SUM(BO6:BZ6)</f>
        <v>1002.99795125</v>
      </c>
      <c r="CB6" s="34">
        <f>IFERROR(($CA6/$N6)^(1/5)-1,0)</f>
        <v>5.6737191976153012E-2</v>
      </c>
      <c r="CC6" s="34">
        <f>IFERROR((CA6/AA6)^(1/4)-1,0)</f>
        <v>5.6247307606257069E-2</v>
      </c>
      <c r="CD6" s="34">
        <f>IFERROR((CA6/AN6)^(1/3)-1,0)</f>
        <v>4.8627627082644453E-2</v>
      </c>
      <c r="CE6" s="34">
        <f>IFERROR((CA6/BA6)^(1/2)-1,0)</f>
        <v>3.8482430100082787E-2</v>
      </c>
      <c r="CF6" s="34">
        <f>IFERROR((CA6/BN6)^(1/1)-1,0)</f>
        <v>5.0767460002442366E-2</v>
      </c>
      <c r="CG6" s="76"/>
      <c r="CH6" s="35" t="s">
        <v>88</v>
      </c>
      <c r="CI6" s="36">
        <f t="shared" ref="CI6:CN14" si="0">HLOOKUP($CH6,$CB$4:$CG$116,ROW($CB6)-ROW($CB$3), FALSE)</f>
        <v>5.6737191976153012E-2</v>
      </c>
      <c r="CJ6" s="36">
        <f t="shared" si="0"/>
        <v>5.6737191976153012E-2</v>
      </c>
      <c r="CK6" s="36">
        <f t="shared" si="0"/>
        <v>5.6737191976153012E-2</v>
      </c>
      <c r="CL6" s="36">
        <f t="shared" si="0"/>
        <v>5.6737191976153012E-2</v>
      </c>
      <c r="CM6" s="36">
        <f t="shared" si="0"/>
        <v>5.6737191976153012E-2</v>
      </c>
      <c r="CN6" s="36">
        <f t="shared" si="0"/>
        <v>5.6737191976153012E-2</v>
      </c>
      <c r="CO6" s="22">
        <f>'[34]2022-23 H1 excl Agl.'!G34</f>
        <v>114.768975</v>
      </c>
      <c r="CP6" s="22">
        <f>'[34]2022-23 H1 excl Agl.'!H34</f>
        <v>120.25710100000001</v>
      </c>
      <c r="CQ6" s="22">
        <f>'[34]2022-23 H1 excl Agl.'!I34</f>
        <v>98.37441299999999</v>
      </c>
      <c r="CR6" s="22">
        <f>'[34]2022-23 H1 excl Agl.'!J34</f>
        <v>84.658543999999992</v>
      </c>
      <c r="CS6" s="22">
        <f>'[34]2022-23 H1 excl Agl.'!K34</f>
        <v>87.910421999999997</v>
      </c>
      <c r="CT6" s="22">
        <f>'[34]2022-23 H1 excl Agl.'!L34</f>
        <v>86.596829999999997</v>
      </c>
      <c r="CU6" s="51">
        <f>BU6*(1+CI6)</f>
        <v>86.668634993061161</v>
      </c>
      <c r="CV6" s="51">
        <f t="shared" ref="CV6:CZ13" si="1">BV6*(1+CJ6)</f>
        <v>76.51759692056298</v>
      </c>
      <c r="CW6" s="51">
        <f t="shared" si="1"/>
        <v>72.626219274919166</v>
      </c>
      <c r="CX6" s="51">
        <f t="shared" si="1"/>
        <v>72.212697141139358</v>
      </c>
      <c r="CY6" s="51">
        <f t="shared" si="1"/>
        <v>72.765252866345975</v>
      </c>
      <c r="CZ6" s="51">
        <f t="shared" si="1"/>
        <v>102.86024201969134</v>
      </c>
      <c r="DA6" s="19">
        <f>SUM(CO6:CZ6)</f>
        <v>1076.2169282157199</v>
      </c>
      <c r="DB6" s="52">
        <f>IFERROR((DA6/AA6)^(1/5)-1,0)</f>
        <v>5.9576814474379791E-2</v>
      </c>
      <c r="DC6" s="53">
        <f>IFERROR((DA6/AN6)^(1/4)-1,0)</f>
        <v>5.4668353765429556E-2</v>
      </c>
      <c r="DD6" s="52">
        <f>IFERROR((DA6/BA6)^(1/3)-1,0)</f>
        <v>4.9863151923358773E-2</v>
      </c>
      <c r="DE6" s="52">
        <f>IFERROR((DA6/BN6)^(1/2)-1,0)</f>
        <v>6.1825605800235328E-2</v>
      </c>
      <c r="DF6" s="54">
        <f>IFERROR((DA6/CA6)^(1/1)-1,0)</f>
        <v>7.3000126146289368E-2</v>
      </c>
      <c r="DG6" s="55">
        <v>0</v>
      </c>
      <c r="DH6" s="35" t="s">
        <v>88</v>
      </c>
      <c r="DI6" s="56">
        <f t="shared" ref="DI6:DI14" si="2">HLOOKUP(DH6,$DB$4:$DG$125,ROW($DB6)-ROW($DB$3), FALSE)</f>
        <v>5.9576814474379791E-2</v>
      </c>
      <c r="DJ6" s="61">
        <f>CO6*(1+$DI6)</f>
        <v>121.60654493098973</v>
      </c>
      <c r="DK6" s="61">
        <f t="shared" ref="DK6:DU14" si="3">CP6*(1+$DI6)</f>
        <v>127.42163599550376</v>
      </c>
      <c r="DL6" s="61">
        <f t="shared" si="3"/>
        <v>104.23524715232701</v>
      </c>
      <c r="DM6" s="61">
        <f t="shared" si="3"/>
        <v>89.702230369559103</v>
      </c>
      <c r="DN6" s="61">
        <f t="shared" si="3"/>
        <v>93.147844901858434</v>
      </c>
      <c r="DO6" s="61">
        <f t="shared" si="3"/>
        <v>91.755993274979403</v>
      </c>
      <c r="DP6" s="61">
        <f t="shared" si="3"/>
        <v>91.832076180790509</v>
      </c>
      <c r="DQ6" s="61">
        <f t="shared" si="3"/>
        <v>81.07627159632473</v>
      </c>
      <c r="DR6" s="61">
        <f t="shared" si="3"/>
        <v>76.953058066636643</v>
      </c>
      <c r="DS6" s="61">
        <f t="shared" si="3"/>
        <v>76.514899601411599</v>
      </c>
      <c r="DT6" s="61">
        <f t="shared" si="3"/>
        <v>77.100374836545598</v>
      </c>
      <c r="DU6" s="61">
        <f t="shared" si="3"/>
        <v>108.9883275752883</v>
      </c>
      <c r="DV6" s="62">
        <f>SUM(DJ6:DU6)</f>
        <v>1140.3345044822149</v>
      </c>
    </row>
    <row r="7" spans="1:126" s="1" customFormat="1" x14ac:dyDescent="0.2">
      <c r="A7" s="6" t="s">
        <v>38</v>
      </c>
      <c r="B7" s="22">
        <f>'[34]2016-17 excl Agl'!G35</f>
        <v>15.2019384169906</v>
      </c>
      <c r="C7" s="22">
        <f>'[34]2016-17 excl Agl'!H35</f>
        <v>14.622558486985575</v>
      </c>
      <c r="D7" s="22">
        <f>'[34]2016-17 excl Agl'!I35</f>
        <v>13.304588319628094</v>
      </c>
      <c r="E7" s="22">
        <f>'[34]2016-17 excl Agl'!J35</f>
        <v>12.758369775826367</v>
      </c>
      <c r="F7" s="22">
        <f>'[34]2016-17 excl Agl'!K35</f>
        <v>13.643828717079419</v>
      </c>
      <c r="G7" s="22">
        <f>'[34]2016-17 excl Agl'!L35</f>
        <v>11.788145632133066</v>
      </c>
      <c r="H7" s="22">
        <f>'[34]2016-17 excl Agl'!M35</f>
        <v>12.864695673781275</v>
      </c>
      <c r="I7" s="22">
        <f>'[34]2016-17 excl Agl'!N35</f>
        <v>11.918658087621415</v>
      </c>
      <c r="J7" s="22">
        <f>'[34]2016-17 excl Agl'!O35</f>
        <v>11.746647891333922</v>
      </c>
      <c r="K7" s="22">
        <f>'[34]2016-17 excl Agl'!P35</f>
        <v>11.389632250935914</v>
      </c>
      <c r="L7" s="22">
        <f>'[34]2016-17 excl Agl'!Q35</f>
        <v>12.503867701832384</v>
      </c>
      <c r="M7" s="22">
        <f>'[34]2016-17 excl Agl'!R35</f>
        <v>14.625120648115187</v>
      </c>
      <c r="N7" s="19">
        <f t="shared" ref="N7:N15" si="4">SUM(B7:M7)</f>
        <v>156.36805160226322</v>
      </c>
      <c r="O7" s="22">
        <f>'[34]2017-18 excl Agl.'!G35</f>
        <v>15.999616879976452</v>
      </c>
      <c r="P7" s="22">
        <f>'[34]2017-18 excl Agl.'!H35</f>
        <v>16.496720763331897</v>
      </c>
      <c r="Q7" s="22">
        <f>'[34]2017-18 excl Agl.'!I35</f>
        <v>13.916233067494847</v>
      </c>
      <c r="R7" s="22">
        <f>'[34]2017-18 excl Agl.'!J35</f>
        <v>14.310031264328053</v>
      </c>
      <c r="S7" s="22">
        <f>'[34]2017-18 excl Agl.'!K35</f>
        <v>13.769442994253135</v>
      </c>
      <c r="T7" s="22">
        <f>'[34]2017-18 excl Agl.'!L35</f>
        <v>13.67511</v>
      </c>
      <c r="U7" s="22">
        <f>'[34]2017-18 excl Agl.'!M35</f>
        <v>13.224593</v>
      </c>
      <c r="V7" s="22">
        <f>'[34]2017-18 excl Agl.'!N35</f>
        <v>13.092433</v>
      </c>
      <c r="W7" s="22">
        <f>'[34]2017-18 excl Agl.'!O35</f>
        <v>12.190664</v>
      </c>
      <c r="X7" s="22">
        <f>'[34]2017-18 excl Agl.'!P35</f>
        <v>11.974916</v>
      </c>
      <c r="Y7" s="22">
        <f>'[34]2017-18 excl Agl.'!Q35</f>
        <v>12.429277000000001</v>
      </c>
      <c r="Z7" s="22">
        <f>'[34]2017-18 excl Agl.'!R35</f>
        <v>15.729528</v>
      </c>
      <c r="AA7" s="19">
        <f t="shared" ref="AA7:AA15" si="5">SUM(O7:Z7)</f>
        <v>166.80856596938438</v>
      </c>
      <c r="AB7" s="22">
        <f>'[34]2018-19'!G35</f>
        <v>16.268232000000001</v>
      </c>
      <c r="AC7" s="22">
        <f>'[34]2018-19'!H35</f>
        <v>16.775236</v>
      </c>
      <c r="AD7" s="22">
        <f>'[34]2018-19'!I35</f>
        <v>15.403530999999999</v>
      </c>
      <c r="AE7" s="22">
        <f>'[34]2018-19'!J35</f>
        <v>14.644924</v>
      </c>
      <c r="AF7" s="22">
        <f>'[34]2018-19'!K35</f>
        <v>14.225968</v>
      </c>
      <c r="AG7" s="22">
        <f>'[34]2018-19'!L35</f>
        <v>14.743833</v>
      </c>
      <c r="AH7" s="22">
        <f>'[34]2018-19'!M35</f>
        <v>15.290520000000001</v>
      </c>
      <c r="AI7" s="22">
        <f>'[34]2018-19'!N35</f>
        <v>13.860137</v>
      </c>
      <c r="AJ7" s="22">
        <f>'[34]2018-19'!O35</f>
        <v>13.157431000000001</v>
      </c>
      <c r="AK7" s="22">
        <f>'[34]2018-19'!P35</f>
        <v>12.790580000000002</v>
      </c>
      <c r="AL7" s="22">
        <f>'[34]2018-19'!Q35</f>
        <v>14.615307</v>
      </c>
      <c r="AM7" s="22">
        <f>'[34]2018-19'!R35</f>
        <v>17.507745</v>
      </c>
      <c r="AN7" s="19">
        <f t="shared" ref="AN7:AN15" si="6">SUM(AB7:AM7)</f>
        <v>179.283444</v>
      </c>
      <c r="AO7" s="22">
        <f>'[34]2019-20'!G35</f>
        <v>18.317795</v>
      </c>
      <c r="AP7" s="22">
        <f>'[34]2019-20'!H35</f>
        <v>19.730387999999998</v>
      </c>
      <c r="AQ7" s="22">
        <f>'[34]2019-20'!I35</f>
        <v>17.235522</v>
      </c>
      <c r="AR7" s="22">
        <f>'[34]2019-20'!J35</f>
        <v>16.473604999999999</v>
      </c>
      <c r="AS7" s="22">
        <f>'[34]2019-20'!K35</f>
        <v>15.773140999999999</v>
      </c>
      <c r="AT7" s="22">
        <f>'[34]2019-20'!L35</f>
        <v>15.324111999999998</v>
      </c>
      <c r="AU7" s="22">
        <f>'[34]2019-20'!M35</f>
        <v>15.00426</v>
      </c>
      <c r="AV7" s="22">
        <f>'[34]2019-20'!N35</f>
        <v>14.565189</v>
      </c>
      <c r="AW7" s="22">
        <f>'[34]2019-20'!O35</f>
        <v>13.850297999999999</v>
      </c>
      <c r="AX7" s="22">
        <f>'[34]2019-20'!P35</f>
        <v>14.093899</v>
      </c>
      <c r="AY7" s="22">
        <f>'[34]2019-20'!Q35</f>
        <v>14.605568999999999</v>
      </c>
      <c r="AZ7" s="22">
        <f>'[34]2019-20'!R35</f>
        <v>8.7611399999999993</v>
      </c>
      <c r="BA7" s="19">
        <f t="shared" ref="BA7:BA15" si="7">SUM(AO7:AZ7)</f>
        <v>183.73491799999999</v>
      </c>
      <c r="BB7" s="22">
        <f>'[34]2020-21'!G35</f>
        <v>10.277851</v>
      </c>
      <c r="BC7" s="22">
        <f>'[34]2020-21'!H35</f>
        <v>19.076935999999996</v>
      </c>
      <c r="BD7" s="22">
        <f>'[34]2020-21'!I35</f>
        <v>12.410288</v>
      </c>
      <c r="BE7" s="22">
        <f>'[34]2020-21'!J35</f>
        <v>12.498858000000002</v>
      </c>
      <c r="BF7" s="22">
        <f>'[34]2020-21'!K35</f>
        <v>11.810848999999999</v>
      </c>
      <c r="BG7" s="22">
        <f>'[34]2020-21'!L35</f>
        <v>12.768678999999999</v>
      </c>
      <c r="BH7" s="22">
        <f>'[34]2020-21'!M35</f>
        <v>13.447106000000002</v>
      </c>
      <c r="BI7" s="22">
        <f>'[34]2020-21'!N35</f>
        <v>12.766351999999999</v>
      </c>
      <c r="BJ7" s="22">
        <f>'[34]2020-21'!O35</f>
        <v>12.637779000000002</v>
      </c>
      <c r="BK7" s="22">
        <f>'[34]2020-21'!P35</f>
        <v>12.980821000000001</v>
      </c>
      <c r="BL7" s="22">
        <f>'[34]2020-21'!Q35</f>
        <v>13.442553999999999</v>
      </c>
      <c r="BM7" s="22">
        <f>'[34]2020-21'!R35</f>
        <v>17.134311</v>
      </c>
      <c r="BN7" s="19">
        <f t="shared" ref="BN7:BN15" si="8">SUM(BB7:BM7)</f>
        <v>161.25238399999998</v>
      </c>
      <c r="BO7" s="22">
        <f>'[34]2021-22'!G35</f>
        <v>16.177886000000001</v>
      </c>
      <c r="BP7" s="22">
        <f>'[34]2021-22'!H35</f>
        <v>12.519745</v>
      </c>
      <c r="BQ7" s="22">
        <f>'[34]2021-22'!I35</f>
        <v>14.140021000000003</v>
      </c>
      <c r="BR7" s="22">
        <f>'[34]2021-22'!J35</f>
        <v>15.599867000000001</v>
      </c>
      <c r="BS7" s="22">
        <f>'[34]2021-22'!K35</f>
        <v>16.140099000000003</v>
      </c>
      <c r="BT7" s="22">
        <f>'[34]2021-22'!L35</f>
        <v>15.317978250000001</v>
      </c>
      <c r="BU7" s="22">
        <f>'[34]2021-22'!M35</f>
        <v>16.807521000000001</v>
      </c>
      <c r="BV7" s="22">
        <f>'[34]2021-22'!N35</f>
        <v>15.626981000000001</v>
      </c>
      <c r="BW7" s="22">
        <f>'[34]2021-22'!O35</f>
        <v>15.181709000000001</v>
      </c>
      <c r="BX7" s="22">
        <f>'[34]2021-22'!P35</f>
        <v>14.091505</v>
      </c>
      <c r="BY7" s="22">
        <f>'[34]2021-22'!Q35</f>
        <v>15.383372499999998</v>
      </c>
      <c r="BZ7" s="22">
        <f>'[34]2021-22'!R35</f>
        <v>19.725036999999997</v>
      </c>
      <c r="CA7" s="19">
        <f t="shared" ref="CA7:CA15" si="9">SUM(BO7:BZ7)</f>
        <v>186.71172175000004</v>
      </c>
      <c r="CB7" s="34">
        <f t="shared" ref="CB7:CB14" si="10">IFERROR(($CA7/$N7)^(1/5)-1,0)</f>
        <v>3.6107248057761998E-2</v>
      </c>
      <c r="CC7" s="34">
        <f t="shared" ref="CC7:CC14" si="11">IFERROR((CA7/AA7)^(1/4)-1,0)</f>
        <v>2.8580552361736622E-2</v>
      </c>
      <c r="CD7" s="34">
        <f t="shared" ref="CD7:CD14" si="12">IFERROR((CA7/AN7)^(1/3)-1,0)</f>
        <v>1.3624577698501339E-2</v>
      </c>
      <c r="CE7" s="34">
        <f t="shared" ref="CE7:CE14" si="13">IFERROR((CA7/BA7)^(1/2)-1,0)</f>
        <v>8.0682627325061596E-3</v>
      </c>
      <c r="CF7" s="34">
        <f t="shared" ref="CF7:CF14" si="14">IFERROR((CA7/BN7)^(1/1)-1,0)</f>
        <v>0.15788503164083489</v>
      </c>
      <c r="CG7" s="76">
        <v>0.1</v>
      </c>
      <c r="CH7" s="35" t="s">
        <v>92</v>
      </c>
      <c r="CI7" s="36">
        <f t="shared" si="0"/>
        <v>0.15788503164083489</v>
      </c>
      <c r="CJ7" s="36">
        <f t="shared" si="0"/>
        <v>0.15788503164083489</v>
      </c>
      <c r="CK7" s="36">
        <f t="shared" si="0"/>
        <v>0.15788503164083489</v>
      </c>
      <c r="CL7" s="36">
        <f t="shared" si="0"/>
        <v>0.15788503164083489</v>
      </c>
      <c r="CM7" s="36">
        <f t="shared" si="0"/>
        <v>0.15788503164083489</v>
      </c>
      <c r="CN7" s="36">
        <f t="shared" si="0"/>
        <v>0.15788503164083489</v>
      </c>
      <c r="CO7" s="22">
        <f>'[34]2022-23 H1 excl Agl.'!G35</f>
        <v>21.640551499999997</v>
      </c>
      <c r="CP7" s="22">
        <f>'[34]2022-23 H1 excl Agl.'!H35</f>
        <v>22.284263000000003</v>
      </c>
      <c r="CQ7" s="22">
        <f>'[34]2022-23 H1 excl Agl.'!I35</f>
        <v>20.022310999999998</v>
      </c>
      <c r="CR7" s="22">
        <f>'[34]2022-23 H1 excl Agl.'!J35</f>
        <v>17.923970999999998</v>
      </c>
      <c r="CS7" s="22">
        <f>'[34]2022-23 H1 excl Agl.'!K35</f>
        <v>19.130115</v>
      </c>
      <c r="CT7" s="22">
        <f>'[34]2022-23 H1 excl Agl.'!L35</f>
        <v>19.003356000000004</v>
      </c>
      <c r="CU7" s="51">
        <f t="shared" ref="CU7:CU13" si="15">BU7*(1+CI7)</f>
        <v>19.461176984888997</v>
      </c>
      <c r="CV7" s="51">
        <f t="shared" si="1"/>
        <v>18.094247389635726</v>
      </c>
      <c r="CW7" s="51">
        <f t="shared" si="1"/>
        <v>17.57867360582695</v>
      </c>
      <c r="CX7" s="51">
        <f t="shared" si="1"/>
        <v>16.316342712791982</v>
      </c>
      <c r="CY7" s="51">
        <f t="shared" si="1"/>
        <v>17.812176753905248</v>
      </c>
      <c r="CZ7" s="51">
        <f t="shared" si="1"/>
        <v>22.839325090861635</v>
      </c>
      <c r="DA7" s="19">
        <f t="shared" ref="DA7:DA15" si="16">SUM(CO7:CZ7)</f>
        <v>232.10651003791054</v>
      </c>
      <c r="DB7" s="52">
        <f t="shared" ref="DB7:DB13" si="17">IFERROR((DA7/AA7)^(1/5)-1,0)</f>
        <v>6.8301392662076577E-2</v>
      </c>
      <c r="DC7" s="53">
        <f t="shared" ref="DC7:DC13" si="18">IFERROR((DA7/AN7)^(1/4)-1,0)</f>
        <v>6.6686463456498535E-2</v>
      </c>
      <c r="DD7" s="52">
        <f t="shared" ref="DD7:DD13" si="19">IFERROR((DA7/BA7)^(1/3)-1,0)</f>
        <v>8.1015382567027672E-2</v>
      </c>
      <c r="DE7" s="52">
        <f t="shared" ref="DE7:DE13" si="20">IFERROR((DA7/BN7)^(1/2)-1,0)</f>
        <v>0.19974953073604906</v>
      </c>
      <c r="DF7" s="54">
        <f t="shared" ref="DF7:DF13" si="21">IFERROR((DA7/CA7)^(1/1)-1,0)</f>
        <v>0.24312768294586462</v>
      </c>
      <c r="DG7" s="57">
        <v>0.1</v>
      </c>
      <c r="DH7" s="35" t="s">
        <v>93</v>
      </c>
      <c r="DI7" s="56">
        <f t="shared" si="2"/>
        <v>0.1</v>
      </c>
      <c r="DJ7" s="61">
        <f t="shared" ref="DJ7:DJ14" si="22">CO7*(1+$DI7)</f>
        <v>23.80460665</v>
      </c>
      <c r="DK7" s="61">
        <f t="shared" si="3"/>
        <v>24.512689300000005</v>
      </c>
      <c r="DL7" s="61">
        <f t="shared" si="3"/>
        <v>22.024542100000001</v>
      </c>
      <c r="DM7" s="61">
        <f t="shared" si="3"/>
        <v>19.7163681</v>
      </c>
      <c r="DN7" s="61">
        <f t="shared" si="3"/>
        <v>21.043126500000003</v>
      </c>
      <c r="DO7" s="61">
        <f t="shared" si="3"/>
        <v>20.903691600000005</v>
      </c>
      <c r="DP7" s="61">
        <f t="shared" si="3"/>
        <v>21.407294683377899</v>
      </c>
      <c r="DQ7" s="61">
        <f t="shared" si="3"/>
        <v>19.9036721285993</v>
      </c>
      <c r="DR7" s="61">
        <f t="shared" si="3"/>
        <v>19.336540966409647</v>
      </c>
      <c r="DS7" s="61">
        <f t="shared" si="3"/>
        <v>17.947976984071182</v>
      </c>
      <c r="DT7" s="61">
        <f t="shared" si="3"/>
        <v>19.593394429295774</v>
      </c>
      <c r="DU7" s="61">
        <f t="shared" si="3"/>
        <v>25.123257599947802</v>
      </c>
      <c r="DV7" s="62">
        <f t="shared" ref="DV7:DV14" si="23">SUM(DJ7:DU7)</f>
        <v>255.31716104170164</v>
      </c>
    </row>
    <row r="8" spans="1:126" s="1" customFormat="1" x14ac:dyDescent="0.2">
      <c r="A8" s="6" t="s">
        <v>37</v>
      </c>
      <c r="B8" s="22">
        <f>'[34]2016-17 excl Agl'!G36</f>
        <v>7.5582065830093654</v>
      </c>
      <c r="C8" s="22">
        <f>'[34]2016-17 excl Agl'!H36</f>
        <v>7.4608775130144487</v>
      </c>
      <c r="D8" s="22">
        <f>'[34]2016-17 excl Agl'!I36</f>
        <v>7.3268836803719086</v>
      </c>
      <c r="E8" s="22">
        <f>'[34]2016-17 excl Agl'!J36</f>
        <v>7.34326322417364</v>
      </c>
      <c r="F8" s="22">
        <f>'[34]2016-17 excl Agl'!K36</f>
        <v>7.0731862829205712</v>
      </c>
      <c r="G8" s="22">
        <f>'[34]2016-17 excl Agl'!L36</f>
        <v>6.3595993678669398</v>
      </c>
      <c r="H8" s="22">
        <f>'[34]2016-17 excl Agl'!M36</f>
        <v>7.0788023262187405</v>
      </c>
      <c r="I8" s="22">
        <f>'[34]2016-17 excl Agl'!N36</f>
        <v>7.0625379123785805</v>
      </c>
      <c r="J8" s="22">
        <f>'[34]2016-17 excl Agl'!O36</f>
        <v>7.0897001086660829</v>
      </c>
      <c r="K8" s="22">
        <f>'[34]2016-17 excl Agl'!P36</f>
        <v>6.8519037490640695</v>
      </c>
      <c r="L8" s="22">
        <f>'[34]2016-17 excl Agl'!Q36</f>
        <v>6.8957282981676125</v>
      </c>
      <c r="M8" s="22">
        <f>'[34]2016-17 excl Agl'!R36</f>
        <v>7.6198143518848118</v>
      </c>
      <c r="N8" s="19">
        <f t="shared" si="4"/>
        <v>85.720503397736778</v>
      </c>
      <c r="O8" s="22">
        <f>'[34]2017-18 excl Agl.'!G36</f>
        <v>7.7484481200235686</v>
      </c>
      <c r="P8" s="22">
        <f>'[34]2017-18 excl Agl.'!H36</f>
        <v>7.7244482366680849</v>
      </c>
      <c r="Q8" s="22">
        <f>'[34]2017-18 excl Agl.'!I36</f>
        <v>7.0188739325051586</v>
      </c>
      <c r="R8" s="22">
        <f>'[34]2017-18 excl Agl.'!J36</f>
        <v>7.0376077356719149</v>
      </c>
      <c r="S8" s="22">
        <f>'[34]2017-18 excl Agl.'!K36</f>
        <v>7.004729005746877</v>
      </c>
      <c r="T8" s="22">
        <f>'[34]2017-18 excl Agl.'!L36</f>
        <v>6.7562160000000002</v>
      </c>
      <c r="U8" s="22">
        <f>'[34]2017-18 excl Agl.'!M36</f>
        <v>7.0241629999999997</v>
      </c>
      <c r="V8" s="22">
        <f>'[34]2017-18 excl Agl.'!N36</f>
        <v>7.6472220000000002</v>
      </c>
      <c r="W8" s="22">
        <f>'[34]2017-18 excl Agl.'!O36</f>
        <v>7.7130029999999996</v>
      </c>
      <c r="X8" s="22">
        <f>'[34]2017-18 excl Agl.'!P36</f>
        <v>7.4135160000000004</v>
      </c>
      <c r="Y8" s="22">
        <f>'[34]2017-18 excl Agl.'!Q36</f>
        <v>7.2022459999999997</v>
      </c>
      <c r="Z8" s="22">
        <f>'[34]2017-18 excl Agl.'!R36</f>
        <v>8.6658310000000007</v>
      </c>
      <c r="AA8" s="19">
        <f t="shared" si="5"/>
        <v>88.956304030615598</v>
      </c>
      <c r="AB8" s="22">
        <f>'[34]2018-19'!G36</f>
        <v>7.7897730000000003</v>
      </c>
      <c r="AC8" s="22">
        <f>'[34]2018-19'!H36</f>
        <v>8.2636780000000005</v>
      </c>
      <c r="AD8" s="22">
        <f>'[34]2018-19'!I36</f>
        <v>7.8212549999999998</v>
      </c>
      <c r="AE8" s="22">
        <f>'[34]2018-19'!J36</f>
        <v>7.751811</v>
      </c>
      <c r="AF8" s="22">
        <f>'[34]2018-19'!K36</f>
        <v>7.6372479999999996</v>
      </c>
      <c r="AG8" s="22">
        <f>'[34]2018-19'!L36</f>
        <v>7.57308</v>
      </c>
      <c r="AH8" s="22">
        <f>'[34]2018-19'!M36</f>
        <v>7.9128569999999998</v>
      </c>
      <c r="AI8" s="22">
        <f>'[34]2018-19'!N36</f>
        <v>7.7276470000000002</v>
      </c>
      <c r="AJ8" s="22">
        <f>'[34]2018-19'!O36</f>
        <v>8.1847209999999997</v>
      </c>
      <c r="AK8" s="22">
        <f>'[34]2018-19'!P36</f>
        <v>7.785902000000001</v>
      </c>
      <c r="AL8" s="22">
        <f>'[34]2018-19'!Q36</f>
        <v>7.9715160000000003</v>
      </c>
      <c r="AM8" s="22">
        <f>'[34]2018-19'!R36</f>
        <v>8.6144560000000006</v>
      </c>
      <c r="AN8" s="19">
        <f t="shared" si="6"/>
        <v>95.033944000000005</v>
      </c>
      <c r="AO8" s="22">
        <f>'[34]2019-20'!G36</f>
        <v>8.4038660000000007</v>
      </c>
      <c r="AP8" s="22">
        <f>'[34]2019-20'!H36</f>
        <v>8.857272</v>
      </c>
      <c r="AQ8" s="22">
        <f>'[34]2019-20'!I36</f>
        <v>7.805458999999999</v>
      </c>
      <c r="AR8" s="22">
        <f>'[34]2019-20'!J36</f>
        <v>8.3020219999999991</v>
      </c>
      <c r="AS8" s="22">
        <f>'[34]2019-20'!K36</f>
        <v>7.3560249999999998</v>
      </c>
      <c r="AT8" s="22">
        <f>'[34]2019-20'!L36</f>
        <v>7.184594999999999</v>
      </c>
      <c r="AU8" s="22">
        <f>'[34]2019-20'!M36</f>
        <v>6.8298350000000001</v>
      </c>
      <c r="AV8" s="22">
        <f>'[34]2019-20'!N36</f>
        <v>7.6246049999999999</v>
      </c>
      <c r="AW8" s="22">
        <f>'[34]2019-20'!O36</f>
        <v>7.8964890000000008</v>
      </c>
      <c r="AX8" s="22">
        <f>'[34]2019-20'!P36</f>
        <v>7.2747229999999998</v>
      </c>
      <c r="AY8" s="22">
        <f>'[34]2019-20'!Q36</f>
        <v>7.8549739999999986</v>
      </c>
      <c r="AZ8" s="22">
        <f>'[34]2019-20'!R36</f>
        <v>4.4049820000000004</v>
      </c>
      <c r="BA8" s="19">
        <f t="shared" si="7"/>
        <v>89.794847000000004</v>
      </c>
      <c r="BB8" s="22">
        <f>'[34]2020-21'!G36</f>
        <v>7.4585790000000003</v>
      </c>
      <c r="BC8" s="22">
        <f>'[34]2020-21'!H36</f>
        <v>7.0529159999999997</v>
      </c>
      <c r="BD8" s="22">
        <f>'[34]2020-21'!I36</f>
        <v>6.7828910000000002</v>
      </c>
      <c r="BE8" s="22">
        <f>'[34]2020-21'!J36</f>
        <v>7.4709629999999994</v>
      </c>
      <c r="BF8" s="22">
        <f>'[34]2020-21'!K36</f>
        <v>7.0126390000000001</v>
      </c>
      <c r="BG8" s="22">
        <f>'[34]2020-21'!L36</f>
        <v>7.6590389999999999</v>
      </c>
      <c r="BH8" s="22">
        <f>'[34]2020-21'!M36</f>
        <v>7.5377599999999996</v>
      </c>
      <c r="BI8" s="22">
        <f>'[34]2020-21'!N36</f>
        <v>7.7537079999999996</v>
      </c>
      <c r="BJ8" s="22">
        <f>'[34]2020-21'!O36</f>
        <v>7.9176089999999997</v>
      </c>
      <c r="BK8" s="22">
        <f>'[34]2020-21'!P36</f>
        <v>7.7265180000000004</v>
      </c>
      <c r="BL8" s="22">
        <f>'[34]2020-21'!Q36</f>
        <v>8.0498469999999998</v>
      </c>
      <c r="BM8" s="22">
        <f>'[34]2020-21'!R36</f>
        <v>8.5527630000000006</v>
      </c>
      <c r="BN8" s="19">
        <f t="shared" si="8"/>
        <v>90.975231999999991</v>
      </c>
      <c r="BO8" s="22">
        <f>'[34]2021-22'!G36</f>
        <v>7.5918990000000006</v>
      </c>
      <c r="BP8" s="22">
        <f>'[34]2021-22'!H36</f>
        <v>6.3075329999999994</v>
      </c>
      <c r="BQ8" s="22">
        <f>'[34]2021-22'!I36</f>
        <v>7.4945160000000008</v>
      </c>
      <c r="BR8" s="22">
        <f>'[34]2021-22'!J36</f>
        <v>8.0676799999999993</v>
      </c>
      <c r="BS8" s="22">
        <f>'[34]2021-22'!K36</f>
        <v>7.7627360000000003</v>
      </c>
      <c r="BT8" s="22">
        <f>'[34]2021-22'!L36</f>
        <v>7.3993629999999992</v>
      </c>
      <c r="BU8" s="22">
        <f>'[34]2021-22'!M36</f>
        <v>7.5825260000000005</v>
      </c>
      <c r="BV8" s="22">
        <f>'[34]2021-22'!N36</f>
        <v>7.5851149999999992</v>
      </c>
      <c r="BW8" s="22">
        <f>'[34]2021-22'!O36</f>
        <v>7.9372200000000008</v>
      </c>
      <c r="BX8" s="22">
        <f>'[34]2021-22'!P36</f>
        <v>7.32761</v>
      </c>
      <c r="BY8" s="22">
        <f>'[34]2021-22'!Q36</f>
        <v>7.7946850000000012</v>
      </c>
      <c r="BZ8" s="22">
        <f>'[34]2021-22'!R36</f>
        <v>8.1695290000000007</v>
      </c>
      <c r="CA8" s="19">
        <f t="shared" si="9"/>
        <v>91.020411999999993</v>
      </c>
      <c r="CB8" s="34">
        <f t="shared" si="10"/>
        <v>1.2070618115391563E-2</v>
      </c>
      <c r="CC8" s="34">
        <f t="shared" si="11"/>
        <v>5.7511009056536722E-3</v>
      </c>
      <c r="CD8" s="34">
        <f t="shared" si="12"/>
        <v>-1.4280500379952432E-2</v>
      </c>
      <c r="CE8" s="34">
        <f t="shared" si="13"/>
        <v>6.8011225371764628E-3</v>
      </c>
      <c r="CF8" s="34">
        <f t="shared" si="14"/>
        <v>4.966186840831277E-4</v>
      </c>
      <c r="CG8" s="76">
        <v>0.05</v>
      </c>
      <c r="CH8" s="35" t="s">
        <v>93</v>
      </c>
      <c r="CI8" s="36">
        <f t="shared" si="0"/>
        <v>0.05</v>
      </c>
      <c r="CJ8" s="36">
        <f t="shared" si="0"/>
        <v>0.05</v>
      </c>
      <c r="CK8" s="36">
        <f t="shared" si="0"/>
        <v>0.05</v>
      </c>
      <c r="CL8" s="36">
        <f t="shared" si="0"/>
        <v>0.05</v>
      </c>
      <c r="CM8" s="36">
        <f t="shared" si="0"/>
        <v>0.05</v>
      </c>
      <c r="CN8" s="36">
        <f t="shared" si="0"/>
        <v>0.05</v>
      </c>
      <c r="CO8" s="22">
        <f>'[34]2022-23 H1 excl Agl.'!G36</f>
        <v>9.1370870000000011</v>
      </c>
      <c r="CP8" s="22">
        <f>'[34]2022-23 H1 excl Agl.'!H36</f>
        <v>8.6858170000000019</v>
      </c>
      <c r="CQ8" s="22">
        <f>'[34]2022-23 H1 excl Agl.'!I36</f>
        <v>8.3502609999999997</v>
      </c>
      <c r="CR8" s="22">
        <f>'[34]2022-23 H1 excl Agl.'!J36</f>
        <v>7.7293969999999996</v>
      </c>
      <c r="CS8" s="22">
        <f>'[34]2022-23 H1 excl Agl.'!K36</f>
        <v>7.7344189999999999</v>
      </c>
      <c r="CT8" s="22">
        <f>'[34]2022-23 H1 excl Agl.'!L36</f>
        <v>7.7147420000000002</v>
      </c>
      <c r="CU8" s="51">
        <f t="shared" si="15"/>
        <v>7.9616523000000008</v>
      </c>
      <c r="CV8" s="51">
        <f t="shared" si="1"/>
        <v>7.9643707499999996</v>
      </c>
      <c r="CW8" s="51">
        <f t="shared" si="1"/>
        <v>8.3340810000000012</v>
      </c>
      <c r="CX8" s="51">
        <f t="shared" si="1"/>
        <v>7.6939905</v>
      </c>
      <c r="CY8" s="51">
        <f t="shared" si="1"/>
        <v>8.1844192500000013</v>
      </c>
      <c r="CZ8" s="51">
        <f t="shared" si="1"/>
        <v>8.5780054500000009</v>
      </c>
      <c r="DA8" s="19">
        <f t="shared" si="16"/>
        <v>98.068242250000011</v>
      </c>
      <c r="DB8" s="52">
        <f t="shared" si="17"/>
        <v>1.9695099468295618E-2</v>
      </c>
      <c r="DC8" s="53">
        <f t="shared" si="18"/>
        <v>7.8883132811466972E-3</v>
      </c>
      <c r="DD8" s="52">
        <f t="shared" si="19"/>
        <v>2.981447543176996E-2</v>
      </c>
      <c r="DE8" s="52">
        <f t="shared" si="20"/>
        <v>3.8251601563113358E-2</v>
      </c>
      <c r="DF8" s="54">
        <f t="shared" si="21"/>
        <v>7.7431315626213859E-2</v>
      </c>
      <c r="DG8" s="57">
        <v>0.05</v>
      </c>
      <c r="DH8" s="35" t="s">
        <v>92</v>
      </c>
      <c r="DI8" s="56">
        <f t="shared" si="2"/>
        <v>7.7431315626213859E-2</v>
      </c>
      <c r="DJ8" s="61">
        <f t="shared" si="22"/>
        <v>9.8445836674011762</v>
      </c>
      <c r="DK8" s="61">
        <f t="shared" si="3"/>
        <v>9.3583712375985364</v>
      </c>
      <c r="DL8" s="61">
        <f t="shared" si="3"/>
        <v>8.9968326950522641</v>
      </c>
      <c r="DM8" s="61">
        <f t="shared" si="3"/>
        <v>8.3278943787073096</v>
      </c>
      <c r="DN8" s="61">
        <f t="shared" si="3"/>
        <v>8.3333052387743844</v>
      </c>
      <c r="DO8" s="61">
        <f t="shared" si="3"/>
        <v>8.3121046227768094</v>
      </c>
      <c r="DP8" s="61">
        <f t="shared" si="3"/>
        <v>8.5781335121474722</v>
      </c>
      <c r="DQ8" s="61">
        <f t="shared" si="3"/>
        <v>8.5810624553074355</v>
      </c>
      <c r="DR8" s="61">
        <f t="shared" si="3"/>
        <v>8.9793998563654327</v>
      </c>
      <c r="DS8" s="61">
        <f t="shared" si="3"/>
        <v>8.2897463068305903</v>
      </c>
      <c r="DT8" s="61">
        <f t="shared" si="3"/>
        <v>8.8181496001640127</v>
      </c>
      <c r="DU8" s="61">
        <f t="shared" si="3"/>
        <v>9.2422116974423343</v>
      </c>
      <c r="DV8" s="62">
        <f t="shared" si="23"/>
        <v>105.66179526856776</v>
      </c>
    </row>
    <row r="9" spans="1:126" s="1" customFormat="1" x14ac:dyDescent="0.2">
      <c r="A9" s="6" t="s">
        <v>36</v>
      </c>
      <c r="B9" s="22">
        <f>'[34]2016-17 excl Agl'!G37</f>
        <v>4.3049999999999998E-3</v>
      </c>
      <c r="C9" s="22">
        <f>'[34]2016-17 excl Agl'!H37</f>
        <v>4.3179999999999998E-3</v>
      </c>
      <c r="D9" s="22">
        <f>'[34]2016-17 excl Agl'!I37</f>
        <v>5.6979999999999999E-3</v>
      </c>
      <c r="E9" s="22">
        <f>'[34]2016-17 excl Agl'!J37</f>
        <v>1.2531E-2</v>
      </c>
      <c r="F9" s="22">
        <f>'[34]2016-17 excl Agl'!K37</f>
        <v>5.8370000000000002E-3</v>
      </c>
      <c r="G9" s="22">
        <f>'[34]2016-17 excl Agl'!L37</f>
        <v>4.3860000000000001E-3</v>
      </c>
      <c r="H9" s="22">
        <f>'[34]2016-17 excl Agl'!M37</f>
        <v>3.8070000000000001E-3</v>
      </c>
      <c r="I9" s="22">
        <f>'[34]2016-17 excl Agl'!N37</f>
        <v>1.1938000000000001E-2</v>
      </c>
      <c r="J9" s="22">
        <f>'[34]2016-17 excl Agl'!O37</f>
        <v>3.0999999999999999E-3</v>
      </c>
      <c r="K9" s="22">
        <f>'[34]2016-17 excl Agl'!P37</f>
        <v>3.0890000000000002E-3</v>
      </c>
      <c r="L9" s="22">
        <f>'[34]2016-17 excl Agl'!Q37</f>
        <v>4.3210000000000002E-3</v>
      </c>
      <c r="M9" s="22">
        <f>'[34]2016-17 excl Agl'!R37</f>
        <v>5.4640000000000001E-3</v>
      </c>
      <c r="N9" s="19">
        <f t="shared" si="4"/>
        <v>6.8794000000000008E-2</v>
      </c>
      <c r="O9" s="22">
        <f>'[34]2017-18 excl Agl.'!G37</f>
        <v>4.9789999999999999E-3</v>
      </c>
      <c r="P9" s="22">
        <f>'[34]2017-18 excl Agl.'!H37</f>
        <v>8.1910000000000004E-3</v>
      </c>
      <c r="Q9" s="22">
        <f>'[34]2017-18 excl Agl.'!I37</f>
        <v>4.8050000000000002E-3</v>
      </c>
      <c r="R9" s="22">
        <f>'[34]2017-18 excl Agl.'!J37</f>
        <v>6.1469999999999997E-3</v>
      </c>
      <c r="S9" s="22">
        <f>'[34]2017-18 excl Agl.'!K37</f>
        <v>4.2329999999999998E-3</v>
      </c>
      <c r="T9" s="22">
        <f>'[34]2017-18 excl Agl.'!L37</f>
        <v>4.6259999999999999E-3</v>
      </c>
      <c r="U9" s="22">
        <f>'[34]2017-18 excl Agl.'!M37</f>
        <v>5.0150000000000004E-3</v>
      </c>
      <c r="V9" s="22">
        <f>'[34]2017-18 excl Agl.'!N37</f>
        <v>4.2459999999999998E-3</v>
      </c>
      <c r="W9" s="22">
        <f>'[34]2017-18 excl Agl.'!O37</f>
        <v>5.025E-3</v>
      </c>
      <c r="X9" s="22">
        <f>'[34]2017-18 excl Agl.'!P37</f>
        <v>2.7599999999999999E-3</v>
      </c>
      <c r="Y9" s="22">
        <f>'[34]2017-18 excl Agl.'!Q37</f>
        <v>4.7109999999999999E-3</v>
      </c>
      <c r="Z9" s="22">
        <f>'[34]2017-18 excl Agl.'!R37</f>
        <v>4.9630000000000004E-3</v>
      </c>
      <c r="AA9" s="19">
        <f t="shared" si="5"/>
        <v>5.9701000000000004E-2</v>
      </c>
      <c r="AB9" s="22">
        <f>'[34]2018-19'!G37</f>
        <v>5.6839999999999998E-3</v>
      </c>
      <c r="AC9" s="22">
        <f>'[34]2018-19'!H37</f>
        <v>6.9589999999999999E-3</v>
      </c>
      <c r="AD9" s="22">
        <f>'[34]2018-19'!I37</f>
        <v>4.339E-3</v>
      </c>
      <c r="AE9" s="22">
        <f>'[34]2018-19'!J37</f>
        <v>6.3379999999999999E-3</v>
      </c>
      <c r="AF9" s="22">
        <f>'[34]2018-19'!K37</f>
        <v>6.0949999999999997E-3</v>
      </c>
      <c r="AG9" s="22">
        <f>'[34]2018-19'!L37</f>
        <v>7.2960000000000004E-3</v>
      </c>
      <c r="AH9" s="22">
        <f>'[34]2018-19'!M37</f>
        <v>5.1939999999999998E-3</v>
      </c>
      <c r="AI9" s="22">
        <f>'[34]2018-19'!N37</f>
        <v>4.7390000000000002E-3</v>
      </c>
      <c r="AJ9" s="22">
        <f>'[34]2018-19'!O37</f>
        <v>6.4190000000000002E-3</v>
      </c>
      <c r="AK9" s="22">
        <f>'[34]2018-19'!P37</f>
        <v>4.2579999999999996E-3</v>
      </c>
      <c r="AL9" s="22">
        <f>'[34]2018-19'!Q37</f>
        <v>4.921E-3</v>
      </c>
      <c r="AM9" s="22">
        <f>'[34]2018-19'!R37</f>
        <v>4.9059999999999998E-3</v>
      </c>
      <c r="AN9" s="19">
        <f t="shared" si="6"/>
        <v>6.7147999999999999E-2</v>
      </c>
      <c r="AO9" s="22">
        <f>'[34]2019-20'!G37</f>
        <v>6.9199999999999999E-3</v>
      </c>
      <c r="AP9" s="22">
        <f>'[34]2019-20'!H37</f>
        <v>6.2940000000000001E-3</v>
      </c>
      <c r="AQ9" s="22">
        <f>'[34]2019-20'!I37</f>
        <v>6.9840000000000006E-3</v>
      </c>
      <c r="AR9" s="22">
        <f>'[34]2019-20'!J37</f>
        <v>4.7579999999999992E-3</v>
      </c>
      <c r="AS9" s="22">
        <f>'[34]2019-20'!K37</f>
        <v>3.0179999999999994E-3</v>
      </c>
      <c r="AT9" s="22">
        <f>'[34]2019-20'!L37</f>
        <v>1.4420000000000001E-3</v>
      </c>
      <c r="AU9" s="22">
        <f>'[34]2019-20'!M37</f>
        <v>1.4319999999999999E-3</v>
      </c>
      <c r="AV9" s="22">
        <f>'[34]2019-20'!N37</f>
        <v>1.6339999999999998E-3</v>
      </c>
      <c r="AW9" s="22">
        <f>'[34]2019-20'!O37</f>
        <v>2.7299999999999998E-3</v>
      </c>
      <c r="AX9" s="22">
        <f>'[34]2019-20'!P37</f>
        <v>2.1449999999999998E-3</v>
      </c>
      <c r="AY9" s="22">
        <f>'[34]2019-20'!Q37</f>
        <v>2.3040000000000001E-3</v>
      </c>
      <c r="AZ9" s="22">
        <f>'[34]2019-20'!R37</f>
        <v>1.7239999999999998E-3</v>
      </c>
      <c r="BA9" s="19">
        <f t="shared" si="7"/>
        <v>4.1384999999999991E-2</v>
      </c>
      <c r="BB9" s="22">
        <f>'[34]2020-21'!G37</f>
        <v>7.1699999999999997E-4</v>
      </c>
      <c r="BC9" s="22">
        <f>'[34]2020-21'!H37</f>
        <v>1.0249999999999999E-3</v>
      </c>
      <c r="BD9" s="22">
        <f>'[34]2020-21'!I37</f>
        <v>9.3700000000000012E-4</v>
      </c>
      <c r="BE9" s="22">
        <f>'[34]2020-21'!J37</f>
        <v>1.4290000000000001E-3</v>
      </c>
      <c r="BF9" s="22">
        <f>'[34]2020-21'!K37</f>
        <v>1.403E-3</v>
      </c>
      <c r="BG9" s="22">
        <f>'[34]2020-21'!L37</f>
        <v>1.524E-3</v>
      </c>
      <c r="BH9" s="22">
        <f>'[34]2020-21'!M37</f>
        <v>1.467E-3</v>
      </c>
      <c r="BI9" s="22">
        <f>'[34]2020-21'!N37</f>
        <v>1.8730000000000001E-3</v>
      </c>
      <c r="BJ9" s="22">
        <f>'[34]2020-21'!O37</f>
        <v>1.7139999999999998E-3</v>
      </c>
      <c r="BK9" s="22">
        <f>'[34]2020-21'!P37</f>
        <v>1.766E-3</v>
      </c>
      <c r="BL9" s="22">
        <f>'[34]2020-21'!Q37</f>
        <v>1.6639999999999999E-3</v>
      </c>
      <c r="BM9" s="22">
        <f>'[34]2020-21'!R37</f>
        <v>1.6570000000000001E-3</v>
      </c>
      <c r="BN9" s="19">
        <f t="shared" si="8"/>
        <v>1.7176E-2</v>
      </c>
      <c r="BO9" s="22">
        <f>'[34]2021-22'!G37</f>
        <v>1.7779999999999998E-3</v>
      </c>
      <c r="BP9" s="22">
        <f>'[34]2021-22'!H37</f>
        <v>1.4199999999999998E-3</v>
      </c>
      <c r="BQ9" s="22">
        <f>'[34]2021-22'!I37</f>
        <v>1.8609999999999998E-3</v>
      </c>
      <c r="BR9" s="22">
        <f>'[34]2021-22'!J37</f>
        <v>2.1419999999999998E-3</v>
      </c>
      <c r="BS9" s="22">
        <f>'[34]2021-22'!K37</f>
        <v>2.3959999999999997E-3</v>
      </c>
      <c r="BT9" s="22">
        <f>'[34]2021-22'!L37</f>
        <v>2.264E-3</v>
      </c>
      <c r="BU9" s="22">
        <f>'[34]2021-22'!M37</f>
        <v>1.8869999999999998E-3</v>
      </c>
      <c r="BV9" s="22">
        <f>'[34]2021-22'!N37</f>
        <v>2.1180000000000001E-3</v>
      </c>
      <c r="BW9" s="22">
        <f>'[34]2021-22'!O37</f>
        <v>2.1019999999999997E-3</v>
      </c>
      <c r="BX9" s="22">
        <f>'[34]2021-22'!P37</f>
        <v>1.828E-3</v>
      </c>
      <c r="BY9" s="22">
        <f>'[34]2021-22'!Q37</f>
        <v>2.0219999999999999E-3</v>
      </c>
      <c r="BZ9" s="22">
        <f>'[34]2021-22'!R37</f>
        <v>2.6880000000000003E-3</v>
      </c>
      <c r="CA9" s="19">
        <f t="shared" si="9"/>
        <v>2.4505999999999997E-2</v>
      </c>
      <c r="CB9" s="34">
        <f t="shared" si="10"/>
        <v>-0.18652469499447988</v>
      </c>
      <c r="CC9" s="34">
        <f t="shared" si="11"/>
        <v>-0.19957120110182525</v>
      </c>
      <c r="CD9" s="34">
        <f t="shared" si="12"/>
        <v>-0.28537240465330116</v>
      </c>
      <c r="CE9" s="34">
        <f t="shared" si="13"/>
        <v>-0.23048917282940229</v>
      </c>
      <c r="CF9" s="34">
        <f t="shared" si="14"/>
        <v>0.42675826734979028</v>
      </c>
      <c r="CG9" s="128">
        <v>5.7299999999999997E-2</v>
      </c>
      <c r="CH9" s="35" t="s">
        <v>93</v>
      </c>
      <c r="CI9" s="36">
        <f t="shared" si="0"/>
        <v>5.7299999999999997E-2</v>
      </c>
      <c r="CJ9" s="36">
        <f t="shared" si="0"/>
        <v>5.7299999999999997E-2</v>
      </c>
      <c r="CK9" s="36">
        <f t="shared" si="0"/>
        <v>5.7299999999999997E-2</v>
      </c>
      <c r="CL9" s="36">
        <f t="shared" si="0"/>
        <v>5.7299999999999997E-2</v>
      </c>
      <c r="CM9" s="36">
        <f t="shared" si="0"/>
        <v>5.7299999999999997E-2</v>
      </c>
      <c r="CN9" s="36">
        <f t="shared" si="0"/>
        <v>5.7299999999999997E-2</v>
      </c>
      <c r="CO9" s="22">
        <f>'[34]2022-23 H1 excl Agl.'!G37</f>
        <v>2.8360000000000004E-3</v>
      </c>
      <c r="CP9" s="22">
        <f>'[34]2022-23 H1 excl Agl.'!H37</f>
        <v>3.3159999999999995E-3</v>
      </c>
      <c r="CQ9" s="22">
        <f>'[34]2022-23 H1 excl Agl.'!I37</f>
        <v>3.4269999999999999E-3</v>
      </c>
      <c r="CR9" s="22">
        <f>'[34]2022-23 H1 excl Agl.'!J37</f>
        <v>3.333E-3</v>
      </c>
      <c r="CS9" s="22">
        <f>'[34]2022-23 H1 excl Agl.'!K37</f>
        <v>3.8339999999999997E-3</v>
      </c>
      <c r="CT9" s="22">
        <f>'[34]2022-23 H1 excl Agl.'!L37</f>
        <v>3.3679999999999999E-3</v>
      </c>
      <c r="CU9" s="51">
        <f t="shared" si="15"/>
        <v>1.9951250999999995E-3</v>
      </c>
      <c r="CV9" s="51">
        <f t="shared" si="1"/>
        <v>2.2393613999999997E-3</v>
      </c>
      <c r="CW9" s="51">
        <f t="shared" si="1"/>
        <v>2.2224445999999994E-3</v>
      </c>
      <c r="CX9" s="51">
        <f t="shared" si="1"/>
        <v>1.9327443999999998E-3</v>
      </c>
      <c r="CY9" s="51">
        <f t="shared" si="1"/>
        <v>2.1378605999999999E-3</v>
      </c>
      <c r="CZ9" s="51">
        <f t="shared" si="1"/>
        <v>2.8420224000000002E-3</v>
      </c>
      <c r="DA9" s="19">
        <f t="shared" si="16"/>
        <v>3.3483558499999996E-2</v>
      </c>
      <c r="DB9" s="52">
        <f t="shared" si="17"/>
        <v>-0.10922093807446798</v>
      </c>
      <c r="DC9" s="53">
        <f t="shared" si="18"/>
        <v>-0.159670458515632</v>
      </c>
      <c r="DD9" s="52">
        <f t="shared" si="19"/>
        <v>-6.8185317893811215E-2</v>
      </c>
      <c r="DE9" s="52">
        <f t="shared" si="20"/>
        <v>0.39622299952961071</v>
      </c>
      <c r="DF9" s="54">
        <f t="shared" si="21"/>
        <v>0.36634124296090764</v>
      </c>
      <c r="DG9" s="55">
        <v>0.1</v>
      </c>
      <c r="DH9" s="35" t="s">
        <v>93</v>
      </c>
      <c r="DI9" s="56">
        <f t="shared" si="2"/>
        <v>0.1</v>
      </c>
      <c r="DJ9" s="61">
        <f t="shared" si="22"/>
        <v>3.1196000000000006E-3</v>
      </c>
      <c r="DK9" s="61">
        <f t="shared" si="3"/>
        <v>3.6475999999999995E-3</v>
      </c>
      <c r="DL9" s="61">
        <f t="shared" si="3"/>
        <v>3.7697000000000004E-3</v>
      </c>
      <c r="DM9" s="61">
        <f t="shared" si="3"/>
        <v>3.6663000000000004E-3</v>
      </c>
      <c r="DN9" s="61">
        <f t="shared" si="3"/>
        <v>4.2173999999999996E-3</v>
      </c>
      <c r="DO9" s="61">
        <f t="shared" si="3"/>
        <v>3.7048000000000003E-3</v>
      </c>
      <c r="DP9" s="61">
        <f t="shared" si="3"/>
        <v>2.1946376099999999E-3</v>
      </c>
      <c r="DQ9" s="61">
        <f t="shared" si="3"/>
        <v>2.4632975399999997E-3</v>
      </c>
      <c r="DR9" s="61">
        <f t="shared" si="3"/>
        <v>2.4446890599999997E-3</v>
      </c>
      <c r="DS9" s="61">
        <f t="shared" si="3"/>
        <v>2.12601884E-3</v>
      </c>
      <c r="DT9" s="61">
        <f t="shared" si="3"/>
        <v>2.3516466600000002E-3</v>
      </c>
      <c r="DU9" s="61">
        <f t="shared" si="3"/>
        <v>3.1262246400000004E-3</v>
      </c>
      <c r="DV9" s="62">
        <f t="shared" si="23"/>
        <v>3.6831914350000002E-2</v>
      </c>
    </row>
    <row r="10" spans="1:126" s="1" customFormat="1" x14ac:dyDescent="0.2">
      <c r="A10" s="6" t="s">
        <v>35</v>
      </c>
      <c r="B10" s="22">
        <f>'Agri Sales'!$C$5*AB$10/$AN$10</f>
        <v>2.1964766351819494</v>
      </c>
      <c r="C10" s="22">
        <f>'Agri Sales'!$C$5*AC$10/$AN$10</f>
        <v>2.1299167371461332</v>
      </c>
      <c r="D10" s="22">
        <f>'Agri Sales'!$C$5*AD$10/$AN$10</f>
        <v>2.0344177530077872</v>
      </c>
      <c r="E10" s="22">
        <f>'Agri Sales'!$C$5*AE$10/$AN$10</f>
        <v>2.2907838066575015</v>
      </c>
      <c r="F10" s="22">
        <f>'Agri Sales'!$C$5*AF$10/$AN$10</f>
        <v>3.2527532779242572</v>
      </c>
      <c r="G10" s="22">
        <f>'Agri Sales'!$C$5*AG$10/$AN$10</f>
        <v>2.2572487159972603</v>
      </c>
      <c r="H10" s="22">
        <f>'Agri Sales'!$C$5*AH$10/$AN$10</f>
        <v>2.5749435930089155</v>
      </c>
      <c r="I10" s="22">
        <f>'Agri Sales'!$C$5*AI$10/$AN$10</f>
        <v>2.5842603889558378</v>
      </c>
      <c r="J10" s="22">
        <f>'Agri Sales'!$C$5*AJ$10/$AN$10</f>
        <v>2.5538447220907461</v>
      </c>
      <c r="K10" s="22">
        <f>'Agri Sales'!$C$5*AK$10/$AN$10</f>
        <v>2.4980251252477728</v>
      </c>
      <c r="L10" s="22">
        <f>'Agri Sales'!$C$5*AL$10/$AN$10</f>
        <v>1.0321556093974704</v>
      </c>
      <c r="M10" s="22">
        <f>'Agri Sales'!$C$5*AM$10/$AN$10</f>
        <v>1.888634034596546</v>
      </c>
      <c r="N10" s="19">
        <f t="shared" si="4"/>
        <v>27.293460399212176</v>
      </c>
      <c r="O10" s="22">
        <f>'Agri Sales'!$D$5*AB$10/$AN$10</f>
        <v>7.1365110934609133</v>
      </c>
      <c r="P10" s="22">
        <f>'Agri Sales'!$D$5*AC$10/$AN$10</f>
        <v>6.9202531815378556</v>
      </c>
      <c r="Q10" s="22">
        <f>'Agri Sales'!$D$5*AD$10/$AN$10</f>
        <v>6.609970090517816</v>
      </c>
      <c r="R10" s="22">
        <f>'Agri Sales'!$D$5*AE$10/$AN$10</f>
        <v>7.442921899133994</v>
      </c>
      <c r="S10" s="22">
        <f>'Agri Sales'!$D$5*AF$10/$AN$10</f>
        <v>10.568430130500746</v>
      </c>
      <c r="T10" s="22">
        <f>'Agri Sales'!$D$5*AG$10/$AN$10</f>
        <v>7.3339639695645751</v>
      </c>
      <c r="U10" s="22">
        <f>'Agri Sales'!$D$5*AH$10/$AN$10</f>
        <v>8.3661775509949869</v>
      </c>
      <c r="V10" s="22">
        <f>'Agri Sales'!$D$5*AI$10/$AN$10</f>
        <v>8.3964484933604684</v>
      </c>
      <c r="W10" s="22">
        <f>'Agri Sales'!$D$5*AJ$10/$AN$10</f>
        <v>8.2976257968104754</v>
      </c>
      <c r="X10" s="22">
        <f>'Agri Sales'!$D$5*AK$10/$AN$10</f>
        <v>8.1162638985222202</v>
      </c>
      <c r="Y10" s="22">
        <f>'Agri Sales'!$D$5*AL$10/$AN$10</f>
        <v>3.3535480590408286</v>
      </c>
      <c r="Z10" s="22">
        <f>'Agri Sales'!$D$5*AM$10/$AN$10</f>
        <v>6.1363082691155491</v>
      </c>
      <c r="AA10" s="19">
        <f t="shared" si="5"/>
        <v>88.678422432560438</v>
      </c>
      <c r="AB10" s="22">
        <f>'[34]2018-19'!G38</f>
        <v>7.59</v>
      </c>
      <c r="AC10" s="22">
        <f>'[34]2018-19'!H38</f>
        <v>7.36</v>
      </c>
      <c r="AD10" s="22">
        <f>'[34]2018-19'!I38</f>
        <v>7.03</v>
      </c>
      <c r="AE10" s="22">
        <f>'[34]2018-19'!J38</f>
        <v>7.9158816506555487</v>
      </c>
      <c r="AF10" s="22">
        <f>'[34]2018-19'!K38</f>
        <v>11.24</v>
      </c>
      <c r="AG10" s="22">
        <f>'[34]2018-19'!L38</f>
        <v>7.8</v>
      </c>
      <c r="AH10" s="22">
        <f>'[34]2018-19'!M38</f>
        <v>8.8978054935324717</v>
      </c>
      <c r="AI10" s="22">
        <f>'[34]2018-19'!N38</f>
        <v>8.93</v>
      </c>
      <c r="AJ10" s="22">
        <f>'[34]2018-19'!O38</f>
        <v>8.8248976247648905</v>
      </c>
      <c r="AK10" s="22">
        <f>'[34]2018-19'!P38</f>
        <v>8.6320111022077892</v>
      </c>
      <c r="AL10" s="22">
        <f>'[34]2018-19'!Q38</f>
        <v>3.5666489457912447</v>
      </c>
      <c r="AM10" s="22">
        <f>'[34]2018-19'!R38</f>
        <v>6.5262393840125412</v>
      </c>
      <c r="AN10" s="19">
        <f t="shared" si="6"/>
        <v>94.313484200964481</v>
      </c>
      <c r="AO10" s="22">
        <f>'[34]2019-20'!G38</f>
        <v>9.1470373441558426</v>
      </c>
      <c r="AP10" s="22">
        <f>'[34]2019-20'!H38</f>
        <v>9.2064533392363703</v>
      </c>
      <c r="AQ10" s="22">
        <f>'[34]2019-20'!I38</f>
        <v>9.8812283901818176</v>
      </c>
      <c r="AR10" s="22">
        <f>'[34]2019-20'!J38</f>
        <v>10.057983818181816</v>
      </c>
      <c r="AS10" s="22">
        <f>'[34]2019-20'!K38</f>
        <v>10.5</v>
      </c>
      <c r="AT10" s="22">
        <f>'[34]2019-20'!L38</f>
        <v>8.3409658363636439</v>
      </c>
      <c r="AU10" s="22">
        <f>'[34]2019-20'!M38</f>
        <v>8.5247178221645044</v>
      </c>
      <c r="AV10" s="22">
        <f>'[34]2019-20'!N38</f>
        <v>9.0240661686520323</v>
      </c>
      <c r="AW10" s="22">
        <f>'[34]2019-20'!O38</f>
        <v>8.26</v>
      </c>
      <c r="AX10" s="22">
        <f>'[34]2019-20'!P38</f>
        <v>10.045830401038959</v>
      </c>
      <c r="AY10" s="22">
        <f>'[34]2019-20'!Q38</f>
        <v>5.0218411778074863</v>
      </c>
      <c r="AZ10" s="22">
        <f>'[34]2019-20'!R38</f>
        <v>5.13</v>
      </c>
      <c r="BA10" s="19">
        <f t="shared" si="7"/>
        <v>103.14012429778246</v>
      </c>
      <c r="BB10" s="22">
        <f>'[34]2020-21'!G38</f>
        <v>6.4979238886363628</v>
      </c>
      <c r="BC10" s="22">
        <f>'[34]2020-21'!H38</f>
        <v>8.0471608225974069</v>
      </c>
      <c r="BD10" s="22">
        <f>'[34]2020-21'!I38</f>
        <v>8.6592094188311677</v>
      </c>
      <c r="BE10" s="22">
        <f>'[34]2020-21'!J38</f>
        <v>8.89</v>
      </c>
      <c r="BF10" s="22">
        <f>'[34]2020-21'!K38</f>
        <v>8.66</v>
      </c>
      <c r="BG10" s="22">
        <f>'[34]2020-21'!L38</f>
        <v>8.41</v>
      </c>
      <c r="BH10" s="22">
        <f>'[34]2020-21'!M38</f>
        <v>7.4</v>
      </c>
      <c r="BI10" s="22">
        <f>'[34]2020-21'!N38</f>
        <v>7.9417383673077033</v>
      </c>
      <c r="BJ10" s="22">
        <f>'[34]2020-21'!O38</f>
        <v>7.11</v>
      </c>
      <c r="BK10" s="22">
        <f>'[34]2020-21'!P38</f>
        <v>7.1780114049999941</v>
      </c>
      <c r="BL10" s="22">
        <f>'[34]2020-21'!Q38</f>
        <v>4.04</v>
      </c>
      <c r="BM10" s="22">
        <f>'[34]2020-21'!R38</f>
        <v>5.14</v>
      </c>
      <c r="BN10" s="19">
        <f t="shared" si="8"/>
        <v>87.974043902372628</v>
      </c>
      <c r="BO10" s="22">
        <f>'[34]2021-22'!G38</f>
        <v>4.365158532897734</v>
      </c>
      <c r="BP10" s="22">
        <f>'[34]2021-22'!H38</f>
        <v>4.4691565988019111</v>
      </c>
      <c r="BQ10" s="22">
        <f>'[34]2021-22'!I38</f>
        <v>4.5</v>
      </c>
      <c r="BR10" s="22">
        <f>'[34]2021-22'!J38</f>
        <v>4.8023034516379361</v>
      </c>
      <c r="BS10" s="22">
        <f>'[34]2021-22'!K38</f>
        <v>7.02</v>
      </c>
      <c r="BT10" s="22">
        <f>'[34]2021-22'!L38</f>
        <v>6.4999089874999951</v>
      </c>
      <c r="BU10" s="22">
        <f>'[34]2021-22'!M38</f>
        <v>6.8983429888793104</v>
      </c>
      <c r="BV10" s="22">
        <f>'[34]2021-22'!N38</f>
        <v>4</v>
      </c>
      <c r="BW10" s="22">
        <f>'[34]2021-22'!O38</f>
        <v>4.8964107195258597</v>
      </c>
      <c r="BX10" s="22">
        <f>'[34]2021-22'!P38</f>
        <v>3.903355604129624</v>
      </c>
      <c r="BY10" s="22">
        <f>'[34]2021-22'!Q38</f>
        <v>1.4995895400769241</v>
      </c>
      <c r="BZ10" s="22">
        <f>'[34]2021-22'!R38</f>
        <v>5.3</v>
      </c>
      <c r="CA10" s="19">
        <f t="shared" si="9"/>
        <v>58.154226423449295</v>
      </c>
      <c r="CB10" s="34">
        <f t="shared" si="10"/>
        <v>0.16333430874551857</v>
      </c>
      <c r="CC10" s="34">
        <f t="shared" si="11"/>
        <v>-0.10010708795746759</v>
      </c>
      <c r="CD10" s="34">
        <f t="shared" si="12"/>
        <v>-0.14885706625065187</v>
      </c>
      <c r="CE10" s="34">
        <f t="shared" si="13"/>
        <v>-0.24910914300855425</v>
      </c>
      <c r="CF10" s="34">
        <f t="shared" si="14"/>
        <v>-0.33896154088375496</v>
      </c>
      <c r="CG10" s="76">
        <v>0.05</v>
      </c>
      <c r="CH10" s="35" t="s">
        <v>93</v>
      </c>
      <c r="CI10" s="36">
        <f t="shared" si="0"/>
        <v>0.05</v>
      </c>
      <c r="CJ10" s="36">
        <f t="shared" si="0"/>
        <v>0.05</v>
      </c>
      <c r="CK10" s="36">
        <f t="shared" si="0"/>
        <v>0.05</v>
      </c>
      <c r="CL10" s="36">
        <f t="shared" si="0"/>
        <v>0.05</v>
      </c>
      <c r="CM10" s="36">
        <f t="shared" si="0"/>
        <v>0.05</v>
      </c>
      <c r="CN10" s="36">
        <f t="shared" si="0"/>
        <v>0.05</v>
      </c>
      <c r="CO10" s="22">
        <f>'[34]2022-23 H1 excl Agl.'!G38</f>
        <v>7.7481517151785697</v>
      </c>
      <c r="CP10" s="22">
        <f>'[34]2022-23 H1 excl Agl.'!H38</f>
        <v>5.6743642861666697</v>
      </c>
      <c r="CQ10" s="22">
        <f>'[34]2022-23 H1 excl Agl.'!I38</f>
        <v>8.1080093073809607</v>
      </c>
      <c r="CR10" s="22">
        <f>'[34]2022-23 H1 excl Agl.'!J38</f>
        <v>5.0199999999999996</v>
      </c>
      <c r="CS10" s="22">
        <f>'[34]2022-23 H1 excl Agl.'!K38</f>
        <v>6.0134001560000021</v>
      </c>
      <c r="CT10" s="22">
        <f>'[34]2022-23 H1 excl Agl.'!L38</f>
        <v>4.05</v>
      </c>
      <c r="CU10" s="51">
        <f t="shared" si="15"/>
        <v>7.2432601383232766</v>
      </c>
      <c r="CV10" s="51">
        <f t="shared" si="1"/>
        <v>4.2</v>
      </c>
      <c r="CW10" s="51">
        <f t="shared" si="1"/>
        <v>5.1412312555021531</v>
      </c>
      <c r="CX10" s="51">
        <f t="shared" si="1"/>
        <v>4.0985233843361053</v>
      </c>
      <c r="CY10" s="51">
        <f t="shared" si="1"/>
        <v>1.5745690170807705</v>
      </c>
      <c r="CZ10" s="51">
        <f t="shared" si="1"/>
        <v>5.5650000000000004</v>
      </c>
      <c r="DA10" s="19">
        <f t="shared" si="16"/>
        <v>64.436509259968517</v>
      </c>
      <c r="DB10" s="52">
        <f t="shared" si="17"/>
        <v>-6.1870464291437388E-2</v>
      </c>
      <c r="DC10" s="53">
        <f t="shared" si="18"/>
        <v>-9.084160348075665E-2</v>
      </c>
      <c r="DD10" s="52">
        <f t="shared" si="19"/>
        <v>-0.14512729351742026</v>
      </c>
      <c r="DE10" s="52">
        <f t="shared" si="20"/>
        <v>-0.14416759831364001</v>
      </c>
      <c r="DF10" s="54">
        <f t="shared" si="21"/>
        <v>0.10802796671689618</v>
      </c>
      <c r="DG10" s="57">
        <v>0.05</v>
      </c>
      <c r="DH10" s="35" t="s">
        <v>93</v>
      </c>
      <c r="DI10" s="56">
        <f t="shared" si="2"/>
        <v>0.05</v>
      </c>
      <c r="DJ10" s="61">
        <f t="shared" si="22"/>
        <v>8.1355593009374978</v>
      </c>
      <c r="DK10" s="61">
        <f t="shared" si="3"/>
        <v>5.9580825004750038</v>
      </c>
      <c r="DL10" s="61">
        <f t="shared" si="3"/>
        <v>8.5134097727500091</v>
      </c>
      <c r="DM10" s="61">
        <f t="shared" si="3"/>
        <v>5.2709999999999999</v>
      </c>
      <c r="DN10" s="61">
        <f t="shared" si="3"/>
        <v>6.3140701638000021</v>
      </c>
      <c r="DO10" s="61">
        <f t="shared" si="3"/>
        <v>4.2525000000000004</v>
      </c>
      <c r="DP10" s="61">
        <f t="shared" si="3"/>
        <v>7.605423145239441</v>
      </c>
      <c r="DQ10" s="61">
        <f t="shared" si="3"/>
        <v>4.41</v>
      </c>
      <c r="DR10" s="61">
        <f t="shared" si="3"/>
        <v>5.3982928182772607</v>
      </c>
      <c r="DS10" s="61">
        <f t="shared" si="3"/>
        <v>4.3034495535529107</v>
      </c>
      <c r="DT10" s="61">
        <f t="shared" si="3"/>
        <v>1.6532974679348091</v>
      </c>
      <c r="DU10" s="61">
        <f t="shared" si="3"/>
        <v>5.8432500000000003</v>
      </c>
      <c r="DV10" s="62">
        <f t="shared" si="23"/>
        <v>67.658334722966941</v>
      </c>
    </row>
    <row r="11" spans="1:126" s="1" customFormat="1" x14ac:dyDescent="0.2">
      <c r="A11" s="6" t="s">
        <v>34</v>
      </c>
      <c r="B11" s="22">
        <f>'[34]2016-17 excl Agl'!G39</f>
        <v>3.0633699999999999</v>
      </c>
      <c r="C11" s="22">
        <f>'[34]2016-17 excl Agl'!H39</f>
        <v>2.9942540000000002</v>
      </c>
      <c r="D11" s="22">
        <f>'[34]2016-17 excl Agl'!I39</f>
        <v>2.9981360000000001</v>
      </c>
      <c r="E11" s="22">
        <f>'[34]2016-17 excl Agl'!J39</f>
        <v>3.2232660000000002</v>
      </c>
      <c r="F11" s="22">
        <f>'[34]2016-17 excl Agl'!K39</f>
        <v>3.2882440000000002</v>
      </c>
      <c r="G11" s="22">
        <f>'[34]2016-17 excl Agl'!L39</f>
        <v>3.0161639999999998</v>
      </c>
      <c r="H11" s="22">
        <f>'[34]2016-17 excl Agl'!M39</f>
        <v>3.334295</v>
      </c>
      <c r="I11" s="22">
        <f>'[34]2016-17 excl Agl'!N39</f>
        <v>3.291706</v>
      </c>
      <c r="J11" s="22">
        <f>'[34]2016-17 excl Agl'!O39</f>
        <v>3.418609</v>
      </c>
      <c r="K11" s="22">
        <f>'[34]2016-17 excl Agl'!P39</f>
        <v>3.3510710000000001</v>
      </c>
      <c r="L11" s="22">
        <f>'[34]2016-17 excl Agl'!Q39</f>
        <v>3.447082</v>
      </c>
      <c r="M11" s="22">
        <f>'[34]2016-17 excl Agl'!R39</f>
        <v>3.439343</v>
      </c>
      <c r="N11" s="19">
        <f t="shared" si="4"/>
        <v>38.86554000000001</v>
      </c>
      <c r="O11" s="22">
        <f>'[34]2017-18 excl Agl.'!G39</f>
        <v>3.1369129999999998</v>
      </c>
      <c r="P11" s="22">
        <f>'[34]2017-18 excl Agl.'!H39</f>
        <v>3.1714579999999999</v>
      </c>
      <c r="Q11" s="22">
        <f>'[34]2017-18 excl Agl.'!I39</f>
        <v>3.2660619999999998</v>
      </c>
      <c r="R11" s="22">
        <f>'[34]2017-18 excl Agl.'!J39</f>
        <v>3.2920430000000001</v>
      </c>
      <c r="S11" s="22">
        <f>'[34]2017-18 excl Agl.'!K39</f>
        <v>3.1535790000000001</v>
      </c>
      <c r="T11" s="22">
        <f>'[34]2017-18 excl Agl.'!L39</f>
        <v>2.890371</v>
      </c>
      <c r="U11" s="22">
        <f>'[34]2017-18 excl Agl.'!M39</f>
        <v>2.4545340000000002</v>
      </c>
      <c r="V11" s="22">
        <f>'[34]2017-18 excl Agl.'!N39</f>
        <v>2.2101999999999999</v>
      </c>
      <c r="W11" s="22">
        <f>'[34]2017-18 excl Agl.'!O39</f>
        <v>2.1435569999999999</v>
      </c>
      <c r="X11" s="22">
        <f>'[34]2017-18 excl Agl.'!P39</f>
        <v>2.1196649999999999</v>
      </c>
      <c r="Y11" s="22">
        <f>'[34]2017-18 excl Agl.'!Q39</f>
        <v>2.0180799999999999</v>
      </c>
      <c r="Z11" s="22">
        <f>'[34]2017-18 excl Agl.'!R39</f>
        <v>2.182795</v>
      </c>
      <c r="AA11" s="19">
        <f t="shared" si="5"/>
        <v>32.039257000000006</v>
      </c>
      <c r="AB11" s="22">
        <f>'[34]2018-19'!G39</f>
        <v>2.047898</v>
      </c>
      <c r="AC11" s="22">
        <f>'[34]2018-19'!H39</f>
        <v>2.1277189999999999</v>
      </c>
      <c r="AD11" s="22">
        <f>'[34]2018-19'!I39</f>
        <v>1.929632</v>
      </c>
      <c r="AE11" s="22">
        <f>'[34]2018-19'!J39</f>
        <v>1.9373659999999999</v>
      </c>
      <c r="AF11" s="22">
        <f>'[34]2018-19'!K39</f>
        <v>1.865982</v>
      </c>
      <c r="AG11" s="22">
        <f>'[34]2018-19'!L39</f>
        <v>2.1961970000000002</v>
      </c>
      <c r="AH11" s="22">
        <f>'[34]2018-19'!M39</f>
        <v>2.1281349999999999</v>
      </c>
      <c r="AI11" s="22">
        <f>'[34]2018-19'!N39</f>
        <v>2.1400980000000001</v>
      </c>
      <c r="AJ11" s="22">
        <f>'[34]2018-19'!O39</f>
        <v>2.077172</v>
      </c>
      <c r="AK11" s="22">
        <f>'[34]2018-19'!P39</f>
        <v>2.036537</v>
      </c>
      <c r="AL11" s="22">
        <f>'[34]2018-19'!Q39</f>
        <v>1.963989</v>
      </c>
      <c r="AM11" s="22">
        <f>'[34]2018-19'!R39</f>
        <v>1.951317</v>
      </c>
      <c r="AN11" s="19">
        <f t="shared" si="6"/>
        <v>24.402042000000002</v>
      </c>
      <c r="AO11" s="22">
        <f>'[34]2019-20'!G39</f>
        <v>1.9382819999999998</v>
      </c>
      <c r="AP11" s="22">
        <f>'[34]2019-20'!H39</f>
        <v>1.996095</v>
      </c>
      <c r="AQ11" s="22">
        <f>'[34]2019-20'!I39</f>
        <v>1.8230550000000003</v>
      </c>
      <c r="AR11" s="22">
        <f>'[34]2019-20'!J39</f>
        <v>2.0579130000000001</v>
      </c>
      <c r="AS11" s="22">
        <f>'[34]2019-20'!K39</f>
        <v>1.889518</v>
      </c>
      <c r="AT11" s="22">
        <f>'[34]2019-20'!L39</f>
        <v>1.908946</v>
      </c>
      <c r="AU11" s="22">
        <f>'[34]2019-20'!M39</f>
        <v>2.3428949999999999</v>
      </c>
      <c r="AV11" s="22">
        <f>'[34]2019-20'!N39</f>
        <v>1.9691479999999999</v>
      </c>
      <c r="AW11" s="22">
        <f>'[34]2019-20'!O39</f>
        <v>2.0949599999999999</v>
      </c>
      <c r="AX11" s="22">
        <f>'[34]2019-20'!P39</f>
        <v>2.129502</v>
      </c>
      <c r="AY11" s="22">
        <f>'[34]2019-20'!Q39</f>
        <v>2.0524879999999999</v>
      </c>
      <c r="AZ11" s="22">
        <f>'[34]2019-20'!R39</f>
        <v>1.8303089999999997</v>
      </c>
      <c r="BA11" s="19">
        <f t="shared" si="7"/>
        <v>24.033110999999998</v>
      </c>
      <c r="BB11" s="22">
        <f>'[34]2020-21'!G39</f>
        <v>3.2427429999999999</v>
      </c>
      <c r="BC11" s="22">
        <f>'[34]2020-21'!H39</f>
        <v>2.2006610000000002</v>
      </c>
      <c r="BD11" s="22">
        <f>'[34]2020-21'!I39</f>
        <v>2.0416570000000003</v>
      </c>
      <c r="BE11" s="22">
        <f>'[34]2020-21'!J39</f>
        <v>2.2539930000000004</v>
      </c>
      <c r="BF11" s="22">
        <f>'[34]2020-21'!K39</f>
        <v>2.3081820000000004</v>
      </c>
      <c r="BG11" s="22">
        <f>'[34]2020-21'!L39</f>
        <v>2.0366459999999997</v>
      </c>
      <c r="BH11" s="22">
        <f>'[34]2020-21'!M39</f>
        <v>2.25401725</v>
      </c>
      <c r="BI11" s="22">
        <f>'[34]2020-21'!N39</f>
        <v>2.0472630000000001</v>
      </c>
      <c r="BJ11" s="22">
        <f>'[34]2020-21'!O39</f>
        <v>2.220904</v>
      </c>
      <c r="BK11" s="22">
        <f>'[34]2020-21'!P39</f>
        <v>2.2714025000000002</v>
      </c>
      <c r="BL11" s="22">
        <f>'[34]2020-21'!Q39</f>
        <v>2.1264349999999999</v>
      </c>
      <c r="BM11" s="22">
        <f>'[34]2020-21'!R39</f>
        <v>2.3837379999999997</v>
      </c>
      <c r="BN11" s="19">
        <f t="shared" si="8"/>
        <v>27.387641750000004</v>
      </c>
      <c r="BO11" s="22">
        <f>'[34]2021-22'!G39</f>
        <v>2.3018869999999998</v>
      </c>
      <c r="BP11" s="22">
        <f>'[34]2021-22'!H39</f>
        <v>2.1967810000000001</v>
      </c>
      <c r="BQ11" s="22">
        <f>'[34]2021-22'!I39</f>
        <v>2.1188940000000001</v>
      </c>
      <c r="BR11" s="22">
        <f>'[34]2021-22'!J39</f>
        <v>2.178722</v>
      </c>
      <c r="BS11" s="22">
        <f>'[34]2021-22'!K39</f>
        <v>2.1958060000000001</v>
      </c>
      <c r="BT11" s="22">
        <f>'[34]2021-22'!L39</f>
        <v>2.1415140000000004</v>
      </c>
      <c r="BU11" s="22">
        <f>'[34]2021-22'!M39</f>
        <v>2.2808769999999998</v>
      </c>
      <c r="BV11" s="22">
        <f>'[34]2021-22'!N39</f>
        <v>2.2519479999999996</v>
      </c>
      <c r="BW11" s="22">
        <f>'[34]2021-22'!O39</f>
        <v>2.3375539999999999</v>
      </c>
      <c r="BX11" s="22">
        <f>'[34]2021-22'!P39</f>
        <v>2.5647200000000003</v>
      </c>
      <c r="BY11" s="22">
        <f>'[34]2021-22'!Q39</f>
        <v>2.378657</v>
      </c>
      <c r="BZ11" s="22">
        <f>'[34]2021-22'!R39</f>
        <v>2.4140369999999995</v>
      </c>
      <c r="CA11" s="19">
        <f t="shared" si="9"/>
        <v>27.361397000000004</v>
      </c>
      <c r="CB11" s="34">
        <f t="shared" si="10"/>
        <v>-6.7787950346899661E-2</v>
      </c>
      <c r="CC11" s="34">
        <f t="shared" si="11"/>
        <v>-3.8688898154879636E-2</v>
      </c>
      <c r="CD11" s="34">
        <f t="shared" si="12"/>
        <v>3.8892710683197773E-2</v>
      </c>
      <c r="CE11" s="34">
        <f t="shared" si="13"/>
        <v>6.6999307631042893E-2</v>
      </c>
      <c r="CF11" s="34">
        <f t="shared" si="14"/>
        <v>-9.5826980064828149E-4</v>
      </c>
      <c r="CG11" s="76">
        <v>0.02</v>
      </c>
      <c r="CH11" s="35" t="s">
        <v>93</v>
      </c>
      <c r="CI11" s="36">
        <f t="shared" si="0"/>
        <v>0.02</v>
      </c>
      <c r="CJ11" s="36">
        <f t="shared" si="0"/>
        <v>0.02</v>
      </c>
      <c r="CK11" s="36">
        <f t="shared" si="0"/>
        <v>0.02</v>
      </c>
      <c r="CL11" s="36">
        <f t="shared" si="0"/>
        <v>0.02</v>
      </c>
      <c r="CM11" s="36">
        <f t="shared" si="0"/>
        <v>0.02</v>
      </c>
      <c r="CN11" s="36">
        <f t="shared" si="0"/>
        <v>0.02</v>
      </c>
      <c r="CO11" s="22">
        <f>'[34]2022-23 H1 excl Agl.'!G39</f>
        <v>2.3459060000000003</v>
      </c>
      <c r="CP11" s="22">
        <f>'[34]2022-23 H1 excl Agl.'!H39</f>
        <v>2.296602</v>
      </c>
      <c r="CQ11" s="22">
        <f>'[34]2022-23 H1 excl Agl.'!I39</f>
        <v>2.2061639999999998</v>
      </c>
      <c r="CR11" s="22">
        <f>'[34]2022-23 H1 excl Agl.'!J39</f>
        <v>2.221349</v>
      </c>
      <c r="CS11" s="22">
        <f>'[34]2022-23 H1 excl Agl.'!K39</f>
        <v>2.2721259999999996</v>
      </c>
      <c r="CT11" s="22">
        <f>'[34]2022-23 H1 excl Agl.'!L39</f>
        <v>2.3134160000000001</v>
      </c>
      <c r="CU11" s="51">
        <f t="shared" si="15"/>
        <v>2.3264945399999997</v>
      </c>
      <c r="CV11" s="51">
        <f t="shared" si="1"/>
        <v>2.2969869599999995</v>
      </c>
      <c r="CW11" s="51">
        <f t="shared" si="1"/>
        <v>2.3843050799999999</v>
      </c>
      <c r="CX11" s="51">
        <f t="shared" si="1"/>
        <v>2.6160144000000005</v>
      </c>
      <c r="CY11" s="51">
        <f t="shared" si="1"/>
        <v>2.4262301399999999</v>
      </c>
      <c r="CZ11" s="51">
        <f t="shared" si="1"/>
        <v>2.4623177399999996</v>
      </c>
      <c r="DA11" s="19">
        <f t="shared" si="16"/>
        <v>28.16791186</v>
      </c>
      <c r="DB11" s="52">
        <f t="shared" si="17"/>
        <v>-2.5426847236514671E-2</v>
      </c>
      <c r="DC11" s="53">
        <f t="shared" si="18"/>
        <v>3.6530583386083393E-2</v>
      </c>
      <c r="DD11" s="52">
        <f t="shared" si="19"/>
        <v>5.434211289465618E-2</v>
      </c>
      <c r="DE11" s="52">
        <f t="shared" si="20"/>
        <v>1.4144891583567354E-2</v>
      </c>
      <c r="DF11" s="54">
        <f t="shared" si="21"/>
        <v>2.94763772478428E-2</v>
      </c>
      <c r="DG11" s="57">
        <v>0.02</v>
      </c>
      <c r="DH11" s="35" t="s">
        <v>93</v>
      </c>
      <c r="DI11" s="56">
        <f t="shared" si="2"/>
        <v>0.02</v>
      </c>
      <c r="DJ11" s="61">
        <f t="shared" si="22"/>
        <v>2.3928241200000002</v>
      </c>
      <c r="DK11" s="61">
        <f t="shared" si="3"/>
        <v>2.3425340399999999</v>
      </c>
      <c r="DL11" s="61">
        <f t="shared" si="3"/>
        <v>2.2502872799999998</v>
      </c>
      <c r="DM11" s="61">
        <f t="shared" si="3"/>
        <v>2.2657759799999999</v>
      </c>
      <c r="DN11" s="61">
        <f t="shared" si="3"/>
        <v>2.3175685199999996</v>
      </c>
      <c r="DO11" s="61">
        <f t="shared" si="3"/>
        <v>2.3596843200000004</v>
      </c>
      <c r="DP11" s="61">
        <f t="shared" si="3"/>
        <v>2.3730244307999997</v>
      </c>
      <c r="DQ11" s="61">
        <f t="shared" si="3"/>
        <v>2.3429266991999995</v>
      </c>
      <c r="DR11" s="61">
        <f t="shared" si="3"/>
        <v>2.4319911815999999</v>
      </c>
      <c r="DS11" s="61">
        <f t="shared" si="3"/>
        <v>2.6683346880000007</v>
      </c>
      <c r="DT11" s="61">
        <f t="shared" si="3"/>
        <v>2.4747547428000001</v>
      </c>
      <c r="DU11" s="61">
        <f t="shared" si="3"/>
        <v>2.5115640947999998</v>
      </c>
      <c r="DV11" s="62">
        <f t="shared" si="23"/>
        <v>28.731270097200003</v>
      </c>
    </row>
    <row r="12" spans="1:126" s="1" customFormat="1" x14ac:dyDescent="0.2">
      <c r="A12" s="6" t="s">
        <v>33</v>
      </c>
      <c r="B12" s="22">
        <f>'[34]2016-17 excl Agl'!G40</f>
        <v>0.32261299999999998</v>
      </c>
      <c r="C12" s="22">
        <f>'[34]2016-17 excl Agl'!H40</f>
        <v>0.27435599999999999</v>
      </c>
      <c r="D12" s="22">
        <f>'[34]2016-17 excl Agl'!I40</f>
        <v>0.31712200000000001</v>
      </c>
      <c r="E12" s="22">
        <f>'[34]2016-17 excl Agl'!J40</f>
        <v>0.311639</v>
      </c>
      <c r="F12" s="22">
        <f>'[34]2016-17 excl Agl'!K40</f>
        <v>0.31838300000000003</v>
      </c>
      <c r="G12" s="22">
        <f>'[34]2016-17 excl Agl'!L40</f>
        <v>0.26528400000000002</v>
      </c>
      <c r="H12" s="22">
        <f>'[34]2016-17 excl Agl'!M40</f>
        <v>0.29460700000000001</v>
      </c>
      <c r="I12" s="22">
        <f>'[34]2016-17 excl Agl'!N40</f>
        <v>0.28109400000000001</v>
      </c>
      <c r="J12" s="22">
        <f>'[34]2016-17 excl Agl'!O40</f>
        <v>0.28124100000000002</v>
      </c>
      <c r="K12" s="22">
        <f>'[34]2016-17 excl Agl'!P40</f>
        <v>0.25501699999999999</v>
      </c>
      <c r="L12" s="22">
        <f>'[34]2016-17 excl Agl'!Q40</f>
        <v>0.27072299999999999</v>
      </c>
      <c r="M12" s="22">
        <f>'[34]2016-17 excl Agl'!R40</f>
        <v>0.328094</v>
      </c>
      <c r="N12" s="19">
        <f t="shared" si="4"/>
        <v>3.5201730000000002</v>
      </c>
      <c r="O12" s="22">
        <f>'[34]2017-18 excl Agl.'!G40</f>
        <v>0.32794099999999998</v>
      </c>
      <c r="P12" s="22">
        <f>'[34]2017-18 excl Agl.'!H40</f>
        <v>0.30364000000000002</v>
      </c>
      <c r="Q12" s="22">
        <f>'[34]2017-18 excl Agl.'!I40</f>
        <v>0.29549799999999998</v>
      </c>
      <c r="R12" s="22">
        <f>'[34]2017-18 excl Agl.'!J40</f>
        <v>0.31550400000000001</v>
      </c>
      <c r="S12" s="22">
        <f>'[34]2017-18 excl Agl.'!K40</f>
        <v>0.30602400000000002</v>
      </c>
      <c r="T12" s="22">
        <f>'[34]2017-18 excl Agl.'!L40</f>
        <v>0.31342199999999998</v>
      </c>
      <c r="U12" s="22">
        <f>'[34]2017-18 excl Agl.'!M40</f>
        <v>0.30168999999999996</v>
      </c>
      <c r="V12" s="22">
        <f>'[34]2017-18 excl Agl.'!N40</f>
        <v>0.29532599999999998</v>
      </c>
      <c r="W12" s="22">
        <f>'[34]2017-18 excl Agl.'!O40</f>
        <v>0.282966</v>
      </c>
      <c r="X12" s="22">
        <f>'[34]2017-18 excl Agl.'!P40</f>
        <v>0.27764899999999998</v>
      </c>
      <c r="Y12" s="22">
        <f>'[34]2017-18 excl Agl.'!Q40</f>
        <v>0.28697400000000001</v>
      </c>
      <c r="Z12" s="22">
        <f>'[34]2017-18 excl Agl.'!R40</f>
        <v>0.357408</v>
      </c>
      <c r="AA12" s="19">
        <f t="shared" si="5"/>
        <v>3.6640419999999994</v>
      </c>
      <c r="AB12" s="22">
        <f>'[34]2018-19'!G40</f>
        <v>0.35052100000000003</v>
      </c>
      <c r="AC12" s="22">
        <f>'[34]2018-19'!H40</f>
        <v>0.31547799999999998</v>
      </c>
      <c r="AD12" s="22">
        <f>'[34]2018-19'!I40</f>
        <v>0.32506400000000002</v>
      </c>
      <c r="AE12" s="22">
        <f>'[34]2018-19'!J40</f>
        <v>0.32065500000000002</v>
      </c>
      <c r="AF12" s="22">
        <f>'[34]2018-19'!K40</f>
        <v>0.29217900000000002</v>
      </c>
      <c r="AG12" s="22">
        <f>'[34]2018-19'!L40</f>
        <v>0.31806499999999999</v>
      </c>
      <c r="AH12" s="22">
        <f>'[34]2018-19'!M40</f>
        <v>0.31602999999999998</v>
      </c>
      <c r="AI12" s="22">
        <f>'[34]2018-19'!N40</f>
        <v>0.33164100000000002</v>
      </c>
      <c r="AJ12" s="22">
        <f>'[34]2018-19'!O40</f>
        <v>0.29588500000000001</v>
      </c>
      <c r="AK12" s="22">
        <f>'[34]2018-19'!P40</f>
        <v>0.27286700000000003</v>
      </c>
      <c r="AL12" s="22">
        <f>'[34]2018-19'!Q40</f>
        <v>0.31569700000000001</v>
      </c>
      <c r="AM12" s="22">
        <f>'[34]2018-19'!R40</f>
        <v>0.37035000000000001</v>
      </c>
      <c r="AN12" s="19">
        <f t="shared" si="6"/>
        <v>3.8244320000000003</v>
      </c>
      <c r="AO12" s="22">
        <f>'[34]2019-20'!G40</f>
        <v>0.34684300000000001</v>
      </c>
      <c r="AP12" s="22">
        <f>'[34]2019-20'!H40</f>
        <v>0.35376599999999997</v>
      </c>
      <c r="AQ12" s="22">
        <f>'[34]2019-20'!I40</f>
        <v>0.33157999999999999</v>
      </c>
      <c r="AR12" s="22">
        <f>'[34]2019-20'!J40</f>
        <v>0.35556200000000004</v>
      </c>
      <c r="AS12" s="22">
        <f>'[34]2019-20'!K40</f>
        <v>0.34147300000000003</v>
      </c>
      <c r="AT12" s="22">
        <f>'[34]2019-20'!L40</f>
        <v>0.32428400000000002</v>
      </c>
      <c r="AU12" s="22">
        <f>'[34]2019-20'!M40</f>
        <v>0.29627799999999993</v>
      </c>
      <c r="AV12" s="22">
        <f>'[34]2019-20'!N40</f>
        <v>0.31616700000000003</v>
      </c>
      <c r="AW12" s="22">
        <f>'[34]2019-20'!O40</f>
        <v>0.30347600000000002</v>
      </c>
      <c r="AX12" s="22">
        <f>'[34]2019-20'!P40</f>
        <v>0.29662500000000003</v>
      </c>
      <c r="AY12" s="22">
        <f>'[34]2019-20'!Q40</f>
        <v>0.328625</v>
      </c>
      <c r="AZ12" s="22">
        <f>'[34]2019-20'!R40</f>
        <v>0.19023099999999998</v>
      </c>
      <c r="BA12" s="19">
        <f t="shared" si="7"/>
        <v>3.7849100000000004</v>
      </c>
      <c r="BB12" s="22">
        <f>'[34]2020-21'!G40</f>
        <v>9.3814000000000008E-2</v>
      </c>
      <c r="BC12" s="22">
        <f>'[34]2020-21'!H40</f>
        <v>0.42569300000000004</v>
      </c>
      <c r="BD12" s="22">
        <f>'[34]2020-21'!I40</f>
        <v>0.20013999999999998</v>
      </c>
      <c r="BE12" s="22">
        <f>'[34]2020-21'!J40</f>
        <v>0.208338</v>
      </c>
      <c r="BF12" s="22">
        <f>'[34]2020-21'!K40</f>
        <v>0.19770000000000001</v>
      </c>
      <c r="BG12" s="22">
        <f>'[34]2020-21'!L40</f>
        <v>0.22116999999999998</v>
      </c>
      <c r="BH12" s="22">
        <f>'[34]2020-21'!M40</f>
        <v>0.22271199999999999</v>
      </c>
      <c r="BI12" s="22">
        <f>'[34]2020-21'!N40</f>
        <v>0.20535799999999998</v>
      </c>
      <c r="BJ12" s="22">
        <f>'[34]2020-21'!O40</f>
        <v>0.214314</v>
      </c>
      <c r="BK12" s="22">
        <f>'[34]2020-21'!P40</f>
        <v>0.21457999999999999</v>
      </c>
      <c r="BL12" s="22">
        <f>'[34]2020-21'!Q40</f>
        <v>0.26033200000000001</v>
      </c>
      <c r="BM12" s="22">
        <f>'[34]2020-21'!R40</f>
        <v>0.34127200000000002</v>
      </c>
      <c r="BN12" s="19">
        <f t="shared" si="8"/>
        <v>2.8054230000000002</v>
      </c>
      <c r="BO12" s="22">
        <f>'[34]2021-22'!G40</f>
        <v>0.27947300000000003</v>
      </c>
      <c r="BP12" s="22">
        <f>'[34]2021-22'!H40</f>
        <v>0.24252099999999999</v>
      </c>
      <c r="BQ12" s="22">
        <f>'[34]2021-22'!I40</f>
        <v>0.22249800000000003</v>
      </c>
      <c r="BR12" s="22">
        <f>'[34]2021-22'!J40</f>
        <v>0.24985499999999999</v>
      </c>
      <c r="BS12" s="22">
        <f>'[34]2021-22'!K40</f>
        <v>0.25804899999999997</v>
      </c>
      <c r="BT12" s="22">
        <f>'[34]2021-22'!L40</f>
        <v>0.25918400000000003</v>
      </c>
      <c r="BU12" s="22">
        <f>'[34]2021-22'!M40</f>
        <v>0.28851200000000005</v>
      </c>
      <c r="BV12" s="22">
        <f>'[34]2021-22'!N40</f>
        <v>0.33664200000000005</v>
      </c>
      <c r="BW12" s="22">
        <f>'[34]2021-22'!O40</f>
        <v>0.32158399999999998</v>
      </c>
      <c r="BX12" s="22">
        <f>'[34]2021-22'!P40</f>
        <v>0.22207200000000002</v>
      </c>
      <c r="BY12" s="22">
        <f>'[34]2021-22'!Q40</f>
        <v>0.289682</v>
      </c>
      <c r="BZ12" s="22">
        <f>'[34]2021-22'!R40</f>
        <v>0.40959299999999998</v>
      </c>
      <c r="CA12" s="19">
        <f t="shared" si="9"/>
        <v>3.3796650000000001</v>
      </c>
      <c r="CB12" s="34">
        <f t="shared" si="10"/>
        <v>-8.1136142938352807E-3</v>
      </c>
      <c r="CC12" s="34">
        <f t="shared" si="11"/>
        <v>-1.9994974596426851E-2</v>
      </c>
      <c r="CD12" s="34">
        <f t="shared" si="12"/>
        <v>-4.037349014421765E-2</v>
      </c>
      <c r="CE12" s="34">
        <f t="shared" si="13"/>
        <v>-5.5049523034601533E-2</v>
      </c>
      <c r="CF12" s="34">
        <f t="shared" si="14"/>
        <v>0.20468998792695436</v>
      </c>
      <c r="CG12" s="76">
        <v>0.05</v>
      </c>
      <c r="CH12" s="35" t="s">
        <v>93</v>
      </c>
      <c r="CI12" s="36">
        <f t="shared" si="0"/>
        <v>0.05</v>
      </c>
      <c r="CJ12" s="36">
        <f t="shared" si="0"/>
        <v>0.05</v>
      </c>
      <c r="CK12" s="36">
        <f t="shared" si="0"/>
        <v>0.05</v>
      </c>
      <c r="CL12" s="36">
        <f t="shared" si="0"/>
        <v>0.05</v>
      </c>
      <c r="CM12" s="36">
        <f t="shared" si="0"/>
        <v>0.05</v>
      </c>
      <c r="CN12" s="36">
        <f t="shared" si="0"/>
        <v>0.05</v>
      </c>
      <c r="CO12" s="22">
        <f>'[34]2022-23 H1 excl Agl.'!G40</f>
        <v>0.454374</v>
      </c>
      <c r="CP12" s="22">
        <f>'[34]2022-23 H1 excl Agl.'!H40</f>
        <v>0.39335399999999998</v>
      </c>
      <c r="CQ12" s="22">
        <f>'[34]2022-23 H1 excl Agl.'!I40</f>
        <v>0.35956599999999994</v>
      </c>
      <c r="CR12" s="22">
        <f>'[34]2022-23 H1 excl Agl.'!J40</f>
        <v>0.36717899999999998</v>
      </c>
      <c r="CS12" s="22">
        <f>'[34]2022-23 H1 excl Agl.'!K40</f>
        <v>0.39117599999999991</v>
      </c>
      <c r="CT12" s="22">
        <f>'[34]2022-23 H1 excl Agl.'!L40</f>
        <v>0.35823900000000003</v>
      </c>
      <c r="CU12" s="51">
        <f t="shared" si="15"/>
        <v>0.30293760000000008</v>
      </c>
      <c r="CV12" s="51">
        <f t="shared" si="1"/>
        <v>0.35347410000000007</v>
      </c>
      <c r="CW12" s="51">
        <f t="shared" si="1"/>
        <v>0.3376632</v>
      </c>
      <c r="CX12" s="51">
        <f t="shared" si="1"/>
        <v>0.23317560000000004</v>
      </c>
      <c r="CY12" s="51">
        <f t="shared" si="1"/>
        <v>0.30416609999999999</v>
      </c>
      <c r="CZ12" s="51">
        <f t="shared" si="1"/>
        <v>0.43007265</v>
      </c>
      <c r="DA12" s="19">
        <f t="shared" si="16"/>
        <v>4.2853772499999998</v>
      </c>
      <c r="DB12" s="52">
        <f t="shared" si="17"/>
        <v>3.1824232948979292E-2</v>
      </c>
      <c r="DC12" s="53">
        <f t="shared" si="18"/>
        <v>2.8858213806040922E-2</v>
      </c>
      <c r="DD12" s="52">
        <f t="shared" si="19"/>
        <v>4.2264232360028187E-2</v>
      </c>
      <c r="DE12" s="52">
        <f t="shared" si="20"/>
        <v>0.23593420949115251</v>
      </c>
      <c r="DF12" s="54">
        <f t="shared" si="21"/>
        <v>0.26798876515867676</v>
      </c>
      <c r="DG12" s="55">
        <v>0.05</v>
      </c>
      <c r="DH12" s="35" t="s">
        <v>93</v>
      </c>
      <c r="DI12" s="56">
        <f t="shared" si="2"/>
        <v>0.05</v>
      </c>
      <c r="DJ12" s="61">
        <f t="shared" si="22"/>
        <v>0.47709270000000004</v>
      </c>
      <c r="DK12" s="61">
        <f t="shared" si="3"/>
        <v>0.41302169999999999</v>
      </c>
      <c r="DL12" s="61">
        <f t="shared" si="3"/>
        <v>0.37754429999999994</v>
      </c>
      <c r="DM12" s="61">
        <f t="shared" si="3"/>
        <v>0.38553795000000002</v>
      </c>
      <c r="DN12" s="61">
        <f t="shared" si="3"/>
        <v>0.4107347999999999</v>
      </c>
      <c r="DO12" s="61">
        <f t="shared" si="3"/>
        <v>0.37615095000000004</v>
      </c>
      <c r="DP12" s="61">
        <f t="shared" si="3"/>
        <v>0.31808448000000011</v>
      </c>
      <c r="DQ12" s="61">
        <f t="shared" si="3"/>
        <v>0.37114780500000011</v>
      </c>
      <c r="DR12" s="61">
        <f t="shared" si="3"/>
        <v>0.35454636</v>
      </c>
      <c r="DS12" s="61">
        <f t="shared" si="3"/>
        <v>0.24483438000000005</v>
      </c>
      <c r="DT12" s="61">
        <f t="shared" si="3"/>
        <v>0.31937440500000003</v>
      </c>
      <c r="DU12" s="61">
        <f t="shared" si="3"/>
        <v>0.45157628250000004</v>
      </c>
      <c r="DV12" s="62">
        <f t="shared" si="23"/>
        <v>4.4996461125000007</v>
      </c>
    </row>
    <row r="13" spans="1:126" s="1" customFormat="1" x14ac:dyDescent="0.2">
      <c r="A13" s="6" t="s">
        <v>32</v>
      </c>
      <c r="B13" s="22">
        <f>'[34]2016-17 excl Agl'!G41</f>
        <v>5.947E-3</v>
      </c>
      <c r="C13" s="22">
        <f>'[34]2016-17 excl Agl'!H41</f>
        <v>7.5719999999999997E-3</v>
      </c>
      <c r="D13" s="22">
        <f>'[34]2016-17 excl Agl'!I41</f>
        <v>1.1556E-2</v>
      </c>
      <c r="E13" s="22">
        <f>'[34]2016-17 excl Agl'!J41</f>
        <v>6.9049999999999997E-3</v>
      </c>
      <c r="F13" s="22">
        <f>'[34]2016-17 excl Agl'!K41</f>
        <v>8.0169999999999998E-3</v>
      </c>
      <c r="G13" s="22">
        <f>'[34]2016-17 excl Agl'!L41</f>
        <v>1.4811E-2</v>
      </c>
      <c r="H13" s="22">
        <f>'[34]2016-17 excl Agl'!M41</f>
        <v>2.3248999999999999E-2</v>
      </c>
      <c r="I13" s="22">
        <f>'[34]2016-17 excl Agl'!N41</f>
        <v>1.7024999999999998E-2</v>
      </c>
      <c r="J13" s="22">
        <f>'[34]2016-17 excl Agl'!O41</f>
        <v>1.9841999999999999E-2</v>
      </c>
      <c r="K13" s="22">
        <f>'[34]2016-17 excl Agl'!P41</f>
        <v>1.4414E-2</v>
      </c>
      <c r="L13" s="22">
        <f>'[34]2016-17 excl Agl'!Q41</f>
        <v>1.4298999999999999E-2</v>
      </c>
      <c r="M13" s="22">
        <f>'[34]2016-17 excl Agl'!R41</f>
        <v>1.8100000000000002E-2</v>
      </c>
      <c r="N13" s="19">
        <f t="shared" si="4"/>
        <v>0.16173700000000002</v>
      </c>
      <c r="O13" s="22">
        <f>'[34]2017-18 excl Agl.'!G41</f>
        <v>2.0272999999999999E-2</v>
      </c>
      <c r="P13" s="22">
        <f>'[34]2017-18 excl Agl.'!H41</f>
        <v>2.5631999999999999E-2</v>
      </c>
      <c r="Q13" s="22">
        <f>'[34]2017-18 excl Agl.'!I41</f>
        <v>2.0967E-2</v>
      </c>
      <c r="R13" s="22">
        <f>'[34]2017-18 excl Agl.'!J41</f>
        <v>2.8953E-2</v>
      </c>
      <c r="S13" s="22">
        <f>'[34]2017-18 excl Agl.'!K41</f>
        <v>2.8625000000000001E-2</v>
      </c>
      <c r="T13" s="22">
        <f>'[34]2017-18 excl Agl.'!L41</f>
        <v>2.7487000000000001E-2</v>
      </c>
      <c r="U13" s="22">
        <f>'[34]2017-18 excl Agl.'!M41</f>
        <v>2.5302000000000002E-2</v>
      </c>
      <c r="V13" s="22">
        <f>'[34]2017-18 excl Agl.'!N41</f>
        <v>3.2688000000000002E-2</v>
      </c>
      <c r="W13" s="22">
        <f>'[34]2017-18 excl Agl.'!O41</f>
        <v>3.9738999999999997E-2</v>
      </c>
      <c r="X13" s="22">
        <f>'[34]2017-18 excl Agl.'!P41</f>
        <v>3.2452000000000002E-2</v>
      </c>
      <c r="Y13" s="22">
        <f>'[34]2017-18 excl Agl.'!Q41</f>
        <v>3.3860000000000001E-2</v>
      </c>
      <c r="Z13" s="22">
        <f>'[34]2017-18 excl Agl.'!R41</f>
        <v>2.8133999999999999E-2</v>
      </c>
      <c r="AA13" s="19">
        <f t="shared" si="5"/>
        <v>0.34411199999999997</v>
      </c>
      <c r="AB13" s="22">
        <f>'[34]2018-19'!G41</f>
        <v>3.7655000000000001E-2</v>
      </c>
      <c r="AC13" s="22">
        <f>'[34]2018-19'!H41</f>
        <v>2.8768999999999999E-2</v>
      </c>
      <c r="AD13" s="22">
        <f>'[34]2018-19'!I41</f>
        <v>4.3362999999999999E-2</v>
      </c>
      <c r="AE13" s="22">
        <f>'[34]2018-19'!J41</f>
        <v>2.8313999999999999E-2</v>
      </c>
      <c r="AF13" s="22">
        <f>'[34]2018-19'!K41</f>
        <v>4.9280999999999998E-2</v>
      </c>
      <c r="AG13" s="22">
        <f>'[34]2018-19'!L41</f>
        <v>7.5317999999999996E-2</v>
      </c>
      <c r="AH13" s="22">
        <f>'[34]2018-19'!M41</f>
        <v>7.2688000000000003E-2</v>
      </c>
      <c r="AI13" s="22">
        <f>'[34]2018-19'!N41</f>
        <v>0.13542199999999999</v>
      </c>
      <c r="AJ13" s="22">
        <f>'[34]2018-19'!O41</f>
        <v>0.14752299999999999</v>
      </c>
      <c r="AK13" s="22">
        <f>'[34]2018-19'!P41</f>
        <v>0.15606899999999999</v>
      </c>
      <c r="AL13" s="22">
        <f>'[34]2018-19'!Q41</f>
        <v>0.18703500000000001</v>
      </c>
      <c r="AM13" s="22">
        <f>'[34]2018-19'!R41</f>
        <v>0.20394599999999999</v>
      </c>
      <c r="AN13" s="19">
        <f t="shared" si="6"/>
        <v>1.1653830000000001</v>
      </c>
      <c r="AO13" s="22">
        <f>'[34]2019-20'!G41</f>
        <v>0.25828000000000001</v>
      </c>
      <c r="AP13" s="22">
        <f>'[34]2019-20'!H41</f>
        <v>0.30690499999999998</v>
      </c>
      <c r="AQ13" s="22">
        <f>'[34]2019-20'!I41</f>
        <v>0.27679599999999999</v>
      </c>
      <c r="AR13" s="22">
        <f>'[34]2019-20'!J41</f>
        <v>0.35604299999999994</v>
      </c>
      <c r="AS13" s="22">
        <f>'[34]2019-20'!K41</f>
        <v>0.30569199999999996</v>
      </c>
      <c r="AT13" s="22">
        <f>'[34]2019-20'!L41</f>
        <v>0.33809099999999997</v>
      </c>
      <c r="AU13" s="22">
        <f>'[34]2019-20'!M41</f>
        <v>0.29426099999999999</v>
      </c>
      <c r="AV13" s="22">
        <f>'[34]2019-20'!N41</f>
        <v>0.32826099999999997</v>
      </c>
      <c r="AW13" s="22">
        <f>'[34]2019-20'!O41</f>
        <v>0.35358899999999999</v>
      </c>
      <c r="AX13" s="22">
        <f>'[34]2019-20'!P41</f>
        <v>0.36690100000000009</v>
      </c>
      <c r="AY13" s="22">
        <f>'[34]2019-20'!Q41</f>
        <v>0.44978700000000005</v>
      </c>
      <c r="AZ13" s="22">
        <f>'[34]2019-20'!R41</f>
        <v>0.201684</v>
      </c>
      <c r="BA13" s="19">
        <f t="shared" si="7"/>
        <v>3.83629</v>
      </c>
      <c r="BB13" s="22">
        <f>'[34]2020-21'!G41</f>
        <v>0.32614799999999999</v>
      </c>
      <c r="BC13" s="22">
        <f>'[34]2020-21'!H41</f>
        <v>0.42685600000000001</v>
      </c>
      <c r="BD13" s="22">
        <f>'[34]2020-21'!I41</f>
        <v>0.29463299999999998</v>
      </c>
      <c r="BE13" s="22">
        <f>'[34]2020-21'!J41</f>
        <v>0.30452099999999999</v>
      </c>
      <c r="BF13" s="22">
        <f>'[34]2020-21'!K41</f>
        <v>0.34241700000000003</v>
      </c>
      <c r="BG13" s="22">
        <f>'[34]2020-21'!L41</f>
        <v>0.42070200000000002</v>
      </c>
      <c r="BH13" s="22">
        <f>'[34]2020-21'!M41</f>
        <v>0.43827300000000002</v>
      </c>
      <c r="BI13" s="22">
        <f>'[34]2020-21'!N41</f>
        <v>0.39361000000000002</v>
      </c>
      <c r="BJ13" s="22">
        <f>'[34]2020-21'!O41</f>
        <v>0.44462699999999999</v>
      </c>
      <c r="BK13" s="22">
        <f>'[34]2020-21'!P41</f>
        <v>0.44229099999999999</v>
      </c>
      <c r="BL13" s="22">
        <f>'[34]2020-21'!Q41</f>
        <v>0.44876000000000005</v>
      </c>
      <c r="BM13" s="22">
        <f>'[34]2020-21'!R41</f>
        <v>0.560392</v>
      </c>
      <c r="BN13" s="19">
        <f t="shared" si="8"/>
        <v>4.8432300000000001</v>
      </c>
      <c r="BO13" s="22">
        <f>'[34]2021-22'!G41</f>
        <v>0.55233600000000005</v>
      </c>
      <c r="BP13" s="22">
        <f>'[34]2021-22'!H41</f>
        <v>0.50174799999999997</v>
      </c>
      <c r="BQ13" s="22">
        <f>'[34]2021-22'!I41</f>
        <v>0.49473099999999998</v>
      </c>
      <c r="BR13" s="22">
        <f>'[34]2021-22'!J41</f>
        <v>0.51625299999999996</v>
      </c>
      <c r="BS13" s="22">
        <f>'[34]2021-22'!K41</f>
        <v>0.553759</v>
      </c>
      <c r="BT13" s="22">
        <f>'[34]2021-22'!L41</f>
        <v>0.58430399999999993</v>
      </c>
      <c r="BU13" s="22">
        <f>'[34]2021-22'!M41</f>
        <v>0.61377700000000002</v>
      </c>
      <c r="BV13" s="22">
        <f>'[34]2021-22'!N41</f>
        <v>0.56987899999999991</v>
      </c>
      <c r="BW13" s="22">
        <f>'[34]2021-22'!O41</f>
        <v>0.63563599999999998</v>
      </c>
      <c r="BX13" s="22">
        <f>'[34]2021-22'!P41</f>
        <v>0.61602200000000007</v>
      </c>
      <c r="BY13" s="22">
        <f>'[34]2021-22'!Q41</f>
        <v>0.60387700000000011</v>
      </c>
      <c r="BZ13" s="22">
        <f>'[34]2021-22'!R41</f>
        <v>0.70003299999999991</v>
      </c>
      <c r="CA13" s="19">
        <f t="shared" si="9"/>
        <v>6.9423549999999992</v>
      </c>
      <c r="CB13" s="34">
        <f t="shared" si="10"/>
        <v>1.1209942291884198</v>
      </c>
      <c r="CC13" s="34">
        <f t="shared" si="11"/>
        <v>1.1193454411479555</v>
      </c>
      <c r="CD13" s="34">
        <f t="shared" si="12"/>
        <v>0.81278394585602842</v>
      </c>
      <c r="CE13" s="34">
        <f t="shared" si="13"/>
        <v>0.3452335622292273</v>
      </c>
      <c r="CF13" s="34">
        <f t="shared" si="14"/>
        <v>0.43341427105464714</v>
      </c>
      <c r="CG13" s="76">
        <v>0.1</v>
      </c>
      <c r="CH13" s="35" t="s">
        <v>93</v>
      </c>
      <c r="CI13" s="36">
        <f t="shared" si="0"/>
        <v>0.1</v>
      </c>
      <c r="CJ13" s="36">
        <f t="shared" si="0"/>
        <v>0.1</v>
      </c>
      <c r="CK13" s="36">
        <f t="shared" si="0"/>
        <v>0.1</v>
      </c>
      <c r="CL13" s="36">
        <f t="shared" si="0"/>
        <v>0.1</v>
      </c>
      <c r="CM13" s="36">
        <f t="shared" si="0"/>
        <v>0.1</v>
      </c>
      <c r="CN13" s="36">
        <f t="shared" si="0"/>
        <v>0.1</v>
      </c>
      <c r="CO13" s="22">
        <f>'[34]2022-23 H1 excl Agl.'!G41</f>
        <v>0.755633</v>
      </c>
      <c r="CP13" s="22">
        <f>'[34]2022-23 H1 excl Agl.'!H41</f>
        <v>0.73237899999999989</v>
      </c>
      <c r="CQ13" s="22">
        <f>'[34]2022-23 H1 excl Agl.'!I41</f>
        <v>0.67823999999999995</v>
      </c>
      <c r="CR13" s="22">
        <f>'[34]2022-23 H1 excl Agl.'!J41</f>
        <v>0.56979299999999988</v>
      </c>
      <c r="CS13" s="22">
        <f>'[34]2022-23 H1 excl Agl.'!K41</f>
        <v>0.65007400000000004</v>
      </c>
      <c r="CT13" s="22">
        <f>'[34]2022-23 H1 excl Agl.'!L41</f>
        <v>0.64547799999999989</v>
      </c>
      <c r="CU13" s="51">
        <f t="shared" si="15"/>
        <v>0.67515470000000011</v>
      </c>
      <c r="CV13" s="51">
        <f t="shared" si="1"/>
        <v>0.6268669</v>
      </c>
      <c r="CW13" s="51">
        <f t="shared" si="1"/>
        <v>0.69919960000000003</v>
      </c>
      <c r="CX13" s="51">
        <f t="shared" si="1"/>
        <v>0.67762420000000012</v>
      </c>
      <c r="CY13" s="51">
        <f t="shared" si="1"/>
        <v>0.66426470000000015</v>
      </c>
      <c r="CZ13" s="51">
        <f t="shared" si="1"/>
        <v>0.77003630000000001</v>
      </c>
      <c r="DA13" s="19">
        <f t="shared" si="16"/>
        <v>8.1447433999999994</v>
      </c>
      <c r="DB13" s="52">
        <f t="shared" si="17"/>
        <v>0.88293582182405039</v>
      </c>
      <c r="DC13" s="53">
        <f t="shared" si="18"/>
        <v>0.62593126421782341</v>
      </c>
      <c r="DD13" s="52">
        <f t="shared" si="19"/>
        <v>0.28525309658249687</v>
      </c>
      <c r="DE13" s="52">
        <f t="shared" si="20"/>
        <v>0.29679448937101305</v>
      </c>
      <c r="DF13" s="54">
        <f t="shared" si="21"/>
        <v>0.17319604082476348</v>
      </c>
      <c r="DG13" s="55">
        <v>0.1</v>
      </c>
      <c r="DH13" s="35" t="s">
        <v>93</v>
      </c>
      <c r="DI13" s="56">
        <f t="shared" si="2"/>
        <v>0.1</v>
      </c>
      <c r="DJ13" s="61">
        <f t="shared" si="22"/>
        <v>0.83119630000000011</v>
      </c>
      <c r="DK13" s="61">
        <f t="shared" si="3"/>
        <v>0.80561689999999997</v>
      </c>
      <c r="DL13" s="61">
        <f t="shared" si="3"/>
        <v>0.74606400000000006</v>
      </c>
      <c r="DM13" s="61">
        <f t="shared" si="3"/>
        <v>0.62677229999999995</v>
      </c>
      <c r="DN13" s="61">
        <f t="shared" si="3"/>
        <v>0.71508140000000009</v>
      </c>
      <c r="DO13" s="61">
        <f t="shared" si="3"/>
        <v>0.71002579999999993</v>
      </c>
      <c r="DP13" s="61">
        <f t="shared" si="3"/>
        <v>0.74267017000000013</v>
      </c>
      <c r="DQ13" s="61">
        <f t="shared" si="3"/>
        <v>0.68955359000000005</v>
      </c>
      <c r="DR13" s="61">
        <f t="shared" si="3"/>
        <v>0.76911956000000015</v>
      </c>
      <c r="DS13" s="61">
        <f t="shared" si="3"/>
        <v>0.74538662000000022</v>
      </c>
      <c r="DT13" s="61">
        <f t="shared" si="3"/>
        <v>0.73069117000000028</v>
      </c>
      <c r="DU13" s="61">
        <f t="shared" si="3"/>
        <v>0.84703993000000011</v>
      </c>
      <c r="DV13" s="62">
        <f t="shared" si="23"/>
        <v>8.9592177399999997</v>
      </c>
    </row>
    <row r="14" spans="1:126" s="1" customFormat="1" x14ac:dyDescent="0.2">
      <c r="A14" s="6" t="s">
        <v>129</v>
      </c>
      <c r="B14" s="22">
        <f>'[34]2016-17 excl Agl'!G42</f>
        <v>0</v>
      </c>
      <c r="C14" s="22">
        <f>'[34]2016-17 excl Agl'!H42</f>
        <v>0</v>
      </c>
      <c r="D14" s="22">
        <f>'[34]2016-17 excl Agl'!I42</f>
        <v>0</v>
      </c>
      <c r="E14" s="22">
        <f>'[34]2016-17 excl Agl'!J42</f>
        <v>0</v>
      </c>
      <c r="F14" s="22">
        <f>'[34]2016-17 excl Agl'!K42</f>
        <v>0</v>
      </c>
      <c r="G14" s="22">
        <f>'[34]2016-17 excl Agl'!L42</f>
        <v>0</v>
      </c>
      <c r="H14" s="22">
        <f>'[34]2016-17 excl Agl'!M42</f>
        <v>0</v>
      </c>
      <c r="I14" s="22">
        <f>'[34]2016-17 excl Agl'!N42</f>
        <v>0</v>
      </c>
      <c r="J14" s="22">
        <f>'[34]2016-17 excl Agl'!O42</f>
        <v>0</v>
      </c>
      <c r="K14" s="22">
        <f>'[34]2016-17 excl Agl'!P42</f>
        <v>0</v>
      </c>
      <c r="L14" s="22">
        <f>'[34]2016-17 excl Agl'!Q42</f>
        <v>0</v>
      </c>
      <c r="M14" s="22">
        <f>'[34]2016-17 excl Agl'!R42</f>
        <v>0</v>
      </c>
      <c r="N14" s="19">
        <f t="shared" si="4"/>
        <v>0</v>
      </c>
      <c r="O14" s="22">
        <f>'[34]2017-18 excl Agl.'!G42</f>
        <v>0</v>
      </c>
      <c r="P14" s="22">
        <f>'[34]2017-18 excl Agl.'!H42</f>
        <v>0</v>
      </c>
      <c r="Q14" s="22">
        <f>'[34]2017-18 excl Agl.'!I42</f>
        <v>0</v>
      </c>
      <c r="R14" s="22">
        <f>'[34]2017-18 excl Agl.'!J42</f>
        <v>0</v>
      </c>
      <c r="S14" s="22">
        <f>'[34]2017-18 excl Agl.'!K42</f>
        <v>0</v>
      </c>
      <c r="T14" s="22">
        <f>'[34]2017-18 excl Agl.'!L42</f>
        <v>0</v>
      </c>
      <c r="U14" s="22">
        <f>'[34]2017-18 excl Agl.'!M42</f>
        <v>0</v>
      </c>
      <c r="V14" s="22">
        <f>'[34]2017-18 excl Agl.'!N42</f>
        <v>0</v>
      </c>
      <c r="W14" s="22">
        <f>'[34]2017-18 excl Agl.'!O42</f>
        <v>0</v>
      </c>
      <c r="X14" s="22">
        <f>'[34]2017-18 excl Agl.'!P42</f>
        <v>0</v>
      </c>
      <c r="Y14" s="22">
        <f>'[34]2017-18 excl Agl.'!Q42</f>
        <v>0</v>
      </c>
      <c r="Z14" s="22">
        <f>'[34]2017-18 excl Agl.'!R42</f>
        <v>0</v>
      </c>
      <c r="AA14" s="19">
        <f t="shared" si="5"/>
        <v>0</v>
      </c>
      <c r="AB14" s="22">
        <f>'[34]2018-19'!G42</f>
        <v>0</v>
      </c>
      <c r="AC14" s="22">
        <f>'[34]2018-19'!H42</f>
        <v>0</v>
      </c>
      <c r="AD14" s="22">
        <f>'[34]2018-19'!I42</f>
        <v>0</v>
      </c>
      <c r="AE14" s="22">
        <f>'[34]2018-19'!J42</f>
        <v>0</v>
      </c>
      <c r="AF14" s="22">
        <f>'[34]2018-19'!K42</f>
        <v>0</v>
      </c>
      <c r="AG14" s="22">
        <f>'[34]2018-19'!L42</f>
        <v>0</v>
      </c>
      <c r="AH14" s="22">
        <f>'[34]2018-19'!M42</f>
        <v>0</v>
      </c>
      <c r="AI14" s="22">
        <f>'[34]2018-19'!N42</f>
        <v>0</v>
      </c>
      <c r="AJ14" s="22">
        <f>'[34]2018-19'!O42</f>
        <v>0</v>
      </c>
      <c r="AK14" s="22">
        <f>'[34]2018-19'!P42</f>
        <v>0</v>
      </c>
      <c r="AL14" s="22">
        <f>'[34]2018-19'!Q42</f>
        <v>0</v>
      </c>
      <c r="AM14" s="22">
        <f>'[34]2018-19'!R42</f>
        <v>0</v>
      </c>
      <c r="AN14" s="19">
        <f t="shared" si="6"/>
        <v>0</v>
      </c>
      <c r="AO14" s="22">
        <f>'[34]2019-20'!G42</f>
        <v>0</v>
      </c>
      <c r="AP14" s="22">
        <f>'[34]2019-20'!H42</f>
        <v>0</v>
      </c>
      <c r="AQ14" s="22">
        <f>'[34]2019-20'!I42</f>
        <v>0</v>
      </c>
      <c r="AR14" s="22">
        <f>'[34]2019-20'!J42</f>
        <v>0</v>
      </c>
      <c r="AS14" s="22">
        <f>'[34]2019-20'!K42</f>
        <v>0</v>
      </c>
      <c r="AT14" s="22">
        <f>'[34]2019-20'!L42</f>
        <v>0</v>
      </c>
      <c r="AU14" s="22">
        <f>'[34]2019-20'!M42</f>
        <v>0</v>
      </c>
      <c r="AV14" s="22">
        <f>'[34]2019-20'!N42</f>
        <v>0</v>
      </c>
      <c r="AW14" s="22">
        <f>'[34]2019-20'!O42</f>
        <v>0</v>
      </c>
      <c r="AX14" s="22">
        <f>'[34]2019-20'!P42</f>
        <v>0</v>
      </c>
      <c r="AY14" s="22">
        <f>'[34]2019-20'!Q42</f>
        <v>0</v>
      </c>
      <c r="AZ14" s="22">
        <f>'[34]2019-20'!R42</f>
        <v>0</v>
      </c>
      <c r="BA14" s="19">
        <f t="shared" si="7"/>
        <v>0</v>
      </c>
      <c r="BB14" s="22">
        <f>'[34]2020-21'!G42</f>
        <v>0</v>
      </c>
      <c r="BC14" s="22">
        <f>'[34]2020-21'!H42</f>
        <v>0</v>
      </c>
      <c r="BD14" s="22">
        <f>'[34]2020-21'!I42</f>
        <v>0</v>
      </c>
      <c r="BE14" s="22">
        <f>'[34]2020-21'!J42</f>
        <v>0</v>
      </c>
      <c r="BF14" s="22">
        <f>'[34]2020-21'!K42</f>
        <v>0</v>
      </c>
      <c r="BG14" s="22">
        <f>'[34]2020-21'!L42</f>
        <v>0</v>
      </c>
      <c r="BH14" s="22">
        <f>'[34]2020-21'!M42</f>
        <v>0</v>
      </c>
      <c r="BI14" s="22">
        <f>'[34]2020-21'!N42</f>
        <v>0</v>
      </c>
      <c r="BJ14" s="22">
        <f>'[34]2020-21'!O42</f>
        <v>0</v>
      </c>
      <c r="BK14" s="22">
        <f>'[34]2020-21'!P42</f>
        <v>3.8000000000000002E-5</v>
      </c>
      <c r="BL14" s="22">
        <f>'[34]2020-21'!Q42</f>
        <v>2.264E-3</v>
      </c>
      <c r="BM14" s="22">
        <f>'[34]2020-21'!R42</f>
        <v>-2.1879999999999998E-3</v>
      </c>
      <c r="BN14" s="19">
        <f t="shared" si="8"/>
        <v>1.1399999999999995E-4</v>
      </c>
      <c r="BO14" s="22">
        <f>'[34]2021-22'!G42</f>
        <v>3.4999999999999997E-5</v>
      </c>
      <c r="BP14" s="22">
        <f>'[34]2021-22'!H42</f>
        <v>3.0000000000000001E-6</v>
      </c>
      <c r="BQ14" s="22">
        <f>'[34]2021-22'!I42</f>
        <v>5.8999999999999998E-5</v>
      </c>
      <c r="BR14" s="22">
        <f>'[34]2021-22'!J42</f>
        <v>2.0000000000000002E-5</v>
      </c>
      <c r="BS14" s="22">
        <f>'[34]2021-22'!K42</f>
        <v>2.9399999999999999E-4</v>
      </c>
      <c r="BT14" s="22">
        <f>'[34]2021-22'!L42</f>
        <v>4.2099999999999999E-4</v>
      </c>
      <c r="BU14" s="22">
        <f>'[34]2021-22'!M42</f>
        <v>1.6100000000000001E-4</v>
      </c>
      <c r="BV14" s="22">
        <f>'[34]2021-22'!N42</f>
        <v>1.0199999999999999E-4</v>
      </c>
      <c r="BW14" s="22">
        <f>'[34]2021-22'!O42</f>
        <v>1.92E-4</v>
      </c>
      <c r="BX14" s="22">
        <f>'[34]2021-22'!P42</f>
        <v>1.6500000000000003E-4</v>
      </c>
      <c r="BY14" s="22">
        <f>'[34]2021-22'!Q42</f>
        <v>2.1499999999999999E-4</v>
      </c>
      <c r="BZ14" s="22">
        <f>'[34]2021-22'!R42</f>
        <v>1.9799999999999999E-4</v>
      </c>
      <c r="CA14" s="19">
        <f t="shared" si="9"/>
        <v>1.8649999999999999E-3</v>
      </c>
      <c r="CB14" s="34">
        <f t="shared" si="10"/>
        <v>0</v>
      </c>
      <c r="CC14" s="34">
        <f t="shared" si="11"/>
        <v>0</v>
      </c>
      <c r="CD14" s="34">
        <f t="shared" si="12"/>
        <v>0</v>
      </c>
      <c r="CE14" s="34">
        <f t="shared" si="13"/>
        <v>0</v>
      </c>
      <c r="CF14" s="34">
        <f t="shared" si="14"/>
        <v>15.359649122807024</v>
      </c>
      <c r="CG14" s="76">
        <v>0.1</v>
      </c>
      <c r="CH14" s="35" t="s">
        <v>93</v>
      </c>
      <c r="CI14" s="36">
        <f t="shared" si="0"/>
        <v>0.1</v>
      </c>
      <c r="CJ14" s="36">
        <f t="shared" si="0"/>
        <v>0.1</v>
      </c>
      <c r="CK14" s="36">
        <f t="shared" si="0"/>
        <v>0.1</v>
      </c>
      <c r="CL14" s="36">
        <f t="shared" si="0"/>
        <v>0.1</v>
      </c>
      <c r="CM14" s="36">
        <f t="shared" si="0"/>
        <v>0.1</v>
      </c>
      <c r="CN14" s="36">
        <f t="shared" si="0"/>
        <v>0.1</v>
      </c>
      <c r="CO14" s="22">
        <f>'[34]2022-23 H1 excl Agl.'!G42</f>
        <v>1.8500000000000002E-4</v>
      </c>
      <c r="CP14" s="22">
        <f>'[34]2022-23 H1 excl Agl.'!H42</f>
        <v>2.1619999999999999E-3</v>
      </c>
      <c r="CQ14" s="22">
        <f>'[34]2022-23 H1 excl Agl.'!I42</f>
        <v>3.712E-3</v>
      </c>
      <c r="CR14" s="22">
        <f>'[34]2022-23 H1 excl Agl.'!J42</f>
        <v>3.2160000000000001E-3</v>
      </c>
      <c r="CS14" s="22">
        <f>'[34]2022-23 H1 excl Agl.'!K42</f>
        <v>4.463E-3</v>
      </c>
      <c r="CT14" s="22">
        <f>'[34]2022-23 H1 excl Agl.'!L42</f>
        <v>7.2189999999999997E-3</v>
      </c>
      <c r="CU14" s="51">
        <f t="shared" ref="CU14:CZ14" si="24">BU14*(1+CI14)</f>
        <v>1.7710000000000002E-4</v>
      </c>
      <c r="CV14" s="51">
        <f t="shared" si="24"/>
        <v>1.1219999999999999E-4</v>
      </c>
      <c r="CW14" s="51">
        <f t="shared" si="24"/>
        <v>2.1120000000000001E-4</v>
      </c>
      <c r="CX14" s="51">
        <f t="shared" si="24"/>
        <v>1.8150000000000005E-4</v>
      </c>
      <c r="CY14" s="51">
        <f t="shared" si="24"/>
        <v>2.365E-4</v>
      </c>
      <c r="CZ14" s="51">
        <f t="shared" si="24"/>
        <v>2.1780000000000001E-4</v>
      </c>
      <c r="DA14" s="19">
        <f t="shared" si="16"/>
        <v>2.2093300000000003E-2</v>
      </c>
      <c r="DB14" s="52">
        <f>IFERROR((DA14/AA14)^(1/5)-1,0)</f>
        <v>0</v>
      </c>
      <c r="DC14" s="53">
        <f>IFERROR((DA14/AN14)^(1/4)-1,0)</f>
        <v>0</v>
      </c>
      <c r="DD14" s="52">
        <f>IFERROR((DA14/BA14)^(1/3)-1,0)</f>
        <v>0</v>
      </c>
      <c r="DE14" s="52">
        <f>IFERROR((DA14/BN14)^(1/2)-1,0)</f>
        <v>12.921238349837365</v>
      </c>
      <c r="DF14" s="54">
        <f>IFERROR((DA14/CA14)^(1/1)-1,0)</f>
        <v>10.846273458445042</v>
      </c>
      <c r="DG14" s="55">
        <v>0.1</v>
      </c>
      <c r="DH14" s="35" t="s">
        <v>93</v>
      </c>
      <c r="DI14" s="56">
        <f t="shared" si="2"/>
        <v>0.1</v>
      </c>
      <c r="DJ14" s="61">
        <f t="shared" si="22"/>
        <v>2.0350000000000004E-4</v>
      </c>
      <c r="DK14" s="61">
        <f t="shared" si="3"/>
        <v>2.3782E-3</v>
      </c>
      <c r="DL14" s="61">
        <f t="shared" si="3"/>
        <v>4.0832000000000004E-3</v>
      </c>
      <c r="DM14" s="61">
        <f t="shared" si="3"/>
        <v>3.5376000000000006E-3</v>
      </c>
      <c r="DN14" s="61">
        <f t="shared" si="3"/>
        <v>4.9093000000000001E-3</v>
      </c>
      <c r="DO14" s="61">
        <f t="shared" si="3"/>
        <v>7.9409000000000007E-3</v>
      </c>
      <c r="DP14" s="61">
        <f t="shared" si="3"/>
        <v>1.9481000000000004E-4</v>
      </c>
      <c r="DQ14" s="61">
        <f t="shared" si="3"/>
        <v>1.2342000000000001E-4</v>
      </c>
      <c r="DR14" s="61">
        <f t="shared" si="3"/>
        <v>2.3232000000000003E-4</v>
      </c>
      <c r="DS14" s="61">
        <f t="shared" si="3"/>
        <v>1.9965000000000006E-4</v>
      </c>
      <c r="DT14" s="61">
        <f t="shared" si="3"/>
        <v>2.6015000000000001E-4</v>
      </c>
      <c r="DU14" s="61">
        <f t="shared" si="3"/>
        <v>2.3958000000000003E-4</v>
      </c>
      <c r="DV14" s="62">
        <f t="shared" si="23"/>
        <v>2.4302630000000002E-2</v>
      </c>
    </row>
    <row r="15" spans="1:126" s="1" customFormat="1" ht="12.5" x14ac:dyDescent="0.2">
      <c r="A15" s="6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19">
        <f t="shared" si="4"/>
        <v>0</v>
      </c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19">
        <f t="shared" si="5"/>
        <v>0</v>
      </c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19">
        <f t="shared" si="6"/>
        <v>0</v>
      </c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19">
        <f t="shared" si="7"/>
        <v>0</v>
      </c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19">
        <f t="shared" si="8"/>
        <v>0</v>
      </c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19">
        <f t="shared" si="9"/>
        <v>0</v>
      </c>
      <c r="CB15" s="34"/>
      <c r="CC15" s="34"/>
      <c r="CD15" s="34"/>
      <c r="CE15" s="34"/>
      <c r="CF15" s="34"/>
      <c r="CG15" s="76"/>
      <c r="CH15" s="37"/>
      <c r="CI15" s="36"/>
      <c r="CJ15" s="38"/>
      <c r="CK15" s="38"/>
      <c r="CL15" s="38"/>
      <c r="CM15" s="38"/>
      <c r="CN15" s="38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19">
        <f t="shared" si="16"/>
        <v>0</v>
      </c>
      <c r="DB15" s="5"/>
      <c r="DC15" s="5"/>
      <c r="DD15" s="5"/>
      <c r="DE15" s="5"/>
      <c r="DF15" s="5"/>
      <c r="DG15" s="5"/>
      <c r="DH15" s="5"/>
      <c r="DI15" s="5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2"/>
    </row>
    <row r="16" spans="1:126" s="1" customFormat="1" ht="10.5" x14ac:dyDescent="0.25">
      <c r="A16" s="8" t="s">
        <v>31</v>
      </c>
      <c r="B16" s="7">
        <f t="shared" ref="B16:AG16" si="25">SUM(B6:B15)</f>
        <v>111.82097363518194</v>
      </c>
      <c r="C16" s="7">
        <f t="shared" si="25"/>
        <v>106.20667873714616</v>
      </c>
      <c r="D16" s="7">
        <f t="shared" si="25"/>
        <v>90.875782753007783</v>
      </c>
      <c r="E16" s="7">
        <f t="shared" si="25"/>
        <v>87.922052806657504</v>
      </c>
      <c r="F16" s="7">
        <f t="shared" si="25"/>
        <v>93.483995277924237</v>
      </c>
      <c r="G16" s="7">
        <f t="shared" si="25"/>
        <v>80.213572715997245</v>
      </c>
      <c r="H16" s="7">
        <f t="shared" si="25"/>
        <v>86.149157593008923</v>
      </c>
      <c r="I16" s="7">
        <f t="shared" si="25"/>
        <v>78.258084388955837</v>
      </c>
      <c r="J16" s="7">
        <f t="shared" si="25"/>
        <v>78.898529722090743</v>
      </c>
      <c r="K16" s="7">
        <f t="shared" si="25"/>
        <v>76.959054125247761</v>
      </c>
      <c r="L16" s="7">
        <f t="shared" si="25"/>
        <v>80.944364609397454</v>
      </c>
      <c r="M16" s="7">
        <f t="shared" si="25"/>
        <v>101.40695303459654</v>
      </c>
      <c r="N16" s="7">
        <f t="shared" si="25"/>
        <v>1073.1391993992122</v>
      </c>
      <c r="O16" s="7">
        <f t="shared" si="25"/>
        <v>120.94371909346093</v>
      </c>
      <c r="P16" s="7">
        <f t="shared" si="25"/>
        <v>127.65474218153784</v>
      </c>
      <c r="Q16" s="7">
        <f t="shared" si="25"/>
        <v>97.504183090517827</v>
      </c>
      <c r="R16" s="7">
        <f t="shared" si="25"/>
        <v>101.65121789913398</v>
      </c>
      <c r="S16" s="7">
        <f t="shared" si="25"/>
        <v>100.26872713050075</v>
      </c>
      <c r="T16" s="7">
        <f t="shared" si="25"/>
        <v>96.886110969564584</v>
      </c>
      <c r="U16" s="7">
        <f t="shared" si="25"/>
        <v>92.931463550994977</v>
      </c>
      <c r="V16" s="7">
        <f t="shared" si="25"/>
        <v>88.719010493360457</v>
      </c>
      <c r="W16" s="7">
        <f t="shared" si="25"/>
        <v>84.94715079681049</v>
      </c>
      <c r="X16" s="7">
        <f t="shared" si="25"/>
        <v>85.11650589852222</v>
      </c>
      <c r="Y16" s="7">
        <f t="shared" si="25"/>
        <v>81.676999059040838</v>
      </c>
      <c r="Z16" s="7">
        <f t="shared" si="25"/>
        <v>108.06972826911554</v>
      </c>
      <c r="AA16" s="7">
        <f t="shared" si="25"/>
        <v>1186.3695584325603</v>
      </c>
      <c r="AB16" s="7">
        <f t="shared" si="25"/>
        <v>121.97001800000001</v>
      </c>
      <c r="AC16" s="7">
        <f t="shared" si="25"/>
        <v>130.34448800000001</v>
      </c>
      <c r="AD16" s="7">
        <f t="shared" si="25"/>
        <v>110.185435</v>
      </c>
      <c r="AE16" s="7">
        <f t="shared" si="25"/>
        <v>101.49837265065555</v>
      </c>
      <c r="AF16" s="7">
        <f t="shared" si="25"/>
        <v>101.662291</v>
      </c>
      <c r="AG16" s="7">
        <f t="shared" si="25"/>
        <v>103.975776</v>
      </c>
      <c r="AH16" s="7">
        <f t="shared" ref="AH16:BM16" si="26">SUM(AH6:AH15)</f>
        <v>106.49593449353247</v>
      </c>
      <c r="AI16" s="7">
        <f t="shared" si="26"/>
        <v>96.849761000000015</v>
      </c>
      <c r="AJ16" s="7">
        <f t="shared" si="26"/>
        <v>91.701620624764885</v>
      </c>
      <c r="AK16" s="7">
        <f t="shared" si="26"/>
        <v>89.333466102207794</v>
      </c>
      <c r="AL16" s="7">
        <f t="shared" si="26"/>
        <v>93.723476945791234</v>
      </c>
      <c r="AM16" s="7">
        <f t="shared" si="26"/>
        <v>120.18279738401256</v>
      </c>
      <c r="AN16" s="7">
        <f t="shared" si="26"/>
        <v>1267.9234372009644</v>
      </c>
      <c r="AO16" s="7">
        <f t="shared" si="26"/>
        <v>135.43935934415583</v>
      </c>
      <c r="AP16" s="7">
        <f t="shared" si="26"/>
        <v>153.93471533923636</v>
      </c>
      <c r="AQ16" s="7">
        <f t="shared" si="26"/>
        <v>126.02764139018183</v>
      </c>
      <c r="AR16" s="7">
        <f t="shared" si="26"/>
        <v>114.13308781818181</v>
      </c>
      <c r="AS16" s="7">
        <f t="shared" si="26"/>
        <v>111.25046799999997</v>
      </c>
      <c r="AT16" s="7">
        <f t="shared" si="26"/>
        <v>104.78485983636367</v>
      </c>
      <c r="AU16" s="7">
        <f t="shared" si="26"/>
        <v>102.97031082216449</v>
      </c>
      <c r="AV16" s="7">
        <f t="shared" si="26"/>
        <v>98.548899168652028</v>
      </c>
      <c r="AW16" s="7">
        <f t="shared" si="26"/>
        <v>94.576464000000016</v>
      </c>
      <c r="AX16" s="7">
        <f t="shared" si="26"/>
        <v>97.678122401038962</v>
      </c>
      <c r="AY16" s="7">
        <f t="shared" si="26"/>
        <v>94.487801177807484</v>
      </c>
      <c r="AZ16" s="7">
        <f t="shared" si="26"/>
        <v>104.574096</v>
      </c>
      <c r="BA16" s="7">
        <f t="shared" si="26"/>
        <v>1338.4058252977825</v>
      </c>
      <c r="BB16" s="7">
        <f t="shared" si="26"/>
        <v>125.45665988863637</v>
      </c>
      <c r="BC16" s="7">
        <f t="shared" si="26"/>
        <v>145.8788038225974</v>
      </c>
      <c r="BD16" s="7">
        <f t="shared" si="26"/>
        <v>113.17613241883119</v>
      </c>
      <c r="BE16" s="7">
        <f t="shared" si="26"/>
        <v>115.71875499999997</v>
      </c>
      <c r="BF16" s="7">
        <f t="shared" si="26"/>
        <v>106.108491</v>
      </c>
      <c r="BG16" s="7">
        <f t="shared" si="26"/>
        <v>109.30670725000002</v>
      </c>
      <c r="BH16" s="7">
        <f t="shared" si="26"/>
        <v>107.53262325000003</v>
      </c>
      <c r="BI16" s="7">
        <f t="shared" si="26"/>
        <v>97.502093117307723</v>
      </c>
      <c r="BJ16" s="7">
        <f t="shared" si="26"/>
        <v>94.069309000000004</v>
      </c>
      <c r="BK16" s="7">
        <f t="shared" si="26"/>
        <v>96.604651904999997</v>
      </c>
      <c r="BL16" s="7">
        <f t="shared" si="26"/>
        <v>93.922627250000005</v>
      </c>
      <c r="BM16" s="7">
        <f t="shared" si="26"/>
        <v>124.51684899999998</v>
      </c>
      <c r="BN16" s="7">
        <f t="shared" ref="BN16:CA16" si="27">SUM(BN6:BN15)</f>
        <v>1329.7937029023726</v>
      </c>
      <c r="BO16" s="7">
        <f t="shared" si="27"/>
        <v>136.96530353289771</v>
      </c>
      <c r="BP16" s="7">
        <f t="shared" si="27"/>
        <v>131.19265459880188</v>
      </c>
      <c r="BQ16" s="7">
        <f t="shared" si="27"/>
        <v>116.57101800000001</v>
      </c>
      <c r="BR16" s="7">
        <f t="shared" si="27"/>
        <v>114.96836245163796</v>
      </c>
      <c r="BS16" s="7">
        <f t="shared" si="27"/>
        <v>118.63332200000002</v>
      </c>
      <c r="BT16" s="7">
        <f t="shared" si="27"/>
        <v>111.02115423749999</v>
      </c>
      <c r="BU16" s="7">
        <f t="shared" si="27"/>
        <v>116.48892023887933</v>
      </c>
      <c r="BV16" s="7">
        <f t="shared" si="27"/>
        <v>102.78208174999999</v>
      </c>
      <c r="BW16" s="7">
        <f t="shared" si="27"/>
        <v>100.03925846952585</v>
      </c>
      <c r="BX16" s="7">
        <f t="shared" si="27"/>
        <v>97.062808604129629</v>
      </c>
      <c r="BY16" s="7">
        <f t="shared" si="27"/>
        <v>96.810519540076911</v>
      </c>
      <c r="BZ16" s="7">
        <f t="shared" si="27"/>
        <v>134.05869600000003</v>
      </c>
      <c r="CA16" s="7">
        <f t="shared" si="27"/>
        <v>1376.5940994234491</v>
      </c>
      <c r="CB16" s="39"/>
      <c r="CC16" s="39"/>
      <c r="CD16" s="39"/>
      <c r="CE16" s="39"/>
      <c r="CF16" s="39"/>
      <c r="CG16" s="77"/>
      <c r="CH16" s="39"/>
      <c r="CI16" s="39"/>
      <c r="CJ16" s="39"/>
      <c r="CK16" s="39"/>
      <c r="CL16" s="39"/>
      <c r="CM16" s="39"/>
      <c r="CN16" s="39"/>
      <c r="CO16" s="7">
        <f t="shared" ref="CO16:DA16" si="28">SUM(CO6:CO15)</f>
        <v>156.85369921517858</v>
      </c>
      <c r="CP16" s="7">
        <f t="shared" si="28"/>
        <v>160.32935828616672</v>
      </c>
      <c r="CQ16" s="7">
        <f t="shared" si="28"/>
        <v>138.10610330738095</v>
      </c>
      <c r="CR16" s="7">
        <f t="shared" si="28"/>
        <v>118.49678199999998</v>
      </c>
      <c r="CS16" s="7">
        <f t="shared" si="28"/>
        <v>124.11002915600001</v>
      </c>
      <c r="CT16" s="7">
        <f t="shared" si="28"/>
        <v>120.69264800000001</v>
      </c>
      <c r="CU16" s="7">
        <f t="shared" si="28"/>
        <v>124.64148348137343</v>
      </c>
      <c r="CV16" s="7">
        <f t="shared" si="28"/>
        <v>110.05589458159871</v>
      </c>
      <c r="CW16" s="7">
        <f t="shared" si="28"/>
        <v>107.10380666084825</v>
      </c>
      <c r="CX16" s="7">
        <f t="shared" si="28"/>
        <v>103.85048218266742</v>
      </c>
      <c r="CY16" s="7">
        <f t="shared" si="28"/>
        <v>103.73345318793201</v>
      </c>
      <c r="CZ16" s="7">
        <f t="shared" si="28"/>
        <v>143.50805907295296</v>
      </c>
      <c r="DA16" s="7">
        <f t="shared" si="28"/>
        <v>1511.4817991320988</v>
      </c>
      <c r="DB16" s="7"/>
      <c r="DC16" s="7"/>
      <c r="DD16" s="7"/>
      <c r="DE16" s="7"/>
      <c r="DF16" s="7"/>
      <c r="DG16" s="7"/>
      <c r="DH16" s="7"/>
      <c r="DI16" s="7"/>
      <c r="DJ16" s="7">
        <f t="shared" ref="DJ16:DU16" si="29">SUM(DJ2:DJ14)</f>
        <v>167.09573076932838</v>
      </c>
      <c r="DK16" s="7">
        <f t="shared" si="29"/>
        <v>170.81797747357729</v>
      </c>
      <c r="DL16" s="7">
        <f t="shared" si="29"/>
        <v>147.15178020012928</v>
      </c>
      <c r="DM16" s="7">
        <f t="shared" si="29"/>
        <v>126.30278297826642</v>
      </c>
      <c r="DN16" s="7">
        <f t="shared" si="29"/>
        <v>132.29085822443284</v>
      </c>
      <c r="DO16" s="7">
        <f t="shared" si="29"/>
        <v>128.6817962677562</v>
      </c>
      <c r="DP16" s="7">
        <f t="shared" si="29"/>
        <v>132.85909604996533</v>
      </c>
      <c r="DQ16" s="7">
        <f t="shared" si="29"/>
        <v>117.37722099197147</v>
      </c>
      <c r="DR16" s="7">
        <f t="shared" si="29"/>
        <v>114.22562581834897</v>
      </c>
      <c r="DS16" s="7">
        <f t="shared" si="29"/>
        <v>110.71695380270629</v>
      </c>
      <c r="DT16" s="7">
        <f t="shared" si="29"/>
        <v>110.69264844840019</v>
      </c>
      <c r="DU16" s="7">
        <f t="shared" si="29"/>
        <v>153.01059298461846</v>
      </c>
      <c r="DV16" s="7">
        <f>SUM(DV6:DV14)</f>
        <v>1611.2230640095011</v>
      </c>
    </row>
    <row r="17" spans="1:126" s="1" customFormat="1" x14ac:dyDescent="0.2">
      <c r="A17" s="6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9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9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9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9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9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9"/>
      <c r="CB17" s="40"/>
      <c r="CC17" s="40"/>
      <c r="CD17" s="40"/>
      <c r="CE17" s="40"/>
      <c r="CF17" s="40"/>
      <c r="CG17" s="78"/>
      <c r="CH17" s="40"/>
      <c r="CI17" s="40"/>
      <c r="CJ17" s="40"/>
      <c r="CK17" s="40"/>
      <c r="CL17" s="40"/>
      <c r="CM17" s="40"/>
      <c r="CN17" s="4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</row>
    <row r="18" spans="1:126" s="1" customFormat="1" ht="10.5" x14ac:dyDescent="0.25">
      <c r="A18" s="16" t="s">
        <v>30</v>
      </c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>
        <f>SUM(B18:M18)</f>
        <v>0</v>
      </c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>
        <f>SUM(O18:Z18)</f>
        <v>0</v>
      </c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>
        <f>SUM(AB18:AM18)</f>
        <v>0</v>
      </c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>
        <f>SUM(AO18:AZ18)</f>
        <v>0</v>
      </c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>
        <f>SUM(BB18:BM18)</f>
        <v>0</v>
      </c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>
        <f>SUM(BO18:BZ18)</f>
        <v>0</v>
      </c>
      <c r="CB18" s="11"/>
      <c r="CC18" s="11"/>
      <c r="CD18" s="11"/>
      <c r="CE18" s="11"/>
      <c r="CF18" s="11"/>
      <c r="CG18" s="79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>
        <f>SUM(CO18:CZ18)</f>
        <v>0</v>
      </c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</row>
    <row r="19" spans="1:126" s="1" customFormat="1" x14ac:dyDescent="0.2">
      <c r="A19" s="6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9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9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9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9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9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9"/>
      <c r="CB19" s="9"/>
      <c r="CC19" s="9"/>
      <c r="CD19" s="9"/>
      <c r="CE19" s="9"/>
      <c r="CF19" s="9"/>
      <c r="CG19" s="43"/>
      <c r="CH19" s="9"/>
      <c r="CI19" s="9"/>
      <c r="CJ19" s="9"/>
      <c r="CK19" s="9"/>
      <c r="CL19" s="9"/>
      <c r="CM19" s="9"/>
      <c r="CN19" s="9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</row>
    <row r="20" spans="1:126" s="1" customFormat="1" ht="10.5" x14ac:dyDescent="0.25">
      <c r="A20" s="15" t="s">
        <v>29</v>
      </c>
      <c r="B20" s="3">
        <f t="shared" ref="B20:N20" si="30">SUM(B16,B18)</f>
        <v>111.82097363518194</v>
      </c>
      <c r="C20" s="3">
        <f t="shared" si="30"/>
        <v>106.20667873714616</v>
      </c>
      <c r="D20" s="3">
        <f t="shared" si="30"/>
        <v>90.875782753007783</v>
      </c>
      <c r="E20" s="3">
        <f t="shared" si="30"/>
        <v>87.922052806657504</v>
      </c>
      <c r="F20" s="3">
        <f t="shared" si="30"/>
        <v>93.483995277924237</v>
      </c>
      <c r="G20" s="3">
        <f t="shared" si="30"/>
        <v>80.213572715997245</v>
      </c>
      <c r="H20" s="3">
        <f t="shared" si="30"/>
        <v>86.149157593008923</v>
      </c>
      <c r="I20" s="3">
        <f t="shared" si="30"/>
        <v>78.258084388955837</v>
      </c>
      <c r="J20" s="3">
        <f t="shared" si="30"/>
        <v>78.898529722090743</v>
      </c>
      <c r="K20" s="3">
        <f t="shared" si="30"/>
        <v>76.959054125247761</v>
      </c>
      <c r="L20" s="3">
        <f t="shared" si="30"/>
        <v>80.944364609397454</v>
      </c>
      <c r="M20" s="3">
        <f t="shared" si="30"/>
        <v>101.40695303459654</v>
      </c>
      <c r="N20" s="3">
        <f t="shared" si="30"/>
        <v>1073.1391993992122</v>
      </c>
      <c r="O20" s="3">
        <f t="shared" ref="O20:AA20" si="31">SUM(O16,O18)</f>
        <v>120.94371909346093</v>
      </c>
      <c r="P20" s="3">
        <f t="shared" si="31"/>
        <v>127.65474218153784</v>
      </c>
      <c r="Q20" s="3">
        <f t="shared" si="31"/>
        <v>97.504183090517827</v>
      </c>
      <c r="R20" s="3">
        <f t="shared" si="31"/>
        <v>101.65121789913398</v>
      </c>
      <c r="S20" s="3">
        <f t="shared" si="31"/>
        <v>100.26872713050075</v>
      </c>
      <c r="T20" s="3">
        <f t="shared" si="31"/>
        <v>96.886110969564584</v>
      </c>
      <c r="U20" s="3">
        <f t="shared" si="31"/>
        <v>92.931463550994977</v>
      </c>
      <c r="V20" s="3">
        <f t="shared" si="31"/>
        <v>88.719010493360457</v>
      </c>
      <c r="W20" s="3">
        <f t="shared" si="31"/>
        <v>84.94715079681049</v>
      </c>
      <c r="X20" s="3">
        <f t="shared" si="31"/>
        <v>85.11650589852222</v>
      </c>
      <c r="Y20" s="3">
        <f t="shared" si="31"/>
        <v>81.676999059040838</v>
      </c>
      <c r="Z20" s="3">
        <f t="shared" si="31"/>
        <v>108.06972826911554</v>
      </c>
      <c r="AA20" s="3">
        <f t="shared" si="31"/>
        <v>1186.3695584325603</v>
      </c>
      <c r="AB20" s="3">
        <f t="shared" ref="AB20:AN20" si="32">SUM(AB16,AB18)</f>
        <v>121.97001800000001</v>
      </c>
      <c r="AC20" s="3">
        <f t="shared" si="32"/>
        <v>130.34448800000001</v>
      </c>
      <c r="AD20" s="3">
        <f t="shared" si="32"/>
        <v>110.185435</v>
      </c>
      <c r="AE20" s="3">
        <f t="shared" si="32"/>
        <v>101.49837265065555</v>
      </c>
      <c r="AF20" s="3">
        <f t="shared" si="32"/>
        <v>101.662291</v>
      </c>
      <c r="AG20" s="3">
        <f t="shared" si="32"/>
        <v>103.975776</v>
      </c>
      <c r="AH20" s="3">
        <f t="shared" si="32"/>
        <v>106.49593449353247</v>
      </c>
      <c r="AI20" s="3">
        <f t="shared" si="32"/>
        <v>96.849761000000015</v>
      </c>
      <c r="AJ20" s="3">
        <f t="shared" si="32"/>
        <v>91.701620624764885</v>
      </c>
      <c r="AK20" s="3">
        <f t="shared" si="32"/>
        <v>89.333466102207794</v>
      </c>
      <c r="AL20" s="3">
        <f t="shared" si="32"/>
        <v>93.723476945791234</v>
      </c>
      <c r="AM20" s="3">
        <f t="shared" si="32"/>
        <v>120.18279738401256</v>
      </c>
      <c r="AN20" s="3">
        <f t="shared" si="32"/>
        <v>1267.9234372009644</v>
      </c>
      <c r="AO20" s="3">
        <f t="shared" ref="AO20:BA20" si="33">SUM(AO16,AO18)</f>
        <v>135.43935934415583</v>
      </c>
      <c r="AP20" s="3">
        <f t="shared" si="33"/>
        <v>153.93471533923636</v>
      </c>
      <c r="AQ20" s="3">
        <f t="shared" si="33"/>
        <v>126.02764139018183</v>
      </c>
      <c r="AR20" s="3">
        <f t="shared" si="33"/>
        <v>114.13308781818181</v>
      </c>
      <c r="AS20" s="3">
        <f t="shared" si="33"/>
        <v>111.25046799999997</v>
      </c>
      <c r="AT20" s="3">
        <f t="shared" si="33"/>
        <v>104.78485983636367</v>
      </c>
      <c r="AU20" s="3">
        <f t="shared" si="33"/>
        <v>102.97031082216449</v>
      </c>
      <c r="AV20" s="3">
        <f t="shared" si="33"/>
        <v>98.548899168652028</v>
      </c>
      <c r="AW20" s="3">
        <f t="shared" si="33"/>
        <v>94.576464000000016</v>
      </c>
      <c r="AX20" s="3">
        <f t="shared" si="33"/>
        <v>97.678122401038962</v>
      </c>
      <c r="AY20" s="3">
        <f t="shared" si="33"/>
        <v>94.487801177807484</v>
      </c>
      <c r="AZ20" s="3">
        <f t="shared" si="33"/>
        <v>104.574096</v>
      </c>
      <c r="BA20" s="3">
        <f t="shared" si="33"/>
        <v>1338.4058252977825</v>
      </c>
      <c r="BB20" s="3">
        <f t="shared" ref="BB20:BN20" si="34">SUM(BB16,BB18)</f>
        <v>125.45665988863637</v>
      </c>
      <c r="BC20" s="3">
        <f t="shared" si="34"/>
        <v>145.8788038225974</v>
      </c>
      <c r="BD20" s="3">
        <f t="shared" si="34"/>
        <v>113.17613241883119</v>
      </c>
      <c r="BE20" s="3">
        <f t="shared" si="34"/>
        <v>115.71875499999997</v>
      </c>
      <c r="BF20" s="3">
        <f t="shared" si="34"/>
        <v>106.108491</v>
      </c>
      <c r="BG20" s="3">
        <f t="shared" si="34"/>
        <v>109.30670725000002</v>
      </c>
      <c r="BH20" s="3">
        <f t="shared" si="34"/>
        <v>107.53262325000003</v>
      </c>
      <c r="BI20" s="3">
        <f t="shared" si="34"/>
        <v>97.502093117307723</v>
      </c>
      <c r="BJ20" s="3">
        <f t="shared" si="34"/>
        <v>94.069309000000004</v>
      </c>
      <c r="BK20" s="3">
        <f t="shared" si="34"/>
        <v>96.604651904999997</v>
      </c>
      <c r="BL20" s="3">
        <f t="shared" si="34"/>
        <v>93.922627250000005</v>
      </c>
      <c r="BM20" s="3">
        <f t="shared" si="34"/>
        <v>124.51684899999998</v>
      </c>
      <c r="BN20" s="3">
        <f t="shared" si="34"/>
        <v>1329.7937029023726</v>
      </c>
      <c r="BO20" s="3">
        <f t="shared" ref="BO20:CA20" si="35">SUM(BO16,BO18)</f>
        <v>136.96530353289771</v>
      </c>
      <c r="BP20" s="3">
        <f t="shared" si="35"/>
        <v>131.19265459880188</v>
      </c>
      <c r="BQ20" s="3">
        <f t="shared" si="35"/>
        <v>116.57101800000001</v>
      </c>
      <c r="BR20" s="3">
        <f t="shared" si="35"/>
        <v>114.96836245163796</v>
      </c>
      <c r="BS20" s="3">
        <f t="shared" si="35"/>
        <v>118.63332200000002</v>
      </c>
      <c r="BT20" s="3">
        <f t="shared" si="35"/>
        <v>111.02115423749999</v>
      </c>
      <c r="BU20" s="3">
        <f t="shared" si="35"/>
        <v>116.48892023887933</v>
      </c>
      <c r="BV20" s="3">
        <f t="shared" si="35"/>
        <v>102.78208174999999</v>
      </c>
      <c r="BW20" s="3">
        <f t="shared" si="35"/>
        <v>100.03925846952585</v>
      </c>
      <c r="BX20" s="3">
        <f t="shared" si="35"/>
        <v>97.062808604129629</v>
      </c>
      <c r="BY20" s="3">
        <f t="shared" si="35"/>
        <v>96.810519540076911</v>
      </c>
      <c r="BZ20" s="3">
        <f t="shared" si="35"/>
        <v>134.05869600000003</v>
      </c>
      <c r="CA20" s="3">
        <f t="shared" si="35"/>
        <v>1376.5940994234491</v>
      </c>
      <c r="CB20" s="3"/>
      <c r="CC20" s="3"/>
      <c r="CD20" s="3"/>
      <c r="CE20" s="3"/>
      <c r="CF20" s="3"/>
      <c r="CG20" s="80"/>
      <c r="CH20" s="3"/>
      <c r="CI20" s="3"/>
      <c r="CJ20" s="3"/>
      <c r="CK20" s="3"/>
      <c r="CL20" s="3"/>
      <c r="CM20" s="3"/>
      <c r="CN20" s="3"/>
      <c r="CO20" s="3">
        <f t="shared" ref="CO20:DA20" si="36">SUM(CO16,CO18)</f>
        <v>156.85369921517858</v>
      </c>
      <c r="CP20" s="3">
        <f t="shared" si="36"/>
        <v>160.32935828616672</v>
      </c>
      <c r="CQ20" s="3">
        <f t="shared" si="36"/>
        <v>138.10610330738095</v>
      </c>
      <c r="CR20" s="3">
        <f t="shared" si="36"/>
        <v>118.49678199999998</v>
      </c>
      <c r="CS20" s="3">
        <f t="shared" si="36"/>
        <v>124.11002915600001</v>
      </c>
      <c r="CT20" s="3">
        <f t="shared" si="36"/>
        <v>120.69264800000001</v>
      </c>
      <c r="CU20" s="3">
        <f t="shared" si="36"/>
        <v>124.64148348137343</v>
      </c>
      <c r="CV20" s="3">
        <f t="shared" si="36"/>
        <v>110.05589458159871</v>
      </c>
      <c r="CW20" s="3">
        <f t="shared" si="36"/>
        <v>107.10380666084825</v>
      </c>
      <c r="CX20" s="3">
        <f t="shared" si="36"/>
        <v>103.85048218266742</v>
      </c>
      <c r="CY20" s="3">
        <f t="shared" si="36"/>
        <v>103.73345318793201</v>
      </c>
      <c r="CZ20" s="3">
        <f t="shared" si="36"/>
        <v>143.50805907295296</v>
      </c>
      <c r="DA20" s="3">
        <f t="shared" si="36"/>
        <v>1511.4817991320988</v>
      </c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</row>
    <row r="21" spans="1:126" s="1" customFormat="1" x14ac:dyDescent="0.2">
      <c r="A21" s="6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9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9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9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9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9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9"/>
      <c r="CB21" s="9"/>
      <c r="CC21" s="9"/>
      <c r="CD21" s="9"/>
      <c r="CE21" s="9"/>
      <c r="CF21" s="9"/>
      <c r="CG21" s="43"/>
      <c r="CH21" s="9"/>
      <c r="CI21" s="9"/>
      <c r="CJ21" s="9"/>
      <c r="CK21" s="9"/>
      <c r="CL21" s="9"/>
      <c r="CM21" s="9"/>
      <c r="CN21" s="9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</row>
    <row r="22" spans="1:126" s="1" customFormat="1" ht="10.5" x14ac:dyDescent="0.25">
      <c r="A22" s="14" t="s">
        <v>28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81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</row>
    <row r="23" spans="1:126" s="1" customFormat="1" ht="12.5" x14ac:dyDescent="0.25">
      <c r="A23" s="5" t="s">
        <v>19</v>
      </c>
      <c r="B23" s="118">
        <v>2.1765080000000001</v>
      </c>
      <c r="C23" s="119">
        <v>23.788548359999997</v>
      </c>
      <c r="D23" s="119">
        <v>25.452878039999987</v>
      </c>
      <c r="E23" s="119">
        <v>22.678371999999996</v>
      </c>
      <c r="F23" s="119">
        <v>22.347729499999993</v>
      </c>
      <c r="G23" s="119">
        <v>22.798888099999992</v>
      </c>
      <c r="H23" s="119">
        <v>20.865897999999994</v>
      </c>
      <c r="I23" s="119">
        <v>23.428870999999997</v>
      </c>
      <c r="J23" s="119">
        <v>22.800028949999998</v>
      </c>
      <c r="K23" s="119">
        <v>22.718039799999993</v>
      </c>
      <c r="L23" s="119">
        <v>24.36957249999999</v>
      </c>
      <c r="M23" s="119">
        <v>23.128071199999997</v>
      </c>
      <c r="N23" s="19">
        <f t="shared" ref="N23:N36" si="37">SUM(B23:M23)</f>
        <v>256.55340544999996</v>
      </c>
      <c r="O23" s="118">
        <v>31.921340169999993</v>
      </c>
      <c r="P23" s="119">
        <v>30.07322210000001</v>
      </c>
      <c r="Q23" s="119">
        <v>28.313642059999999</v>
      </c>
      <c r="R23" s="119">
        <v>23.312492850000005</v>
      </c>
      <c r="S23" s="119">
        <v>24.194363960000004</v>
      </c>
      <c r="T23" s="119">
        <v>22.637718</v>
      </c>
      <c r="U23" s="119">
        <v>20.541269959999997</v>
      </c>
      <c r="V23" s="119">
        <v>23.581167709999999</v>
      </c>
      <c r="W23" s="119">
        <v>22.619411570000004</v>
      </c>
      <c r="X23" s="119">
        <v>20.845321970000001</v>
      </c>
      <c r="Y23" s="119">
        <v>21.808981060000001</v>
      </c>
      <c r="Z23" s="119">
        <v>20.809815999999998</v>
      </c>
      <c r="AA23" s="19">
        <f t="shared" ref="AA23:AA36" si="38">SUM(O23:Z23)</f>
        <v>290.65874741000005</v>
      </c>
      <c r="AB23" s="118">
        <v>23.091284000000005</v>
      </c>
      <c r="AC23" s="119">
        <v>21.169700800000001</v>
      </c>
      <c r="AD23" s="119">
        <v>22.766026000000004</v>
      </c>
      <c r="AE23" s="119">
        <v>21.379243830000004</v>
      </c>
      <c r="AF23" s="119">
        <v>21.589374499999998</v>
      </c>
      <c r="AG23" s="119">
        <v>22.072817499999999</v>
      </c>
      <c r="AH23" s="119">
        <v>21.255235500000005</v>
      </c>
      <c r="AI23" s="119">
        <v>22.558590899999995</v>
      </c>
      <c r="AJ23" s="119">
        <v>21.399205000000002</v>
      </c>
      <c r="AK23" s="119">
        <v>21.066288849999999</v>
      </c>
      <c r="AL23" s="119">
        <v>22.691233200000003</v>
      </c>
      <c r="AM23" s="120">
        <v>21.426853000000001</v>
      </c>
      <c r="AN23" s="19">
        <f t="shared" ref="AN23:AN36" si="39">SUM(AB23:AM23)</f>
        <v>262.46585307999999</v>
      </c>
      <c r="AO23" s="118">
        <v>23.122313399999999</v>
      </c>
      <c r="AP23" s="119">
        <v>22.803421750000005</v>
      </c>
      <c r="AQ23" s="119">
        <v>22.876021000000001</v>
      </c>
      <c r="AR23" s="119">
        <v>21.887138999999998</v>
      </c>
      <c r="AS23" s="119">
        <v>20.448358500000005</v>
      </c>
      <c r="AT23" s="119">
        <v>20.164164</v>
      </c>
      <c r="AU23" s="119">
        <v>17.818870499999996</v>
      </c>
      <c r="AV23" s="119">
        <v>20.9254943</v>
      </c>
      <c r="AW23" s="119">
        <v>21.584685000000004</v>
      </c>
      <c r="AX23" s="119">
        <v>20.242626999999999</v>
      </c>
      <c r="AY23" s="119">
        <v>22.740286999999995</v>
      </c>
      <c r="AZ23" s="120">
        <v>20.869392199999997</v>
      </c>
      <c r="BA23" s="19">
        <f t="shared" ref="BA23:BA36" si="40">SUM(AO23:AZ23)</f>
        <v>255.48277365000001</v>
      </c>
      <c r="BB23" s="118">
        <v>9.7406759999999988</v>
      </c>
      <c r="BC23" s="119">
        <v>15.642493400000003</v>
      </c>
      <c r="BD23" s="119">
        <v>21.071664400000003</v>
      </c>
      <c r="BE23" s="119">
        <v>20.836067800000002</v>
      </c>
      <c r="BF23" s="119">
        <v>19.64827</v>
      </c>
      <c r="BG23" s="119">
        <v>20.843964</v>
      </c>
      <c r="BH23" s="119">
        <v>20.30892764</v>
      </c>
      <c r="BI23" s="119">
        <v>20.494749000000002</v>
      </c>
      <c r="BJ23" s="119">
        <v>21.077999000000005</v>
      </c>
      <c r="BK23" s="119">
        <v>21.136211000000003</v>
      </c>
      <c r="BL23" s="119">
        <v>22.3473805</v>
      </c>
      <c r="BM23" s="120">
        <v>21.985549999999996</v>
      </c>
      <c r="BN23" s="19">
        <f t="shared" ref="BN23:BN36" si="41">SUM(BB23:BM23)</f>
        <v>235.13395274000004</v>
      </c>
      <c r="BO23" s="127">
        <v>23.419986000000009</v>
      </c>
      <c r="BP23" s="127">
        <v>20.085791</v>
      </c>
      <c r="BQ23" s="127">
        <v>19.715402999999998</v>
      </c>
      <c r="BR23" s="127">
        <v>22.542307499999996</v>
      </c>
      <c r="BS23" s="127">
        <v>20.929722999999999</v>
      </c>
      <c r="BT23" s="127">
        <v>20.484643500000001</v>
      </c>
      <c r="BU23" s="127">
        <v>19.885327999999998</v>
      </c>
      <c r="BV23" s="127">
        <v>20.891846000000001</v>
      </c>
      <c r="BW23" s="127">
        <v>20.808912499999998</v>
      </c>
      <c r="BX23" s="127">
        <v>20.531250500000002</v>
      </c>
      <c r="BY23" s="127">
        <v>21.630041999999996</v>
      </c>
      <c r="BZ23" s="127">
        <v>21.175898120000006</v>
      </c>
      <c r="CA23" s="19">
        <f t="shared" ref="CA23:CA36" si="42">SUM(BO23:BZ23)</f>
        <v>252.10113111999996</v>
      </c>
      <c r="CB23" s="34">
        <f t="shared" ref="CB23:CB36" si="43">IFERROR(($CA23/$N23)^(1/5)-1,0)</f>
        <v>-3.4951836446373008E-3</v>
      </c>
      <c r="CC23" s="34">
        <f t="shared" ref="CC23:CC36" si="44">IFERROR((CA23/AA23)^(1/4)-1,0)</f>
        <v>-3.4954368455453966E-2</v>
      </c>
      <c r="CD23" s="34">
        <f t="shared" ref="CD23:CD36" si="45">IFERROR((CA23/AN23)^(1/3)-1,0)</f>
        <v>-1.3340439969811602E-2</v>
      </c>
      <c r="CE23" s="34">
        <f t="shared" ref="CE23:CE36" si="46">IFERROR((CA23/BA23)^(1/2)-1,0)</f>
        <v>-6.6401880109537847E-3</v>
      </c>
      <c r="CF23" s="34">
        <f t="shared" ref="CF23:CF36" si="47">IFERROR((CA23/BN23)^(1/1)-1,0)</f>
        <v>7.2159627234954948E-2</v>
      </c>
      <c r="CG23" s="42">
        <v>0.1129</v>
      </c>
      <c r="CH23" s="35" t="s">
        <v>92</v>
      </c>
      <c r="CI23" s="36">
        <f t="shared" ref="CI23:CN36" si="48">HLOOKUP($CH23,$CB$4:$CG$116,ROW($CB23)-ROW($CB$3), FALSE)</f>
        <v>7.2159627234954948E-2</v>
      </c>
      <c r="CJ23" s="36">
        <f t="shared" si="48"/>
        <v>7.2159627234954948E-2</v>
      </c>
      <c r="CK23" s="36">
        <f t="shared" si="48"/>
        <v>7.2159627234954948E-2</v>
      </c>
      <c r="CL23" s="36">
        <f t="shared" si="48"/>
        <v>7.2159627234954948E-2</v>
      </c>
      <c r="CM23" s="36">
        <f t="shared" si="48"/>
        <v>7.2159627234954948E-2</v>
      </c>
      <c r="CN23" s="36">
        <f t="shared" si="48"/>
        <v>7.2159627234954948E-2</v>
      </c>
      <c r="CO23" s="118">
        <v>23.125049999999998</v>
      </c>
      <c r="CP23" s="119">
        <v>21.4006024</v>
      </c>
      <c r="CQ23" s="119">
        <v>22.748517999999997</v>
      </c>
      <c r="CR23" s="119">
        <v>20.791501</v>
      </c>
      <c r="CS23" s="119">
        <v>21.521576999999997</v>
      </c>
      <c r="CT23" s="120">
        <v>22.425913000000001</v>
      </c>
      <c r="CU23" s="51">
        <f t="shared" ref="CU23:CU36" si="49">BU23*(1+CI23)</f>
        <v>21.32024585592481</v>
      </c>
      <c r="CV23" s="51">
        <f t="shared" ref="CV23:CV36" si="50">BV23*(1+CJ23)</f>
        <v>22.399393819610086</v>
      </c>
      <c r="CW23" s="51">
        <f t="shared" ref="CW23:CW36" si="51">BW23*(1+CK23)</f>
        <v>22.310475869164794</v>
      </c>
      <c r="CX23" s="51">
        <f t="shared" ref="CX23:CX36" si="52">BX23*(1+CL23)</f>
        <v>22.012777882747486</v>
      </c>
      <c r="CY23" s="51">
        <f t="shared" ref="CY23:CY36" si="53">BY23*(1+CM23)</f>
        <v>23.190857767796416</v>
      </c>
      <c r="CZ23" s="51">
        <f t="shared" ref="CZ23:CZ36" si="54">BZ23*(1+CN23)</f>
        <v>22.70394303470459</v>
      </c>
      <c r="DA23" s="19">
        <f t="shared" ref="DA23:DA36" si="55">SUM(CO23:CZ23)</f>
        <v>265.95085562994819</v>
      </c>
      <c r="DB23" s="52">
        <f>IFERROR((DA23/AA23)^(1/5)-1,0)</f>
        <v>-1.7610755911087406E-2</v>
      </c>
      <c r="DC23" s="53">
        <f>IFERROR((DA23/AN23)^(1/4)-1,0)</f>
        <v>3.3030802809048687E-3</v>
      </c>
      <c r="DD23" s="52">
        <f>IFERROR((DA23/BA23)^(1/3)-1,0)</f>
        <v>1.3475504830329665E-2</v>
      </c>
      <c r="DE23" s="52">
        <f>IFERROR((DA23/BN23)^(1/2)-1,0)</f>
        <v>6.3513540417570402E-2</v>
      </c>
      <c r="DF23" s="54">
        <f>IFERROR((DA23/CA23)^(1/1)-1,0)</f>
        <v>5.4937177189243735E-2</v>
      </c>
      <c r="DG23" s="55"/>
      <c r="DH23" s="35" t="s">
        <v>91</v>
      </c>
      <c r="DI23" s="56">
        <f t="shared" ref="DI23:DI36" si="56">HLOOKUP(DH23,$DB$4:$DG$125,ROW($DB23)-ROW($DB$3), FALSE)</f>
        <v>6.3513540417570402E-2</v>
      </c>
      <c r="DJ23" s="61">
        <f t="shared" ref="DJ23:DU23" si="57">CO23*(1+$DI23)</f>
        <v>24.593803797833335</v>
      </c>
      <c r="DK23" s="61">
        <f t="shared" si="57"/>
        <v>22.759830425492755</v>
      </c>
      <c r="DL23" s="61">
        <f t="shared" si="57"/>
        <v>24.193356917432826</v>
      </c>
      <c r="DM23" s="61">
        <f t="shared" si="57"/>
        <v>22.112042839105456</v>
      </c>
      <c r="DN23" s="61">
        <f t="shared" si="57"/>
        <v>22.888488550639352</v>
      </c>
      <c r="DO23" s="61">
        <f t="shared" si="57"/>
        <v>23.850262131726417</v>
      </c>
      <c r="DP23" s="61">
        <f t="shared" si="57"/>
        <v>22.674370152807629</v>
      </c>
      <c r="DQ23" s="61">
        <f t="shared" si="57"/>
        <v>23.822058624300968</v>
      </c>
      <c r="DR23" s="61">
        <f t="shared" si="57"/>
        <v>23.727493180016221</v>
      </c>
      <c r="DS23" s="61">
        <f t="shared" si="57"/>
        <v>23.410887340506367</v>
      </c>
      <c r="DT23" s="61">
        <f t="shared" si="57"/>
        <v>24.66379124994948</v>
      </c>
      <c r="DU23" s="61">
        <f t="shared" si="57"/>
        <v>24.145950838277518</v>
      </c>
      <c r="DV23" s="62">
        <f t="shared" ref="DV23:DV35" si="58">SUM(DJ23:DU23)</f>
        <v>282.84233604808838</v>
      </c>
    </row>
    <row r="24" spans="1:126" s="1" customFormat="1" ht="12.5" x14ac:dyDescent="0.2">
      <c r="A24" s="13" t="s">
        <v>18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19">
        <f t="shared" si="37"/>
        <v>0</v>
      </c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19">
        <f t="shared" si="38"/>
        <v>0</v>
      </c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19">
        <f t="shared" si="39"/>
        <v>0</v>
      </c>
      <c r="AO24" s="25"/>
      <c r="AP24" s="25"/>
      <c r="AQ24" s="25"/>
      <c r="AR24" s="25"/>
      <c r="AS24" s="25"/>
      <c r="AT24" s="25"/>
      <c r="AU24" s="25"/>
      <c r="AV24" s="25"/>
      <c r="AW24" s="25"/>
      <c r="AX24" s="25"/>
      <c r="AY24" s="25"/>
      <c r="AZ24" s="25"/>
      <c r="BA24" s="19">
        <f t="shared" si="40"/>
        <v>0</v>
      </c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5"/>
      <c r="BM24" s="25"/>
      <c r="BN24" s="19">
        <f t="shared" si="41"/>
        <v>0</v>
      </c>
      <c r="BO24" s="25"/>
      <c r="BP24" s="25"/>
      <c r="BQ24" s="25"/>
      <c r="BR24" s="25"/>
      <c r="BS24" s="25"/>
      <c r="BT24" s="25"/>
      <c r="BU24" s="25"/>
      <c r="BV24" s="25"/>
      <c r="BW24" s="25"/>
      <c r="BX24" s="25"/>
      <c r="BY24" s="25"/>
      <c r="BZ24" s="25"/>
      <c r="CA24" s="19">
        <f t="shared" si="42"/>
        <v>0</v>
      </c>
      <c r="CB24" s="34">
        <f t="shared" si="43"/>
        <v>0</v>
      </c>
      <c r="CC24" s="34">
        <f t="shared" si="44"/>
        <v>0</v>
      </c>
      <c r="CD24" s="34">
        <f t="shared" si="45"/>
        <v>0</v>
      </c>
      <c r="CE24" s="34">
        <f t="shared" si="46"/>
        <v>0</v>
      </c>
      <c r="CF24" s="34">
        <f t="shared" si="47"/>
        <v>0</v>
      </c>
      <c r="CG24" s="42">
        <v>0.1129</v>
      </c>
      <c r="CH24" s="35" t="s">
        <v>92</v>
      </c>
      <c r="CI24" s="36">
        <f t="shared" si="48"/>
        <v>0</v>
      </c>
      <c r="CJ24" s="36">
        <f t="shared" si="48"/>
        <v>0</v>
      </c>
      <c r="CK24" s="36">
        <f t="shared" si="48"/>
        <v>0</v>
      </c>
      <c r="CL24" s="36">
        <f t="shared" si="48"/>
        <v>0</v>
      </c>
      <c r="CM24" s="36">
        <f t="shared" si="48"/>
        <v>0</v>
      </c>
      <c r="CN24" s="36">
        <f t="shared" si="48"/>
        <v>0</v>
      </c>
      <c r="CO24" s="25"/>
      <c r="CP24" s="25"/>
      <c r="CQ24" s="25"/>
      <c r="CR24" s="25"/>
      <c r="CS24" s="25"/>
      <c r="CT24" s="25"/>
      <c r="CU24" s="51">
        <f t="shared" si="49"/>
        <v>0</v>
      </c>
      <c r="CV24" s="51">
        <f t="shared" si="50"/>
        <v>0</v>
      </c>
      <c r="CW24" s="51">
        <f t="shared" si="51"/>
        <v>0</v>
      </c>
      <c r="CX24" s="51">
        <f t="shared" si="52"/>
        <v>0</v>
      </c>
      <c r="CY24" s="51">
        <f t="shared" si="53"/>
        <v>0</v>
      </c>
      <c r="CZ24" s="51">
        <f t="shared" si="54"/>
        <v>0</v>
      </c>
      <c r="DA24" s="19">
        <f t="shared" si="55"/>
        <v>0</v>
      </c>
      <c r="DB24" s="52">
        <f t="shared" ref="DB24:DB36" si="59">IFERROR((DA24/AA24)^(1/5)-1,0)</f>
        <v>0</v>
      </c>
      <c r="DC24" s="53">
        <f t="shared" ref="DC24:DC36" si="60">IFERROR((DA24/AN24)^(1/4)-1,0)</f>
        <v>0</v>
      </c>
      <c r="DD24" s="52">
        <f t="shared" ref="DD24:DD36" si="61">IFERROR((DA24/BA24)^(1/3)-1,0)</f>
        <v>0</v>
      </c>
      <c r="DE24" s="52">
        <f t="shared" ref="DE24:DE36" si="62">IFERROR((DA24/BN24)^(1/2)-1,0)</f>
        <v>0</v>
      </c>
      <c r="DF24" s="54">
        <f t="shared" ref="DF24:DF36" si="63">IFERROR((DA24/CA24)^(1/1)-1,0)</f>
        <v>0</v>
      </c>
      <c r="DG24" s="55"/>
      <c r="DH24" s="35" t="s">
        <v>91</v>
      </c>
      <c r="DI24" s="56">
        <f t="shared" si="56"/>
        <v>0</v>
      </c>
      <c r="DJ24" s="61">
        <f t="shared" ref="DJ24:DJ36" si="64">CO24*(1+$DI24)</f>
        <v>0</v>
      </c>
      <c r="DK24" s="61">
        <f t="shared" ref="DK24:DK36" si="65">CP24*(1+$DI24)</f>
        <v>0</v>
      </c>
      <c r="DL24" s="61">
        <f t="shared" ref="DL24:DL36" si="66">CQ24*(1+$DI24)</f>
        <v>0</v>
      </c>
      <c r="DM24" s="61">
        <f t="shared" ref="DM24:DM36" si="67">CR24*(1+$DI24)</f>
        <v>0</v>
      </c>
      <c r="DN24" s="61">
        <f t="shared" ref="DN24:DN36" si="68">CS24*(1+$DI24)</f>
        <v>0</v>
      </c>
      <c r="DO24" s="61">
        <f t="shared" ref="DO24:DO36" si="69">CT24*(1+$DI24)</f>
        <v>0</v>
      </c>
      <c r="DP24" s="61">
        <f t="shared" ref="DP24:DP36" si="70">CU24*(1+$DI24)</f>
        <v>0</v>
      </c>
      <c r="DQ24" s="61">
        <f t="shared" ref="DQ24:DQ36" si="71">CV24*(1+$DI24)</f>
        <v>0</v>
      </c>
      <c r="DR24" s="61">
        <f t="shared" ref="DR24:DR36" si="72">CW24*(1+$DI24)</f>
        <v>0</v>
      </c>
      <c r="DS24" s="61">
        <f t="shared" ref="DS24:DS36" si="73">CX24*(1+$DI24)</f>
        <v>0</v>
      </c>
      <c r="DT24" s="61">
        <f t="shared" ref="DT24:DT36" si="74">CY24*(1+$DI24)</f>
        <v>0</v>
      </c>
      <c r="DU24" s="61">
        <f t="shared" ref="DU24:DU36" si="75">CZ24*(1+$DI24)</f>
        <v>0</v>
      </c>
      <c r="DV24" s="62">
        <f t="shared" si="58"/>
        <v>0</v>
      </c>
    </row>
    <row r="25" spans="1:126" s="1" customFormat="1" ht="12.5" x14ac:dyDescent="0.2">
      <c r="A25" s="13" t="s">
        <v>17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19">
        <f t="shared" si="37"/>
        <v>0</v>
      </c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19">
        <f t="shared" si="38"/>
        <v>0</v>
      </c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19">
        <f t="shared" si="39"/>
        <v>0</v>
      </c>
      <c r="AO25" s="25"/>
      <c r="AP25" s="25"/>
      <c r="AQ25" s="25"/>
      <c r="AR25" s="25"/>
      <c r="AS25" s="25"/>
      <c r="AT25" s="25"/>
      <c r="AU25" s="25"/>
      <c r="AV25" s="25"/>
      <c r="AW25" s="25"/>
      <c r="AX25" s="25"/>
      <c r="AY25" s="25"/>
      <c r="AZ25" s="25"/>
      <c r="BA25" s="19">
        <f t="shared" si="40"/>
        <v>0</v>
      </c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5"/>
      <c r="BM25" s="25"/>
      <c r="BN25" s="19">
        <f t="shared" si="41"/>
        <v>0</v>
      </c>
      <c r="BO25" s="25"/>
      <c r="BP25" s="25"/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19">
        <f t="shared" si="42"/>
        <v>0</v>
      </c>
      <c r="CB25" s="34">
        <f t="shared" si="43"/>
        <v>0</v>
      </c>
      <c r="CC25" s="34">
        <f t="shared" si="44"/>
        <v>0</v>
      </c>
      <c r="CD25" s="34">
        <f t="shared" si="45"/>
        <v>0</v>
      </c>
      <c r="CE25" s="34">
        <f t="shared" si="46"/>
        <v>0</v>
      </c>
      <c r="CF25" s="34">
        <f t="shared" si="47"/>
        <v>0</v>
      </c>
      <c r="CG25" s="42">
        <v>0.1129</v>
      </c>
      <c r="CH25" s="35" t="s">
        <v>92</v>
      </c>
      <c r="CI25" s="36">
        <f t="shared" si="48"/>
        <v>0</v>
      </c>
      <c r="CJ25" s="36">
        <f t="shared" si="48"/>
        <v>0</v>
      </c>
      <c r="CK25" s="36">
        <f t="shared" si="48"/>
        <v>0</v>
      </c>
      <c r="CL25" s="36">
        <f t="shared" si="48"/>
        <v>0</v>
      </c>
      <c r="CM25" s="36">
        <f t="shared" si="48"/>
        <v>0</v>
      </c>
      <c r="CN25" s="36">
        <f t="shared" si="48"/>
        <v>0</v>
      </c>
      <c r="CO25" s="25"/>
      <c r="CP25" s="25"/>
      <c r="CQ25" s="25"/>
      <c r="CR25" s="25"/>
      <c r="CS25" s="25"/>
      <c r="CT25" s="25"/>
      <c r="CU25" s="51">
        <f t="shared" si="49"/>
        <v>0</v>
      </c>
      <c r="CV25" s="51">
        <f t="shared" si="50"/>
        <v>0</v>
      </c>
      <c r="CW25" s="51">
        <f t="shared" si="51"/>
        <v>0</v>
      </c>
      <c r="CX25" s="51">
        <f t="shared" si="52"/>
        <v>0</v>
      </c>
      <c r="CY25" s="51">
        <f t="shared" si="53"/>
        <v>0</v>
      </c>
      <c r="CZ25" s="51">
        <f t="shared" si="54"/>
        <v>0</v>
      </c>
      <c r="DA25" s="19">
        <f t="shared" si="55"/>
        <v>0</v>
      </c>
      <c r="DB25" s="52">
        <f t="shared" si="59"/>
        <v>0</v>
      </c>
      <c r="DC25" s="53">
        <f t="shared" si="60"/>
        <v>0</v>
      </c>
      <c r="DD25" s="52">
        <f t="shared" si="61"/>
        <v>0</v>
      </c>
      <c r="DE25" s="52">
        <f t="shared" si="62"/>
        <v>0</v>
      </c>
      <c r="DF25" s="54">
        <f t="shared" si="63"/>
        <v>0</v>
      </c>
      <c r="DG25" s="55"/>
      <c r="DH25" s="35" t="s">
        <v>91</v>
      </c>
      <c r="DI25" s="56">
        <f t="shared" si="56"/>
        <v>0</v>
      </c>
      <c r="DJ25" s="61">
        <f t="shared" si="64"/>
        <v>0</v>
      </c>
      <c r="DK25" s="61">
        <f t="shared" si="65"/>
        <v>0</v>
      </c>
      <c r="DL25" s="61">
        <f t="shared" si="66"/>
        <v>0</v>
      </c>
      <c r="DM25" s="61">
        <f t="shared" si="67"/>
        <v>0</v>
      </c>
      <c r="DN25" s="61">
        <f t="shared" si="68"/>
        <v>0</v>
      </c>
      <c r="DO25" s="61">
        <f t="shared" si="69"/>
        <v>0</v>
      </c>
      <c r="DP25" s="61">
        <f t="shared" si="70"/>
        <v>0</v>
      </c>
      <c r="DQ25" s="61">
        <f t="shared" si="71"/>
        <v>0</v>
      </c>
      <c r="DR25" s="61">
        <f t="shared" si="72"/>
        <v>0</v>
      </c>
      <c r="DS25" s="61">
        <f t="shared" si="73"/>
        <v>0</v>
      </c>
      <c r="DT25" s="61">
        <f t="shared" si="74"/>
        <v>0</v>
      </c>
      <c r="DU25" s="61">
        <f t="shared" si="75"/>
        <v>0</v>
      </c>
      <c r="DV25" s="62">
        <f t="shared" si="58"/>
        <v>0</v>
      </c>
    </row>
    <row r="26" spans="1:126" s="1" customFormat="1" ht="12.5" x14ac:dyDescent="0.2">
      <c r="A26" s="13" t="s">
        <v>16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19">
        <f t="shared" si="37"/>
        <v>0</v>
      </c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19">
        <f t="shared" si="38"/>
        <v>0</v>
      </c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19">
        <f t="shared" si="39"/>
        <v>0</v>
      </c>
      <c r="AO26" s="25"/>
      <c r="AP26" s="25"/>
      <c r="AQ26" s="25"/>
      <c r="AR26" s="25"/>
      <c r="AS26" s="25"/>
      <c r="AT26" s="25"/>
      <c r="AU26" s="25"/>
      <c r="AV26" s="25"/>
      <c r="AW26" s="25"/>
      <c r="AX26" s="25"/>
      <c r="AY26" s="25"/>
      <c r="AZ26" s="25"/>
      <c r="BA26" s="19">
        <f t="shared" si="40"/>
        <v>0</v>
      </c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5"/>
      <c r="BM26" s="25"/>
      <c r="BN26" s="19">
        <f t="shared" si="41"/>
        <v>0</v>
      </c>
      <c r="BO26" s="25"/>
      <c r="BP26" s="25"/>
      <c r="BQ26" s="25"/>
      <c r="BR26" s="25"/>
      <c r="BS26" s="25"/>
      <c r="BT26" s="25"/>
      <c r="BU26" s="25"/>
      <c r="BV26" s="25"/>
      <c r="BW26" s="25"/>
      <c r="BX26" s="25"/>
      <c r="BY26" s="25"/>
      <c r="BZ26" s="25"/>
      <c r="CA26" s="19">
        <f t="shared" si="42"/>
        <v>0</v>
      </c>
      <c r="CB26" s="34">
        <f t="shared" si="43"/>
        <v>0</v>
      </c>
      <c r="CC26" s="34">
        <f t="shared" si="44"/>
        <v>0</v>
      </c>
      <c r="CD26" s="34">
        <f t="shared" si="45"/>
        <v>0</v>
      </c>
      <c r="CE26" s="34">
        <f t="shared" si="46"/>
        <v>0</v>
      </c>
      <c r="CF26" s="34">
        <f t="shared" si="47"/>
        <v>0</v>
      </c>
      <c r="CG26" s="42">
        <v>0.1129</v>
      </c>
      <c r="CH26" s="35" t="s">
        <v>92</v>
      </c>
      <c r="CI26" s="36">
        <f t="shared" si="48"/>
        <v>0</v>
      </c>
      <c r="CJ26" s="36">
        <f t="shared" si="48"/>
        <v>0</v>
      </c>
      <c r="CK26" s="36">
        <f t="shared" si="48"/>
        <v>0</v>
      </c>
      <c r="CL26" s="36">
        <f t="shared" si="48"/>
        <v>0</v>
      </c>
      <c r="CM26" s="36">
        <f t="shared" si="48"/>
        <v>0</v>
      </c>
      <c r="CN26" s="36">
        <f t="shared" si="48"/>
        <v>0</v>
      </c>
      <c r="CO26" s="25"/>
      <c r="CP26" s="25"/>
      <c r="CQ26" s="25"/>
      <c r="CR26" s="25"/>
      <c r="CS26" s="25"/>
      <c r="CT26" s="25"/>
      <c r="CU26" s="51">
        <f t="shared" si="49"/>
        <v>0</v>
      </c>
      <c r="CV26" s="51">
        <f t="shared" si="50"/>
        <v>0</v>
      </c>
      <c r="CW26" s="51">
        <f t="shared" si="51"/>
        <v>0</v>
      </c>
      <c r="CX26" s="51">
        <f t="shared" si="52"/>
        <v>0</v>
      </c>
      <c r="CY26" s="51">
        <f t="shared" si="53"/>
        <v>0</v>
      </c>
      <c r="CZ26" s="51">
        <f t="shared" si="54"/>
        <v>0</v>
      </c>
      <c r="DA26" s="19">
        <f t="shared" si="55"/>
        <v>0</v>
      </c>
      <c r="DB26" s="52">
        <f t="shared" si="59"/>
        <v>0</v>
      </c>
      <c r="DC26" s="53">
        <f t="shared" si="60"/>
        <v>0</v>
      </c>
      <c r="DD26" s="52">
        <f t="shared" si="61"/>
        <v>0</v>
      </c>
      <c r="DE26" s="52">
        <f t="shared" si="62"/>
        <v>0</v>
      </c>
      <c r="DF26" s="54">
        <f t="shared" si="63"/>
        <v>0</v>
      </c>
      <c r="DG26" s="55"/>
      <c r="DH26" s="35" t="s">
        <v>91</v>
      </c>
      <c r="DI26" s="56">
        <f t="shared" si="56"/>
        <v>0</v>
      </c>
      <c r="DJ26" s="61">
        <f t="shared" si="64"/>
        <v>0</v>
      </c>
      <c r="DK26" s="61">
        <f t="shared" si="65"/>
        <v>0</v>
      </c>
      <c r="DL26" s="61">
        <f t="shared" si="66"/>
        <v>0</v>
      </c>
      <c r="DM26" s="61">
        <f t="shared" si="67"/>
        <v>0</v>
      </c>
      <c r="DN26" s="61">
        <f t="shared" si="68"/>
        <v>0</v>
      </c>
      <c r="DO26" s="61">
        <f t="shared" si="69"/>
        <v>0</v>
      </c>
      <c r="DP26" s="61">
        <f t="shared" si="70"/>
        <v>0</v>
      </c>
      <c r="DQ26" s="61">
        <f t="shared" si="71"/>
        <v>0</v>
      </c>
      <c r="DR26" s="61">
        <f t="shared" si="72"/>
        <v>0</v>
      </c>
      <c r="DS26" s="61">
        <f t="shared" si="73"/>
        <v>0</v>
      </c>
      <c r="DT26" s="61">
        <f t="shared" si="74"/>
        <v>0</v>
      </c>
      <c r="DU26" s="61">
        <f t="shared" si="75"/>
        <v>0</v>
      </c>
      <c r="DV26" s="62">
        <f t="shared" si="58"/>
        <v>0</v>
      </c>
    </row>
    <row r="27" spans="1:126" s="1" customFormat="1" ht="12.5" x14ac:dyDescent="0.2">
      <c r="A27" s="5" t="s">
        <v>15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19">
        <f t="shared" si="37"/>
        <v>0</v>
      </c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19">
        <f t="shared" si="38"/>
        <v>0</v>
      </c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19">
        <f t="shared" si="39"/>
        <v>0</v>
      </c>
      <c r="AO27" s="25"/>
      <c r="AP27" s="25"/>
      <c r="AQ27" s="25"/>
      <c r="AR27" s="25"/>
      <c r="AS27" s="25"/>
      <c r="AT27" s="25"/>
      <c r="AU27" s="25"/>
      <c r="AV27" s="25"/>
      <c r="AW27" s="25"/>
      <c r="AX27" s="25"/>
      <c r="AY27" s="25"/>
      <c r="AZ27" s="25"/>
      <c r="BA27" s="19">
        <f t="shared" si="40"/>
        <v>0</v>
      </c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5"/>
      <c r="BM27" s="25"/>
      <c r="BN27" s="19">
        <f t="shared" si="41"/>
        <v>0</v>
      </c>
      <c r="BO27" s="25"/>
      <c r="BP27" s="25"/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19">
        <f t="shared" si="42"/>
        <v>0</v>
      </c>
      <c r="CB27" s="34">
        <f t="shared" si="43"/>
        <v>0</v>
      </c>
      <c r="CC27" s="34">
        <f t="shared" si="44"/>
        <v>0</v>
      </c>
      <c r="CD27" s="34">
        <f t="shared" si="45"/>
        <v>0</v>
      </c>
      <c r="CE27" s="34">
        <f t="shared" si="46"/>
        <v>0</v>
      </c>
      <c r="CF27" s="34">
        <f t="shared" si="47"/>
        <v>0</v>
      </c>
      <c r="CG27" s="42">
        <v>0</v>
      </c>
      <c r="CH27" s="35" t="s">
        <v>93</v>
      </c>
      <c r="CI27" s="36">
        <f t="shared" si="48"/>
        <v>0</v>
      </c>
      <c r="CJ27" s="36">
        <f t="shared" si="48"/>
        <v>0</v>
      </c>
      <c r="CK27" s="36">
        <f t="shared" si="48"/>
        <v>0</v>
      </c>
      <c r="CL27" s="36">
        <f t="shared" si="48"/>
        <v>0</v>
      </c>
      <c r="CM27" s="36">
        <f t="shared" si="48"/>
        <v>0</v>
      </c>
      <c r="CN27" s="36">
        <f t="shared" si="48"/>
        <v>0</v>
      </c>
      <c r="CO27" s="25"/>
      <c r="CP27" s="25"/>
      <c r="CQ27" s="25"/>
      <c r="CR27" s="25"/>
      <c r="CS27" s="25"/>
      <c r="CT27" s="25"/>
      <c r="CU27" s="51">
        <f t="shared" si="49"/>
        <v>0</v>
      </c>
      <c r="CV27" s="51">
        <f t="shared" si="50"/>
        <v>0</v>
      </c>
      <c r="CW27" s="51">
        <f t="shared" si="51"/>
        <v>0</v>
      </c>
      <c r="CX27" s="51">
        <f t="shared" si="52"/>
        <v>0</v>
      </c>
      <c r="CY27" s="51">
        <f t="shared" si="53"/>
        <v>0</v>
      </c>
      <c r="CZ27" s="51">
        <f t="shared" si="54"/>
        <v>0</v>
      </c>
      <c r="DA27" s="19">
        <f t="shared" si="55"/>
        <v>0</v>
      </c>
      <c r="DB27" s="52">
        <f t="shared" si="59"/>
        <v>0</v>
      </c>
      <c r="DC27" s="53">
        <f t="shared" si="60"/>
        <v>0</v>
      </c>
      <c r="DD27" s="52">
        <f t="shared" si="61"/>
        <v>0</v>
      </c>
      <c r="DE27" s="52">
        <f t="shared" si="62"/>
        <v>0</v>
      </c>
      <c r="DF27" s="54">
        <f t="shared" si="63"/>
        <v>0</v>
      </c>
      <c r="DG27" s="55">
        <v>0</v>
      </c>
      <c r="DH27" s="35" t="s">
        <v>93</v>
      </c>
      <c r="DI27" s="56">
        <f t="shared" si="56"/>
        <v>0</v>
      </c>
      <c r="DJ27" s="61">
        <f t="shared" si="64"/>
        <v>0</v>
      </c>
      <c r="DK27" s="61">
        <f t="shared" si="65"/>
        <v>0</v>
      </c>
      <c r="DL27" s="61">
        <f t="shared" si="66"/>
        <v>0</v>
      </c>
      <c r="DM27" s="61">
        <f t="shared" si="67"/>
        <v>0</v>
      </c>
      <c r="DN27" s="61">
        <f t="shared" si="68"/>
        <v>0</v>
      </c>
      <c r="DO27" s="61">
        <f t="shared" si="69"/>
        <v>0</v>
      </c>
      <c r="DP27" s="61">
        <f t="shared" si="70"/>
        <v>0</v>
      </c>
      <c r="DQ27" s="61">
        <f t="shared" si="71"/>
        <v>0</v>
      </c>
      <c r="DR27" s="61">
        <f t="shared" si="72"/>
        <v>0</v>
      </c>
      <c r="DS27" s="61">
        <f t="shared" si="73"/>
        <v>0</v>
      </c>
      <c r="DT27" s="61">
        <f t="shared" si="74"/>
        <v>0</v>
      </c>
      <c r="DU27" s="61">
        <f t="shared" si="75"/>
        <v>0</v>
      </c>
      <c r="DV27" s="62">
        <f t="shared" si="58"/>
        <v>0</v>
      </c>
    </row>
    <row r="28" spans="1:126" s="1" customFormat="1" ht="12.5" x14ac:dyDescent="0.25">
      <c r="A28" s="5" t="s">
        <v>127</v>
      </c>
      <c r="B28" s="125"/>
      <c r="C28" s="125"/>
      <c r="D28" s="125"/>
      <c r="E28" s="125"/>
      <c r="F28" s="125"/>
      <c r="G28" s="125"/>
      <c r="H28" s="125"/>
      <c r="I28" s="125"/>
      <c r="J28" s="125"/>
      <c r="K28" s="125"/>
      <c r="L28" s="125"/>
      <c r="M28" s="125"/>
      <c r="N28" s="19">
        <f t="shared" si="37"/>
        <v>0</v>
      </c>
      <c r="O28" s="125"/>
      <c r="P28" s="125"/>
      <c r="Q28" s="125"/>
      <c r="R28" s="125"/>
      <c r="S28" s="125"/>
      <c r="T28" s="125"/>
      <c r="U28" s="125"/>
      <c r="V28" s="125"/>
      <c r="W28" s="125"/>
      <c r="X28" s="125"/>
      <c r="Y28" s="125"/>
      <c r="Z28" s="125"/>
      <c r="AA28" s="19">
        <f t="shared" si="38"/>
        <v>0</v>
      </c>
      <c r="AB28" s="118">
        <v>0.176761</v>
      </c>
      <c r="AC28" s="119">
        <v>0.16541199999999998</v>
      </c>
      <c r="AD28" s="119">
        <v>0.17529700000000001</v>
      </c>
      <c r="AE28" s="119">
        <v>0.16236899999999999</v>
      </c>
      <c r="AF28" s="119">
        <v>0.16145000000000001</v>
      </c>
      <c r="AG28" s="119">
        <v>0.15040999999999999</v>
      </c>
      <c r="AH28" s="119">
        <v>0.163409</v>
      </c>
      <c r="AI28" s="119">
        <v>0.16775900000000002</v>
      </c>
      <c r="AJ28" s="119">
        <v>0.15102399999999999</v>
      </c>
      <c r="AK28" s="119">
        <v>0.151723</v>
      </c>
      <c r="AL28" s="119">
        <v>0.161277</v>
      </c>
      <c r="AM28" s="120">
        <v>0.156028</v>
      </c>
      <c r="AN28" s="19">
        <f t="shared" si="39"/>
        <v>1.9429189999999998</v>
      </c>
      <c r="AO28" s="118">
        <v>0.21676099999999998</v>
      </c>
      <c r="AP28" s="119">
        <v>0.16541199999999998</v>
      </c>
      <c r="AQ28" s="119">
        <v>0.17529700000000001</v>
      </c>
      <c r="AR28" s="119">
        <v>0.16236899999999999</v>
      </c>
      <c r="AS28" s="119">
        <v>0.16145000000000001</v>
      </c>
      <c r="AT28" s="119">
        <v>0.15040999999999999</v>
      </c>
      <c r="AU28" s="119">
        <v>0.163409</v>
      </c>
      <c r="AV28" s="119">
        <v>0.16775900000000002</v>
      </c>
      <c r="AW28" s="119">
        <v>0.15102399999999999</v>
      </c>
      <c r="AX28" s="119">
        <v>0.151723</v>
      </c>
      <c r="AY28" s="119">
        <v>0.161277</v>
      </c>
      <c r="AZ28" s="120">
        <v>0.156028</v>
      </c>
      <c r="BA28" s="19">
        <f t="shared" si="40"/>
        <v>1.9829189999999999</v>
      </c>
      <c r="BB28" s="118"/>
      <c r="BC28" s="119"/>
      <c r="BD28" s="119"/>
      <c r="BE28" s="119">
        <v>0.23597499999999999</v>
      </c>
      <c r="BF28" s="119">
        <v>0.215478</v>
      </c>
      <c r="BG28" s="119">
        <v>0.21805799999999997</v>
      </c>
      <c r="BH28" s="119">
        <v>0.149201</v>
      </c>
      <c r="BI28" s="119">
        <v>0.17074500000000001</v>
      </c>
      <c r="BJ28" s="119">
        <v>0.166383</v>
      </c>
      <c r="BK28" s="119">
        <v>0.16288800000000001</v>
      </c>
      <c r="BL28" s="119">
        <v>0.17037000000000002</v>
      </c>
      <c r="BM28" s="120">
        <v>0.15629700000000002</v>
      </c>
      <c r="BN28" s="19">
        <f t="shared" si="41"/>
        <v>1.6453949999999997</v>
      </c>
      <c r="BO28" s="127">
        <v>0.21676099999999998</v>
      </c>
      <c r="BP28" s="127">
        <v>0.165412</v>
      </c>
      <c r="BQ28" s="127">
        <v>0.17529700000000001</v>
      </c>
      <c r="BR28" s="127">
        <v>0.16236900000000001</v>
      </c>
      <c r="BS28" s="127">
        <v>0.16144999999999998</v>
      </c>
      <c r="BT28" s="127">
        <v>0.15040999999999999</v>
      </c>
      <c r="BU28" s="127">
        <v>0.16340899999999997</v>
      </c>
      <c r="BV28" s="127">
        <v>0.16775899999999999</v>
      </c>
      <c r="BW28" s="127">
        <v>0.15102399999999999</v>
      </c>
      <c r="BX28" s="127">
        <v>0.151723</v>
      </c>
      <c r="BY28" s="127">
        <v>0.161277</v>
      </c>
      <c r="BZ28" s="127">
        <v>0.156028</v>
      </c>
      <c r="CA28" s="19">
        <f t="shared" si="42"/>
        <v>1.9829189999999999</v>
      </c>
      <c r="CB28" s="34">
        <f t="shared" si="43"/>
        <v>0</v>
      </c>
      <c r="CC28" s="34">
        <f t="shared" ref="CC28" si="76">IFERROR((CA28/AA28)^(1/4)-1,0)</f>
        <v>0</v>
      </c>
      <c r="CD28" s="34">
        <f t="shared" ref="CD28" si="77">IFERROR((CA28/AN28)^(1/3)-1,0)</f>
        <v>6.8159636956397485E-3</v>
      </c>
      <c r="CE28" s="34">
        <f t="shared" ref="CE28" si="78">IFERROR((CA28/BA28)^(1/2)-1,0)</f>
        <v>0</v>
      </c>
      <c r="CF28" s="34">
        <f t="shared" ref="CF28" si="79">IFERROR((CA28/BN28)^(1/1)-1,0)</f>
        <v>0.20513250617632872</v>
      </c>
      <c r="CG28" s="42">
        <v>0.1</v>
      </c>
      <c r="CH28" s="35" t="s">
        <v>93</v>
      </c>
      <c r="CI28" s="36">
        <f t="shared" si="48"/>
        <v>0.1</v>
      </c>
      <c r="CJ28" s="36">
        <f t="shared" si="48"/>
        <v>0.1</v>
      </c>
      <c r="CK28" s="36">
        <f t="shared" si="48"/>
        <v>0.1</v>
      </c>
      <c r="CL28" s="36">
        <f t="shared" si="48"/>
        <v>0.1</v>
      </c>
      <c r="CM28" s="36">
        <f t="shared" si="48"/>
        <v>0.1</v>
      </c>
      <c r="CN28" s="36">
        <f t="shared" si="48"/>
        <v>0.1</v>
      </c>
      <c r="CO28" s="118">
        <v>0.17047099999999998</v>
      </c>
      <c r="CP28" s="119">
        <v>0.167736</v>
      </c>
      <c r="CQ28" s="119">
        <v>0.15462799999999999</v>
      </c>
      <c r="CR28" s="119">
        <v>0.160381</v>
      </c>
      <c r="CS28" s="119">
        <v>0.15532200000000002</v>
      </c>
      <c r="CT28" s="120">
        <v>0.165992</v>
      </c>
      <c r="CU28" s="51">
        <f t="shared" ref="CU28" si="80">BU28*(1+CI28)</f>
        <v>0.17974989999999999</v>
      </c>
      <c r="CV28" s="51">
        <f t="shared" ref="CV28" si="81">BV28*(1+CJ28)</f>
        <v>0.1845349</v>
      </c>
      <c r="CW28" s="51">
        <f t="shared" ref="CW28" si="82">BW28*(1+CK28)</f>
        <v>0.16612640000000001</v>
      </c>
      <c r="CX28" s="51">
        <f t="shared" ref="CX28" si="83">BX28*(1+CL28)</f>
        <v>0.1668953</v>
      </c>
      <c r="CY28" s="51">
        <f t="shared" ref="CY28" si="84">BY28*(1+CM28)</f>
        <v>0.17740470000000003</v>
      </c>
      <c r="CZ28" s="51">
        <f t="shared" ref="CZ28" si="85">BZ28*(1+CN28)</f>
        <v>0.1716308</v>
      </c>
      <c r="DA28" s="19">
        <f t="shared" ref="DA28" si="86">SUM(CO28:CZ28)</f>
        <v>2.0208720000000002</v>
      </c>
      <c r="DB28" s="52">
        <f t="shared" ref="DB28" si="87">IFERROR((DA28/AA28)^(1/5)-1,0)</f>
        <v>0</v>
      </c>
      <c r="DC28" s="53">
        <f t="shared" ref="DC28" si="88">IFERROR((DA28/AN28)^(1/4)-1,0)</f>
        <v>9.8829216791520569E-3</v>
      </c>
      <c r="DD28" s="52">
        <f t="shared" ref="DD28" si="89">IFERROR((DA28/BA28)^(1/3)-1,0)</f>
        <v>6.3397114140750777E-3</v>
      </c>
      <c r="DE28" s="52">
        <f t="shared" ref="DE28" si="90">IFERROR((DA28/BN28)^(1/2)-1,0)</f>
        <v>0.10824126435005343</v>
      </c>
      <c r="DF28" s="54">
        <f t="shared" ref="DF28" si="91">IFERROR((DA28/CA28)^(1/1)-1,0)</f>
        <v>1.9139964869972159E-2</v>
      </c>
      <c r="DG28" s="55">
        <v>0</v>
      </c>
      <c r="DH28" s="35" t="s">
        <v>91</v>
      </c>
      <c r="DI28" s="56">
        <f t="shared" ref="DI28" si="92">HLOOKUP(DH28,$DB$4:$DG$125,ROW($DB28)-ROW($DB$3), FALSE)</f>
        <v>0.10824126435005343</v>
      </c>
      <c r="DJ28" s="61">
        <f t="shared" ref="DJ28" si="93">CO28*(1+$DI28)</f>
        <v>0.18892299657501793</v>
      </c>
      <c r="DK28" s="61">
        <f t="shared" ref="DK28" si="94">CP28*(1+$DI28)</f>
        <v>0.18589195671702055</v>
      </c>
      <c r="DL28" s="61">
        <f t="shared" ref="DL28" si="95">CQ28*(1+$DI28)</f>
        <v>0.17136513022392005</v>
      </c>
      <c r="DM28" s="61">
        <f t="shared" ref="DM28" si="96">CR28*(1+$DI28)</f>
        <v>0.1777408422177259</v>
      </c>
      <c r="DN28" s="61">
        <f t="shared" ref="DN28" si="97">CS28*(1+$DI28)</f>
        <v>0.17213424966137902</v>
      </c>
      <c r="DO28" s="61">
        <f t="shared" ref="DO28" si="98">CT28*(1+$DI28)</f>
        <v>0.18395918395199407</v>
      </c>
      <c r="DP28" s="61">
        <f t="shared" ref="DP28" si="99">CU28*(1+$DI28)</f>
        <v>0.19920625644279566</v>
      </c>
      <c r="DQ28" s="61">
        <f t="shared" ref="DQ28" si="100">CV28*(1+$DI28)</f>
        <v>0.20450919089271069</v>
      </c>
      <c r="DR28" s="61">
        <f t="shared" ref="DR28" si="101">CW28*(1+$DI28)</f>
        <v>0.18410813157792272</v>
      </c>
      <c r="DS28" s="61">
        <f t="shared" ref="DS28" si="102">CX28*(1+$DI28)</f>
        <v>0.18496025828608148</v>
      </c>
      <c r="DT28" s="61">
        <f t="shared" ref="DT28" si="103">CY28*(1+$DI28)</f>
        <v>0.19660720902964196</v>
      </c>
      <c r="DU28" s="61">
        <f t="shared" ref="DU28" si="104">CZ28*(1+$DI28)</f>
        <v>0.19020833479341115</v>
      </c>
      <c r="DV28" s="62">
        <f t="shared" ref="DV28" si="105">SUM(DJ28:DU28)</f>
        <v>2.239613740369621</v>
      </c>
    </row>
    <row r="29" spans="1:126" s="1" customFormat="1" ht="12.5" x14ac:dyDescent="0.25">
      <c r="A29" s="5" t="s">
        <v>14</v>
      </c>
      <c r="B29" s="118">
        <v>0.30247800000000002</v>
      </c>
      <c r="C29" s="119">
        <v>10.188651019999998</v>
      </c>
      <c r="D29" s="119">
        <v>10.122252989999998</v>
      </c>
      <c r="E29" s="119">
        <v>8.8729429999999994</v>
      </c>
      <c r="F29" s="119">
        <v>9.1572769999999988</v>
      </c>
      <c r="G29" s="119">
        <v>9.3902694299999983</v>
      </c>
      <c r="H29" s="119">
        <v>8.9169723999999988</v>
      </c>
      <c r="I29" s="119">
        <v>9.1831566999999978</v>
      </c>
      <c r="J29" s="119">
        <v>8.3032462999999996</v>
      </c>
      <c r="K29" s="119">
        <v>8.3296323999999995</v>
      </c>
      <c r="L29" s="119">
        <v>8.9872917000000001</v>
      </c>
      <c r="M29" s="120">
        <v>8.901236449999999</v>
      </c>
      <c r="N29" s="19">
        <f t="shared" si="37"/>
        <v>100.65540738999998</v>
      </c>
      <c r="O29" s="118">
        <v>10.682857800000001</v>
      </c>
      <c r="P29" s="119">
        <v>10.686839599999999</v>
      </c>
      <c r="Q29" s="119">
        <v>10.819702999999999</v>
      </c>
      <c r="R29" s="119">
        <v>9.1122727999999995</v>
      </c>
      <c r="S29" s="119">
        <v>9.4731152999999999</v>
      </c>
      <c r="T29" s="119">
        <v>9.4023608999999997</v>
      </c>
      <c r="U29" s="119">
        <v>8.9140445499999981</v>
      </c>
      <c r="V29" s="119">
        <v>9.0774927999999999</v>
      </c>
      <c r="W29" s="119">
        <v>7.9764104500000004</v>
      </c>
      <c r="X29" s="119">
        <v>7.9021576500000004</v>
      </c>
      <c r="Y29" s="119">
        <v>8.2789766</v>
      </c>
      <c r="Z29" s="120">
        <v>8.6575075000000012</v>
      </c>
      <c r="AA29" s="19">
        <f t="shared" si="38"/>
        <v>110.98373895</v>
      </c>
      <c r="AB29" s="118">
        <v>10.446834299999997</v>
      </c>
      <c r="AC29" s="119">
        <v>11.329310600000001</v>
      </c>
      <c r="AD29" s="119">
        <v>11.476401900000001</v>
      </c>
      <c r="AE29" s="119">
        <v>9.8907434999999992</v>
      </c>
      <c r="AF29" s="119">
        <v>9.9719440000000006</v>
      </c>
      <c r="AG29" s="119">
        <v>10.066372799999998</v>
      </c>
      <c r="AH29" s="119">
        <v>10.1032607</v>
      </c>
      <c r="AI29" s="119">
        <v>10.04293255</v>
      </c>
      <c r="AJ29" s="119">
        <v>8.8718746999999993</v>
      </c>
      <c r="AK29" s="119">
        <v>8.5003703000000002</v>
      </c>
      <c r="AL29" s="119">
        <v>9.11540748</v>
      </c>
      <c r="AM29" s="120">
        <v>9.5889914999999988</v>
      </c>
      <c r="AN29" s="19">
        <f t="shared" si="39"/>
        <v>119.40444432999999</v>
      </c>
      <c r="AO29" s="118">
        <v>11.556471400000001</v>
      </c>
      <c r="AP29" s="119">
        <v>12.041107500000001</v>
      </c>
      <c r="AQ29" s="119">
        <v>12.4687375</v>
      </c>
      <c r="AR29" s="119">
        <v>10.99843396</v>
      </c>
      <c r="AS29" s="119">
        <v>10.629304410000001</v>
      </c>
      <c r="AT29" s="119">
        <v>10.669852970000001</v>
      </c>
      <c r="AU29" s="119">
        <v>9.9370097800000003</v>
      </c>
      <c r="AV29" s="119">
        <v>10.52664263</v>
      </c>
      <c r="AW29" s="119">
        <v>9.6355832299999999</v>
      </c>
      <c r="AX29" s="119">
        <v>9.5169563599999982</v>
      </c>
      <c r="AY29" s="119">
        <v>10.160685299999999</v>
      </c>
      <c r="AZ29" s="120">
        <v>10.075298409999998</v>
      </c>
      <c r="BA29" s="19">
        <f t="shared" si="40"/>
        <v>128.21608344999999</v>
      </c>
      <c r="BB29" s="122">
        <v>7.150189010000001</v>
      </c>
      <c r="BC29" s="123">
        <v>7.8018671299999998</v>
      </c>
      <c r="BD29" s="123">
        <v>9.5607981800000008</v>
      </c>
      <c r="BE29" s="123">
        <v>8.8494701499999984</v>
      </c>
      <c r="BF29" s="123">
        <v>8.8953909000000024</v>
      </c>
      <c r="BG29" s="123">
        <v>9.3572583200000015</v>
      </c>
      <c r="BH29" s="123">
        <v>9.0586544300000007</v>
      </c>
      <c r="BI29" s="123">
        <v>9.199195790000001</v>
      </c>
      <c r="BJ29" s="123">
        <v>8.7567122200000007</v>
      </c>
      <c r="BK29" s="123">
        <v>8.9082662599999995</v>
      </c>
      <c r="BL29" s="123">
        <v>9.4096064399999992</v>
      </c>
      <c r="BM29" s="124">
        <v>9.6388292799999995</v>
      </c>
      <c r="BN29" s="19">
        <f t="shared" si="41"/>
        <v>106.58623811000001</v>
      </c>
      <c r="BO29" s="127">
        <v>11.52385602</v>
      </c>
      <c r="BP29" s="127">
        <v>9.9925467700000006</v>
      </c>
      <c r="BQ29" s="127">
        <v>9.762221450000002</v>
      </c>
      <c r="BR29" s="127">
        <v>10.517788210000001</v>
      </c>
      <c r="BS29" s="127">
        <v>11.04024094</v>
      </c>
      <c r="BT29" s="127">
        <v>10.366244139999999</v>
      </c>
      <c r="BU29" s="127">
        <v>11.173966740000001</v>
      </c>
      <c r="BV29" s="127">
        <v>10.881712100000001</v>
      </c>
      <c r="BW29" s="127">
        <v>10.44559523</v>
      </c>
      <c r="BX29" s="127">
        <v>9.8080414099999995</v>
      </c>
      <c r="BY29" s="127">
        <v>9.9662776599999994</v>
      </c>
      <c r="BZ29" s="127">
        <v>11.069372469999998</v>
      </c>
      <c r="CA29" s="19">
        <f t="shared" si="42"/>
        <v>126.54786314</v>
      </c>
      <c r="CB29" s="34">
        <f t="shared" si="43"/>
        <v>4.6847791205549383E-2</v>
      </c>
      <c r="CC29" s="34">
        <f t="shared" si="44"/>
        <v>3.3353384178546941E-2</v>
      </c>
      <c r="CD29" s="34">
        <f t="shared" si="45"/>
        <v>1.9556837279120609E-2</v>
      </c>
      <c r="CE29" s="34">
        <f t="shared" si="46"/>
        <v>-6.5268028857772276E-3</v>
      </c>
      <c r="CF29" s="34">
        <f t="shared" si="47"/>
        <v>0.18728144818657566</v>
      </c>
      <c r="CG29" s="42"/>
      <c r="CH29" s="41" t="s">
        <v>88</v>
      </c>
      <c r="CI29" s="36">
        <f t="shared" si="48"/>
        <v>4.6847791205549383E-2</v>
      </c>
      <c r="CJ29" s="36">
        <f t="shared" si="48"/>
        <v>4.6847791205549383E-2</v>
      </c>
      <c r="CK29" s="36">
        <f t="shared" si="48"/>
        <v>4.6847791205549383E-2</v>
      </c>
      <c r="CL29" s="36">
        <f t="shared" si="48"/>
        <v>4.6847791205549383E-2</v>
      </c>
      <c r="CM29" s="36">
        <f t="shared" si="48"/>
        <v>4.6847791205549383E-2</v>
      </c>
      <c r="CN29" s="36">
        <f t="shared" si="48"/>
        <v>4.6847791205549383E-2</v>
      </c>
      <c r="CO29" s="118">
        <v>14.035527000000005</v>
      </c>
      <c r="CP29" s="119">
        <v>14.326038759999998</v>
      </c>
      <c r="CQ29" s="119">
        <v>15.319873619999999</v>
      </c>
      <c r="CR29" s="119">
        <v>12.51191223</v>
      </c>
      <c r="CS29" s="119">
        <v>13.227583750000001</v>
      </c>
      <c r="CT29" s="120">
        <v>13.528683700000002</v>
      </c>
      <c r="CU29" s="51">
        <f t="shared" si="49"/>
        <v>11.697442400773275</v>
      </c>
      <c r="CV29" s="51">
        <f t="shared" si="50"/>
        <v>11.391496276419701</v>
      </c>
      <c r="CW29" s="51">
        <f t="shared" si="51"/>
        <v>10.934948294352722</v>
      </c>
      <c r="CX29" s="51">
        <f t="shared" si="52"/>
        <v>10.267526486111061</v>
      </c>
      <c r="CY29" s="51">
        <f t="shared" si="53"/>
        <v>10.433175754912211</v>
      </c>
      <c r="CZ29" s="51">
        <f t="shared" si="54"/>
        <v>11.587948120251014</v>
      </c>
      <c r="DA29" s="19">
        <f t="shared" si="55"/>
        <v>149.26215639281997</v>
      </c>
      <c r="DB29" s="52">
        <f t="shared" si="59"/>
        <v>6.1055429367391723E-2</v>
      </c>
      <c r="DC29" s="53">
        <f t="shared" si="60"/>
        <v>5.7382954079361781E-2</v>
      </c>
      <c r="DD29" s="52">
        <f t="shared" si="61"/>
        <v>5.1967691237742475E-2</v>
      </c>
      <c r="DE29" s="52">
        <f t="shared" si="62"/>
        <v>0.18338017307451904</v>
      </c>
      <c r="DF29" s="54">
        <f t="shared" si="63"/>
        <v>0.17949171711964129</v>
      </c>
      <c r="DG29" s="55">
        <v>0.1</v>
      </c>
      <c r="DH29" s="35" t="s">
        <v>93</v>
      </c>
      <c r="DI29" s="56">
        <f t="shared" si="56"/>
        <v>0.1</v>
      </c>
      <c r="DJ29" s="61">
        <f t="shared" si="64"/>
        <v>15.439079700000008</v>
      </c>
      <c r="DK29" s="61">
        <f t="shared" si="65"/>
        <v>15.758642635999999</v>
      </c>
      <c r="DL29" s="61">
        <f t="shared" si="66"/>
        <v>16.851860982000002</v>
      </c>
      <c r="DM29" s="61">
        <f t="shared" si="67"/>
        <v>13.763103453000001</v>
      </c>
      <c r="DN29" s="61">
        <f t="shared" si="68"/>
        <v>14.550342125000002</v>
      </c>
      <c r="DO29" s="61">
        <f t="shared" si="69"/>
        <v>14.881552070000003</v>
      </c>
      <c r="DP29" s="61">
        <f t="shared" si="70"/>
        <v>12.867186640850603</v>
      </c>
      <c r="DQ29" s="61">
        <f t="shared" si="71"/>
        <v>12.530645904061673</v>
      </c>
      <c r="DR29" s="61">
        <f t="shared" si="72"/>
        <v>12.028443123787996</v>
      </c>
      <c r="DS29" s="61">
        <f t="shared" si="73"/>
        <v>11.294279134722167</v>
      </c>
      <c r="DT29" s="61">
        <f t="shared" si="74"/>
        <v>11.476493330403434</v>
      </c>
      <c r="DU29" s="61">
        <f t="shared" si="75"/>
        <v>12.746742932276115</v>
      </c>
      <c r="DV29" s="62">
        <f t="shared" si="58"/>
        <v>164.18837203210197</v>
      </c>
    </row>
    <row r="30" spans="1:126" s="1" customFormat="1" ht="12.5" x14ac:dyDescent="0.2">
      <c r="A30" s="5" t="s">
        <v>13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19">
        <f t="shared" si="37"/>
        <v>0</v>
      </c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19">
        <f t="shared" si="38"/>
        <v>0</v>
      </c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19">
        <f t="shared" si="39"/>
        <v>0</v>
      </c>
      <c r="AO30" s="25"/>
      <c r="AP30" s="25"/>
      <c r="AQ30" s="25"/>
      <c r="AR30" s="25"/>
      <c r="AS30" s="25"/>
      <c r="AT30" s="25"/>
      <c r="AU30" s="25"/>
      <c r="AV30" s="25"/>
      <c r="AW30" s="25"/>
      <c r="AX30" s="25"/>
      <c r="AY30" s="25"/>
      <c r="AZ30" s="25"/>
      <c r="BA30" s="19">
        <f t="shared" si="40"/>
        <v>0</v>
      </c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5"/>
      <c r="BM30" s="25"/>
      <c r="BN30" s="19">
        <f t="shared" si="41"/>
        <v>0</v>
      </c>
      <c r="BO30" s="25"/>
      <c r="BP30" s="25"/>
      <c r="BQ30" s="25"/>
      <c r="BR30" s="25"/>
      <c r="BS30" s="25"/>
      <c r="BT30" s="25"/>
      <c r="BU30" s="25"/>
      <c r="BV30" s="25"/>
      <c r="BW30" s="25"/>
      <c r="BX30" s="25"/>
      <c r="BY30" s="25"/>
      <c r="BZ30" s="25"/>
      <c r="CA30" s="19">
        <f t="shared" si="42"/>
        <v>0</v>
      </c>
      <c r="CB30" s="34">
        <f t="shared" si="43"/>
        <v>0</v>
      </c>
      <c r="CC30" s="34">
        <f t="shared" si="44"/>
        <v>0</v>
      </c>
      <c r="CD30" s="34">
        <f t="shared" si="45"/>
        <v>0</v>
      </c>
      <c r="CE30" s="34">
        <f t="shared" si="46"/>
        <v>0</v>
      </c>
      <c r="CF30" s="34">
        <f t="shared" si="47"/>
        <v>0</v>
      </c>
      <c r="CG30" s="82"/>
      <c r="CH30" s="41" t="s">
        <v>88</v>
      </c>
      <c r="CI30" s="36">
        <f t="shared" si="48"/>
        <v>0</v>
      </c>
      <c r="CJ30" s="36">
        <f t="shared" si="48"/>
        <v>0</v>
      </c>
      <c r="CK30" s="36">
        <f t="shared" si="48"/>
        <v>0</v>
      </c>
      <c r="CL30" s="36">
        <f t="shared" si="48"/>
        <v>0</v>
      </c>
      <c r="CM30" s="36">
        <f t="shared" si="48"/>
        <v>0</v>
      </c>
      <c r="CN30" s="36">
        <f t="shared" si="48"/>
        <v>0</v>
      </c>
      <c r="CO30" s="25"/>
      <c r="CP30" s="25"/>
      <c r="CQ30" s="25"/>
      <c r="CR30" s="25"/>
      <c r="CS30" s="25"/>
      <c r="CT30" s="25"/>
      <c r="CU30" s="51">
        <f t="shared" si="49"/>
        <v>0</v>
      </c>
      <c r="CV30" s="51">
        <f t="shared" si="50"/>
        <v>0</v>
      </c>
      <c r="CW30" s="51">
        <f t="shared" si="51"/>
        <v>0</v>
      </c>
      <c r="CX30" s="51">
        <f t="shared" si="52"/>
        <v>0</v>
      </c>
      <c r="CY30" s="51">
        <f t="shared" si="53"/>
        <v>0</v>
      </c>
      <c r="CZ30" s="51">
        <f t="shared" si="54"/>
        <v>0</v>
      </c>
      <c r="DA30" s="19">
        <f t="shared" si="55"/>
        <v>0</v>
      </c>
      <c r="DB30" s="52">
        <f t="shared" si="59"/>
        <v>0</v>
      </c>
      <c r="DC30" s="53">
        <f t="shared" si="60"/>
        <v>0</v>
      </c>
      <c r="DD30" s="52">
        <f t="shared" si="61"/>
        <v>0</v>
      </c>
      <c r="DE30" s="52">
        <f t="shared" si="62"/>
        <v>0</v>
      </c>
      <c r="DF30" s="54">
        <f t="shared" si="63"/>
        <v>0</v>
      </c>
      <c r="DG30" s="55"/>
      <c r="DH30" s="35" t="s">
        <v>90</v>
      </c>
      <c r="DI30" s="56">
        <f t="shared" si="56"/>
        <v>0</v>
      </c>
      <c r="DJ30" s="61">
        <f t="shared" si="64"/>
        <v>0</v>
      </c>
      <c r="DK30" s="61">
        <f t="shared" si="65"/>
        <v>0</v>
      </c>
      <c r="DL30" s="61">
        <f t="shared" si="66"/>
        <v>0</v>
      </c>
      <c r="DM30" s="61">
        <f t="shared" si="67"/>
        <v>0</v>
      </c>
      <c r="DN30" s="61">
        <f t="shared" si="68"/>
        <v>0</v>
      </c>
      <c r="DO30" s="61">
        <f t="shared" si="69"/>
        <v>0</v>
      </c>
      <c r="DP30" s="61">
        <f t="shared" si="70"/>
        <v>0</v>
      </c>
      <c r="DQ30" s="61">
        <f t="shared" si="71"/>
        <v>0</v>
      </c>
      <c r="DR30" s="61">
        <f t="shared" si="72"/>
        <v>0</v>
      </c>
      <c r="DS30" s="61">
        <f t="shared" si="73"/>
        <v>0</v>
      </c>
      <c r="DT30" s="61">
        <f t="shared" si="74"/>
        <v>0</v>
      </c>
      <c r="DU30" s="61">
        <f t="shared" si="75"/>
        <v>0</v>
      </c>
      <c r="DV30" s="62">
        <f t="shared" si="58"/>
        <v>0</v>
      </c>
    </row>
    <row r="31" spans="1:126" s="1" customFormat="1" ht="12.5" x14ac:dyDescent="0.2">
      <c r="A31" s="5" t="s">
        <v>58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19">
        <f t="shared" si="37"/>
        <v>0</v>
      </c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19">
        <f t="shared" si="38"/>
        <v>0</v>
      </c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19">
        <f t="shared" si="39"/>
        <v>0</v>
      </c>
      <c r="AO31" s="25"/>
      <c r="AP31" s="25"/>
      <c r="AQ31" s="25"/>
      <c r="AR31" s="25"/>
      <c r="AS31" s="25"/>
      <c r="AT31" s="25"/>
      <c r="AU31" s="25"/>
      <c r="AV31" s="25"/>
      <c r="AW31" s="25"/>
      <c r="AX31" s="25"/>
      <c r="AY31" s="25"/>
      <c r="AZ31" s="25"/>
      <c r="BA31" s="19">
        <f t="shared" si="40"/>
        <v>0</v>
      </c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5"/>
      <c r="BM31" s="25"/>
      <c r="BN31" s="19">
        <f t="shared" si="41"/>
        <v>0</v>
      </c>
      <c r="BO31" s="25"/>
      <c r="BP31" s="25"/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19">
        <f t="shared" si="42"/>
        <v>0</v>
      </c>
      <c r="CB31" s="34">
        <f t="shared" si="43"/>
        <v>0</v>
      </c>
      <c r="CC31" s="34">
        <f t="shared" si="44"/>
        <v>0</v>
      </c>
      <c r="CD31" s="34">
        <f t="shared" si="45"/>
        <v>0</v>
      </c>
      <c r="CE31" s="34">
        <f t="shared" si="46"/>
        <v>0</v>
      </c>
      <c r="CF31" s="34">
        <f t="shared" si="47"/>
        <v>0</v>
      </c>
      <c r="CG31" s="42">
        <v>0.02</v>
      </c>
      <c r="CH31" s="41" t="s">
        <v>93</v>
      </c>
      <c r="CI31" s="36">
        <f t="shared" si="48"/>
        <v>0.02</v>
      </c>
      <c r="CJ31" s="36">
        <f t="shared" si="48"/>
        <v>0.02</v>
      </c>
      <c r="CK31" s="36">
        <f t="shared" si="48"/>
        <v>0.02</v>
      </c>
      <c r="CL31" s="36">
        <f t="shared" si="48"/>
        <v>0.02</v>
      </c>
      <c r="CM31" s="36">
        <f t="shared" si="48"/>
        <v>0.02</v>
      </c>
      <c r="CN31" s="36">
        <f t="shared" si="48"/>
        <v>0.02</v>
      </c>
      <c r="CO31" s="25"/>
      <c r="CP31" s="25"/>
      <c r="CQ31" s="25"/>
      <c r="CR31" s="25"/>
      <c r="CS31" s="25"/>
      <c r="CT31" s="25"/>
      <c r="CU31" s="51">
        <f t="shared" si="49"/>
        <v>0</v>
      </c>
      <c r="CV31" s="51">
        <f t="shared" si="50"/>
        <v>0</v>
      </c>
      <c r="CW31" s="51">
        <f t="shared" si="51"/>
        <v>0</v>
      </c>
      <c r="CX31" s="51">
        <f t="shared" si="52"/>
        <v>0</v>
      </c>
      <c r="CY31" s="51">
        <f t="shared" si="53"/>
        <v>0</v>
      </c>
      <c r="CZ31" s="51">
        <f t="shared" si="54"/>
        <v>0</v>
      </c>
      <c r="DA31" s="19">
        <f t="shared" si="55"/>
        <v>0</v>
      </c>
      <c r="DB31" s="52">
        <f t="shared" si="59"/>
        <v>0</v>
      </c>
      <c r="DC31" s="53">
        <f t="shared" si="60"/>
        <v>0</v>
      </c>
      <c r="DD31" s="52">
        <f t="shared" si="61"/>
        <v>0</v>
      </c>
      <c r="DE31" s="52">
        <f t="shared" si="62"/>
        <v>0</v>
      </c>
      <c r="DF31" s="54">
        <f t="shared" si="63"/>
        <v>0</v>
      </c>
      <c r="DG31" s="55">
        <v>0.02</v>
      </c>
      <c r="DH31" s="35" t="s">
        <v>93</v>
      </c>
      <c r="DI31" s="56">
        <f t="shared" si="56"/>
        <v>0.02</v>
      </c>
      <c r="DJ31" s="61">
        <f t="shared" si="64"/>
        <v>0</v>
      </c>
      <c r="DK31" s="61">
        <f t="shared" si="65"/>
        <v>0</v>
      </c>
      <c r="DL31" s="61">
        <f t="shared" si="66"/>
        <v>0</v>
      </c>
      <c r="DM31" s="61">
        <f t="shared" si="67"/>
        <v>0</v>
      </c>
      <c r="DN31" s="61">
        <f t="shared" si="68"/>
        <v>0</v>
      </c>
      <c r="DO31" s="61">
        <f t="shared" si="69"/>
        <v>0</v>
      </c>
      <c r="DP31" s="61">
        <f t="shared" si="70"/>
        <v>0</v>
      </c>
      <c r="DQ31" s="61">
        <f t="shared" si="71"/>
        <v>0</v>
      </c>
      <c r="DR31" s="61">
        <f t="shared" si="72"/>
        <v>0</v>
      </c>
      <c r="DS31" s="61">
        <f t="shared" si="73"/>
        <v>0</v>
      </c>
      <c r="DT31" s="61">
        <f t="shared" si="74"/>
        <v>0</v>
      </c>
      <c r="DU31" s="61">
        <f t="shared" si="75"/>
        <v>0</v>
      </c>
      <c r="DV31" s="62">
        <f t="shared" si="58"/>
        <v>0</v>
      </c>
    </row>
    <row r="32" spans="1:126" s="1" customFormat="1" ht="12.5" x14ac:dyDescent="0.25">
      <c r="A32" s="5" t="s">
        <v>59</v>
      </c>
      <c r="B32" s="118"/>
      <c r="C32" s="119">
        <v>0</v>
      </c>
      <c r="D32" s="119">
        <v>0</v>
      </c>
      <c r="E32" s="119">
        <v>0</v>
      </c>
      <c r="F32" s="119">
        <v>0</v>
      </c>
      <c r="G32" s="119">
        <v>0</v>
      </c>
      <c r="H32" s="119">
        <v>0</v>
      </c>
      <c r="I32" s="119">
        <v>0</v>
      </c>
      <c r="J32" s="119">
        <v>0</v>
      </c>
      <c r="K32" s="119">
        <v>0</v>
      </c>
      <c r="L32" s="119">
        <v>0</v>
      </c>
      <c r="M32" s="120">
        <v>0</v>
      </c>
      <c r="N32" s="19">
        <f t="shared" si="37"/>
        <v>0</v>
      </c>
      <c r="O32" s="118">
        <v>0</v>
      </c>
      <c r="P32" s="119">
        <v>0</v>
      </c>
      <c r="Q32" s="119">
        <v>0</v>
      </c>
      <c r="R32" s="119">
        <v>0</v>
      </c>
      <c r="S32" s="119">
        <v>0</v>
      </c>
      <c r="T32" s="119">
        <v>0</v>
      </c>
      <c r="U32" s="119">
        <v>0</v>
      </c>
      <c r="V32" s="119">
        <v>1.6233000000000001E-2</v>
      </c>
      <c r="W32" s="119">
        <v>2.3760000000000001E-3</v>
      </c>
      <c r="X32" s="119">
        <v>4.0000000000000001E-3</v>
      </c>
      <c r="Y32" s="119">
        <v>3.839E-3</v>
      </c>
      <c r="Z32" s="120">
        <v>3.3019999999999998E-3</v>
      </c>
      <c r="AA32" s="19">
        <f t="shared" si="38"/>
        <v>2.9749999999999999E-2</v>
      </c>
      <c r="AB32" s="118">
        <v>3.3790000000000001E-3</v>
      </c>
      <c r="AC32" s="119">
        <v>4.5739999999999999E-3</v>
      </c>
      <c r="AD32" s="119">
        <v>4.3810000000000003E-3</v>
      </c>
      <c r="AE32" s="119">
        <v>3.5300000000000002E-3</v>
      </c>
      <c r="AF32" s="119">
        <v>3.1879999999999999E-3</v>
      </c>
      <c r="AG32" s="119">
        <v>3.2030000000000001E-3</v>
      </c>
      <c r="AH32" s="119">
        <v>5.1050000000000002E-3</v>
      </c>
      <c r="AI32" s="119">
        <v>4.372E-3</v>
      </c>
      <c r="AJ32" s="119">
        <v>5.4029999999999998E-3</v>
      </c>
      <c r="AK32" s="119">
        <v>5.7429999999999998E-3</v>
      </c>
      <c r="AL32" s="119">
        <v>5.4689999999999999E-3</v>
      </c>
      <c r="AM32" s="120">
        <v>5.9630000000000004E-3</v>
      </c>
      <c r="AN32" s="19">
        <f t="shared" si="39"/>
        <v>5.4310000000000004E-2</v>
      </c>
      <c r="AO32" s="118">
        <v>5.1640000000000002E-3</v>
      </c>
      <c r="AP32" s="119">
        <v>6.1479999999999998E-3</v>
      </c>
      <c r="AQ32" s="119">
        <v>5.3220000000000003E-3</v>
      </c>
      <c r="AR32" s="119">
        <v>5.5519999999999996E-3</v>
      </c>
      <c r="AS32" s="119">
        <v>6.8469999999999998E-3</v>
      </c>
      <c r="AT32" s="119">
        <v>6.6940000000000003E-3</v>
      </c>
      <c r="AU32" s="119">
        <v>4.7320000000000001E-3</v>
      </c>
      <c r="AV32" s="119">
        <v>2.3830000000000001E-3</v>
      </c>
      <c r="AW32" s="119">
        <v>1.1689999999999999E-3</v>
      </c>
      <c r="AX32" s="119">
        <v>4.2099999999999999E-4</v>
      </c>
      <c r="AY32" s="119">
        <v>5.0699999999999996E-4</v>
      </c>
      <c r="AZ32" s="120">
        <v>3.9399999999999998E-4</v>
      </c>
      <c r="BA32" s="19">
        <f t="shared" si="40"/>
        <v>4.5332999999999991E-2</v>
      </c>
      <c r="BB32" s="118">
        <v>3.6600000000000001E-4</v>
      </c>
      <c r="BC32" s="119">
        <v>5.3700000000000004E-4</v>
      </c>
      <c r="BD32" s="119">
        <v>5.2300000000000003E-4</v>
      </c>
      <c r="BE32" s="119">
        <v>4.6799999999999999E-4</v>
      </c>
      <c r="BF32" s="119">
        <v>3.8000000000000002E-4</v>
      </c>
      <c r="BG32" s="119">
        <v>1.94E-4</v>
      </c>
      <c r="BH32" s="119">
        <v>2.6699999999999998E-4</v>
      </c>
      <c r="BI32" s="119">
        <v>2.5799999999999998E-4</v>
      </c>
      <c r="BJ32" s="119">
        <v>1.47E-4</v>
      </c>
      <c r="BK32" s="119">
        <v>1.3799999999999999E-4</v>
      </c>
      <c r="BL32" s="119">
        <v>1.84E-4</v>
      </c>
      <c r="BM32" s="120">
        <v>1.5799999999999999E-4</v>
      </c>
      <c r="BN32" s="19">
        <f t="shared" si="41"/>
        <v>3.6200000000000008E-3</v>
      </c>
      <c r="BO32" s="127">
        <v>2.61E-4</v>
      </c>
      <c r="BP32" s="127">
        <v>2.9999999999999997E-4</v>
      </c>
      <c r="BQ32" s="127">
        <v>2.2499999999999999E-4</v>
      </c>
      <c r="BR32" s="127">
        <v>2.6800000000000001E-4</v>
      </c>
      <c r="BS32" s="127"/>
      <c r="BT32" s="127"/>
      <c r="BU32" s="127"/>
      <c r="BV32" s="127"/>
      <c r="BW32" s="127"/>
      <c r="BX32" s="127"/>
      <c r="BY32" s="127"/>
      <c r="BZ32" s="127"/>
      <c r="CA32" s="19">
        <f t="shared" si="42"/>
        <v>1.054E-3</v>
      </c>
      <c r="CB32" s="34">
        <f t="shared" si="43"/>
        <v>0</v>
      </c>
      <c r="CC32" s="34">
        <f t="shared" si="44"/>
        <v>-0.5661511903636659</v>
      </c>
      <c r="CD32" s="34">
        <f t="shared" si="45"/>
        <v>-0.73126745235453949</v>
      </c>
      <c r="CE32" s="34">
        <f t="shared" si="46"/>
        <v>-0.84751993259071734</v>
      </c>
      <c r="CF32" s="34">
        <f t="shared" si="47"/>
        <v>-0.70883977900552497</v>
      </c>
      <c r="CG32" s="82"/>
      <c r="CH32" s="41" t="s">
        <v>92</v>
      </c>
      <c r="CI32" s="36">
        <f t="shared" si="48"/>
        <v>-0.70883977900552497</v>
      </c>
      <c r="CJ32" s="36">
        <f t="shared" si="48"/>
        <v>-0.70883977900552497</v>
      </c>
      <c r="CK32" s="36">
        <f t="shared" si="48"/>
        <v>-0.70883977900552497</v>
      </c>
      <c r="CL32" s="36">
        <f t="shared" si="48"/>
        <v>-0.70883977900552497</v>
      </c>
      <c r="CM32" s="36">
        <f t="shared" si="48"/>
        <v>-0.70883977900552497</v>
      </c>
      <c r="CN32" s="36">
        <f t="shared" si="48"/>
        <v>-0.70883977900552497</v>
      </c>
      <c r="CO32" s="25"/>
      <c r="CP32" s="25"/>
      <c r="CQ32" s="25"/>
      <c r="CR32" s="25"/>
      <c r="CS32" s="25"/>
      <c r="CT32" s="25"/>
      <c r="CU32" s="51">
        <f t="shared" si="49"/>
        <v>0</v>
      </c>
      <c r="CV32" s="51">
        <f t="shared" si="50"/>
        <v>0</v>
      </c>
      <c r="CW32" s="51">
        <f t="shared" si="51"/>
        <v>0</v>
      </c>
      <c r="CX32" s="51">
        <f t="shared" si="52"/>
        <v>0</v>
      </c>
      <c r="CY32" s="51">
        <f t="shared" si="53"/>
        <v>0</v>
      </c>
      <c r="CZ32" s="51">
        <f t="shared" si="54"/>
        <v>0</v>
      </c>
      <c r="DA32" s="19">
        <f t="shared" si="55"/>
        <v>0</v>
      </c>
      <c r="DB32" s="52">
        <f t="shared" si="59"/>
        <v>-1</v>
      </c>
      <c r="DC32" s="53">
        <f t="shared" si="60"/>
        <v>-1</v>
      </c>
      <c r="DD32" s="52">
        <f t="shared" si="61"/>
        <v>-1</v>
      </c>
      <c r="DE32" s="52">
        <f t="shared" si="62"/>
        <v>-1</v>
      </c>
      <c r="DF32" s="54">
        <f t="shared" si="63"/>
        <v>-1</v>
      </c>
      <c r="DG32" s="55">
        <v>0.02</v>
      </c>
      <c r="DH32" s="35" t="s">
        <v>93</v>
      </c>
      <c r="DI32" s="56">
        <f t="shared" si="56"/>
        <v>0.02</v>
      </c>
      <c r="DJ32" s="61">
        <f t="shared" si="64"/>
        <v>0</v>
      </c>
      <c r="DK32" s="61">
        <f t="shared" si="65"/>
        <v>0</v>
      </c>
      <c r="DL32" s="61">
        <f t="shared" si="66"/>
        <v>0</v>
      </c>
      <c r="DM32" s="61">
        <f t="shared" si="67"/>
        <v>0</v>
      </c>
      <c r="DN32" s="61">
        <f t="shared" si="68"/>
        <v>0</v>
      </c>
      <c r="DO32" s="61">
        <f t="shared" si="69"/>
        <v>0</v>
      </c>
      <c r="DP32" s="61">
        <f t="shared" si="70"/>
        <v>0</v>
      </c>
      <c r="DQ32" s="61">
        <f t="shared" si="71"/>
        <v>0</v>
      </c>
      <c r="DR32" s="61">
        <f t="shared" si="72"/>
        <v>0</v>
      </c>
      <c r="DS32" s="61">
        <f t="shared" si="73"/>
        <v>0</v>
      </c>
      <c r="DT32" s="61">
        <f t="shared" si="74"/>
        <v>0</v>
      </c>
      <c r="DU32" s="61">
        <f t="shared" si="75"/>
        <v>0</v>
      </c>
      <c r="DV32" s="62">
        <f t="shared" si="58"/>
        <v>0</v>
      </c>
    </row>
    <row r="33" spans="1:126" s="1" customFormat="1" ht="12.5" x14ac:dyDescent="0.25">
      <c r="A33" s="5" t="s">
        <v>12</v>
      </c>
      <c r="B33" s="118"/>
      <c r="C33" s="119">
        <v>0.48390100000000003</v>
      </c>
      <c r="D33" s="119">
        <v>0.47258300000000003</v>
      </c>
      <c r="E33" s="119">
        <v>0.45058800000000004</v>
      </c>
      <c r="F33" s="119">
        <v>0.42167600000000005</v>
      </c>
      <c r="G33" s="119">
        <v>0.457791</v>
      </c>
      <c r="H33" s="119">
        <v>0.41540499999999997</v>
      </c>
      <c r="I33" s="119">
        <v>0.42300100000000002</v>
      </c>
      <c r="J33" s="119">
        <v>0.40815400000000002</v>
      </c>
      <c r="K33" s="119">
        <v>0.404644</v>
      </c>
      <c r="L33" s="119">
        <v>0.45618500000000001</v>
      </c>
      <c r="M33" s="120">
        <v>0.40689699999999995</v>
      </c>
      <c r="N33" s="19">
        <f t="shared" si="37"/>
        <v>4.8008249999999997</v>
      </c>
      <c r="O33" s="118">
        <v>0.45280700000000002</v>
      </c>
      <c r="P33" s="119">
        <v>0.45446299999999995</v>
      </c>
      <c r="Q33" s="119">
        <v>0.395061</v>
      </c>
      <c r="R33" s="119">
        <v>0.37170800000000004</v>
      </c>
      <c r="S33" s="119">
        <v>0.39368300000000001</v>
      </c>
      <c r="T33" s="119">
        <v>0.383741</v>
      </c>
      <c r="U33" s="119">
        <v>0.38194499999999998</v>
      </c>
      <c r="V33" s="119">
        <v>0.36584699999999998</v>
      </c>
      <c r="W33" s="119">
        <v>0.34509200000000001</v>
      </c>
      <c r="X33" s="119">
        <v>0.347271</v>
      </c>
      <c r="Y33" s="119">
        <v>0.36290099999999997</v>
      </c>
      <c r="Z33" s="120">
        <v>0.35514800000000002</v>
      </c>
      <c r="AA33" s="19">
        <f t="shared" si="38"/>
        <v>4.609667</v>
      </c>
      <c r="AB33" s="118">
        <v>0.41953600000000002</v>
      </c>
      <c r="AC33" s="119">
        <v>0.41513100000000003</v>
      </c>
      <c r="AD33" s="119">
        <v>0.42749399999999999</v>
      </c>
      <c r="AE33" s="119">
        <v>0.380496</v>
      </c>
      <c r="AF33" s="119">
        <v>0.36695099999999997</v>
      </c>
      <c r="AG33" s="119">
        <v>0.37134600000000001</v>
      </c>
      <c r="AH33" s="119">
        <v>0.36888300000000002</v>
      </c>
      <c r="AI33" s="119">
        <v>0.30355900000000002</v>
      </c>
      <c r="AJ33" s="119">
        <v>0.33946199999999999</v>
      </c>
      <c r="AK33" s="119">
        <v>0.33334179999999997</v>
      </c>
      <c r="AL33" s="119">
        <v>0.33277100000000004</v>
      </c>
      <c r="AM33" s="120">
        <v>0.33506999999999998</v>
      </c>
      <c r="AN33" s="19">
        <f t="shared" si="39"/>
        <v>4.3940408</v>
      </c>
      <c r="AO33" s="118">
        <v>0.37293759999999998</v>
      </c>
      <c r="AP33" s="119">
        <v>0.38446199999999997</v>
      </c>
      <c r="AQ33" s="119">
        <v>0.42433900000000002</v>
      </c>
      <c r="AR33" s="119">
        <v>0.35003000000000001</v>
      </c>
      <c r="AS33" s="119">
        <v>0.34103999999999995</v>
      </c>
      <c r="AT33" s="119">
        <v>0.35059699999999999</v>
      </c>
      <c r="AU33" s="119">
        <v>0.29257699999999998</v>
      </c>
      <c r="AV33" s="119">
        <v>0.31954199999999999</v>
      </c>
      <c r="AW33" s="119">
        <v>0.30828499999999998</v>
      </c>
      <c r="AX33" s="119">
        <v>0.30387399999999998</v>
      </c>
      <c r="AY33" s="119">
        <v>0.31171700000000002</v>
      </c>
      <c r="AZ33" s="120">
        <v>0.31286900000000001</v>
      </c>
      <c r="BA33" s="19">
        <f t="shared" si="40"/>
        <v>4.0722696000000003</v>
      </c>
      <c r="BB33" s="118">
        <v>0.39160000000000006</v>
      </c>
      <c r="BC33" s="119">
        <v>0.41300900000000007</v>
      </c>
      <c r="BD33" s="119">
        <v>0.41645199999999999</v>
      </c>
      <c r="BE33" s="119">
        <v>0.36396599999999996</v>
      </c>
      <c r="BF33" s="119">
        <v>0.32837939999999999</v>
      </c>
      <c r="BG33" s="119">
        <v>0.30016399999999999</v>
      </c>
      <c r="BH33" s="119">
        <v>0.33504899999999999</v>
      </c>
      <c r="BI33" s="119">
        <v>0.24060499999999999</v>
      </c>
      <c r="BJ33" s="119">
        <v>0.27366299999999999</v>
      </c>
      <c r="BK33" s="119">
        <v>0.25583899999999998</v>
      </c>
      <c r="BL33" s="119">
        <v>0.27553499999999997</v>
      </c>
      <c r="BM33" s="120">
        <v>0.27912500000000001</v>
      </c>
      <c r="BN33" s="19">
        <f t="shared" si="41"/>
        <v>3.8733864000000002</v>
      </c>
      <c r="BO33" s="127">
        <v>0.36115999999999998</v>
      </c>
      <c r="BP33" s="127">
        <v>0.34584100000000007</v>
      </c>
      <c r="BQ33" s="127">
        <v>0.35401199999999999</v>
      </c>
      <c r="BR33" s="127">
        <v>0.34505099999999994</v>
      </c>
      <c r="BS33" s="127">
        <v>0.30885599999999996</v>
      </c>
      <c r="BT33" s="127">
        <v>0.309083</v>
      </c>
      <c r="BU33" s="127">
        <v>0.28500800000000004</v>
      </c>
      <c r="BV33" s="127">
        <v>0.27759500000000004</v>
      </c>
      <c r="BW33" s="127">
        <v>0.27421100000000004</v>
      </c>
      <c r="BX33" s="127">
        <v>0.25038300000000002</v>
      </c>
      <c r="BY33" s="127">
        <v>0.25483</v>
      </c>
      <c r="BZ33" s="127">
        <v>0.31416299999999997</v>
      </c>
      <c r="CA33" s="19">
        <f t="shared" si="42"/>
        <v>3.680193</v>
      </c>
      <c r="CB33" s="34">
        <f t="shared" si="43"/>
        <v>-5.1775998690319347E-2</v>
      </c>
      <c r="CC33" s="34">
        <f t="shared" si="44"/>
        <v>-5.4742220282593679E-2</v>
      </c>
      <c r="CD33" s="34">
        <f t="shared" si="45"/>
        <v>-5.7382489274402704E-2</v>
      </c>
      <c r="CE33" s="34">
        <f t="shared" si="46"/>
        <v>-4.9357915647981643E-2</v>
      </c>
      <c r="CF33" s="34">
        <f t="shared" si="47"/>
        <v>-4.9877130771151634E-2</v>
      </c>
      <c r="CG33" s="82">
        <v>0.02</v>
      </c>
      <c r="CH33" s="41" t="s">
        <v>93</v>
      </c>
      <c r="CI33" s="36">
        <f t="shared" si="48"/>
        <v>0.02</v>
      </c>
      <c r="CJ33" s="36">
        <f t="shared" si="48"/>
        <v>0.02</v>
      </c>
      <c r="CK33" s="36">
        <f t="shared" si="48"/>
        <v>0.02</v>
      </c>
      <c r="CL33" s="36">
        <f t="shared" si="48"/>
        <v>0.02</v>
      </c>
      <c r="CM33" s="36">
        <f t="shared" si="48"/>
        <v>0.02</v>
      </c>
      <c r="CN33" s="36">
        <f t="shared" si="48"/>
        <v>0.02</v>
      </c>
      <c r="CO33" s="118">
        <v>0.363705</v>
      </c>
      <c r="CP33" s="119">
        <v>0.35015299999999999</v>
      </c>
      <c r="CQ33" s="119">
        <v>0.376884</v>
      </c>
      <c r="CR33" s="119">
        <v>0.269679</v>
      </c>
      <c r="CS33" s="119">
        <v>0.33888299999999999</v>
      </c>
      <c r="CT33" s="120">
        <v>0.29732700000000001</v>
      </c>
      <c r="CU33" s="51">
        <f t="shared" si="49"/>
        <v>0.29070816000000005</v>
      </c>
      <c r="CV33" s="51">
        <f t="shared" si="50"/>
        <v>0.28314690000000003</v>
      </c>
      <c r="CW33" s="51">
        <f t="shared" si="51"/>
        <v>0.27969522000000002</v>
      </c>
      <c r="CX33" s="51">
        <f t="shared" si="52"/>
        <v>0.25539066000000005</v>
      </c>
      <c r="CY33" s="51">
        <f t="shared" si="53"/>
        <v>0.25992660000000001</v>
      </c>
      <c r="CZ33" s="51">
        <f t="shared" si="54"/>
        <v>0.32044625999999998</v>
      </c>
      <c r="DA33" s="19">
        <f t="shared" si="55"/>
        <v>3.6859448000000006</v>
      </c>
      <c r="DB33" s="52">
        <f t="shared" si="59"/>
        <v>-4.374029733472462E-2</v>
      </c>
      <c r="DC33" s="53">
        <f t="shared" si="60"/>
        <v>-4.2979621817297642E-2</v>
      </c>
      <c r="DD33" s="52">
        <f t="shared" si="61"/>
        <v>-3.2678661247519281E-2</v>
      </c>
      <c r="DE33" s="52">
        <f t="shared" si="62"/>
        <v>-2.4496118374376596E-2</v>
      </c>
      <c r="DF33" s="54">
        <f t="shared" si="63"/>
        <v>1.5629071627494273E-3</v>
      </c>
      <c r="DG33" s="55">
        <v>0.02</v>
      </c>
      <c r="DH33" s="35" t="s">
        <v>93</v>
      </c>
      <c r="DI33" s="56">
        <f t="shared" si="56"/>
        <v>0.02</v>
      </c>
      <c r="DJ33" s="61">
        <f t="shared" si="64"/>
        <v>0.37097910000000001</v>
      </c>
      <c r="DK33" s="61">
        <f t="shared" si="65"/>
        <v>0.35715606</v>
      </c>
      <c r="DL33" s="61">
        <f t="shared" si="66"/>
        <v>0.38442167999999999</v>
      </c>
      <c r="DM33" s="61">
        <f t="shared" si="67"/>
        <v>0.27507258000000001</v>
      </c>
      <c r="DN33" s="61">
        <f t="shared" si="68"/>
        <v>0.34566066000000001</v>
      </c>
      <c r="DO33" s="61">
        <f t="shared" si="69"/>
        <v>0.30327354000000001</v>
      </c>
      <c r="DP33" s="61">
        <f t="shared" si="70"/>
        <v>0.29652232320000005</v>
      </c>
      <c r="DQ33" s="61">
        <f t="shared" si="71"/>
        <v>0.28880983800000004</v>
      </c>
      <c r="DR33" s="61">
        <f t="shared" si="72"/>
        <v>0.28528912440000004</v>
      </c>
      <c r="DS33" s="61">
        <f t="shared" si="73"/>
        <v>0.26049847320000008</v>
      </c>
      <c r="DT33" s="61">
        <f t="shared" si="74"/>
        <v>0.26512513199999999</v>
      </c>
      <c r="DU33" s="61">
        <f t="shared" si="75"/>
        <v>0.32685518520000001</v>
      </c>
      <c r="DV33" s="62">
        <f t="shared" si="58"/>
        <v>3.7596636960000005</v>
      </c>
    </row>
    <row r="34" spans="1:126" s="1" customFormat="1" ht="12.5" x14ac:dyDescent="0.25">
      <c r="A34" s="5" t="s">
        <v>56</v>
      </c>
      <c r="B34" s="118"/>
      <c r="C34" s="119">
        <v>0.102573</v>
      </c>
      <c r="D34" s="119">
        <v>0.10844999999999999</v>
      </c>
      <c r="E34" s="119">
        <v>9.7015999999999991E-2</v>
      </c>
      <c r="F34" s="119">
        <v>0.10406</v>
      </c>
      <c r="G34" s="119">
        <v>9.4257000000000007E-2</v>
      </c>
      <c r="H34" s="119">
        <v>8.0012E-2</v>
      </c>
      <c r="I34" s="119">
        <v>8.180599999999999E-2</v>
      </c>
      <c r="J34" s="119">
        <v>8.8064000000000003E-2</v>
      </c>
      <c r="K34" s="119">
        <v>9.7945000000000004E-2</v>
      </c>
      <c r="L34" s="119">
        <v>0.10778</v>
      </c>
      <c r="M34" s="120">
        <v>9.1624000000000011E-2</v>
      </c>
      <c r="N34" s="19">
        <f t="shared" si="37"/>
        <v>1.0535869999999998</v>
      </c>
      <c r="O34" s="118">
        <v>0.11682400000000001</v>
      </c>
      <c r="P34" s="119">
        <v>0.11733299999999999</v>
      </c>
      <c r="Q34" s="119">
        <v>0.130691</v>
      </c>
      <c r="R34" s="119">
        <v>0.12818599999999999</v>
      </c>
      <c r="S34" s="119">
        <v>0.13736400000000001</v>
      </c>
      <c r="T34" s="119">
        <v>0.14960999999999999</v>
      </c>
      <c r="U34" s="119">
        <v>0.13434699999999999</v>
      </c>
      <c r="V34" s="119">
        <v>0.15338800000000002</v>
      </c>
      <c r="W34" s="119">
        <v>0.15967799999999999</v>
      </c>
      <c r="X34" s="119">
        <v>0.16542700000000002</v>
      </c>
      <c r="Y34" s="119">
        <v>0.215563</v>
      </c>
      <c r="Z34" s="120">
        <v>0.21232299999999998</v>
      </c>
      <c r="AA34" s="19">
        <f t="shared" si="38"/>
        <v>1.8207340000000001</v>
      </c>
      <c r="AB34" s="118">
        <v>0.25301599999999996</v>
      </c>
      <c r="AC34" s="119">
        <v>0.29070999999999997</v>
      </c>
      <c r="AD34" s="119">
        <v>0.30591800000000002</v>
      </c>
      <c r="AE34" s="119">
        <v>0.304394</v>
      </c>
      <c r="AF34" s="119">
        <v>0.31659499999999996</v>
      </c>
      <c r="AG34" s="119">
        <v>0.33667000000000002</v>
      </c>
      <c r="AH34" s="119">
        <v>0.35267800000000005</v>
      </c>
      <c r="AI34" s="119">
        <v>0.26535200000000003</v>
      </c>
      <c r="AJ34" s="119">
        <v>0.24301899999999999</v>
      </c>
      <c r="AK34" s="119">
        <v>0.27350899999999995</v>
      </c>
      <c r="AL34" s="119">
        <v>0.25617100000000004</v>
      </c>
      <c r="AM34" s="120">
        <v>0.25783299999999998</v>
      </c>
      <c r="AN34" s="19">
        <f t="shared" si="39"/>
        <v>3.4558650000000002</v>
      </c>
      <c r="AO34" s="118">
        <v>0.26108699999999996</v>
      </c>
      <c r="AP34" s="119">
        <v>0.22723199999999996</v>
      </c>
      <c r="AQ34" s="119">
        <v>0.25297099999999995</v>
      </c>
      <c r="AR34" s="119">
        <v>0.24179300000000001</v>
      </c>
      <c r="AS34" s="119">
        <v>0.24229100000000001</v>
      </c>
      <c r="AT34" s="119">
        <v>0.248777</v>
      </c>
      <c r="AU34" s="119">
        <v>0.21817400000000001</v>
      </c>
      <c r="AV34" s="119">
        <v>0.24021699999999999</v>
      </c>
      <c r="AW34" s="119">
        <v>0.26212499999999994</v>
      </c>
      <c r="AX34" s="119">
        <v>0.27119300000000002</v>
      </c>
      <c r="AY34" s="119">
        <v>0.25719399999999998</v>
      </c>
      <c r="AZ34" s="120">
        <v>0.23430699999999999</v>
      </c>
      <c r="BA34" s="19">
        <f t="shared" si="40"/>
        <v>2.9573610000000001</v>
      </c>
      <c r="BB34" s="118">
        <v>0.11467599999999999</v>
      </c>
      <c r="BC34" s="119">
        <v>0.13948999999999998</v>
      </c>
      <c r="BD34" s="119">
        <v>0.13458300000000001</v>
      </c>
      <c r="BE34" s="119">
        <v>0.14555700000000002</v>
      </c>
      <c r="BF34" s="119">
        <v>0.15578600000000001</v>
      </c>
      <c r="BG34" s="119">
        <v>0.19192699999999999</v>
      </c>
      <c r="BH34" s="119">
        <v>0.20698</v>
      </c>
      <c r="BI34" s="119">
        <v>0.20140100000000002</v>
      </c>
      <c r="BJ34" s="119">
        <v>0.19017599999999998</v>
      </c>
      <c r="BK34" s="119">
        <v>0.202347</v>
      </c>
      <c r="BL34" s="119">
        <v>0.20371400000000001</v>
      </c>
      <c r="BM34" s="120">
        <v>0.18986400000000003</v>
      </c>
      <c r="BN34" s="19">
        <f t="shared" si="41"/>
        <v>2.0765009999999995</v>
      </c>
      <c r="BO34" s="127">
        <v>0.19701299999999999</v>
      </c>
      <c r="BP34" s="127">
        <v>0.18879599999999999</v>
      </c>
      <c r="BQ34" s="127">
        <v>0.209561</v>
      </c>
      <c r="BR34" s="127">
        <v>0.20406200000000002</v>
      </c>
      <c r="BS34" s="127">
        <v>0.24057699999999999</v>
      </c>
      <c r="BT34" s="127">
        <v>0.21566300000000002</v>
      </c>
      <c r="BU34" s="127">
        <v>0.22552</v>
      </c>
      <c r="BV34" s="127">
        <v>0.21585700000000002</v>
      </c>
      <c r="BW34" s="127">
        <v>0.211843</v>
      </c>
      <c r="BX34" s="127">
        <v>0.218365</v>
      </c>
      <c r="BY34" s="127">
        <v>0.250471</v>
      </c>
      <c r="BZ34" s="127">
        <v>0.22128049999999999</v>
      </c>
      <c r="CA34" s="19">
        <f t="shared" si="42"/>
        <v>2.5990085000000001</v>
      </c>
      <c r="CB34" s="34">
        <f t="shared" si="43"/>
        <v>0.19791901672828427</v>
      </c>
      <c r="CC34" s="34">
        <f t="shared" si="44"/>
        <v>9.3050681638176647E-2</v>
      </c>
      <c r="CD34" s="34">
        <f t="shared" si="45"/>
        <v>-9.0609714996317869E-2</v>
      </c>
      <c r="CE34" s="34">
        <f t="shared" si="46"/>
        <v>-6.2542302886219425E-2</v>
      </c>
      <c r="CF34" s="34">
        <f t="shared" si="47"/>
        <v>0.25162882175351742</v>
      </c>
      <c r="CG34" s="82">
        <v>0.1</v>
      </c>
      <c r="CH34" s="41" t="s">
        <v>93</v>
      </c>
      <c r="CI34" s="36">
        <f t="shared" si="48"/>
        <v>0.1</v>
      </c>
      <c r="CJ34" s="36">
        <f t="shared" si="48"/>
        <v>0.1</v>
      </c>
      <c r="CK34" s="36">
        <f t="shared" si="48"/>
        <v>0.1</v>
      </c>
      <c r="CL34" s="36">
        <f t="shared" si="48"/>
        <v>0.1</v>
      </c>
      <c r="CM34" s="36">
        <f t="shared" si="48"/>
        <v>0.1</v>
      </c>
      <c r="CN34" s="36">
        <f t="shared" si="48"/>
        <v>0.1</v>
      </c>
      <c r="CO34" s="118">
        <v>0.29027000000000003</v>
      </c>
      <c r="CP34" s="119">
        <v>0.26496599999999998</v>
      </c>
      <c r="CQ34" s="119">
        <v>0.341254</v>
      </c>
      <c r="CR34" s="119">
        <v>0.27369399999999999</v>
      </c>
      <c r="CS34" s="119">
        <v>0.30430100000000004</v>
      </c>
      <c r="CT34" s="120">
        <v>0.34107799999999994</v>
      </c>
      <c r="CU34" s="51">
        <f t="shared" si="49"/>
        <v>0.24807200000000001</v>
      </c>
      <c r="CV34" s="51">
        <f t="shared" si="50"/>
        <v>0.23744270000000003</v>
      </c>
      <c r="CW34" s="51">
        <f t="shared" si="51"/>
        <v>0.23302730000000002</v>
      </c>
      <c r="CX34" s="51">
        <f t="shared" si="52"/>
        <v>0.24020150000000001</v>
      </c>
      <c r="CY34" s="51">
        <f t="shared" si="53"/>
        <v>0.27551810000000004</v>
      </c>
      <c r="CZ34" s="51">
        <f t="shared" si="54"/>
        <v>0.24340855</v>
      </c>
      <c r="DA34" s="19">
        <f t="shared" si="55"/>
        <v>3.2932331499999998</v>
      </c>
      <c r="DB34" s="52">
        <f t="shared" si="59"/>
        <v>0.12583616484785254</v>
      </c>
      <c r="DC34" s="53">
        <f t="shared" si="60"/>
        <v>-1.1978426822338961E-2</v>
      </c>
      <c r="DD34" s="52">
        <f t="shared" si="61"/>
        <v>3.6508128712701815E-2</v>
      </c>
      <c r="DE34" s="52">
        <f t="shared" si="62"/>
        <v>0.25934628948297633</v>
      </c>
      <c r="DF34" s="54">
        <f t="shared" si="63"/>
        <v>0.26711134265239989</v>
      </c>
      <c r="DG34" s="55"/>
      <c r="DH34" s="35" t="s">
        <v>88</v>
      </c>
      <c r="DI34" s="56">
        <f t="shared" si="56"/>
        <v>0.12583616484785254</v>
      </c>
      <c r="DJ34" s="61">
        <f t="shared" si="64"/>
        <v>0.32679646357038616</v>
      </c>
      <c r="DK34" s="61">
        <f t="shared" si="65"/>
        <v>0.29830830525507607</v>
      </c>
      <c r="DL34" s="61">
        <f t="shared" si="66"/>
        <v>0.38419609459898907</v>
      </c>
      <c r="DM34" s="61">
        <f t="shared" si="67"/>
        <v>0.30813460330186815</v>
      </c>
      <c r="DN34" s="61">
        <f t="shared" si="68"/>
        <v>0.34259307079936641</v>
      </c>
      <c r="DO34" s="61">
        <f t="shared" si="69"/>
        <v>0.38399794743397575</v>
      </c>
      <c r="DP34" s="61">
        <f t="shared" si="70"/>
        <v>0.27928842908613649</v>
      </c>
      <c r="DQ34" s="61">
        <f t="shared" si="71"/>
        <v>0.26732157873911921</v>
      </c>
      <c r="DR34" s="61">
        <f t="shared" si="72"/>
        <v>0.26235056173685001</v>
      </c>
      <c r="DS34" s="61">
        <f t="shared" si="73"/>
        <v>0.27042753555070148</v>
      </c>
      <c r="DT34" s="61">
        <f t="shared" si="74"/>
        <v>0.31018824105016718</v>
      </c>
      <c r="DU34" s="61">
        <f t="shared" si="75"/>
        <v>0.27403814842317675</v>
      </c>
      <c r="DV34" s="62">
        <f t="shared" si="58"/>
        <v>3.7076409795458125</v>
      </c>
    </row>
    <row r="35" spans="1:126" s="1" customFormat="1" ht="12.5" x14ac:dyDescent="0.25">
      <c r="A35" s="5" t="s">
        <v>57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19">
        <f t="shared" si="37"/>
        <v>0</v>
      </c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19">
        <f t="shared" si="38"/>
        <v>0</v>
      </c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19">
        <f t="shared" si="39"/>
        <v>0</v>
      </c>
      <c r="AO35" s="25"/>
      <c r="AP35" s="25"/>
      <c r="AQ35" s="25"/>
      <c r="AR35" s="25"/>
      <c r="AS35" s="25"/>
      <c r="AT35" s="25"/>
      <c r="AU35" s="25"/>
      <c r="AV35" s="25"/>
      <c r="AW35" s="25"/>
      <c r="AX35" s="25"/>
      <c r="AY35" s="25"/>
      <c r="AZ35" s="25"/>
      <c r="BA35" s="19">
        <f t="shared" si="40"/>
        <v>0</v>
      </c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5"/>
      <c r="BM35" s="25"/>
      <c r="BN35" s="19">
        <f t="shared" si="41"/>
        <v>0</v>
      </c>
      <c r="BO35" s="25"/>
      <c r="BP35" s="25"/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19">
        <f t="shared" si="42"/>
        <v>0</v>
      </c>
      <c r="CB35" s="34">
        <f t="shared" si="43"/>
        <v>0</v>
      </c>
      <c r="CC35" s="34">
        <f t="shared" si="44"/>
        <v>0</v>
      </c>
      <c r="CD35" s="34">
        <f t="shared" si="45"/>
        <v>0</v>
      </c>
      <c r="CE35" s="34">
        <f t="shared" si="46"/>
        <v>0</v>
      </c>
      <c r="CF35" s="34">
        <f t="shared" si="47"/>
        <v>0</v>
      </c>
      <c r="CG35" s="42">
        <v>0</v>
      </c>
      <c r="CH35" s="41" t="s">
        <v>93</v>
      </c>
      <c r="CI35" s="36">
        <f t="shared" si="48"/>
        <v>0</v>
      </c>
      <c r="CJ35" s="36">
        <f t="shared" si="48"/>
        <v>0</v>
      </c>
      <c r="CK35" s="36">
        <f t="shared" si="48"/>
        <v>0</v>
      </c>
      <c r="CL35" s="36">
        <f t="shared" si="48"/>
        <v>0</v>
      </c>
      <c r="CM35" s="36">
        <f t="shared" si="48"/>
        <v>0</v>
      </c>
      <c r="CN35" s="36">
        <f t="shared" si="48"/>
        <v>0</v>
      </c>
      <c r="CO35" s="118"/>
      <c r="CP35" s="119"/>
      <c r="CQ35" s="119"/>
      <c r="CR35" s="119"/>
      <c r="CS35" s="119"/>
      <c r="CT35" s="120"/>
      <c r="CU35" s="51">
        <f t="shared" si="49"/>
        <v>0</v>
      </c>
      <c r="CV35" s="51">
        <f t="shared" si="50"/>
        <v>0</v>
      </c>
      <c r="CW35" s="51">
        <f t="shared" si="51"/>
        <v>0</v>
      </c>
      <c r="CX35" s="51">
        <f t="shared" si="52"/>
        <v>0</v>
      </c>
      <c r="CY35" s="51">
        <f t="shared" si="53"/>
        <v>0</v>
      </c>
      <c r="CZ35" s="51">
        <f t="shared" si="54"/>
        <v>0</v>
      </c>
      <c r="DA35" s="19">
        <f t="shared" si="55"/>
        <v>0</v>
      </c>
      <c r="DB35" s="52">
        <f t="shared" si="59"/>
        <v>0</v>
      </c>
      <c r="DC35" s="53">
        <f t="shared" si="60"/>
        <v>0</v>
      </c>
      <c r="DD35" s="52">
        <f t="shared" si="61"/>
        <v>0</v>
      </c>
      <c r="DE35" s="52">
        <f t="shared" si="62"/>
        <v>0</v>
      </c>
      <c r="DF35" s="54">
        <f t="shared" si="63"/>
        <v>0</v>
      </c>
      <c r="DG35" s="55">
        <v>0</v>
      </c>
      <c r="DH35" s="35" t="s">
        <v>93</v>
      </c>
      <c r="DI35" s="56">
        <f t="shared" si="56"/>
        <v>0</v>
      </c>
      <c r="DJ35" s="61">
        <f t="shared" si="64"/>
        <v>0</v>
      </c>
      <c r="DK35" s="61">
        <f t="shared" si="65"/>
        <v>0</v>
      </c>
      <c r="DL35" s="61">
        <f t="shared" si="66"/>
        <v>0</v>
      </c>
      <c r="DM35" s="61">
        <f t="shared" si="67"/>
        <v>0</v>
      </c>
      <c r="DN35" s="61">
        <f t="shared" si="68"/>
        <v>0</v>
      </c>
      <c r="DO35" s="61">
        <f t="shared" si="69"/>
        <v>0</v>
      </c>
      <c r="DP35" s="61">
        <f t="shared" si="70"/>
        <v>0</v>
      </c>
      <c r="DQ35" s="61">
        <f t="shared" si="71"/>
        <v>0</v>
      </c>
      <c r="DR35" s="61">
        <f t="shared" si="72"/>
        <v>0</v>
      </c>
      <c r="DS35" s="61">
        <f t="shared" si="73"/>
        <v>0</v>
      </c>
      <c r="DT35" s="61">
        <f t="shared" si="74"/>
        <v>0</v>
      </c>
      <c r="DU35" s="61">
        <f t="shared" si="75"/>
        <v>0</v>
      </c>
      <c r="DV35" s="62">
        <f t="shared" si="58"/>
        <v>0</v>
      </c>
    </row>
    <row r="36" spans="1:126" s="1" customFormat="1" ht="12.5" x14ac:dyDescent="0.2">
      <c r="A36" s="5" t="s">
        <v>130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19">
        <f t="shared" si="37"/>
        <v>0</v>
      </c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19">
        <f t="shared" si="38"/>
        <v>0</v>
      </c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19">
        <f t="shared" si="39"/>
        <v>0</v>
      </c>
      <c r="AO36" s="25"/>
      <c r="AP36" s="25"/>
      <c r="AQ36" s="25"/>
      <c r="AR36" s="25"/>
      <c r="AS36" s="25"/>
      <c r="AT36" s="25"/>
      <c r="AU36" s="25"/>
      <c r="AV36" s="25"/>
      <c r="AW36" s="25"/>
      <c r="AX36" s="25"/>
      <c r="AY36" s="25"/>
      <c r="AZ36" s="25"/>
      <c r="BA36" s="19">
        <f t="shared" si="40"/>
        <v>0</v>
      </c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5"/>
      <c r="BM36" s="25"/>
      <c r="BN36" s="19">
        <f t="shared" si="41"/>
        <v>0</v>
      </c>
      <c r="BO36" s="25"/>
      <c r="BP36" s="25"/>
      <c r="BQ36" s="25"/>
      <c r="BR36" s="25"/>
      <c r="BS36" s="25"/>
      <c r="BT36" s="25"/>
      <c r="BU36" s="25"/>
      <c r="BV36" s="25"/>
      <c r="BW36" s="25"/>
      <c r="BX36" s="25"/>
      <c r="BY36" s="25"/>
      <c r="BZ36" s="25"/>
      <c r="CA36" s="19">
        <f t="shared" si="42"/>
        <v>0</v>
      </c>
      <c r="CB36" s="34">
        <f t="shared" si="43"/>
        <v>0</v>
      </c>
      <c r="CC36" s="34">
        <f t="shared" si="44"/>
        <v>0</v>
      </c>
      <c r="CD36" s="34">
        <f t="shared" si="45"/>
        <v>0</v>
      </c>
      <c r="CE36" s="34">
        <f t="shared" si="46"/>
        <v>0</v>
      </c>
      <c r="CF36" s="34">
        <f t="shared" si="47"/>
        <v>0</v>
      </c>
      <c r="CG36" s="42">
        <v>0.1</v>
      </c>
      <c r="CH36" s="41" t="s">
        <v>93</v>
      </c>
      <c r="CI36" s="36">
        <f t="shared" si="48"/>
        <v>0.1</v>
      </c>
      <c r="CJ36" s="36">
        <f t="shared" si="48"/>
        <v>0.1</v>
      </c>
      <c r="CK36" s="36">
        <f t="shared" si="48"/>
        <v>0.1</v>
      </c>
      <c r="CL36" s="36">
        <f t="shared" si="48"/>
        <v>0.1</v>
      </c>
      <c r="CM36" s="36">
        <f t="shared" si="48"/>
        <v>0.1</v>
      </c>
      <c r="CN36" s="36">
        <f t="shared" si="48"/>
        <v>0.1</v>
      </c>
      <c r="CO36" s="25"/>
      <c r="CP36" s="25"/>
      <c r="CQ36" s="25"/>
      <c r="CR36" s="25"/>
      <c r="CS36" s="25"/>
      <c r="CT36" s="25"/>
      <c r="CU36" s="51">
        <f t="shared" si="49"/>
        <v>0</v>
      </c>
      <c r="CV36" s="51">
        <f t="shared" si="50"/>
        <v>0</v>
      </c>
      <c r="CW36" s="51">
        <f t="shared" si="51"/>
        <v>0</v>
      </c>
      <c r="CX36" s="51">
        <f t="shared" si="52"/>
        <v>0</v>
      </c>
      <c r="CY36" s="51">
        <f t="shared" si="53"/>
        <v>0</v>
      </c>
      <c r="CZ36" s="51">
        <f t="shared" si="54"/>
        <v>0</v>
      </c>
      <c r="DA36" s="19">
        <f t="shared" si="55"/>
        <v>0</v>
      </c>
      <c r="DB36" s="52">
        <f t="shared" si="59"/>
        <v>0</v>
      </c>
      <c r="DC36" s="53">
        <f t="shared" si="60"/>
        <v>0</v>
      </c>
      <c r="DD36" s="52">
        <f t="shared" si="61"/>
        <v>0</v>
      </c>
      <c r="DE36" s="52">
        <f t="shared" si="62"/>
        <v>0</v>
      </c>
      <c r="DF36" s="54">
        <f t="shared" si="63"/>
        <v>0</v>
      </c>
      <c r="DG36" s="55">
        <v>0.1</v>
      </c>
      <c r="DH36" s="35" t="s">
        <v>93</v>
      </c>
      <c r="DI36" s="56">
        <f t="shared" si="56"/>
        <v>0.1</v>
      </c>
      <c r="DJ36" s="61">
        <f t="shared" si="64"/>
        <v>0</v>
      </c>
      <c r="DK36" s="61">
        <f t="shared" si="65"/>
        <v>0</v>
      </c>
      <c r="DL36" s="61">
        <f t="shared" si="66"/>
        <v>0</v>
      </c>
      <c r="DM36" s="61">
        <f t="shared" si="67"/>
        <v>0</v>
      </c>
      <c r="DN36" s="61">
        <f t="shared" si="68"/>
        <v>0</v>
      </c>
      <c r="DO36" s="61">
        <f t="shared" si="69"/>
        <v>0</v>
      </c>
      <c r="DP36" s="61">
        <f t="shared" si="70"/>
        <v>0</v>
      </c>
      <c r="DQ36" s="61">
        <f t="shared" si="71"/>
        <v>0</v>
      </c>
      <c r="DR36" s="61">
        <f t="shared" si="72"/>
        <v>0</v>
      </c>
      <c r="DS36" s="61">
        <f t="shared" si="73"/>
        <v>0</v>
      </c>
      <c r="DT36" s="61">
        <f t="shared" si="74"/>
        <v>0</v>
      </c>
      <c r="DU36" s="61">
        <f t="shared" si="75"/>
        <v>0</v>
      </c>
      <c r="DV36" s="62">
        <f>SUM(DJ36:DU36)</f>
        <v>0</v>
      </c>
    </row>
    <row r="37" spans="1:126" s="1" customFormat="1" ht="10.5" x14ac:dyDescent="0.25">
      <c r="A37" s="8" t="s">
        <v>27</v>
      </c>
      <c r="B37" s="7">
        <f t="shared" ref="B37:M37" si="106">SUM(B23,B27:B36)</f>
        <v>2.4789859999999999</v>
      </c>
      <c r="C37" s="7">
        <f t="shared" si="106"/>
        <v>34.563673379999997</v>
      </c>
      <c r="D37" s="7">
        <f t="shared" si="106"/>
        <v>36.156164029999985</v>
      </c>
      <c r="E37" s="7">
        <f t="shared" si="106"/>
        <v>32.098918999999995</v>
      </c>
      <c r="F37" s="7">
        <f t="shared" si="106"/>
        <v>32.030742499999995</v>
      </c>
      <c r="G37" s="7">
        <f t="shared" si="106"/>
        <v>32.741205529999988</v>
      </c>
      <c r="H37" s="7">
        <f t="shared" si="106"/>
        <v>30.278287399999993</v>
      </c>
      <c r="I37" s="7">
        <f t="shared" si="106"/>
        <v>33.116834699999998</v>
      </c>
      <c r="J37" s="7">
        <f t="shared" si="106"/>
        <v>31.599493249999995</v>
      </c>
      <c r="K37" s="7">
        <f t="shared" si="106"/>
        <v>31.550261199999994</v>
      </c>
      <c r="L37" s="7">
        <f t="shared" si="106"/>
        <v>33.920829199999986</v>
      </c>
      <c r="M37" s="7">
        <f t="shared" si="106"/>
        <v>32.527828649999996</v>
      </c>
      <c r="N37" s="7">
        <f>SUM(N23,N27:N36)</f>
        <v>363.06322483999992</v>
      </c>
      <c r="O37" s="7">
        <f t="shared" ref="O37:BZ37" si="107">SUM(O23,O27:O36)</f>
        <v>43.173828969999995</v>
      </c>
      <c r="P37" s="7">
        <f t="shared" si="107"/>
        <v>41.331857700000008</v>
      </c>
      <c r="Q37" s="7">
        <f t="shared" si="107"/>
        <v>39.659097059999993</v>
      </c>
      <c r="R37" s="7">
        <f t="shared" si="107"/>
        <v>32.924659650000002</v>
      </c>
      <c r="S37" s="7">
        <f t="shared" si="107"/>
        <v>34.198526260000008</v>
      </c>
      <c r="T37" s="7">
        <f t="shared" si="107"/>
        <v>32.573429900000001</v>
      </c>
      <c r="U37" s="7">
        <f t="shared" si="107"/>
        <v>29.971606509999994</v>
      </c>
      <c r="V37" s="7">
        <f t="shared" si="107"/>
        <v>33.194128509999999</v>
      </c>
      <c r="W37" s="7">
        <f t="shared" si="107"/>
        <v>31.102968020000006</v>
      </c>
      <c r="X37" s="7">
        <f t="shared" si="107"/>
        <v>29.264177620000002</v>
      </c>
      <c r="Y37" s="7">
        <f t="shared" si="107"/>
        <v>30.67026066</v>
      </c>
      <c r="Z37" s="7">
        <f t="shared" si="107"/>
        <v>30.038096500000002</v>
      </c>
      <c r="AA37" s="7">
        <f t="shared" si="107"/>
        <v>408.10263736000002</v>
      </c>
      <c r="AB37" s="7">
        <f t="shared" si="107"/>
        <v>34.390810300000005</v>
      </c>
      <c r="AC37" s="7">
        <f t="shared" si="107"/>
        <v>33.374838400000002</v>
      </c>
      <c r="AD37" s="7">
        <f t="shared" si="107"/>
        <v>35.155517900000007</v>
      </c>
      <c r="AE37" s="7">
        <f t="shared" si="107"/>
        <v>32.120776330000005</v>
      </c>
      <c r="AF37" s="7">
        <f t="shared" si="107"/>
        <v>32.409502499999995</v>
      </c>
      <c r="AG37" s="7">
        <f t="shared" si="107"/>
        <v>33.000819299999996</v>
      </c>
      <c r="AH37" s="7">
        <f t="shared" si="107"/>
        <v>32.248571200000008</v>
      </c>
      <c r="AI37" s="7">
        <f t="shared" si="107"/>
        <v>33.342565449999988</v>
      </c>
      <c r="AJ37" s="7">
        <f t="shared" si="107"/>
        <v>31.009987700000003</v>
      </c>
      <c r="AK37" s="7">
        <f t="shared" si="107"/>
        <v>30.330975949999999</v>
      </c>
      <c r="AL37" s="7">
        <f t="shared" si="107"/>
        <v>32.56232868</v>
      </c>
      <c r="AM37" s="7">
        <f t="shared" si="107"/>
        <v>31.770738500000004</v>
      </c>
      <c r="AN37" s="7">
        <f t="shared" si="107"/>
        <v>391.71743221000003</v>
      </c>
      <c r="AO37" s="7">
        <f t="shared" si="107"/>
        <v>35.534734400000005</v>
      </c>
      <c r="AP37" s="7">
        <f t="shared" si="107"/>
        <v>35.627783250000007</v>
      </c>
      <c r="AQ37" s="7">
        <f t="shared" si="107"/>
        <v>36.202687500000003</v>
      </c>
      <c r="AR37" s="7">
        <f t="shared" si="107"/>
        <v>33.645316959999995</v>
      </c>
      <c r="AS37" s="7">
        <f t="shared" si="107"/>
        <v>31.829290910000005</v>
      </c>
      <c r="AT37" s="7">
        <f t="shared" si="107"/>
        <v>31.590494970000002</v>
      </c>
      <c r="AU37" s="7">
        <f t="shared" si="107"/>
        <v>28.434772280000001</v>
      </c>
      <c r="AV37" s="7">
        <f t="shared" si="107"/>
        <v>32.182037929999993</v>
      </c>
      <c r="AW37" s="7">
        <f t="shared" si="107"/>
        <v>31.942871230000005</v>
      </c>
      <c r="AX37" s="7">
        <f t="shared" si="107"/>
        <v>30.486794359999998</v>
      </c>
      <c r="AY37" s="7">
        <f t="shared" si="107"/>
        <v>33.631667299999989</v>
      </c>
      <c r="AZ37" s="7">
        <f t="shared" si="107"/>
        <v>31.648288609999994</v>
      </c>
      <c r="BA37" s="7">
        <f t="shared" si="107"/>
        <v>392.75673970000003</v>
      </c>
      <c r="BB37" s="7">
        <f t="shared" si="107"/>
        <v>17.397507009999998</v>
      </c>
      <c r="BC37" s="7">
        <f t="shared" si="107"/>
        <v>23.997396530000003</v>
      </c>
      <c r="BD37" s="7">
        <f t="shared" si="107"/>
        <v>31.184020580000002</v>
      </c>
      <c r="BE37" s="7">
        <f t="shared" si="107"/>
        <v>30.431503950000003</v>
      </c>
      <c r="BF37" s="7">
        <f t="shared" si="107"/>
        <v>29.243684300000002</v>
      </c>
      <c r="BG37" s="7">
        <f t="shared" si="107"/>
        <v>30.911565319999998</v>
      </c>
      <c r="BH37" s="7">
        <f t="shared" si="107"/>
        <v>30.059079070000006</v>
      </c>
      <c r="BI37" s="7">
        <f t="shared" si="107"/>
        <v>30.306953790000001</v>
      </c>
      <c r="BJ37" s="7">
        <f t="shared" si="107"/>
        <v>30.465080220000004</v>
      </c>
      <c r="BK37" s="7">
        <f t="shared" si="107"/>
        <v>30.665689260000004</v>
      </c>
      <c r="BL37" s="7">
        <f t="shared" si="107"/>
        <v>32.406789939999996</v>
      </c>
      <c r="BM37" s="7">
        <f t="shared" si="107"/>
        <v>32.249823279999994</v>
      </c>
      <c r="BN37" s="7">
        <f t="shared" si="107"/>
        <v>349.31909325000009</v>
      </c>
      <c r="BO37" s="7">
        <f t="shared" si="107"/>
        <v>35.719037020000009</v>
      </c>
      <c r="BP37" s="7">
        <f t="shared" si="107"/>
        <v>30.77868677</v>
      </c>
      <c r="BQ37" s="7">
        <f t="shared" si="107"/>
        <v>30.216719450000003</v>
      </c>
      <c r="BR37" s="7">
        <f t="shared" si="107"/>
        <v>33.771845709999994</v>
      </c>
      <c r="BS37" s="7">
        <f t="shared" si="107"/>
        <v>32.680846940000002</v>
      </c>
      <c r="BT37" s="7">
        <f t="shared" si="107"/>
        <v>31.526043640000001</v>
      </c>
      <c r="BU37" s="7">
        <f t="shared" si="107"/>
        <v>31.733231740000001</v>
      </c>
      <c r="BV37" s="7">
        <f t="shared" si="107"/>
        <v>32.434769100000004</v>
      </c>
      <c r="BW37" s="7">
        <f t="shared" si="107"/>
        <v>31.891585730000003</v>
      </c>
      <c r="BX37" s="7">
        <f t="shared" si="107"/>
        <v>30.959762910000002</v>
      </c>
      <c r="BY37" s="7">
        <f t="shared" si="107"/>
        <v>32.262897659999993</v>
      </c>
      <c r="BZ37" s="7">
        <f t="shared" si="107"/>
        <v>32.936742090000003</v>
      </c>
      <c r="CA37" s="7">
        <f>SUM(CA23,CA27:CA36)</f>
        <v>386.91216875999999</v>
      </c>
      <c r="CB37" s="7"/>
      <c r="CC37" s="7"/>
      <c r="CD37" s="7"/>
      <c r="CE37" s="7"/>
      <c r="CF37" s="7"/>
      <c r="CG37" s="83"/>
      <c r="CH37" s="7"/>
      <c r="CI37" s="7"/>
      <c r="CJ37" s="7"/>
      <c r="CK37" s="7"/>
      <c r="CL37" s="7"/>
      <c r="CM37" s="7"/>
      <c r="CN37" s="7"/>
      <c r="CO37" s="7">
        <f t="shared" ref="CO37:DA37" si="108">SUM(CO23,CO27:CO36)</f>
        <v>37.985023000000005</v>
      </c>
      <c r="CP37" s="7">
        <f t="shared" si="108"/>
        <v>36.509496159999998</v>
      </c>
      <c r="CQ37" s="7">
        <f t="shared" si="108"/>
        <v>38.941157619999991</v>
      </c>
      <c r="CR37" s="7">
        <f t="shared" si="108"/>
        <v>34.00716723</v>
      </c>
      <c r="CS37" s="7">
        <f t="shared" si="108"/>
        <v>35.547666750000005</v>
      </c>
      <c r="CT37" s="7">
        <f t="shared" si="108"/>
        <v>36.758993700000005</v>
      </c>
      <c r="CU37" s="7">
        <f t="shared" si="108"/>
        <v>33.736218316698086</v>
      </c>
      <c r="CV37" s="7">
        <f t="shared" si="108"/>
        <v>34.496014596029788</v>
      </c>
      <c r="CW37" s="7">
        <f t="shared" si="108"/>
        <v>33.924273083517519</v>
      </c>
      <c r="CX37" s="7">
        <f t="shared" si="108"/>
        <v>32.942791828858546</v>
      </c>
      <c r="CY37" s="7">
        <f t="shared" si="108"/>
        <v>34.336882922708625</v>
      </c>
      <c r="CZ37" s="7">
        <f t="shared" si="108"/>
        <v>35.027376764955598</v>
      </c>
      <c r="DA37" s="7">
        <f t="shared" si="108"/>
        <v>424.21306197276817</v>
      </c>
      <c r="DB37" s="7"/>
      <c r="DC37" s="7"/>
      <c r="DD37" s="7"/>
      <c r="DE37" s="7"/>
      <c r="DF37" s="7"/>
      <c r="DG37" s="7"/>
      <c r="DH37" s="7"/>
      <c r="DI37" s="7"/>
      <c r="DJ37" s="7">
        <f t="shared" ref="DJ37:DV37" si="109">SUM(DJ23,DJ27:DJ36)</f>
        <v>40.919582057978751</v>
      </c>
      <c r="DK37" s="7">
        <f t="shared" si="109"/>
        <v>39.359829383464856</v>
      </c>
      <c r="DL37" s="7">
        <f t="shared" si="109"/>
        <v>41.98520080425574</v>
      </c>
      <c r="DM37" s="7">
        <f t="shared" si="109"/>
        <v>36.636094317625052</v>
      </c>
      <c r="DN37" s="7">
        <f t="shared" si="109"/>
        <v>38.299218656100102</v>
      </c>
      <c r="DO37" s="7">
        <f t="shared" si="109"/>
        <v>39.603044873112388</v>
      </c>
      <c r="DP37" s="7">
        <f t="shared" si="109"/>
        <v>36.316573802387168</v>
      </c>
      <c r="DQ37" s="7">
        <f t="shared" si="109"/>
        <v>37.113345135994471</v>
      </c>
      <c r="DR37" s="7">
        <f t="shared" si="109"/>
        <v>36.487684121518996</v>
      </c>
      <c r="DS37" s="7">
        <f t="shared" si="109"/>
        <v>35.421052742265324</v>
      </c>
      <c r="DT37" s="7">
        <f t="shared" si="109"/>
        <v>36.912205162432727</v>
      </c>
      <c r="DU37" s="7">
        <f t="shared" si="109"/>
        <v>37.683795438970222</v>
      </c>
      <c r="DV37" s="7">
        <f t="shared" si="109"/>
        <v>456.7376264961058</v>
      </c>
    </row>
    <row r="38" spans="1:126" s="1" customFormat="1" ht="10.5" x14ac:dyDescent="0.2">
      <c r="A38" s="5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9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9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9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9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9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9"/>
      <c r="CB38" s="9"/>
      <c r="CC38" s="9"/>
      <c r="CD38" s="9"/>
      <c r="CE38" s="9"/>
      <c r="CF38" s="9"/>
      <c r="CG38" s="43"/>
      <c r="CH38" s="9"/>
      <c r="CI38" s="9"/>
      <c r="CJ38" s="9"/>
      <c r="CK38" s="9"/>
      <c r="CL38" s="9"/>
      <c r="CM38" s="9"/>
      <c r="CN38" s="9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9"/>
      <c r="DB38" s="31"/>
      <c r="DC38" s="31"/>
      <c r="DD38" s="31"/>
      <c r="DE38" s="31"/>
      <c r="DF38" s="31"/>
      <c r="DG38" s="31"/>
      <c r="DH38" s="31"/>
      <c r="DI38" s="31"/>
      <c r="DJ38" s="31"/>
      <c r="DK38" s="31"/>
      <c r="DL38" s="31"/>
      <c r="DM38" s="31"/>
      <c r="DN38" s="31"/>
      <c r="DO38" s="31"/>
      <c r="DP38" s="31"/>
      <c r="DQ38" s="31"/>
      <c r="DR38" s="31"/>
      <c r="DS38" s="31"/>
      <c r="DT38" s="31"/>
      <c r="DU38" s="31"/>
      <c r="DV38" s="31"/>
    </row>
    <row r="39" spans="1:126" s="1" customFormat="1" ht="10.5" x14ac:dyDescent="0.25">
      <c r="A39" s="16" t="s">
        <v>26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>
        <f>SUM(B39:M39)</f>
        <v>0</v>
      </c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>
        <f>SUM(O39:Z39)</f>
        <v>0</v>
      </c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>
        <f>SUM(AB39:AM39)</f>
        <v>0</v>
      </c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  <c r="AZ39" s="11"/>
      <c r="BA39" s="11">
        <f>SUM(AO39:AZ39)</f>
        <v>0</v>
      </c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>
        <f>SUM(BB39:BM39)</f>
        <v>0</v>
      </c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>
        <f>SUM(BO39:BZ39)</f>
        <v>0</v>
      </c>
      <c r="CB39" s="11"/>
      <c r="CC39" s="11"/>
      <c r="CD39" s="11"/>
      <c r="CE39" s="11"/>
      <c r="CF39" s="11"/>
      <c r="CG39" s="79"/>
      <c r="CH39" s="11"/>
      <c r="CI39" s="11"/>
      <c r="CJ39" s="11"/>
      <c r="CK39" s="11"/>
      <c r="CL39" s="11"/>
      <c r="CM39" s="11"/>
      <c r="CN39" s="11"/>
      <c r="CO39" s="11"/>
      <c r="CP39" s="11"/>
      <c r="CQ39" s="11"/>
      <c r="CR39" s="11"/>
      <c r="CS39" s="11"/>
      <c r="CT39" s="11"/>
      <c r="CU39" s="11"/>
      <c r="CV39" s="11"/>
      <c r="CW39" s="11"/>
      <c r="CX39" s="11"/>
      <c r="CY39" s="11"/>
      <c r="CZ39" s="11"/>
      <c r="DA39" s="11">
        <f>SUM(CO39:CZ39)</f>
        <v>0</v>
      </c>
      <c r="DB39" s="11"/>
      <c r="DC39" s="11"/>
      <c r="DD39" s="11"/>
      <c r="DE39" s="11"/>
      <c r="DF39" s="11"/>
      <c r="DG39" s="11"/>
      <c r="DH39" s="11"/>
      <c r="DI39" s="11"/>
      <c r="DJ39" s="11"/>
      <c r="DK39" s="11"/>
      <c r="DL39" s="11"/>
      <c r="DM39" s="11"/>
      <c r="DN39" s="11"/>
      <c r="DO39" s="11"/>
      <c r="DP39" s="11"/>
      <c r="DQ39" s="11"/>
      <c r="DR39" s="11"/>
      <c r="DS39" s="11"/>
      <c r="DT39" s="11"/>
      <c r="DU39" s="11"/>
      <c r="DV39" s="11"/>
    </row>
    <row r="40" spans="1:126" s="1" customFormat="1" x14ac:dyDescent="0.2">
      <c r="A40" s="6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9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9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9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9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9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9"/>
      <c r="CB40" s="9"/>
      <c r="CC40" s="9"/>
      <c r="CD40" s="9"/>
      <c r="CE40" s="9"/>
      <c r="CF40" s="9"/>
      <c r="CG40" s="43"/>
      <c r="CH40" s="9"/>
      <c r="CI40" s="9"/>
      <c r="CJ40" s="9"/>
      <c r="CK40" s="9"/>
      <c r="CL40" s="9"/>
      <c r="CM40" s="9"/>
      <c r="CN40" s="9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</row>
    <row r="41" spans="1:126" s="1" customFormat="1" ht="10.5" x14ac:dyDescent="0.25">
      <c r="A41" s="15" t="s">
        <v>25</v>
      </c>
      <c r="B41" s="3">
        <f t="shared" ref="B41:N41" si="110">SUM(B37,B39)</f>
        <v>2.4789859999999999</v>
      </c>
      <c r="C41" s="3">
        <f t="shared" si="110"/>
        <v>34.563673379999997</v>
      </c>
      <c r="D41" s="3">
        <f t="shared" si="110"/>
        <v>36.156164029999985</v>
      </c>
      <c r="E41" s="3">
        <f t="shared" si="110"/>
        <v>32.098918999999995</v>
      </c>
      <c r="F41" s="3">
        <f t="shared" si="110"/>
        <v>32.030742499999995</v>
      </c>
      <c r="G41" s="3">
        <f t="shared" si="110"/>
        <v>32.741205529999988</v>
      </c>
      <c r="H41" s="3">
        <f t="shared" si="110"/>
        <v>30.278287399999993</v>
      </c>
      <c r="I41" s="3">
        <f t="shared" si="110"/>
        <v>33.116834699999998</v>
      </c>
      <c r="J41" s="3">
        <f t="shared" si="110"/>
        <v>31.599493249999995</v>
      </c>
      <c r="K41" s="3">
        <f t="shared" si="110"/>
        <v>31.550261199999994</v>
      </c>
      <c r="L41" s="3">
        <f t="shared" si="110"/>
        <v>33.920829199999986</v>
      </c>
      <c r="M41" s="3">
        <f t="shared" si="110"/>
        <v>32.527828649999996</v>
      </c>
      <c r="N41" s="3">
        <f t="shared" si="110"/>
        <v>363.06322483999992</v>
      </c>
      <c r="O41" s="3">
        <f t="shared" ref="O41:AA41" si="111">SUM(O37,O39)</f>
        <v>43.173828969999995</v>
      </c>
      <c r="P41" s="3">
        <f t="shared" si="111"/>
        <v>41.331857700000008</v>
      </c>
      <c r="Q41" s="3">
        <f t="shared" si="111"/>
        <v>39.659097059999993</v>
      </c>
      <c r="R41" s="3">
        <f t="shared" si="111"/>
        <v>32.924659650000002</v>
      </c>
      <c r="S41" s="3">
        <f t="shared" si="111"/>
        <v>34.198526260000008</v>
      </c>
      <c r="T41" s="3">
        <f t="shared" si="111"/>
        <v>32.573429900000001</v>
      </c>
      <c r="U41" s="3">
        <f t="shared" si="111"/>
        <v>29.971606509999994</v>
      </c>
      <c r="V41" s="3">
        <f t="shared" si="111"/>
        <v>33.194128509999999</v>
      </c>
      <c r="W41" s="3">
        <f t="shared" si="111"/>
        <v>31.102968020000006</v>
      </c>
      <c r="X41" s="3">
        <f t="shared" si="111"/>
        <v>29.264177620000002</v>
      </c>
      <c r="Y41" s="3">
        <f t="shared" si="111"/>
        <v>30.67026066</v>
      </c>
      <c r="Z41" s="3">
        <f t="shared" si="111"/>
        <v>30.038096500000002</v>
      </c>
      <c r="AA41" s="3">
        <f t="shared" si="111"/>
        <v>408.10263736000002</v>
      </c>
      <c r="AB41" s="3">
        <f t="shared" ref="AB41:AN41" si="112">SUM(AB37,AB39)</f>
        <v>34.390810300000005</v>
      </c>
      <c r="AC41" s="3">
        <f t="shared" si="112"/>
        <v>33.374838400000002</v>
      </c>
      <c r="AD41" s="3">
        <f t="shared" si="112"/>
        <v>35.155517900000007</v>
      </c>
      <c r="AE41" s="3">
        <f t="shared" si="112"/>
        <v>32.120776330000005</v>
      </c>
      <c r="AF41" s="3">
        <f t="shared" si="112"/>
        <v>32.409502499999995</v>
      </c>
      <c r="AG41" s="3">
        <f t="shared" si="112"/>
        <v>33.000819299999996</v>
      </c>
      <c r="AH41" s="3">
        <f t="shared" si="112"/>
        <v>32.248571200000008</v>
      </c>
      <c r="AI41" s="3">
        <f t="shared" si="112"/>
        <v>33.342565449999988</v>
      </c>
      <c r="AJ41" s="3">
        <f t="shared" si="112"/>
        <v>31.009987700000003</v>
      </c>
      <c r="AK41" s="3">
        <f t="shared" si="112"/>
        <v>30.330975949999999</v>
      </c>
      <c r="AL41" s="3">
        <f t="shared" si="112"/>
        <v>32.56232868</v>
      </c>
      <c r="AM41" s="3">
        <f t="shared" si="112"/>
        <v>31.770738500000004</v>
      </c>
      <c r="AN41" s="3">
        <f t="shared" si="112"/>
        <v>391.71743221000003</v>
      </c>
      <c r="AO41" s="3">
        <f t="shared" ref="AO41:BA41" si="113">SUM(AO37,AO39)</f>
        <v>35.534734400000005</v>
      </c>
      <c r="AP41" s="3">
        <f t="shared" si="113"/>
        <v>35.627783250000007</v>
      </c>
      <c r="AQ41" s="3">
        <f t="shared" si="113"/>
        <v>36.202687500000003</v>
      </c>
      <c r="AR41" s="3">
        <f t="shared" si="113"/>
        <v>33.645316959999995</v>
      </c>
      <c r="AS41" s="3">
        <f t="shared" si="113"/>
        <v>31.829290910000005</v>
      </c>
      <c r="AT41" s="3">
        <f t="shared" si="113"/>
        <v>31.590494970000002</v>
      </c>
      <c r="AU41" s="3">
        <f t="shared" si="113"/>
        <v>28.434772280000001</v>
      </c>
      <c r="AV41" s="3">
        <f t="shared" si="113"/>
        <v>32.182037929999993</v>
      </c>
      <c r="AW41" s="3">
        <f t="shared" si="113"/>
        <v>31.942871230000005</v>
      </c>
      <c r="AX41" s="3">
        <f t="shared" si="113"/>
        <v>30.486794359999998</v>
      </c>
      <c r="AY41" s="3">
        <f t="shared" si="113"/>
        <v>33.631667299999989</v>
      </c>
      <c r="AZ41" s="3">
        <f t="shared" si="113"/>
        <v>31.648288609999994</v>
      </c>
      <c r="BA41" s="3">
        <f t="shared" si="113"/>
        <v>392.75673970000003</v>
      </c>
      <c r="BB41" s="3">
        <f t="shared" ref="BB41:BN41" si="114">SUM(BB37,BB39)</f>
        <v>17.397507009999998</v>
      </c>
      <c r="BC41" s="3">
        <f t="shared" si="114"/>
        <v>23.997396530000003</v>
      </c>
      <c r="BD41" s="3">
        <f t="shared" si="114"/>
        <v>31.184020580000002</v>
      </c>
      <c r="BE41" s="3">
        <f t="shared" si="114"/>
        <v>30.431503950000003</v>
      </c>
      <c r="BF41" s="3">
        <f t="shared" si="114"/>
        <v>29.243684300000002</v>
      </c>
      <c r="BG41" s="3">
        <f t="shared" si="114"/>
        <v>30.911565319999998</v>
      </c>
      <c r="BH41" s="3">
        <f t="shared" si="114"/>
        <v>30.059079070000006</v>
      </c>
      <c r="BI41" s="3">
        <f t="shared" si="114"/>
        <v>30.306953790000001</v>
      </c>
      <c r="BJ41" s="3">
        <f t="shared" si="114"/>
        <v>30.465080220000004</v>
      </c>
      <c r="BK41" s="3">
        <f t="shared" si="114"/>
        <v>30.665689260000004</v>
      </c>
      <c r="BL41" s="3">
        <f t="shared" si="114"/>
        <v>32.406789939999996</v>
      </c>
      <c r="BM41" s="3">
        <f t="shared" si="114"/>
        <v>32.249823279999994</v>
      </c>
      <c r="BN41" s="3">
        <f t="shared" si="114"/>
        <v>349.31909325000009</v>
      </c>
      <c r="BO41" s="3">
        <f t="shared" ref="BO41:CA41" si="115">SUM(BO37,BO39)</f>
        <v>35.719037020000009</v>
      </c>
      <c r="BP41" s="3">
        <f t="shared" si="115"/>
        <v>30.77868677</v>
      </c>
      <c r="BQ41" s="3">
        <f t="shared" si="115"/>
        <v>30.216719450000003</v>
      </c>
      <c r="BR41" s="3">
        <f t="shared" si="115"/>
        <v>33.771845709999994</v>
      </c>
      <c r="BS41" s="3">
        <f t="shared" si="115"/>
        <v>32.680846940000002</v>
      </c>
      <c r="BT41" s="3">
        <f t="shared" si="115"/>
        <v>31.526043640000001</v>
      </c>
      <c r="BU41" s="3">
        <f t="shared" si="115"/>
        <v>31.733231740000001</v>
      </c>
      <c r="BV41" s="3">
        <f t="shared" si="115"/>
        <v>32.434769100000004</v>
      </c>
      <c r="BW41" s="3">
        <f t="shared" si="115"/>
        <v>31.891585730000003</v>
      </c>
      <c r="BX41" s="3">
        <f t="shared" si="115"/>
        <v>30.959762910000002</v>
      </c>
      <c r="BY41" s="3">
        <f t="shared" si="115"/>
        <v>32.262897659999993</v>
      </c>
      <c r="BZ41" s="3">
        <f t="shared" si="115"/>
        <v>32.936742090000003</v>
      </c>
      <c r="CA41" s="3">
        <f t="shared" si="115"/>
        <v>386.91216875999999</v>
      </c>
      <c r="CB41" s="3"/>
      <c r="CC41" s="3"/>
      <c r="CD41" s="3"/>
      <c r="CE41" s="3"/>
      <c r="CF41" s="3"/>
      <c r="CG41" s="80"/>
      <c r="CH41" s="3"/>
      <c r="CI41" s="3"/>
      <c r="CJ41" s="3"/>
      <c r="CK41" s="3"/>
      <c r="CL41" s="3"/>
      <c r="CM41" s="3"/>
      <c r="CN41" s="3"/>
      <c r="CO41" s="3">
        <f t="shared" ref="CO41:DA41" si="116">SUM(CO37,CO39)</f>
        <v>37.985023000000005</v>
      </c>
      <c r="CP41" s="3">
        <f t="shared" si="116"/>
        <v>36.509496159999998</v>
      </c>
      <c r="CQ41" s="3">
        <f t="shared" si="116"/>
        <v>38.941157619999991</v>
      </c>
      <c r="CR41" s="3">
        <f t="shared" si="116"/>
        <v>34.00716723</v>
      </c>
      <c r="CS41" s="3">
        <f t="shared" si="116"/>
        <v>35.547666750000005</v>
      </c>
      <c r="CT41" s="3">
        <f t="shared" si="116"/>
        <v>36.758993700000005</v>
      </c>
      <c r="CU41" s="3">
        <f t="shared" si="116"/>
        <v>33.736218316698086</v>
      </c>
      <c r="CV41" s="3">
        <f t="shared" si="116"/>
        <v>34.496014596029788</v>
      </c>
      <c r="CW41" s="3">
        <f t="shared" si="116"/>
        <v>33.924273083517519</v>
      </c>
      <c r="CX41" s="3">
        <f t="shared" si="116"/>
        <v>32.942791828858546</v>
      </c>
      <c r="CY41" s="3">
        <f t="shared" si="116"/>
        <v>34.336882922708625</v>
      </c>
      <c r="CZ41" s="3">
        <f t="shared" si="116"/>
        <v>35.027376764955598</v>
      </c>
      <c r="DA41" s="3">
        <f t="shared" si="116"/>
        <v>424.21306197276817</v>
      </c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</row>
    <row r="42" spans="1:126" s="1" customFormat="1" x14ac:dyDescent="0.2">
      <c r="A42" s="5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9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9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9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9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9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9"/>
      <c r="CB42" s="9"/>
      <c r="CC42" s="9"/>
      <c r="CD42" s="9"/>
      <c r="CE42" s="9"/>
      <c r="CF42" s="9"/>
      <c r="CG42" s="43"/>
      <c r="CH42" s="9"/>
      <c r="CI42" s="9"/>
      <c r="CJ42" s="9"/>
      <c r="CK42" s="9"/>
      <c r="CL42" s="9"/>
      <c r="CM42" s="9"/>
      <c r="CN42" s="9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9"/>
      <c r="DB42" s="9"/>
      <c r="DC42" s="9"/>
      <c r="DD42" s="9"/>
      <c r="DE42" s="9"/>
      <c r="DF42" s="9"/>
      <c r="DG42" s="9"/>
      <c r="DH42" s="9"/>
      <c r="DI42" s="9"/>
      <c r="DJ42" s="9"/>
      <c r="DK42" s="9"/>
      <c r="DL42" s="9"/>
      <c r="DM42" s="9"/>
      <c r="DN42" s="9"/>
      <c r="DO42" s="9"/>
      <c r="DP42" s="9"/>
      <c r="DQ42" s="9"/>
      <c r="DR42" s="9"/>
      <c r="DS42" s="9"/>
      <c r="DT42" s="9"/>
      <c r="DU42" s="9"/>
      <c r="DV42" s="9"/>
    </row>
    <row r="43" spans="1:126" s="1" customFormat="1" ht="10.5" x14ac:dyDescent="0.25">
      <c r="A43" s="14" t="s">
        <v>24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81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</row>
    <row r="44" spans="1:126" s="1" customFormat="1" ht="12.5" x14ac:dyDescent="0.25">
      <c r="A44" s="5" t="s">
        <v>19</v>
      </c>
      <c r="B44" s="118">
        <v>1.3095000000000001</v>
      </c>
      <c r="C44" s="119">
        <v>8.4579424999999997</v>
      </c>
      <c r="D44" s="119">
        <v>8.8318424700000016</v>
      </c>
      <c r="E44" s="119">
        <v>8.1490960000000001</v>
      </c>
      <c r="F44" s="119">
        <v>8.233368500000001</v>
      </c>
      <c r="G44" s="119">
        <v>8.215446</v>
      </c>
      <c r="H44" s="119">
        <v>7.6491715000000005</v>
      </c>
      <c r="I44" s="119">
        <v>7.9355720000000014</v>
      </c>
      <c r="J44" s="119">
        <v>7.2860724999999986</v>
      </c>
      <c r="K44" s="119">
        <v>8.0571239999999982</v>
      </c>
      <c r="L44" s="119">
        <v>8.248742</v>
      </c>
      <c r="M44" s="120">
        <v>8.1907709999999998</v>
      </c>
      <c r="N44" s="19">
        <f t="shared" ref="N44:N56" si="117">SUM(B44:M44)</f>
        <v>90.564648469999995</v>
      </c>
      <c r="O44" s="118">
        <v>9.4494410000000002</v>
      </c>
      <c r="P44" s="119">
        <v>9.9732584999999983</v>
      </c>
      <c r="Q44" s="119">
        <v>10.391719999999999</v>
      </c>
      <c r="R44" s="119">
        <v>9.179394499999999</v>
      </c>
      <c r="S44" s="119">
        <v>10.01773</v>
      </c>
      <c r="T44" s="119">
        <v>10.379149999999999</v>
      </c>
      <c r="U44" s="119">
        <v>9.7291679999999996</v>
      </c>
      <c r="V44" s="119">
        <v>10.125381000000001</v>
      </c>
      <c r="W44" s="119">
        <v>7.5036315000000009</v>
      </c>
      <c r="X44" s="119">
        <v>7.3051292999999999</v>
      </c>
      <c r="Y44" s="119">
        <v>8.3805549999999993</v>
      </c>
      <c r="Z44" s="119">
        <v>8.4699594999999999</v>
      </c>
      <c r="AA44" s="19">
        <f t="shared" ref="AA44:AA56" si="118">SUM(O44:Z44)</f>
        <v>110.90451830000001</v>
      </c>
      <c r="AB44" s="118">
        <v>10.248384</v>
      </c>
      <c r="AC44" s="119">
        <v>9.6462544999999995</v>
      </c>
      <c r="AD44" s="119">
        <v>10.428822</v>
      </c>
      <c r="AE44" s="119">
        <v>9.7401964999999997</v>
      </c>
      <c r="AF44" s="119">
        <v>9.9441124999999992</v>
      </c>
      <c r="AG44" s="119">
        <v>9.937869000000001</v>
      </c>
      <c r="AH44" s="119">
        <v>9.441675</v>
      </c>
      <c r="AI44" s="119">
        <v>9.7735795000000003</v>
      </c>
      <c r="AJ44" s="119">
        <v>9.2278139999999986</v>
      </c>
      <c r="AK44" s="119">
        <v>8.3483325000000015</v>
      </c>
      <c r="AL44" s="119">
        <v>9.0611089999999983</v>
      </c>
      <c r="AM44" s="120">
        <v>10.054460499999999</v>
      </c>
      <c r="AN44" s="19">
        <f t="shared" ref="AN44:AN56" si="119">SUM(AB44:AM44)</f>
        <v>115.85260899999999</v>
      </c>
      <c r="AO44" s="118">
        <v>11.381930000000001</v>
      </c>
      <c r="AP44" s="119">
        <v>11.233973999999998</v>
      </c>
      <c r="AQ44" s="119">
        <v>10.972002000000002</v>
      </c>
      <c r="AR44" s="119">
        <v>9.8028914999999994</v>
      </c>
      <c r="AS44" s="119">
        <v>10.049812209999999</v>
      </c>
      <c r="AT44" s="119">
        <v>9.5836225800000001</v>
      </c>
      <c r="AU44" s="119">
        <v>9.2796690500000025</v>
      </c>
      <c r="AV44" s="119">
        <v>10.1002665</v>
      </c>
      <c r="AW44" s="119">
        <v>8.7621582199999999</v>
      </c>
      <c r="AX44" s="119">
        <v>8.0020965799999999</v>
      </c>
      <c r="AY44" s="119">
        <v>8.676235479999999</v>
      </c>
      <c r="AZ44" s="120">
        <v>9.7056484999999988</v>
      </c>
      <c r="BA44" s="19">
        <f t="shared" ref="BA44:BA56" si="120">SUM(AO44:AZ44)</f>
        <v>117.55030662000001</v>
      </c>
      <c r="BB44" s="118">
        <v>4.1387394999999998</v>
      </c>
      <c r="BC44" s="119">
        <v>5.9004350000000008</v>
      </c>
      <c r="BD44" s="119">
        <v>7.8421988700000007</v>
      </c>
      <c r="BE44" s="119">
        <v>7.2017681099999997</v>
      </c>
      <c r="BF44" s="119">
        <v>7.529277780000001</v>
      </c>
      <c r="BG44" s="119">
        <v>7.82535355</v>
      </c>
      <c r="BH44" s="119">
        <v>8.1212209999999985</v>
      </c>
      <c r="BI44" s="119">
        <v>8.3624991899999994</v>
      </c>
      <c r="BJ44" s="119">
        <v>7.9410032999999993</v>
      </c>
      <c r="BK44" s="119">
        <v>8.7185704999999984</v>
      </c>
      <c r="BL44" s="119">
        <v>9.1491746699999972</v>
      </c>
      <c r="BM44" s="120">
        <v>8.9113739800000005</v>
      </c>
      <c r="BN44" s="19">
        <f t="shared" ref="BN44:BN56" si="121">SUM(BB44:BM44)</f>
        <v>91.641615449999989</v>
      </c>
      <c r="BO44" s="127">
        <v>9.1647949999999998</v>
      </c>
      <c r="BP44" s="127">
        <v>8.7768209999999982</v>
      </c>
      <c r="BQ44" s="127">
        <v>9.2629478199999991</v>
      </c>
      <c r="BR44" s="127">
        <v>8.3556275299999996</v>
      </c>
      <c r="BS44" s="127">
        <v>9.6264080000000014</v>
      </c>
      <c r="BT44" s="127">
        <v>9.5796425000000003</v>
      </c>
      <c r="BU44" s="127">
        <v>10.055526499999999</v>
      </c>
      <c r="BV44" s="127">
        <v>8.7574480000000001</v>
      </c>
      <c r="BW44" s="127">
        <v>8.7128119999999996</v>
      </c>
      <c r="BX44" s="127">
        <v>8.1986190000000008</v>
      </c>
      <c r="BY44" s="127">
        <v>8.6825554999999994</v>
      </c>
      <c r="BZ44" s="127">
        <v>7.9022009999999998</v>
      </c>
      <c r="CA44" s="19">
        <f t="shared" ref="CA44:CA56" si="122">SUM(BO44:BZ44)</f>
        <v>107.07540385</v>
      </c>
      <c r="CB44" s="34">
        <f t="shared" ref="CB44:CB55" si="123">IFERROR(($CA44/$N44)^(1/5)-1,0)</f>
        <v>3.4061105270872138E-2</v>
      </c>
      <c r="CC44" s="34">
        <f t="shared" ref="CC44:CC55" si="124">IFERROR((CA44/AA44)^(1/4)-1,0)</f>
        <v>-8.7456177618810971E-3</v>
      </c>
      <c r="CD44" s="34">
        <f t="shared" ref="CD44:CD55" si="125">IFERROR((CA44/AN44)^(1/3)-1,0)</f>
        <v>-2.5919982599349578E-2</v>
      </c>
      <c r="CE44" s="34">
        <f t="shared" ref="CE44:CE55" si="126">IFERROR((CA44/BA44)^(1/2)-1,0)</f>
        <v>-4.559440331425646E-2</v>
      </c>
      <c r="CF44" s="34">
        <f t="shared" ref="CF44:CF55" si="127">IFERROR((CA44/BN44)^(1/1)-1,0)</f>
        <v>0.1684146260867776</v>
      </c>
      <c r="CG44" s="42">
        <v>0.1</v>
      </c>
      <c r="CH44" s="41" t="s">
        <v>93</v>
      </c>
      <c r="CI44" s="36">
        <f t="shared" ref="CI44:CN49" si="128">HLOOKUP($CH44,$CB$4:$CG$116,ROW($CB44)-ROW($CB$3), FALSE)</f>
        <v>0.1</v>
      </c>
      <c r="CJ44" s="36">
        <f t="shared" si="128"/>
        <v>0.1</v>
      </c>
      <c r="CK44" s="36">
        <f t="shared" si="128"/>
        <v>0.1</v>
      </c>
      <c r="CL44" s="36">
        <f t="shared" si="128"/>
        <v>0.1</v>
      </c>
      <c r="CM44" s="36">
        <f t="shared" si="128"/>
        <v>0.1</v>
      </c>
      <c r="CN44" s="36">
        <f t="shared" si="128"/>
        <v>0.1</v>
      </c>
      <c r="CO44" s="118">
        <v>9.6410640599999997</v>
      </c>
      <c r="CP44" s="119">
        <v>10.384396500000001</v>
      </c>
      <c r="CQ44" s="119">
        <v>11.290313000000001</v>
      </c>
      <c r="CR44" s="119">
        <v>10.192986000000001</v>
      </c>
      <c r="CS44" s="119">
        <v>10.115114999999999</v>
      </c>
      <c r="CT44" s="120">
        <v>12.7400105</v>
      </c>
      <c r="CU44" s="51">
        <f t="shared" ref="CU44:CZ44" si="129">BU44*(1+CI44)</f>
        <v>11.061079149999999</v>
      </c>
      <c r="CV44" s="51">
        <f t="shared" si="129"/>
        <v>9.6331928000000016</v>
      </c>
      <c r="CW44" s="51">
        <f t="shared" si="129"/>
        <v>9.5840931999999999</v>
      </c>
      <c r="CX44" s="51">
        <f t="shared" si="129"/>
        <v>9.0184809000000019</v>
      </c>
      <c r="CY44" s="51">
        <f t="shared" si="129"/>
        <v>9.5508110500000001</v>
      </c>
      <c r="CZ44" s="51">
        <f t="shared" si="129"/>
        <v>8.6924211000000007</v>
      </c>
      <c r="DA44" s="19">
        <f t="shared" ref="DA44:DA56" si="130">SUM(CO44:CZ44)</f>
        <v>121.90396326</v>
      </c>
      <c r="DB44" s="52">
        <f t="shared" ref="DB44:DB55" si="131">IFERROR((DA44/AA44)^(1/5)-1,0)</f>
        <v>1.9092762060963331E-2</v>
      </c>
      <c r="DC44" s="53">
        <f t="shared" ref="DC44:DC55" si="132">IFERROR((DA44/AN44)^(1/4)-1,0)</f>
        <v>1.2810048947479169E-2</v>
      </c>
      <c r="DD44" s="52">
        <f t="shared" ref="DD44:DD55" si="133">IFERROR((DA44/BA44)^(1/3)-1,0)</f>
        <v>1.2196162267091637E-2</v>
      </c>
      <c r="DE44" s="52">
        <f t="shared" ref="DE44:DE55" si="134">IFERROR((DA44/BN44)^(1/2)-1,0)</f>
        <v>0.1533537832067382</v>
      </c>
      <c r="DF44" s="54">
        <f t="shared" ref="DF44:DF55" si="135">IFERROR((DA44/CA44)^(1/1)-1,0)</f>
        <v>0.13848707431235141</v>
      </c>
      <c r="DG44" s="55"/>
      <c r="DH44" s="35" t="s">
        <v>88</v>
      </c>
      <c r="DI44" s="56">
        <f t="shared" ref="DI44:DI49" si="136">HLOOKUP(DH44,$DB$4:$DG$125,ROW($DB44)-ROW($DB$3), FALSE)</f>
        <v>1.9092762060963331E-2</v>
      </c>
      <c r="DJ44" s="61">
        <f t="shared" ref="DJ44:DJ56" si="137">CO44*(1+$DI44)</f>
        <v>9.8251386021120855</v>
      </c>
      <c r="DK44" s="61">
        <f t="shared" ref="DK44:DK56" si="138">CP44*(1+$DI44)</f>
        <v>10.582663311521202</v>
      </c>
      <c r="DL44" s="61">
        <f t="shared" ref="DL44:DL56" si="139">CQ44*(1+$DI44)</f>
        <v>11.505876259702802</v>
      </c>
      <c r="DM44" s="61">
        <f t="shared" ref="DM44:DM56" si="140">CR44*(1+$DI44)</f>
        <v>10.387598256388731</v>
      </c>
      <c r="DN44" s="61">
        <f t="shared" ref="DN44:DN56" si="141">CS44*(1+$DI44)</f>
        <v>10.308240483914281</v>
      </c>
      <c r="DO44" s="61">
        <f t="shared" ref="DO44:DO56" si="142">CT44*(1+$DI44)</f>
        <v>12.983252489130674</v>
      </c>
      <c r="DP44" s="61">
        <f t="shared" ref="DP44:DP56" si="143">CU44*(1+$DI44)</f>
        <v>11.272265702348433</v>
      </c>
      <c r="DQ44" s="61">
        <f t="shared" ref="DQ44:DQ56" si="144">CV44*(1+$DI44)</f>
        <v>9.8171170580177876</v>
      </c>
      <c r="DR44" s="61">
        <f t="shared" ref="DR44:DR56" si="145">CW44*(1+$DI44)</f>
        <v>9.767080011037697</v>
      </c>
      <c r="DS44" s="61">
        <f t="shared" ref="DS44:DS56" si="146">CX44*(1+$DI44)</f>
        <v>9.1906686099750452</v>
      </c>
      <c r="DT44" s="61">
        <f t="shared" ref="DT44:DT56" si="147">CY44*(1+$DI44)</f>
        <v>9.7331624128668697</v>
      </c>
      <c r="DU44" s="61">
        <f t="shared" ref="DU44:DU56" si="148">CZ44*(1+$DI44)</f>
        <v>8.8583834277959976</v>
      </c>
      <c r="DV44" s="62">
        <f t="shared" ref="DV44:DV77" si="149">SUM(DJ44:DU44)</f>
        <v>124.23144662481161</v>
      </c>
    </row>
    <row r="45" spans="1:126" s="1" customFormat="1" ht="12.5" x14ac:dyDescent="0.2">
      <c r="A45" s="13" t="s">
        <v>18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19">
        <f t="shared" si="117"/>
        <v>0</v>
      </c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19">
        <f t="shared" si="118"/>
        <v>0</v>
      </c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19">
        <f t="shared" si="119"/>
        <v>0</v>
      </c>
      <c r="AO45" s="25"/>
      <c r="AP45" s="25"/>
      <c r="AQ45" s="25"/>
      <c r="AR45" s="25"/>
      <c r="AS45" s="25"/>
      <c r="AT45" s="25"/>
      <c r="AU45" s="25"/>
      <c r="AV45" s="25"/>
      <c r="AW45" s="25"/>
      <c r="AX45" s="25"/>
      <c r="AY45" s="25"/>
      <c r="AZ45" s="25"/>
      <c r="BA45" s="19">
        <f t="shared" si="120"/>
        <v>0</v>
      </c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19">
        <f t="shared" si="121"/>
        <v>0</v>
      </c>
      <c r="BO45" s="25"/>
      <c r="BP45" s="25"/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19">
        <f t="shared" si="122"/>
        <v>0</v>
      </c>
      <c r="CB45" s="34">
        <f t="shared" si="123"/>
        <v>0</v>
      </c>
      <c r="CC45" s="34">
        <f t="shared" si="124"/>
        <v>0</v>
      </c>
      <c r="CD45" s="34">
        <f t="shared" si="125"/>
        <v>0</v>
      </c>
      <c r="CE45" s="34">
        <f t="shared" si="126"/>
        <v>0</v>
      </c>
      <c r="CF45" s="34">
        <f t="shared" si="127"/>
        <v>0</v>
      </c>
      <c r="CG45" s="42">
        <v>0.1</v>
      </c>
      <c r="CH45" s="41" t="s">
        <v>93</v>
      </c>
      <c r="CI45" s="36">
        <f t="shared" si="128"/>
        <v>0.1</v>
      </c>
      <c r="CJ45" s="36">
        <f t="shared" si="128"/>
        <v>0.1</v>
      </c>
      <c r="CK45" s="36">
        <f t="shared" si="128"/>
        <v>0.1</v>
      </c>
      <c r="CL45" s="36">
        <f t="shared" si="128"/>
        <v>0.1</v>
      </c>
      <c r="CM45" s="36">
        <f t="shared" si="128"/>
        <v>0.1</v>
      </c>
      <c r="CN45" s="36">
        <f t="shared" si="128"/>
        <v>0.1</v>
      </c>
      <c r="CO45" s="25"/>
      <c r="CP45" s="25"/>
      <c r="CQ45" s="25"/>
      <c r="CR45" s="25"/>
      <c r="CS45" s="25"/>
      <c r="CT45" s="25"/>
      <c r="CU45" s="51">
        <f t="shared" ref="CU45:CU56" si="150">BU45*(1+CI45)</f>
        <v>0</v>
      </c>
      <c r="CV45" s="51">
        <f t="shared" ref="CV45:CV56" si="151">BV45*(1+CJ45)</f>
        <v>0</v>
      </c>
      <c r="CW45" s="51">
        <f t="shared" ref="CW45:CW56" si="152">BW45*(1+CK45)</f>
        <v>0</v>
      </c>
      <c r="CX45" s="51">
        <f t="shared" ref="CX45:CX56" si="153">BX45*(1+CL45)</f>
        <v>0</v>
      </c>
      <c r="CY45" s="51">
        <f t="shared" ref="CY45:CY56" si="154">BY45*(1+CM45)</f>
        <v>0</v>
      </c>
      <c r="CZ45" s="51">
        <f t="shared" ref="CZ45:CZ56" si="155">BZ45*(1+CN45)</f>
        <v>0</v>
      </c>
      <c r="DA45" s="19">
        <f t="shared" si="130"/>
        <v>0</v>
      </c>
      <c r="DB45" s="52">
        <f t="shared" si="131"/>
        <v>0</v>
      </c>
      <c r="DC45" s="53">
        <f t="shared" si="132"/>
        <v>0</v>
      </c>
      <c r="DD45" s="52">
        <f t="shared" si="133"/>
        <v>0</v>
      </c>
      <c r="DE45" s="52">
        <f t="shared" si="134"/>
        <v>0</v>
      </c>
      <c r="DF45" s="54">
        <f t="shared" si="135"/>
        <v>0</v>
      </c>
      <c r="DG45" s="55"/>
      <c r="DH45" s="35" t="s">
        <v>88</v>
      </c>
      <c r="DI45" s="56">
        <f t="shared" si="136"/>
        <v>0</v>
      </c>
      <c r="DJ45" s="61">
        <f t="shared" si="137"/>
        <v>0</v>
      </c>
      <c r="DK45" s="61">
        <f t="shared" si="138"/>
        <v>0</v>
      </c>
      <c r="DL45" s="61">
        <f t="shared" si="139"/>
        <v>0</v>
      </c>
      <c r="DM45" s="61">
        <f t="shared" si="140"/>
        <v>0</v>
      </c>
      <c r="DN45" s="61">
        <f t="shared" si="141"/>
        <v>0</v>
      </c>
      <c r="DO45" s="61">
        <f t="shared" si="142"/>
        <v>0</v>
      </c>
      <c r="DP45" s="61">
        <f t="shared" si="143"/>
        <v>0</v>
      </c>
      <c r="DQ45" s="61">
        <f t="shared" si="144"/>
        <v>0</v>
      </c>
      <c r="DR45" s="61">
        <f t="shared" si="145"/>
        <v>0</v>
      </c>
      <c r="DS45" s="61">
        <f t="shared" si="146"/>
        <v>0</v>
      </c>
      <c r="DT45" s="61">
        <f t="shared" si="147"/>
        <v>0</v>
      </c>
      <c r="DU45" s="61">
        <f t="shared" si="148"/>
        <v>0</v>
      </c>
      <c r="DV45" s="62">
        <f t="shared" si="149"/>
        <v>0</v>
      </c>
    </row>
    <row r="46" spans="1:126" s="1" customFormat="1" ht="12.5" x14ac:dyDescent="0.2">
      <c r="A46" s="13" t="s">
        <v>17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19">
        <f t="shared" si="117"/>
        <v>0</v>
      </c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19">
        <f t="shared" si="118"/>
        <v>0</v>
      </c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19">
        <f t="shared" si="119"/>
        <v>0</v>
      </c>
      <c r="AO46" s="25"/>
      <c r="AP46" s="25"/>
      <c r="AQ46" s="25"/>
      <c r="AR46" s="25"/>
      <c r="AS46" s="25"/>
      <c r="AT46" s="25"/>
      <c r="AU46" s="25"/>
      <c r="AV46" s="25"/>
      <c r="AW46" s="25"/>
      <c r="AX46" s="25"/>
      <c r="AY46" s="25"/>
      <c r="AZ46" s="25"/>
      <c r="BA46" s="19">
        <f t="shared" si="120"/>
        <v>0</v>
      </c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5"/>
      <c r="BM46" s="25"/>
      <c r="BN46" s="19">
        <f t="shared" si="121"/>
        <v>0</v>
      </c>
      <c r="BO46" s="25"/>
      <c r="BP46" s="25"/>
      <c r="BQ46" s="25"/>
      <c r="BR46" s="25"/>
      <c r="BS46" s="25"/>
      <c r="BT46" s="25"/>
      <c r="BU46" s="25"/>
      <c r="BV46" s="25"/>
      <c r="BW46" s="25"/>
      <c r="BX46" s="25"/>
      <c r="BY46" s="25"/>
      <c r="BZ46" s="25"/>
      <c r="CA46" s="19">
        <f t="shared" si="122"/>
        <v>0</v>
      </c>
      <c r="CB46" s="34">
        <f t="shared" si="123"/>
        <v>0</v>
      </c>
      <c r="CC46" s="34">
        <f t="shared" si="124"/>
        <v>0</v>
      </c>
      <c r="CD46" s="34">
        <f t="shared" si="125"/>
        <v>0</v>
      </c>
      <c r="CE46" s="34">
        <f t="shared" si="126"/>
        <v>0</v>
      </c>
      <c r="CF46" s="34">
        <f t="shared" si="127"/>
        <v>0</v>
      </c>
      <c r="CG46" s="42">
        <v>0.1</v>
      </c>
      <c r="CH46" s="41" t="s">
        <v>93</v>
      </c>
      <c r="CI46" s="36">
        <f t="shared" si="128"/>
        <v>0.1</v>
      </c>
      <c r="CJ46" s="36">
        <f t="shared" si="128"/>
        <v>0.1</v>
      </c>
      <c r="CK46" s="36">
        <f t="shared" si="128"/>
        <v>0.1</v>
      </c>
      <c r="CL46" s="36">
        <f t="shared" si="128"/>
        <v>0.1</v>
      </c>
      <c r="CM46" s="36">
        <f t="shared" si="128"/>
        <v>0.1</v>
      </c>
      <c r="CN46" s="36">
        <f t="shared" si="128"/>
        <v>0.1</v>
      </c>
      <c r="CO46" s="25"/>
      <c r="CP46" s="25"/>
      <c r="CQ46" s="25"/>
      <c r="CR46" s="25"/>
      <c r="CS46" s="25"/>
      <c r="CT46" s="25"/>
      <c r="CU46" s="51">
        <f t="shared" si="150"/>
        <v>0</v>
      </c>
      <c r="CV46" s="51">
        <f t="shared" si="151"/>
        <v>0</v>
      </c>
      <c r="CW46" s="51">
        <f t="shared" si="152"/>
        <v>0</v>
      </c>
      <c r="CX46" s="51">
        <f t="shared" si="153"/>
        <v>0</v>
      </c>
      <c r="CY46" s="51">
        <f t="shared" si="154"/>
        <v>0</v>
      </c>
      <c r="CZ46" s="51">
        <f t="shared" si="155"/>
        <v>0</v>
      </c>
      <c r="DA46" s="19">
        <f t="shared" si="130"/>
        <v>0</v>
      </c>
      <c r="DB46" s="52">
        <f t="shared" si="131"/>
        <v>0</v>
      </c>
      <c r="DC46" s="53">
        <f t="shared" si="132"/>
        <v>0</v>
      </c>
      <c r="DD46" s="52">
        <f t="shared" si="133"/>
        <v>0</v>
      </c>
      <c r="DE46" s="52">
        <f t="shared" si="134"/>
        <v>0</v>
      </c>
      <c r="DF46" s="54">
        <f t="shared" si="135"/>
        <v>0</v>
      </c>
      <c r="DG46" s="55"/>
      <c r="DH46" s="35" t="s">
        <v>88</v>
      </c>
      <c r="DI46" s="56">
        <f t="shared" si="136"/>
        <v>0</v>
      </c>
      <c r="DJ46" s="61">
        <f t="shared" si="137"/>
        <v>0</v>
      </c>
      <c r="DK46" s="61">
        <f t="shared" si="138"/>
        <v>0</v>
      </c>
      <c r="DL46" s="61">
        <f t="shared" si="139"/>
        <v>0</v>
      </c>
      <c r="DM46" s="61">
        <f t="shared" si="140"/>
        <v>0</v>
      </c>
      <c r="DN46" s="61">
        <f t="shared" si="141"/>
        <v>0</v>
      </c>
      <c r="DO46" s="61">
        <f t="shared" si="142"/>
        <v>0</v>
      </c>
      <c r="DP46" s="61">
        <f t="shared" si="143"/>
        <v>0</v>
      </c>
      <c r="DQ46" s="61">
        <f t="shared" si="144"/>
        <v>0</v>
      </c>
      <c r="DR46" s="61">
        <f t="shared" si="145"/>
        <v>0</v>
      </c>
      <c r="DS46" s="61">
        <f t="shared" si="146"/>
        <v>0</v>
      </c>
      <c r="DT46" s="61">
        <f t="shared" si="147"/>
        <v>0</v>
      </c>
      <c r="DU46" s="61">
        <f t="shared" si="148"/>
        <v>0</v>
      </c>
      <c r="DV46" s="62">
        <f t="shared" si="149"/>
        <v>0</v>
      </c>
    </row>
    <row r="47" spans="1:126" s="1" customFormat="1" ht="12.5" x14ac:dyDescent="0.2">
      <c r="A47" s="13" t="s">
        <v>16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19">
        <f t="shared" si="117"/>
        <v>0</v>
      </c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19">
        <f t="shared" si="118"/>
        <v>0</v>
      </c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19">
        <f t="shared" si="119"/>
        <v>0</v>
      </c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19">
        <f t="shared" si="120"/>
        <v>0</v>
      </c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19">
        <f t="shared" si="121"/>
        <v>0</v>
      </c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19">
        <f t="shared" si="122"/>
        <v>0</v>
      </c>
      <c r="CB47" s="34">
        <f t="shared" si="123"/>
        <v>0</v>
      </c>
      <c r="CC47" s="34">
        <f t="shared" si="124"/>
        <v>0</v>
      </c>
      <c r="CD47" s="34">
        <f t="shared" si="125"/>
        <v>0</v>
      </c>
      <c r="CE47" s="34">
        <f t="shared" si="126"/>
        <v>0</v>
      </c>
      <c r="CF47" s="34">
        <f t="shared" si="127"/>
        <v>0</v>
      </c>
      <c r="CG47" s="42">
        <v>0.1</v>
      </c>
      <c r="CH47" s="41" t="s">
        <v>93</v>
      </c>
      <c r="CI47" s="36">
        <f t="shared" si="128"/>
        <v>0.1</v>
      </c>
      <c r="CJ47" s="36">
        <f t="shared" si="128"/>
        <v>0.1</v>
      </c>
      <c r="CK47" s="36">
        <f t="shared" si="128"/>
        <v>0.1</v>
      </c>
      <c r="CL47" s="36">
        <f t="shared" si="128"/>
        <v>0.1</v>
      </c>
      <c r="CM47" s="36">
        <f t="shared" si="128"/>
        <v>0.1</v>
      </c>
      <c r="CN47" s="36">
        <f t="shared" si="128"/>
        <v>0.1</v>
      </c>
      <c r="CO47" s="25"/>
      <c r="CP47" s="25"/>
      <c r="CQ47" s="25"/>
      <c r="CR47" s="25"/>
      <c r="CS47" s="25"/>
      <c r="CT47" s="25"/>
      <c r="CU47" s="51">
        <f t="shared" si="150"/>
        <v>0</v>
      </c>
      <c r="CV47" s="51">
        <f t="shared" si="151"/>
        <v>0</v>
      </c>
      <c r="CW47" s="51">
        <f t="shared" si="152"/>
        <v>0</v>
      </c>
      <c r="CX47" s="51">
        <f t="shared" si="153"/>
        <v>0</v>
      </c>
      <c r="CY47" s="51">
        <f t="shared" si="154"/>
        <v>0</v>
      </c>
      <c r="CZ47" s="51">
        <f t="shared" si="155"/>
        <v>0</v>
      </c>
      <c r="DA47" s="19">
        <f t="shared" si="130"/>
        <v>0</v>
      </c>
      <c r="DB47" s="52">
        <f t="shared" si="131"/>
        <v>0</v>
      </c>
      <c r="DC47" s="53">
        <f t="shared" si="132"/>
        <v>0</v>
      </c>
      <c r="DD47" s="52">
        <f t="shared" si="133"/>
        <v>0</v>
      </c>
      <c r="DE47" s="52">
        <f t="shared" si="134"/>
        <v>0</v>
      </c>
      <c r="DF47" s="54">
        <f t="shared" si="135"/>
        <v>0</v>
      </c>
      <c r="DG47" s="55"/>
      <c r="DH47" s="35" t="s">
        <v>88</v>
      </c>
      <c r="DI47" s="56">
        <f t="shared" si="136"/>
        <v>0</v>
      </c>
      <c r="DJ47" s="61">
        <f t="shared" si="137"/>
        <v>0</v>
      </c>
      <c r="DK47" s="61">
        <f t="shared" si="138"/>
        <v>0</v>
      </c>
      <c r="DL47" s="61">
        <f t="shared" si="139"/>
        <v>0</v>
      </c>
      <c r="DM47" s="61">
        <f t="shared" si="140"/>
        <v>0</v>
      </c>
      <c r="DN47" s="61">
        <f t="shared" si="141"/>
        <v>0</v>
      </c>
      <c r="DO47" s="61">
        <f t="shared" si="142"/>
        <v>0</v>
      </c>
      <c r="DP47" s="61">
        <f t="shared" si="143"/>
        <v>0</v>
      </c>
      <c r="DQ47" s="61">
        <f t="shared" si="144"/>
        <v>0</v>
      </c>
      <c r="DR47" s="61">
        <f t="shared" si="145"/>
        <v>0</v>
      </c>
      <c r="DS47" s="61">
        <f t="shared" si="146"/>
        <v>0</v>
      </c>
      <c r="DT47" s="61">
        <f t="shared" si="147"/>
        <v>0</v>
      </c>
      <c r="DU47" s="61">
        <f t="shared" si="148"/>
        <v>0</v>
      </c>
      <c r="DV47" s="62">
        <f t="shared" si="149"/>
        <v>0</v>
      </c>
    </row>
    <row r="48" spans="1:126" s="1" customFormat="1" ht="12.5" x14ac:dyDescent="0.2">
      <c r="A48" s="5" t="s">
        <v>15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19">
        <f t="shared" si="117"/>
        <v>0</v>
      </c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19">
        <f t="shared" si="118"/>
        <v>0</v>
      </c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19">
        <f t="shared" si="119"/>
        <v>0</v>
      </c>
      <c r="AO48" s="25"/>
      <c r="AP48" s="25"/>
      <c r="AQ48" s="25"/>
      <c r="AR48" s="25"/>
      <c r="AS48" s="25"/>
      <c r="AT48" s="25"/>
      <c r="AU48" s="25"/>
      <c r="AV48" s="25"/>
      <c r="AW48" s="25"/>
      <c r="AX48" s="25"/>
      <c r="AY48" s="25"/>
      <c r="AZ48" s="25"/>
      <c r="BA48" s="19">
        <f t="shared" si="120"/>
        <v>0</v>
      </c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5"/>
      <c r="BM48" s="25"/>
      <c r="BN48" s="19">
        <f t="shared" si="121"/>
        <v>0</v>
      </c>
      <c r="BO48" s="25"/>
      <c r="BP48" s="25"/>
      <c r="BQ48" s="25"/>
      <c r="BR48" s="25"/>
      <c r="BS48" s="25"/>
      <c r="BT48" s="25"/>
      <c r="BU48" s="25"/>
      <c r="BV48" s="25"/>
      <c r="BW48" s="25"/>
      <c r="BX48" s="25"/>
      <c r="BY48" s="25"/>
      <c r="BZ48" s="25"/>
      <c r="CA48" s="19">
        <f t="shared" si="122"/>
        <v>0</v>
      </c>
      <c r="CB48" s="34">
        <f t="shared" si="123"/>
        <v>0</v>
      </c>
      <c r="CC48" s="34">
        <f t="shared" si="124"/>
        <v>0</v>
      </c>
      <c r="CD48" s="34">
        <f t="shared" si="125"/>
        <v>0</v>
      </c>
      <c r="CE48" s="34">
        <f t="shared" si="126"/>
        <v>0</v>
      </c>
      <c r="CF48" s="34">
        <f t="shared" si="127"/>
        <v>0</v>
      </c>
      <c r="CG48" s="42">
        <v>0.1</v>
      </c>
      <c r="CH48" s="41" t="s">
        <v>93</v>
      </c>
      <c r="CI48" s="36">
        <f t="shared" si="128"/>
        <v>0.1</v>
      </c>
      <c r="CJ48" s="36">
        <f t="shared" si="128"/>
        <v>0.1</v>
      </c>
      <c r="CK48" s="36">
        <f t="shared" si="128"/>
        <v>0.1</v>
      </c>
      <c r="CL48" s="36">
        <f t="shared" si="128"/>
        <v>0.1</v>
      </c>
      <c r="CM48" s="36">
        <f t="shared" si="128"/>
        <v>0.1</v>
      </c>
      <c r="CN48" s="36">
        <f t="shared" si="128"/>
        <v>0.1</v>
      </c>
      <c r="CO48" s="25"/>
      <c r="CP48" s="25"/>
      <c r="CQ48" s="25"/>
      <c r="CR48" s="25"/>
      <c r="CS48" s="25"/>
      <c r="CT48" s="25"/>
      <c r="CU48" s="51">
        <f t="shared" si="150"/>
        <v>0</v>
      </c>
      <c r="CV48" s="51">
        <f t="shared" si="151"/>
        <v>0</v>
      </c>
      <c r="CW48" s="51">
        <f t="shared" si="152"/>
        <v>0</v>
      </c>
      <c r="CX48" s="51">
        <f t="shared" si="153"/>
        <v>0</v>
      </c>
      <c r="CY48" s="51">
        <f t="shared" si="154"/>
        <v>0</v>
      </c>
      <c r="CZ48" s="51">
        <f t="shared" si="155"/>
        <v>0</v>
      </c>
      <c r="DA48" s="19">
        <f t="shared" si="130"/>
        <v>0</v>
      </c>
      <c r="DB48" s="52">
        <f t="shared" si="131"/>
        <v>0</v>
      </c>
      <c r="DC48" s="53">
        <f t="shared" si="132"/>
        <v>0</v>
      </c>
      <c r="DD48" s="52">
        <f t="shared" si="133"/>
        <v>0</v>
      </c>
      <c r="DE48" s="52">
        <f t="shared" si="134"/>
        <v>0</v>
      </c>
      <c r="DF48" s="54">
        <f t="shared" si="135"/>
        <v>0</v>
      </c>
      <c r="DG48" s="55">
        <v>0.02</v>
      </c>
      <c r="DH48" s="35" t="s">
        <v>93</v>
      </c>
      <c r="DI48" s="56">
        <f t="shared" si="136"/>
        <v>0.02</v>
      </c>
      <c r="DJ48" s="61">
        <f t="shared" si="137"/>
        <v>0</v>
      </c>
      <c r="DK48" s="61">
        <f t="shared" si="138"/>
        <v>0</v>
      </c>
      <c r="DL48" s="61">
        <f t="shared" si="139"/>
        <v>0</v>
      </c>
      <c r="DM48" s="61">
        <f t="shared" si="140"/>
        <v>0</v>
      </c>
      <c r="DN48" s="61">
        <f t="shared" si="141"/>
        <v>0</v>
      </c>
      <c r="DO48" s="61">
        <f t="shared" si="142"/>
        <v>0</v>
      </c>
      <c r="DP48" s="61">
        <f t="shared" si="143"/>
        <v>0</v>
      </c>
      <c r="DQ48" s="61">
        <f t="shared" si="144"/>
        <v>0</v>
      </c>
      <c r="DR48" s="61">
        <f t="shared" si="145"/>
        <v>0</v>
      </c>
      <c r="DS48" s="61">
        <f t="shared" si="146"/>
        <v>0</v>
      </c>
      <c r="DT48" s="61">
        <f t="shared" si="147"/>
        <v>0</v>
      </c>
      <c r="DU48" s="61">
        <f t="shared" si="148"/>
        <v>0</v>
      </c>
      <c r="DV48" s="62">
        <f t="shared" si="149"/>
        <v>0</v>
      </c>
    </row>
    <row r="49" spans="1:126" s="1" customFormat="1" ht="12.5" x14ac:dyDescent="0.2">
      <c r="A49" s="5" t="s">
        <v>127</v>
      </c>
      <c r="B49" s="125"/>
      <c r="C49" s="125"/>
      <c r="D49" s="125"/>
      <c r="E49" s="125"/>
      <c r="F49" s="125"/>
      <c r="G49" s="125"/>
      <c r="H49" s="125"/>
      <c r="I49" s="125"/>
      <c r="J49" s="125"/>
      <c r="K49" s="125"/>
      <c r="L49" s="125"/>
      <c r="M49" s="125"/>
      <c r="N49" s="19">
        <f t="shared" si="117"/>
        <v>0</v>
      </c>
      <c r="O49" s="125"/>
      <c r="P49" s="125"/>
      <c r="Q49" s="125"/>
      <c r="R49" s="125"/>
      <c r="S49" s="125"/>
      <c r="T49" s="125"/>
      <c r="U49" s="125"/>
      <c r="V49" s="125"/>
      <c r="W49" s="125"/>
      <c r="X49" s="125"/>
      <c r="Y49" s="125"/>
      <c r="Z49" s="125"/>
      <c r="AA49" s="19">
        <f t="shared" si="118"/>
        <v>0</v>
      </c>
      <c r="AB49" s="125"/>
      <c r="AC49" s="125"/>
      <c r="AD49" s="125"/>
      <c r="AE49" s="125"/>
      <c r="AF49" s="125"/>
      <c r="AG49" s="125"/>
      <c r="AH49" s="125"/>
      <c r="AI49" s="125"/>
      <c r="AJ49" s="125"/>
      <c r="AK49" s="125"/>
      <c r="AL49" s="125"/>
      <c r="AM49" s="125"/>
      <c r="AN49" s="19">
        <f t="shared" si="119"/>
        <v>0</v>
      </c>
      <c r="AO49" s="125"/>
      <c r="AP49" s="125"/>
      <c r="AQ49" s="125"/>
      <c r="AR49" s="125"/>
      <c r="AS49" s="125"/>
      <c r="AT49" s="125"/>
      <c r="AU49" s="125"/>
      <c r="AV49" s="125"/>
      <c r="AW49" s="125"/>
      <c r="AX49" s="125"/>
      <c r="AY49" s="125"/>
      <c r="AZ49" s="125"/>
      <c r="BA49" s="19">
        <f t="shared" si="120"/>
        <v>0</v>
      </c>
      <c r="BB49" s="125"/>
      <c r="BC49" s="125"/>
      <c r="BD49" s="125"/>
      <c r="BE49" s="125"/>
      <c r="BF49" s="125"/>
      <c r="BG49" s="125"/>
      <c r="BH49" s="125"/>
      <c r="BI49" s="125"/>
      <c r="BJ49" s="125"/>
      <c r="BK49" s="125"/>
      <c r="BL49" s="125"/>
      <c r="BM49" s="125"/>
      <c r="BN49" s="19">
        <f t="shared" si="121"/>
        <v>0</v>
      </c>
      <c r="BO49" s="25"/>
      <c r="BP49" s="25"/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19">
        <f t="shared" si="122"/>
        <v>0</v>
      </c>
      <c r="CB49" s="34">
        <f t="shared" si="123"/>
        <v>0</v>
      </c>
      <c r="CC49" s="34">
        <f t="shared" ref="CC49" si="156">IFERROR((CA49/AA49)^(1/4)-1,0)</f>
        <v>0</v>
      </c>
      <c r="CD49" s="34">
        <f t="shared" ref="CD49" si="157">IFERROR((CA49/AN49)^(1/3)-1,0)</f>
        <v>0</v>
      </c>
      <c r="CE49" s="34">
        <f t="shared" ref="CE49" si="158">IFERROR((CA49/BA49)^(1/2)-1,0)</f>
        <v>0</v>
      </c>
      <c r="CF49" s="34">
        <f t="shared" ref="CF49" si="159">IFERROR((CA49/BN49)^(1/1)-1,0)</f>
        <v>0</v>
      </c>
      <c r="CG49" s="42">
        <v>0.05</v>
      </c>
      <c r="CH49" s="41" t="s">
        <v>93</v>
      </c>
      <c r="CI49" s="36">
        <f t="shared" si="128"/>
        <v>0.05</v>
      </c>
      <c r="CJ49" s="36">
        <f t="shared" si="128"/>
        <v>0.05</v>
      </c>
      <c r="CK49" s="36">
        <f t="shared" si="128"/>
        <v>0.05</v>
      </c>
      <c r="CL49" s="36">
        <f t="shared" si="128"/>
        <v>0.05</v>
      </c>
      <c r="CM49" s="36">
        <f t="shared" si="128"/>
        <v>0.05</v>
      </c>
      <c r="CN49" s="36">
        <f t="shared" si="128"/>
        <v>0.05</v>
      </c>
      <c r="CO49" s="25"/>
      <c r="CP49" s="25"/>
      <c r="CQ49" s="25"/>
      <c r="CR49" s="25"/>
      <c r="CS49" s="25"/>
      <c r="CT49" s="25"/>
      <c r="CU49" s="51">
        <f t="shared" ref="CU49" si="160">BU49*(1+CI49)</f>
        <v>0</v>
      </c>
      <c r="CV49" s="51">
        <f t="shared" ref="CV49" si="161">BV49*(1+CJ49)</f>
        <v>0</v>
      </c>
      <c r="CW49" s="51">
        <f t="shared" ref="CW49" si="162">BW49*(1+CK49)</f>
        <v>0</v>
      </c>
      <c r="CX49" s="51">
        <f t="shared" ref="CX49" si="163">BX49*(1+CL49)</f>
        <v>0</v>
      </c>
      <c r="CY49" s="51">
        <f t="shared" ref="CY49" si="164">BY49*(1+CM49)</f>
        <v>0</v>
      </c>
      <c r="CZ49" s="51">
        <f t="shared" ref="CZ49" si="165">BZ49*(1+CN49)</f>
        <v>0</v>
      </c>
      <c r="DA49" s="19">
        <f t="shared" ref="DA49" si="166">SUM(CO49:CZ49)</f>
        <v>0</v>
      </c>
      <c r="DB49" s="52">
        <f t="shared" ref="DB49" si="167">IFERROR((DA49/AA49)^(1/5)-1,0)</f>
        <v>0</v>
      </c>
      <c r="DC49" s="53">
        <f t="shared" ref="DC49" si="168">IFERROR((DA49/AN49)^(1/4)-1,0)</f>
        <v>0</v>
      </c>
      <c r="DD49" s="52">
        <f t="shared" ref="DD49" si="169">IFERROR((DA49/BA49)^(1/3)-1,0)</f>
        <v>0</v>
      </c>
      <c r="DE49" s="52">
        <f t="shared" ref="DE49" si="170">IFERROR((DA49/BN49)^(1/2)-1,0)</f>
        <v>0</v>
      </c>
      <c r="DF49" s="54">
        <f t="shared" ref="DF49" si="171">IFERROR((DA49/CA49)^(1/1)-1,0)</f>
        <v>0</v>
      </c>
      <c r="DG49" s="55">
        <v>0.02</v>
      </c>
      <c r="DH49" s="35" t="s">
        <v>93</v>
      </c>
      <c r="DI49" s="56">
        <f t="shared" si="136"/>
        <v>0.02</v>
      </c>
      <c r="DJ49" s="61">
        <f t="shared" ref="DJ49" si="172">CO49*(1+$DI49)</f>
        <v>0</v>
      </c>
      <c r="DK49" s="61">
        <f t="shared" ref="DK49" si="173">CP49*(1+$DI49)</f>
        <v>0</v>
      </c>
      <c r="DL49" s="61">
        <f t="shared" ref="DL49" si="174">CQ49*(1+$DI49)</f>
        <v>0</v>
      </c>
      <c r="DM49" s="61">
        <f t="shared" ref="DM49" si="175">CR49*(1+$DI49)</f>
        <v>0</v>
      </c>
      <c r="DN49" s="61">
        <f t="shared" ref="DN49" si="176">CS49*(1+$DI49)</f>
        <v>0</v>
      </c>
      <c r="DO49" s="61">
        <f t="shared" ref="DO49" si="177">CT49*(1+$DI49)</f>
        <v>0</v>
      </c>
      <c r="DP49" s="61">
        <f t="shared" ref="DP49" si="178">CU49*(1+$DI49)</f>
        <v>0</v>
      </c>
      <c r="DQ49" s="61">
        <f t="shared" ref="DQ49" si="179">CV49*(1+$DI49)</f>
        <v>0</v>
      </c>
      <c r="DR49" s="61">
        <f t="shared" ref="DR49" si="180">CW49*(1+$DI49)</f>
        <v>0</v>
      </c>
      <c r="DS49" s="61">
        <f t="shared" ref="DS49" si="181">CX49*(1+$DI49)</f>
        <v>0</v>
      </c>
      <c r="DT49" s="61">
        <f t="shared" ref="DT49" si="182">CY49*(1+$DI49)</f>
        <v>0</v>
      </c>
      <c r="DU49" s="61">
        <f t="shared" ref="DU49" si="183">CZ49*(1+$DI49)</f>
        <v>0</v>
      </c>
      <c r="DV49" s="62">
        <f t="shared" ref="DV49" si="184">SUM(DJ49:DU49)</f>
        <v>0</v>
      </c>
    </row>
    <row r="50" spans="1:126" s="1" customFormat="1" ht="12.5" x14ac:dyDescent="0.25">
      <c r="A50" s="5" t="s">
        <v>14</v>
      </c>
      <c r="B50" s="118"/>
      <c r="C50" s="119">
        <v>0.58078699999999994</v>
      </c>
      <c r="D50" s="119">
        <v>0.56531599999999993</v>
      </c>
      <c r="E50" s="119">
        <v>0.50018300000000004</v>
      </c>
      <c r="F50" s="119">
        <v>0.51964699999999997</v>
      </c>
      <c r="G50" s="119">
        <v>0.49688300000000002</v>
      </c>
      <c r="H50" s="119">
        <v>0.49601299999999998</v>
      </c>
      <c r="I50" s="119">
        <v>0.49101650000000008</v>
      </c>
      <c r="J50" s="119">
        <v>0.43265900000000002</v>
      </c>
      <c r="K50" s="119">
        <v>0.50637699999999997</v>
      </c>
      <c r="L50" s="119">
        <v>0.56658300000000006</v>
      </c>
      <c r="M50" s="120">
        <v>0.45055200000000001</v>
      </c>
      <c r="N50" s="19">
        <f t="shared" si="117"/>
        <v>5.6060164999999991</v>
      </c>
      <c r="O50" s="118">
        <v>0.54762699999999997</v>
      </c>
      <c r="P50" s="119">
        <v>0.53572900000000001</v>
      </c>
      <c r="Q50" s="119">
        <v>0.57267000000000001</v>
      </c>
      <c r="R50" s="119">
        <v>0.45408100000000001</v>
      </c>
      <c r="S50" s="119">
        <v>1.017369</v>
      </c>
      <c r="T50" s="119">
        <v>1.083825</v>
      </c>
      <c r="U50" s="119">
        <v>1.062084</v>
      </c>
      <c r="V50" s="119">
        <v>0.98242299999999994</v>
      </c>
      <c r="W50" s="119">
        <v>0.69419699999999995</v>
      </c>
      <c r="X50" s="119">
        <v>0.56003899999999995</v>
      </c>
      <c r="Y50" s="119">
        <v>0.60381600000000002</v>
      </c>
      <c r="Z50" s="119">
        <v>0.62626199999999999</v>
      </c>
      <c r="AA50" s="19">
        <f t="shared" si="118"/>
        <v>8.7401220000000013</v>
      </c>
      <c r="AB50" s="118">
        <v>1.0742350000000001</v>
      </c>
      <c r="AC50" s="119">
        <v>1.0137480000000001</v>
      </c>
      <c r="AD50" s="119">
        <v>1.1964490000000001</v>
      </c>
      <c r="AE50" s="119">
        <v>1.179813</v>
      </c>
      <c r="AF50" s="119">
        <v>1.2163730000000001</v>
      </c>
      <c r="AG50" s="119">
        <v>1.2375229999999999</v>
      </c>
      <c r="AH50" s="119">
        <v>1.497817</v>
      </c>
      <c r="AI50" s="119">
        <v>1.1306210000000001</v>
      </c>
      <c r="AJ50" s="119">
        <v>1.062241</v>
      </c>
      <c r="AK50" s="119">
        <v>0.95310199999999989</v>
      </c>
      <c r="AL50" s="119">
        <v>1.1853750000000001</v>
      </c>
      <c r="AM50" s="120">
        <v>1.4839390000000001</v>
      </c>
      <c r="AN50" s="19">
        <f t="shared" si="119"/>
        <v>14.231235999999999</v>
      </c>
      <c r="AO50" s="118">
        <v>1.8179700000000001</v>
      </c>
      <c r="AP50" s="119">
        <v>1.8414299999999999</v>
      </c>
      <c r="AQ50" s="119">
        <v>1.8224340000000001</v>
      </c>
      <c r="AR50" s="119">
        <v>1.858495</v>
      </c>
      <c r="AS50" s="119">
        <v>1.5826715899999999</v>
      </c>
      <c r="AT50" s="119">
        <v>1.834476</v>
      </c>
      <c r="AU50" s="119">
        <v>1.7966434</v>
      </c>
      <c r="AV50" s="119">
        <v>2.1468980000000002</v>
      </c>
      <c r="AW50" s="119">
        <v>1.7207281899999998</v>
      </c>
      <c r="AX50" s="119">
        <v>1.7183276599999999</v>
      </c>
      <c r="AY50" s="119">
        <v>1.7733726300000001</v>
      </c>
      <c r="AZ50" s="120">
        <v>1.9906870000000001</v>
      </c>
      <c r="BA50" s="19">
        <f t="shared" si="120"/>
        <v>21.904133470000005</v>
      </c>
      <c r="BB50" s="118">
        <v>0.91618100000000002</v>
      </c>
      <c r="BC50" s="119">
        <v>1.420938</v>
      </c>
      <c r="BD50" s="119">
        <v>1.7082099999999998</v>
      </c>
      <c r="BE50" s="119">
        <v>1.752537</v>
      </c>
      <c r="BF50" s="119">
        <v>1.8280559999999999</v>
      </c>
      <c r="BG50" s="119">
        <v>1.925983</v>
      </c>
      <c r="BH50" s="119">
        <v>1.707436</v>
      </c>
      <c r="BI50" s="119">
        <v>1.8505099999999999</v>
      </c>
      <c r="BJ50" s="119">
        <v>1.7994819999999998</v>
      </c>
      <c r="BK50" s="119">
        <v>1.7921050000000003</v>
      </c>
      <c r="BL50" s="119">
        <v>1.8839360000000001</v>
      </c>
      <c r="BM50" s="120">
        <v>1.8978760000000001</v>
      </c>
      <c r="BN50" s="19">
        <f t="shared" si="121"/>
        <v>20.483249999999998</v>
      </c>
      <c r="BO50" s="127">
        <v>1.9005209999999999</v>
      </c>
      <c r="BP50" s="127">
        <v>2.0017719999999999</v>
      </c>
      <c r="BQ50" s="127">
        <v>2.0287350000000002</v>
      </c>
      <c r="BR50" s="127">
        <v>2.2685400000000002</v>
      </c>
      <c r="BS50" s="127">
        <v>2.5426970000000004</v>
      </c>
      <c r="BT50" s="127">
        <v>2.6809829999999999</v>
      </c>
      <c r="BU50" s="127">
        <v>2.4477700000000002</v>
      </c>
      <c r="BV50" s="127">
        <v>2.4915149999999997</v>
      </c>
      <c r="BW50" s="127">
        <v>2.3707700000000003</v>
      </c>
      <c r="BX50" s="127">
        <v>2.2529630000000003</v>
      </c>
      <c r="BY50" s="127">
        <v>2.2741040000000003</v>
      </c>
      <c r="BZ50" s="127">
        <v>2.4191979999999997</v>
      </c>
      <c r="CA50" s="19">
        <f t="shared" si="122"/>
        <v>27.679568000000003</v>
      </c>
      <c r="CB50" s="34">
        <f t="shared" si="123"/>
        <v>0.37626158323049341</v>
      </c>
      <c r="CC50" s="34">
        <f t="shared" si="124"/>
        <v>0.33401420228563916</v>
      </c>
      <c r="CD50" s="34">
        <f t="shared" si="125"/>
        <v>0.24826146124139048</v>
      </c>
      <c r="CE50" s="34">
        <f t="shared" si="126"/>
        <v>0.12413019979332107</v>
      </c>
      <c r="CF50" s="34">
        <f t="shared" si="127"/>
        <v>0.35132696227405358</v>
      </c>
      <c r="CG50" s="42">
        <v>0.15</v>
      </c>
      <c r="CH50" s="41" t="s">
        <v>93</v>
      </c>
      <c r="CI50" s="36">
        <f t="shared" ref="CI50:CN55" si="185">HLOOKUP($CH50,$CB$4:$CG$116,ROW($CB50)-ROW($CB$3), FALSE)</f>
        <v>0.15</v>
      </c>
      <c r="CJ50" s="36">
        <f t="shared" si="185"/>
        <v>0.15</v>
      </c>
      <c r="CK50" s="36">
        <f t="shared" si="185"/>
        <v>0.15</v>
      </c>
      <c r="CL50" s="36">
        <f t="shared" si="185"/>
        <v>0.15</v>
      </c>
      <c r="CM50" s="36">
        <f t="shared" si="185"/>
        <v>0.15</v>
      </c>
      <c r="CN50" s="36">
        <f t="shared" si="185"/>
        <v>0.15</v>
      </c>
      <c r="CO50" s="118">
        <v>3.298832</v>
      </c>
      <c r="CP50" s="119">
        <v>3.2420400000000003</v>
      </c>
      <c r="CQ50" s="119">
        <v>3.682976</v>
      </c>
      <c r="CR50" s="119">
        <v>3.051463</v>
      </c>
      <c r="CS50" s="119">
        <v>3.233088</v>
      </c>
      <c r="CT50" s="120">
        <v>3.2470239999999997</v>
      </c>
      <c r="CU50" s="51">
        <f t="shared" si="150"/>
        <v>2.8149355000000003</v>
      </c>
      <c r="CV50" s="51">
        <f t="shared" si="151"/>
        <v>2.8652422499999997</v>
      </c>
      <c r="CW50" s="51">
        <f t="shared" si="152"/>
        <v>2.7263855000000001</v>
      </c>
      <c r="CX50" s="51">
        <f t="shared" si="153"/>
        <v>2.59090745</v>
      </c>
      <c r="CY50" s="51">
        <f t="shared" si="154"/>
        <v>2.6152196000000001</v>
      </c>
      <c r="CZ50" s="51">
        <f t="shared" si="155"/>
        <v>2.7820776999999994</v>
      </c>
      <c r="DA50" s="19">
        <f t="shared" si="130"/>
        <v>36.150191</v>
      </c>
      <c r="DB50" s="52">
        <f t="shared" si="131"/>
        <v>0.32836865840546903</v>
      </c>
      <c r="DC50" s="53">
        <f t="shared" si="132"/>
        <v>0.26245816030176261</v>
      </c>
      <c r="DD50" s="52">
        <f t="shared" si="133"/>
        <v>0.1817569716061298</v>
      </c>
      <c r="DE50" s="52">
        <f t="shared" si="134"/>
        <v>0.32848258394994523</v>
      </c>
      <c r="DF50" s="54">
        <f t="shared" si="135"/>
        <v>0.30602439315526864</v>
      </c>
      <c r="DG50" s="55">
        <v>0.15</v>
      </c>
      <c r="DH50" s="35" t="s">
        <v>93</v>
      </c>
      <c r="DI50" s="56">
        <f t="shared" ref="DI50:DI56" si="186">HLOOKUP(DH50,$DB$4:$DG$125,ROW($DB50)-ROW($DB$3), FALSE)</f>
        <v>0.15</v>
      </c>
      <c r="DJ50" s="61">
        <f t="shared" si="137"/>
        <v>3.7936567999999995</v>
      </c>
      <c r="DK50" s="61">
        <f t="shared" si="138"/>
        <v>3.7283460000000002</v>
      </c>
      <c r="DL50" s="61">
        <f t="shared" si="139"/>
        <v>4.2354224</v>
      </c>
      <c r="DM50" s="61">
        <f t="shared" si="140"/>
        <v>3.50918245</v>
      </c>
      <c r="DN50" s="61">
        <f t="shared" si="141"/>
        <v>3.7180511999999997</v>
      </c>
      <c r="DO50" s="61">
        <f t="shared" si="142"/>
        <v>3.7340775999999996</v>
      </c>
      <c r="DP50" s="61">
        <f t="shared" si="143"/>
        <v>3.237175825</v>
      </c>
      <c r="DQ50" s="61">
        <f t="shared" si="144"/>
        <v>3.2950285874999992</v>
      </c>
      <c r="DR50" s="61">
        <f t="shared" si="145"/>
        <v>3.135343325</v>
      </c>
      <c r="DS50" s="61">
        <f t="shared" si="146"/>
        <v>2.9795435674999999</v>
      </c>
      <c r="DT50" s="61">
        <f t="shared" si="147"/>
        <v>3.0075025399999999</v>
      </c>
      <c r="DU50" s="61">
        <f t="shared" si="148"/>
        <v>3.1993893549999992</v>
      </c>
      <c r="DV50" s="62">
        <f t="shared" si="149"/>
        <v>41.572719650000003</v>
      </c>
    </row>
    <row r="51" spans="1:126" s="1" customFormat="1" ht="12.5" x14ac:dyDescent="0.2">
      <c r="A51" s="5" t="s">
        <v>13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19">
        <f t="shared" si="117"/>
        <v>0</v>
      </c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19">
        <f t="shared" si="118"/>
        <v>0</v>
      </c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19">
        <f t="shared" si="119"/>
        <v>0</v>
      </c>
      <c r="AO51" s="25"/>
      <c r="AP51" s="25"/>
      <c r="AQ51" s="25"/>
      <c r="AR51" s="25"/>
      <c r="AS51" s="25"/>
      <c r="AT51" s="25"/>
      <c r="AU51" s="25"/>
      <c r="AV51" s="25"/>
      <c r="AW51" s="25"/>
      <c r="AX51" s="25"/>
      <c r="AY51" s="25"/>
      <c r="AZ51" s="25"/>
      <c r="BA51" s="19">
        <f t="shared" si="120"/>
        <v>0</v>
      </c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5"/>
      <c r="BM51" s="25"/>
      <c r="BN51" s="19">
        <f t="shared" si="121"/>
        <v>0</v>
      </c>
      <c r="BO51" s="25"/>
      <c r="BP51" s="25"/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19">
        <f t="shared" si="122"/>
        <v>0</v>
      </c>
      <c r="CB51" s="34">
        <f t="shared" si="123"/>
        <v>0</v>
      </c>
      <c r="CC51" s="34">
        <f t="shared" si="124"/>
        <v>0</v>
      </c>
      <c r="CD51" s="34">
        <f t="shared" si="125"/>
        <v>0</v>
      </c>
      <c r="CE51" s="34">
        <f t="shared" si="126"/>
        <v>0</v>
      </c>
      <c r="CF51" s="34">
        <f t="shared" si="127"/>
        <v>0</v>
      </c>
      <c r="CG51" s="42">
        <v>0</v>
      </c>
      <c r="CH51" s="41" t="s">
        <v>93</v>
      </c>
      <c r="CI51" s="36">
        <f t="shared" si="185"/>
        <v>0</v>
      </c>
      <c r="CJ51" s="36">
        <f t="shared" si="185"/>
        <v>0</v>
      </c>
      <c r="CK51" s="36">
        <f t="shared" si="185"/>
        <v>0</v>
      </c>
      <c r="CL51" s="36">
        <f t="shared" si="185"/>
        <v>0</v>
      </c>
      <c r="CM51" s="36">
        <f t="shared" si="185"/>
        <v>0</v>
      </c>
      <c r="CN51" s="36">
        <f t="shared" si="185"/>
        <v>0</v>
      </c>
      <c r="CO51" s="25"/>
      <c r="CP51" s="25"/>
      <c r="CQ51" s="25"/>
      <c r="CR51" s="25"/>
      <c r="CS51" s="25"/>
      <c r="CT51" s="25"/>
      <c r="CU51" s="51">
        <f t="shared" si="150"/>
        <v>0</v>
      </c>
      <c r="CV51" s="51">
        <f t="shared" si="151"/>
        <v>0</v>
      </c>
      <c r="CW51" s="51">
        <f t="shared" si="152"/>
        <v>0</v>
      </c>
      <c r="CX51" s="51">
        <f t="shared" si="153"/>
        <v>0</v>
      </c>
      <c r="CY51" s="51">
        <f t="shared" si="154"/>
        <v>0</v>
      </c>
      <c r="CZ51" s="51">
        <f t="shared" si="155"/>
        <v>0</v>
      </c>
      <c r="DA51" s="19">
        <f t="shared" si="130"/>
        <v>0</v>
      </c>
      <c r="DB51" s="52">
        <f t="shared" si="131"/>
        <v>0</v>
      </c>
      <c r="DC51" s="53">
        <f t="shared" si="132"/>
        <v>0</v>
      </c>
      <c r="DD51" s="52">
        <f t="shared" si="133"/>
        <v>0</v>
      </c>
      <c r="DE51" s="52">
        <f t="shared" si="134"/>
        <v>0</v>
      </c>
      <c r="DF51" s="54">
        <f t="shared" si="135"/>
        <v>0</v>
      </c>
      <c r="DG51" s="55">
        <v>0</v>
      </c>
      <c r="DH51" s="35" t="s">
        <v>93</v>
      </c>
      <c r="DI51" s="56">
        <f t="shared" si="186"/>
        <v>0</v>
      </c>
      <c r="DJ51" s="61">
        <f t="shared" si="137"/>
        <v>0</v>
      </c>
      <c r="DK51" s="61">
        <f t="shared" si="138"/>
        <v>0</v>
      </c>
      <c r="DL51" s="61">
        <f t="shared" si="139"/>
        <v>0</v>
      </c>
      <c r="DM51" s="61">
        <f t="shared" si="140"/>
        <v>0</v>
      </c>
      <c r="DN51" s="61">
        <f t="shared" si="141"/>
        <v>0</v>
      </c>
      <c r="DO51" s="61">
        <f t="shared" si="142"/>
        <v>0</v>
      </c>
      <c r="DP51" s="61">
        <f t="shared" si="143"/>
        <v>0</v>
      </c>
      <c r="DQ51" s="61">
        <f t="shared" si="144"/>
        <v>0</v>
      </c>
      <c r="DR51" s="61">
        <f t="shared" si="145"/>
        <v>0</v>
      </c>
      <c r="DS51" s="61">
        <f t="shared" si="146"/>
        <v>0</v>
      </c>
      <c r="DT51" s="61">
        <f t="shared" si="147"/>
        <v>0</v>
      </c>
      <c r="DU51" s="61">
        <f t="shared" si="148"/>
        <v>0</v>
      </c>
      <c r="DV51" s="62">
        <f t="shared" si="149"/>
        <v>0</v>
      </c>
    </row>
    <row r="52" spans="1:126" s="1" customFormat="1" ht="12.5" x14ac:dyDescent="0.2">
      <c r="A52" s="5" t="s">
        <v>58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19">
        <f t="shared" si="117"/>
        <v>0</v>
      </c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19">
        <f t="shared" si="118"/>
        <v>0</v>
      </c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19">
        <f t="shared" si="119"/>
        <v>0</v>
      </c>
      <c r="AO52" s="25"/>
      <c r="AP52" s="25"/>
      <c r="AQ52" s="25"/>
      <c r="AR52" s="25"/>
      <c r="AS52" s="25"/>
      <c r="AT52" s="25"/>
      <c r="AU52" s="25"/>
      <c r="AV52" s="25"/>
      <c r="AW52" s="25"/>
      <c r="AX52" s="25"/>
      <c r="AY52" s="25"/>
      <c r="AZ52" s="25"/>
      <c r="BA52" s="19">
        <f t="shared" si="120"/>
        <v>0</v>
      </c>
      <c r="BB52" s="25"/>
      <c r="BC52" s="25"/>
      <c r="BD52" s="25"/>
      <c r="BE52" s="25"/>
      <c r="BF52" s="25"/>
      <c r="BG52" s="25"/>
      <c r="BH52" s="25"/>
      <c r="BI52" s="25"/>
      <c r="BJ52" s="25"/>
      <c r="BK52" s="25"/>
      <c r="BL52" s="25"/>
      <c r="BM52" s="25"/>
      <c r="BN52" s="19">
        <f t="shared" si="121"/>
        <v>0</v>
      </c>
      <c r="BO52" s="25"/>
      <c r="BP52" s="25"/>
      <c r="BQ52" s="25"/>
      <c r="BR52" s="25"/>
      <c r="BS52" s="25"/>
      <c r="BT52" s="25"/>
      <c r="BU52" s="25"/>
      <c r="BV52" s="25"/>
      <c r="BW52" s="25"/>
      <c r="BX52" s="25"/>
      <c r="BY52" s="25"/>
      <c r="BZ52" s="25"/>
      <c r="CA52" s="19">
        <f t="shared" si="122"/>
        <v>0</v>
      </c>
      <c r="CB52" s="34">
        <f t="shared" si="123"/>
        <v>0</v>
      </c>
      <c r="CC52" s="34">
        <f t="shared" si="124"/>
        <v>0</v>
      </c>
      <c r="CD52" s="34">
        <f t="shared" si="125"/>
        <v>0</v>
      </c>
      <c r="CE52" s="34">
        <f t="shared" si="126"/>
        <v>0</v>
      </c>
      <c r="CF52" s="34">
        <f t="shared" si="127"/>
        <v>0</v>
      </c>
      <c r="CG52" s="43">
        <v>0.02</v>
      </c>
      <c r="CH52" s="41" t="s">
        <v>93</v>
      </c>
      <c r="CI52" s="36">
        <f t="shared" si="185"/>
        <v>0.02</v>
      </c>
      <c r="CJ52" s="36">
        <f t="shared" si="185"/>
        <v>0.02</v>
      </c>
      <c r="CK52" s="36">
        <f t="shared" si="185"/>
        <v>0.02</v>
      </c>
      <c r="CL52" s="36">
        <f t="shared" si="185"/>
        <v>0.02</v>
      </c>
      <c r="CM52" s="36">
        <f t="shared" si="185"/>
        <v>0.02</v>
      </c>
      <c r="CN52" s="36">
        <f t="shared" si="185"/>
        <v>0.02</v>
      </c>
      <c r="CO52" s="25"/>
      <c r="CP52" s="25"/>
      <c r="CQ52" s="25"/>
      <c r="CR52" s="25"/>
      <c r="CS52" s="25"/>
      <c r="CT52" s="25"/>
      <c r="CU52" s="51">
        <f t="shared" si="150"/>
        <v>0</v>
      </c>
      <c r="CV52" s="51">
        <f t="shared" si="151"/>
        <v>0</v>
      </c>
      <c r="CW52" s="51">
        <f t="shared" si="152"/>
        <v>0</v>
      </c>
      <c r="CX52" s="51">
        <f t="shared" si="153"/>
        <v>0</v>
      </c>
      <c r="CY52" s="51">
        <f t="shared" si="154"/>
        <v>0</v>
      </c>
      <c r="CZ52" s="51">
        <f t="shared" si="155"/>
        <v>0</v>
      </c>
      <c r="DA52" s="19">
        <f t="shared" si="130"/>
        <v>0</v>
      </c>
      <c r="DB52" s="52">
        <f t="shared" si="131"/>
        <v>0</v>
      </c>
      <c r="DC52" s="53">
        <f t="shared" si="132"/>
        <v>0</v>
      </c>
      <c r="DD52" s="52">
        <f t="shared" si="133"/>
        <v>0</v>
      </c>
      <c r="DE52" s="52">
        <f t="shared" si="134"/>
        <v>0</v>
      </c>
      <c r="DF52" s="54">
        <f t="shared" si="135"/>
        <v>0</v>
      </c>
      <c r="DG52" s="55">
        <v>0.02</v>
      </c>
      <c r="DH52" s="35" t="s">
        <v>93</v>
      </c>
      <c r="DI52" s="56">
        <f t="shared" si="186"/>
        <v>0.02</v>
      </c>
      <c r="DJ52" s="61">
        <f t="shared" si="137"/>
        <v>0</v>
      </c>
      <c r="DK52" s="61">
        <f t="shared" si="138"/>
        <v>0</v>
      </c>
      <c r="DL52" s="61">
        <f t="shared" si="139"/>
        <v>0</v>
      </c>
      <c r="DM52" s="61">
        <f t="shared" si="140"/>
        <v>0</v>
      </c>
      <c r="DN52" s="61">
        <f t="shared" si="141"/>
        <v>0</v>
      </c>
      <c r="DO52" s="61">
        <f t="shared" si="142"/>
        <v>0</v>
      </c>
      <c r="DP52" s="61">
        <f t="shared" si="143"/>
        <v>0</v>
      </c>
      <c r="DQ52" s="61">
        <f t="shared" si="144"/>
        <v>0</v>
      </c>
      <c r="DR52" s="61">
        <f t="shared" si="145"/>
        <v>0</v>
      </c>
      <c r="DS52" s="61">
        <f t="shared" si="146"/>
        <v>0</v>
      </c>
      <c r="DT52" s="61">
        <f t="shared" si="147"/>
        <v>0</v>
      </c>
      <c r="DU52" s="61">
        <f t="shared" si="148"/>
        <v>0</v>
      </c>
      <c r="DV52" s="62">
        <f t="shared" si="149"/>
        <v>0</v>
      </c>
    </row>
    <row r="53" spans="1:126" s="1" customFormat="1" ht="12.5" x14ac:dyDescent="0.2">
      <c r="A53" s="5" t="s">
        <v>59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19">
        <f t="shared" si="117"/>
        <v>0</v>
      </c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19">
        <f t="shared" si="118"/>
        <v>0</v>
      </c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19">
        <f t="shared" si="119"/>
        <v>0</v>
      </c>
      <c r="AO53" s="25"/>
      <c r="AP53" s="25"/>
      <c r="AQ53" s="25"/>
      <c r="AR53" s="25"/>
      <c r="AS53" s="25"/>
      <c r="AT53" s="25"/>
      <c r="AU53" s="25"/>
      <c r="AV53" s="25"/>
      <c r="AW53" s="25"/>
      <c r="AX53" s="25"/>
      <c r="AY53" s="25"/>
      <c r="AZ53" s="25"/>
      <c r="BA53" s="19">
        <f t="shared" si="120"/>
        <v>0</v>
      </c>
      <c r="BB53" s="25"/>
      <c r="BC53" s="25"/>
      <c r="BD53" s="25"/>
      <c r="BE53" s="25"/>
      <c r="BF53" s="25"/>
      <c r="BG53" s="25"/>
      <c r="BH53" s="25"/>
      <c r="BI53" s="25"/>
      <c r="BJ53" s="25"/>
      <c r="BK53" s="25"/>
      <c r="BL53" s="25"/>
      <c r="BM53" s="25"/>
      <c r="BN53" s="19">
        <f t="shared" si="121"/>
        <v>0</v>
      </c>
      <c r="BO53" s="25"/>
      <c r="BP53" s="25"/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19">
        <f t="shared" si="122"/>
        <v>0</v>
      </c>
      <c r="CB53" s="34">
        <f t="shared" si="123"/>
        <v>0</v>
      </c>
      <c r="CC53" s="34">
        <f t="shared" si="124"/>
        <v>0</v>
      </c>
      <c r="CD53" s="34">
        <f t="shared" si="125"/>
        <v>0</v>
      </c>
      <c r="CE53" s="34">
        <f t="shared" si="126"/>
        <v>0</v>
      </c>
      <c r="CF53" s="34">
        <f t="shared" si="127"/>
        <v>0</v>
      </c>
      <c r="CG53" s="43"/>
      <c r="CH53" s="41" t="s">
        <v>92</v>
      </c>
      <c r="CI53" s="36">
        <f t="shared" si="185"/>
        <v>0</v>
      </c>
      <c r="CJ53" s="36">
        <f t="shared" si="185"/>
        <v>0</v>
      </c>
      <c r="CK53" s="36">
        <f t="shared" si="185"/>
        <v>0</v>
      </c>
      <c r="CL53" s="36">
        <f t="shared" si="185"/>
        <v>0</v>
      </c>
      <c r="CM53" s="36">
        <f t="shared" si="185"/>
        <v>0</v>
      </c>
      <c r="CN53" s="36">
        <f t="shared" si="185"/>
        <v>0</v>
      </c>
      <c r="CO53" s="25"/>
      <c r="CP53" s="25"/>
      <c r="CQ53" s="25"/>
      <c r="CR53" s="25"/>
      <c r="CS53" s="25"/>
      <c r="CT53" s="25"/>
      <c r="CU53" s="51">
        <f t="shared" si="150"/>
        <v>0</v>
      </c>
      <c r="CV53" s="51">
        <f t="shared" si="151"/>
        <v>0</v>
      </c>
      <c r="CW53" s="51">
        <f t="shared" si="152"/>
        <v>0</v>
      </c>
      <c r="CX53" s="51">
        <f t="shared" si="153"/>
        <v>0</v>
      </c>
      <c r="CY53" s="51">
        <f t="shared" si="154"/>
        <v>0</v>
      </c>
      <c r="CZ53" s="51">
        <f t="shared" si="155"/>
        <v>0</v>
      </c>
      <c r="DA53" s="19">
        <f t="shared" si="130"/>
        <v>0</v>
      </c>
      <c r="DB53" s="52">
        <f t="shared" si="131"/>
        <v>0</v>
      </c>
      <c r="DC53" s="53">
        <f t="shared" si="132"/>
        <v>0</v>
      </c>
      <c r="DD53" s="52">
        <f t="shared" si="133"/>
        <v>0</v>
      </c>
      <c r="DE53" s="52">
        <f t="shared" si="134"/>
        <v>0</v>
      </c>
      <c r="DF53" s="54">
        <f t="shared" si="135"/>
        <v>0</v>
      </c>
      <c r="DG53" s="55">
        <v>0.05</v>
      </c>
      <c r="DH53" s="35" t="s">
        <v>93</v>
      </c>
      <c r="DI53" s="56">
        <f t="shared" si="186"/>
        <v>0.05</v>
      </c>
      <c r="DJ53" s="61">
        <f t="shared" si="137"/>
        <v>0</v>
      </c>
      <c r="DK53" s="61">
        <f t="shared" si="138"/>
        <v>0</v>
      </c>
      <c r="DL53" s="61">
        <f t="shared" si="139"/>
        <v>0</v>
      </c>
      <c r="DM53" s="61">
        <f t="shared" si="140"/>
        <v>0</v>
      </c>
      <c r="DN53" s="61">
        <f t="shared" si="141"/>
        <v>0</v>
      </c>
      <c r="DO53" s="61">
        <f t="shared" si="142"/>
        <v>0</v>
      </c>
      <c r="DP53" s="61">
        <f t="shared" si="143"/>
        <v>0</v>
      </c>
      <c r="DQ53" s="61">
        <f t="shared" si="144"/>
        <v>0</v>
      </c>
      <c r="DR53" s="61">
        <f t="shared" si="145"/>
        <v>0</v>
      </c>
      <c r="DS53" s="61">
        <f t="shared" si="146"/>
        <v>0</v>
      </c>
      <c r="DT53" s="61">
        <f t="shared" si="147"/>
        <v>0</v>
      </c>
      <c r="DU53" s="61">
        <f t="shared" si="148"/>
        <v>0</v>
      </c>
      <c r="DV53" s="62">
        <f t="shared" si="149"/>
        <v>0</v>
      </c>
    </row>
    <row r="54" spans="1:126" s="1" customFormat="1" ht="12.5" x14ac:dyDescent="0.2">
      <c r="A54" s="5" t="s">
        <v>12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19">
        <f t="shared" si="117"/>
        <v>0</v>
      </c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19">
        <f t="shared" si="118"/>
        <v>0</v>
      </c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19">
        <f t="shared" si="119"/>
        <v>0</v>
      </c>
      <c r="AO54" s="25"/>
      <c r="AP54" s="25"/>
      <c r="AQ54" s="25"/>
      <c r="AR54" s="25"/>
      <c r="AS54" s="25"/>
      <c r="AT54" s="25"/>
      <c r="AU54" s="25"/>
      <c r="AV54" s="25"/>
      <c r="AW54" s="25"/>
      <c r="AX54" s="25"/>
      <c r="AY54" s="25"/>
      <c r="AZ54" s="25"/>
      <c r="BA54" s="19">
        <f t="shared" si="120"/>
        <v>0</v>
      </c>
      <c r="BB54" s="25"/>
      <c r="BC54" s="25"/>
      <c r="BD54" s="25"/>
      <c r="BE54" s="25"/>
      <c r="BF54" s="25"/>
      <c r="BG54" s="25"/>
      <c r="BH54" s="25"/>
      <c r="BI54" s="25"/>
      <c r="BJ54" s="25"/>
      <c r="BK54" s="25"/>
      <c r="BL54" s="25"/>
      <c r="BM54" s="25"/>
      <c r="BN54" s="19">
        <f t="shared" si="121"/>
        <v>0</v>
      </c>
      <c r="BO54" s="25"/>
      <c r="BP54" s="25"/>
      <c r="BQ54" s="25"/>
      <c r="BR54" s="25"/>
      <c r="BS54" s="25"/>
      <c r="BT54" s="25"/>
      <c r="BU54" s="25"/>
      <c r="BV54" s="25"/>
      <c r="BW54" s="25"/>
      <c r="BX54" s="25"/>
      <c r="BY54" s="25"/>
      <c r="BZ54" s="25"/>
      <c r="CA54" s="19">
        <f t="shared" si="122"/>
        <v>0</v>
      </c>
      <c r="CB54" s="34">
        <f t="shared" si="123"/>
        <v>0</v>
      </c>
      <c r="CC54" s="34">
        <f t="shared" si="124"/>
        <v>0</v>
      </c>
      <c r="CD54" s="34">
        <f t="shared" si="125"/>
        <v>0</v>
      </c>
      <c r="CE54" s="34">
        <f t="shared" si="126"/>
        <v>0</v>
      </c>
      <c r="CF54" s="34">
        <f t="shared" si="127"/>
        <v>0</v>
      </c>
      <c r="CG54" s="43"/>
      <c r="CH54" s="41" t="s">
        <v>88</v>
      </c>
      <c r="CI54" s="36">
        <f t="shared" si="185"/>
        <v>0</v>
      </c>
      <c r="CJ54" s="36">
        <f t="shared" si="185"/>
        <v>0</v>
      </c>
      <c r="CK54" s="36">
        <f t="shared" si="185"/>
        <v>0</v>
      </c>
      <c r="CL54" s="36">
        <f t="shared" si="185"/>
        <v>0</v>
      </c>
      <c r="CM54" s="36">
        <f t="shared" si="185"/>
        <v>0</v>
      </c>
      <c r="CN54" s="36">
        <f t="shared" si="185"/>
        <v>0</v>
      </c>
      <c r="CO54" s="25"/>
      <c r="CP54" s="25"/>
      <c r="CQ54" s="25"/>
      <c r="CR54" s="25"/>
      <c r="CS54" s="25"/>
      <c r="CT54" s="25"/>
      <c r="CU54" s="51">
        <f t="shared" si="150"/>
        <v>0</v>
      </c>
      <c r="CV54" s="51">
        <f t="shared" si="151"/>
        <v>0</v>
      </c>
      <c r="CW54" s="51">
        <f t="shared" si="152"/>
        <v>0</v>
      </c>
      <c r="CX54" s="51">
        <f t="shared" si="153"/>
        <v>0</v>
      </c>
      <c r="CY54" s="51">
        <f t="shared" si="154"/>
        <v>0</v>
      </c>
      <c r="CZ54" s="51">
        <f t="shared" si="155"/>
        <v>0</v>
      </c>
      <c r="DA54" s="19">
        <f t="shared" si="130"/>
        <v>0</v>
      </c>
      <c r="DB54" s="52">
        <f t="shared" si="131"/>
        <v>0</v>
      </c>
      <c r="DC54" s="53">
        <f t="shared" si="132"/>
        <v>0</v>
      </c>
      <c r="DD54" s="52">
        <f t="shared" si="133"/>
        <v>0</v>
      </c>
      <c r="DE54" s="52">
        <f t="shared" si="134"/>
        <v>0</v>
      </c>
      <c r="DF54" s="54">
        <f t="shared" si="135"/>
        <v>0</v>
      </c>
      <c r="DG54" s="55"/>
      <c r="DH54" s="35" t="s">
        <v>88</v>
      </c>
      <c r="DI54" s="56">
        <f t="shared" si="186"/>
        <v>0</v>
      </c>
      <c r="DJ54" s="61">
        <f t="shared" si="137"/>
        <v>0</v>
      </c>
      <c r="DK54" s="61">
        <f t="shared" si="138"/>
        <v>0</v>
      </c>
      <c r="DL54" s="61">
        <f t="shared" si="139"/>
        <v>0</v>
      </c>
      <c r="DM54" s="61">
        <f t="shared" si="140"/>
        <v>0</v>
      </c>
      <c r="DN54" s="61">
        <f t="shared" si="141"/>
        <v>0</v>
      </c>
      <c r="DO54" s="61">
        <f t="shared" si="142"/>
        <v>0</v>
      </c>
      <c r="DP54" s="61">
        <f t="shared" si="143"/>
        <v>0</v>
      </c>
      <c r="DQ54" s="61">
        <f t="shared" si="144"/>
        <v>0</v>
      </c>
      <c r="DR54" s="61">
        <f t="shared" si="145"/>
        <v>0</v>
      </c>
      <c r="DS54" s="61">
        <f t="shared" si="146"/>
        <v>0</v>
      </c>
      <c r="DT54" s="61">
        <f t="shared" si="147"/>
        <v>0</v>
      </c>
      <c r="DU54" s="61">
        <f t="shared" si="148"/>
        <v>0</v>
      </c>
      <c r="DV54" s="62">
        <f t="shared" si="149"/>
        <v>0</v>
      </c>
    </row>
    <row r="55" spans="1:126" s="1" customFormat="1" ht="12.5" x14ac:dyDescent="0.2">
      <c r="A55" s="5" t="s">
        <v>56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19">
        <f t="shared" si="117"/>
        <v>0</v>
      </c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19">
        <f t="shared" si="118"/>
        <v>0</v>
      </c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19">
        <f t="shared" si="119"/>
        <v>0</v>
      </c>
      <c r="AO55" s="25"/>
      <c r="AP55" s="25"/>
      <c r="AQ55" s="25"/>
      <c r="AR55" s="25"/>
      <c r="AS55" s="25"/>
      <c r="AT55" s="25"/>
      <c r="AU55" s="25"/>
      <c r="AV55" s="25"/>
      <c r="AW55" s="25"/>
      <c r="AX55" s="25"/>
      <c r="AY55" s="25"/>
      <c r="AZ55" s="25"/>
      <c r="BA55" s="19">
        <f t="shared" si="120"/>
        <v>0</v>
      </c>
      <c r="BB55" s="25"/>
      <c r="BC55" s="25"/>
      <c r="BD55" s="25"/>
      <c r="BE55" s="25"/>
      <c r="BF55" s="25"/>
      <c r="BG55" s="25"/>
      <c r="BH55" s="25"/>
      <c r="BI55" s="25"/>
      <c r="BJ55" s="25"/>
      <c r="BK55" s="25"/>
      <c r="BL55" s="25"/>
      <c r="BM55" s="25"/>
      <c r="BN55" s="19">
        <f t="shared" si="121"/>
        <v>0</v>
      </c>
      <c r="BO55" s="25"/>
      <c r="BP55" s="25"/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19">
        <f t="shared" si="122"/>
        <v>0</v>
      </c>
      <c r="CB55" s="34">
        <f t="shared" si="123"/>
        <v>0</v>
      </c>
      <c r="CC55" s="34">
        <f t="shared" si="124"/>
        <v>0</v>
      </c>
      <c r="CD55" s="34">
        <f t="shared" si="125"/>
        <v>0</v>
      </c>
      <c r="CE55" s="34">
        <f t="shared" si="126"/>
        <v>0</v>
      </c>
      <c r="CF55" s="34">
        <f t="shared" si="127"/>
        <v>0</v>
      </c>
      <c r="CG55" s="42">
        <v>0.05</v>
      </c>
      <c r="CH55" s="41" t="s">
        <v>93</v>
      </c>
      <c r="CI55" s="36">
        <f t="shared" si="185"/>
        <v>0.05</v>
      </c>
      <c r="CJ55" s="36">
        <f t="shared" si="185"/>
        <v>0.05</v>
      </c>
      <c r="CK55" s="36">
        <f t="shared" si="185"/>
        <v>0.05</v>
      </c>
      <c r="CL55" s="36">
        <f t="shared" si="185"/>
        <v>0.05</v>
      </c>
      <c r="CM55" s="36">
        <f t="shared" si="185"/>
        <v>0.05</v>
      </c>
      <c r="CN55" s="36">
        <f t="shared" si="185"/>
        <v>0.05</v>
      </c>
      <c r="CO55" s="25"/>
      <c r="CP55" s="25"/>
      <c r="CQ55" s="25"/>
      <c r="CR55" s="25"/>
      <c r="CS55" s="25"/>
      <c r="CT55" s="25"/>
      <c r="CU55" s="51">
        <f t="shared" si="150"/>
        <v>0</v>
      </c>
      <c r="CV55" s="51">
        <f t="shared" si="151"/>
        <v>0</v>
      </c>
      <c r="CW55" s="51">
        <f t="shared" si="152"/>
        <v>0</v>
      </c>
      <c r="CX55" s="51">
        <f t="shared" si="153"/>
        <v>0</v>
      </c>
      <c r="CY55" s="51">
        <f t="shared" si="154"/>
        <v>0</v>
      </c>
      <c r="CZ55" s="51">
        <f t="shared" si="155"/>
        <v>0</v>
      </c>
      <c r="DA55" s="19">
        <f t="shared" si="130"/>
        <v>0</v>
      </c>
      <c r="DB55" s="52">
        <f t="shared" si="131"/>
        <v>0</v>
      </c>
      <c r="DC55" s="53">
        <f t="shared" si="132"/>
        <v>0</v>
      </c>
      <c r="DD55" s="52">
        <f t="shared" si="133"/>
        <v>0</v>
      </c>
      <c r="DE55" s="52">
        <f t="shared" si="134"/>
        <v>0</v>
      </c>
      <c r="DF55" s="54">
        <f t="shared" si="135"/>
        <v>0</v>
      </c>
      <c r="DG55" s="55">
        <v>0.05</v>
      </c>
      <c r="DH55" s="35" t="s">
        <v>93</v>
      </c>
      <c r="DI55" s="56">
        <f t="shared" si="186"/>
        <v>0.05</v>
      </c>
      <c r="DJ55" s="61">
        <f t="shared" si="137"/>
        <v>0</v>
      </c>
      <c r="DK55" s="61">
        <f t="shared" si="138"/>
        <v>0</v>
      </c>
      <c r="DL55" s="61">
        <f t="shared" si="139"/>
        <v>0</v>
      </c>
      <c r="DM55" s="61">
        <f t="shared" si="140"/>
        <v>0</v>
      </c>
      <c r="DN55" s="61">
        <f t="shared" si="141"/>
        <v>0</v>
      </c>
      <c r="DO55" s="61">
        <f t="shared" si="142"/>
        <v>0</v>
      </c>
      <c r="DP55" s="61">
        <f t="shared" si="143"/>
        <v>0</v>
      </c>
      <c r="DQ55" s="61">
        <f t="shared" si="144"/>
        <v>0</v>
      </c>
      <c r="DR55" s="61">
        <f t="shared" si="145"/>
        <v>0</v>
      </c>
      <c r="DS55" s="61">
        <f t="shared" si="146"/>
        <v>0</v>
      </c>
      <c r="DT55" s="61">
        <f t="shared" si="147"/>
        <v>0</v>
      </c>
      <c r="DU55" s="61">
        <f t="shared" si="148"/>
        <v>0</v>
      </c>
      <c r="DV55" s="62">
        <f t="shared" si="149"/>
        <v>0</v>
      </c>
    </row>
    <row r="56" spans="1:126" s="1" customFormat="1" ht="12.5" x14ac:dyDescent="0.2">
      <c r="A56" s="5" t="s">
        <v>131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19">
        <f t="shared" si="117"/>
        <v>0</v>
      </c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19">
        <f t="shared" si="118"/>
        <v>0</v>
      </c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19">
        <f t="shared" si="119"/>
        <v>0</v>
      </c>
      <c r="AO56" s="25"/>
      <c r="AP56" s="25"/>
      <c r="AQ56" s="25"/>
      <c r="AR56" s="25"/>
      <c r="AS56" s="25"/>
      <c r="AT56" s="25"/>
      <c r="AU56" s="25"/>
      <c r="AV56" s="25"/>
      <c r="AW56" s="25"/>
      <c r="AX56" s="25"/>
      <c r="AY56" s="25"/>
      <c r="AZ56" s="25"/>
      <c r="BA56" s="19">
        <f t="shared" si="120"/>
        <v>0</v>
      </c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5"/>
      <c r="BM56" s="25"/>
      <c r="BN56" s="19">
        <f t="shared" si="121"/>
        <v>0</v>
      </c>
      <c r="BO56" s="25"/>
      <c r="BP56" s="25"/>
      <c r="BQ56" s="25"/>
      <c r="BR56" s="25"/>
      <c r="BS56" s="25"/>
      <c r="BT56" s="25"/>
      <c r="BU56" s="25"/>
      <c r="BV56" s="25"/>
      <c r="BW56" s="25"/>
      <c r="BX56" s="25"/>
      <c r="BY56" s="25"/>
      <c r="BZ56" s="25"/>
      <c r="CA56" s="19">
        <f t="shared" si="122"/>
        <v>0</v>
      </c>
      <c r="CB56" s="34"/>
      <c r="CC56" s="34"/>
      <c r="CD56" s="34"/>
      <c r="CE56" s="34"/>
      <c r="CF56" s="34"/>
      <c r="CG56" s="42"/>
      <c r="CH56" s="41" t="s">
        <v>88</v>
      </c>
      <c r="CI56" s="36"/>
      <c r="CJ56" s="36"/>
      <c r="CK56" s="36"/>
      <c r="CL56" s="36"/>
      <c r="CM56" s="36"/>
      <c r="CN56" s="36"/>
      <c r="CO56" s="25"/>
      <c r="CP56" s="25"/>
      <c r="CQ56" s="25"/>
      <c r="CR56" s="25"/>
      <c r="CS56" s="25"/>
      <c r="CT56" s="25"/>
      <c r="CU56" s="51">
        <f t="shared" si="150"/>
        <v>0</v>
      </c>
      <c r="CV56" s="51">
        <f t="shared" si="151"/>
        <v>0</v>
      </c>
      <c r="CW56" s="51">
        <f t="shared" si="152"/>
        <v>0</v>
      </c>
      <c r="CX56" s="51">
        <f t="shared" si="153"/>
        <v>0</v>
      </c>
      <c r="CY56" s="51">
        <f t="shared" si="154"/>
        <v>0</v>
      </c>
      <c r="CZ56" s="51">
        <f t="shared" si="155"/>
        <v>0</v>
      </c>
      <c r="DA56" s="19">
        <f t="shared" si="130"/>
        <v>0</v>
      </c>
      <c r="DB56" s="52">
        <f>IFERROR((DA56/AA56)^(1/5)-1,0)</f>
        <v>0</v>
      </c>
      <c r="DC56" s="53">
        <f>IFERROR((DA56/AN56)^(1/4)-1,0)</f>
        <v>0</v>
      </c>
      <c r="DD56" s="52">
        <f>IFERROR((DA56/BA56)^(1/3)-1,0)</f>
        <v>0</v>
      </c>
      <c r="DE56" s="52">
        <f>IFERROR((DA56/BN56)^(1/2)-1,0)</f>
        <v>0</v>
      </c>
      <c r="DF56" s="54">
        <f>IFERROR((DA56/CA56)^(1/1)-1,0)</f>
        <v>0</v>
      </c>
      <c r="DG56" s="55">
        <v>0</v>
      </c>
      <c r="DH56" s="35" t="s">
        <v>93</v>
      </c>
      <c r="DI56" s="56">
        <f t="shared" si="186"/>
        <v>0</v>
      </c>
      <c r="DJ56" s="61">
        <f t="shared" si="137"/>
        <v>0</v>
      </c>
      <c r="DK56" s="61">
        <f t="shared" si="138"/>
        <v>0</v>
      </c>
      <c r="DL56" s="61">
        <f t="shared" si="139"/>
        <v>0</v>
      </c>
      <c r="DM56" s="61">
        <f t="shared" si="140"/>
        <v>0</v>
      </c>
      <c r="DN56" s="61">
        <f t="shared" si="141"/>
        <v>0</v>
      </c>
      <c r="DO56" s="61">
        <f t="shared" si="142"/>
        <v>0</v>
      </c>
      <c r="DP56" s="61">
        <f t="shared" si="143"/>
        <v>0</v>
      </c>
      <c r="DQ56" s="61">
        <f t="shared" si="144"/>
        <v>0</v>
      </c>
      <c r="DR56" s="61">
        <f t="shared" si="145"/>
        <v>0</v>
      </c>
      <c r="DS56" s="61">
        <f t="shared" si="146"/>
        <v>0</v>
      </c>
      <c r="DT56" s="61">
        <f t="shared" si="147"/>
        <v>0</v>
      </c>
      <c r="DU56" s="61">
        <f t="shared" si="148"/>
        <v>0</v>
      </c>
      <c r="DV56" s="62">
        <f t="shared" si="149"/>
        <v>0</v>
      </c>
    </row>
    <row r="57" spans="1:126" s="1" customFormat="1" ht="10.5" x14ac:dyDescent="0.25">
      <c r="A57" s="8" t="s">
        <v>23</v>
      </c>
      <c r="B57" s="7">
        <f t="shared" ref="B57:AG57" si="187">SUM(B44:B56)</f>
        <v>1.3095000000000001</v>
      </c>
      <c r="C57" s="7">
        <f t="shared" si="187"/>
        <v>9.0387294999999988</v>
      </c>
      <c r="D57" s="7">
        <f t="shared" si="187"/>
        <v>9.3971584700000008</v>
      </c>
      <c r="E57" s="7">
        <f t="shared" si="187"/>
        <v>8.6492789999999999</v>
      </c>
      <c r="F57" s="7">
        <f t="shared" si="187"/>
        <v>8.7530155000000001</v>
      </c>
      <c r="G57" s="7">
        <f t="shared" si="187"/>
        <v>8.7123290000000004</v>
      </c>
      <c r="H57" s="7">
        <f t="shared" si="187"/>
        <v>8.1451845000000009</v>
      </c>
      <c r="I57" s="7">
        <f t="shared" si="187"/>
        <v>8.4265885000000011</v>
      </c>
      <c r="J57" s="7">
        <f t="shared" si="187"/>
        <v>7.7187314999999987</v>
      </c>
      <c r="K57" s="7">
        <f t="shared" si="187"/>
        <v>8.5635009999999987</v>
      </c>
      <c r="L57" s="7">
        <f t="shared" si="187"/>
        <v>8.8153249999999996</v>
      </c>
      <c r="M57" s="7">
        <f t="shared" si="187"/>
        <v>8.6413229999999999</v>
      </c>
      <c r="N57" s="7">
        <f t="shared" si="187"/>
        <v>96.17066496999999</v>
      </c>
      <c r="O57" s="7">
        <f t="shared" si="187"/>
        <v>9.9970680000000005</v>
      </c>
      <c r="P57" s="7">
        <f t="shared" si="187"/>
        <v>10.508987499999998</v>
      </c>
      <c r="Q57" s="7">
        <f t="shared" si="187"/>
        <v>10.96439</v>
      </c>
      <c r="R57" s="7">
        <f t="shared" si="187"/>
        <v>9.6334754999999994</v>
      </c>
      <c r="S57" s="7">
        <f t="shared" si="187"/>
        <v>11.035099000000001</v>
      </c>
      <c r="T57" s="7">
        <f t="shared" si="187"/>
        <v>11.462975</v>
      </c>
      <c r="U57" s="7">
        <f t="shared" si="187"/>
        <v>10.791252</v>
      </c>
      <c r="V57" s="7">
        <f t="shared" si="187"/>
        <v>11.107804000000002</v>
      </c>
      <c r="W57" s="7">
        <f t="shared" si="187"/>
        <v>8.1978285</v>
      </c>
      <c r="X57" s="7">
        <f t="shared" si="187"/>
        <v>7.8651682999999997</v>
      </c>
      <c r="Y57" s="7">
        <f t="shared" si="187"/>
        <v>8.9843709999999994</v>
      </c>
      <c r="Z57" s="7">
        <f t="shared" si="187"/>
        <v>9.0962215000000004</v>
      </c>
      <c r="AA57" s="7">
        <f t="shared" si="187"/>
        <v>119.64464030000001</v>
      </c>
      <c r="AB57" s="7">
        <f t="shared" si="187"/>
        <v>11.322619</v>
      </c>
      <c r="AC57" s="7">
        <f t="shared" si="187"/>
        <v>10.660002499999999</v>
      </c>
      <c r="AD57" s="7">
        <f t="shared" si="187"/>
        <v>11.625271</v>
      </c>
      <c r="AE57" s="7">
        <f t="shared" si="187"/>
        <v>10.920009499999999</v>
      </c>
      <c r="AF57" s="7">
        <f t="shared" si="187"/>
        <v>11.1604855</v>
      </c>
      <c r="AG57" s="7">
        <f t="shared" si="187"/>
        <v>11.175392</v>
      </c>
      <c r="AH57" s="7">
        <f t="shared" ref="AH57:BM57" si="188">SUM(AH44:AH56)</f>
        <v>10.939492</v>
      </c>
      <c r="AI57" s="7">
        <f t="shared" si="188"/>
        <v>10.9042005</v>
      </c>
      <c r="AJ57" s="7">
        <f t="shared" si="188"/>
        <v>10.290054999999999</v>
      </c>
      <c r="AK57" s="7">
        <f t="shared" si="188"/>
        <v>9.3014345000000009</v>
      </c>
      <c r="AL57" s="7">
        <f t="shared" si="188"/>
        <v>10.246483999999999</v>
      </c>
      <c r="AM57" s="7">
        <f t="shared" si="188"/>
        <v>11.538399499999999</v>
      </c>
      <c r="AN57" s="7">
        <f t="shared" si="188"/>
        <v>130.083845</v>
      </c>
      <c r="AO57" s="7">
        <f t="shared" si="188"/>
        <v>13.199900000000001</v>
      </c>
      <c r="AP57" s="7">
        <f t="shared" si="188"/>
        <v>13.075403999999999</v>
      </c>
      <c r="AQ57" s="7">
        <f t="shared" si="188"/>
        <v>12.794436000000001</v>
      </c>
      <c r="AR57" s="7">
        <f t="shared" si="188"/>
        <v>11.661386499999999</v>
      </c>
      <c r="AS57" s="7">
        <f t="shared" si="188"/>
        <v>11.632483799999999</v>
      </c>
      <c r="AT57" s="7">
        <f t="shared" si="188"/>
        <v>11.418098580000001</v>
      </c>
      <c r="AU57" s="7">
        <f t="shared" si="188"/>
        <v>11.076312450000003</v>
      </c>
      <c r="AV57" s="7">
        <f t="shared" si="188"/>
        <v>12.2471645</v>
      </c>
      <c r="AW57" s="7">
        <f t="shared" si="188"/>
        <v>10.482886409999999</v>
      </c>
      <c r="AX57" s="7">
        <f t="shared" si="188"/>
        <v>9.7204242399999998</v>
      </c>
      <c r="AY57" s="7">
        <f t="shared" si="188"/>
        <v>10.44960811</v>
      </c>
      <c r="AZ57" s="7">
        <f t="shared" si="188"/>
        <v>11.696335499999998</v>
      </c>
      <c r="BA57" s="7">
        <f t="shared" si="188"/>
        <v>139.45444009000002</v>
      </c>
      <c r="BB57" s="7">
        <f t="shared" si="188"/>
        <v>5.0549204999999997</v>
      </c>
      <c r="BC57" s="7">
        <f t="shared" si="188"/>
        <v>7.3213730000000012</v>
      </c>
      <c r="BD57" s="7">
        <f t="shared" si="188"/>
        <v>9.5504088700000001</v>
      </c>
      <c r="BE57" s="7">
        <f t="shared" si="188"/>
        <v>8.95430511</v>
      </c>
      <c r="BF57" s="7">
        <f t="shared" si="188"/>
        <v>9.3573337800000012</v>
      </c>
      <c r="BG57" s="7">
        <f t="shared" si="188"/>
        <v>9.7513365499999995</v>
      </c>
      <c r="BH57" s="7">
        <f t="shared" si="188"/>
        <v>9.828656999999998</v>
      </c>
      <c r="BI57" s="7">
        <f t="shared" si="188"/>
        <v>10.213009189999999</v>
      </c>
      <c r="BJ57" s="7">
        <f t="shared" si="188"/>
        <v>9.7404852999999996</v>
      </c>
      <c r="BK57" s="7">
        <f t="shared" si="188"/>
        <v>10.510675499999998</v>
      </c>
      <c r="BL57" s="7">
        <f t="shared" si="188"/>
        <v>11.033110669999997</v>
      </c>
      <c r="BM57" s="7">
        <f t="shared" si="188"/>
        <v>10.809249980000001</v>
      </c>
      <c r="BN57" s="7">
        <f t="shared" ref="BN57:CA57" si="189">SUM(BN44:BN56)</f>
        <v>112.12486544999999</v>
      </c>
      <c r="BO57" s="7">
        <f t="shared" si="189"/>
        <v>11.065315999999999</v>
      </c>
      <c r="BP57" s="7">
        <f t="shared" si="189"/>
        <v>10.778592999999997</v>
      </c>
      <c r="BQ57" s="7">
        <f t="shared" si="189"/>
        <v>11.291682819999998</v>
      </c>
      <c r="BR57" s="7">
        <f t="shared" si="189"/>
        <v>10.624167529999999</v>
      </c>
      <c r="BS57" s="7">
        <f t="shared" si="189"/>
        <v>12.169105000000002</v>
      </c>
      <c r="BT57" s="7">
        <f t="shared" si="189"/>
        <v>12.2606255</v>
      </c>
      <c r="BU57" s="7">
        <f t="shared" si="189"/>
        <v>12.503296499999999</v>
      </c>
      <c r="BV57" s="7">
        <f t="shared" si="189"/>
        <v>11.248963</v>
      </c>
      <c r="BW57" s="7">
        <f t="shared" si="189"/>
        <v>11.083582</v>
      </c>
      <c r="BX57" s="7">
        <f t="shared" si="189"/>
        <v>10.451582000000002</v>
      </c>
      <c r="BY57" s="7">
        <f t="shared" si="189"/>
        <v>10.956659500000001</v>
      </c>
      <c r="BZ57" s="7">
        <f t="shared" si="189"/>
        <v>10.321399</v>
      </c>
      <c r="CA57" s="7">
        <f t="shared" si="189"/>
        <v>134.75497185</v>
      </c>
      <c r="CB57" s="7"/>
      <c r="CC57" s="7"/>
      <c r="CD57" s="7"/>
      <c r="CE57" s="7"/>
      <c r="CF57" s="7"/>
      <c r="CG57" s="83"/>
      <c r="CH57" s="7"/>
      <c r="CI57" s="7"/>
      <c r="CJ57" s="7"/>
      <c r="CK57" s="7"/>
      <c r="CL57" s="7"/>
      <c r="CM57" s="7"/>
      <c r="CN57" s="7"/>
      <c r="CO57" s="7">
        <f t="shared" ref="CO57:DA57" si="190">SUM(CO44:CO56)</f>
        <v>12.939896059999999</v>
      </c>
      <c r="CP57" s="7">
        <f t="shared" si="190"/>
        <v>13.626436500000001</v>
      </c>
      <c r="CQ57" s="7">
        <f t="shared" si="190"/>
        <v>14.973289000000001</v>
      </c>
      <c r="CR57" s="7">
        <f t="shared" si="190"/>
        <v>13.244449000000001</v>
      </c>
      <c r="CS57" s="7">
        <f t="shared" si="190"/>
        <v>13.348203</v>
      </c>
      <c r="CT57" s="7">
        <f t="shared" si="190"/>
        <v>15.9870345</v>
      </c>
      <c r="CU57" s="7">
        <f t="shared" si="190"/>
        <v>13.87601465</v>
      </c>
      <c r="CV57" s="7">
        <f t="shared" si="190"/>
        <v>12.498435050000001</v>
      </c>
      <c r="CW57" s="7">
        <f t="shared" si="190"/>
        <v>12.310478700000001</v>
      </c>
      <c r="CX57" s="7">
        <f t="shared" si="190"/>
        <v>11.609388350000001</v>
      </c>
      <c r="CY57" s="7">
        <f t="shared" si="190"/>
        <v>12.16603065</v>
      </c>
      <c r="CZ57" s="7">
        <f t="shared" si="190"/>
        <v>11.474498799999999</v>
      </c>
      <c r="DA57" s="7">
        <f t="shared" si="190"/>
        <v>158.05415425999999</v>
      </c>
      <c r="DB57" s="7"/>
      <c r="DC57" s="7"/>
      <c r="DD57" s="7"/>
      <c r="DE57" s="7"/>
      <c r="DF57" s="7"/>
      <c r="DG57" s="7"/>
      <c r="DH57" s="7"/>
      <c r="DI57" s="7"/>
      <c r="DJ57" s="7">
        <f t="shared" ref="DJ57:DU57" si="191">SUM(DJ43:DJ56)</f>
        <v>13.618795402112085</v>
      </c>
      <c r="DK57" s="7">
        <f t="shared" si="191"/>
        <v>14.311009311521202</v>
      </c>
      <c r="DL57" s="7">
        <f t="shared" si="191"/>
        <v>15.741298659702803</v>
      </c>
      <c r="DM57" s="7">
        <f t="shared" si="191"/>
        <v>13.896780706388732</v>
      </c>
      <c r="DN57" s="7">
        <f t="shared" si="191"/>
        <v>14.02629168391428</v>
      </c>
      <c r="DO57" s="7">
        <f t="shared" si="191"/>
        <v>16.717330089130673</v>
      </c>
      <c r="DP57" s="7">
        <f t="shared" si="191"/>
        <v>14.509441527348432</v>
      </c>
      <c r="DQ57" s="7">
        <f t="shared" si="191"/>
        <v>13.112145645517787</v>
      </c>
      <c r="DR57" s="7">
        <f t="shared" si="191"/>
        <v>12.902423336037696</v>
      </c>
      <c r="DS57" s="7">
        <f t="shared" si="191"/>
        <v>12.170212177475046</v>
      </c>
      <c r="DT57" s="7">
        <f t="shared" si="191"/>
        <v>12.740664952866869</v>
      </c>
      <c r="DU57" s="7">
        <f t="shared" si="191"/>
        <v>12.057772782795997</v>
      </c>
      <c r="DV57" s="7">
        <f>SUM(DV44:DV56)</f>
        <v>165.80416627481162</v>
      </c>
    </row>
    <row r="58" spans="1:126" s="1" customFormat="1" x14ac:dyDescent="0.2">
      <c r="A58" s="5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9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9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9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9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9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9"/>
      <c r="CB58" s="9"/>
      <c r="CC58" s="9"/>
      <c r="CD58" s="9"/>
      <c r="CE58" s="9"/>
      <c r="CF58" s="9"/>
      <c r="CG58" s="43"/>
      <c r="CH58" s="9"/>
      <c r="CI58" s="9"/>
      <c r="CJ58" s="9"/>
      <c r="CK58" s="9"/>
      <c r="CL58" s="9"/>
      <c r="CM58" s="9"/>
      <c r="CN58" s="9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9"/>
      <c r="DB58" s="9"/>
      <c r="DC58" s="9"/>
      <c r="DD58" s="9"/>
      <c r="DE58" s="9"/>
      <c r="DF58" s="9"/>
      <c r="DG58" s="9"/>
      <c r="DH58" s="9"/>
      <c r="DI58" s="9"/>
      <c r="DJ58" s="9"/>
      <c r="DK58" s="9"/>
      <c r="DL58" s="9"/>
      <c r="DM58" s="9"/>
      <c r="DN58" s="9"/>
      <c r="DO58" s="9"/>
      <c r="DP58" s="9"/>
      <c r="DQ58" s="9"/>
      <c r="DR58" s="9"/>
      <c r="DS58" s="9"/>
      <c r="DT58" s="9"/>
      <c r="DU58" s="9"/>
      <c r="DV58" s="9"/>
    </row>
    <row r="59" spans="1:126" s="1" customFormat="1" ht="10.5" x14ac:dyDescent="0.25">
      <c r="A59" s="16" t="s">
        <v>22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>
        <f>SUM(B59:M59)</f>
        <v>0</v>
      </c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>
        <f>SUM(O59:Z59)</f>
        <v>0</v>
      </c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>
        <f>SUM(AB59:AM59)</f>
        <v>0</v>
      </c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>
        <f>SUM(AO59:AZ59)</f>
        <v>0</v>
      </c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>
        <f>SUM(BB59:BM59)</f>
        <v>0</v>
      </c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>
        <f>SUM(BO59:BZ59)</f>
        <v>0</v>
      </c>
      <c r="CB59" s="11"/>
      <c r="CC59" s="11"/>
      <c r="CD59" s="11"/>
      <c r="CE59" s="11"/>
      <c r="CF59" s="11"/>
      <c r="CG59" s="79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>
        <f>SUM(CO59:CZ59)</f>
        <v>0</v>
      </c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</row>
    <row r="60" spans="1:126" s="1" customFormat="1" x14ac:dyDescent="0.2">
      <c r="A60" s="6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9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9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9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9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9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9"/>
      <c r="CB60" s="9"/>
      <c r="CC60" s="9"/>
      <c r="CD60" s="9"/>
      <c r="CE60" s="9"/>
      <c r="CF60" s="9"/>
      <c r="CG60" s="43"/>
      <c r="CH60" s="9"/>
      <c r="CI60" s="9"/>
      <c r="CJ60" s="9"/>
      <c r="CK60" s="9"/>
      <c r="CL60" s="9"/>
      <c r="CM60" s="9"/>
      <c r="CN60" s="9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</row>
    <row r="61" spans="1:126" s="1" customFormat="1" ht="10.5" x14ac:dyDescent="0.25">
      <c r="A61" s="15" t="s">
        <v>21</v>
      </c>
      <c r="B61" s="3">
        <f t="shared" ref="B61:N61" si="192">SUM(B57,B59)</f>
        <v>1.3095000000000001</v>
      </c>
      <c r="C61" s="3">
        <f t="shared" si="192"/>
        <v>9.0387294999999988</v>
      </c>
      <c r="D61" s="3">
        <f t="shared" si="192"/>
        <v>9.3971584700000008</v>
      </c>
      <c r="E61" s="3">
        <f t="shared" si="192"/>
        <v>8.6492789999999999</v>
      </c>
      <c r="F61" s="3">
        <f t="shared" si="192"/>
        <v>8.7530155000000001</v>
      </c>
      <c r="G61" s="3">
        <f t="shared" si="192"/>
        <v>8.7123290000000004</v>
      </c>
      <c r="H61" s="3">
        <f t="shared" si="192"/>
        <v>8.1451845000000009</v>
      </c>
      <c r="I61" s="3">
        <f t="shared" si="192"/>
        <v>8.4265885000000011</v>
      </c>
      <c r="J61" s="3">
        <f t="shared" si="192"/>
        <v>7.7187314999999987</v>
      </c>
      <c r="K61" s="3">
        <f t="shared" si="192"/>
        <v>8.5635009999999987</v>
      </c>
      <c r="L61" s="3">
        <f t="shared" si="192"/>
        <v>8.8153249999999996</v>
      </c>
      <c r="M61" s="3">
        <f t="shared" si="192"/>
        <v>8.6413229999999999</v>
      </c>
      <c r="N61" s="3">
        <f t="shared" si="192"/>
        <v>96.17066496999999</v>
      </c>
      <c r="O61" s="3">
        <f t="shared" ref="O61:AA61" si="193">SUM(O57,O59)</f>
        <v>9.9970680000000005</v>
      </c>
      <c r="P61" s="3">
        <f t="shared" si="193"/>
        <v>10.508987499999998</v>
      </c>
      <c r="Q61" s="3">
        <f t="shared" si="193"/>
        <v>10.96439</v>
      </c>
      <c r="R61" s="3">
        <f t="shared" si="193"/>
        <v>9.6334754999999994</v>
      </c>
      <c r="S61" s="3">
        <f t="shared" si="193"/>
        <v>11.035099000000001</v>
      </c>
      <c r="T61" s="3">
        <f t="shared" si="193"/>
        <v>11.462975</v>
      </c>
      <c r="U61" s="3">
        <f t="shared" si="193"/>
        <v>10.791252</v>
      </c>
      <c r="V61" s="3">
        <f t="shared" si="193"/>
        <v>11.107804000000002</v>
      </c>
      <c r="W61" s="3">
        <f t="shared" si="193"/>
        <v>8.1978285</v>
      </c>
      <c r="X61" s="3">
        <f t="shared" si="193"/>
        <v>7.8651682999999997</v>
      </c>
      <c r="Y61" s="3">
        <f t="shared" si="193"/>
        <v>8.9843709999999994</v>
      </c>
      <c r="Z61" s="3">
        <f t="shared" si="193"/>
        <v>9.0962215000000004</v>
      </c>
      <c r="AA61" s="3">
        <f t="shared" si="193"/>
        <v>119.64464030000001</v>
      </c>
      <c r="AB61" s="3">
        <f t="shared" ref="AB61:AN61" si="194">SUM(AB57,AB59)</f>
        <v>11.322619</v>
      </c>
      <c r="AC61" s="3">
        <f t="shared" si="194"/>
        <v>10.660002499999999</v>
      </c>
      <c r="AD61" s="3">
        <f t="shared" si="194"/>
        <v>11.625271</v>
      </c>
      <c r="AE61" s="3">
        <f t="shared" si="194"/>
        <v>10.920009499999999</v>
      </c>
      <c r="AF61" s="3">
        <f t="shared" si="194"/>
        <v>11.1604855</v>
      </c>
      <c r="AG61" s="3">
        <f t="shared" si="194"/>
        <v>11.175392</v>
      </c>
      <c r="AH61" s="3">
        <f t="shared" si="194"/>
        <v>10.939492</v>
      </c>
      <c r="AI61" s="3">
        <f t="shared" si="194"/>
        <v>10.9042005</v>
      </c>
      <c r="AJ61" s="3">
        <f t="shared" si="194"/>
        <v>10.290054999999999</v>
      </c>
      <c r="AK61" s="3">
        <f t="shared" si="194"/>
        <v>9.3014345000000009</v>
      </c>
      <c r="AL61" s="3">
        <f t="shared" si="194"/>
        <v>10.246483999999999</v>
      </c>
      <c r="AM61" s="3">
        <f t="shared" si="194"/>
        <v>11.538399499999999</v>
      </c>
      <c r="AN61" s="3">
        <f t="shared" si="194"/>
        <v>130.083845</v>
      </c>
      <c r="AO61" s="3">
        <f t="shared" ref="AO61:BA61" si="195">SUM(AO57,AO59)</f>
        <v>13.199900000000001</v>
      </c>
      <c r="AP61" s="3">
        <f t="shared" si="195"/>
        <v>13.075403999999999</v>
      </c>
      <c r="AQ61" s="3">
        <f t="shared" si="195"/>
        <v>12.794436000000001</v>
      </c>
      <c r="AR61" s="3">
        <f t="shared" si="195"/>
        <v>11.661386499999999</v>
      </c>
      <c r="AS61" s="3">
        <f t="shared" si="195"/>
        <v>11.632483799999999</v>
      </c>
      <c r="AT61" s="3">
        <f t="shared" si="195"/>
        <v>11.418098580000001</v>
      </c>
      <c r="AU61" s="3">
        <f t="shared" si="195"/>
        <v>11.076312450000003</v>
      </c>
      <c r="AV61" s="3">
        <f t="shared" si="195"/>
        <v>12.2471645</v>
      </c>
      <c r="AW61" s="3">
        <f t="shared" si="195"/>
        <v>10.482886409999999</v>
      </c>
      <c r="AX61" s="3">
        <f t="shared" si="195"/>
        <v>9.7204242399999998</v>
      </c>
      <c r="AY61" s="3">
        <f t="shared" si="195"/>
        <v>10.44960811</v>
      </c>
      <c r="AZ61" s="3">
        <f t="shared" si="195"/>
        <v>11.696335499999998</v>
      </c>
      <c r="BA61" s="3">
        <f t="shared" si="195"/>
        <v>139.45444009000002</v>
      </c>
      <c r="BB61" s="3">
        <f t="shared" ref="BB61:BN61" si="196">SUM(BB57,BB59)</f>
        <v>5.0549204999999997</v>
      </c>
      <c r="BC61" s="3">
        <f t="shared" si="196"/>
        <v>7.3213730000000012</v>
      </c>
      <c r="BD61" s="3">
        <f t="shared" si="196"/>
        <v>9.5504088700000001</v>
      </c>
      <c r="BE61" s="3">
        <f t="shared" si="196"/>
        <v>8.95430511</v>
      </c>
      <c r="BF61" s="3">
        <f t="shared" si="196"/>
        <v>9.3573337800000012</v>
      </c>
      <c r="BG61" s="3">
        <f t="shared" si="196"/>
        <v>9.7513365499999995</v>
      </c>
      <c r="BH61" s="3">
        <f t="shared" si="196"/>
        <v>9.828656999999998</v>
      </c>
      <c r="BI61" s="3">
        <f t="shared" si="196"/>
        <v>10.213009189999999</v>
      </c>
      <c r="BJ61" s="3">
        <f t="shared" si="196"/>
        <v>9.7404852999999996</v>
      </c>
      <c r="BK61" s="3">
        <f t="shared" si="196"/>
        <v>10.510675499999998</v>
      </c>
      <c r="BL61" s="3">
        <f t="shared" si="196"/>
        <v>11.033110669999997</v>
      </c>
      <c r="BM61" s="3">
        <f t="shared" si="196"/>
        <v>10.809249980000001</v>
      </c>
      <c r="BN61" s="3">
        <f t="shared" si="196"/>
        <v>112.12486544999999</v>
      </c>
      <c r="BO61" s="3">
        <f t="shared" ref="BO61:CA61" si="197">SUM(BO57,BO59)</f>
        <v>11.065315999999999</v>
      </c>
      <c r="BP61" s="3">
        <f t="shared" si="197"/>
        <v>10.778592999999997</v>
      </c>
      <c r="BQ61" s="3">
        <f t="shared" si="197"/>
        <v>11.291682819999998</v>
      </c>
      <c r="BR61" s="3">
        <f t="shared" si="197"/>
        <v>10.624167529999999</v>
      </c>
      <c r="BS61" s="3">
        <f t="shared" si="197"/>
        <v>12.169105000000002</v>
      </c>
      <c r="BT61" s="3">
        <f t="shared" si="197"/>
        <v>12.2606255</v>
      </c>
      <c r="BU61" s="3">
        <f t="shared" si="197"/>
        <v>12.503296499999999</v>
      </c>
      <c r="BV61" s="3">
        <f t="shared" si="197"/>
        <v>11.248963</v>
      </c>
      <c r="BW61" s="3">
        <f t="shared" si="197"/>
        <v>11.083582</v>
      </c>
      <c r="BX61" s="3">
        <f t="shared" si="197"/>
        <v>10.451582000000002</v>
      </c>
      <c r="BY61" s="3">
        <f t="shared" si="197"/>
        <v>10.956659500000001</v>
      </c>
      <c r="BZ61" s="3">
        <f t="shared" si="197"/>
        <v>10.321399</v>
      </c>
      <c r="CA61" s="3">
        <f t="shared" si="197"/>
        <v>134.75497185</v>
      </c>
      <c r="CB61" s="3"/>
      <c r="CC61" s="3"/>
      <c r="CD61" s="3"/>
      <c r="CE61" s="3"/>
      <c r="CF61" s="3"/>
      <c r="CG61" s="80"/>
      <c r="CH61" s="3"/>
      <c r="CI61" s="3"/>
      <c r="CJ61" s="3"/>
      <c r="CK61" s="3"/>
      <c r="CL61" s="3"/>
      <c r="CM61" s="3"/>
      <c r="CN61" s="3"/>
      <c r="CO61" s="3">
        <f t="shared" ref="CO61:DA61" si="198">SUM(CO57,CO59)</f>
        <v>12.939896059999999</v>
      </c>
      <c r="CP61" s="3">
        <f t="shared" si="198"/>
        <v>13.626436500000001</v>
      </c>
      <c r="CQ61" s="3">
        <f t="shared" si="198"/>
        <v>14.973289000000001</v>
      </c>
      <c r="CR61" s="3">
        <f t="shared" si="198"/>
        <v>13.244449000000001</v>
      </c>
      <c r="CS61" s="3">
        <f t="shared" si="198"/>
        <v>13.348203</v>
      </c>
      <c r="CT61" s="3">
        <f t="shared" si="198"/>
        <v>15.9870345</v>
      </c>
      <c r="CU61" s="3">
        <f t="shared" si="198"/>
        <v>13.87601465</v>
      </c>
      <c r="CV61" s="3">
        <f t="shared" si="198"/>
        <v>12.498435050000001</v>
      </c>
      <c r="CW61" s="3">
        <f t="shared" si="198"/>
        <v>12.310478700000001</v>
      </c>
      <c r="CX61" s="3">
        <f t="shared" si="198"/>
        <v>11.609388350000001</v>
      </c>
      <c r="CY61" s="3">
        <f t="shared" si="198"/>
        <v>12.16603065</v>
      </c>
      <c r="CZ61" s="3">
        <f t="shared" si="198"/>
        <v>11.474498799999999</v>
      </c>
      <c r="DA61" s="3">
        <f t="shared" si="198"/>
        <v>158.05415425999999</v>
      </c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</row>
    <row r="62" spans="1:126" s="1" customFormat="1" x14ac:dyDescent="0.2">
      <c r="A62" s="5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9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9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9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9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9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9"/>
      <c r="CB62" s="9"/>
      <c r="CC62" s="9"/>
      <c r="CD62" s="9"/>
      <c r="CE62" s="9"/>
      <c r="CF62" s="9"/>
      <c r="CG62" s="43"/>
      <c r="CH62" s="9"/>
      <c r="CI62" s="9"/>
      <c r="CJ62" s="9"/>
      <c r="CK62" s="9"/>
      <c r="CL62" s="9"/>
      <c r="CM62" s="9"/>
      <c r="CN62" s="9"/>
      <c r="CO62" s="10"/>
      <c r="CP62" s="10"/>
      <c r="CQ62" s="10"/>
      <c r="CR62" s="10"/>
      <c r="CS62" s="10"/>
      <c r="CT62" s="10"/>
      <c r="CU62" s="10"/>
      <c r="CV62" s="10"/>
      <c r="CW62" s="10"/>
      <c r="CX62" s="10"/>
      <c r="CY62" s="10"/>
      <c r="CZ62" s="10"/>
      <c r="DA62" s="9"/>
      <c r="DB62" s="9"/>
      <c r="DC62" s="9"/>
      <c r="DD62" s="9"/>
      <c r="DE62" s="9"/>
      <c r="DF62" s="9"/>
      <c r="DG62" s="9"/>
      <c r="DH62" s="9"/>
      <c r="DI62" s="9"/>
      <c r="DJ62" s="9"/>
      <c r="DK62" s="9"/>
      <c r="DL62" s="9"/>
      <c r="DM62" s="9"/>
      <c r="DN62" s="9"/>
      <c r="DO62" s="9"/>
      <c r="DP62" s="9"/>
      <c r="DQ62" s="9"/>
      <c r="DR62" s="9"/>
      <c r="DS62" s="9"/>
      <c r="DT62" s="9"/>
      <c r="DU62" s="9"/>
      <c r="DV62" s="9"/>
    </row>
    <row r="63" spans="1:126" s="1" customFormat="1" ht="10.5" x14ac:dyDescent="0.25">
      <c r="A63" s="14" t="s">
        <v>20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14"/>
      <c r="BP63" s="14"/>
      <c r="BQ63" s="14"/>
      <c r="BR63" s="14"/>
      <c r="BS63" s="14"/>
      <c r="BT63" s="14"/>
      <c r="BU63" s="14"/>
      <c r="BV63" s="14"/>
      <c r="BW63" s="14"/>
      <c r="BX63" s="14"/>
      <c r="BY63" s="14"/>
      <c r="BZ63" s="14"/>
      <c r="CA63" s="14"/>
      <c r="CB63" s="14"/>
      <c r="CC63" s="14"/>
      <c r="CD63" s="14"/>
      <c r="CE63" s="14"/>
      <c r="CF63" s="14"/>
      <c r="CG63" s="81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58"/>
      <c r="DG63" s="14"/>
      <c r="DH63" s="14"/>
      <c r="DI63" s="59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</row>
    <row r="64" spans="1:126" s="1" customFormat="1" ht="12.5" x14ac:dyDescent="0.25">
      <c r="A64" s="5" t="s">
        <v>19</v>
      </c>
      <c r="B64" s="118"/>
      <c r="C64" s="119">
        <v>5.2173800000000004</v>
      </c>
      <c r="D64" s="119">
        <v>5.0417800000000002</v>
      </c>
      <c r="E64" s="119">
        <v>4.4963600000000001</v>
      </c>
      <c r="F64" s="119">
        <v>4.8959400000000004</v>
      </c>
      <c r="G64" s="119">
        <v>5.1646000000000001</v>
      </c>
      <c r="H64" s="119">
        <v>4.4330800000000004</v>
      </c>
      <c r="I64" s="119">
        <v>5.1627400000000003</v>
      </c>
      <c r="J64" s="119">
        <v>4.8835600000000001</v>
      </c>
      <c r="K64" s="119">
        <v>5.2986400000000007</v>
      </c>
      <c r="L64" s="119">
        <v>5.0800200000000002</v>
      </c>
      <c r="M64" s="120">
        <v>4.8476400000000002</v>
      </c>
      <c r="N64" s="19">
        <f t="shared" ref="N64:N78" si="199">SUM(B64:M64)</f>
        <v>54.521740000000001</v>
      </c>
      <c r="O64" s="118">
        <v>5.1213600000000001</v>
      </c>
      <c r="P64" s="119">
        <v>4.7572200000000002</v>
      </c>
      <c r="Q64" s="119">
        <v>4.8691800000000001</v>
      </c>
      <c r="R64" s="119">
        <v>4.5991200000000001</v>
      </c>
      <c r="S64" s="119">
        <v>5.87324</v>
      </c>
      <c r="T64" s="119">
        <v>4.4826999999999995</v>
      </c>
      <c r="U64" s="119">
        <v>3.9035599999999997</v>
      </c>
      <c r="V64" s="119">
        <v>5.0589599999999999</v>
      </c>
      <c r="W64" s="119">
        <v>3.8892999999999995</v>
      </c>
      <c r="X64" s="119">
        <v>4.6776799999999996</v>
      </c>
      <c r="Y64" s="119">
        <v>5.0143800000000001</v>
      </c>
      <c r="Z64" s="119">
        <v>4.4692999999999996</v>
      </c>
      <c r="AA64" s="19">
        <f t="shared" ref="AA64:AA78" si="200">SUM(O64:Z64)</f>
        <v>56.715999999999994</v>
      </c>
      <c r="AB64" s="118">
        <v>1.8746400000000003</v>
      </c>
      <c r="AC64" s="119">
        <v>1.5485800000000003</v>
      </c>
      <c r="AD64" s="119">
        <v>1.7768000000000006</v>
      </c>
      <c r="AE64" s="119">
        <v>1.2077400000000003</v>
      </c>
      <c r="AF64" s="119">
        <v>1.7635200000000006</v>
      </c>
      <c r="AG64" s="119">
        <v>1.9595000000000002</v>
      </c>
      <c r="AH64" s="119">
        <v>1.5597200000000004</v>
      </c>
      <c r="AI64" s="119">
        <v>1.8132800000000007</v>
      </c>
      <c r="AJ64" s="119">
        <v>1.5435400000000001</v>
      </c>
      <c r="AK64" s="119">
        <v>2.1293200000000008</v>
      </c>
      <c r="AL64" s="119">
        <v>2.5579400000000003</v>
      </c>
      <c r="AM64" s="120">
        <v>2.0733200000000007</v>
      </c>
      <c r="AN64" s="19">
        <f t="shared" ref="AN64:AN78" si="201">SUM(AB64:AM64)</f>
        <v>21.807900000000011</v>
      </c>
      <c r="AO64" s="118">
        <v>3.8246200000000004</v>
      </c>
      <c r="AP64" s="119">
        <v>4.0673000000000004</v>
      </c>
      <c r="AQ64" s="119">
        <v>4.2125599999999999</v>
      </c>
      <c r="AR64" s="119">
        <v>3.9029999999999996</v>
      </c>
      <c r="AS64" s="119">
        <v>3.9470000000000001</v>
      </c>
      <c r="AT64" s="119">
        <v>3.9669999999999996</v>
      </c>
      <c r="AU64" s="119">
        <v>2.8490000000000002</v>
      </c>
      <c r="AV64" s="119">
        <v>3.8360000000000003</v>
      </c>
      <c r="AW64" s="119">
        <v>3.8289999999999997</v>
      </c>
      <c r="AX64" s="119">
        <v>3.6559999999999997</v>
      </c>
      <c r="AY64" s="119">
        <v>4.0540000000000003</v>
      </c>
      <c r="AZ64" s="120">
        <v>3.2439999999999998</v>
      </c>
      <c r="BA64" s="19">
        <f t="shared" ref="BA64:BA78" si="202">SUM(AO64:AZ64)</f>
        <v>45.389479999999999</v>
      </c>
      <c r="BB64" s="118">
        <v>2.0030000000000001</v>
      </c>
      <c r="BC64" s="119">
        <v>2.403</v>
      </c>
      <c r="BD64" s="119">
        <v>5.3630000000000004</v>
      </c>
      <c r="BE64" s="119">
        <v>6.4249999999999998</v>
      </c>
      <c r="BF64" s="119">
        <v>6.4840999999999998</v>
      </c>
      <c r="BG64" s="119">
        <v>6.6795999999999998</v>
      </c>
      <c r="BH64" s="119">
        <v>6.4562299999999997</v>
      </c>
      <c r="BI64" s="119">
        <v>6.83453</v>
      </c>
      <c r="BJ64" s="119">
        <v>6.7643300000000002</v>
      </c>
      <c r="BK64" s="119">
        <v>6.8779300000000001</v>
      </c>
      <c r="BL64" s="119">
        <v>6.4627299999999996</v>
      </c>
      <c r="BM64" s="120">
        <v>6.09023</v>
      </c>
      <c r="BN64" s="19">
        <f t="shared" ref="BN64:BN78" si="203">SUM(BB64:BM64)</f>
        <v>68.843680000000006</v>
      </c>
      <c r="BO64" s="127">
        <v>6.3259999999999996</v>
      </c>
      <c r="BP64" s="127">
        <v>5.5389999999999997</v>
      </c>
      <c r="BQ64" s="127">
        <v>6.274</v>
      </c>
      <c r="BR64" s="127">
        <v>7.2389999999999999</v>
      </c>
      <c r="BS64" s="127">
        <v>7.2839999999999998</v>
      </c>
      <c r="BT64" s="127">
        <v>6.6379999999999999</v>
      </c>
      <c r="BU64" s="127">
        <v>6.5315099999999999</v>
      </c>
      <c r="BV64" s="127">
        <v>7.1219999999999999</v>
      </c>
      <c r="BW64" s="127">
        <v>6.9820000000000002</v>
      </c>
      <c r="BX64" s="127">
        <v>6.883</v>
      </c>
      <c r="BY64" s="127">
        <v>7.2759999999999998</v>
      </c>
      <c r="BZ64" s="127">
        <v>6.7430000000000003</v>
      </c>
      <c r="CA64" s="19">
        <f t="shared" ref="CA64:CA78" si="204">SUM(BO64:BZ64)</f>
        <v>80.83750999999998</v>
      </c>
      <c r="CB64" s="34">
        <f t="shared" ref="CB64:CB78" si="205">IFERROR(($CA64/$N64)^(1/5)-1,0)</f>
        <v>8.1953619363958286E-2</v>
      </c>
      <c r="CC64" s="34">
        <f t="shared" ref="CC64:CC78" si="206">IFERROR((CA64/AA64)^(1/4)-1,0)</f>
        <v>9.2639341050809287E-2</v>
      </c>
      <c r="CD64" s="34">
        <f t="shared" ref="CD64:CD78" si="207">IFERROR((CA64/AN64)^(1/3)-1,0)</f>
        <v>0.54762722225236038</v>
      </c>
      <c r="CE64" s="34">
        <f t="shared" ref="CE64:CE78" si="208">IFERROR((CA64/BA64)^(1/2)-1,0)</f>
        <v>0.3345315950738259</v>
      </c>
      <c r="CF64" s="34">
        <f t="shared" ref="CF64:CF78" si="209">IFERROR((CA64/BN64)^(1/1)-1,0)</f>
        <v>0.1742183160458588</v>
      </c>
      <c r="CG64" s="43"/>
      <c r="CH64" s="41" t="s">
        <v>89</v>
      </c>
      <c r="CI64" s="36">
        <f t="shared" ref="CI64:CN69" si="210">HLOOKUP($CH64,$CB$4:$CG$116,ROW($CB64)-ROW($CB$3), FALSE)</f>
        <v>9.2639341050809287E-2</v>
      </c>
      <c r="CJ64" s="36">
        <f t="shared" si="210"/>
        <v>9.2639341050809287E-2</v>
      </c>
      <c r="CK64" s="36">
        <f t="shared" si="210"/>
        <v>9.2639341050809287E-2</v>
      </c>
      <c r="CL64" s="36">
        <f t="shared" si="210"/>
        <v>9.2639341050809287E-2</v>
      </c>
      <c r="CM64" s="36">
        <f t="shared" si="210"/>
        <v>9.2639341050809287E-2</v>
      </c>
      <c r="CN64" s="36">
        <f t="shared" si="210"/>
        <v>9.2639341050809287E-2</v>
      </c>
      <c r="CO64" s="118">
        <v>6.8010000000000002</v>
      </c>
      <c r="CP64" s="119">
        <v>6.6749999999999998</v>
      </c>
      <c r="CQ64" s="119">
        <v>7.0490000000000004</v>
      </c>
      <c r="CR64" s="119">
        <v>6.9580000000000002</v>
      </c>
      <c r="CS64" s="119">
        <v>7.375</v>
      </c>
      <c r="CT64" s="120">
        <v>6.8949999999999996</v>
      </c>
      <c r="CU64" s="51">
        <f t="shared" ref="CU64:CZ64" si="211">BU64*(1+CI64)</f>
        <v>7.1365847824667714</v>
      </c>
      <c r="CV64" s="51">
        <f t="shared" si="211"/>
        <v>7.7817773869638636</v>
      </c>
      <c r="CW64" s="51">
        <f t="shared" si="211"/>
        <v>7.6288078792167511</v>
      </c>
      <c r="CX64" s="51">
        <f t="shared" si="211"/>
        <v>7.5206365844527205</v>
      </c>
      <c r="CY64" s="51">
        <f t="shared" si="211"/>
        <v>7.9500438454856885</v>
      </c>
      <c r="CZ64" s="51">
        <f t="shared" si="211"/>
        <v>7.3676670767056072</v>
      </c>
      <c r="DA64" s="19">
        <f t="shared" ref="DA64:DA78" si="212">SUM(CO64:CZ64)</f>
        <v>87.138517555291401</v>
      </c>
      <c r="DB64" s="52">
        <f>IFERROR((DA64/AA64)^(1/5)-1,0)</f>
        <v>8.9684854462457775E-2</v>
      </c>
      <c r="DC64" s="53">
        <f>IFERROR((DA64/AN64)^(1/4)-1,0)</f>
        <v>0.41383614420136605</v>
      </c>
      <c r="DD64" s="52">
        <f>IFERROR((DA64/BA64)^(1/3)-1,0)</f>
        <v>0.24284886478321299</v>
      </c>
      <c r="DE64" s="52">
        <f>IFERROR((DA64/BN64)^(1/2)-1,0)</f>
        <v>0.12505316302232683</v>
      </c>
      <c r="DF64" s="54">
        <f>IFERROR((DA64/CA64)^(1/1)-1,0)</f>
        <v>7.7946581423542494E-2</v>
      </c>
      <c r="DG64" s="55">
        <v>0.05</v>
      </c>
      <c r="DH64" s="35" t="s">
        <v>93</v>
      </c>
      <c r="DI64" s="56">
        <f t="shared" ref="DI64:DI78" si="213">HLOOKUP(DH64,$DB$4:$DG$125,ROW($DB64)-ROW($DB$3), FALSE)</f>
        <v>0.05</v>
      </c>
      <c r="DJ64" s="61">
        <f t="shared" ref="DJ64:DJ78" si="214">CO64*(1+$DI64)</f>
        <v>7.1410500000000008</v>
      </c>
      <c r="DK64" s="61">
        <f t="shared" ref="DK64:DK78" si="215">CP64*(1+$DI64)</f>
        <v>7.00875</v>
      </c>
      <c r="DL64" s="61">
        <f t="shared" ref="DL64:DL78" si="216">CQ64*(1+$DI64)</f>
        <v>7.4014500000000005</v>
      </c>
      <c r="DM64" s="61">
        <f t="shared" ref="DM64:DM78" si="217">CR64*(1+$DI64)</f>
        <v>7.3059000000000003</v>
      </c>
      <c r="DN64" s="61">
        <f t="shared" ref="DN64:DN78" si="218">CS64*(1+$DI64)</f>
        <v>7.7437500000000004</v>
      </c>
      <c r="DO64" s="61">
        <f t="shared" ref="DO64:DO78" si="219">CT64*(1+$DI64)</f>
        <v>7.2397499999999999</v>
      </c>
      <c r="DP64" s="61">
        <f t="shared" ref="DP64:DP78" si="220">CU64*(1+$DI64)</f>
        <v>7.4934140215901106</v>
      </c>
      <c r="DQ64" s="61">
        <f t="shared" ref="DQ64:DQ78" si="221">CV64*(1+$DI64)</f>
        <v>8.1708662563120562</v>
      </c>
      <c r="DR64" s="61">
        <f t="shared" ref="DR64:DR78" si="222">CW64*(1+$DI64)</f>
        <v>8.0102482731775897</v>
      </c>
      <c r="DS64" s="61">
        <f t="shared" ref="DS64:DS78" si="223">CX64*(1+$DI64)</f>
        <v>7.8966684136753571</v>
      </c>
      <c r="DT64" s="61">
        <f t="shared" ref="DT64:DT78" si="224">CY64*(1+$DI64)</f>
        <v>8.3475460377599742</v>
      </c>
      <c r="DU64" s="61">
        <f t="shared" ref="DU64:DU78" si="225">CZ64*(1+$DI64)</f>
        <v>7.7360504305408879</v>
      </c>
      <c r="DV64" s="62">
        <f t="shared" si="149"/>
        <v>91.495443433055982</v>
      </c>
    </row>
    <row r="65" spans="1:126" s="1" customFormat="1" ht="12.5" x14ac:dyDescent="0.2">
      <c r="A65" s="13" t="s">
        <v>18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19">
        <f t="shared" si="199"/>
        <v>0</v>
      </c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19">
        <f t="shared" si="200"/>
        <v>0</v>
      </c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19">
        <f t="shared" si="201"/>
        <v>0</v>
      </c>
      <c r="AO65" s="25"/>
      <c r="AP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19">
        <f t="shared" si="202"/>
        <v>0</v>
      </c>
      <c r="BB65" s="25"/>
      <c r="BC65" s="25"/>
      <c r="BD65" s="25"/>
      <c r="BE65" s="25"/>
      <c r="BF65" s="25"/>
      <c r="BG65" s="25"/>
      <c r="BH65" s="25"/>
      <c r="BI65" s="25"/>
      <c r="BJ65" s="25"/>
      <c r="BK65" s="25"/>
      <c r="BL65" s="25"/>
      <c r="BM65" s="25"/>
      <c r="BN65" s="19">
        <f t="shared" si="203"/>
        <v>0</v>
      </c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19">
        <f t="shared" si="204"/>
        <v>0</v>
      </c>
      <c r="CB65" s="34">
        <f t="shared" si="205"/>
        <v>0</v>
      </c>
      <c r="CC65" s="34">
        <f t="shared" si="206"/>
        <v>0</v>
      </c>
      <c r="CD65" s="34">
        <f t="shared" si="207"/>
        <v>0</v>
      </c>
      <c r="CE65" s="34">
        <f t="shared" si="208"/>
        <v>0</v>
      </c>
      <c r="CF65" s="34">
        <f t="shared" si="209"/>
        <v>0</v>
      </c>
      <c r="CG65" s="43"/>
      <c r="CH65" s="41" t="s">
        <v>91</v>
      </c>
      <c r="CI65" s="36">
        <f t="shared" si="210"/>
        <v>0</v>
      </c>
      <c r="CJ65" s="36">
        <f t="shared" si="210"/>
        <v>0</v>
      </c>
      <c r="CK65" s="36">
        <f t="shared" si="210"/>
        <v>0</v>
      </c>
      <c r="CL65" s="36">
        <f t="shared" si="210"/>
        <v>0</v>
      </c>
      <c r="CM65" s="36">
        <f t="shared" si="210"/>
        <v>0</v>
      </c>
      <c r="CN65" s="36">
        <f t="shared" si="210"/>
        <v>0</v>
      </c>
      <c r="CO65" s="25"/>
      <c r="CP65" s="25"/>
      <c r="CQ65" s="25"/>
      <c r="CR65" s="25"/>
      <c r="CS65" s="25"/>
      <c r="CT65" s="25"/>
      <c r="CU65" s="51">
        <f t="shared" ref="CU65:CU78" si="226">BU65*(1+CI65)</f>
        <v>0</v>
      </c>
      <c r="CV65" s="51">
        <f t="shared" ref="CV65:CV78" si="227">BV65*(1+CJ65)</f>
        <v>0</v>
      </c>
      <c r="CW65" s="51">
        <f t="shared" ref="CW65:CW78" si="228">BW65*(1+CK65)</f>
        <v>0</v>
      </c>
      <c r="CX65" s="51">
        <f t="shared" ref="CX65:CX78" si="229">BX65*(1+CL65)</f>
        <v>0</v>
      </c>
      <c r="CY65" s="51">
        <f t="shared" ref="CY65:CY78" si="230">BY65*(1+CM65)</f>
        <v>0</v>
      </c>
      <c r="CZ65" s="51">
        <f t="shared" ref="CZ65:CZ78" si="231">BZ65*(1+CN65)</f>
        <v>0</v>
      </c>
      <c r="DA65" s="19">
        <f t="shared" si="212"/>
        <v>0</v>
      </c>
      <c r="DB65" s="52">
        <f t="shared" ref="DB65:DB78" si="232">IFERROR((DA65/AA65)^(1/5)-1,0)</f>
        <v>0</v>
      </c>
      <c r="DC65" s="53">
        <f t="shared" ref="DC65:DC78" si="233">IFERROR((DA65/AN65)^(1/4)-1,0)</f>
        <v>0</v>
      </c>
      <c r="DD65" s="52">
        <f t="shared" ref="DD65:DD78" si="234">IFERROR((DA65/BA65)^(1/3)-1,0)</f>
        <v>0</v>
      </c>
      <c r="DE65" s="52">
        <f t="shared" ref="DE65:DE78" si="235">IFERROR((DA65/BN65)^(1/2)-1,0)</f>
        <v>0</v>
      </c>
      <c r="DF65" s="54">
        <f t="shared" ref="DF65:DF78" si="236">IFERROR((DA65/CA65)^(1/1)-1,0)</f>
        <v>0</v>
      </c>
      <c r="DG65" s="55"/>
      <c r="DH65" s="35" t="s">
        <v>88</v>
      </c>
      <c r="DI65" s="56">
        <f t="shared" si="213"/>
        <v>0</v>
      </c>
      <c r="DJ65" s="61">
        <f t="shared" si="214"/>
        <v>0</v>
      </c>
      <c r="DK65" s="61">
        <f t="shared" si="215"/>
        <v>0</v>
      </c>
      <c r="DL65" s="61">
        <f t="shared" si="216"/>
        <v>0</v>
      </c>
      <c r="DM65" s="61">
        <f t="shared" si="217"/>
        <v>0</v>
      </c>
      <c r="DN65" s="61">
        <f t="shared" si="218"/>
        <v>0</v>
      </c>
      <c r="DO65" s="61">
        <f t="shared" si="219"/>
        <v>0</v>
      </c>
      <c r="DP65" s="61">
        <f t="shared" si="220"/>
        <v>0</v>
      </c>
      <c r="DQ65" s="61">
        <f t="shared" si="221"/>
        <v>0</v>
      </c>
      <c r="DR65" s="61">
        <f t="shared" si="222"/>
        <v>0</v>
      </c>
      <c r="DS65" s="61">
        <f t="shared" si="223"/>
        <v>0</v>
      </c>
      <c r="DT65" s="61">
        <f t="shared" si="224"/>
        <v>0</v>
      </c>
      <c r="DU65" s="61">
        <f t="shared" si="225"/>
        <v>0</v>
      </c>
      <c r="DV65" s="62">
        <f t="shared" si="149"/>
        <v>0</v>
      </c>
    </row>
    <row r="66" spans="1:126" s="1" customFormat="1" ht="12.5" x14ac:dyDescent="0.2">
      <c r="A66" s="13" t="s">
        <v>17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19">
        <f t="shared" si="199"/>
        <v>0</v>
      </c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19">
        <f t="shared" si="200"/>
        <v>0</v>
      </c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19">
        <f t="shared" si="201"/>
        <v>0</v>
      </c>
      <c r="AO66" s="25"/>
      <c r="AP66" s="25"/>
      <c r="AQ66" s="25"/>
      <c r="AR66" s="25"/>
      <c r="AS66" s="25"/>
      <c r="AT66" s="25"/>
      <c r="AU66" s="25"/>
      <c r="AV66" s="25"/>
      <c r="AW66" s="25"/>
      <c r="AX66" s="25"/>
      <c r="AY66" s="25"/>
      <c r="AZ66" s="25"/>
      <c r="BA66" s="19">
        <f t="shared" si="202"/>
        <v>0</v>
      </c>
      <c r="BB66" s="25"/>
      <c r="BC66" s="25"/>
      <c r="BD66" s="25"/>
      <c r="BE66" s="25"/>
      <c r="BF66" s="25"/>
      <c r="BG66" s="25"/>
      <c r="BH66" s="25"/>
      <c r="BI66" s="25"/>
      <c r="BJ66" s="25"/>
      <c r="BK66" s="25"/>
      <c r="BL66" s="25"/>
      <c r="BM66" s="25"/>
      <c r="BN66" s="19">
        <f t="shared" si="203"/>
        <v>0</v>
      </c>
      <c r="BO66" s="25"/>
      <c r="BP66" s="25"/>
      <c r="BQ66" s="25"/>
      <c r="BR66" s="25"/>
      <c r="BS66" s="25"/>
      <c r="BT66" s="25"/>
      <c r="BU66" s="25"/>
      <c r="BV66" s="25"/>
      <c r="BW66" s="25"/>
      <c r="BX66" s="25"/>
      <c r="BY66" s="25"/>
      <c r="BZ66" s="25"/>
      <c r="CA66" s="19">
        <f t="shared" si="204"/>
        <v>0</v>
      </c>
      <c r="CB66" s="34">
        <f t="shared" si="205"/>
        <v>0</v>
      </c>
      <c r="CC66" s="34">
        <f t="shared" si="206"/>
        <v>0</v>
      </c>
      <c r="CD66" s="34">
        <f t="shared" si="207"/>
        <v>0</v>
      </c>
      <c r="CE66" s="34">
        <f t="shared" si="208"/>
        <v>0</v>
      </c>
      <c r="CF66" s="34">
        <f t="shared" si="209"/>
        <v>0</v>
      </c>
      <c r="CG66" s="43"/>
      <c r="CH66" s="41" t="s">
        <v>91</v>
      </c>
      <c r="CI66" s="36">
        <f t="shared" si="210"/>
        <v>0</v>
      </c>
      <c r="CJ66" s="36">
        <f t="shared" si="210"/>
        <v>0</v>
      </c>
      <c r="CK66" s="36">
        <f t="shared" si="210"/>
        <v>0</v>
      </c>
      <c r="CL66" s="36">
        <f t="shared" si="210"/>
        <v>0</v>
      </c>
      <c r="CM66" s="36">
        <f t="shared" si="210"/>
        <v>0</v>
      </c>
      <c r="CN66" s="36">
        <f t="shared" si="210"/>
        <v>0</v>
      </c>
      <c r="CO66" s="25"/>
      <c r="CP66" s="25"/>
      <c r="CQ66" s="25"/>
      <c r="CR66" s="25"/>
      <c r="CS66" s="25"/>
      <c r="CT66" s="25"/>
      <c r="CU66" s="51">
        <f t="shared" si="226"/>
        <v>0</v>
      </c>
      <c r="CV66" s="51">
        <f t="shared" si="227"/>
        <v>0</v>
      </c>
      <c r="CW66" s="51">
        <f t="shared" si="228"/>
        <v>0</v>
      </c>
      <c r="CX66" s="51">
        <f t="shared" si="229"/>
        <v>0</v>
      </c>
      <c r="CY66" s="51">
        <f t="shared" si="230"/>
        <v>0</v>
      </c>
      <c r="CZ66" s="51">
        <f t="shared" si="231"/>
        <v>0</v>
      </c>
      <c r="DA66" s="19">
        <f t="shared" si="212"/>
        <v>0</v>
      </c>
      <c r="DB66" s="52">
        <f t="shared" si="232"/>
        <v>0</v>
      </c>
      <c r="DC66" s="53">
        <f t="shared" si="233"/>
        <v>0</v>
      </c>
      <c r="DD66" s="52">
        <f t="shared" si="234"/>
        <v>0</v>
      </c>
      <c r="DE66" s="52">
        <f t="shared" si="235"/>
        <v>0</v>
      </c>
      <c r="DF66" s="54">
        <f t="shared" si="236"/>
        <v>0</v>
      </c>
      <c r="DG66" s="55"/>
      <c r="DH66" s="35" t="s">
        <v>88</v>
      </c>
      <c r="DI66" s="56">
        <f t="shared" si="213"/>
        <v>0</v>
      </c>
      <c r="DJ66" s="61">
        <f t="shared" si="214"/>
        <v>0</v>
      </c>
      <c r="DK66" s="61">
        <f t="shared" si="215"/>
        <v>0</v>
      </c>
      <c r="DL66" s="61">
        <f t="shared" si="216"/>
        <v>0</v>
      </c>
      <c r="DM66" s="61">
        <f t="shared" si="217"/>
        <v>0</v>
      </c>
      <c r="DN66" s="61">
        <f t="shared" si="218"/>
        <v>0</v>
      </c>
      <c r="DO66" s="61">
        <f t="shared" si="219"/>
        <v>0</v>
      </c>
      <c r="DP66" s="61">
        <f t="shared" si="220"/>
        <v>0</v>
      </c>
      <c r="DQ66" s="61">
        <f t="shared" si="221"/>
        <v>0</v>
      </c>
      <c r="DR66" s="61">
        <f t="shared" si="222"/>
        <v>0</v>
      </c>
      <c r="DS66" s="61">
        <f t="shared" si="223"/>
        <v>0</v>
      </c>
      <c r="DT66" s="61">
        <f t="shared" si="224"/>
        <v>0</v>
      </c>
      <c r="DU66" s="61">
        <f t="shared" si="225"/>
        <v>0</v>
      </c>
      <c r="DV66" s="62">
        <f t="shared" si="149"/>
        <v>0</v>
      </c>
    </row>
    <row r="67" spans="1:126" s="1" customFormat="1" ht="12.5" x14ac:dyDescent="0.2">
      <c r="A67" s="13" t="s">
        <v>16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19">
        <f t="shared" si="199"/>
        <v>0</v>
      </c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19">
        <f t="shared" si="200"/>
        <v>0</v>
      </c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19">
        <f t="shared" si="201"/>
        <v>0</v>
      </c>
      <c r="AO67" s="25"/>
      <c r="AP67" s="25"/>
      <c r="AQ67" s="25"/>
      <c r="AR67" s="25"/>
      <c r="AS67" s="25"/>
      <c r="AT67" s="25"/>
      <c r="AU67" s="25"/>
      <c r="AV67" s="25"/>
      <c r="AW67" s="25"/>
      <c r="AX67" s="25"/>
      <c r="AY67" s="25"/>
      <c r="AZ67" s="25"/>
      <c r="BA67" s="19">
        <f t="shared" si="202"/>
        <v>0</v>
      </c>
      <c r="BB67" s="25"/>
      <c r="BC67" s="25"/>
      <c r="BD67" s="25"/>
      <c r="BE67" s="25"/>
      <c r="BF67" s="25"/>
      <c r="BG67" s="25"/>
      <c r="BH67" s="25"/>
      <c r="BI67" s="25"/>
      <c r="BJ67" s="25"/>
      <c r="BK67" s="25"/>
      <c r="BL67" s="25"/>
      <c r="BM67" s="25"/>
      <c r="BN67" s="19">
        <f t="shared" si="203"/>
        <v>0</v>
      </c>
      <c r="BO67" s="25"/>
      <c r="BP67" s="25"/>
      <c r="BQ67" s="25"/>
      <c r="BR67" s="25"/>
      <c r="BS67" s="25"/>
      <c r="BT67" s="25"/>
      <c r="BU67" s="25"/>
      <c r="BV67" s="25"/>
      <c r="BW67" s="25"/>
      <c r="BX67" s="25"/>
      <c r="BY67" s="25"/>
      <c r="BZ67" s="25"/>
      <c r="CA67" s="19">
        <f t="shared" si="204"/>
        <v>0</v>
      </c>
      <c r="CB67" s="34">
        <f t="shared" si="205"/>
        <v>0</v>
      </c>
      <c r="CC67" s="34">
        <f t="shared" si="206"/>
        <v>0</v>
      </c>
      <c r="CD67" s="34">
        <f t="shared" si="207"/>
        <v>0</v>
      </c>
      <c r="CE67" s="34">
        <f t="shared" si="208"/>
        <v>0</v>
      </c>
      <c r="CF67" s="34">
        <f t="shared" si="209"/>
        <v>0</v>
      </c>
      <c r="CG67" s="43"/>
      <c r="CH67" s="41" t="s">
        <v>91</v>
      </c>
      <c r="CI67" s="36">
        <f t="shared" si="210"/>
        <v>0</v>
      </c>
      <c r="CJ67" s="36">
        <f t="shared" si="210"/>
        <v>0</v>
      </c>
      <c r="CK67" s="36">
        <f t="shared" si="210"/>
        <v>0</v>
      </c>
      <c r="CL67" s="36">
        <f t="shared" si="210"/>
        <v>0</v>
      </c>
      <c r="CM67" s="36">
        <f t="shared" si="210"/>
        <v>0</v>
      </c>
      <c r="CN67" s="36">
        <f t="shared" si="210"/>
        <v>0</v>
      </c>
      <c r="CO67" s="25"/>
      <c r="CP67" s="25"/>
      <c r="CQ67" s="25"/>
      <c r="CR67" s="25"/>
      <c r="CS67" s="25"/>
      <c r="CT67" s="25"/>
      <c r="CU67" s="51">
        <f t="shared" si="226"/>
        <v>0</v>
      </c>
      <c r="CV67" s="51">
        <f t="shared" si="227"/>
        <v>0</v>
      </c>
      <c r="CW67" s="51">
        <f t="shared" si="228"/>
        <v>0</v>
      </c>
      <c r="CX67" s="51">
        <f t="shared" si="229"/>
        <v>0</v>
      </c>
      <c r="CY67" s="51">
        <f t="shared" si="230"/>
        <v>0</v>
      </c>
      <c r="CZ67" s="51">
        <f t="shared" si="231"/>
        <v>0</v>
      </c>
      <c r="DA67" s="19">
        <f t="shared" si="212"/>
        <v>0</v>
      </c>
      <c r="DB67" s="52">
        <f t="shared" si="232"/>
        <v>0</v>
      </c>
      <c r="DC67" s="53">
        <f t="shared" si="233"/>
        <v>0</v>
      </c>
      <c r="DD67" s="52">
        <f t="shared" si="234"/>
        <v>0</v>
      </c>
      <c r="DE67" s="52">
        <f t="shared" si="235"/>
        <v>0</v>
      </c>
      <c r="DF67" s="54">
        <f t="shared" si="236"/>
        <v>0</v>
      </c>
      <c r="DG67" s="55"/>
      <c r="DH67" s="35" t="s">
        <v>88</v>
      </c>
      <c r="DI67" s="56">
        <f t="shared" si="213"/>
        <v>0</v>
      </c>
      <c r="DJ67" s="61">
        <f t="shared" si="214"/>
        <v>0</v>
      </c>
      <c r="DK67" s="61">
        <f t="shared" si="215"/>
        <v>0</v>
      </c>
      <c r="DL67" s="61">
        <f t="shared" si="216"/>
        <v>0</v>
      </c>
      <c r="DM67" s="61">
        <f t="shared" si="217"/>
        <v>0</v>
      </c>
      <c r="DN67" s="61">
        <f t="shared" si="218"/>
        <v>0</v>
      </c>
      <c r="DO67" s="61">
        <f t="shared" si="219"/>
        <v>0</v>
      </c>
      <c r="DP67" s="61">
        <f t="shared" si="220"/>
        <v>0</v>
      </c>
      <c r="DQ67" s="61">
        <f t="shared" si="221"/>
        <v>0</v>
      </c>
      <c r="DR67" s="61">
        <f t="shared" si="222"/>
        <v>0</v>
      </c>
      <c r="DS67" s="61">
        <f t="shared" si="223"/>
        <v>0</v>
      </c>
      <c r="DT67" s="61">
        <f t="shared" si="224"/>
        <v>0</v>
      </c>
      <c r="DU67" s="61">
        <f t="shared" si="225"/>
        <v>0</v>
      </c>
      <c r="DV67" s="62">
        <f t="shared" si="149"/>
        <v>0</v>
      </c>
    </row>
    <row r="68" spans="1:126" s="1" customFormat="1" ht="12.5" x14ac:dyDescent="0.2">
      <c r="A68" s="5" t="s">
        <v>15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19">
        <f t="shared" si="199"/>
        <v>0</v>
      </c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19">
        <f t="shared" si="200"/>
        <v>0</v>
      </c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19">
        <f t="shared" si="201"/>
        <v>0</v>
      </c>
      <c r="AO68" s="25"/>
      <c r="AP68" s="25"/>
      <c r="AQ68" s="25"/>
      <c r="AR68" s="25"/>
      <c r="AS68" s="25"/>
      <c r="AT68" s="25"/>
      <c r="AU68" s="25"/>
      <c r="AV68" s="25"/>
      <c r="AW68" s="25"/>
      <c r="AX68" s="25"/>
      <c r="AY68" s="25"/>
      <c r="AZ68" s="25"/>
      <c r="BA68" s="19">
        <f t="shared" si="202"/>
        <v>0</v>
      </c>
      <c r="BB68" s="25"/>
      <c r="BC68" s="25"/>
      <c r="BD68" s="25"/>
      <c r="BE68" s="25"/>
      <c r="BF68" s="25"/>
      <c r="BG68" s="25"/>
      <c r="BH68" s="25"/>
      <c r="BI68" s="25"/>
      <c r="BJ68" s="25"/>
      <c r="BK68" s="25"/>
      <c r="BL68" s="25"/>
      <c r="BM68" s="25"/>
      <c r="BN68" s="19">
        <f t="shared" si="203"/>
        <v>0</v>
      </c>
      <c r="BO68" s="25"/>
      <c r="BP68" s="25"/>
      <c r="BQ68" s="25"/>
      <c r="BR68" s="25"/>
      <c r="BS68" s="25"/>
      <c r="BT68" s="25"/>
      <c r="BU68" s="25"/>
      <c r="BV68" s="25"/>
      <c r="BW68" s="25"/>
      <c r="BX68" s="25"/>
      <c r="BY68" s="25"/>
      <c r="BZ68" s="25"/>
      <c r="CA68" s="19">
        <f t="shared" si="204"/>
        <v>0</v>
      </c>
      <c r="CB68" s="34">
        <f t="shared" si="205"/>
        <v>0</v>
      </c>
      <c r="CC68" s="34">
        <f t="shared" si="206"/>
        <v>0</v>
      </c>
      <c r="CD68" s="34">
        <f t="shared" si="207"/>
        <v>0</v>
      </c>
      <c r="CE68" s="34">
        <f t="shared" si="208"/>
        <v>0</v>
      </c>
      <c r="CF68" s="34">
        <f t="shared" si="209"/>
        <v>0</v>
      </c>
      <c r="CG68" s="42">
        <v>0.02</v>
      </c>
      <c r="CH68" s="41" t="s">
        <v>93</v>
      </c>
      <c r="CI68" s="36">
        <f t="shared" si="210"/>
        <v>0.02</v>
      </c>
      <c r="CJ68" s="36">
        <f t="shared" si="210"/>
        <v>0.02</v>
      </c>
      <c r="CK68" s="36">
        <f t="shared" si="210"/>
        <v>0.02</v>
      </c>
      <c r="CL68" s="36">
        <f t="shared" si="210"/>
        <v>0.02</v>
      </c>
      <c r="CM68" s="36">
        <f t="shared" si="210"/>
        <v>0.02</v>
      </c>
      <c r="CN68" s="36">
        <f t="shared" si="210"/>
        <v>0.02</v>
      </c>
      <c r="CO68" s="25"/>
      <c r="CP68" s="25"/>
      <c r="CQ68" s="25"/>
      <c r="CR68" s="25"/>
      <c r="CS68" s="25"/>
      <c r="CT68" s="25"/>
      <c r="CU68" s="51">
        <f t="shared" si="226"/>
        <v>0</v>
      </c>
      <c r="CV68" s="51">
        <f t="shared" si="227"/>
        <v>0</v>
      </c>
      <c r="CW68" s="51">
        <f t="shared" si="228"/>
        <v>0</v>
      </c>
      <c r="CX68" s="51">
        <f t="shared" si="229"/>
        <v>0</v>
      </c>
      <c r="CY68" s="51">
        <f t="shared" si="230"/>
        <v>0</v>
      </c>
      <c r="CZ68" s="51">
        <f t="shared" si="231"/>
        <v>0</v>
      </c>
      <c r="DA68" s="19">
        <f t="shared" si="212"/>
        <v>0</v>
      </c>
      <c r="DB68" s="52">
        <f t="shared" si="232"/>
        <v>0</v>
      </c>
      <c r="DC68" s="53">
        <f t="shared" si="233"/>
        <v>0</v>
      </c>
      <c r="DD68" s="52">
        <f t="shared" si="234"/>
        <v>0</v>
      </c>
      <c r="DE68" s="52">
        <f t="shared" si="235"/>
        <v>0</v>
      </c>
      <c r="DF68" s="54">
        <f t="shared" si="236"/>
        <v>0</v>
      </c>
      <c r="DG68" s="55">
        <v>0.02</v>
      </c>
      <c r="DH68" s="35" t="s">
        <v>93</v>
      </c>
      <c r="DI68" s="56">
        <f t="shared" si="213"/>
        <v>0.02</v>
      </c>
      <c r="DJ68" s="61">
        <f t="shared" si="214"/>
        <v>0</v>
      </c>
      <c r="DK68" s="61">
        <f t="shared" si="215"/>
        <v>0</v>
      </c>
      <c r="DL68" s="61">
        <f t="shared" si="216"/>
        <v>0</v>
      </c>
      <c r="DM68" s="61">
        <f t="shared" si="217"/>
        <v>0</v>
      </c>
      <c r="DN68" s="61">
        <f t="shared" si="218"/>
        <v>0</v>
      </c>
      <c r="DO68" s="61">
        <f t="shared" si="219"/>
        <v>0</v>
      </c>
      <c r="DP68" s="61">
        <f t="shared" si="220"/>
        <v>0</v>
      </c>
      <c r="DQ68" s="61">
        <f t="shared" si="221"/>
        <v>0</v>
      </c>
      <c r="DR68" s="61">
        <f t="shared" si="222"/>
        <v>0</v>
      </c>
      <c r="DS68" s="61">
        <f t="shared" si="223"/>
        <v>0</v>
      </c>
      <c r="DT68" s="61">
        <f t="shared" si="224"/>
        <v>0</v>
      </c>
      <c r="DU68" s="61">
        <f t="shared" si="225"/>
        <v>0</v>
      </c>
      <c r="DV68" s="62">
        <f t="shared" si="149"/>
        <v>0</v>
      </c>
    </row>
    <row r="69" spans="1:126" s="1" customFormat="1" ht="12.5" x14ac:dyDescent="0.2">
      <c r="A69" s="5" t="s">
        <v>127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19">
        <f t="shared" si="199"/>
        <v>0</v>
      </c>
      <c r="V69" s="25"/>
      <c r="W69" s="25"/>
      <c r="X69" s="25"/>
      <c r="Y69" s="25"/>
      <c r="Z69" s="25"/>
      <c r="AA69" s="19">
        <f t="shared" si="200"/>
        <v>0</v>
      </c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19">
        <f t="shared" si="201"/>
        <v>0</v>
      </c>
      <c r="AO69" s="25"/>
      <c r="AP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19">
        <f t="shared" si="202"/>
        <v>0</v>
      </c>
      <c r="BB69" s="25"/>
      <c r="BC69" s="25"/>
      <c r="BD69" s="25"/>
      <c r="BE69" s="25"/>
      <c r="BF69" s="25"/>
      <c r="BG69" s="25"/>
      <c r="BH69" s="25"/>
      <c r="BI69" s="25"/>
      <c r="BJ69" s="25"/>
      <c r="BK69" s="25"/>
      <c r="BL69" s="25"/>
      <c r="BM69" s="25"/>
      <c r="BN69" s="19">
        <f t="shared" si="203"/>
        <v>0</v>
      </c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19">
        <f t="shared" si="204"/>
        <v>0</v>
      </c>
      <c r="CB69" s="34">
        <f t="shared" si="205"/>
        <v>0</v>
      </c>
      <c r="CC69" s="34">
        <f t="shared" ref="CC69" si="237">IFERROR((CA69/AA69)^(1/4)-1,0)</f>
        <v>0</v>
      </c>
      <c r="CD69" s="34">
        <f t="shared" ref="CD69" si="238">IFERROR((CA69/AN69)^(1/3)-1,0)</f>
        <v>0</v>
      </c>
      <c r="CE69" s="34">
        <f t="shared" ref="CE69" si="239">IFERROR((CA69/BA69)^(1/2)-1,0)</f>
        <v>0</v>
      </c>
      <c r="CF69" s="34">
        <f t="shared" ref="CF69" si="240">IFERROR((CA69/BN69)^(1/1)-1,0)</f>
        <v>0</v>
      </c>
      <c r="CG69" s="42">
        <v>0.04</v>
      </c>
      <c r="CH69" s="41" t="s">
        <v>93</v>
      </c>
      <c r="CI69" s="36">
        <f t="shared" si="210"/>
        <v>0.04</v>
      </c>
      <c r="CJ69" s="36">
        <f t="shared" si="210"/>
        <v>0.04</v>
      </c>
      <c r="CK69" s="36">
        <f t="shared" si="210"/>
        <v>0.04</v>
      </c>
      <c r="CL69" s="36">
        <f t="shared" si="210"/>
        <v>0.04</v>
      </c>
      <c r="CM69" s="36">
        <f t="shared" si="210"/>
        <v>0.04</v>
      </c>
      <c r="CN69" s="36">
        <f t="shared" si="210"/>
        <v>0.04</v>
      </c>
      <c r="CO69" s="25"/>
      <c r="CP69" s="25"/>
      <c r="CQ69" s="25"/>
      <c r="CR69" s="25"/>
      <c r="CS69" s="25"/>
      <c r="CT69" s="25"/>
      <c r="CU69" s="51">
        <f t="shared" ref="CU69" si="241">BU69*(1+CI69)</f>
        <v>0</v>
      </c>
      <c r="CV69" s="51">
        <f t="shared" ref="CV69" si="242">BV69*(1+CJ69)</f>
        <v>0</v>
      </c>
      <c r="CW69" s="51">
        <f t="shared" ref="CW69" si="243">BW69*(1+CK69)</f>
        <v>0</v>
      </c>
      <c r="CX69" s="51">
        <f t="shared" ref="CX69" si="244">BX69*(1+CL69)</f>
        <v>0</v>
      </c>
      <c r="CY69" s="51">
        <f t="shared" ref="CY69" si="245">BY69*(1+CM69)</f>
        <v>0</v>
      </c>
      <c r="CZ69" s="51">
        <f t="shared" ref="CZ69" si="246">BZ69*(1+CN69)</f>
        <v>0</v>
      </c>
      <c r="DA69" s="19">
        <f t="shared" ref="DA69" si="247">SUM(CO69:CZ69)</f>
        <v>0</v>
      </c>
      <c r="DB69" s="52">
        <f t="shared" ref="DB69" si="248">IFERROR((DA69/AA69)^(1/5)-1,0)</f>
        <v>0</v>
      </c>
      <c r="DC69" s="53">
        <f t="shared" ref="DC69" si="249">IFERROR((DA69/AN69)^(1/4)-1,0)</f>
        <v>0</v>
      </c>
      <c r="DD69" s="52">
        <f t="shared" ref="DD69" si="250">IFERROR((DA69/BA69)^(1/3)-1,0)</f>
        <v>0</v>
      </c>
      <c r="DE69" s="52">
        <f t="shared" ref="DE69" si="251">IFERROR((DA69/BN69)^(1/2)-1,0)</f>
        <v>0</v>
      </c>
      <c r="DF69" s="54">
        <f t="shared" ref="DF69" si="252">IFERROR((DA69/CA69)^(1/1)-1,0)</f>
        <v>0</v>
      </c>
      <c r="DG69" s="55"/>
      <c r="DH69" s="35" t="s">
        <v>88</v>
      </c>
      <c r="DI69" s="56">
        <f t="shared" si="213"/>
        <v>0</v>
      </c>
      <c r="DJ69" s="61">
        <f t="shared" ref="DJ69" si="253">CO69*(1+$DI69)</f>
        <v>0</v>
      </c>
      <c r="DK69" s="61">
        <f t="shared" ref="DK69" si="254">CP69*(1+$DI69)</f>
        <v>0</v>
      </c>
      <c r="DL69" s="61">
        <f t="shared" ref="DL69" si="255">CQ69*(1+$DI69)</f>
        <v>0</v>
      </c>
      <c r="DM69" s="61">
        <f t="shared" ref="DM69" si="256">CR69*(1+$DI69)</f>
        <v>0</v>
      </c>
      <c r="DN69" s="61">
        <f t="shared" ref="DN69" si="257">CS69*(1+$DI69)</f>
        <v>0</v>
      </c>
      <c r="DO69" s="61">
        <f t="shared" ref="DO69" si="258">CT69*(1+$DI69)</f>
        <v>0</v>
      </c>
      <c r="DP69" s="61">
        <f t="shared" ref="DP69" si="259">CU69*(1+$DI69)</f>
        <v>0</v>
      </c>
      <c r="DQ69" s="61">
        <f t="shared" ref="DQ69" si="260">CV69*(1+$DI69)</f>
        <v>0</v>
      </c>
      <c r="DR69" s="61">
        <f t="shared" ref="DR69" si="261">CW69*(1+$DI69)</f>
        <v>0</v>
      </c>
      <c r="DS69" s="61">
        <f t="shared" ref="DS69" si="262">CX69*(1+$DI69)</f>
        <v>0</v>
      </c>
      <c r="DT69" s="61">
        <f t="shared" ref="DT69" si="263">CY69*(1+$DI69)</f>
        <v>0</v>
      </c>
      <c r="DU69" s="61">
        <f t="shared" ref="DU69" si="264">CZ69*(1+$DI69)</f>
        <v>0</v>
      </c>
      <c r="DV69" s="62">
        <f t="shared" ref="DV69" si="265">SUM(DJ69:DU69)</f>
        <v>0</v>
      </c>
    </row>
    <row r="70" spans="1:126" s="1" customFormat="1" ht="12.5" x14ac:dyDescent="0.25">
      <c r="A70" s="5" t="s">
        <v>14</v>
      </c>
      <c r="B70" s="118"/>
      <c r="C70" s="119">
        <v>1.1539999999999999</v>
      </c>
      <c r="D70" s="119">
        <v>1.1575</v>
      </c>
      <c r="E70" s="119">
        <v>0.97679999999999989</v>
      </c>
      <c r="F70" s="119">
        <v>0.91280000000000006</v>
      </c>
      <c r="G70" s="119">
        <v>0.8358000000000001</v>
      </c>
      <c r="H70" s="119">
        <v>0.77029999999999998</v>
      </c>
      <c r="I70" s="119">
        <v>0.66880000000000006</v>
      </c>
      <c r="J70" s="119">
        <v>0.65280000000000005</v>
      </c>
      <c r="K70" s="119">
        <v>0.67579999999999996</v>
      </c>
      <c r="L70" s="119">
        <v>0.71029999999999993</v>
      </c>
      <c r="M70" s="120">
        <v>0.67979999999999996</v>
      </c>
      <c r="N70" s="19">
        <f t="shared" si="199"/>
        <v>9.1946999999999992</v>
      </c>
      <c r="O70" s="118">
        <v>0.84799999999999998</v>
      </c>
      <c r="P70" s="119">
        <v>0.79749999999999999</v>
      </c>
      <c r="Q70" s="119">
        <v>0.80900000000000005</v>
      </c>
      <c r="R70" s="119">
        <v>0.69550000000000001</v>
      </c>
      <c r="S70" s="119">
        <v>0.69499999999999995</v>
      </c>
      <c r="T70" s="119">
        <v>0.59150000000000003</v>
      </c>
      <c r="U70" s="119">
        <v>0.74150000000000005</v>
      </c>
      <c r="V70" s="25"/>
      <c r="W70" s="25"/>
      <c r="X70" s="25"/>
      <c r="Y70" s="25"/>
      <c r="Z70" s="25"/>
      <c r="AA70" s="19">
        <f>SUM(O70:Z70)</f>
        <v>5.1779999999999999</v>
      </c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19">
        <f t="shared" si="201"/>
        <v>0</v>
      </c>
      <c r="AO70" s="25"/>
      <c r="AP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19">
        <f t="shared" si="202"/>
        <v>0</v>
      </c>
      <c r="BB70" s="25"/>
      <c r="BC70" s="25"/>
      <c r="BD70" s="25"/>
      <c r="BE70" s="25"/>
      <c r="BF70" s="25"/>
      <c r="BG70" s="25"/>
      <c r="BH70" s="25"/>
      <c r="BI70" s="25"/>
      <c r="BJ70" s="25"/>
      <c r="BK70" s="25"/>
      <c r="BL70" s="25"/>
      <c r="BM70" s="25"/>
      <c r="BN70" s="19">
        <f t="shared" si="203"/>
        <v>0</v>
      </c>
      <c r="BO70" s="25"/>
      <c r="BP70" s="25"/>
      <c r="BQ70" s="25"/>
      <c r="BR70" s="25"/>
      <c r="BS70" s="25"/>
      <c r="BT70" s="25"/>
      <c r="BU70" s="25"/>
      <c r="BV70" s="25"/>
      <c r="BW70" s="25"/>
      <c r="BX70" s="25"/>
      <c r="BY70" s="25"/>
      <c r="BZ70" s="25"/>
      <c r="CA70" s="19">
        <f t="shared" si="204"/>
        <v>0</v>
      </c>
      <c r="CB70" s="34">
        <f t="shared" si="205"/>
        <v>-1</v>
      </c>
      <c r="CC70" s="34">
        <f t="shared" si="206"/>
        <v>-1</v>
      </c>
      <c r="CD70" s="34">
        <f t="shared" si="207"/>
        <v>0</v>
      </c>
      <c r="CE70" s="34">
        <f t="shared" si="208"/>
        <v>0</v>
      </c>
      <c r="CF70" s="34">
        <f t="shared" si="209"/>
        <v>0</v>
      </c>
      <c r="CG70" s="42"/>
      <c r="CH70" s="41" t="s">
        <v>92</v>
      </c>
      <c r="CI70" s="36">
        <f t="shared" ref="CI70:CN75" si="266">HLOOKUP($CH70,$CB$4:$CG$116,ROW($CB70)-ROW($CB$3), FALSE)</f>
        <v>0</v>
      </c>
      <c r="CJ70" s="36">
        <f t="shared" si="266"/>
        <v>0</v>
      </c>
      <c r="CK70" s="36">
        <f t="shared" si="266"/>
        <v>0</v>
      </c>
      <c r="CL70" s="36">
        <f t="shared" si="266"/>
        <v>0</v>
      </c>
      <c r="CM70" s="36">
        <f t="shared" si="266"/>
        <v>0</v>
      </c>
      <c r="CN70" s="36">
        <f t="shared" si="266"/>
        <v>0</v>
      </c>
      <c r="CO70" s="25"/>
      <c r="CP70" s="25"/>
      <c r="CQ70" s="25"/>
      <c r="CR70" s="25"/>
      <c r="CS70" s="25"/>
      <c r="CT70" s="25"/>
      <c r="CU70" s="51">
        <f t="shared" si="226"/>
        <v>0</v>
      </c>
      <c r="CV70" s="51">
        <f t="shared" si="227"/>
        <v>0</v>
      </c>
      <c r="CW70" s="51">
        <f t="shared" si="228"/>
        <v>0</v>
      </c>
      <c r="CX70" s="51">
        <f t="shared" si="229"/>
        <v>0</v>
      </c>
      <c r="CY70" s="51">
        <f t="shared" si="230"/>
        <v>0</v>
      </c>
      <c r="CZ70" s="51">
        <f t="shared" si="231"/>
        <v>0</v>
      </c>
      <c r="DA70" s="19">
        <f t="shared" si="212"/>
        <v>0</v>
      </c>
      <c r="DB70" s="52">
        <f t="shared" si="232"/>
        <v>-1</v>
      </c>
      <c r="DC70" s="53">
        <f t="shared" si="233"/>
        <v>0</v>
      </c>
      <c r="DD70" s="52">
        <f t="shared" si="234"/>
        <v>0</v>
      </c>
      <c r="DE70" s="52">
        <f t="shared" si="235"/>
        <v>0</v>
      </c>
      <c r="DF70" s="54">
        <f t="shared" si="236"/>
        <v>0</v>
      </c>
      <c r="DG70" s="55">
        <v>0.05</v>
      </c>
      <c r="DH70" s="35" t="s">
        <v>92</v>
      </c>
      <c r="DI70" s="56">
        <f t="shared" si="213"/>
        <v>0</v>
      </c>
      <c r="DJ70" s="61">
        <f t="shared" si="214"/>
        <v>0</v>
      </c>
      <c r="DK70" s="61">
        <f t="shared" si="215"/>
        <v>0</v>
      </c>
      <c r="DL70" s="61">
        <f t="shared" si="216"/>
        <v>0</v>
      </c>
      <c r="DM70" s="61">
        <f t="shared" si="217"/>
        <v>0</v>
      </c>
      <c r="DN70" s="61">
        <f t="shared" si="218"/>
        <v>0</v>
      </c>
      <c r="DO70" s="61">
        <f t="shared" si="219"/>
        <v>0</v>
      </c>
      <c r="DP70" s="61">
        <f t="shared" si="220"/>
        <v>0</v>
      </c>
      <c r="DQ70" s="61">
        <f t="shared" si="221"/>
        <v>0</v>
      </c>
      <c r="DR70" s="61">
        <f t="shared" si="222"/>
        <v>0</v>
      </c>
      <c r="DS70" s="61">
        <f t="shared" si="223"/>
        <v>0</v>
      </c>
      <c r="DT70" s="61">
        <f t="shared" si="224"/>
        <v>0</v>
      </c>
      <c r="DU70" s="61">
        <f t="shared" si="225"/>
        <v>0</v>
      </c>
      <c r="DV70" s="62">
        <f t="shared" si="149"/>
        <v>0</v>
      </c>
    </row>
    <row r="71" spans="1:126" s="1" customFormat="1" ht="12.5" x14ac:dyDescent="0.2">
      <c r="A71" s="5" t="s">
        <v>13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19">
        <f t="shared" si="199"/>
        <v>0</v>
      </c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19">
        <f t="shared" si="200"/>
        <v>0</v>
      </c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19">
        <f t="shared" si="201"/>
        <v>0</v>
      </c>
      <c r="AO71" s="25"/>
      <c r="AP71" s="25"/>
      <c r="AQ71" s="25"/>
      <c r="AR71" s="25"/>
      <c r="AS71" s="25"/>
      <c r="AT71" s="25"/>
      <c r="AU71" s="25"/>
      <c r="AV71" s="25"/>
      <c r="AW71" s="25"/>
      <c r="AX71" s="25"/>
      <c r="AY71" s="25"/>
      <c r="AZ71" s="25"/>
      <c r="BA71" s="19">
        <f t="shared" si="202"/>
        <v>0</v>
      </c>
      <c r="BB71" s="25"/>
      <c r="BC71" s="25"/>
      <c r="BD71" s="25"/>
      <c r="BE71" s="25"/>
      <c r="BF71" s="25"/>
      <c r="BG71" s="25"/>
      <c r="BH71" s="25"/>
      <c r="BI71" s="25"/>
      <c r="BJ71" s="25"/>
      <c r="BK71" s="25"/>
      <c r="BL71" s="25"/>
      <c r="BM71" s="25"/>
      <c r="BN71" s="19">
        <f t="shared" si="203"/>
        <v>0</v>
      </c>
      <c r="BO71" s="25"/>
      <c r="BP71" s="25"/>
      <c r="BQ71" s="25"/>
      <c r="BR71" s="25"/>
      <c r="BS71" s="25"/>
      <c r="BT71" s="25"/>
      <c r="BU71" s="25"/>
      <c r="BV71" s="25"/>
      <c r="BW71" s="25"/>
      <c r="BX71" s="25"/>
      <c r="BY71" s="25"/>
      <c r="BZ71" s="25"/>
      <c r="CA71" s="19">
        <f t="shared" si="204"/>
        <v>0</v>
      </c>
      <c r="CB71" s="34">
        <f t="shared" si="205"/>
        <v>0</v>
      </c>
      <c r="CC71" s="34">
        <f t="shared" si="206"/>
        <v>0</v>
      </c>
      <c r="CD71" s="34">
        <f t="shared" si="207"/>
        <v>0</v>
      </c>
      <c r="CE71" s="34">
        <f t="shared" si="208"/>
        <v>0</v>
      </c>
      <c r="CF71" s="34">
        <f t="shared" si="209"/>
        <v>0</v>
      </c>
      <c r="CG71" s="42">
        <v>0.05</v>
      </c>
      <c r="CH71" s="41" t="s">
        <v>93</v>
      </c>
      <c r="CI71" s="36">
        <f t="shared" si="266"/>
        <v>0.05</v>
      </c>
      <c r="CJ71" s="36">
        <f t="shared" si="266"/>
        <v>0.05</v>
      </c>
      <c r="CK71" s="36">
        <f t="shared" si="266"/>
        <v>0.05</v>
      </c>
      <c r="CL71" s="36">
        <f t="shared" si="266"/>
        <v>0.05</v>
      </c>
      <c r="CM71" s="36">
        <f t="shared" si="266"/>
        <v>0.05</v>
      </c>
      <c r="CN71" s="36">
        <f t="shared" si="266"/>
        <v>0.05</v>
      </c>
      <c r="CO71" s="25"/>
      <c r="CP71" s="25"/>
      <c r="CQ71" s="25"/>
      <c r="CR71" s="25"/>
      <c r="CS71" s="25"/>
      <c r="CT71" s="25"/>
      <c r="CU71" s="51">
        <f t="shared" si="226"/>
        <v>0</v>
      </c>
      <c r="CV71" s="51">
        <f t="shared" si="227"/>
        <v>0</v>
      </c>
      <c r="CW71" s="51">
        <f t="shared" si="228"/>
        <v>0</v>
      </c>
      <c r="CX71" s="51">
        <f t="shared" si="229"/>
        <v>0</v>
      </c>
      <c r="CY71" s="51">
        <f t="shared" si="230"/>
        <v>0</v>
      </c>
      <c r="CZ71" s="51">
        <f t="shared" si="231"/>
        <v>0</v>
      </c>
      <c r="DA71" s="19">
        <f t="shared" si="212"/>
        <v>0</v>
      </c>
      <c r="DB71" s="52">
        <f t="shared" si="232"/>
        <v>0</v>
      </c>
      <c r="DC71" s="53">
        <f t="shared" si="233"/>
        <v>0</v>
      </c>
      <c r="DD71" s="52">
        <f t="shared" si="234"/>
        <v>0</v>
      </c>
      <c r="DE71" s="52">
        <f t="shared" si="235"/>
        <v>0</v>
      </c>
      <c r="DF71" s="54">
        <f t="shared" si="236"/>
        <v>0</v>
      </c>
      <c r="DG71" s="55">
        <v>0.08</v>
      </c>
      <c r="DH71" s="35" t="s">
        <v>93</v>
      </c>
      <c r="DI71" s="56">
        <f t="shared" si="213"/>
        <v>0.08</v>
      </c>
      <c r="DJ71" s="61">
        <f t="shared" si="214"/>
        <v>0</v>
      </c>
      <c r="DK71" s="61">
        <f t="shared" si="215"/>
        <v>0</v>
      </c>
      <c r="DL71" s="61">
        <f t="shared" si="216"/>
        <v>0</v>
      </c>
      <c r="DM71" s="61">
        <f t="shared" si="217"/>
        <v>0</v>
      </c>
      <c r="DN71" s="61">
        <f t="shared" si="218"/>
        <v>0</v>
      </c>
      <c r="DO71" s="61">
        <f t="shared" si="219"/>
        <v>0</v>
      </c>
      <c r="DP71" s="61">
        <f t="shared" si="220"/>
        <v>0</v>
      </c>
      <c r="DQ71" s="61">
        <f t="shared" si="221"/>
        <v>0</v>
      </c>
      <c r="DR71" s="61">
        <f t="shared" si="222"/>
        <v>0</v>
      </c>
      <c r="DS71" s="61">
        <f t="shared" si="223"/>
        <v>0</v>
      </c>
      <c r="DT71" s="61">
        <f t="shared" si="224"/>
        <v>0</v>
      </c>
      <c r="DU71" s="61">
        <f t="shared" si="225"/>
        <v>0</v>
      </c>
      <c r="DV71" s="62">
        <f t="shared" si="149"/>
        <v>0</v>
      </c>
    </row>
    <row r="72" spans="1:126" s="1" customFormat="1" ht="12.5" x14ac:dyDescent="0.2">
      <c r="A72" s="5" t="s">
        <v>58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19">
        <f t="shared" si="199"/>
        <v>0</v>
      </c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19">
        <f t="shared" si="200"/>
        <v>0</v>
      </c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19">
        <f t="shared" si="201"/>
        <v>0</v>
      </c>
      <c r="AO72" s="25"/>
      <c r="AP72" s="25"/>
      <c r="AQ72" s="25"/>
      <c r="AR72" s="25"/>
      <c r="AS72" s="25"/>
      <c r="AT72" s="25"/>
      <c r="AU72" s="25"/>
      <c r="AV72" s="25"/>
      <c r="AW72" s="25"/>
      <c r="AX72" s="25"/>
      <c r="AY72" s="25"/>
      <c r="AZ72" s="25"/>
      <c r="BA72" s="19">
        <f t="shared" si="202"/>
        <v>0</v>
      </c>
      <c r="BB72" s="25"/>
      <c r="BC72" s="25"/>
      <c r="BD72" s="25"/>
      <c r="BE72" s="25"/>
      <c r="BF72" s="25"/>
      <c r="BG72" s="25"/>
      <c r="BH72" s="25"/>
      <c r="BI72" s="25"/>
      <c r="BJ72" s="25"/>
      <c r="BK72" s="25"/>
      <c r="BL72" s="25"/>
      <c r="BM72" s="25"/>
      <c r="BN72" s="19">
        <f t="shared" si="203"/>
        <v>0</v>
      </c>
      <c r="BO72" s="25"/>
      <c r="BP72" s="25"/>
      <c r="BQ72" s="25"/>
      <c r="BR72" s="25"/>
      <c r="BS72" s="25"/>
      <c r="BT72" s="25"/>
      <c r="BU72" s="25"/>
      <c r="BV72" s="25"/>
      <c r="BW72" s="25"/>
      <c r="BX72" s="25"/>
      <c r="BY72" s="25"/>
      <c r="BZ72" s="25"/>
      <c r="CA72" s="19">
        <f t="shared" si="204"/>
        <v>0</v>
      </c>
      <c r="CB72" s="34">
        <f t="shared" si="205"/>
        <v>0</v>
      </c>
      <c r="CC72" s="34">
        <f t="shared" si="206"/>
        <v>0</v>
      </c>
      <c r="CD72" s="34">
        <f t="shared" si="207"/>
        <v>0</v>
      </c>
      <c r="CE72" s="34">
        <f t="shared" si="208"/>
        <v>0</v>
      </c>
      <c r="CF72" s="34">
        <f t="shared" si="209"/>
        <v>0</v>
      </c>
      <c r="CG72" s="43"/>
      <c r="CH72" s="41" t="s">
        <v>92</v>
      </c>
      <c r="CI72" s="36">
        <f t="shared" si="266"/>
        <v>0</v>
      </c>
      <c r="CJ72" s="36">
        <f t="shared" si="266"/>
        <v>0</v>
      </c>
      <c r="CK72" s="36">
        <f t="shared" si="266"/>
        <v>0</v>
      </c>
      <c r="CL72" s="36">
        <f t="shared" si="266"/>
        <v>0</v>
      </c>
      <c r="CM72" s="36">
        <f t="shared" si="266"/>
        <v>0</v>
      </c>
      <c r="CN72" s="36">
        <f t="shared" si="266"/>
        <v>0</v>
      </c>
      <c r="CO72" s="25"/>
      <c r="CP72" s="25"/>
      <c r="CQ72" s="25"/>
      <c r="CR72" s="25"/>
      <c r="CS72" s="25"/>
      <c r="CT72" s="25"/>
      <c r="CU72" s="51">
        <f t="shared" si="226"/>
        <v>0</v>
      </c>
      <c r="CV72" s="51">
        <f t="shared" si="227"/>
        <v>0</v>
      </c>
      <c r="CW72" s="51">
        <f t="shared" si="228"/>
        <v>0</v>
      </c>
      <c r="CX72" s="51">
        <f t="shared" si="229"/>
        <v>0</v>
      </c>
      <c r="CY72" s="51">
        <f t="shared" si="230"/>
        <v>0</v>
      </c>
      <c r="CZ72" s="51">
        <f t="shared" si="231"/>
        <v>0</v>
      </c>
      <c r="DA72" s="19">
        <f t="shared" si="212"/>
        <v>0</v>
      </c>
      <c r="DB72" s="52">
        <f t="shared" si="232"/>
        <v>0</v>
      </c>
      <c r="DC72" s="53">
        <f t="shared" si="233"/>
        <v>0</v>
      </c>
      <c r="DD72" s="52">
        <f t="shared" si="234"/>
        <v>0</v>
      </c>
      <c r="DE72" s="52">
        <f t="shared" si="235"/>
        <v>0</v>
      </c>
      <c r="DF72" s="54">
        <f t="shared" si="236"/>
        <v>0</v>
      </c>
      <c r="DG72" s="55">
        <v>0.05</v>
      </c>
      <c r="DH72" s="35" t="s">
        <v>93</v>
      </c>
      <c r="DI72" s="56">
        <f t="shared" si="213"/>
        <v>0.05</v>
      </c>
      <c r="DJ72" s="61">
        <f t="shared" si="214"/>
        <v>0</v>
      </c>
      <c r="DK72" s="61">
        <f t="shared" si="215"/>
        <v>0</v>
      </c>
      <c r="DL72" s="61">
        <f t="shared" si="216"/>
        <v>0</v>
      </c>
      <c r="DM72" s="61">
        <f t="shared" si="217"/>
        <v>0</v>
      </c>
      <c r="DN72" s="61">
        <f t="shared" si="218"/>
        <v>0</v>
      </c>
      <c r="DO72" s="61">
        <f t="shared" si="219"/>
        <v>0</v>
      </c>
      <c r="DP72" s="61">
        <f t="shared" si="220"/>
        <v>0</v>
      </c>
      <c r="DQ72" s="61">
        <f t="shared" si="221"/>
        <v>0</v>
      </c>
      <c r="DR72" s="61">
        <f t="shared" si="222"/>
        <v>0</v>
      </c>
      <c r="DS72" s="61">
        <f t="shared" si="223"/>
        <v>0</v>
      </c>
      <c r="DT72" s="61">
        <f t="shared" si="224"/>
        <v>0</v>
      </c>
      <c r="DU72" s="61">
        <f t="shared" si="225"/>
        <v>0</v>
      </c>
      <c r="DV72" s="62">
        <f t="shared" si="149"/>
        <v>0</v>
      </c>
    </row>
    <row r="73" spans="1:126" s="1" customFormat="1" ht="12.5" x14ac:dyDescent="0.2">
      <c r="A73" s="5" t="s">
        <v>59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19">
        <f t="shared" si="199"/>
        <v>0</v>
      </c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19">
        <f t="shared" si="200"/>
        <v>0</v>
      </c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19">
        <f t="shared" si="201"/>
        <v>0</v>
      </c>
      <c r="AO73" s="25"/>
      <c r="AP73" s="25"/>
      <c r="AQ73" s="25"/>
      <c r="AR73" s="25"/>
      <c r="AS73" s="25"/>
      <c r="AT73" s="25"/>
      <c r="AU73" s="25"/>
      <c r="AV73" s="25"/>
      <c r="AW73" s="25"/>
      <c r="AX73" s="25"/>
      <c r="AY73" s="25"/>
      <c r="AZ73" s="25"/>
      <c r="BA73" s="19">
        <f t="shared" si="202"/>
        <v>0</v>
      </c>
      <c r="BB73" s="25"/>
      <c r="BC73" s="25"/>
      <c r="BD73" s="25"/>
      <c r="BE73" s="25"/>
      <c r="BF73" s="25"/>
      <c r="BG73" s="25"/>
      <c r="BH73" s="25"/>
      <c r="BI73" s="25"/>
      <c r="BJ73" s="25"/>
      <c r="BK73" s="25"/>
      <c r="BL73" s="25"/>
      <c r="BM73" s="25"/>
      <c r="BN73" s="19">
        <f t="shared" si="203"/>
        <v>0</v>
      </c>
      <c r="BO73" s="25"/>
      <c r="BP73" s="25"/>
      <c r="BQ73" s="25"/>
      <c r="BR73" s="25"/>
      <c r="BS73" s="25"/>
      <c r="BT73" s="25"/>
      <c r="BU73" s="25"/>
      <c r="BV73" s="25"/>
      <c r="BW73" s="25"/>
      <c r="BX73" s="25"/>
      <c r="BY73" s="25"/>
      <c r="BZ73" s="25"/>
      <c r="CA73" s="19">
        <f t="shared" si="204"/>
        <v>0</v>
      </c>
      <c r="CB73" s="34">
        <f t="shared" si="205"/>
        <v>0</v>
      </c>
      <c r="CC73" s="34">
        <f t="shared" si="206"/>
        <v>0</v>
      </c>
      <c r="CD73" s="34">
        <f t="shared" si="207"/>
        <v>0</v>
      </c>
      <c r="CE73" s="34">
        <f t="shared" si="208"/>
        <v>0</v>
      </c>
      <c r="CF73" s="34">
        <f t="shared" si="209"/>
        <v>0</v>
      </c>
      <c r="CG73" s="42"/>
      <c r="CH73" s="41" t="s">
        <v>92</v>
      </c>
      <c r="CI73" s="36">
        <f t="shared" si="266"/>
        <v>0</v>
      </c>
      <c r="CJ73" s="36">
        <f t="shared" si="266"/>
        <v>0</v>
      </c>
      <c r="CK73" s="36">
        <f t="shared" si="266"/>
        <v>0</v>
      </c>
      <c r="CL73" s="36">
        <f t="shared" si="266"/>
        <v>0</v>
      </c>
      <c r="CM73" s="36">
        <f t="shared" si="266"/>
        <v>0</v>
      </c>
      <c r="CN73" s="36">
        <f t="shared" si="266"/>
        <v>0</v>
      </c>
      <c r="CO73" s="25"/>
      <c r="CP73" s="25"/>
      <c r="CQ73" s="25"/>
      <c r="CR73" s="25"/>
      <c r="CS73" s="25"/>
      <c r="CT73" s="25"/>
      <c r="CU73" s="51">
        <f t="shared" si="226"/>
        <v>0</v>
      </c>
      <c r="CV73" s="51">
        <f t="shared" si="227"/>
        <v>0</v>
      </c>
      <c r="CW73" s="51">
        <f t="shared" si="228"/>
        <v>0</v>
      </c>
      <c r="CX73" s="51">
        <f t="shared" si="229"/>
        <v>0</v>
      </c>
      <c r="CY73" s="51">
        <f t="shared" si="230"/>
        <v>0</v>
      </c>
      <c r="CZ73" s="51">
        <f t="shared" si="231"/>
        <v>0</v>
      </c>
      <c r="DA73" s="19">
        <f t="shared" si="212"/>
        <v>0</v>
      </c>
      <c r="DB73" s="52">
        <f t="shared" si="232"/>
        <v>0</v>
      </c>
      <c r="DC73" s="53">
        <f t="shared" si="233"/>
        <v>0</v>
      </c>
      <c r="DD73" s="52">
        <f t="shared" si="234"/>
        <v>0</v>
      </c>
      <c r="DE73" s="52">
        <f t="shared" si="235"/>
        <v>0</v>
      </c>
      <c r="DF73" s="54">
        <f t="shared" si="236"/>
        <v>0</v>
      </c>
      <c r="DG73" s="55">
        <v>0.05</v>
      </c>
      <c r="DH73" s="35" t="s">
        <v>93</v>
      </c>
      <c r="DI73" s="56">
        <f t="shared" si="213"/>
        <v>0.05</v>
      </c>
      <c r="DJ73" s="61">
        <f t="shared" si="214"/>
        <v>0</v>
      </c>
      <c r="DK73" s="61">
        <f t="shared" si="215"/>
        <v>0</v>
      </c>
      <c r="DL73" s="61">
        <f t="shared" si="216"/>
        <v>0</v>
      </c>
      <c r="DM73" s="61">
        <f t="shared" si="217"/>
        <v>0</v>
      </c>
      <c r="DN73" s="61">
        <f t="shared" si="218"/>
        <v>0</v>
      </c>
      <c r="DO73" s="61">
        <f t="shared" si="219"/>
        <v>0</v>
      </c>
      <c r="DP73" s="61">
        <f t="shared" si="220"/>
        <v>0</v>
      </c>
      <c r="DQ73" s="61">
        <f t="shared" si="221"/>
        <v>0</v>
      </c>
      <c r="DR73" s="61">
        <f t="shared" si="222"/>
        <v>0</v>
      </c>
      <c r="DS73" s="61">
        <f t="shared" si="223"/>
        <v>0</v>
      </c>
      <c r="DT73" s="61">
        <f t="shared" si="224"/>
        <v>0</v>
      </c>
      <c r="DU73" s="61">
        <f t="shared" si="225"/>
        <v>0</v>
      </c>
      <c r="DV73" s="62">
        <f t="shared" si="149"/>
        <v>0</v>
      </c>
    </row>
    <row r="74" spans="1:126" s="1" customFormat="1" ht="12.5" x14ac:dyDescent="0.25">
      <c r="A74" s="5" t="s">
        <v>60</v>
      </c>
      <c r="B74" s="118"/>
      <c r="C74" s="119">
        <v>3.1755960000000001</v>
      </c>
      <c r="D74" s="119">
        <v>3.1733280000000001</v>
      </c>
      <c r="E74" s="119">
        <v>2.786508</v>
      </c>
      <c r="F74" s="119">
        <v>3.1256159999999999</v>
      </c>
      <c r="G74" s="119">
        <v>3.5271840000000001</v>
      </c>
      <c r="H74" s="119">
        <v>2.983044</v>
      </c>
      <c r="I74" s="119">
        <v>3.0959759999999998</v>
      </c>
      <c r="J74" s="119">
        <v>2.7669239999999999</v>
      </c>
      <c r="K74" s="119">
        <v>3.355464</v>
      </c>
      <c r="L74" s="119">
        <v>3.9205860000000001</v>
      </c>
      <c r="M74" s="120">
        <v>3.0076200000000002</v>
      </c>
      <c r="N74" s="19">
        <f t="shared" si="199"/>
        <v>34.917846000000004</v>
      </c>
      <c r="O74" s="118">
        <v>3.2591160000000001</v>
      </c>
      <c r="P74" s="119">
        <v>3.2972399999999999</v>
      </c>
      <c r="Q74" s="119">
        <v>3.5149319999999999</v>
      </c>
      <c r="R74" s="119">
        <v>3.1430760000000002</v>
      </c>
      <c r="S74" s="119">
        <v>3.3547319999999998</v>
      </c>
      <c r="T74" s="119">
        <v>3.4041839999999999</v>
      </c>
      <c r="U74" s="119">
        <v>3.4087079999999998</v>
      </c>
      <c r="V74" s="119">
        <v>3.83148</v>
      </c>
      <c r="W74" s="119">
        <v>3.4055879999999998</v>
      </c>
      <c r="X74" s="119">
        <v>3.7165319999999999</v>
      </c>
      <c r="Y74" s="119">
        <v>3.4732440000000002</v>
      </c>
      <c r="Z74" s="119">
        <v>3.1176599999999999</v>
      </c>
      <c r="AA74" s="19">
        <f t="shared" si="200"/>
        <v>40.926492000000003</v>
      </c>
      <c r="AB74" s="118">
        <v>3.4744199999999998</v>
      </c>
      <c r="AC74" s="119">
        <v>3.5354160000000001</v>
      </c>
      <c r="AD74" s="119">
        <v>3.63198</v>
      </c>
      <c r="AE74" s="119">
        <v>3.2124000000000001</v>
      </c>
      <c r="AF74" s="119">
        <v>3.23142</v>
      </c>
      <c r="AG74" s="119">
        <v>3.27474</v>
      </c>
      <c r="AH74" s="119">
        <v>3.3018000000000001</v>
      </c>
      <c r="AI74" s="119">
        <v>3.5196000000000001</v>
      </c>
      <c r="AJ74" s="119">
        <v>3.4666199999999998</v>
      </c>
      <c r="AK74" s="119">
        <v>3.4767000000000001</v>
      </c>
      <c r="AL74" s="119">
        <v>3.5548679999999999</v>
      </c>
      <c r="AM74" s="120">
        <v>3.1469640000000001</v>
      </c>
      <c r="AN74" s="19">
        <f t="shared" si="201"/>
        <v>40.826927999999995</v>
      </c>
      <c r="AO74" s="118">
        <v>3.5860319999999999</v>
      </c>
      <c r="AP74" s="119">
        <v>3.5689799999999998</v>
      </c>
      <c r="AQ74" s="119">
        <v>3.5617920000000001</v>
      </c>
      <c r="AR74" s="119">
        <v>3.719544</v>
      </c>
      <c r="AS74" s="119">
        <v>3.6042239999999999</v>
      </c>
      <c r="AT74" s="119">
        <v>3.850644</v>
      </c>
      <c r="AU74" s="119">
        <v>3.5324279999999999</v>
      </c>
      <c r="AV74" s="119">
        <v>3.9915479999999999</v>
      </c>
      <c r="AW74" s="119">
        <v>4.0181639999999996</v>
      </c>
      <c r="AX74" s="119">
        <v>4.2638759999999998</v>
      </c>
      <c r="AY74" s="119">
        <v>4.480092</v>
      </c>
      <c r="AZ74" s="120">
        <v>4.0734959999999996</v>
      </c>
      <c r="BA74" s="19">
        <f t="shared" si="202"/>
        <v>46.250819999999997</v>
      </c>
      <c r="BB74" s="118">
        <v>1.2695160000000001</v>
      </c>
      <c r="BC74" s="119">
        <v>1.89276</v>
      </c>
      <c r="BD74" s="119">
        <v>2.8415879999999998</v>
      </c>
      <c r="BE74" s="119">
        <v>2.1290640000000001</v>
      </c>
      <c r="BF74" s="119">
        <v>2.0974680000000001</v>
      </c>
      <c r="BG74" s="119">
        <v>2.3720400000000001</v>
      </c>
      <c r="BH74" s="119">
        <v>2.2281119999999999</v>
      </c>
      <c r="BI74" s="119">
        <v>2.9084159999999999</v>
      </c>
      <c r="BJ74" s="119">
        <v>3.2222520000000001</v>
      </c>
      <c r="BK74" s="119">
        <v>4.0327320000000002</v>
      </c>
      <c r="BL74" s="119">
        <v>5.1695820000000001</v>
      </c>
      <c r="BM74" s="120">
        <v>3.9923039999999999</v>
      </c>
      <c r="BN74" s="19">
        <f t="shared" si="203"/>
        <v>34.155833999999999</v>
      </c>
      <c r="BO74" s="127">
        <v>4.6769999999999996</v>
      </c>
      <c r="BP74" s="127">
        <v>4.4476800000000001</v>
      </c>
      <c r="BQ74" s="127">
        <v>4.5838200000000002</v>
      </c>
      <c r="BR74" s="127">
        <v>4.3898999999999999</v>
      </c>
      <c r="BS74" s="127">
        <v>4.7984999999999998</v>
      </c>
      <c r="BT74" s="127">
        <v>4.9750199999999998</v>
      </c>
      <c r="BU74" s="127">
        <v>5.0358000000000001</v>
      </c>
      <c r="BV74" s="127">
        <v>5.5377000000000001</v>
      </c>
      <c r="BW74" s="127">
        <v>5.3438999999999997</v>
      </c>
      <c r="BX74" s="127">
        <v>5.7745800000000003</v>
      </c>
      <c r="BY74" s="127">
        <v>5.6461199999999998</v>
      </c>
      <c r="BZ74" s="127">
        <v>5.2339799999999999</v>
      </c>
      <c r="CA74" s="19">
        <f t="shared" si="204"/>
        <v>60.444000000000003</v>
      </c>
      <c r="CB74" s="34">
        <f t="shared" si="205"/>
        <v>0.11599217721021726</v>
      </c>
      <c r="CC74" s="34">
        <f t="shared" si="206"/>
        <v>0.1023948330402713</v>
      </c>
      <c r="CD74" s="34">
        <f t="shared" si="207"/>
        <v>0.13973048480202044</v>
      </c>
      <c r="CE74" s="34">
        <f t="shared" si="208"/>
        <v>0.14318595459017036</v>
      </c>
      <c r="CF74" s="34">
        <f t="shared" si="209"/>
        <v>0.7696537581251861</v>
      </c>
      <c r="CG74" s="42"/>
      <c r="CH74" s="41" t="s">
        <v>88</v>
      </c>
      <c r="CI74" s="36">
        <f t="shared" si="266"/>
        <v>0.11599217721021726</v>
      </c>
      <c r="CJ74" s="36">
        <f t="shared" si="266"/>
        <v>0.11599217721021726</v>
      </c>
      <c r="CK74" s="36">
        <f t="shared" si="266"/>
        <v>0.11599217721021726</v>
      </c>
      <c r="CL74" s="36">
        <f t="shared" si="266"/>
        <v>0.11599217721021726</v>
      </c>
      <c r="CM74" s="36">
        <f t="shared" si="266"/>
        <v>0.11599217721021726</v>
      </c>
      <c r="CN74" s="36">
        <f t="shared" si="266"/>
        <v>0.11599217721021726</v>
      </c>
      <c r="CO74" s="118">
        <v>5.8059599999999998</v>
      </c>
      <c r="CP74" s="119">
        <v>5.7965400000000002</v>
      </c>
      <c r="CQ74" s="119">
        <v>5.9119200000000003</v>
      </c>
      <c r="CR74" s="119">
        <v>4.9078200000000001</v>
      </c>
      <c r="CS74" s="119">
        <v>5.1743399999999999</v>
      </c>
      <c r="CT74" s="120">
        <v>5.9901</v>
      </c>
      <c r="CU74" s="51">
        <f t="shared" si="226"/>
        <v>5.6199134059952121</v>
      </c>
      <c r="CV74" s="51">
        <f t="shared" si="227"/>
        <v>6.1800298797370203</v>
      </c>
      <c r="CW74" s="51">
        <f t="shared" si="228"/>
        <v>5.9637505957936794</v>
      </c>
      <c r="CX74" s="51">
        <f t="shared" si="229"/>
        <v>6.4443861066745765</v>
      </c>
      <c r="CY74" s="51">
        <f t="shared" si="230"/>
        <v>6.301025751590152</v>
      </c>
      <c r="CZ74" s="51">
        <f t="shared" si="231"/>
        <v>5.8410807356747325</v>
      </c>
      <c r="DA74" s="19">
        <f t="shared" si="212"/>
        <v>69.936866475465379</v>
      </c>
      <c r="DB74" s="52">
        <f t="shared" si="232"/>
        <v>0.11311575503607685</v>
      </c>
      <c r="DC74" s="53">
        <f t="shared" si="233"/>
        <v>0.14403646330922659</v>
      </c>
      <c r="DD74" s="52">
        <f t="shared" si="234"/>
        <v>0.14778949155090326</v>
      </c>
      <c r="DE74" s="52">
        <f t="shared" si="235"/>
        <v>0.43093740976114603</v>
      </c>
      <c r="DF74" s="54">
        <f t="shared" si="236"/>
        <v>0.15705225457390926</v>
      </c>
      <c r="DG74" s="55">
        <v>0.02</v>
      </c>
      <c r="DH74" s="35" t="s">
        <v>93</v>
      </c>
      <c r="DI74" s="56">
        <f t="shared" si="213"/>
        <v>0.02</v>
      </c>
      <c r="DJ74" s="61">
        <f t="shared" si="214"/>
        <v>5.9220791999999998</v>
      </c>
      <c r="DK74" s="61">
        <f t="shared" si="215"/>
        <v>5.9124708000000004</v>
      </c>
      <c r="DL74" s="61">
        <f t="shared" si="216"/>
        <v>6.0301584000000004</v>
      </c>
      <c r="DM74" s="61">
        <f t="shared" si="217"/>
        <v>5.0059763999999998</v>
      </c>
      <c r="DN74" s="61">
        <f t="shared" si="218"/>
        <v>5.2778267999999997</v>
      </c>
      <c r="DO74" s="61">
        <f t="shared" si="219"/>
        <v>6.1099019999999999</v>
      </c>
      <c r="DP74" s="61">
        <f t="shared" si="220"/>
        <v>5.7323116741151168</v>
      </c>
      <c r="DQ74" s="61">
        <f t="shared" si="221"/>
        <v>6.3036304773317609</v>
      </c>
      <c r="DR74" s="61">
        <f t="shared" si="222"/>
        <v>6.083025607709553</v>
      </c>
      <c r="DS74" s="61">
        <f t="shared" si="223"/>
        <v>6.5732738288080679</v>
      </c>
      <c r="DT74" s="61">
        <f t="shared" si="224"/>
        <v>6.4270462666219554</v>
      </c>
      <c r="DU74" s="61">
        <f t="shared" si="225"/>
        <v>5.9579023503882276</v>
      </c>
      <c r="DV74" s="62">
        <f t="shared" si="149"/>
        <v>71.335603804974667</v>
      </c>
    </row>
    <row r="75" spans="1:126" s="1" customFormat="1" ht="12.5" x14ac:dyDescent="0.25">
      <c r="A75" s="5" t="s">
        <v>128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19">
        <f t="shared" si="199"/>
        <v>0</v>
      </c>
      <c r="O75" s="118"/>
      <c r="P75" s="119"/>
      <c r="Q75" s="119"/>
      <c r="R75" s="119"/>
      <c r="S75" s="119"/>
      <c r="T75" s="119"/>
      <c r="U75" s="119"/>
      <c r="V75" s="119">
        <v>0.92600000000000005</v>
      </c>
      <c r="W75" s="119">
        <v>1.474</v>
      </c>
      <c r="X75" s="119">
        <v>1.5185</v>
      </c>
      <c r="Y75" s="119">
        <v>1.508</v>
      </c>
      <c r="Z75" s="119">
        <v>1.46</v>
      </c>
      <c r="AA75" s="19">
        <f t="shared" si="200"/>
        <v>6.8864999999999998</v>
      </c>
      <c r="AB75" s="118">
        <v>1.7575000000000001</v>
      </c>
      <c r="AC75" s="119">
        <v>2.3617499999999998</v>
      </c>
      <c r="AD75" s="119">
        <v>2.319</v>
      </c>
      <c r="AE75" s="119">
        <v>2.1335000000000002</v>
      </c>
      <c r="AF75" s="119">
        <v>2.1573899999999999</v>
      </c>
      <c r="AG75" s="119">
        <v>2.0033400000000001</v>
      </c>
      <c r="AH75" s="119">
        <v>2.0198360000000002</v>
      </c>
      <c r="AI75" s="119">
        <v>2.3040609999999999</v>
      </c>
      <c r="AJ75" s="119">
        <v>2.004788</v>
      </c>
      <c r="AK75" s="119">
        <v>2.109165</v>
      </c>
      <c r="AL75" s="119">
        <v>2.2984119999999999</v>
      </c>
      <c r="AM75" s="120">
        <v>2.1796790000000001</v>
      </c>
      <c r="AN75" s="19">
        <f t="shared" si="201"/>
        <v>25.648420999999999</v>
      </c>
      <c r="AO75" s="118">
        <v>2.413564</v>
      </c>
      <c r="AP75" s="119">
        <v>2.3855179999999998</v>
      </c>
      <c r="AQ75" s="119">
        <v>2.4808530000000002</v>
      </c>
      <c r="AR75" s="119">
        <v>2.1765080000000001</v>
      </c>
      <c r="AS75" s="119">
        <v>2.2248589999999999</v>
      </c>
      <c r="AT75" s="119">
        <v>2.0934379999999999</v>
      </c>
      <c r="AU75" s="119">
        <v>2.096066</v>
      </c>
      <c r="AV75" s="119">
        <v>2.27163</v>
      </c>
      <c r="AW75" s="119">
        <v>2.1705290000000002</v>
      </c>
      <c r="AX75" s="119">
        <v>2.2472300000000001</v>
      </c>
      <c r="AY75" s="119">
        <v>2.427187</v>
      </c>
      <c r="AZ75" s="120">
        <v>2.1906330000000001</v>
      </c>
      <c r="BA75" s="19">
        <f t="shared" si="202"/>
        <v>27.178015000000009</v>
      </c>
      <c r="BB75" s="118">
        <v>1.075264</v>
      </c>
      <c r="BC75" s="119">
        <v>1.0571870000000001</v>
      </c>
      <c r="BD75" s="119">
        <v>1.3229869999999999</v>
      </c>
      <c r="BE75" s="119">
        <v>1.0777890000000001</v>
      </c>
      <c r="BF75" s="119">
        <v>1.007422</v>
      </c>
      <c r="BG75" s="119">
        <v>1.523914</v>
      </c>
      <c r="BH75" s="119">
        <v>1.916285</v>
      </c>
      <c r="BI75" s="119">
        <v>1.991722</v>
      </c>
      <c r="BJ75" s="119">
        <v>1.923197</v>
      </c>
      <c r="BK75" s="119">
        <v>1.9388840000000001</v>
      </c>
      <c r="BL75" s="119">
        <v>1.9576750000000001</v>
      </c>
      <c r="BM75" s="120">
        <v>1.8204130000000001</v>
      </c>
      <c r="BN75" s="19">
        <f t="shared" si="203"/>
        <v>18.612738999999998</v>
      </c>
      <c r="BO75" s="127">
        <v>2.2361949999999999</v>
      </c>
      <c r="BP75" s="127">
        <v>1.629289</v>
      </c>
      <c r="BQ75" s="127">
        <v>1.523666</v>
      </c>
      <c r="BR75" s="127">
        <v>1.913354</v>
      </c>
      <c r="BS75" s="127">
        <v>1.9624820000000001</v>
      </c>
      <c r="BT75" s="127">
        <v>2.0427900000000001</v>
      </c>
      <c r="BU75" s="127">
        <v>2.0241669999999998</v>
      </c>
      <c r="BV75" s="127">
        <v>2.0911900000000001</v>
      </c>
      <c r="BW75" s="127">
        <v>2.0342639999999999</v>
      </c>
      <c r="BX75" s="127">
        <v>1.9618279999999999</v>
      </c>
      <c r="BY75" s="127">
        <v>1.9133610000000001</v>
      </c>
      <c r="BZ75" s="127">
        <v>1.9123019999999999</v>
      </c>
      <c r="CA75" s="19">
        <f t="shared" si="204"/>
        <v>23.244888</v>
      </c>
      <c r="CB75" s="34">
        <f t="shared" si="205"/>
        <v>0</v>
      </c>
      <c r="CC75" s="34">
        <f t="shared" ref="CC75" si="267">IFERROR((CA75/AA75)^(1/4)-1,0)</f>
        <v>0.35544601953743626</v>
      </c>
      <c r="CD75" s="34">
        <f t="shared" ref="CD75" si="268">IFERROR((CA75/AN75)^(1/3)-1,0)</f>
        <v>-3.2266872510979372E-2</v>
      </c>
      <c r="CE75" s="34">
        <f t="shared" ref="CE75" si="269">IFERROR((CA75/BA75)^(1/2)-1,0)</f>
        <v>-7.5185006741868565E-2</v>
      </c>
      <c r="CF75" s="34">
        <f t="shared" ref="CF75" si="270">IFERROR((CA75/BN75)^(1/1)-1,0)</f>
        <v>0.24886981975087075</v>
      </c>
      <c r="CG75" s="42">
        <v>0.1</v>
      </c>
      <c r="CH75" s="41" t="s">
        <v>93</v>
      </c>
      <c r="CI75" s="36">
        <f t="shared" si="266"/>
        <v>0.1</v>
      </c>
      <c r="CJ75" s="36">
        <f t="shared" si="266"/>
        <v>0.1</v>
      </c>
      <c r="CK75" s="36">
        <f t="shared" si="266"/>
        <v>0.1</v>
      </c>
      <c r="CL75" s="36">
        <f t="shared" si="266"/>
        <v>0.1</v>
      </c>
      <c r="CM75" s="36">
        <f t="shared" si="266"/>
        <v>0.1</v>
      </c>
      <c r="CN75" s="36">
        <f t="shared" si="266"/>
        <v>0.1</v>
      </c>
      <c r="CO75" s="118">
        <v>2.3954629999999999</v>
      </c>
      <c r="CP75" s="119">
        <v>2.349259</v>
      </c>
      <c r="CQ75" s="119">
        <v>2.468283</v>
      </c>
      <c r="CR75" s="119">
        <v>2.2806739999999999</v>
      </c>
      <c r="CS75" s="119">
        <v>2.3748079999999998</v>
      </c>
      <c r="CT75" s="120">
        <v>2.4417589999999998</v>
      </c>
      <c r="CU75" s="51">
        <f t="shared" ref="CU75" si="271">BU75*(1+CI75)</f>
        <v>2.2265836999999999</v>
      </c>
      <c r="CV75" s="51">
        <f t="shared" ref="CV75" si="272">BV75*(1+CJ75)</f>
        <v>2.3003090000000004</v>
      </c>
      <c r="CW75" s="51">
        <f t="shared" ref="CW75" si="273">BW75*(1+CK75)</f>
        <v>2.2376904</v>
      </c>
      <c r="CX75" s="51">
        <f t="shared" ref="CX75" si="274">BX75*(1+CL75)</f>
        <v>2.1580108</v>
      </c>
      <c r="CY75" s="51">
        <f t="shared" ref="CY75" si="275">BY75*(1+CM75)</f>
        <v>2.1046971000000001</v>
      </c>
      <c r="CZ75" s="51">
        <f t="shared" ref="CZ75" si="276">BZ75*(1+CN75)</f>
        <v>2.1035322000000001</v>
      </c>
      <c r="DA75" s="19">
        <f t="shared" ref="DA75" si="277">SUM(CO75:CZ75)</f>
        <v>27.441069199999994</v>
      </c>
      <c r="DB75" s="52">
        <f t="shared" ref="DB75" si="278">IFERROR((DA75/AA75)^(1/5)-1,0)</f>
        <v>0.31850109690856643</v>
      </c>
      <c r="DC75" s="53">
        <f t="shared" ref="DC75" si="279">IFERROR((DA75/AN75)^(1/4)-1,0)</f>
        <v>1.703312641089183E-2</v>
      </c>
      <c r="DD75" s="52">
        <f t="shared" ref="DD75" si="280">IFERROR((DA75/BA75)^(1/3)-1,0)</f>
        <v>3.2159576977395243E-3</v>
      </c>
      <c r="DE75" s="52">
        <f t="shared" ref="DE75" si="281">IFERROR((DA75/BN75)^(1/2)-1,0)</f>
        <v>0.21421437677425237</v>
      </c>
      <c r="DF75" s="54">
        <f t="shared" ref="DF75" si="282">IFERROR((DA75/CA75)^(1/1)-1,0)</f>
        <v>0.1805206030676505</v>
      </c>
      <c r="DG75" s="55">
        <v>0.02</v>
      </c>
      <c r="DH75" s="35" t="s">
        <v>93</v>
      </c>
      <c r="DI75" s="56">
        <f t="shared" si="213"/>
        <v>0.02</v>
      </c>
      <c r="DJ75" s="61">
        <f t="shared" ref="DJ75" si="283">CO75*(1+$DI75)</f>
        <v>2.4433722599999999</v>
      </c>
      <c r="DK75" s="61">
        <f t="shared" ref="DK75" si="284">CP75*(1+$DI75)</f>
        <v>2.3962441800000001</v>
      </c>
      <c r="DL75" s="61">
        <f t="shared" ref="DL75" si="285">CQ75*(1+$DI75)</f>
        <v>2.5176486599999999</v>
      </c>
      <c r="DM75" s="61">
        <f t="shared" ref="DM75" si="286">CR75*(1+$DI75)</f>
        <v>2.32628748</v>
      </c>
      <c r="DN75" s="61">
        <f t="shared" ref="DN75" si="287">CS75*(1+$DI75)</f>
        <v>2.4223041599999999</v>
      </c>
      <c r="DO75" s="61">
        <f t="shared" ref="DO75" si="288">CT75*(1+$DI75)</f>
        <v>2.49059418</v>
      </c>
      <c r="DP75" s="61">
        <f t="shared" ref="DP75" si="289">CU75*(1+$DI75)</f>
        <v>2.2711153739999999</v>
      </c>
      <c r="DQ75" s="61">
        <f t="shared" ref="DQ75" si="290">CV75*(1+$DI75)</f>
        <v>2.3463151800000004</v>
      </c>
      <c r="DR75" s="61">
        <f t="shared" ref="DR75" si="291">CW75*(1+$DI75)</f>
        <v>2.2824442079999998</v>
      </c>
      <c r="DS75" s="61">
        <f t="shared" ref="DS75" si="292">CX75*(1+$DI75)</f>
        <v>2.201171016</v>
      </c>
      <c r="DT75" s="61">
        <f t="shared" ref="DT75" si="293">CY75*(1+$DI75)</f>
        <v>2.1467910420000003</v>
      </c>
      <c r="DU75" s="61">
        <f t="shared" ref="DU75" si="294">CZ75*(1+$DI75)</f>
        <v>2.1456028439999999</v>
      </c>
      <c r="DV75" s="62">
        <f t="shared" ref="DV75" si="295">SUM(DJ75:DU75)</f>
        <v>27.989890584000001</v>
      </c>
    </row>
    <row r="76" spans="1:126" s="1" customFormat="1" ht="12.5" x14ac:dyDescent="0.2">
      <c r="A76" s="5" t="s">
        <v>12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19">
        <f t="shared" si="199"/>
        <v>0</v>
      </c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19">
        <f t="shared" si="200"/>
        <v>0</v>
      </c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19">
        <f t="shared" si="201"/>
        <v>0</v>
      </c>
      <c r="AO76" s="25"/>
      <c r="AP76" s="25"/>
      <c r="AQ76" s="25"/>
      <c r="AR76" s="25"/>
      <c r="AS76" s="25"/>
      <c r="AT76" s="25"/>
      <c r="AU76" s="25"/>
      <c r="AV76" s="25"/>
      <c r="AW76" s="25"/>
      <c r="AX76" s="25"/>
      <c r="AY76" s="25"/>
      <c r="AZ76" s="25"/>
      <c r="BA76" s="19">
        <f t="shared" si="202"/>
        <v>0</v>
      </c>
      <c r="BB76" s="25"/>
      <c r="BC76" s="25"/>
      <c r="BD76" s="25"/>
      <c r="BE76" s="25"/>
      <c r="BF76" s="25"/>
      <c r="BG76" s="25"/>
      <c r="BH76" s="25"/>
      <c r="BI76" s="25"/>
      <c r="BJ76" s="25"/>
      <c r="BK76" s="25"/>
      <c r="BL76" s="25"/>
      <c r="BM76" s="25"/>
      <c r="BN76" s="19">
        <f t="shared" si="203"/>
        <v>0</v>
      </c>
      <c r="BO76" s="25"/>
      <c r="BP76" s="25"/>
      <c r="BQ76" s="25"/>
      <c r="BR76" s="25"/>
      <c r="BS76" s="25"/>
      <c r="BT76" s="25"/>
      <c r="BU76" s="25"/>
      <c r="BV76" s="25"/>
      <c r="BW76" s="25"/>
      <c r="BX76" s="25"/>
      <c r="BY76" s="25"/>
      <c r="BZ76" s="25"/>
      <c r="CA76" s="19">
        <f t="shared" si="204"/>
        <v>0</v>
      </c>
      <c r="CB76" s="34">
        <f t="shared" si="205"/>
        <v>0</v>
      </c>
      <c r="CC76" s="34">
        <f t="shared" si="206"/>
        <v>0</v>
      </c>
      <c r="CD76" s="34">
        <f t="shared" si="207"/>
        <v>0</v>
      </c>
      <c r="CE76" s="34">
        <f t="shared" si="208"/>
        <v>0</v>
      </c>
      <c r="CF76" s="34">
        <f t="shared" si="209"/>
        <v>0</v>
      </c>
      <c r="CG76" s="42"/>
      <c r="CH76" s="41" t="s">
        <v>88</v>
      </c>
      <c r="CI76" s="36">
        <f t="shared" ref="CI76:CN77" si="296">HLOOKUP($CH76,$CB$4:$CG$116,ROW($CB76)-ROW($CB$3), FALSE)</f>
        <v>0</v>
      </c>
      <c r="CJ76" s="36">
        <f t="shared" si="296"/>
        <v>0</v>
      </c>
      <c r="CK76" s="36">
        <f t="shared" si="296"/>
        <v>0</v>
      </c>
      <c r="CL76" s="36">
        <f t="shared" si="296"/>
        <v>0</v>
      </c>
      <c r="CM76" s="36">
        <f t="shared" si="296"/>
        <v>0</v>
      </c>
      <c r="CN76" s="36">
        <f t="shared" si="296"/>
        <v>0</v>
      </c>
      <c r="CO76" s="25"/>
      <c r="CP76" s="25"/>
      <c r="CQ76" s="25"/>
      <c r="CR76" s="25"/>
      <c r="CS76" s="25"/>
      <c r="CT76" s="25"/>
      <c r="CU76" s="51">
        <f t="shared" si="226"/>
        <v>0</v>
      </c>
      <c r="CV76" s="51">
        <f t="shared" si="227"/>
        <v>0</v>
      </c>
      <c r="CW76" s="51">
        <f t="shared" si="228"/>
        <v>0</v>
      </c>
      <c r="CX76" s="51">
        <f t="shared" si="229"/>
        <v>0</v>
      </c>
      <c r="CY76" s="51">
        <f t="shared" si="230"/>
        <v>0</v>
      </c>
      <c r="CZ76" s="51">
        <f t="shared" si="231"/>
        <v>0</v>
      </c>
      <c r="DA76" s="19">
        <f t="shared" si="212"/>
        <v>0</v>
      </c>
      <c r="DB76" s="52">
        <f t="shared" si="232"/>
        <v>0</v>
      </c>
      <c r="DC76" s="53">
        <f t="shared" si="233"/>
        <v>0</v>
      </c>
      <c r="DD76" s="52">
        <f t="shared" si="234"/>
        <v>0</v>
      </c>
      <c r="DE76" s="52">
        <f t="shared" si="235"/>
        <v>0</v>
      </c>
      <c r="DF76" s="54">
        <f t="shared" si="236"/>
        <v>0</v>
      </c>
      <c r="DG76" s="55">
        <v>0</v>
      </c>
      <c r="DH76" s="35" t="s">
        <v>93</v>
      </c>
      <c r="DI76" s="56">
        <f t="shared" si="213"/>
        <v>0</v>
      </c>
      <c r="DJ76" s="61">
        <f t="shared" si="214"/>
        <v>0</v>
      </c>
      <c r="DK76" s="61">
        <f t="shared" si="215"/>
        <v>0</v>
      </c>
      <c r="DL76" s="61">
        <f t="shared" si="216"/>
        <v>0</v>
      </c>
      <c r="DM76" s="61">
        <f t="shared" si="217"/>
        <v>0</v>
      </c>
      <c r="DN76" s="61">
        <f t="shared" si="218"/>
        <v>0</v>
      </c>
      <c r="DO76" s="61">
        <f t="shared" si="219"/>
        <v>0</v>
      </c>
      <c r="DP76" s="61">
        <f t="shared" si="220"/>
        <v>0</v>
      </c>
      <c r="DQ76" s="61">
        <f t="shared" si="221"/>
        <v>0</v>
      </c>
      <c r="DR76" s="61">
        <f t="shared" si="222"/>
        <v>0</v>
      </c>
      <c r="DS76" s="61">
        <f t="shared" si="223"/>
        <v>0</v>
      </c>
      <c r="DT76" s="61">
        <f t="shared" si="224"/>
        <v>0</v>
      </c>
      <c r="DU76" s="61">
        <f t="shared" si="225"/>
        <v>0</v>
      </c>
      <c r="DV76" s="62">
        <f t="shared" si="149"/>
        <v>0</v>
      </c>
    </row>
    <row r="77" spans="1:126" s="1" customFormat="1" ht="12.5" x14ac:dyDescent="0.2">
      <c r="A77" s="5" t="s">
        <v>56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19">
        <f t="shared" si="199"/>
        <v>0</v>
      </c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19">
        <f t="shared" si="200"/>
        <v>0</v>
      </c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19">
        <f t="shared" si="201"/>
        <v>0</v>
      </c>
      <c r="AO77" s="25"/>
      <c r="AP77" s="25"/>
      <c r="AQ77" s="25"/>
      <c r="AR77" s="25"/>
      <c r="AS77" s="25"/>
      <c r="AT77" s="25"/>
      <c r="AU77" s="25"/>
      <c r="AV77" s="25"/>
      <c r="AW77" s="25"/>
      <c r="AX77" s="25"/>
      <c r="AY77" s="25"/>
      <c r="AZ77" s="25"/>
      <c r="BA77" s="19">
        <f t="shared" si="202"/>
        <v>0</v>
      </c>
      <c r="BB77" s="25"/>
      <c r="BC77" s="25"/>
      <c r="BD77" s="25"/>
      <c r="BE77" s="25"/>
      <c r="BF77" s="25"/>
      <c r="BG77" s="25"/>
      <c r="BH77" s="25"/>
      <c r="BI77" s="25"/>
      <c r="BJ77" s="25"/>
      <c r="BK77" s="25"/>
      <c r="BL77" s="25"/>
      <c r="BM77" s="25"/>
      <c r="BN77" s="19">
        <f t="shared" si="203"/>
        <v>0</v>
      </c>
      <c r="BO77" s="25"/>
      <c r="BP77" s="25"/>
      <c r="BQ77" s="25"/>
      <c r="BR77" s="25"/>
      <c r="BS77" s="25"/>
      <c r="BT77" s="25"/>
      <c r="BU77" s="25"/>
      <c r="BV77" s="25"/>
      <c r="BW77" s="25"/>
      <c r="BX77" s="25"/>
      <c r="BY77" s="25"/>
      <c r="BZ77" s="25"/>
      <c r="CA77" s="19">
        <f t="shared" si="204"/>
        <v>0</v>
      </c>
      <c r="CB77" s="34">
        <f t="shared" si="205"/>
        <v>0</v>
      </c>
      <c r="CC77" s="34">
        <f t="shared" si="206"/>
        <v>0</v>
      </c>
      <c r="CD77" s="34">
        <f t="shared" si="207"/>
        <v>0</v>
      </c>
      <c r="CE77" s="34">
        <f t="shared" si="208"/>
        <v>0</v>
      </c>
      <c r="CF77" s="34">
        <f t="shared" si="209"/>
        <v>0</v>
      </c>
      <c r="CG77" s="42"/>
      <c r="CH77" s="41" t="s">
        <v>88</v>
      </c>
      <c r="CI77" s="36">
        <f t="shared" si="296"/>
        <v>0</v>
      </c>
      <c r="CJ77" s="36">
        <f t="shared" si="296"/>
        <v>0</v>
      </c>
      <c r="CK77" s="36">
        <f t="shared" si="296"/>
        <v>0</v>
      </c>
      <c r="CL77" s="36">
        <f t="shared" si="296"/>
        <v>0</v>
      </c>
      <c r="CM77" s="36">
        <f t="shared" si="296"/>
        <v>0</v>
      </c>
      <c r="CN77" s="36">
        <f t="shared" si="296"/>
        <v>0</v>
      </c>
      <c r="CO77" s="25"/>
      <c r="CP77" s="25"/>
      <c r="CQ77" s="25"/>
      <c r="CR77" s="25"/>
      <c r="CS77" s="25"/>
      <c r="CT77" s="25"/>
      <c r="CU77" s="51">
        <f t="shared" si="226"/>
        <v>0</v>
      </c>
      <c r="CV77" s="51">
        <f t="shared" si="227"/>
        <v>0</v>
      </c>
      <c r="CW77" s="51">
        <f t="shared" si="228"/>
        <v>0</v>
      </c>
      <c r="CX77" s="51">
        <f t="shared" si="229"/>
        <v>0</v>
      </c>
      <c r="CY77" s="51">
        <f t="shared" si="230"/>
        <v>0</v>
      </c>
      <c r="CZ77" s="51">
        <f t="shared" si="231"/>
        <v>0</v>
      </c>
      <c r="DA77" s="19">
        <f t="shared" si="212"/>
        <v>0</v>
      </c>
      <c r="DB77" s="52">
        <f t="shared" si="232"/>
        <v>0</v>
      </c>
      <c r="DC77" s="53">
        <f t="shared" si="233"/>
        <v>0</v>
      </c>
      <c r="DD77" s="52">
        <f t="shared" si="234"/>
        <v>0</v>
      </c>
      <c r="DE77" s="52">
        <f t="shared" si="235"/>
        <v>0</v>
      </c>
      <c r="DF77" s="54">
        <f t="shared" si="236"/>
        <v>0</v>
      </c>
      <c r="DG77" s="55">
        <v>0</v>
      </c>
      <c r="DH77" s="35" t="s">
        <v>93</v>
      </c>
      <c r="DI77" s="56">
        <f t="shared" si="213"/>
        <v>0</v>
      </c>
      <c r="DJ77" s="61">
        <f t="shared" si="214"/>
        <v>0</v>
      </c>
      <c r="DK77" s="61">
        <f t="shared" si="215"/>
        <v>0</v>
      </c>
      <c r="DL77" s="61">
        <f t="shared" si="216"/>
        <v>0</v>
      </c>
      <c r="DM77" s="61">
        <f t="shared" si="217"/>
        <v>0</v>
      </c>
      <c r="DN77" s="61">
        <f t="shared" si="218"/>
        <v>0</v>
      </c>
      <c r="DO77" s="61">
        <f t="shared" si="219"/>
        <v>0</v>
      </c>
      <c r="DP77" s="61">
        <f t="shared" si="220"/>
        <v>0</v>
      </c>
      <c r="DQ77" s="61">
        <f t="shared" si="221"/>
        <v>0</v>
      </c>
      <c r="DR77" s="61">
        <f t="shared" si="222"/>
        <v>0</v>
      </c>
      <c r="DS77" s="61">
        <f t="shared" si="223"/>
        <v>0</v>
      </c>
      <c r="DT77" s="61">
        <f t="shared" si="224"/>
        <v>0</v>
      </c>
      <c r="DU77" s="61">
        <f t="shared" si="225"/>
        <v>0</v>
      </c>
      <c r="DV77" s="62">
        <f t="shared" si="149"/>
        <v>0</v>
      </c>
    </row>
    <row r="78" spans="1:126" s="1" customFormat="1" ht="12.5" x14ac:dyDescent="0.2">
      <c r="A78" s="5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19">
        <f t="shared" si="199"/>
        <v>0</v>
      </c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19">
        <f t="shared" si="200"/>
        <v>0</v>
      </c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19">
        <f t="shared" si="201"/>
        <v>0</v>
      </c>
      <c r="AO78" s="25"/>
      <c r="AP78" s="25"/>
      <c r="AQ78" s="25"/>
      <c r="AR78" s="25"/>
      <c r="AS78" s="25"/>
      <c r="AT78" s="25"/>
      <c r="AU78" s="25"/>
      <c r="AV78" s="25"/>
      <c r="AW78" s="25"/>
      <c r="AX78" s="25"/>
      <c r="AY78" s="25"/>
      <c r="AZ78" s="25"/>
      <c r="BA78" s="19">
        <f t="shared" si="202"/>
        <v>0</v>
      </c>
      <c r="BB78" s="25"/>
      <c r="BC78" s="25"/>
      <c r="BD78" s="25"/>
      <c r="BE78" s="25"/>
      <c r="BF78" s="25"/>
      <c r="BG78" s="25"/>
      <c r="BH78" s="25"/>
      <c r="BI78" s="25"/>
      <c r="BJ78" s="25"/>
      <c r="BK78" s="25"/>
      <c r="BL78" s="25"/>
      <c r="BM78" s="25"/>
      <c r="BN78" s="19">
        <f t="shared" si="203"/>
        <v>0</v>
      </c>
      <c r="BO78" s="25"/>
      <c r="BP78" s="25"/>
      <c r="BQ78" s="25"/>
      <c r="BR78" s="25"/>
      <c r="BS78" s="25"/>
      <c r="BT78" s="25"/>
      <c r="BU78" s="25"/>
      <c r="BV78" s="25"/>
      <c r="BW78" s="25"/>
      <c r="BX78" s="25"/>
      <c r="BY78" s="25"/>
      <c r="BZ78" s="25"/>
      <c r="CA78" s="19">
        <f t="shared" si="204"/>
        <v>0</v>
      </c>
      <c r="CB78" s="34">
        <f t="shared" si="205"/>
        <v>0</v>
      </c>
      <c r="CC78" s="34">
        <f t="shared" si="206"/>
        <v>0</v>
      </c>
      <c r="CD78" s="34">
        <f t="shared" si="207"/>
        <v>0</v>
      </c>
      <c r="CE78" s="34">
        <f t="shared" si="208"/>
        <v>0</v>
      </c>
      <c r="CF78" s="34">
        <f t="shared" si="209"/>
        <v>0</v>
      </c>
      <c r="CG78" s="42"/>
      <c r="CH78" s="41"/>
      <c r="CI78" s="36"/>
      <c r="CJ78" s="36"/>
      <c r="CK78" s="36"/>
      <c r="CL78" s="36"/>
      <c r="CM78" s="36"/>
      <c r="CN78" s="36"/>
      <c r="CO78" s="25"/>
      <c r="CP78" s="25"/>
      <c r="CQ78" s="25"/>
      <c r="CR78" s="25"/>
      <c r="CS78" s="25"/>
      <c r="CT78" s="25"/>
      <c r="CU78" s="51">
        <f t="shared" si="226"/>
        <v>0</v>
      </c>
      <c r="CV78" s="51">
        <f t="shared" si="227"/>
        <v>0</v>
      </c>
      <c r="CW78" s="51">
        <f t="shared" si="228"/>
        <v>0</v>
      </c>
      <c r="CX78" s="51">
        <f t="shared" si="229"/>
        <v>0</v>
      </c>
      <c r="CY78" s="51">
        <f t="shared" si="230"/>
        <v>0</v>
      </c>
      <c r="CZ78" s="51">
        <f t="shared" si="231"/>
        <v>0</v>
      </c>
      <c r="DA78" s="19">
        <f t="shared" si="212"/>
        <v>0</v>
      </c>
      <c r="DB78" s="52">
        <f t="shared" si="232"/>
        <v>0</v>
      </c>
      <c r="DC78" s="53">
        <f t="shared" si="233"/>
        <v>0</v>
      </c>
      <c r="DD78" s="52">
        <f t="shared" si="234"/>
        <v>0</v>
      </c>
      <c r="DE78" s="52">
        <f t="shared" si="235"/>
        <v>0</v>
      </c>
      <c r="DF78" s="54">
        <f t="shared" si="236"/>
        <v>0</v>
      </c>
      <c r="DG78" s="55">
        <v>0.05</v>
      </c>
      <c r="DH78" s="35" t="s">
        <v>88</v>
      </c>
      <c r="DI78" s="56">
        <f t="shared" si="213"/>
        <v>0</v>
      </c>
      <c r="DJ78" s="61">
        <f t="shared" si="214"/>
        <v>0</v>
      </c>
      <c r="DK78" s="61">
        <f t="shared" si="215"/>
        <v>0</v>
      </c>
      <c r="DL78" s="61">
        <f t="shared" si="216"/>
        <v>0</v>
      </c>
      <c r="DM78" s="61">
        <f t="shared" si="217"/>
        <v>0</v>
      </c>
      <c r="DN78" s="61">
        <f t="shared" si="218"/>
        <v>0</v>
      </c>
      <c r="DO78" s="61">
        <f t="shared" si="219"/>
        <v>0</v>
      </c>
      <c r="DP78" s="61">
        <f t="shared" si="220"/>
        <v>0</v>
      </c>
      <c r="DQ78" s="61">
        <f t="shared" si="221"/>
        <v>0</v>
      </c>
      <c r="DR78" s="61">
        <f t="shared" si="222"/>
        <v>0</v>
      </c>
      <c r="DS78" s="61">
        <f t="shared" si="223"/>
        <v>0</v>
      </c>
      <c r="DT78" s="61">
        <f t="shared" si="224"/>
        <v>0</v>
      </c>
      <c r="DU78" s="61">
        <f t="shared" si="225"/>
        <v>0</v>
      </c>
      <c r="DV78" s="62"/>
    </row>
    <row r="79" spans="1:126" s="1" customFormat="1" ht="10.5" x14ac:dyDescent="0.25">
      <c r="A79" s="8" t="s">
        <v>11</v>
      </c>
      <c r="B79" s="7">
        <f t="shared" ref="B79:AG79" si="297">SUM(B64:B78)</f>
        <v>0</v>
      </c>
      <c r="C79" s="7">
        <f t="shared" si="297"/>
        <v>9.5469760000000008</v>
      </c>
      <c r="D79" s="7">
        <f t="shared" si="297"/>
        <v>9.3726079999999996</v>
      </c>
      <c r="E79" s="7">
        <f t="shared" si="297"/>
        <v>8.2596679999999996</v>
      </c>
      <c r="F79" s="7">
        <f t="shared" si="297"/>
        <v>8.9343560000000011</v>
      </c>
      <c r="G79" s="7">
        <f t="shared" si="297"/>
        <v>9.5275840000000009</v>
      </c>
      <c r="H79" s="7">
        <f t="shared" si="297"/>
        <v>8.1864240000000006</v>
      </c>
      <c r="I79" s="7">
        <f t="shared" si="297"/>
        <v>8.9275160000000007</v>
      </c>
      <c r="J79" s="7">
        <f t="shared" si="297"/>
        <v>8.3032839999999997</v>
      </c>
      <c r="K79" s="7">
        <f t="shared" si="297"/>
        <v>9.3299040000000009</v>
      </c>
      <c r="L79" s="7">
        <f t="shared" si="297"/>
        <v>9.7109060000000014</v>
      </c>
      <c r="M79" s="7">
        <f t="shared" si="297"/>
        <v>8.5350600000000014</v>
      </c>
      <c r="N79" s="7">
        <f t="shared" si="297"/>
        <v>98.634286000000003</v>
      </c>
      <c r="O79" s="7">
        <f t="shared" si="297"/>
        <v>9.2284760000000006</v>
      </c>
      <c r="P79" s="7">
        <f t="shared" si="297"/>
        <v>8.8519600000000001</v>
      </c>
      <c r="Q79" s="7">
        <f t="shared" si="297"/>
        <v>9.1931119999999993</v>
      </c>
      <c r="R79" s="7">
        <f t="shared" si="297"/>
        <v>8.4376960000000008</v>
      </c>
      <c r="S79" s="7">
        <f t="shared" si="297"/>
        <v>9.9229719999999997</v>
      </c>
      <c r="T79" s="7">
        <f t="shared" si="297"/>
        <v>8.4783839999999984</v>
      </c>
      <c r="U79" s="7">
        <f t="shared" si="297"/>
        <v>8.0537679999999998</v>
      </c>
      <c r="V79" s="7">
        <f t="shared" si="297"/>
        <v>9.8164400000000001</v>
      </c>
      <c r="W79" s="7">
        <f t="shared" si="297"/>
        <v>8.7688879999999987</v>
      </c>
      <c r="X79" s="7">
        <f t="shared" si="297"/>
        <v>9.9127119999999991</v>
      </c>
      <c r="Y79" s="7">
        <f t="shared" si="297"/>
        <v>9.9956239999999994</v>
      </c>
      <c r="Z79" s="7">
        <f t="shared" si="297"/>
        <v>9.0469599999999986</v>
      </c>
      <c r="AA79" s="7">
        <f t="shared" si="297"/>
        <v>109.706992</v>
      </c>
      <c r="AB79" s="7">
        <f t="shared" si="297"/>
        <v>7.10656</v>
      </c>
      <c r="AC79" s="7">
        <f t="shared" si="297"/>
        <v>7.4457460000000006</v>
      </c>
      <c r="AD79" s="7">
        <f t="shared" si="297"/>
        <v>7.7277800000000001</v>
      </c>
      <c r="AE79" s="7">
        <f t="shared" si="297"/>
        <v>6.5536399999999997</v>
      </c>
      <c r="AF79" s="7">
        <f t="shared" si="297"/>
        <v>7.152330000000001</v>
      </c>
      <c r="AG79" s="7">
        <f t="shared" si="297"/>
        <v>7.2375799999999995</v>
      </c>
      <c r="AH79" s="7">
        <f t="shared" ref="AH79:BM79" si="298">SUM(AH64:AH78)</f>
        <v>6.8813560000000003</v>
      </c>
      <c r="AI79" s="7">
        <f t="shared" si="298"/>
        <v>7.6369410000000011</v>
      </c>
      <c r="AJ79" s="7">
        <f t="shared" si="298"/>
        <v>7.0149480000000004</v>
      </c>
      <c r="AK79" s="7">
        <f t="shared" si="298"/>
        <v>7.7151850000000008</v>
      </c>
      <c r="AL79" s="7">
        <f t="shared" si="298"/>
        <v>8.4112200000000001</v>
      </c>
      <c r="AM79" s="7">
        <f t="shared" si="298"/>
        <v>7.3999630000000014</v>
      </c>
      <c r="AN79" s="7">
        <f t="shared" si="298"/>
        <v>88.283249000000012</v>
      </c>
      <c r="AO79" s="7">
        <f t="shared" si="298"/>
        <v>9.8242159999999998</v>
      </c>
      <c r="AP79" s="7">
        <f t="shared" si="298"/>
        <v>10.021798</v>
      </c>
      <c r="AQ79" s="7">
        <f t="shared" si="298"/>
        <v>10.255205</v>
      </c>
      <c r="AR79" s="7">
        <f t="shared" si="298"/>
        <v>9.7990519999999997</v>
      </c>
      <c r="AS79" s="7">
        <f t="shared" si="298"/>
        <v>9.7760829999999999</v>
      </c>
      <c r="AT79" s="7">
        <f t="shared" si="298"/>
        <v>9.9110820000000004</v>
      </c>
      <c r="AU79" s="7">
        <f t="shared" si="298"/>
        <v>8.4774940000000001</v>
      </c>
      <c r="AV79" s="7">
        <f t="shared" si="298"/>
        <v>10.099178</v>
      </c>
      <c r="AW79" s="7">
        <f t="shared" si="298"/>
        <v>10.017693</v>
      </c>
      <c r="AX79" s="7">
        <f t="shared" si="298"/>
        <v>10.167106</v>
      </c>
      <c r="AY79" s="7">
        <f t="shared" si="298"/>
        <v>10.961279000000001</v>
      </c>
      <c r="AZ79" s="7">
        <f t="shared" si="298"/>
        <v>9.5081290000000003</v>
      </c>
      <c r="BA79" s="7">
        <f t="shared" si="298"/>
        <v>118.81831500000001</v>
      </c>
      <c r="BB79" s="7">
        <f t="shared" si="298"/>
        <v>4.3477800000000002</v>
      </c>
      <c r="BC79" s="7">
        <f t="shared" si="298"/>
        <v>5.3529469999999995</v>
      </c>
      <c r="BD79" s="7">
        <f t="shared" si="298"/>
        <v>9.5275750000000006</v>
      </c>
      <c r="BE79" s="7">
        <f t="shared" si="298"/>
        <v>9.6318529999999996</v>
      </c>
      <c r="BF79" s="7">
        <f t="shared" si="298"/>
        <v>9.5889900000000008</v>
      </c>
      <c r="BG79" s="7">
        <f t="shared" si="298"/>
        <v>10.575553999999999</v>
      </c>
      <c r="BH79" s="7">
        <f t="shared" si="298"/>
        <v>10.600626999999999</v>
      </c>
      <c r="BI79" s="7">
        <f t="shared" si="298"/>
        <v>11.734667999999999</v>
      </c>
      <c r="BJ79" s="7">
        <f t="shared" si="298"/>
        <v>11.909779</v>
      </c>
      <c r="BK79" s="7">
        <f t="shared" si="298"/>
        <v>12.849546</v>
      </c>
      <c r="BL79" s="7">
        <f t="shared" si="298"/>
        <v>13.589986999999999</v>
      </c>
      <c r="BM79" s="7">
        <f t="shared" si="298"/>
        <v>11.902946999999999</v>
      </c>
      <c r="BN79" s="7">
        <f t="shared" ref="BN79:CA79" si="299">SUM(BN64:BN78)</f>
        <v>121.61225300000001</v>
      </c>
      <c r="BO79" s="7">
        <f t="shared" si="299"/>
        <v>13.239195</v>
      </c>
      <c r="BP79" s="7">
        <f t="shared" si="299"/>
        <v>11.615969</v>
      </c>
      <c r="BQ79" s="7">
        <f t="shared" si="299"/>
        <v>12.381486000000001</v>
      </c>
      <c r="BR79" s="7">
        <f t="shared" si="299"/>
        <v>13.542254</v>
      </c>
      <c r="BS79" s="7">
        <f t="shared" si="299"/>
        <v>14.044981999999999</v>
      </c>
      <c r="BT79" s="7">
        <f t="shared" si="299"/>
        <v>13.655809999999999</v>
      </c>
      <c r="BU79" s="7">
        <f t="shared" si="299"/>
        <v>13.591476999999999</v>
      </c>
      <c r="BV79" s="7">
        <f t="shared" si="299"/>
        <v>14.750890000000002</v>
      </c>
      <c r="BW79" s="7">
        <f t="shared" si="299"/>
        <v>14.360164000000001</v>
      </c>
      <c r="BX79" s="7">
        <f t="shared" si="299"/>
        <v>14.619408</v>
      </c>
      <c r="BY79" s="7">
        <f t="shared" si="299"/>
        <v>14.835481</v>
      </c>
      <c r="BZ79" s="7">
        <f t="shared" si="299"/>
        <v>13.889282000000001</v>
      </c>
      <c r="CA79" s="7">
        <f t="shared" si="299"/>
        <v>164.52639799999997</v>
      </c>
      <c r="CB79" s="39">
        <f t="shared" ref="CB79:CN79" si="300">SUM(CB64:CB78)</f>
        <v>-0.80205420342582445</v>
      </c>
      <c r="CC79" s="39">
        <f t="shared" si="300"/>
        <v>-0.44951980637148314</v>
      </c>
      <c r="CD79" s="39">
        <f t="shared" si="300"/>
        <v>0.65509083454340145</v>
      </c>
      <c r="CE79" s="39">
        <f t="shared" si="300"/>
        <v>0.4025325429221277</v>
      </c>
      <c r="CF79" s="39">
        <f t="shared" si="300"/>
        <v>1.1927418939219157</v>
      </c>
      <c r="CG79" s="44"/>
      <c r="CH79" s="39"/>
      <c r="CI79" s="39">
        <f t="shared" si="300"/>
        <v>0.41863151826102651</v>
      </c>
      <c r="CJ79" s="39">
        <f t="shared" si="300"/>
        <v>0.41863151826102651</v>
      </c>
      <c r="CK79" s="39">
        <f t="shared" si="300"/>
        <v>0.41863151826102651</v>
      </c>
      <c r="CL79" s="39">
        <f t="shared" si="300"/>
        <v>0.41863151826102651</v>
      </c>
      <c r="CM79" s="39">
        <f t="shared" si="300"/>
        <v>0.41863151826102651</v>
      </c>
      <c r="CN79" s="39">
        <f t="shared" si="300"/>
        <v>0.41863151826102651</v>
      </c>
      <c r="CO79" s="7">
        <f t="shared" ref="CO79:DA79" si="301">SUM(CO64:CO78)</f>
        <v>15.002423</v>
      </c>
      <c r="CP79" s="7">
        <f t="shared" si="301"/>
        <v>14.820799000000001</v>
      </c>
      <c r="CQ79" s="7">
        <f t="shared" si="301"/>
        <v>15.429203000000001</v>
      </c>
      <c r="CR79" s="7">
        <f t="shared" si="301"/>
        <v>14.146493999999999</v>
      </c>
      <c r="CS79" s="7">
        <f t="shared" si="301"/>
        <v>14.924148000000001</v>
      </c>
      <c r="CT79" s="7">
        <f t="shared" si="301"/>
        <v>15.326858999999999</v>
      </c>
      <c r="CU79" s="7">
        <f t="shared" si="301"/>
        <v>14.983081888461982</v>
      </c>
      <c r="CV79" s="7">
        <f t="shared" si="301"/>
        <v>16.262116266700886</v>
      </c>
      <c r="CW79" s="7">
        <f t="shared" si="301"/>
        <v>15.830248875010431</v>
      </c>
      <c r="CX79" s="7">
        <f t="shared" si="301"/>
        <v>16.123033491127298</v>
      </c>
      <c r="CY79" s="7">
        <f t="shared" si="301"/>
        <v>16.35576669707584</v>
      </c>
      <c r="CZ79" s="7">
        <f t="shared" si="301"/>
        <v>15.31228001238034</v>
      </c>
      <c r="DA79" s="7">
        <f t="shared" si="301"/>
        <v>184.51645323075675</v>
      </c>
      <c r="DB79" s="7"/>
      <c r="DC79" s="7"/>
      <c r="DD79" s="7"/>
      <c r="DE79" s="7"/>
      <c r="DF79" s="7"/>
      <c r="DG79" s="7"/>
      <c r="DH79" s="7"/>
      <c r="DI79" s="7"/>
      <c r="DJ79" s="7">
        <f t="shared" ref="DJ79:DV79" si="302">SUM(DJ64:DJ78)</f>
        <v>15.506501460000001</v>
      </c>
      <c r="DK79" s="7">
        <f t="shared" si="302"/>
        <v>15.31746498</v>
      </c>
      <c r="DL79" s="7">
        <f t="shared" si="302"/>
        <v>15.949257060000001</v>
      </c>
      <c r="DM79" s="7">
        <f t="shared" si="302"/>
        <v>14.638163879999999</v>
      </c>
      <c r="DN79" s="7">
        <f t="shared" si="302"/>
        <v>15.44388096</v>
      </c>
      <c r="DO79" s="7">
        <f t="shared" si="302"/>
        <v>15.840246179999999</v>
      </c>
      <c r="DP79" s="7">
        <f t="shared" si="302"/>
        <v>15.496841069705226</v>
      </c>
      <c r="DQ79" s="7">
        <f t="shared" si="302"/>
        <v>16.820811913643819</v>
      </c>
      <c r="DR79" s="7">
        <f t="shared" si="302"/>
        <v>16.375718088887144</v>
      </c>
      <c r="DS79" s="7">
        <f t="shared" si="302"/>
        <v>16.671113258483423</v>
      </c>
      <c r="DT79" s="7">
        <f t="shared" si="302"/>
        <v>16.92138334638193</v>
      </c>
      <c r="DU79" s="7">
        <f t="shared" si="302"/>
        <v>15.839555624929115</v>
      </c>
      <c r="DV79" s="7">
        <f t="shared" si="302"/>
        <v>190.82093782203063</v>
      </c>
    </row>
    <row r="80" spans="1:126" s="1" customFormat="1" x14ac:dyDescent="0.2">
      <c r="A80" s="5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9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9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9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  <c r="BA80" s="9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9"/>
      <c r="BO80" s="10"/>
      <c r="BP80" s="10"/>
      <c r="BQ80" s="10"/>
      <c r="BR80" s="10"/>
      <c r="BS80" s="10"/>
      <c r="BT80" s="10"/>
      <c r="BU80" s="10"/>
      <c r="BV80" s="10"/>
      <c r="BW80" s="10"/>
      <c r="BX80" s="10"/>
      <c r="BY80" s="10"/>
      <c r="BZ80" s="10"/>
      <c r="CA80" s="9"/>
      <c r="CB80" s="9"/>
      <c r="CC80" s="9"/>
      <c r="CD80" s="9"/>
      <c r="CE80" s="9"/>
      <c r="CF80" s="9"/>
      <c r="CG80" s="9"/>
      <c r="CH80" s="9"/>
      <c r="CI80" s="9"/>
      <c r="CJ80" s="9"/>
      <c r="CK80" s="9"/>
      <c r="CL80" s="9"/>
      <c r="CM80" s="9"/>
      <c r="CN80" s="9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9"/>
      <c r="DB80" s="5"/>
      <c r="DC80" s="5"/>
      <c r="DD80" s="5"/>
      <c r="DE80" s="5"/>
      <c r="DF80" s="5"/>
      <c r="DG80" s="5"/>
      <c r="DH80" s="5"/>
      <c r="DI80" s="5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9"/>
    </row>
    <row r="81" spans="1:126" s="1" customFormat="1" ht="10.5" x14ac:dyDescent="0.25">
      <c r="A81" s="16" t="s">
        <v>10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>
        <f>SUM(B81:M81)</f>
        <v>0</v>
      </c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>
        <f>SUM(O81:Z81)</f>
        <v>0</v>
      </c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  <c r="AN81" s="11">
        <f>SUM(AB81:AM81)</f>
        <v>0</v>
      </c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  <c r="AZ81" s="11"/>
      <c r="BA81" s="11">
        <f>SUM(AO81:AZ81)</f>
        <v>0</v>
      </c>
      <c r="BB81" s="11"/>
      <c r="BC81" s="11"/>
      <c r="BD81" s="11"/>
      <c r="BE81" s="11"/>
      <c r="BF81" s="11"/>
      <c r="BG81" s="11"/>
      <c r="BH81" s="11"/>
      <c r="BI81" s="11"/>
      <c r="BJ81" s="11"/>
      <c r="BK81" s="11"/>
      <c r="BL81" s="11"/>
      <c r="BM81" s="11"/>
      <c r="BN81" s="11">
        <f>SUM(BB81:BM81)</f>
        <v>0</v>
      </c>
      <c r="BO81" s="11"/>
      <c r="BP81" s="11"/>
      <c r="BQ81" s="11"/>
      <c r="BR81" s="11"/>
      <c r="BS81" s="11"/>
      <c r="BT81" s="11"/>
      <c r="BU81" s="11"/>
      <c r="BV81" s="11"/>
      <c r="BW81" s="11"/>
      <c r="BX81" s="11"/>
      <c r="BY81" s="11"/>
      <c r="BZ81" s="11"/>
      <c r="CA81" s="11">
        <f>SUM(BO81:BZ81)</f>
        <v>0</v>
      </c>
      <c r="CB81" s="11"/>
      <c r="CC81" s="11"/>
      <c r="CD81" s="11"/>
      <c r="CE81" s="11"/>
      <c r="CF81" s="11"/>
      <c r="CG81" s="11"/>
      <c r="CH81" s="11"/>
      <c r="CI81" s="11"/>
      <c r="CJ81" s="11"/>
      <c r="CK81" s="11"/>
      <c r="CL81" s="11"/>
      <c r="CM81" s="11"/>
      <c r="CN81" s="11"/>
      <c r="CO81" s="11"/>
      <c r="CP81" s="11"/>
      <c r="CQ81" s="11"/>
      <c r="CR81" s="11"/>
      <c r="CS81" s="11"/>
      <c r="CT81" s="11"/>
      <c r="CU81" s="11"/>
      <c r="CV81" s="11"/>
      <c r="CW81" s="11"/>
      <c r="CX81" s="11"/>
      <c r="CY81" s="11"/>
      <c r="CZ81" s="11"/>
      <c r="DA81" s="11">
        <f>SUM(CO81:CZ81)</f>
        <v>0</v>
      </c>
      <c r="DB81" s="11"/>
      <c r="DC81" s="11"/>
      <c r="DD81" s="11"/>
      <c r="DE81" s="11"/>
      <c r="DF81" s="11"/>
      <c r="DG81" s="11"/>
      <c r="DH81" s="11"/>
      <c r="DI81" s="11"/>
      <c r="DJ81" s="11"/>
      <c r="DK81" s="11"/>
      <c r="DL81" s="11"/>
      <c r="DM81" s="11"/>
      <c r="DN81" s="11"/>
      <c r="DO81" s="11"/>
      <c r="DP81" s="11"/>
      <c r="DQ81" s="11"/>
      <c r="DR81" s="11"/>
      <c r="DS81" s="11"/>
      <c r="DT81" s="11"/>
      <c r="DU81" s="11"/>
      <c r="DV81" s="11">
        <f>SUM(DJ81:DU81)</f>
        <v>0</v>
      </c>
    </row>
    <row r="82" spans="1:126" s="1" customFormat="1" x14ac:dyDescent="0.2">
      <c r="A82" s="6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9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9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9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9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9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9"/>
      <c r="CB82" s="9"/>
      <c r="CC82" s="9"/>
      <c r="CD82" s="9"/>
      <c r="CE82" s="9"/>
      <c r="CF82" s="9"/>
      <c r="CG82" s="9"/>
      <c r="CH82" s="9"/>
      <c r="CI82" s="9"/>
      <c r="CJ82" s="9"/>
      <c r="CK82" s="9"/>
      <c r="CL82" s="9"/>
      <c r="CM82" s="9"/>
      <c r="CN82" s="9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9"/>
      <c r="DB82" s="9"/>
      <c r="DC82" s="9"/>
      <c r="DD82" s="9"/>
      <c r="DE82" s="9"/>
      <c r="DF82" s="9"/>
      <c r="DG82" s="9"/>
      <c r="DH82" s="9"/>
      <c r="DI82" s="9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9"/>
    </row>
    <row r="83" spans="1:126" s="1" customFormat="1" ht="10.5" x14ac:dyDescent="0.25">
      <c r="A83" s="15" t="s">
        <v>9</v>
      </c>
      <c r="B83" s="3">
        <f t="shared" ref="B83:N83" si="303">SUM(B79,B81)</f>
        <v>0</v>
      </c>
      <c r="C83" s="3">
        <f t="shared" si="303"/>
        <v>9.5469760000000008</v>
      </c>
      <c r="D83" s="3">
        <f t="shared" si="303"/>
        <v>9.3726079999999996</v>
      </c>
      <c r="E83" s="3">
        <f t="shared" si="303"/>
        <v>8.2596679999999996</v>
      </c>
      <c r="F83" s="3">
        <f t="shared" si="303"/>
        <v>8.9343560000000011</v>
      </c>
      <c r="G83" s="3">
        <f t="shared" si="303"/>
        <v>9.5275840000000009</v>
      </c>
      <c r="H83" s="3">
        <f t="shared" si="303"/>
        <v>8.1864240000000006</v>
      </c>
      <c r="I83" s="3">
        <f t="shared" si="303"/>
        <v>8.9275160000000007</v>
      </c>
      <c r="J83" s="3">
        <f t="shared" si="303"/>
        <v>8.3032839999999997</v>
      </c>
      <c r="K83" s="3">
        <f t="shared" si="303"/>
        <v>9.3299040000000009</v>
      </c>
      <c r="L83" s="3">
        <f t="shared" si="303"/>
        <v>9.7109060000000014</v>
      </c>
      <c r="M83" s="3">
        <f t="shared" si="303"/>
        <v>8.5350600000000014</v>
      </c>
      <c r="N83" s="3">
        <f t="shared" si="303"/>
        <v>98.634286000000003</v>
      </c>
      <c r="O83" s="3">
        <f t="shared" ref="O83:AA83" si="304">SUM(O79,O81)</f>
        <v>9.2284760000000006</v>
      </c>
      <c r="P83" s="3">
        <f t="shared" si="304"/>
        <v>8.8519600000000001</v>
      </c>
      <c r="Q83" s="3">
        <f t="shared" si="304"/>
        <v>9.1931119999999993</v>
      </c>
      <c r="R83" s="3">
        <f t="shared" si="304"/>
        <v>8.4376960000000008</v>
      </c>
      <c r="S83" s="3">
        <f t="shared" si="304"/>
        <v>9.9229719999999997</v>
      </c>
      <c r="T83" s="3">
        <f t="shared" si="304"/>
        <v>8.4783839999999984</v>
      </c>
      <c r="U83" s="3">
        <f t="shared" si="304"/>
        <v>8.0537679999999998</v>
      </c>
      <c r="V83" s="3">
        <f t="shared" si="304"/>
        <v>9.8164400000000001</v>
      </c>
      <c r="W83" s="3">
        <f t="shared" si="304"/>
        <v>8.7688879999999987</v>
      </c>
      <c r="X83" s="3">
        <f t="shared" si="304"/>
        <v>9.9127119999999991</v>
      </c>
      <c r="Y83" s="3">
        <f t="shared" si="304"/>
        <v>9.9956239999999994</v>
      </c>
      <c r="Z83" s="3">
        <f t="shared" si="304"/>
        <v>9.0469599999999986</v>
      </c>
      <c r="AA83" s="3">
        <f t="shared" si="304"/>
        <v>109.706992</v>
      </c>
      <c r="AB83" s="3">
        <f t="shared" ref="AB83:AN83" si="305">SUM(AB79,AB81)</f>
        <v>7.10656</v>
      </c>
      <c r="AC83" s="3">
        <f t="shared" si="305"/>
        <v>7.4457460000000006</v>
      </c>
      <c r="AD83" s="3">
        <f t="shared" si="305"/>
        <v>7.7277800000000001</v>
      </c>
      <c r="AE83" s="3">
        <f t="shared" si="305"/>
        <v>6.5536399999999997</v>
      </c>
      <c r="AF83" s="3">
        <f t="shared" si="305"/>
        <v>7.152330000000001</v>
      </c>
      <c r="AG83" s="3">
        <f t="shared" si="305"/>
        <v>7.2375799999999995</v>
      </c>
      <c r="AH83" s="3">
        <f t="shared" si="305"/>
        <v>6.8813560000000003</v>
      </c>
      <c r="AI83" s="3">
        <f t="shared" si="305"/>
        <v>7.6369410000000011</v>
      </c>
      <c r="AJ83" s="3">
        <f t="shared" si="305"/>
        <v>7.0149480000000004</v>
      </c>
      <c r="AK83" s="3">
        <f t="shared" si="305"/>
        <v>7.7151850000000008</v>
      </c>
      <c r="AL83" s="3">
        <f t="shared" si="305"/>
        <v>8.4112200000000001</v>
      </c>
      <c r="AM83" s="3">
        <f t="shared" si="305"/>
        <v>7.3999630000000014</v>
      </c>
      <c r="AN83" s="3">
        <f t="shared" si="305"/>
        <v>88.283249000000012</v>
      </c>
      <c r="AO83" s="3">
        <f t="shared" ref="AO83:BA83" si="306">SUM(AO79,AO81)</f>
        <v>9.8242159999999998</v>
      </c>
      <c r="AP83" s="3">
        <f t="shared" si="306"/>
        <v>10.021798</v>
      </c>
      <c r="AQ83" s="3">
        <f t="shared" si="306"/>
        <v>10.255205</v>
      </c>
      <c r="AR83" s="3">
        <f t="shared" si="306"/>
        <v>9.7990519999999997</v>
      </c>
      <c r="AS83" s="3">
        <f t="shared" si="306"/>
        <v>9.7760829999999999</v>
      </c>
      <c r="AT83" s="3">
        <f t="shared" si="306"/>
        <v>9.9110820000000004</v>
      </c>
      <c r="AU83" s="3">
        <f t="shared" si="306"/>
        <v>8.4774940000000001</v>
      </c>
      <c r="AV83" s="3">
        <f t="shared" si="306"/>
        <v>10.099178</v>
      </c>
      <c r="AW83" s="3">
        <f t="shared" si="306"/>
        <v>10.017693</v>
      </c>
      <c r="AX83" s="3">
        <f t="shared" si="306"/>
        <v>10.167106</v>
      </c>
      <c r="AY83" s="3">
        <f t="shared" si="306"/>
        <v>10.961279000000001</v>
      </c>
      <c r="AZ83" s="3">
        <f t="shared" si="306"/>
        <v>9.5081290000000003</v>
      </c>
      <c r="BA83" s="3">
        <f t="shared" si="306"/>
        <v>118.81831500000001</v>
      </c>
      <c r="BB83" s="3">
        <f t="shared" ref="BB83:BN83" si="307">SUM(BB79,BB81)</f>
        <v>4.3477800000000002</v>
      </c>
      <c r="BC83" s="3">
        <f t="shared" si="307"/>
        <v>5.3529469999999995</v>
      </c>
      <c r="BD83" s="3">
        <f t="shared" si="307"/>
        <v>9.5275750000000006</v>
      </c>
      <c r="BE83" s="3">
        <f t="shared" si="307"/>
        <v>9.6318529999999996</v>
      </c>
      <c r="BF83" s="3">
        <f t="shared" si="307"/>
        <v>9.5889900000000008</v>
      </c>
      <c r="BG83" s="3">
        <f t="shared" si="307"/>
        <v>10.575553999999999</v>
      </c>
      <c r="BH83" s="3">
        <f t="shared" si="307"/>
        <v>10.600626999999999</v>
      </c>
      <c r="BI83" s="3">
        <f t="shared" si="307"/>
        <v>11.734667999999999</v>
      </c>
      <c r="BJ83" s="3">
        <f t="shared" si="307"/>
        <v>11.909779</v>
      </c>
      <c r="BK83" s="3">
        <f t="shared" si="307"/>
        <v>12.849546</v>
      </c>
      <c r="BL83" s="3">
        <f t="shared" si="307"/>
        <v>13.589986999999999</v>
      </c>
      <c r="BM83" s="3">
        <f t="shared" si="307"/>
        <v>11.902946999999999</v>
      </c>
      <c r="BN83" s="3">
        <f t="shared" si="307"/>
        <v>121.61225300000001</v>
      </c>
      <c r="BO83" s="3">
        <f t="shared" ref="BO83:CA83" si="308">SUM(BO79,BO81)</f>
        <v>13.239195</v>
      </c>
      <c r="BP83" s="3">
        <f t="shared" si="308"/>
        <v>11.615969</v>
      </c>
      <c r="BQ83" s="3">
        <f t="shared" si="308"/>
        <v>12.381486000000001</v>
      </c>
      <c r="BR83" s="3">
        <f t="shared" si="308"/>
        <v>13.542254</v>
      </c>
      <c r="BS83" s="3">
        <f t="shared" si="308"/>
        <v>14.044981999999999</v>
      </c>
      <c r="BT83" s="3">
        <f t="shared" si="308"/>
        <v>13.655809999999999</v>
      </c>
      <c r="BU83" s="3">
        <f t="shared" si="308"/>
        <v>13.591476999999999</v>
      </c>
      <c r="BV83" s="3">
        <f t="shared" si="308"/>
        <v>14.750890000000002</v>
      </c>
      <c r="BW83" s="3">
        <f t="shared" si="308"/>
        <v>14.360164000000001</v>
      </c>
      <c r="BX83" s="3">
        <f t="shared" si="308"/>
        <v>14.619408</v>
      </c>
      <c r="BY83" s="3">
        <f t="shared" si="308"/>
        <v>14.835481</v>
      </c>
      <c r="BZ83" s="3">
        <f t="shared" si="308"/>
        <v>13.889282000000001</v>
      </c>
      <c r="CA83" s="3">
        <f t="shared" si="308"/>
        <v>164.52639799999997</v>
      </c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>
        <f t="shared" ref="CO83:DA83" si="309">SUM(CO79,CO81)</f>
        <v>15.002423</v>
      </c>
      <c r="CP83" s="3">
        <f t="shared" si="309"/>
        <v>14.820799000000001</v>
      </c>
      <c r="CQ83" s="3">
        <f t="shared" si="309"/>
        <v>15.429203000000001</v>
      </c>
      <c r="CR83" s="3">
        <f t="shared" si="309"/>
        <v>14.146493999999999</v>
      </c>
      <c r="CS83" s="3">
        <f t="shared" si="309"/>
        <v>14.924148000000001</v>
      </c>
      <c r="CT83" s="3">
        <f t="shared" si="309"/>
        <v>15.326858999999999</v>
      </c>
      <c r="CU83" s="3">
        <f t="shared" si="309"/>
        <v>14.983081888461982</v>
      </c>
      <c r="CV83" s="3">
        <f t="shared" si="309"/>
        <v>16.262116266700886</v>
      </c>
      <c r="CW83" s="3">
        <f t="shared" si="309"/>
        <v>15.830248875010431</v>
      </c>
      <c r="CX83" s="3">
        <f t="shared" si="309"/>
        <v>16.123033491127298</v>
      </c>
      <c r="CY83" s="3">
        <f t="shared" si="309"/>
        <v>16.35576669707584</v>
      </c>
      <c r="CZ83" s="3">
        <f t="shared" si="309"/>
        <v>15.31228001238034</v>
      </c>
      <c r="DA83" s="3">
        <f t="shared" si="309"/>
        <v>184.51645323075675</v>
      </c>
      <c r="DB83" s="3"/>
      <c r="DC83" s="3"/>
      <c r="DD83" s="3"/>
      <c r="DE83" s="3"/>
      <c r="DF83" s="3"/>
      <c r="DG83" s="3"/>
      <c r="DH83" s="3"/>
      <c r="DI83" s="3"/>
      <c r="DJ83" s="3">
        <f t="shared" ref="DJ83:DV83" si="310">SUM(DK79,DJ81)</f>
        <v>15.31746498</v>
      </c>
      <c r="DK83" s="3">
        <f t="shared" si="310"/>
        <v>15.949257060000001</v>
      </c>
      <c r="DL83" s="3">
        <f t="shared" si="310"/>
        <v>14.638163879999999</v>
      </c>
      <c r="DM83" s="3">
        <f t="shared" si="310"/>
        <v>15.44388096</v>
      </c>
      <c r="DN83" s="3">
        <f t="shared" si="310"/>
        <v>15.840246179999999</v>
      </c>
      <c r="DO83" s="3">
        <f t="shared" si="310"/>
        <v>15.496841069705226</v>
      </c>
      <c r="DP83" s="3">
        <f t="shared" si="310"/>
        <v>16.820811913643819</v>
      </c>
      <c r="DQ83" s="3">
        <f t="shared" si="310"/>
        <v>16.375718088887144</v>
      </c>
      <c r="DR83" s="3">
        <f t="shared" si="310"/>
        <v>16.671113258483423</v>
      </c>
      <c r="DS83" s="3">
        <f t="shared" si="310"/>
        <v>16.92138334638193</v>
      </c>
      <c r="DT83" s="3">
        <f t="shared" si="310"/>
        <v>15.839555624929115</v>
      </c>
      <c r="DU83" s="3">
        <f t="shared" si="310"/>
        <v>190.82093782203063</v>
      </c>
      <c r="DV83" s="3">
        <f t="shared" si="310"/>
        <v>0</v>
      </c>
    </row>
    <row r="84" spans="1:126" s="1" customFormat="1" x14ac:dyDescent="0.2">
      <c r="A84" s="5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9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9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9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9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9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9"/>
      <c r="CB84" s="9"/>
      <c r="CC84" s="9"/>
      <c r="CD84" s="9"/>
      <c r="CE84" s="9"/>
      <c r="CF84" s="9"/>
      <c r="CG84" s="9"/>
      <c r="CH84" s="9"/>
      <c r="CI84" s="9"/>
      <c r="CJ84" s="9"/>
      <c r="CK84" s="9"/>
      <c r="CL84" s="9"/>
      <c r="CM84" s="9"/>
      <c r="CN84" s="9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9"/>
      <c r="DB84" s="9"/>
      <c r="DC84" s="9"/>
      <c r="DD84" s="9"/>
      <c r="DE84" s="9"/>
      <c r="DF84" s="9"/>
      <c r="DG84" s="9"/>
      <c r="DH84" s="9"/>
      <c r="DI84" s="9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9"/>
    </row>
    <row r="85" spans="1:126" s="1" customFormat="1" ht="10.5" x14ac:dyDescent="0.25">
      <c r="A85" s="8" t="s">
        <v>8</v>
      </c>
      <c r="B85" s="7">
        <f t="shared" ref="B85:AG85" si="311">SUM(B16,B37,B57,B79)</f>
        <v>115.60945963518195</v>
      </c>
      <c r="C85" s="7">
        <f t="shared" si="311"/>
        <v>159.35605761714615</v>
      </c>
      <c r="D85" s="7">
        <f t="shared" si="311"/>
        <v>145.80171325300779</v>
      </c>
      <c r="E85" s="7">
        <f t="shared" si="311"/>
        <v>136.9299188066575</v>
      </c>
      <c r="F85" s="7">
        <f t="shared" si="311"/>
        <v>143.20210927792425</v>
      </c>
      <c r="G85" s="7">
        <f t="shared" si="311"/>
        <v>131.19469124599723</v>
      </c>
      <c r="H85" s="7">
        <f t="shared" si="311"/>
        <v>132.75905349300891</v>
      </c>
      <c r="I85" s="7">
        <f t="shared" si="311"/>
        <v>128.72902358895584</v>
      </c>
      <c r="J85" s="7">
        <f t="shared" si="311"/>
        <v>126.52003847209075</v>
      </c>
      <c r="K85" s="7">
        <f t="shared" si="311"/>
        <v>126.40272032524776</v>
      </c>
      <c r="L85" s="7">
        <f t="shared" si="311"/>
        <v>133.39142480939745</v>
      </c>
      <c r="M85" s="7">
        <f t="shared" si="311"/>
        <v>151.11116468459653</v>
      </c>
      <c r="N85" s="7">
        <f t="shared" si="311"/>
        <v>1631.0073752092121</v>
      </c>
      <c r="O85" s="7">
        <f t="shared" si="311"/>
        <v>183.34309206346094</v>
      </c>
      <c r="P85" s="7">
        <f t="shared" si="311"/>
        <v>188.34754738153782</v>
      </c>
      <c r="Q85" s="7">
        <f t="shared" si="311"/>
        <v>157.32078215051786</v>
      </c>
      <c r="R85" s="7">
        <f t="shared" si="311"/>
        <v>152.64704904913398</v>
      </c>
      <c r="S85" s="7">
        <f t="shared" si="311"/>
        <v>155.42532439050075</v>
      </c>
      <c r="T85" s="7">
        <f t="shared" si="311"/>
        <v>149.4008998695646</v>
      </c>
      <c r="U85" s="7">
        <f t="shared" si="311"/>
        <v>141.74809006099497</v>
      </c>
      <c r="V85" s="7">
        <f t="shared" si="311"/>
        <v>142.83738300336046</v>
      </c>
      <c r="W85" s="7">
        <f t="shared" si="311"/>
        <v>133.0168353168105</v>
      </c>
      <c r="X85" s="7">
        <f t="shared" si="311"/>
        <v>132.15856381852223</v>
      </c>
      <c r="Y85" s="7">
        <f t="shared" si="311"/>
        <v>131.32725471904084</v>
      </c>
      <c r="Z85" s="7">
        <f t="shared" si="311"/>
        <v>156.25100626911558</v>
      </c>
      <c r="AA85" s="7">
        <f t="shared" si="311"/>
        <v>1823.8238280925602</v>
      </c>
      <c r="AB85" s="7">
        <f t="shared" si="311"/>
        <v>174.79000730000001</v>
      </c>
      <c r="AC85" s="7">
        <f t="shared" si="311"/>
        <v>181.8250749</v>
      </c>
      <c r="AD85" s="7">
        <f t="shared" si="311"/>
        <v>164.69400389999998</v>
      </c>
      <c r="AE85" s="7">
        <f t="shared" si="311"/>
        <v>151.09279848065555</v>
      </c>
      <c r="AF85" s="7">
        <f t="shared" si="311"/>
        <v>152.38460899999998</v>
      </c>
      <c r="AG85" s="7">
        <f t="shared" si="311"/>
        <v>155.38956729999998</v>
      </c>
      <c r="AH85" s="7">
        <f t="shared" ref="AH85:BM85" si="312">SUM(AH16,AH37,AH57,AH79)</f>
        <v>156.5653536935325</v>
      </c>
      <c r="AI85" s="7">
        <f t="shared" si="312"/>
        <v>148.73346795</v>
      </c>
      <c r="AJ85" s="7">
        <f t="shared" si="312"/>
        <v>140.01661132476488</v>
      </c>
      <c r="AK85" s="7">
        <f t="shared" si="312"/>
        <v>136.68106155220778</v>
      </c>
      <c r="AL85" s="7">
        <f t="shared" si="312"/>
        <v>144.94350962579125</v>
      </c>
      <c r="AM85" s="7">
        <f t="shared" si="312"/>
        <v>170.89189838401256</v>
      </c>
      <c r="AN85" s="7">
        <f t="shared" si="312"/>
        <v>1878.0079634109643</v>
      </c>
      <c r="AO85" s="7">
        <f t="shared" si="312"/>
        <v>193.99820974415584</v>
      </c>
      <c r="AP85" s="7">
        <f t="shared" si="312"/>
        <v>212.65970058923637</v>
      </c>
      <c r="AQ85" s="7">
        <f t="shared" si="312"/>
        <v>185.2799698901818</v>
      </c>
      <c r="AR85" s="7">
        <f t="shared" si="312"/>
        <v>169.23884327818178</v>
      </c>
      <c r="AS85" s="7">
        <f t="shared" si="312"/>
        <v>164.48832570999997</v>
      </c>
      <c r="AT85" s="7">
        <f t="shared" si="312"/>
        <v>157.70453538636366</v>
      </c>
      <c r="AU85" s="7">
        <f t="shared" si="312"/>
        <v>150.95888955216449</v>
      </c>
      <c r="AV85" s="7">
        <f t="shared" si="312"/>
        <v>153.07727959865201</v>
      </c>
      <c r="AW85" s="7">
        <f t="shared" si="312"/>
        <v>147.01991464000002</v>
      </c>
      <c r="AX85" s="7">
        <f t="shared" si="312"/>
        <v>148.05244700103896</v>
      </c>
      <c r="AY85" s="7">
        <f t="shared" si="312"/>
        <v>149.53035558780743</v>
      </c>
      <c r="AZ85" s="7">
        <f t="shared" si="312"/>
        <v>157.42684911000001</v>
      </c>
      <c r="BA85" s="7">
        <f t="shared" si="312"/>
        <v>1989.4353200877824</v>
      </c>
      <c r="BB85" s="7">
        <f t="shared" si="312"/>
        <v>152.25686739863639</v>
      </c>
      <c r="BC85" s="7">
        <f t="shared" si="312"/>
        <v>182.5505203525974</v>
      </c>
      <c r="BD85" s="7">
        <f t="shared" si="312"/>
        <v>163.43813686883121</v>
      </c>
      <c r="BE85" s="7">
        <f t="shared" si="312"/>
        <v>164.73641705999998</v>
      </c>
      <c r="BF85" s="7">
        <f t="shared" si="312"/>
        <v>154.29849908</v>
      </c>
      <c r="BG85" s="7">
        <f t="shared" si="312"/>
        <v>160.54516312000001</v>
      </c>
      <c r="BH85" s="7">
        <f t="shared" si="312"/>
        <v>158.02098632000002</v>
      </c>
      <c r="BI85" s="7">
        <f t="shared" si="312"/>
        <v>149.75672409730774</v>
      </c>
      <c r="BJ85" s="7">
        <f t="shared" si="312"/>
        <v>146.18465351999998</v>
      </c>
      <c r="BK85" s="7">
        <f t="shared" si="312"/>
        <v>150.63056266500001</v>
      </c>
      <c r="BL85" s="7">
        <f t="shared" si="312"/>
        <v>150.95251486000001</v>
      </c>
      <c r="BM85" s="7">
        <f t="shared" si="312"/>
        <v>179.47886925999998</v>
      </c>
      <c r="BN85" s="7">
        <f t="shared" ref="BN85:CA85" si="313">SUM(BN16,BN37,BN57,BN79)</f>
        <v>1912.8499146023728</v>
      </c>
      <c r="BO85" s="7">
        <f t="shared" si="313"/>
        <v>196.9888515528977</v>
      </c>
      <c r="BP85" s="7">
        <f t="shared" si="313"/>
        <v>184.3659033688019</v>
      </c>
      <c r="BQ85" s="7">
        <f t="shared" si="313"/>
        <v>170.46090627000001</v>
      </c>
      <c r="BR85" s="7">
        <f t="shared" si="313"/>
        <v>172.90662969163793</v>
      </c>
      <c r="BS85" s="7">
        <f t="shared" si="313"/>
        <v>177.52825594000004</v>
      </c>
      <c r="BT85" s="7">
        <f t="shared" si="313"/>
        <v>168.4636333775</v>
      </c>
      <c r="BU85" s="7">
        <f t="shared" si="313"/>
        <v>174.31692547887934</v>
      </c>
      <c r="BV85" s="7">
        <f t="shared" si="313"/>
        <v>161.21670384999999</v>
      </c>
      <c r="BW85" s="7">
        <f t="shared" si="313"/>
        <v>157.37459019952584</v>
      </c>
      <c r="BX85" s="7">
        <f t="shared" si="313"/>
        <v>153.09356151412962</v>
      </c>
      <c r="BY85" s="7">
        <f t="shared" si="313"/>
        <v>154.86555770007689</v>
      </c>
      <c r="BZ85" s="7">
        <f t="shared" si="313"/>
        <v>191.20611909000004</v>
      </c>
      <c r="CA85" s="7">
        <f t="shared" si="313"/>
        <v>2062.7876380334492</v>
      </c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>
        <f t="shared" ref="CO85:DA85" si="314">SUM(CO16,CO37,CO57,CO79)</f>
        <v>222.78104127517858</v>
      </c>
      <c r="CP85" s="7">
        <f t="shared" si="314"/>
        <v>225.28608994616673</v>
      </c>
      <c r="CQ85" s="7">
        <f t="shared" si="314"/>
        <v>207.44975292738093</v>
      </c>
      <c r="CR85" s="7">
        <f t="shared" si="314"/>
        <v>179.89489222999998</v>
      </c>
      <c r="CS85" s="7">
        <f t="shared" si="314"/>
        <v>187.93004690600003</v>
      </c>
      <c r="CT85" s="7">
        <f t="shared" si="314"/>
        <v>188.76553519999999</v>
      </c>
      <c r="CU85" s="7">
        <f t="shared" si="314"/>
        <v>187.2367983365335</v>
      </c>
      <c r="CV85" s="7">
        <f t="shared" si="314"/>
        <v>173.3124604943294</v>
      </c>
      <c r="CW85" s="7">
        <f t="shared" si="314"/>
        <v>169.16880731937619</v>
      </c>
      <c r="CX85" s="7">
        <f t="shared" si="314"/>
        <v>164.52569585265326</v>
      </c>
      <c r="CY85" s="7">
        <f t="shared" si="314"/>
        <v>166.5921334577165</v>
      </c>
      <c r="CZ85" s="7">
        <f t="shared" si="314"/>
        <v>205.32221465028888</v>
      </c>
      <c r="DA85" s="7">
        <f t="shared" si="314"/>
        <v>2278.2654685956236</v>
      </c>
      <c r="DB85" s="7"/>
      <c r="DC85" s="7"/>
      <c r="DD85" s="7"/>
      <c r="DE85" s="7"/>
      <c r="DF85" s="7"/>
      <c r="DG85" s="7"/>
      <c r="DH85" s="7"/>
      <c r="DI85" s="7"/>
      <c r="DJ85" s="7">
        <f t="shared" ref="DJ85:DV85" si="315">SUM(DK16,DK37,DK57,DK79)</f>
        <v>239.80628114856333</v>
      </c>
      <c r="DK85" s="7">
        <f t="shared" si="315"/>
        <v>220.82753672408782</v>
      </c>
      <c r="DL85" s="7">
        <f t="shared" si="315"/>
        <v>191.47382188228022</v>
      </c>
      <c r="DM85" s="7">
        <f t="shared" si="315"/>
        <v>200.06024952444722</v>
      </c>
      <c r="DN85" s="7">
        <f t="shared" si="315"/>
        <v>200.84241740999929</v>
      </c>
      <c r="DO85" s="7">
        <f t="shared" si="315"/>
        <v>199.18195244940614</v>
      </c>
      <c r="DP85" s="7">
        <f t="shared" si="315"/>
        <v>184.42352368712753</v>
      </c>
      <c r="DQ85" s="7">
        <f t="shared" si="315"/>
        <v>179.99145136479279</v>
      </c>
      <c r="DR85" s="7">
        <f t="shared" si="315"/>
        <v>174.97933198093006</v>
      </c>
      <c r="DS85" s="7">
        <f t="shared" si="315"/>
        <v>177.26690191008171</v>
      </c>
      <c r="DT85" s="7">
        <f t="shared" si="315"/>
        <v>218.59171683131382</v>
      </c>
      <c r="DU85" s="7">
        <f t="shared" si="315"/>
        <v>2424.5857946024494</v>
      </c>
      <c r="DV85" s="7">
        <f t="shared" si="315"/>
        <v>0</v>
      </c>
    </row>
    <row r="86" spans="1:126" s="1" customFormat="1" x14ac:dyDescent="0.25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</row>
    <row r="87" spans="1:126" s="1" customFormat="1" ht="10.5" x14ac:dyDescent="0.25">
      <c r="A87" s="16" t="s">
        <v>7</v>
      </c>
      <c r="B87" s="11">
        <f t="shared" ref="B87:AG87" si="316">SUM(B18,B39,B59,B81)</f>
        <v>0</v>
      </c>
      <c r="C87" s="11">
        <f t="shared" si="316"/>
        <v>0</v>
      </c>
      <c r="D87" s="11">
        <f t="shared" si="316"/>
        <v>0</v>
      </c>
      <c r="E87" s="11">
        <f t="shared" si="316"/>
        <v>0</v>
      </c>
      <c r="F87" s="11">
        <f t="shared" si="316"/>
        <v>0</v>
      </c>
      <c r="G87" s="11">
        <f t="shared" si="316"/>
        <v>0</v>
      </c>
      <c r="H87" s="11">
        <f t="shared" si="316"/>
        <v>0</v>
      </c>
      <c r="I87" s="11">
        <f t="shared" si="316"/>
        <v>0</v>
      </c>
      <c r="J87" s="11">
        <f t="shared" si="316"/>
        <v>0</v>
      </c>
      <c r="K87" s="11">
        <f t="shared" si="316"/>
        <v>0</v>
      </c>
      <c r="L87" s="11">
        <f t="shared" si="316"/>
        <v>0</v>
      </c>
      <c r="M87" s="11">
        <f t="shared" si="316"/>
        <v>0</v>
      </c>
      <c r="N87" s="11">
        <f t="shared" si="316"/>
        <v>0</v>
      </c>
      <c r="O87" s="11">
        <f t="shared" si="316"/>
        <v>0</v>
      </c>
      <c r="P87" s="11">
        <f t="shared" si="316"/>
        <v>0</v>
      </c>
      <c r="Q87" s="11">
        <f t="shared" si="316"/>
        <v>0</v>
      </c>
      <c r="R87" s="11">
        <f t="shared" si="316"/>
        <v>0</v>
      </c>
      <c r="S87" s="11">
        <f t="shared" si="316"/>
        <v>0</v>
      </c>
      <c r="T87" s="11">
        <f t="shared" si="316"/>
        <v>0</v>
      </c>
      <c r="U87" s="11">
        <f t="shared" si="316"/>
        <v>0</v>
      </c>
      <c r="V87" s="11">
        <f t="shared" si="316"/>
        <v>0</v>
      </c>
      <c r="W87" s="11">
        <f t="shared" si="316"/>
        <v>0</v>
      </c>
      <c r="X87" s="11">
        <f t="shared" si="316"/>
        <v>0</v>
      </c>
      <c r="Y87" s="11">
        <f t="shared" si="316"/>
        <v>0</v>
      </c>
      <c r="Z87" s="11">
        <f t="shared" si="316"/>
        <v>0</v>
      </c>
      <c r="AA87" s="11">
        <f t="shared" si="316"/>
        <v>0</v>
      </c>
      <c r="AB87" s="11">
        <f t="shared" si="316"/>
        <v>0</v>
      </c>
      <c r="AC87" s="11">
        <f t="shared" si="316"/>
        <v>0</v>
      </c>
      <c r="AD87" s="11">
        <f t="shared" si="316"/>
        <v>0</v>
      </c>
      <c r="AE87" s="11">
        <f t="shared" si="316"/>
        <v>0</v>
      </c>
      <c r="AF87" s="11">
        <f t="shared" si="316"/>
        <v>0</v>
      </c>
      <c r="AG87" s="11">
        <f t="shared" si="316"/>
        <v>0</v>
      </c>
      <c r="AH87" s="11">
        <f t="shared" ref="AH87:BM87" si="317">SUM(AH18,AH39,AH59,AH81)</f>
        <v>0</v>
      </c>
      <c r="AI87" s="11">
        <f t="shared" si="317"/>
        <v>0</v>
      </c>
      <c r="AJ87" s="11">
        <f t="shared" si="317"/>
        <v>0</v>
      </c>
      <c r="AK87" s="11">
        <f t="shared" si="317"/>
        <v>0</v>
      </c>
      <c r="AL87" s="11">
        <f t="shared" si="317"/>
        <v>0</v>
      </c>
      <c r="AM87" s="11">
        <f t="shared" si="317"/>
        <v>0</v>
      </c>
      <c r="AN87" s="11">
        <f t="shared" si="317"/>
        <v>0</v>
      </c>
      <c r="AO87" s="11">
        <f t="shared" si="317"/>
        <v>0</v>
      </c>
      <c r="AP87" s="11">
        <f t="shared" si="317"/>
        <v>0</v>
      </c>
      <c r="AQ87" s="11">
        <f t="shared" si="317"/>
        <v>0</v>
      </c>
      <c r="AR87" s="11">
        <f t="shared" si="317"/>
        <v>0</v>
      </c>
      <c r="AS87" s="11">
        <f t="shared" si="317"/>
        <v>0</v>
      </c>
      <c r="AT87" s="11">
        <f t="shared" si="317"/>
        <v>0</v>
      </c>
      <c r="AU87" s="11">
        <f t="shared" si="317"/>
        <v>0</v>
      </c>
      <c r="AV87" s="11">
        <f t="shared" si="317"/>
        <v>0</v>
      </c>
      <c r="AW87" s="11">
        <f t="shared" si="317"/>
        <v>0</v>
      </c>
      <c r="AX87" s="11">
        <f t="shared" si="317"/>
        <v>0</v>
      </c>
      <c r="AY87" s="11">
        <f t="shared" si="317"/>
        <v>0</v>
      </c>
      <c r="AZ87" s="11">
        <f t="shared" si="317"/>
        <v>0</v>
      </c>
      <c r="BA87" s="11">
        <f t="shared" si="317"/>
        <v>0</v>
      </c>
      <c r="BB87" s="11">
        <f t="shared" si="317"/>
        <v>0</v>
      </c>
      <c r="BC87" s="11">
        <f t="shared" si="317"/>
        <v>0</v>
      </c>
      <c r="BD87" s="11">
        <f t="shared" si="317"/>
        <v>0</v>
      </c>
      <c r="BE87" s="11">
        <f t="shared" si="317"/>
        <v>0</v>
      </c>
      <c r="BF87" s="11">
        <f t="shared" si="317"/>
        <v>0</v>
      </c>
      <c r="BG87" s="11">
        <f t="shared" si="317"/>
        <v>0</v>
      </c>
      <c r="BH87" s="11">
        <f t="shared" si="317"/>
        <v>0</v>
      </c>
      <c r="BI87" s="11">
        <f t="shared" si="317"/>
        <v>0</v>
      </c>
      <c r="BJ87" s="11">
        <f t="shared" si="317"/>
        <v>0</v>
      </c>
      <c r="BK87" s="11">
        <f t="shared" si="317"/>
        <v>0</v>
      </c>
      <c r="BL87" s="11">
        <f t="shared" si="317"/>
        <v>0</v>
      </c>
      <c r="BM87" s="11">
        <f t="shared" si="317"/>
        <v>0</v>
      </c>
      <c r="BN87" s="11">
        <f t="shared" ref="BN87:CA87" si="318">SUM(BN18,BN39,BN59,BN81)</f>
        <v>0</v>
      </c>
      <c r="BO87" s="11">
        <f t="shared" si="318"/>
        <v>0</v>
      </c>
      <c r="BP87" s="11">
        <f t="shared" si="318"/>
        <v>0</v>
      </c>
      <c r="BQ87" s="11">
        <f t="shared" si="318"/>
        <v>0</v>
      </c>
      <c r="BR87" s="11">
        <f t="shared" si="318"/>
        <v>0</v>
      </c>
      <c r="BS87" s="11">
        <f t="shared" si="318"/>
        <v>0</v>
      </c>
      <c r="BT87" s="11">
        <f t="shared" si="318"/>
        <v>0</v>
      </c>
      <c r="BU87" s="11">
        <f t="shared" si="318"/>
        <v>0</v>
      </c>
      <c r="BV87" s="11">
        <f t="shared" si="318"/>
        <v>0</v>
      </c>
      <c r="BW87" s="11">
        <f t="shared" si="318"/>
        <v>0</v>
      </c>
      <c r="BX87" s="11">
        <f t="shared" si="318"/>
        <v>0</v>
      </c>
      <c r="BY87" s="11">
        <f t="shared" si="318"/>
        <v>0</v>
      </c>
      <c r="BZ87" s="11">
        <f t="shared" si="318"/>
        <v>0</v>
      </c>
      <c r="CA87" s="11">
        <f t="shared" si="318"/>
        <v>0</v>
      </c>
      <c r="CB87" s="11"/>
      <c r="CC87" s="11"/>
      <c r="CD87" s="11"/>
      <c r="CE87" s="11"/>
      <c r="CF87" s="11"/>
      <c r="CG87" s="11"/>
      <c r="CH87" s="11"/>
      <c r="CI87" s="11"/>
      <c r="CJ87" s="11"/>
      <c r="CK87" s="11"/>
      <c r="CL87" s="11"/>
      <c r="CM87" s="11"/>
      <c r="CN87" s="11"/>
      <c r="CO87" s="11">
        <f t="shared" ref="CO87:DA87" si="319">SUM(CO18,CO39,CO59,CO81)</f>
        <v>0</v>
      </c>
      <c r="CP87" s="11">
        <f t="shared" si="319"/>
        <v>0</v>
      </c>
      <c r="CQ87" s="11">
        <f t="shared" si="319"/>
        <v>0</v>
      </c>
      <c r="CR87" s="11">
        <f t="shared" si="319"/>
        <v>0</v>
      </c>
      <c r="CS87" s="11">
        <f t="shared" si="319"/>
        <v>0</v>
      </c>
      <c r="CT87" s="11">
        <f t="shared" si="319"/>
        <v>0</v>
      </c>
      <c r="CU87" s="11">
        <f t="shared" si="319"/>
        <v>0</v>
      </c>
      <c r="CV87" s="11">
        <f t="shared" si="319"/>
        <v>0</v>
      </c>
      <c r="CW87" s="11">
        <f t="shared" si="319"/>
        <v>0</v>
      </c>
      <c r="CX87" s="11">
        <f t="shared" si="319"/>
        <v>0</v>
      </c>
      <c r="CY87" s="11">
        <f t="shared" si="319"/>
        <v>0</v>
      </c>
      <c r="CZ87" s="11">
        <f t="shared" si="319"/>
        <v>0</v>
      </c>
      <c r="DA87" s="11">
        <f t="shared" si="319"/>
        <v>0</v>
      </c>
      <c r="DB87" s="11"/>
      <c r="DC87" s="11"/>
      <c r="DD87" s="11"/>
      <c r="DE87" s="11"/>
      <c r="DF87" s="11"/>
      <c r="DG87" s="11"/>
      <c r="DH87" s="11"/>
      <c r="DI87" s="11"/>
      <c r="DJ87" s="11">
        <f t="shared" ref="DJ87:DV87" si="320">SUM(DK18,DK39,DK59,DJ81)</f>
        <v>0</v>
      </c>
      <c r="DK87" s="11">
        <f t="shared" si="320"/>
        <v>0</v>
      </c>
      <c r="DL87" s="11">
        <f t="shared" si="320"/>
        <v>0</v>
      </c>
      <c r="DM87" s="11">
        <f t="shared" si="320"/>
        <v>0</v>
      </c>
      <c r="DN87" s="11">
        <f t="shared" si="320"/>
        <v>0</v>
      </c>
      <c r="DO87" s="11">
        <f t="shared" si="320"/>
        <v>0</v>
      </c>
      <c r="DP87" s="11">
        <f t="shared" si="320"/>
        <v>0</v>
      </c>
      <c r="DQ87" s="11">
        <f t="shared" si="320"/>
        <v>0</v>
      </c>
      <c r="DR87" s="11">
        <f t="shared" si="320"/>
        <v>0</v>
      </c>
      <c r="DS87" s="11">
        <f t="shared" si="320"/>
        <v>0</v>
      </c>
      <c r="DT87" s="11">
        <f t="shared" si="320"/>
        <v>0</v>
      </c>
      <c r="DU87" s="11">
        <f t="shared" si="320"/>
        <v>0</v>
      </c>
      <c r="DV87" s="11">
        <f t="shared" si="320"/>
        <v>0</v>
      </c>
    </row>
    <row r="88" spans="1:126" s="1" customFormat="1" x14ac:dyDescent="0.2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/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6"/>
      <c r="CC88" s="6"/>
      <c r="CD88" s="6"/>
      <c r="CE88" s="6"/>
      <c r="CF88" s="6"/>
      <c r="CG88" s="6"/>
      <c r="CH88" s="6"/>
      <c r="CI88" s="6"/>
      <c r="CJ88" s="6"/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CV88" s="6"/>
      <c r="CW88" s="6"/>
      <c r="CX88" s="6"/>
      <c r="CY88" s="6"/>
      <c r="CZ88" s="6"/>
      <c r="DA88" s="6"/>
      <c r="DB88" s="6"/>
      <c r="DC88" s="6"/>
      <c r="DD88" s="6"/>
      <c r="DE88" s="6"/>
      <c r="DF88" s="6"/>
      <c r="DG88" s="6"/>
      <c r="DH88" s="6"/>
      <c r="DI88" s="6"/>
      <c r="DJ88" s="6"/>
      <c r="DK88" s="6"/>
      <c r="DL88" s="6"/>
      <c r="DM88" s="6"/>
      <c r="DN88" s="6"/>
      <c r="DO88" s="6"/>
      <c r="DP88" s="6"/>
      <c r="DQ88" s="6"/>
      <c r="DR88" s="6"/>
      <c r="DS88" s="6"/>
      <c r="DT88" s="6"/>
      <c r="DU88" s="6"/>
      <c r="DV88" s="6"/>
    </row>
    <row r="89" spans="1:126" s="1" customFormat="1" ht="10.5" x14ac:dyDescent="0.25">
      <c r="A89" s="15" t="s">
        <v>6</v>
      </c>
      <c r="B89" s="3">
        <f t="shared" ref="B89:N89" si="321">SUM(B85,B87)</f>
        <v>115.60945963518195</v>
      </c>
      <c r="C89" s="3">
        <f t="shared" si="321"/>
        <v>159.35605761714615</v>
      </c>
      <c r="D89" s="3">
        <f t="shared" si="321"/>
        <v>145.80171325300779</v>
      </c>
      <c r="E89" s="3">
        <f t="shared" si="321"/>
        <v>136.9299188066575</v>
      </c>
      <c r="F89" s="3">
        <f t="shared" si="321"/>
        <v>143.20210927792425</v>
      </c>
      <c r="G89" s="3">
        <f t="shared" si="321"/>
        <v>131.19469124599723</v>
      </c>
      <c r="H89" s="3">
        <f t="shared" si="321"/>
        <v>132.75905349300891</v>
      </c>
      <c r="I89" s="3">
        <f t="shared" si="321"/>
        <v>128.72902358895584</v>
      </c>
      <c r="J89" s="3">
        <f t="shared" si="321"/>
        <v>126.52003847209075</v>
      </c>
      <c r="K89" s="3">
        <f t="shared" si="321"/>
        <v>126.40272032524776</v>
      </c>
      <c r="L89" s="3">
        <f t="shared" si="321"/>
        <v>133.39142480939745</v>
      </c>
      <c r="M89" s="3">
        <f t="shared" si="321"/>
        <v>151.11116468459653</v>
      </c>
      <c r="N89" s="3">
        <f t="shared" si="321"/>
        <v>1631.0073752092121</v>
      </c>
      <c r="O89" s="3">
        <f t="shared" ref="O89:AA89" si="322">SUM(O85,O87)</f>
        <v>183.34309206346094</v>
      </c>
      <c r="P89" s="3">
        <f t="shared" si="322"/>
        <v>188.34754738153782</v>
      </c>
      <c r="Q89" s="3">
        <f t="shared" si="322"/>
        <v>157.32078215051786</v>
      </c>
      <c r="R89" s="3">
        <f t="shared" si="322"/>
        <v>152.64704904913398</v>
      </c>
      <c r="S89" s="3">
        <f t="shared" si="322"/>
        <v>155.42532439050075</v>
      </c>
      <c r="T89" s="3">
        <f t="shared" si="322"/>
        <v>149.4008998695646</v>
      </c>
      <c r="U89" s="3">
        <f t="shared" si="322"/>
        <v>141.74809006099497</v>
      </c>
      <c r="V89" s="3">
        <f t="shared" si="322"/>
        <v>142.83738300336046</v>
      </c>
      <c r="W89" s="3">
        <f t="shared" si="322"/>
        <v>133.0168353168105</v>
      </c>
      <c r="X89" s="3">
        <f t="shared" si="322"/>
        <v>132.15856381852223</v>
      </c>
      <c r="Y89" s="3">
        <f t="shared" si="322"/>
        <v>131.32725471904084</v>
      </c>
      <c r="Z89" s="3">
        <f t="shared" si="322"/>
        <v>156.25100626911558</v>
      </c>
      <c r="AA89" s="3">
        <f t="shared" si="322"/>
        <v>1823.8238280925602</v>
      </c>
      <c r="AB89" s="3">
        <f t="shared" ref="AB89:AN89" si="323">SUM(AB85,AB87)</f>
        <v>174.79000730000001</v>
      </c>
      <c r="AC89" s="3">
        <f t="shared" si="323"/>
        <v>181.8250749</v>
      </c>
      <c r="AD89" s="3">
        <f t="shared" si="323"/>
        <v>164.69400389999998</v>
      </c>
      <c r="AE89" s="3">
        <f t="shared" si="323"/>
        <v>151.09279848065555</v>
      </c>
      <c r="AF89" s="3">
        <f t="shared" si="323"/>
        <v>152.38460899999998</v>
      </c>
      <c r="AG89" s="3">
        <f t="shared" si="323"/>
        <v>155.38956729999998</v>
      </c>
      <c r="AH89" s="3">
        <f t="shared" si="323"/>
        <v>156.5653536935325</v>
      </c>
      <c r="AI89" s="3">
        <f t="shared" si="323"/>
        <v>148.73346795</v>
      </c>
      <c r="AJ89" s="3">
        <f t="shared" si="323"/>
        <v>140.01661132476488</v>
      </c>
      <c r="AK89" s="3">
        <f t="shared" si="323"/>
        <v>136.68106155220778</v>
      </c>
      <c r="AL89" s="3">
        <f t="shared" si="323"/>
        <v>144.94350962579125</v>
      </c>
      <c r="AM89" s="3">
        <f t="shared" si="323"/>
        <v>170.89189838401256</v>
      </c>
      <c r="AN89" s="3">
        <f t="shared" si="323"/>
        <v>1878.0079634109643</v>
      </c>
      <c r="AO89" s="3">
        <f t="shared" ref="AO89:BA89" si="324">SUM(AO85,AO87)</f>
        <v>193.99820974415584</v>
      </c>
      <c r="AP89" s="3">
        <f t="shared" si="324"/>
        <v>212.65970058923637</v>
      </c>
      <c r="AQ89" s="3">
        <f t="shared" si="324"/>
        <v>185.2799698901818</v>
      </c>
      <c r="AR89" s="3">
        <f t="shared" si="324"/>
        <v>169.23884327818178</v>
      </c>
      <c r="AS89" s="3">
        <f t="shared" si="324"/>
        <v>164.48832570999997</v>
      </c>
      <c r="AT89" s="3">
        <f t="shared" si="324"/>
        <v>157.70453538636366</v>
      </c>
      <c r="AU89" s="3">
        <f t="shared" si="324"/>
        <v>150.95888955216449</v>
      </c>
      <c r="AV89" s="3">
        <f t="shared" si="324"/>
        <v>153.07727959865201</v>
      </c>
      <c r="AW89" s="3">
        <f t="shared" si="324"/>
        <v>147.01991464000002</v>
      </c>
      <c r="AX89" s="3">
        <f t="shared" si="324"/>
        <v>148.05244700103896</v>
      </c>
      <c r="AY89" s="3">
        <f t="shared" si="324"/>
        <v>149.53035558780743</v>
      </c>
      <c r="AZ89" s="3">
        <f t="shared" si="324"/>
        <v>157.42684911000001</v>
      </c>
      <c r="BA89" s="3">
        <f t="shared" si="324"/>
        <v>1989.4353200877824</v>
      </c>
      <c r="BB89" s="3">
        <f t="shared" ref="BB89:BN89" si="325">SUM(BB85,BB87)</f>
        <v>152.25686739863639</v>
      </c>
      <c r="BC89" s="3">
        <f t="shared" si="325"/>
        <v>182.5505203525974</v>
      </c>
      <c r="BD89" s="3">
        <f t="shared" si="325"/>
        <v>163.43813686883121</v>
      </c>
      <c r="BE89" s="3">
        <f t="shared" si="325"/>
        <v>164.73641705999998</v>
      </c>
      <c r="BF89" s="3">
        <f t="shared" si="325"/>
        <v>154.29849908</v>
      </c>
      <c r="BG89" s="3">
        <f t="shared" si="325"/>
        <v>160.54516312000001</v>
      </c>
      <c r="BH89" s="3">
        <f t="shared" si="325"/>
        <v>158.02098632000002</v>
      </c>
      <c r="BI89" s="3">
        <f t="shared" si="325"/>
        <v>149.75672409730774</v>
      </c>
      <c r="BJ89" s="3">
        <f t="shared" si="325"/>
        <v>146.18465351999998</v>
      </c>
      <c r="BK89" s="3">
        <f t="shared" si="325"/>
        <v>150.63056266500001</v>
      </c>
      <c r="BL89" s="3">
        <f t="shared" si="325"/>
        <v>150.95251486000001</v>
      </c>
      <c r="BM89" s="3">
        <f t="shared" si="325"/>
        <v>179.47886925999998</v>
      </c>
      <c r="BN89" s="3">
        <f t="shared" si="325"/>
        <v>1912.8499146023728</v>
      </c>
      <c r="BO89" s="3">
        <f t="shared" ref="BO89:CA89" si="326">SUM(BO85,BO87)</f>
        <v>196.9888515528977</v>
      </c>
      <c r="BP89" s="3">
        <f t="shared" si="326"/>
        <v>184.3659033688019</v>
      </c>
      <c r="BQ89" s="3">
        <f t="shared" si="326"/>
        <v>170.46090627000001</v>
      </c>
      <c r="BR89" s="3">
        <f t="shared" si="326"/>
        <v>172.90662969163793</v>
      </c>
      <c r="BS89" s="3">
        <f t="shared" si="326"/>
        <v>177.52825594000004</v>
      </c>
      <c r="BT89" s="3">
        <f t="shared" si="326"/>
        <v>168.4636333775</v>
      </c>
      <c r="BU89" s="3">
        <f t="shared" si="326"/>
        <v>174.31692547887934</v>
      </c>
      <c r="BV89" s="3">
        <f t="shared" si="326"/>
        <v>161.21670384999999</v>
      </c>
      <c r="BW89" s="3">
        <f t="shared" si="326"/>
        <v>157.37459019952584</v>
      </c>
      <c r="BX89" s="3">
        <f t="shared" si="326"/>
        <v>153.09356151412962</v>
      </c>
      <c r="BY89" s="3">
        <f t="shared" si="326"/>
        <v>154.86555770007689</v>
      </c>
      <c r="BZ89" s="3">
        <f t="shared" si="326"/>
        <v>191.20611909000004</v>
      </c>
      <c r="CA89" s="3">
        <f t="shared" si="326"/>
        <v>2062.7876380334492</v>
      </c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>
        <f t="shared" ref="CO89:DA89" si="327">SUM(CO85,CO87)</f>
        <v>222.78104127517858</v>
      </c>
      <c r="CP89" s="3">
        <f t="shared" si="327"/>
        <v>225.28608994616673</v>
      </c>
      <c r="CQ89" s="3">
        <f t="shared" si="327"/>
        <v>207.44975292738093</v>
      </c>
      <c r="CR89" s="3">
        <f t="shared" si="327"/>
        <v>179.89489222999998</v>
      </c>
      <c r="CS89" s="3">
        <f t="shared" si="327"/>
        <v>187.93004690600003</v>
      </c>
      <c r="CT89" s="3">
        <f t="shared" si="327"/>
        <v>188.76553519999999</v>
      </c>
      <c r="CU89" s="3">
        <f t="shared" si="327"/>
        <v>187.2367983365335</v>
      </c>
      <c r="CV89" s="3">
        <f t="shared" si="327"/>
        <v>173.3124604943294</v>
      </c>
      <c r="CW89" s="3">
        <f t="shared" si="327"/>
        <v>169.16880731937619</v>
      </c>
      <c r="CX89" s="3">
        <f t="shared" si="327"/>
        <v>164.52569585265326</v>
      </c>
      <c r="CY89" s="3">
        <f t="shared" si="327"/>
        <v>166.5921334577165</v>
      </c>
      <c r="CZ89" s="3">
        <f t="shared" si="327"/>
        <v>205.32221465028888</v>
      </c>
      <c r="DA89" s="3">
        <f t="shared" si="327"/>
        <v>2278.2654685956236</v>
      </c>
      <c r="DB89" s="3"/>
      <c r="DC89" s="3"/>
      <c r="DD89" s="3"/>
      <c r="DE89" s="3"/>
      <c r="DF89" s="3"/>
      <c r="DG89" s="3"/>
      <c r="DH89" s="3"/>
      <c r="DI89" s="3"/>
      <c r="DJ89" s="3">
        <f t="shared" ref="DJ89:DV89" si="328">SUM(DJ85,DJ87)</f>
        <v>239.80628114856333</v>
      </c>
      <c r="DK89" s="3">
        <f t="shared" si="328"/>
        <v>220.82753672408782</v>
      </c>
      <c r="DL89" s="3">
        <f t="shared" si="328"/>
        <v>191.47382188228022</v>
      </c>
      <c r="DM89" s="3">
        <f t="shared" si="328"/>
        <v>200.06024952444722</v>
      </c>
      <c r="DN89" s="3">
        <f t="shared" si="328"/>
        <v>200.84241740999929</v>
      </c>
      <c r="DO89" s="3">
        <f t="shared" si="328"/>
        <v>199.18195244940614</v>
      </c>
      <c r="DP89" s="3">
        <f t="shared" si="328"/>
        <v>184.42352368712753</v>
      </c>
      <c r="DQ89" s="3">
        <f t="shared" si="328"/>
        <v>179.99145136479279</v>
      </c>
      <c r="DR89" s="3">
        <f t="shared" si="328"/>
        <v>174.97933198093006</v>
      </c>
      <c r="DS89" s="3">
        <f t="shared" si="328"/>
        <v>177.26690191008171</v>
      </c>
      <c r="DT89" s="3">
        <f t="shared" si="328"/>
        <v>218.59171683131382</v>
      </c>
      <c r="DU89" s="3">
        <f t="shared" si="328"/>
        <v>2424.5857946024494</v>
      </c>
      <c r="DV89" s="3">
        <f t="shared" si="328"/>
        <v>0</v>
      </c>
    </row>
    <row r="90" spans="1:126" s="1" customFormat="1" x14ac:dyDescent="0.25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</row>
    <row r="91" spans="1:126" s="1" customFormat="1" ht="10.5" x14ac:dyDescent="0.25">
      <c r="A91" s="15" t="s">
        <v>5</v>
      </c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3">
        <f>SUM(B91:M91)</f>
        <v>0</v>
      </c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3">
        <f>SUM(O91:Z91)</f>
        <v>0</v>
      </c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3">
        <f>SUM(AB91:AM91)</f>
        <v>0</v>
      </c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3">
        <f>SUM(AO91:AZ91)</f>
        <v>0</v>
      </c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3">
        <f>SUM(BB91:BM91)</f>
        <v>0</v>
      </c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3">
        <f>SUM(BO91:BZ91)</f>
        <v>0</v>
      </c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3">
        <f>SUM(CO91:CZ91)</f>
        <v>0</v>
      </c>
      <c r="DB91" s="4"/>
      <c r="DC91" s="4"/>
      <c r="DD91" s="4"/>
      <c r="DE91" s="4"/>
      <c r="DF91" s="4"/>
      <c r="DG91" s="4"/>
      <c r="DH91" s="4"/>
      <c r="DI91" s="3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3">
        <f>SUM(DJ91:DU91)</f>
        <v>0</v>
      </c>
    </row>
    <row r="92" spans="1:126" s="1" customFormat="1" ht="10.5" x14ac:dyDescent="0.25">
      <c r="A92" s="15" t="s">
        <v>4</v>
      </c>
      <c r="B92" s="3">
        <f>B91-B89</f>
        <v>-115.60945963518195</v>
      </c>
      <c r="C92" s="3">
        <f t="shared" ref="C92:M92" si="329">C91-C89</f>
        <v>-159.35605761714615</v>
      </c>
      <c r="D92" s="3">
        <f t="shared" si="329"/>
        <v>-145.80171325300779</v>
      </c>
      <c r="E92" s="3">
        <f t="shared" si="329"/>
        <v>-136.9299188066575</v>
      </c>
      <c r="F92" s="3">
        <f t="shared" si="329"/>
        <v>-143.20210927792425</v>
      </c>
      <c r="G92" s="3">
        <f t="shared" si="329"/>
        <v>-131.19469124599723</v>
      </c>
      <c r="H92" s="3">
        <f t="shared" si="329"/>
        <v>-132.75905349300891</v>
      </c>
      <c r="I92" s="3">
        <f t="shared" si="329"/>
        <v>-128.72902358895584</v>
      </c>
      <c r="J92" s="3">
        <f t="shared" si="329"/>
        <v>-126.52003847209075</v>
      </c>
      <c r="K92" s="3">
        <f t="shared" si="329"/>
        <v>-126.40272032524776</v>
      </c>
      <c r="L92" s="3">
        <f t="shared" si="329"/>
        <v>-133.39142480939745</v>
      </c>
      <c r="M92" s="3">
        <f t="shared" si="329"/>
        <v>-151.11116468459653</v>
      </c>
      <c r="N92" s="3">
        <f>SUM(B92:M92)</f>
        <v>-1631.0073752092123</v>
      </c>
      <c r="O92" s="3">
        <f>O91-O89</f>
        <v>-183.34309206346094</v>
      </c>
      <c r="P92" s="3">
        <f t="shared" ref="P92:Z92" si="330">P91-P89</f>
        <v>-188.34754738153782</v>
      </c>
      <c r="Q92" s="3">
        <f t="shared" si="330"/>
        <v>-157.32078215051786</v>
      </c>
      <c r="R92" s="3">
        <f t="shared" si="330"/>
        <v>-152.64704904913398</v>
      </c>
      <c r="S92" s="3">
        <f t="shared" si="330"/>
        <v>-155.42532439050075</v>
      </c>
      <c r="T92" s="3">
        <f t="shared" si="330"/>
        <v>-149.4008998695646</v>
      </c>
      <c r="U92" s="3">
        <f t="shared" si="330"/>
        <v>-141.74809006099497</v>
      </c>
      <c r="V92" s="3">
        <f t="shared" si="330"/>
        <v>-142.83738300336046</v>
      </c>
      <c r="W92" s="3">
        <f t="shared" si="330"/>
        <v>-133.0168353168105</v>
      </c>
      <c r="X92" s="3">
        <f t="shared" si="330"/>
        <v>-132.15856381852223</v>
      </c>
      <c r="Y92" s="3">
        <f t="shared" si="330"/>
        <v>-131.32725471904084</v>
      </c>
      <c r="Z92" s="3">
        <f t="shared" si="330"/>
        <v>-156.25100626911558</v>
      </c>
      <c r="AA92" s="3">
        <f>SUM(O92:Z92)</f>
        <v>-1823.8238280925605</v>
      </c>
      <c r="AB92" s="3">
        <f>AB91-AB89</f>
        <v>-174.79000730000001</v>
      </c>
      <c r="AC92" s="3">
        <f t="shared" ref="AC92:AM92" si="331">AC91-AC89</f>
        <v>-181.8250749</v>
      </c>
      <c r="AD92" s="3">
        <f t="shared" si="331"/>
        <v>-164.69400389999998</v>
      </c>
      <c r="AE92" s="3">
        <f t="shared" si="331"/>
        <v>-151.09279848065555</v>
      </c>
      <c r="AF92" s="3">
        <f t="shared" si="331"/>
        <v>-152.38460899999998</v>
      </c>
      <c r="AG92" s="3">
        <f t="shared" si="331"/>
        <v>-155.38956729999998</v>
      </c>
      <c r="AH92" s="3">
        <f t="shared" si="331"/>
        <v>-156.5653536935325</v>
      </c>
      <c r="AI92" s="3">
        <f t="shared" si="331"/>
        <v>-148.73346795</v>
      </c>
      <c r="AJ92" s="3">
        <f t="shared" si="331"/>
        <v>-140.01661132476488</v>
      </c>
      <c r="AK92" s="3">
        <f t="shared" si="331"/>
        <v>-136.68106155220778</v>
      </c>
      <c r="AL92" s="3">
        <f t="shared" si="331"/>
        <v>-144.94350962579125</v>
      </c>
      <c r="AM92" s="3">
        <f t="shared" si="331"/>
        <v>-170.89189838401256</v>
      </c>
      <c r="AN92" s="3">
        <f>SUM(AB92:AM92)</f>
        <v>-1878.0079634109643</v>
      </c>
      <c r="AO92" s="3">
        <f>AO91-AO89</f>
        <v>-193.99820974415584</v>
      </c>
      <c r="AP92" s="3">
        <f t="shared" ref="AP92:AZ92" si="332">AP91-AP89</f>
        <v>-212.65970058923637</v>
      </c>
      <c r="AQ92" s="3">
        <f t="shared" si="332"/>
        <v>-185.2799698901818</v>
      </c>
      <c r="AR92" s="3">
        <f t="shared" si="332"/>
        <v>-169.23884327818178</v>
      </c>
      <c r="AS92" s="3">
        <f t="shared" si="332"/>
        <v>-164.48832570999997</v>
      </c>
      <c r="AT92" s="3">
        <f t="shared" si="332"/>
        <v>-157.70453538636366</v>
      </c>
      <c r="AU92" s="3">
        <f t="shared" si="332"/>
        <v>-150.95888955216449</v>
      </c>
      <c r="AV92" s="3">
        <f t="shared" si="332"/>
        <v>-153.07727959865201</v>
      </c>
      <c r="AW92" s="3">
        <f t="shared" si="332"/>
        <v>-147.01991464000002</v>
      </c>
      <c r="AX92" s="3">
        <f t="shared" si="332"/>
        <v>-148.05244700103896</v>
      </c>
      <c r="AY92" s="3">
        <f t="shared" si="332"/>
        <v>-149.53035558780743</v>
      </c>
      <c r="AZ92" s="3">
        <f t="shared" si="332"/>
        <v>-157.42684911000001</v>
      </c>
      <c r="BA92" s="3">
        <f>SUM(AO92:AZ92)</f>
        <v>-1989.4353200877822</v>
      </c>
      <c r="BB92" s="3">
        <f>BB91-BB89</f>
        <v>-152.25686739863639</v>
      </c>
      <c r="BC92" s="3">
        <f t="shared" ref="BC92:BM92" si="333">BC91-BC89</f>
        <v>-182.5505203525974</v>
      </c>
      <c r="BD92" s="3">
        <f t="shared" si="333"/>
        <v>-163.43813686883121</v>
      </c>
      <c r="BE92" s="3">
        <f t="shared" si="333"/>
        <v>-164.73641705999998</v>
      </c>
      <c r="BF92" s="3">
        <f t="shared" si="333"/>
        <v>-154.29849908</v>
      </c>
      <c r="BG92" s="3">
        <f t="shared" si="333"/>
        <v>-160.54516312000001</v>
      </c>
      <c r="BH92" s="3">
        <f t="shared" si="333"/>
        <v>-158.02098632000002</v>
      </c>
      <c r="BI92" s="3">
        <f t="shared" si="333"/>
        <v>-149.75672409730774</v>
      </c>
      <c r="BJ92" s="3">
        <f t="shared" si="333"/>
        <v>-146.18465351999998</v>
      </c>
      <c r="BK92" s="3">
        <f t="shared" si="333"/>
        <v>-150.63056266500001</v>
      </c>
      <c r="BL92" s="3">
        <f t="shared" si="333"/>
        <v>-150.95251486000001</v>
      </c>
      <c r="BM92" s="3">
        <f t="shared" si="333"/>
        <v>-179.47886925999998</v>
      </c>
      <c r="BN92" s="3">
        <f>SUM(BB92:BM92)</f>
        <v>-1912.8499146023728</v>
      </c>
      <c r="BO92" s="3">
        <f>BO91-BO89</f>
        <v>-196.9888515528977</v>
      </c>
      <c r="BP92" s="3">
        <f t="shared" ref="BP92:BZ92" si="334">BP91-BP89</f>
        <v>-184.3659033688019</v>
      </c>
      <c r="BQ92" s="3">
        <f t="shared" si="334"/>
        <v>-170.46090627000001</v>
      </c>
      <c r="BR92" s="3">
        <f t="shared" si="334"/>
        <v>-172.90662969163793</v>
      </c>
      <c r="BS92" s="3">
        <f t="shared" si="334"/>
        <v>-177.52825594000004</v>
      </c>
      <c r="BT92" s="3">
        <f t="shared" si="334"/>
        <v>-168.4636333775</v>
      </c>
      <c r="BU92" s="3">
        <f t="shared" si="334"/>
        <v>-174.31692547887934</v>
      </c>
      <c r="BV92" s="3">
        <f t="shared" si="334"/>
        <v>-161.21670384999999</v>
      </c>
      <c r="BW92" s="3">
        <f t="shared" si="334"/>
        <v>-157.37459019952584</v>
      </c>
      <c r="BX92" s="3">
        <f t="shared" si="334"/>
        <v>-153.09356151412962</v>
      </c>
      <c r="BY92" s="3">
        <f t="shared" si="334"/>
        <v>-154.86555770007689</v>
      </c>
      <c r="BZ92" s="3">
        <f t="shared" si="334"/>
        <v>-191.20611909000004</v>
      </c>
      <c r="CA92" s="3">
        <f>SUM(BO92:BZ92)</f>
        <v>-2062.7876380334487</v>
      </c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>
        <f>CO91-CO89</f>
        <v>-222.78104127517858</v>
      </c>
      <c r="CP92" s="3">
        <f t="shared" ref="CP92:CZ92" si="335">CP91-CP89</f>
        <v>-225.28608994616673</v>
      </c>
      <c r="CQ92" s="3">
        <f t="shared" si="335"/>
        <v>-207.44975292738093</v>
      </c>
      <c r="CR92" s="3">
        <f t="shared" si="335"/>
        <v>-179.89489222999998</v>
      </c>
      <c r="CS92" s="3">
        <f t="shared" si="335"/>
        <v>-187.93004690600003</v>
      </c>
      <c r="CT92" s="3">
        <f t="shared" si="335"/>
        <v>-188.76553519999999</v>
      </c>
      <c r="CU92" s="3">
        <f t="shared" si="335"/>
        <v>-187.2367983365335</v>
      </c>
      <c r="CV92" s="3">
        <f t="shared" si="335"/>
        <v>-173.3124604943294</v>
      </c>
      <c r="CW92" s="3">
        <f t="shared" si="335"/>
        <v>-169.16880731937619</v>
      </c>
      <c r="CX92" s="3">
        <f t="shared" si="335"/>
        <v>-164.52569585265326</v>
      </c>
      <c r="CY92" s="3">
        <f t="shared" si="335"/>
        <v>-166.5921334577165</v>
      </c>
      <c r="CZ92" s="3">
        <f t="shared" si="335"/>
        <v>-205.32221465028888</v>
      </c>
      <c r="DA92" s="3">
        <f>SUM(CO92:CZ92)</f>
        <v>-2278.265468595624</v>
      </c>
      <c r="DB92" s="3"/>
      <c r="DC92" s="3"/>
      <c r="DD92" s="3"/>
      <c r="DE92" s="3"/>
      <c r="DF92" s="3"/>
      <c r="DG92" s="3"/>
      <c r="DH92" s="3"/>
      <c r="DI92" s="3"/>
      <c r="DJ92" s="3">
        <f>DJ91-DJ89</f>
        <v>-239.80628114856333</v>
      </c>
      <c r="DK92" s="3">
        <f t="shared" ref="DK92:DU92" si="336">DK91-DK89</f>
        <v>-220.82753672408782</v>
      </c>
      <c r="DL92" s="3">
        <f t="shared" si="336"/>
        <v>-191.47382188228022</v>
      </c>
      <c r="DM92" s="3">
        <f t="shared" si="336"/>
        <v>-200.06024952444722</v>
      </c>
      <c r="DN92" s="3">
        <f t="shared" si="336"/>
        <v>-200.84241740999929</v>
      </c>
      <c r="DO92" s="3">
        <f t="shared" si="336"/>
        <v>-199.18195244940614</v>
      </c>
      <c r="DP92" s="3">
        <f t="shared" si="336"/>
        <v>-184.42352368712753</v>
      </c>
      <c r="DQ92" s="3">
        <f t="shared" si="336"/>
        <v>-179.99145136479279</v>
      </c>
      <c r="DR92" s="3">
        <f t="shared" si="336"/>
        <v>-174.97933198093006</v>
      </c>
      <c r="DS92" s="3">
        <f t="shared" si="336"/>
        <v>-177.26690191008171</v>
      </c>
      <c r="DT92" s="3">
        <f t="shared" si="336"/>
        <v>-218.59171683131382</v>
      </c>
      <c r="DU92" s="3">
        <f t="shared" si="336"/>
        <v>-2424.5857946024494</v>
      </c>
      <c r="DV92" s="3">
        <f>SUM(DJ92:DU92)</f>
        <v>-4612.030979515479</v>
      </c>
    </row>
    <row r="93" spans="1:126" s="1" customFormat="1" ht="10.5" x14ac:dyDescent="0.25">
      <c r="A93" s="15" t="s">
        <v>3</v>
      </c>
      <c r="B93" s="20" t="str">
        <f t="shared" ref="B93:N93" si="337">IFERROR((B92/B91),"")</f>
        <v/>
      </c>
      <c r="C93" s="20" t="str">
        <f t="shared" si="337"/>
        <v/>
      </c>
      <c r="D93" s="20" t="str">
        <f t="shared" si="337"/>
        <v/>
      </c>
      <c r="E93" s="20" t="str">
        <f t="shared" si="337"/>
        <v/>
      </c>
      <c r="F93" s="20" t="str">
        <f t="shared" si="337"/>
        <v/>
      </c>
      <c r="G93" s="20" t="str">
        <f t="shared" si="337"/>
        <v/>
      </c>
      <c r="H93" s="20" t="str">
        <f t="shared" si="337"/>
        <v/>
      </c>
      <c r="I93" s="20" t="str">
        <f t="shared" si="337"/>
        <v/>
      </c>
      <c r="J93" s="20" t="str">
        <f t="shared" si="337"/>
        <v/>
      </c>
      <c r="K93" s="20" t="str">
        <f t="shared" si="337"/>
        <v/>
      </c>
      <c r="L93" s="20" t="str">
        <f t="shared" si="337"/>
        <v/>
      </c>
      <c r="M93" s="20" t="str">
        <f t="shared" si="337"/>
        <v/>
      </c>
      <c r="N93" s="20" t="str">
        <f t="shared" si="337"/>
        <v/>
      </c>
      <c r="O93" s="20" t="str">
        <f t="shared" ref="O93:AA93" si="338">IFERROR((O92/O91),"")</f>
        <v/>
      </c>
      <c r="P93" s="20" t="str">
        <f t="shared" si="338"/>
        <v/>
      </c>
      <c r="Q93" s="20" t="str">
        <f t="shared" si="338"/>
        <v/>
      </c>
      <c r="R93" s="20" t="str">
        <f t="shared" si="338"/>
        <v/>
      </c>
      <c r="S93" s="20" t="str">
        <f t="shared" si="338"/>
        <v/>
      </c>
      <c r="T93" s="20" t="str">
        <f t="shared" si="338"/>
        <v/>
      </c>
      <c r="U93" s="20" t="str">
        <f t="shared" si="338"/>
        <v/>
      </c>
      <c r="V93" s="20" t="str">
        <f t="shared" si="338"/>
        <v/>
      </c>
      <c r="W93" s="20" t="str">
        <f t="shared" si="338"/>
        <v/>
      </c>
      <c r="X93" s="20" t="str">
        <f t="shared" si="338"/>
        <v/>
      </c>
      <c r="Y93" s="20" t="str">
        <f t="shared" si="338"/>
        <v/>
      </c>
      <c r="Z93" s="20" t="str">
        <f t="shared" si="338"/>
        <v/>
      </c>
      <c r="AA93" s="20" t="str">
        <f t="shared" si="338"/>
        <v/>
      </c>
      <c r="AB93" s="20" t="str">
        <f t="shared" ref="AB93:AN93" si="339">IFERROR((AB92/AB91),"")</f>
        <v/>
      </c>
      <c r="AC93" s="20" t="str">
        <f t="shared" si="339"/>
        <v/>
      </c>
      <c r="AD93" s="20" t="str">
        <f t="shared" si="339"/>
        <v/>
      </c>
      <c r="AE93" s="20" t="str">
        <f t="shared" si="339"/>
        <v/>
      </c>
      <c r="AF93" s="20" t="str">
        <f t="shared" si="339"/>
        <v/>
      </c>
      <c r="AG93" s="20" t="str">
        <f t="shared" si="339"/>
        <v/>
      </c>
      <c r="AH93" s="20" t="str">
        <f t="shared" si="339"/>
        <v/>
      </c>
      <c r="AI93" s="20" t="str">
        <f t="shared" si="339"/>
        <v/>
      </c>
      <c r="AJ93" s="20" t="str">
        <f t="shared" si="339"/>
        <v/>
      </c>
      <c r="AK93" s="20" t="str">
        <f t="shared" si="339"/>
        <v/>
      </c>
      <c r="AL93" s="20" t="str">
        <f t="shared" si="339"/>
        <v/>
      </c>
      <c r="AM93" s="20" t="str">
        <f t="shared" si="339"/>
        <v/>
      </c>
      <c r="AN93" s="20" t="str">
        <f t="shared" si="339"/>
        <v/>
      </c>
      <c r="AO93" s="20" t="str">
        <f t="shared" ref="AO93:BA93" si="340">IFERROR((AO92/AO91),"")</f>
        <v/>
      </c>
      <c r="AP93" s="20" t="str">
        <f t="shared" si="340"/>
        <v/>
      </c>
      <c r="AQ93" s="20" t="str">
        <f t="shared" si="340"/>
        <v/>
      </c>
      <c r="AR93" s="20" t="str">
        <f t="shared" si="340"/>
        <v/>
      </c>
      <c r="AS93" s="20" t="str">
        <f t="shared" si="340"/>
        <v/>
      </c>
      <c r="AT93" s="20" t="str">
        <f t="shared" si="340"/>
        <v/>
      </c>
      <c r="AU93" s="20" t="str">
        <f t="shared" si="340"/>
        <v/>
      </c>
      <c r="AV93" s="20" t="str">
        <f t="shared" si="340"/>
        <v/>
      </c>
      <c r="AW93" s="20" t="str">
        <f t="shared" si="340"/>
        <v/>
      </c>
      <c r="AX93" s="20" t="str">
        <f t="shared" si="340"/>
        <v/>
      </c>
      <c r="AY93" s="20" t="str">
        <f t="shared" si="340"/>
        <v/>
      </c>
      <c r="AZ93" s="20" t="str">
        <f t="shared" si="340"/>
        <v/>
      </c>
      <c r="BA93" s="20" t="str">
        <f t="shared" si="340"/>
        <v/>
      </c>
      <c r="BB93" s="20" t="str">
        <f t="shared" ref="BB93:BN93" si="341">IFERROR((BB92/BB91),"")</f>
        <v/>
      </c>
      <c r="BC93" s="20" t="str">
        <f t="shared" si="341"/>
        <v/>
      </c>
      <c r="BD93" s="20" t="str">
        <f t="shared" si="341"/>
        <v/>
      </c>
      <c r="BE93" s="20" t="str">
        <f t="shared" si="341"/>
        <v/>
      </c>
      <c r="BF93" s="20" t="str">
        <f t="shared" si="341"/>
        <v/>
      </c>
      <c r="BG93" s="20" t="str">
        <f t="shared" si="341"/>
        <v/>
      </c>
      <c r="BH93" s="20" t="str">
        <f t="shared" si="341"/>
        <v/>
      </c>
      <c r="BI93" s="20" t="str">
        <f t="shared" si="341"/>
        <v/>
      </c>
      <c r="BJ93" s="20" t="str">
        <f t="shared" si="341"/>
        <v/>
      </c>
      <c r="BK93" s="20" t="str">
        <f t="shared" si="341"/>
        <v/>
      </c>
      <c r="BL93" s="20" t="str">
        <f t="shared" si="341"/>
        <v/>
      </c>
      <c r="BM93" s="20" t="str">
        <f t="shared" si="341"/>
        <v/>
      </c>
      <c r="BN93" s="20" t="str">
        <f t="shared" si="341"/>
        <v/>
      </c>
      <c r="BO93" s="20" t="str">
        <f t="shared" ref="BO93:CA93" si="342">IFERROR((BO92/BO91),"")</f>
        <v/>
      </c>
      <c r="BP93" s="20" t="str">
        <f t="shared" si="342"/>
        <v/>
      </c>
      <c r="BQ93" s="20" t="str">
        <f t="shared" si="342"/>
        <v/>
      </c>
      <c r="BR93" s="20" t="str">
        <f t="shared" si="342"/>
        <v/>
      </c>
      <c r="BS93" s="20" t="str">
        <f t="shared" si="342"/>
        <v/>
      </c>
      <c r="BT93" s="20" t="str">
        <f t="shared" si="342"/>
        <v/>
      </c>
      <c r="BU93" s="20" t="str">
        <f t="shared" si="342"/>
        <v/>
      </c>
      <c r="BV93" s="20" t="str">
        <f t="shared" si="342"/>
        <v/>
      </c>
      <c r="BW93" s="20" t="str">
        <f t="shared" si="342"/>
        <v/>
      </c>
      <c r="BX93" s="20" t="str">
        <f t="shared" si="342"/>
        <v/>
      </c>
      <c r="BY93" s="20" t="str">
        <f t="shared" si="342"/>
        <v/>
      </c>
      <c r="BZ93" s="20" t="str">
        <f t="shared" si="342"/>
        <v/>
      </c>
      <c r="CA93" s="20" t="str">
        <f t="shared" si="342"/>
        <v/>
      </c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0" t="str">
        <f>IFERROR((CN92/CN91),"")</f>
        <v/>
      </c>
      <c r="CO93" s="20" t="str">
        <f t="shared" ref="CO93:DA93" si="343">IFERROR((CO92/CO91),"")</f>
        <v/>
      </c>
      <c r="CP93" s="20" t="str">
        <f t="shared" si="343"/>
        <v/>
      </c>
      <c r="CQ93" s="20" t="str">
        <f t="shared" si="343"/>
        <v/>
      </c>
      <c r="CR93" s="20" t="str">
        <f t="shared" si="343"/>
        <v/>
      </c>
      <c r="CS93" s="20" t="str">
        <f t="shared" si="343"/>
        <v/>
      </c>
      <c r="CT93" s="20" t="str">
        <f t="shared" si="343"/>
        <v/>
      </c>
      <c r="CU93" s="20" t="str">
        <f t="shared" si="343"/>
        <v/>
      </c>
      <c r="CV93" s="20" t="str">
        <f t="shared" si="343"/>
        <v/>
      </c>
      <c r="CW93" s="20" t="str">
        <f t="shared" si="343"/>
        <v/>
      </c>
      <c r="CX93" s="20" t="str">
        <f t="shared" si="343"/>
        <v/>
      </c>
      <c r="CY93" s="20" t="str">
        <f t="shared" si="343"/>
        <v/>
      </c>
      <c r="CZ93" s="20" t="str">
        <f t="shared" si="343"/>
        <v/>
      </c>
      <c r="DA93" s="20" t="str">
        <f t="shared" si="343"/>
        <v/>
      </c>
      <c r="DB93" s="20"/>
      <c r="DC93" s="20"/>
      <c r="DD93" s="20"/>
      <c r="DE93" s="20"/>
      <c r="DF93" s="20"/>
      <c r="DG93" s="20"/>
      <c r="DH93" s="20"/>
      <c r="DI93" s="20"/>
      <c r="DJ93" s="20" t="str">
        <f t="shared" ref="DJ93:DV93" si="344">IFERROR((DJ92/DJ91),"")</f>
        <v/>
      </c>
      <c r="DK93" s="20" t="str">
        <f t="shared" si="344"/>
        <v/>
      </c>
      <c r="DL93" s="20" t="str">
        <f t="shared" si="344"/>
        <v/>
      </c>
      <c r="DM93" s="20" t="str">
        <f t="shared" si="344"/>
        <v/>
      </c>
      <c r="DN93" s="20" t="str">
        <f t="shared" si="344"/>
        <v/>
      </c>
      <c r="DO93" s="20" t="str">
        <f t="shared" si="344"/>
        <v/>
      </c>
      <c r="DP93" s="20" t="str">
        <f t="shared" si="344"/>
        <v/>
      </c>
      <c r="DQ93" s="20" t="str">
        <f t="shared" si="344"/>
        <v/>
      </c>
      <c r="DR93" s="20" t="str">
        <f t="shared" si="344"/>
        <v/>
      </c>
      <c r="DS93" s="20" t="str">
        <f t="shared" si="344"/>
        <v/>
      </c>
      <c r="DT93" s="20" t="str">
        <f t="shared" si="344"/>
        <v/>
      </c>
      <c r="DU93" s="20" t="str">
        <f t="shared" si="344"/>
        <v/>
      </c>
      <c r="DV93" s="20" t="str">
        <f t="shared" si="344"/>
        <v/>
      </c>
    </row>
    <row r="94" spans="1:126" s="1" customFormat="1" ht="10.5" x14ac:dyDescent="0.25">
      <c r="A94" s="15" t="s">
        <v>2</v>
      </c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0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0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0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0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0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0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0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0"/>
      <c r="DB94" s="21"/>
      <c r="DC94" s="21"/>
      <c r="DD94" s="21"/>
      <c r="DE94" s="21"/>
      <c r="DF94" s="21"/>
      <c r="DG94" s="21"/>
      <c r="DH94" s="21"/>
      <c r="DI94" s="20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21"/>
      <c r="DU94" s="21"/>
      <c r="DV94" s="20"/>
    </row>
    <row r="95" spans="1:126" s="1" customFormat="1" ht="10.5" x14ac:dyDescent="0.25">
      <c r="A95" s="15" t="s">
        <v>1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0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0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0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0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0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0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0"/>
      <c r="CO95" s="21"/>
      <c r="CP95" s="21"/>
      <c r="CQ95" s="21"/>
      <c r="CR95" s="21"/>
      <c r="CS95" s="21"/>
      <c r="CT95" s="21"/>
      <c r="CU95" s="21"/>
      <c r="CV95" s="21"/>
      <c r="CW95" s="21"/>
      <c r="CX95" s="21"/>
      <c r="CY95" s="21"/>
      <c r="CZ95" s="21"/>
      <c r="DA95" s="20"/>
      <c r="DB95" s="21"/>
      <c r="DC95" s="21"/>
      <c r="DD95" s="21"/>
      <c r="DE95" s="21"/>
      <c r="DF95" s="21"/>
      <c r="DG95" s="21"/>
      <c r="DH95" s="21"/>
      <c r="DI95" s="20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21"/>
      <c r="DU95" s="21"/>
      <c r="DV95" s="20"/>
    </row>
    <row r="96" spans="1:126" s="1" customFormat="1" ht="10.5" x14ac:dyDescent="0.25">
      <c r="A96" s="15" t="s">
        <v>0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0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0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0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0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0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0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0"/>
      <c r="CO96" s="21"/>
      <c r="CP96" s="21"/>
      <c r="CQ96" s="21"/>
      <c r="CR96" s="21"/>
      <c r="CS96" s="21"/>
      <c r="CT96" s="21"/>
      <c r="CU96" s="21"/>
      <c r="CV96" s="21"/>
      <c r="CW96" s="21"/>
      <c r="CX96" s="21"/>
      <c r="CY96" s="21"/>
      <c r="CZ96" s="21"/>
      <c r="DA96" s="20"/>
      <c r="DB96" s="21"/>
      <c r="DC96" s="21"/>
      <c r="DD96" s="21"/>
      <c r="DE96" s="21"/>
      <c r="DF96" s="21"/>
      <c r="DG96" s="21"/>
      <c r="DH96" s="21"/>
      <c r="DI96" s="20"/>
      <c r="DJ96" s="21"/>
      <c r="DK96" s="21"/>
      <c r="DL96" s="21"/>
      <c r="DM96" s="21"/>
      <c r="DN96" s="21"/>
      <c r="DO96" s="21"/>
      <c r="DP96" s="21"/>
      <c r="DQ96" s="21"/>
      <c r="DR96" s="21"/>
      <c r="DS96" s="21"/>
      <c r="DT96" s="21"/>
      <c r="DU96" s="21"/>
      <c r="DV96" s="20"/>
    </row>
    <row r="97" spans="80:126" x14ac:dyDescent="0.2">
      <c r="CB97" s="46"/>
      <c r="CC97" s="46"/>
      <c r="CD97" s="46"/>
      <c r="CE97" s="46"/>
      <c r="CF97" s="46"/>
      <c r="CG97" s="46"/>
      <c r="CH97" s="46"/>
      <c r="CI97" s="46"/>
      <c r="CJ97" s="46"/>
      <c r="CK97" s="46"/>
      <c r="CL97" s="46"/>
      <c r="CM97" s="46"/>
      <c r="CN97" s="46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</row>
    <row r="98" spans="80:126" ht="10.5" x14ac:dyDescent="0.25"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80:126" x14ac:dyDescent="0.25"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</row>
    <row r="100" spans="80:126" ht="10.5" x14ac:dyDescent="0.25"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 s="48"/>
      <c r="CM100" s="48"/>
      <c r="CN100" s="48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80:126" x14ac:dyDescent="0.2">
      <c r="CB101" s="49"/>
      <c r="CC101" s="49"/>
      <c r="CD101" s="49"/>
      <c r="CE101" s="49"/>
      <c r="CF101" s="49"/>
      <c r="CG101" s="49"/>
      <c r="CH101" s="49"/>
      <c r="CI101" s="49"/>
      <c r="CJ101" s="49"/>
      <c r="CK101" s="49"/>
      <c r="CL101" s="49"/>
      <c r="CM101" s="49"/>
      <c r="CN101" s="49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80:126" ht="10.5" x14ac:dyDescent="0.25"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 s="48"/>
      <c r="CM102" s="48"/>
      <c r="CN102" s="48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</row>
    <row r="103" spans="80:126" x14ac:dyDescent="0.25"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</row>
    <row r="104" spans="80:126" ht="10.5" x14ac:dyDescent="0.25"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 s="48"/>
      <c r="CM104" s="48"/>
      <c r="CN104" s="48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</row>
    <row r="105" spans="80:126" ht="10.5" x14ac:dyDescent="0.25"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 s="48"/>
      <c r="CM105" s="48"/>
      <c r="CN105" s="48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</row>
    <row r="106" spans="80:126" ht="10.5" x14ac:dyDescent="0.25">
      <c r="CB106" s="50"/>
      <c r="CC106" s="50"/>
      <c r="CD106" s="50"/>
      <c r="CE106" s="50"/>
      <c r="CF106" s="50"/>
      <c r="CG106" s="50"/>
      <c r="CH106" s="50"/>
      <c r="CI106" s="50"/>
      <c r="CJ106" s="50"/>
      <c r="CK106" s="50"/>
      <c r="CL106" s="50"/>
      <c r="CM106" s="50"/>
      <c r="CN106" s="50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</row>
    <row r="107" spans="80:126" ht="10.5" x14ac:dyDescent="0.25">
      <c r="CB107" s="50"/>
      <c r="CC107" s="50"/>
      <c r="CD107" s="50"/>
      <c r="CE107" s="50"/>
      <c r="CF107" s="50"/>
      <c r="CG107" s="50"/>
      <c r="CH107" s="50"/>
      <c r="CI107" s="50"/>
      <c r="CJ107" s="50"/>
      <c r="CK107" s="50"/>
      <c r="CL107" s="50"/>
      <c r="CM107" s="50"/>
      <c r="CN107" s="50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</row>
    <row r="108" spans="80:126" ht="10.5" x14ac:dyDescent="0.25">
      <c r="CB108" s="50"/>
      <c r="CC108" s="50"/>
      <c r="CD108" s="50"/>
      <c r="CE108" s="50"/>
      <c r="CF108" s="50"/>
      <c r="CG108" s="50"/>
      <c r="CH108" s="50"/>
      <c r="CI108" s="50"/>
      <c r="CJ108" s="50"/>
      <c r="CK108" s="50"/>
      <c r="CL108" s="50"/>
      <c r="CM108" s="50"/>
      <c r="CN108" s="50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</row>
    <row r="109" spans="80:126" ht="10.5" x14ac:dyDescent="0.25">
      <c r="CB109" s="50"/>
      <c r="CC109" s="50"/>
      <c r="CD109" s="50"/>
      <c r="CE109" s="50"/>
      <c r="CF109" s="50"/>
      <c r="CG109" s="50"/>
      <c r="CH109" s="50"/>
      <c r="CI109" s="50"/>
      <c r="CJ109" s="50"/>
      <c r="CK109" s="50"/>
      <c r="CL109" s="50"/>
      <c r="CM109" s="50"/>
      <c r="CN109" s="50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</row>
  </sheetData>
  <mergeCells count="3">
    <mergeCell ref="DB3:DI3"/>
    <mergeCell ref="CO3:CZ3"/>
    <mergeCell ref="DJ3:DU3"/>
  </mergeCells>
  <dataValidations count="3">
    <dataValidation type="decimal" allowBlank="1" showInputMessage="1" showErrorMessage="1" sqref="BB80:BM82 CI4:DA4 B15:M15 B5:M5 B17:M19 B21:M21 B62:M62 B58:M60 B64:M78 B44:M56 B42:M42 B38:M40 B84:M84 B80:M82 O15:Z15 O5:Z5 O17:Z19 O21:Z21 O62:Z62 O58:Z60 O44:Z56 O42:Z42 O38:Z40 O84:Z84 O80:Z82 AB15:AM15 AB5:AM5 AB17:AM19 AB21:AM21 AB62:AM62 AB58:AM60 AB64:AM78 AB44:AM56 AB42:AM42 AB38:AM40 AB84:AM84 AB80:AM82 AO15:AZ15 AO5:AZ5 AO17:AZ19 AO21:AZ21 AO62:AZ62 AO58:AZ60 AO64:AZ78 AO44:AZ56 AO42:AZ42 AO38:AZ40 AO84:AZ84 AO80:AZ82 CO15:CZ15 CO17:CZ19 CO21:CZ21 CO62:CZ62 CO58:CZ60 CO44:CT56 CO42:CZ42 CO38:CZ40 CO84:CZ84 CO80:CZ82 BO5:BZ5 BO17:BZ19 BO21:BZ21 BO62:BZ62 BO58:BZ60 CO23:CT36 BO44:BZ56 BO42:BZ42 BO38:BZ40 BO84:BZ84 BO80:BZ82 BO15:BZ15 BB15:BM15 BB5:BM5 BB17:BM19 BB21:BM21 BB62:BM62 BB58:BM60 BB64:BM78 BB44:BM56 BB42:BM42 BB38:BM40 BB84:BM84 B4:CA4 CO5:CZ5 BO64:BZ78 DJ84:DU84 DJ80:DU82 BB23:BM36 BO23:BZ36 V69:Z70 AO23:AZ36 AB23:AM36 O23:Z36 B23:M36 O70:U70 O64:Z68 O71:Z78 CO64:CT78" xr:uid="{00000000-0002-0000-0300-000000000000}">
      <formula1>-9.99999999999999E+21</formula1>
      <formula2>9.99999999999999E+28</formula2>
    </dataValidation>
    <dataValidation type="list" allowBlank="1" showInputMessage="1" showErrorMessage="1" sqref="CH23:CH36 CH6:CH15 CH64:CH78 CH44:CH56 DH13:DH14 DH23:DH36 DH44:DH56 DH6:DH10 DH64:DH78" xr:uid="{D6F63C8A-70DD-4565-9A03-1F3F9A7B9BA7}">
      <formula1>$CB$4:$CG$4</formula1>
    </dataValidation>
    <dataValidation type="list" allowBlank="1" showInputMessage="1" showErrorMessage="1" sqref="DH11:DH12" xr:uid="{7B67F6EE-8D90-4AF8-AD80-5C93C435AE36}">
      <formula1>$FA$8:$FF$8</formula1>
    </dataValidation>
  </dataValidations>
  <pageMargins left="0.7" right="0.7" top="0.75" bottom="0.75" header="0.3" footer="0.3"/>
  <pageSetup orientation="portrait" horizontalDpi="90" verticalDpi="9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V109"/>
  <sheetViews>
    <sheetView zoomScale="85" zoomScaleNormal="85" workbookViewId="0">
      <pane xSplit="1" ySplit="4" topLeftCell="H5" activePane="bottomRight" state="frozen"/>
      <selection activeCell="CO64" sqref="CO64"/>
      <selection pane="topRight" activeCell="CO64" sqref="CO64"/>
      <selection pane="bottomLeft" activeCell="CO64" sqref="CO64"/>
      <selection pane="bottomRight" activeCell="O10" sqref="O10:Z10"/>
    </sheetView>
  </sheetViews>
  <sheetFormatPr defaultColWidth="9.1796875" defaultRowHeight="10" x14ac:dyDescent="0.25"/>
  <cols>
    <col min="1" max="1" width="34.7265625" style="45" customWidth="1"/>
    <col min="2" max="3" width="11.7265625" style="45" customWidth="1"/>
    <col min="4" max="4" width="13" style="45" bestFit="1" customWidth="1"/>
    <col min="5" max="13" width="10.7265625" style="45" customWidth="1"/>
    <col min="14" max="14" width="12.54296875" style="45" customWidth="1"/>
    <col min="15" max="104" width="9.1796875" style="45"/>
    <col min="105" max="105" width="11.1796875" style="45" bestFit="1" customWidth="1"/>
    <col min="106" max="16384" width="9.1796875" style="45"/>
  </cols>
  <sheetData>
    <row r="1" spans="1:126" s="2" customFormat="1" ht="10.5" x14ac:dyDescent="0.25">
      <c r="A1" s="18" t="s">
        <v>65</v>
      </c>
      <c r="B1" s="1"/>
      <c r="C1" s="1"/>
      <c r="D1" s="1"/>
      <c r="E1" s="23"/>
      <c r="F1" s="1"/>
      <c r="G1" s="1"/>
      <c r="H1" s="1"/>
      <c r="I1" s="1"/>
      <c r="J1" s="1"/>
      <c r="K1" s="1"/>
      <c r="L1" s="1"/>
      <c r="M1" s="1"/>
      <c r="N1" s="1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</row>
    <row r="2" spans="1:126" s="1" customFormat="1" ht="10.5" x14ac:dyDescent="0.25">
      <c r="A2" s="24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24" t="s">
        <v>80</v>
      </c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24" t="s">
        <v>81</v>
      </c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24" t="s">
        <v>55</v>
      </c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24" t="s">
        <v>77</v>
      </c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24" t="s">
        <v>78</v>
      </c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24" t="s">
        <v>79</v>
      </c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24" t="s">
        <v>82</v>
      </c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24" t="s">
        <v>101</v>
      </c>
    </row>
    <row r="3" spans="1:126" s="1" customFormat="1" ht="10.5" x14ac:dyDescent="0.25">
      <c r="A3" s="28" t="s">
        <v>54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 t="s">
        <v>99</v>
      </c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 t="s">
        <v>99</v>
      </c>
      <c r="AB3" s="28"/>
      <c r="AC3" s="28"/>
      <c r="AD3" s="28"/>
      <c r="AE3" s="28"/>
      <c r="AF3" s="28"/>
      <c r="AG3" s="28"/>
      <c r="AH3" s="28"/>
      <c r="AI3" s="28"/>
      <c r="AJ3" s="28"/>
      <c r="AK3" s="28"/>
      <c r="AL3" s="28"/>
      <c r="AM3" s="28"/>
      <c r="AN3" s="28" t="s">
        <v>99</v>
      </c>
      <c r="AO3" s="28"/>
      <c r="AP3" s="28"/>
      <c r="AQ3" s="28"/>
      <c r="AR3" s="28"/>
      <c r="AS3" s="28"/>
      <c r="AT3" s="28"/>
      <c r="AU3" s="28"/>
      <c r="AV3" s="28"/>
      <c r="AW3" s="28"/>
      <c r="AX3" s="28"/>
      <c r="AY3" s="28"/>
      <c r="AZ3" s="28"/>
      <c r="BA3" s="28" t="s">
        <v>99</v>
      </c>
      <c r="BB3" s="28"/>
      <c r="BC3" s="28"/>
      <c r="BD3" s="28"/>
      <c r="BE3" s="28"/>
      <c r="BF3" s="28"/>
      <c r="BG3" s="28"/>
      <c r="BH3" s="28"/>
      <c r="BI3" s="28"/>
      <c r="BJ3" s="28"/>
      <c r="BK3" s="28"/>
      <c r="BL3" s="28"/>
      <c r="BM3" s="28"/>
      <c r="BN3" s="28" t="s">
        <v>99</v>
      </c>
      <c r="BO3" s="28"/>
      <c r="BP3" s="28"/>
      <c r="BQ3" s="28"/>
      <c r="BR3" s="28"/>
      <c r="BS3" s="28"/>
      <c r="BT3" s="28"/>
      <c r="BU3" s="28"/>
      <c r="BV3" s="28"/>
      <c r="BW3" s="28"/>
      <c r="BX3" s="28"/>
      <c r="BY3" s="28"/>
      <c r="BZ3" s="28"/>
      <c r="CA3" s="28" t="s">
        <v>99</v>
      </c>
      <c r="CB3" s="63" t="s">
        <v>95</v>
      </c>
      <c r="CC3" s="64"/>
      <c r="CD3" s="64"/>
      <c r="CE3" s="64"/>
      <c r="CF3" s="64"/>
      <c r="CG3" s="64"/>
      <c r="CH3" s="64"/>
      <c r="CI3" s="64"/>
      <c r="CJ3" s="64"/>
      <c r="CK3" s="64"/>
      <c r="CL3" s="64"/>
      <c r="CM3" s="64"/>
      <c r="CN3" s="65"/>
      <c r="CO3" s="149"/>
      <c r="CP3" s="150"/>
      <c r="CQ3" s="150"/>
      <c r="CR3" s="150"/>
      <c r="CS3" s="150"/>
      <c r="CT3" s="150"/>
      <c r="CU3" s="150"/>
      <c r="CV3" s="150"/>
      <c r="CW3" s="150"/>
      <c r="CX3" s="150"/>
      <c r="CY3" s="150"/>
      <c r="CZ3" s="151"/>
      <c r="DA3" s="67" t="s">
        <v>100</v>
      </c>
      <c r="DB3" s="146" t="s">
        <v>95</v>
      </c>
      <c r="DC3" s="147"/>
      <c r="DD3" s="147"/>
      <c r="DE3" s="147"/>
      <c r="DF3" s="147"/>
      <c r="DG3" s="147"/>
      <c r="DH3" s="147"/>
      <c r="DI3" s="148"/>
      <c r="DJ3" s="149" t="s">
        <v>97</v>
      </c>
      <c r="DK3" s="150"/>
      <c r="DL3" s="150"/>
      <c r="DM3" s="150"/>
      <c r="DN3" s="150"/>
      <c r="DO3" s="150"/>
      <c r="DP3" s="150"/>
      <c r="DQ3" s="150"/>
      <c r="DR3" s="150"/>
      <c r="DS3" s="150"/>
      <c r="DT3" s="150"/>
      <c r="DU3" s="151"/>
      <c r="DV3" s="67" t="s">
        <v>102</v>
      </c>
    </row>
    <row r="4" spans="1:126" s="74" customFormat="1" ht="21" x14ac:dyDescent="0.25">
      <c r="A4" s="28"/>
      <c r="B4" s="26" t="s">
        <v>53</v>
      </c>
      <c r="C4" s="26" t="s">
        <v>52</v>
      </c>
      <c r="D4" s="26" t="s">
        <v>51</v>
      </c>
      <c r="E4" s="26" t="s">
        <v>50</v>
      </c>
      <c r="F4" s="26" t="s">
        <v>49</v>
      </c>
      <c r="G4" s="26" t="s">
        <v>48</v>
      </c>
      <c r="H4" s="26" t="s">
        <v>47</v>
      </c>
      <c r="I4" s="26" t="s">
        <v>46</v>
      </c>
      <c r="J4" s="26" t="s">
        <v>45</v>
      </c>
      <c r="K4" s="26" t="s">
        <v>44</v>
      </c>
      <c r="L4" s="26" t="s">
        <v>43</v>
      </c>
      <c r="M4" s="26" t="s">
        <v>42</v>
      </c>
      <c r="N4" s="26" t="s">
        <v>41</v>
      </c>
      <c r="O4" s="26" t="s">
        <v>53</v>
      </c>
      <c r="P4" s="26" t="s">
        <v>52</v>
      </c>
      <c r="Q4" s="26" t="s">
        <v>51</v>
      </c>
      <c r="R4" s="26" t="s">
        <v>50</v>
      </c>
      <c r="S4" s="26" t="s">
        <v>49</v>
      </c>
      <c r="T4" s="26" t="s">
        <v>48</v>
      </c>
      <c r="U4" s="26" t="s">
        <v>47</v>
      </c>
      <c r="V4" s="26" t="s">
        <v>46</v>
      </c>
      <c r="W4" s="26" t="s">
        <v>45</v>
      </c>
      <c r="X4" s="26" t="s">
        <v>44</v>
      </c>
      <c r="Y4" s="26" t="s">
        <v>43</v>
      </c>
      <c r="Z4" s="26" t="s">
        <v>42</v>
      </c>
      <c r="AA4" s="26" t="s">
        <v>41</v>
      </c>
      <c r="AB4" s="26" t="s">
        <v>53</v>
      </c>
      <c r="AC4" s="26" t="s">
        <v>52</v>
      </c>
      <c r="AD4" s="26" t="s">
        <v>51</v>
      </c>
      <c r="AE4" s="26" t="s">
        <v>50</v>
      </c>
      <c r="AF4" s="26" t="s">
        <v>49</v>
      </c>
      <c r="AG4" s="26" t="s">
        <v>48</v>
      </c>
      <c r="AH4" s="26" t="s">
        <v>47</v>
      </c>
      <c r="AI4" s="26" t="s">
        <v>46</v>
      </c>
      <c r="AJ4" s="26" t="s">
        <v>45</v>
      </c>
      <c r="AK4" s="26" t="s">
        <v>44</v>
      </c>
      <c r="AL4" s="26" t="s">
        <v>43</v>
      </c>
      <c r="AM4" s="26" t="s">
        <v>42</v>
      </c>
      <c r="AN4" s="26" t="s">
        <v>41</v>
      </c>
      <c r="AO4" s="26" t="s">
        <v>53</v>
      </c>
      <c r="AP4" s="26" t="s">
        <v>52</v>
      </c>
      <c r="AQ4" s="26" t="s">
        <v>51</v>
      </c>
      <c r="AR4" s="26" t="s">
        <v>50</v>
      </c>
      <c r="AS4" s="26" t="s">
        <v>49</v>
      </c>
      <c r="AT4" s="26" t="s">
        <v>48</v>
      </c>
      <c r="AU4" s="26" t="s">
        <v>47</v>
      </c>
      <c r="AV4" s="26" t="s">
        <v>46</v>
      </c>
      <c r="AW4" s="26" t="s">
        <v>45</v>
      </c>
      <c r="AX4" s="26" t="s">
        <v>44</v>
      </c>
      <c r="AY4" s="26" t="s">
        <v>43</v>
      </c>
      <c r="AZ4" s="26" t="s">
        <v>42</v>
      </c>
      <c r="BA4" s="26" t="s">
        <v>41</v>
      </c>
      <c r="BB4" s="26" t="s">
        <v>53</v>
      </c>
      <c r="BC4" s="26" t="s">
        <v>52</v>
      </c>
      <c r="BD4" s="26" t="s">
        <v>51</v>
      </c>
      <c r="BE4" s="26" t="s">
        <v>50</v>
      </c>
      <c r="BF4" s="26" t="s">
        <v>49</v>
      </c>
      <c r="BG4" s="26" t="s">
        <v>48</v>
      </c>
      <c r="BH4" s="26" t="s">
        <v>47</v>
      </c>
      <c r="BI4" s="26" t="s">
        <v>46</v>
      </c>
      <c r="BJ4" s="26" t="s">
        <v>45</v>
      </c>
      <c r="BK4" s="26" t="s">
        <v>44</v>
      </c>
      <c r="BL4" s="26" t="s">
        <v>43</v>
      </c>
      <c r="BM4" s="26" t="s">
        <v>42</v>
      </c>
      <c r="BN4" s="26" t="s">
        <v>41</v>
      </c>
      <c r="BO4" s="26" t="s">
        <v>53</v>
      </c>
      <c r="BP4" s="26" t="s">
        <v>52</v>
      </c>
      <c r="BQ4" s="26" t="s">
        <v>51</v>
      </c>
      <c r="BR4" s="26" t="s">
        <v>50</v>
      </c>
      <c r="BS4" s="26" t="s">
        <v>49</v>
      </c>
      <c r="BT4" s="26" t="s">
        <v>48</v>
      </c>
      <c r="BU4" s="26" t="s">
        <v>47</v>
      </c>
      <c r="BV4" s="26" t="s">
        <v>46</v>
      </c>
      <c r="BW4" s="26" t="s">
        <v>45</v>
      </c>
      <c r="BX4" s="26" t="s">
        <v>44</v>
      </c>
      <c r="BY4" s="26" t="s">
        <v>43</v>
      </c>
      <c r="BZ4" s="26" t="s">
        <v>42</v>
      </c>
      <c r="CA4" s="26" t="s">
        <v>41</v>
      </c>
      <c r="CB4" s="32" t="s">
        <v>88</v>
      </c>
      <c r="CC4" s="32" t="s">
        <v>89</v>
      </c>
      <c r="CD4" s="32" t="s">
        <v>90</v>
      </c>
      <c r="CE4" s="32" t="s">
        <v>91</v>
      </c>
      <c r="CF4" s="32" t="s">
        <v>92</v>
      </c>
      <c r="CG4" s="32" t="s">
        <v>93</v>
      </c>
      <c r="CH4" s="32" t="s">
        <v>94</v>
      </c>
      <c r="CI4" s="32" t="s">
        <v>47</v>
      </c>
      <c r="CJ4" s="32" t="s">
        <v>46</v>
      </c>
      <c r="CK4" s="32" t="s">
        <v>45</v>
      </c>
      <c r="CL4" s="32" t="s">
        <v>44</v>
      </c>
      <c r="CM4" s="32" t="s">
        <v>43</v>
      </c>
      <c r="CN4" s="32" t="s">
        <v>42</v>
      </c>
      <c r="CO4" s="66" t="s">
        <v>53</v>
      </c>
      <c r="CP4" s="66" t="s">
        <v>52</v>
      </c>
      <c r="CQ4" s="66" t="s">
        <v>51</v>
      </c>
      <c r="CR4" s="66" t="s">
        <v>50</v>
      </c>
      <c r="CS4" s="66" t="s">
        <v>49</v>
      </c>
      <c r="CT4" s="66" t="s">
        <v>48</v>
      </c>
      <c r="CU4" s="66" t="s">
        <v>47</v>
      </c>
      <c r="CV4" s="66" t="s">
        <v>46</v>
      </c>
      <c r="CW4" s="66" t="s">
        <v>45</v>
      </c>
      <c r="CX4" s="66" t="s">
        <v>44</v>
      </c>
      <c r="CY4" s="66" t="s">
        <v>43</v>
      </c>
      <c r="CZ4" s="66" t="s">
        <v>42</v>
      </c>
      <c r="DA4" s="26" t="s">
        <v>41</v>
      </c>
      <c r="DB4" s="68" t="s">
        <v>88</v>
      </c>
      <c r="DC4" s="68" t="s">
        <v>89</v>
      </c>
      <c r="DD4" s="68" t="s">
        <v>90</v>
      </c>
      <c r="DE4" s="68" t="s">
        <v>91</v>
      </c>
      <c r="DF4" s="68" t="s">
        <v>92</v>
      </c>
      <c r="DG4" s="69" t="s">
        <v>93</v>
      </c>
      <c r="DH4" s="69" t="s">
        <v>94</v>
      </c>
      <c r="DI4" s="70" t="s">
        <v>96</v>
      </c>
      <c r="DJ4" s="66" t="s">
        <v>53</v>
      </c>
      <c r="DK4" s="66" t="s">
        <v>98</v>
      </c>
      <c r="DL4" s="66" t="s">
        <v>51</v>
      </c>
      <c r="DM4" s="66" t="s">
        <v>50</v>
      </c>
      <c r="DN4" s="66" t="s">
        <v>49</v>
      </c>
      <c r="DO4" s="66" t="s">
        <v>48</v>
      </c>
      <c r="DP4" s="66" t="s">
        <v>47</v>
      </c>
      <c r="DQ4" s="66" t="s">
        <v>46</v>
      </c>
      <c r="DR4" s="66" t="s">
        <v>45</v>
      </c>
      <c r="DS4" s="66" t="s">
        <v>44</v>
      </c>
      <c r="DT4" s="66" t="s">
        <v>43</v>
      </c>
      <c r="DU4" s="66" t="s">
        <v>42</v>
      </c>
      <c r="DV4" s="66" t="s">
        <v>41</v>
      </c>
    </row>
    <row r="5" spans="1:126" s="1" customFormat="1" ht="10.5" x14ac:dyDescent="0.25">
      <c r="A5" s="14" t="s">
        <v>40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33"/>
      <c r="CC5" s="33"/>
      <c r="CD5" s="33"/>
      <c r="CE5" s="33"/>
      <c r="CF5" s="33"/>
      <c r="CG5" s="75"/>
      <c r="CH5" s="33"/>
      <c r="CI5" s="33"/>
      <c r="CJ5" s="33"/>
      <c r="CK5" s="33"/>
      <c r="CL5" s="33"/>
      <c r="CM5" s="33"/>
      <c r="CN5" s="33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60"/>
      <c r="DK5" s="60"/>
      <c r="DL5" s="60"/>
      <c r="DM5" s="60"/>
      <c r="DN5" s="60"/>
      <c r="DO5" s="60"/>
      <c r="DP5" s="60"/>
      <c r="DQ5" s="60"/>
      <c r="DR5" s="60"/>
      <c r="DS5" s="60"/>
      <c r="DT5" s="60"/>
      <c r="DU5" s="60"/>
      <c r="DV5" s="60"/>
    </row>
    <row r="6" spans="1:126" s="1" customFormat="1" x14ac:dyDescent="0.2">
      <c r="A6" s="6" t="s">
        <v>39</v>
      </c>
      <c r="B6" s="22">
        <f>'[34]2016-17 excl Agl'!G44</f>
        <v>93.785800999999992</v>
      </c>
      <c r="C6" s="22">
        <f>'[34]2016-17 excl Agl'!H44</f>
        <v>83.741286000000002</v>
      </c>
      <c r="D6" s="22">
        <f>'[34]2016-17 excl Agl'!I44</f>
        <v>71.332977999999997</v>
      </c>
      <c r="E6" s="22">
        <f>'[34]2016-17 excl Agl'!J44</f>
        <v>66.536281000000002</v>
      </c>
      <c r="F6" s="22">
        <f>'[34]2016-17 excl Agl'!K44</f>
        <v>70.612021999999996</v>
      </c>
      <c r="G6" s="22">
        <f>'[34]2016-17 excl Agl'!L44</f>
        <v>62.767986999999998</v>
      </c>
      <c r="H6" s="22">
        <f>'[34]2016-17 excl Agl'!M44</f>
        <v>63.563082999999999</v>
      </c>
      <c r="I6" s="22">
        <f>'[34]2016-17 excl Agl'!N44</f>
        <v>56.037554</v>
      </c>
      <c r="J6" s="22">
        <f>'[34]2016-17 excl Agl'!O44</f>
        <v>57.330869</v>
      </c>
      <c r="K6" s="22">
        <f>'[34]2016-17 excl Agl'!P44</f>
        <v>55.151736999999997</v>
      </c>
      <c r="L6" s="22">
        <f>'[34]2016-17 excl Agl'!Q44</f>
        <v>59.209124000000003</v>
      </c>
      <c r="M6" s="22">
        <f>'[34]2016-17 excl Agl'!R44</f>
        <v>80.629131999999998</v>
      </c>
      <c r="N6" s="19">
        <f>SUM(B6:M6)</f>
        <v>820.69785400000001</v>
      </c>
      <c r="O6" s="22">
        <f>'[34]2017-18 excl Agl.'!G44</f>
        <v>97.055464000000001</v>
      </c>
      <c r="P6" s="22">
        <f>'[34]2017-18 excl Agl.'!H44</f>
        <v>100.632319</v>
      </c>
      <c r="Q6" s="22">
        <f>'[34]2017-18 excl Agl.'!I44</f>
        <v>71.329451000000006</v>
      </c>
      <c r="R6" s="22">
        <f>'[34]2017-18 excl Agl.'!J44</f>
        <v>70.244681</v>
      </c>
      <c r="S6" s="22">
        <f>'[34]2017-18 excl Agl.'!K44</f>
        <v>72.990351000000004</v>
      </c>
      <c r="T6" s="22">
        <f>'[34]2017-18 excl Agl.'!L44</f>
        <v>69.053715999999994</v>
      </c>
      <c r="U6" s="22">
        <f>'[34]2017-18 excl Agl.'!M44</f>
        <v>66.615633000000003</v>
      </c>
      <c r="V6" s="22">
        <f>'[34]2017-18 excl Agl.'!N44</f>
        <v>60.536622000000001</v>
      </c>
      <c r="W6" s="22">
        <f>'[34]2017-18 excl Agl.'!O44</f>
        <v>56.103501000000001</v>
      </c>
      <c r="X6" s="22">
        <f>'[34]2017-18 excl Agl.'!P44</f>
        <v>56.801425000000002</v>
      </c>
      <c r="Y6" s="22">
        <f>'[34]2017-18 excl Agl.'!Q44</f>
        <v>59.126215999999999</v>
      </c>
      <c r="Z6" s="22">
        <f>'[34]2017-18 excl Agl.'!R44</f>
        <v>79.699348999999998</v>
      </c>
      <c r="AA6" s="19">
        <f>SUM(O6:Z6)</f>
        <v>860.18872800000008</v>
      </c>
      <c r="AB6" s="22">
        <f>'[34]2018-19'!G44</f>
        <v>92.721277999999998</v>
      </c>
      <c r="AC6" s="22">
        <f>'[34]2018-19'!H44</f>
        <v>102.579791</v>
      </c>
      <c r="AD6" s="22">
        <f>'[34]2018-19'!I44</f>
        <v>81.715746999999993</v>
      </c>
      <c r="AE6" s="22">
        <f>'[34]2018-19'!J44</f>
        <v>69.932552000000001</v>
      </c>
      <c r="AF6" s="22">
        <f>'[34]2018-19'!K44</f>
        <v>68.748215999999999</v>
      </c>
      <c r="AG6" s="22">
        <f>'[34]2018-19'!L44</f>
        <v>74.359746000000001</v>
      </c>
      <c r="AH6" s="22">
        <f>'[34]2018-19'!M44</f>
        <v>72.621121000000002</v>
      </c>
      <c r="AI6" s="22">
        <f>'[34]2018-19'!N44</f>
        <v>66.029829000000007</v>
      </c>
      <c r="AJ6" s="22">
        <f>'[34]2018-19'!O44</f>
        <v>58.423698000000002</v>
      </c>
      <c r="AK6" s="22">
        <f>'[34]2018-19'!P44</f>
        <v>57.928506000000006</v>
      </c>
      <c r="AL6" s="22">
        <f>'[34]2018-19'!Q44</f>
        <v>65.256208000000001</v>
      </c>
      <c r="AM6" s="22">
        <f>'[34]2018-19'!R44</f>
        <v>86.716943000000001</v>
      </c>
      <c r="AN6" s="19">
        <f>SUM(AB6:AM6)</f>
        <v>897.03363500000012</v>
      </c>
      <c r="AO6" s="22">
        <f>'[34]2019-20'!G44</f>
        <v>99.680436</v>
      </c>
      <c r="AP6" s="22">
        <f>'[34]2019-20'!H44</f>
        <v>120.79276100000001</v>
      </c>
      <c r="AQ6" s="22">
        <f>'[34]2019-20'!I44</f>
        <v>88.483577999999994</v>
      </c>
      <c r="AR6" s="22">
        <f>'[34]2019-20'!J44</f>
        <v>76.253742000000003</v>
      </c>
      <c r="AS6" s="22">
        <f>'[34]2019-20'!K44</f>
        <v>75.236627999999996</v>
      </c>
      <c r="AT6" s="22">
        <f>'[34]2019-20'!L44</f>
        <v>71.713003</v>
      </c>
      <c r="AU6" s="22">
        <f>'[34]2019-20'!M44</f>
        <v>67.628056000000001</v>
      </c>
      <c r="AV6" s="22">
        <f>'[34]2019-20'!N44</f>
        <v>65.519138999999996</v>
      </c>
      <c r="AW6" s="22">
        <f>'[34]2019-20'!O44</f>
        <v>60.375050999999999</v>
      </c>
      <c r="AX6" s="22">
        <f>'[34]2019-20'!P44</f>
        <v>61.805612000000004</v>
      </c>
      <c r="AY6" s="22">
        <f>'[34]2019-20'!Q44</f>
        <v>63.253664000000001</v>
      </c>
      <c r="AZ6" s="22">
        <f>'[34]2019-20'!R44</f>
        <v>80.794363000000004</v>
      </c>
      <c r="BA6" s="19">
        <f>SUM(AO6:AZ6)</f>
        <v>931.53603299999986</v>
      </c>
      <c r="BB6" s="22">
        <f>'[34]2020-21'!G44</f>
        <v>98.570368999999999</v>
      </c>
      <c r="BC6" s="22">
        <f>'[34]2020-21'!H44</f>
        <v>110.69484399999999</v>
      </c>
      <c r="BD6" s="22">
        <f>'[34]2020-21'!I44</f>
        <v>79.368238999999988</v>
      </c>
      <c r="BE6" s="22">
        <f>'[34]2020-21'!J44</f>
        <v>79.034497999999999</v>
      </c>
      <c r="BF6" s="22">
        <f>'[34]2020-21'!K44</f>
        <v>70.540268999999995</v>
      </c>
      <c r="BG6" s="22">
        <f>'[34]2020-21'!L44</f>
        <v>74.370921999999993</v>
      </c>
      <c r="BH6" s="22">
        <f>'[34]2020-21'!M44</f>
        <v>68.652491999999995</v>
      </c>
      <c r="BI6" s="22">
        <f>'[34]2020-21'!N44</f>
        <v>61.106359000000005</v>
      </c>
      <c r="BJ6" s="22">
        <f>'[34]2020-21'!O44</f>
        <v>58.900322000000003</v>
      </c>
      <c r="BK6" s="22">
        <f>'[34]2020-21'!P44</f>
        <v>59.666421999999997</v>
      </c>
      <c r="BL6" s="22">
        <f>'[34]2020-21'!Q44</f>
        <v>60.890908999999994</v>
      </c>
      <c r="BM6" s="22">
        <f>'[34]2020-21'!R44</f>
        <v>87.528490999999988</v>
      </c>
      <c r="BN6" s="19">
        <f>SUM(BB6:BM6)</f>
        <v>909.32413599999984</v>
      </c>
      <c r="BO6" s="22">
        <f>'[34]2021-22'!G44</f>
        <v>98.265422999999998</v>
      </c>
      <c r="BP6" s="22">
        <f>'[34]2021-22'!H44</f>
        <v>98.505652999999995</v>
      </c>
      <c r="BQ6" s="22">
        <f>'[34]2021-22'!I44</f>
        <v>83.820812000000004</v>
      </c>
      <c r="BR6" s="22">
        <f>'[34]2021-22'!J44</f>
        <v>78.070103000000003</v>
      </c>
      <c r="BS6" s="22">
        <f>'[34]2021-22'!K44</f>
        <v>74.572661000000011</v>
      </c>
      <c r="BT6" s="22">
        <f>'[34]2021-22'!L44</f>
        <v>71.629165749999999</v>
      </c>
      <c r="BU6" s="22">
        <f>'[34]2021-22'!M44</f>
        <v>75.05163499999999</v>
      </c>
      <c r="BV6" s="22">
        <f>'[34]2021-22'!N44</f>
        <v>65.581416000000004</v>
      </c>
      <c r="BW6" s="22">
        <f>'[34]2021-22'!O44</f>
        <v>61.650725000000001</v>
      </c>
      <c r="BX6" s="22">
        <f>'[34]2021-22'!P44</f>
        <v>59.727128</v>
      </c>
      <c r="BY6" s="22">
        <f>'[34]2021-22'!Q44</f>
        <v>61.442373000000003</v>
      </c>
      <c r="BZ6" s="22">
        <f>'[34]2021-22'!R44</f>
        <v>91.791615000000007</v>
      </c>
      <c r="CA6" s="19">
        <f>SUM(BO6:BZ6)</f>
        <v>920.10870974999989</v>
      </c>
      <c r="CB6" s="34">
        <f>IFERROR(($CA6/$N6)^(1/5)-1,0)</f>
        <v>2.3130823710902026E-2</v>
      </c>
      <c r="CC6" s="34">
        <f>IFERROR((CA6/AA6)^(1/4)-1,0)</f>
        <v>1.6977509607430274E-2</v>
      </c>
      <c r="CD6" s="34">
        <f>IFERROR((CA6/AN6)^(1/3)-1,0)</f>
        <v>8.5020950026053477E-3</v>
      </c>
      <c r="CE6" s="34">
        <f>IFERROR((CA6/BA6)^(1/2)-1,0)</f>
        <v>-6.1525183818986751E-3</v>
      </c>
      <c r="CF6" s="34">
        <f>IFERROR((CA6/BN6)^(1/1)-1,0)</f>
        <v>1.1859988449707259E-2</v>
      </c>
      <c r="CG6" s="76"/>
      <c r="CH6" s="35" t="s">
        <v>88</v>
      </c>
      <c r="CI6" s="36">
        <f t="shared" ref="CI6:CN14" si="0">HLOOKUP($CH6,$CB$4:$CG$116,ROW($CB6)-ROW($CB$3), FALSE)</f>
        <v>2.3130823710902026E-2</v>
      </c>
      <c r="CJ6" s="36">
        <f t="shared" si="0"/>
        <v>2.3130823710902026E-2</v>
      </c>
      <c r="CK6" s="36">
        <f t="shared" si="0"/>
        <v>2.3130823710902026E-2</v>
      </c>
      <c r="CL6" s="36">
        <f t="shared" si="0"/>
        <v>2.3130823710902026E-2</v>
      </c>
      <c r="CM6" s="36">
        <f t="shared" si="0"/>
        <v>2.3130823710902026E-2</v>
      </c>
      <c r="CN6" s="36">
        <f t="shared" si="0"/>
        <v>2.3130823710902026E-2</v>
      </c>
      <c r="CO6" s="22">
        <f>'[34]2022-23 H1 excl Agl.'!G44</f>
        <v>109.27820700000001</v>
      </c>
      <c r="CP6" s="22">
        <f>'[34]2022-23 H1 excl Agl.'!H44</f>
        <v>110.213559</v>
      </c>
      <c r="CQ6" s="22">
        <f>'[34]2022-23 H1 excl Agl.'!I44</f>
        <v>91.192971999999997</v>
      </c>
      <c r="CR6" s="22">
        <f>'[34]2022-23 H1 excl Agl.'!J44</f>
        <v>76.297055</v>
      </c>
      <c r="CS6" s="22">
        <f>'[34]2022-23 H1 excl Agl.'!K44</f>
        <v>79.966425000000015</v>
      </c>
      <c r="CT6" s="22">
        <f>'[34]2022-23 H1 excl Agl.'!L44</f>
        <v>75.398037000000002</v>
      </c>
      <c r="CU6" s="51">
        <f>BU6*(1+CI6)</f>
        <v>76.787641138399948</v>
      </c>
      <c r="CV6" s="51">
        <f t="shared" ref="CV6:CZ13" si="1">BV6*(1+CJ6)</f>
        <v>67.09836817220733</v>
      </c>
      <c r="CW6" s="51">
        <f t="shared" si="1"/>
        <v>63.076757051624298</v>
      </c>
      <c r="CX6" s="51">
        <f t="shared" si="1"/>
        <v>61.108665668526484</v>
      </c>
      <c r="CY6" s="51">
        <f t="shared" si="1"/>
        <v>62.863585698242488</v>
      </c>
      <c r="CZ6" s="51">
        <f t="shared" si="1"/>
        <v>93.914830664703999</v>
      </c>
      <c r="DA6" s="19">
        <f>SUM(CO6:CZ6)</f>
        <v>967.19610339370456</v>
      </c>
      <c r="DB6" s="52">
        <f>IFERROR((DA6/AA6)^(1/5)-1,0)</f>
        <v>2.3727001363036626E-2</v>
      </c>
      <c r="DC6" s="53">
        <f>IFERROR((DA6/AN6)^(1/4)-1,0)</f>
        <v>1.9005323018240539E-2</v>
      </c>
      <c r="DD6" s="52">
        <f>IFERROR((DA6/BA6)^(1/3)-1,0)</f>
        <v>1.2600863011997587E-2</v>
      </c>
      <c r="DE6" s="52">
        <f>IFERROR((DA6/BN6)^(1/2)-1,0)</f>
        <v>3.133061458913633E-2</v>
      </c>
      <c r="DF6" s="54">
        <f>IFERROR((DA6/CA6)^(1/1)-1,0)</f>
        <v>5.1175902526233719E-2</v>
      </c>
      <c r="DG6" s="55">
        <v>0</v>
      </c>
      <c r="DH6" s="35" t="s">
        <v>88</v>
      </c>
      <c r="DI6" s="56">
        <f t="shared" ref="DI6:DI14" si="2">HLOOKUP(DH6,$DB$4:$DG$125,ROW($DB6)-ROW($DB$3), FALSE)</f>
        <v>2.3727001363036626E-2</v>
      </c>
      <c r="DJ6" s="61">
        <f>CO6*(1+$DI6)</f>
        <v>111.8710511664392</v>
      </c>
      <c r="DK6" s="61">
        <f t="shared" ref="DK6:DU14" si="3">CP6*(1+$DI6)</f>
        <v>112.82859626461813</v>
      </c>
      <c r="DL6" s="61">
        <f t="shared" si="3"/>
        <v>93.356707770943359</v>
      </c>
      <c r="DM6" s="61">
        <f t="shared" si="3"/>
        <v>78.107355327980684</v>
      </c>
      <c r="DN6" s="61">
        <f t="shared" si="3"/>
        <v>81.863788474972182</v>
      </c>
      <c r="DO6" s="61">
        <f t="shared" si="3"/>
        <v>77.187006326669291</v>
      </c>
      <c r="DP6" s="61">
        <f t="shared" si="3"/>
        <v>78.609581604355128</v>
      </c>
      <c r="DQ6" s="61">
        <f t="shared" si="3"/>
        <v>68.690411245286825</v>
      </c>
      <c r="DR6" s="61">
        <f t="shared" si="3"/>
        <v>64.573379352164125</v>
      </c>
      <c r="DS6" s="61">
        <f t="shared" si="3"/>
        <v>62.558591062136962</v>
      </c>
      <c r="DT6" s="61">
        <f t="shared" si="3"/>
        <v>64.355150081790057</v>
      </c>
      <c r="DU6" s="61">
        <f t="shared" si="3"/>
        <v>96.143147979894778</v>
      </c>
      <c r="DV6" s="62">
        <f>SUM(DJ6:DU6)</f>
        <v>990.14476665725067</v>
      </c>
    </row>
    <row r="7" spans="1:126" s="1" customFormat="1" x14ac:dyDescent="0.2">
      <c r="A7" s="6" t="s">
        <v>38</v>
      </c>
      <c r="B7" s="22">
        <f>'[34]2016-17 excl Agl'!G45</f>
        <v>31.550896999999999</v>
      </c>
      <c r="C7" s="22">
        <f>'[34]2016-17 excl Agl'!H45</f>
        <v>29.530573</v>
      </c>
      <c r="D7" s="22">
        <f>'[34]2016-17 excl Agl'!I45</f>
        <v>27.492754000000001</v>
      </c>
      <c r="E7" s="22">
        <f>'[34]2016-17 excl Agl'!J45</f>
        <v>25.568113</v>
      </c>
      <c r="F7" s="22">
        <f>'[34]2016-17 excl Agl'!K45</f>
        <v>27.005243999999998</v>
      </c>
      <c r="G7" s="22">
        <f>'[34]2016-17 excl Agl'!L45</f>
        <v>23.347695999999999</v>
      </c>
      <c r="H7" s="22">
        <f>'[34]2016-17 excl Agl'!M45</f>
        <v>24.733896000000001</v>
      </c>
      <c r="I7" s="22">
        <f>'[34]2016-17 excl Agl'!N45</f>
        <v>22.106231000000001</v>
      </c>
      <c r="J7" s="22">
        <f>'[34]2016-17 excl Agl'!O45</f>
        <v>22.496075999999999</v>
      </c>
      <c r="K7" s="22">
        <f>'[34]2016-17 excl Agl'!P45</f>
        <v>21.682086000000002</v>
      </c>
      <c r="L7" s="22">
        <f>'[34]2016-17 excl Agl'!Q45</f>
        <v>23.221219999999999</v>
      </c>
      <c r="M7" s="22">
        <f>'[34]2016-17 excl Agl'!R45</f>
        <v>29.152977</v>
      </c>
      <c r="N7" s="19">
        <f t="shared" ref="N7:N15" si="4">SUM(B7:M7)</f>
        <v>307.88776300000001</v>
      </c>
      <c r="O7" s="22">
        <f>'[34]2017-18 excl Agl.'!G45</f>
        <v>32.389209000000001</v>
      </c>
      <c r="P7" s="22">
        <f>'[34]2017-18 excl Agl.'!H45</f>
        <v>33.008284000000003</v>
      </c>
      <c r="Q7" s="22">
        <f>'[34]2017-18 excl Agl.'!I45</f>
        <v>27.390540999999999</v>
      </c>
      <c r="R7" s="22">
        <f>'[34]2017-18 excl Agl.'!J45</f>
        <v>26.826540000000001</v>
      </c>
      <c r="S7" s="22">
        <f>'[34]2017-18 excl Agl.'!K45</f>
        <v>27.062062999999998</v>
      </c>
      <c r="T7" s="22">
        <f>'[34]2017-18 excl Agl.'!L45</f>
        <v>25.362603</v>
      </c>
      <c r="U7" s="22">
        <f>'[34]2017-18 excl Agl.'!M45</f>
        <v>25.837247000000001</v>
      </c>
      <c r="V7" s="22">
        <f>'[34]2017-18 excl Agl.'!N45</f>
        <v>24.539404999999999</v>
      </c>
      <c r="W7" s="22">
        <f>'[34]2017-18 excl Agl.'!O45</f>
        <v>22.118483999999999</v>
      </c>
      <c r="X7" s="22">
        <f>'[34]2017-18 excl Agl.'!P45</f>
        <v>21.912680999999999</v>
      </c>
      <c r="Y7" s="22">
        <f>'[34]2017-18 excl Agl.'!Q45</f>
        <v>22.769797000000001</v>
      </c>
      <c r="Z7" s="22">
        <f>'[34]2017-18 excl Agl.'!R45</f>
        <v>29.267804000000002</v>
      </c>
      <c r="AA7" s="19">
        <f t="shared" ref="AA7:AA15" si="5">SUM(O7:Z7)</f>
        <v>318.48465799999997</v>
      </c>
      <c r="AB7" s="22">
        <f>'[34]2018-19'!G45</f>
        <v>31.351213999999999</v>
      </c>
      <c r="AC7" s="22">
        <f>'[34]2018-19'!H45</f>
        <v>32.743819000000002</v>
      </c>
      <c r="AD7" s="22">
        <f>'[34]2018-19'!I45</f>
        <v>29.852228</v>
      </c>
      <c r="AE7" s="22">
        <f>'[34]2018-19'!J45</f>
        <v>26.818061</v>
      </c>
      <c r="AF7" s="22">
        <f>'[34]2018-19'!K45</f>
        <v>25.255444000000001</v>
      </c>
      <c r="AG7" s="22">
        <f>'[34]2018-19'!L45</f>
        <v>27.034697000000001</v>
      </c>
      <c r="AH7" s="22">
        <f>'[34]2018-19'!M45</f>
        <v>26.981126</v>
      </c>
      <c r="AI7" s="22">
        <f>'[34]2018-19'!N45</f>
        <v>24.899488000000002</v>
      </c>
      <c r="AJ7" s="22">
        <f>'[34]2018-19'!O45</f>
        <v>21.984242999999999</v>
      </c>
      <c r="AK7" s="22">
        <f>'[34]2018-19'!P45</f>
        <v>21.503252</v>
      </c>
      <c r="AL7" s="22">
        <f>'[34]2018-19'!Q45</f>
        <v>24.923625999999999</v>
      </c>
      <c r="AM7" s="22">
        <f>'[34]2018-19'!R45</f>
        <v>30.597451</v>
      </c>
      <c r="AN7" s="19">
        <f t="shared" ref="AN7:AN15" si="6">SUM(AB7:AM7)</f>
        <v>323.94464899999997</v>
      </c>
      <c r="AO7" s="22">
        <f>'[34]2019-20'!G45</f>
        <v>32.474802999999994</v>
      </c>
      <c r="AP7" s="22">
        <f>'[34]2019-20'!H45</f>
        <v>36.083069999999999</v>
      </c>
      <c r="AQ7" s="22">
        <f>'[34]2019-20'!I45</f>
        <v>30.963392000000002</v>
      </c>
      <c r="AR7" s="22">
        <f>'[34]2019-20'!J45</f>
        <v>28.238220999999999</v>
      </c>
      <c r="AS7" s="22">
        <f>'[34]2019-20'!K45</f>
        <v>26.559138000000004</v>
      </c>
      <c r="AT7" s="22">
        <f>'[34]2019-20'!L45</f>
        <v>25.903306000000001</v>
      </c>
      <c r="AU7" s="22">
        <f>'[34]2019-20'!M45</f>
        <v>24.699752999999994</v>
      </c>
      <c r="AV7" s="22">
        <f>'[34]2019-20'!N45</f>
        <v>24.797450000000001</v>
      </c>
      <c r="AW7" s="22">
        <f>'[34]2019-20'!O45</f>
        <v>22.642947999999997</v>
      </c>
      <c r="AX7" s="22">
        <f>'[34]2019-20'!P45</f>
        <v>22.649805000000001</v>
      </c>
      <c r="AY7" s="22">
        <f>'[34]2019-20'!Q45</f>
        <v>23.921510000000001</v>
      </c>
      <c r="AZ7" s="22">
        <f>'[34]2019-20'!R45</f>
        <v>15.257949999999999</v>
      </c>
      <c r="BA7" s="19">
        <f t="shared" ref="BA7:BA15" si="7">SUM(AO7:AZ7)</f>
        <v>314.19134599999995</v>
      </c>
      <c r="BB7" s="22">
        <f>'[34]2020-21'!G45</f>
        <v>14.614394000000001</v>
      </c>
      <c r="BC7" s="22">
        <f>'[34]2020-21'!H45</f>
        <v>27.086694999999995</v>
      </c>
      <c r="BD7" s="22">
        <f>'[34]2020-21'!I45</f>
        <v>18.333399</v>
      </c>
      <c r="BE7" s="22">
        <f>'[34]2020-21'!J45</f>
        <v>17.797167999999999</v>
      </c>
      <c r="BF7" s="22">
        <f>'[34]2020-21'!K45</f>
        <v>17.22467</v>
      </c>
      <c r="BG7" s="22">
        <f>'[34]2020-21'!L45</f>
        <v>19.735074999999998</v>
      </c>
      <c r="BH7" s="22">
        <f>'[34]2020-21'!M45</f>
        <v>19.303751000000002</v>
      </c>
      <c r="BI7" s="22">
        <f>'[34]2020-21'!N45</f>
        <v>18.580974000000001</v>
      </c>
      <c r="BJ7" s="22">
        <f>'[34]2020-21'!O45</f>
        <v>18.517179000000002</v>
      </c>
      <c r="BK7" s="22">
        <f>'[34]2020-21'!P45</f>
        <v>18.844867000000001</v>
      </c>
      <c r="BL7" s="22">
        <f>'[34]2020-21'!Q45</f>
        <v>20.043942999999999</v>
      </c>
      <c r="BM7" s="22">
        <f>'[34]2020-21'!R45</f>
        <v>25.998563000000001</v>
      </c>
      <c r="BN7" s="19">
        <f t="shared" ref="BN7:BN15" si="8">SUM(BB7:BM7)</f>
        <v>236.08067799999998</v>
      </c>
      <c r="BO7" s="22">
        <f>'[34]2021-22'!G45</f>
        <v>22.827821999999998</v>
      </c>
      <c r="BP7" s="22">
        <f>'[34]2021-22'!H45</f>
        <v>16.853270999999999</v>
      </c>
      <c r="BQ7" s="22">
        <f>'[34]2021-22'!I45</f>
        <v>20.905152000000001</v>
      </c>
      <c r="BR7" s="22">
        <f>'[34]2021-22'!J45</f>
        <v>22.491947000000003</v>
      </c>
      <c r="BS7" s="22">
        <f>'[34]2021-22'!K45</f>
        <v>22.15363</v>
      </c>
      <c r="BT7" s="22">
        <f>'[34]2021-22'!L45</f>
        <v>21.964365749999999</v>
      </c>
      <c r="BU7" s="22">
        <f>'[34]2021-22'!M45</f>
        <v>23.562204000000001</v>
      </c>
      <c r="BV7" s="22">
        <f>'[34]2021-22'!N45</f>
        <v>22.131855000000002</v>
      </c>
      <c r="BW7" s="22">
        <f>'[34]2021-22'!O45</f>
        <v>20.803578000000002</v>
      </c>
      <c r="BX7" s="22">
        <f>'[34]2021-22'!P45</f>
        <v>18.995238000000004</v>
      </c>
      <c r="BY7" s="22">
        <f>'[34]2021-22'!Q45</f>
        <v>20.736907000000002</v>
      </c>
      <c r="BZ7" s="22">
        <f>'[34]2021-22'!R45</f>
        <v>27.949506000000003</v>
      </c>
      <c r="CA7" s="19">
        <f t="shared" ref="CA7:CA15" si="9">SUM(BO7:BZ7)</f>
        <v>261.37547574999996</v>
      </c>
      <c r="CB7" s="34">
        <f t="shared" ref="CB7:CB14" si="10">IFERROR(($CA7/$N7)^(1/5)-1,0)</f>
        <v>-3.2224815946335195E-2</v>
      </c>
      <c r="CC7" s="34">
        <f t="shared" ref="CC7:CC14" si="11">IFERROR((CA7/AA7)^(1/4)-1,0)</f>
        <v>-4.8203551444216175E-2</v>
      </c>
      <c r="CD7" s="34">
        <f t="shared" ref="CD7:CD14" si="12">IFERROR((CA7/AN7)^(1/3)-1,0)</f>
        <v>-6.9039312734834768E-2</v>
      </c>
      <c r="CE7" s="34">
        <f t="shared" ref="CE7:CE14" si="13">IFERROR((CA7/BA7)^(1/2)-1,0)</f>
        <v>-8.7915009829632851E-2</v>
      </c>
      <c r="CF7" s="34">
        <f t="shared" ref="CF7:CF14" si="14">IFERROR((CA7/BN7)^(1/1)-1,0)</f>
        <v>0.10714471834073591</v>
      </c>
      <c r="CG7" s="76">
        <v>0.05</v>
      </c>
      <c r="CH7" s="35" t="s">
        <v>93</v>
      </c>
      <c r="CI7" s="36">
        <f t="shared" si="0"/>
        <v>0.05</v>
      </c>
      <c r="CJ7" s="36">
        <f t="shared" si="0"/>
        <v>0.05</v>
      </c>
      <c r="CK7" s="36">
        <f t="shared" si="0"/>
        <v>0.05</v>
      </c>
      <c r="CL7" s="36">
        <f t="shared" si="0"/>
        <v>0.05</v>
      </c>
      <c r="CM7" s="36">
        <f t="shared" si="0"/>
        <v>0.05</v>
      </c>
      <c r="CN7" s="36">
        <f t="shared" si="0"/>
        <v>0.05</v>
      </c>
      <c r="CO7" s="22">
        <f>'[34]2022-23 H1 excl Agl.'!G45</f>
        <v>30.48705600000001</v>
      </c>
      <c r="CP7" s="22">
        <f>'[34]2022-23 H1 excl Agl.'!H45</f>
        <v>31.283198999999996</v>
      </c>
      <c r="CQ7" s="22">
        <f>'[34]2022-23 H1 excl Agl.'!I45</f>
        <v>28.307967999999999</v>
      </c>
      <c r="CR7" s="22">
        <f>'[34]2022-23 H1 excl Agl.'!J45</f>
        <v>24.499724999999994</v>
      </c>
      <c r="CS7" s="22">
        <f>'[34]2022-23 H1 excl Agl.'!K45</f>
        <v>25.759852999999993</v>
      </c>
      <c r="CT7" s="22">
        <f>'[34]2022-23 H1 excl Agl.'!L45</f>
        <v>25.108564000000005</v>
      </c>
      <c r="CU7" s="51">
        <f t="shared" ref="CU7:CU13" si="15">BU7*(1+CI7)</f>
        <v>24.740314200000004</v>
      </c>
      <c r="CV7" s="51">
        <f t="shared" si="1"/>
        <v>23.238447750000002</v>
      </c>
      <c r="CW7" s="51">
        <f t="shared" si="1"/>
        <v>21.843756900000002</v>
      </c>
      <c r="CX7" s="51">
        <f t="shared" si="1"/>
        <v>19.944999900000006</v>
      </c>
      <c r="CY7" s="51">
        <f t="shared" si="1"/>
        <v>21.773752350000002</v>
      </c>
      <c r="CZ7" s="51">
        <f t="shared" si="1"/>
        <v>29.346981300000003</v>
      </c>
      <c r="DA7" s="19">
        <f t="shared" ref="DA7:DA15" si="16">SUM(CO7:CZ7)</f>
        <v>306.33461740000001</v>
      </c>
      <c r="DB7" s="52">
        <f t="shared" ref="DB7:DB13" si="17">IFERROR((DA7/AA7)^(1/5)-1,0)</f>
        <v>-7.7490756797073956E-3</v>
      </c>
      <c r="DC7" s="53">
        <f t="shared" ref="DC7:DC13" si="18">IFERROR((DA7/AN7)^(1/4)-1,0)</f>
        <v>-1.387648143029141E-2</v>
      </c>
      <c r="DD7" s="52">
        <f t="shared" ref="DD7:DD13" si="19">IFERROR((DA7/BA7)^(1/3)-1,0)</f>
        <v>-8.4058572329120951E-3</v>
      </c>
      <c r="DE7" s="52">
        <f t="shared" ref="DE7:DE13" si="20">IFERROR((DA7/BN7)^(1/2)-1,0)</f>
        <v>0.13911564508953789</v>
      </c>
      <c r="DF7" s="54">
        <f t="shared" ref="DF7:DF13" si="21">IFERROR((DA7/CA7)^(1/1)-1,0)</f>
        <v>0.17200979365410118</v>
      </c>
      <c r="DG7" s="57">
        <v>0.1</v>
      </c>
      <c r="DH7" s="35" t="s">
        <v>93</v>
      </c>
      <c r="DI7" s="56">
        <f t="shared" si="2"/>
        <v>0.1</v>
      </c>
      <c r="DJ7" s="61">
        <f t="shared" ref="DJ7:DJ14" si="22">CO7*(1+$DI7)</f>
        <v>33.535761600000015</v>
      </c>
      <c r="DK7" s="61">
        <f t="shared" si="3"/>
        <v>34.411518899999997</v>
      </c>
      <c r="DL7" s="61">
        <f t="shared" si="3"/>
        <v>31.138764800000001</v>
      </c>
      <c r="DM7" s="61">
        <f t="shared" si="3"/>
        <v>26.949697499999996</v>
      </c>
      <c r="DN7" s="61">
        <f t="shared" si="3"/>
        <v>28.335838299999995</v>
      </c>
      <c r="DO7" s="61">
        <f t="shared" si="3"/>
        <v>27.619420400000006</v>
      </c>
      <c r="DP7" s="61">
        <f t="shared" si="3"/>
        <v>27.214345620000007</v>
      </c>
      <c r="DQ7" s="61">
        <f t="shared" si="3"/>
        <v>25.562292525000004</v>
      </c>
      <c r="DR7" s="61">
        <f t="shared" si="3"/>
        <v>24.028132590000006</v>
      </c>
      <c r="DS7" s="61">
        <f t="shared" si="3"/>
        <v>21.939499890000008</v>
      </c>
      <c r="DT7" s="61">
        <f t="shared" si="3"/>
        <v>23.951127585000005</v>
      </c>
      <c r="DU7" s="61">
        <f t="shared" si="3"/>
        <v>32.281679430000004</v>
      </c>
      <c r="DV7" s="62">
        <f t="shared" ref="DV7:DV14" si="23">SUM(DJ7:DU7)</f>
        <v>336.96807914000004</v>
      </c>
    </row>
    <row r="8" spans="1:126" s="1" customFormat="1" x14ac:dyDescent="0.2">
      <c r="A8" s="6" t="s">
        <v>37</v>
      </c>
      <c r="B8" s="22">
        <f>'[34]2016-17 excl Agl'!G46</f>
        <v>0.80273799999999995</v>
      </c>
      <c r="C8" s="22">
        <f>'[34]2016-17 excl Agl'!H46</f>
        <v>0.79692300000000005</v>
      </c>
      <c r="D8" s="22">
        <f>'[34]2016-17 excl Agl'!I46</f>
        <v>0.764652</v>
      </c>
      <c r="E8" s="22">
        <f>'[34]2016-17 excl Agl'!J46</f>
        <v>0.79288899999999995</v>
      </c>
      <c r="F8" s="22">
        <f>'[34]2016-17 excl Agl'!K46</f>
        <v>0.79113699999999998</v>
      </c>
      <c r="G8" s="22">
        <f>'[34]2016-17 excl Agl'!L46</f>
        <v>0.69720300000000002</v>
      </c>
      <c r="H8" s="22">
        <f>'[34]2016-17 excl Agl'!M46</f>
        <v>0.70415300000000003</v>
      </c>
      <c r="I8" s="22">
        <f>'[34]2016-17 excl Agl'!N46</f>
        <v>0.646401</v>
      </c>
      <c r="J8" s="22">
        <f>'[34]2016-17 excl Agl'!O46</f>
        <v>0.66243700000000005</v>
      </c>
      <c r="K8" s="22">
        <f>'[34]2016-17 excl Agl'!P46</f>
        <v>0.624112</v>
      </c>
      <c r="L8" s="22">
        <f>'[34]2016-17 excl Agl'!Q46</f>
        <v>0.64297700000000002</v>
      </c>
      <c r="M8" s="22">
        <f>'[34]2016-17 excl Agl'!R46</f>
        <v>0.72735300000000003</v>
      </c>
      <c r="N8" s="19">
        <f t="shared" si="4"/>
        <v>8.6529749999999996</v>
      </c>
      <c r="O8" s="22">
        <f>'[34]2017-18 excl Agl.'!G46</f>
        <v>0.75966199999999995</v>
      </c>
      <c r="P8" s="22">
        <f>'[34]2017-18 excl Agl.'!H46</f>
        <v>0.77553000000000005</v>
      </c>
      <c r="Q8" s="22">
        <f>'[34]2017-18 excl Agl.'!I46</f>
        <v>0.67083499999999996</v>
      </c>
      <c r="R8" s="22">
        <f>'[34]2017-18 excl Agl.'!J46</f>
        <v>0.71819500000000003</v>
      </c>
      <c r="S8" s="22">
        <f>'[34]2017-18 excl Agl.'!K46</f>
        <v>0.74362300000000003</v>
      </c>
      <c r="T8" s="22">
        <f>'[34]2017-18 excl Agl.'!L46</f>
        <v>0.6621419999999999</v>
      </c>
      <c r="U8" s="22">
        <f>'[34]2017-18 excl Agl.'!M46</f>
        <v>0.65212099999999995</v>
      </c>
      <c r="V8" s="22">
        <f>'[34]2017-18 excl Agl.'!N46</f>
        <v>0.67821500000000001</v>
      </c>
      <c r="W8" s="22">
        <f>'[34]2017-18 excl Agl.'!O46</f>
        <v>0.68865699999999996</v>
      </c>
      <c r="X8" s="22">
        <f>'[34]2017-18 excl Agl.'!P46</f>
        <v>0.71324600000000005</v>
      </c>
      <c r="Y8" s="22">
        <f>'[34]2017-18 excl Agl.'!Q46</f>
        <v>0.67343900000000001</v>
      </c>
      <c r="Z8" s="22">
        <f>'[34]2017-18 excl Agl.'!R46</f>
        <v>0.76563599999999998</v>
      </c>
      <c r="AA8" s="19">
        <f t="shared" si="5"/>
        <v>8.5013009999999998</v>
      </c>
      <c r="AB8" s="22">
        <f>'[34]2018-19'!G46</f>
        <v>0.79363300000000003</v>
      </c>
      <c r="AC8" s="22">
        <f>'[34]2018-19'!H46</f>
        <v>0.83707699999999996</v>
      </c>
      <c r="AD8" s="22">
        <f>'[34]2018-19'!I46</f>
        <v>0.76818500000000001</v>
      </c>
      <c r="AE8" s="22">
        <f>'[34]2018-19'!J46</f>
        <v>0.77281599999999995</v>
      </c>
      <c r="AF8" s="22">
        <f>'[34]2018-19'!K46</f>
        <v>0.75000100000000003</v>
      </c>
      <c r="AG8" s="22">
        <f>'[34]2018-19'!L46</f>
        <v>0.80212399999999995</v>
      </c>
      <c r="AH8" s="22">
        <f>'[34]2018-19'!M46</f>
        <v>0.80489200000000005</v>
      </c>
      <c r="AI8" s="22">
        <f>'[34]2018-19'!N46</f>
        <v>0.74997499999999995</v>
      </c>
      <c r="AJ8" s="22">
        <f>'[34]2018-19'!O46</f>
        <v>0.73299899999999996</v>
      </c>
      <c r="AK8" s="22">
        <f>'[34]2018-19'!P46</f>
        <v>0.72361800000000009</v>
      </c>
      <c r="AL8" s="22">
        <f>'[34]2018-19'!Q46</f>
        <v>0.73421499999999995</v>
      </c>
      <c r="AM8" s="22">
        <f>'[34]2018-19'!R46</f>
        <v>0.87149900000000002</v>
      </c>
      <c r="AN8" s="19">
        <f t="shared" si="6"/>
        <v>9.3410340000000005</v>
      </c>
      <c r="AO8" s="22">
        <f>'[34]2019-20'!G46</f>
        <v>0.79517999999999989</v>
      </c>
      <c r="AP8" s="22">
        <f>'[34]2019-20'!H46</f>
        <v>0.84623300000000012</v>
      </c>
      <c r="AQ8" s="22">
        <f>'[34]2019-20'!I46</f>
        <v>0.80125299999999999</v>
      </c>
      <c r="AR8" s="22">
        <f>'[34]2019-20'!J46</f>
        <v>0.76763800000000004</v>
      </c>
      <c r="AS8" s="22">
        <f>'[34]2019-20'!K46</f>
        <v>0.72899100000000006</v>
      </c>
      <c r="AT8" s="22">
        <f>'[34]2019-20'!L46</f>
        <v>0.7298579999999999</v>
      </c>
      <c r="AU8" s="22">
        <f>'[34]2019-20'!M46</f>
        <v>0.68344600000000011</v>
      </c>
      <c r="AV8" s="22">
        <f>'[34]2019-20'!N46</f>
        <v>0.715924</v>
      </c>
      <c r="AW8" s="22">
        <f>'[34]2019-20'!O46</f>
        <v>0.69253900000000002</v>
      </c>
      <c r="AX8" s="22">
        <f>'[34]2019-20'!P46</f>
        <v>0.71478200000000003</v>
      </c>
      <c r="AY8" s="22">
        <f>'[34]2019-20'!Q46</f>
        <v>0.70766300000000015</v>
      </c>
      <c r="AZ8" s="22">
        <f>'[34]2019-20'!R46</f>
        <v>0.41076800000000002</v>
      </c>
      <c r="BA8" s="19">
        <f t="shared" si="7"/>
        <v>8.5942749999999997</v>
      </c>
      <c r="BB8" s="22">
        <f>'[34]2020-21'!G46</f>
        <v>0.83293099999999987</v>
      </c>
      <c r="BC8" s="22">
        <f>'[34]2020-21'!H46</f>
        <v>0.63444100000000003</v>
      </c>
      <c r="BD8" s="22">
        <f>'[34]2020-21'!I46</f>
        <v>0.54989200000000005</v>
      </c>
      <c r="BE8" s="22">
        <f>'[34]2020-21'!J46</f>
        <v>0.61286099999999999</v>
      </c>
      <c r="BF8" s="22">
        <f>'[34]2020-21'!K46</f>
        <v>0.59570500000000004</v>
      </c>
      <c r="BG8" s="22">
        <f>'[34]2020-21'!L46</f>
        <v>0.66060699999999994</v>
      </c>
      <c r="BH8" s="22">
        <f>'[34]2020-21'!M46</f>
        <v>0.63372099999999998</v>
      </c>
      <c r="BI8" s="22">
        <f>'[34]2020-21'!N46</f>
        <v>0.61299199999999998</v>
      </c>
      <c r="BJ8" s="22">
        <f>'[34]2020-21'!O46</f>
        <v>0.660798</v>
      </c>
      <c r="BK8" s="22">
        <f>'[34]2020-21'!P46</f>
        <v>0.61690599999999995</v>
      </c>
      <c r="BL8" s="22">
        <f>'[34]2020-21'!Q46</f>
        <v>0.610483</v>
      </c>
      <c r="BM8" s="22">
        <f>'[34]2020-21'!R46</f>
        <v>0.68650800000000001</v>
      </c>
      <c r="BN8" s="19">
        <f t="shared" si="8"/>
        <v>7.7078450000000007</v>
      </c>
      <c r="BO8" s="22">
        <f>'[34]2021-22'!G46</f>
        <v>0.64420900000000014</v>
      </c>
      <c r="BP8" s="22">
        <f>'[34]2021-22'!H46</f>
        <v>0.54593999999999998</v>
      </c>
      <c r="BQ8" s="22">
        <f>'[34]2021-22'!I46</f>
        <v>0.67809300000000006</v>
      </c>
      <c r="BR8" s="22">
        <f>'[34]2021-22'!J46</f>
        <v>0.68607200000000002</v>
      </c>
      <c r="BS8" s="22">
        <f>'[34]2021-22'!K46</f>
        <v>0.62764799999999998</v>
      </c>
      <c r="BT8" s="22">
        <f>'[34]2021-22'!L46</f>
        <v>0.60635300000000003</v>
      </c>
      <c r="BU8" s="22">
        <f>'[34]2021-22'!M46</f>
        <v>0.62984800000000007</v>
      </c>
      <c r="BV8" s="22">
        <f>'[34]2021-22'!N46</f>
        <v>0.58671099999999998</v>
      </c>
      <c r="BW8" s="22">
        <f>'[34]2021-22'!O46</f>
        <v>0.60649900000000001</v>
      </c>
      <c r="BX8" s="22">
        <f>'[34]2021-22'!P46</f>
        <v>0.57097200000000004</v>
      </c>
      <c r="BY8" s="22">
        <f>'[34]2021-22'!Q46</f>
        <v>0.58792899999999992</v>
      </c>
      <c r="BZ8" s="22">
        <f>'[34]2021-22'!R46</f>
        <v>0.67436000000000007</v>
      </c>
      <c r="CA8" s="19">
        <f t="shared" si="9"/>
        <v>7.4446340000000015</v>
      </c>
      <c r="CB8" s="34">
        <f t="shared" si="10"/>
        <v>-2.9633979178046665E-2</v>
      </c>
      <c r="CC8" s="34">
        <f t="shared" si="11"/>
        <v>-3.2636961668902176E-2</v>
      </c>
      <c r="CD8" s="34">
        <f t="shared" si="12"/>
        <v>-7.2851145248337357E-2</v>
      </c>
      <c r="CE8" s="34">
        <f t="shared" si="13"/>
        <v>-6.9284272857511153E-2</v>
      </c>
      <c r="CF8" s="34">
        <f t="shared" si="14"/>
        <v>-3.4148455242677955E-2</v>
      </c>
      <c r="CG8" s="76">
        <v>0.02</v>
      </c>
      <c r="CH8" s="35" t="s">
        <v>93</v>
      </c>
      <c r="CI8" s="36">
        <f t="shared" si="0"/>
        <v>0.02</v>
      </c>
      <c r="CJ8" s="36">
        <f t="shared" si="0"/>
        <v>0.02</v>
      </c>
      <c r="CK8" s="36">
        <f t="shared" si="0"/>
        <v>0.02</v>
      </c>
      <c r="CL8" s="36">
        <f t="shared" si="0"/>
        <v>0.02</v>
      </c>
      <c r="CM8" s="36">
        <f t="shared" si="0"/>
        <v>0.02</v>
      </c>
      <c r="CN8" s="36">
        <f t="shared" si="0"/>
        <v>0.02</v>
      </c>
      <c r="CO8" s="22">
        <f>'[34]2022-23 H1 excl Agl.'!G46</f>
        <v>0.65871599999999986</v>
      </c>
      <c r="CP8" s="22">
        <f>'[34]2022-23 H1 excl Agl.'!H46</f>
        <v>0.63810199999999995</v>
      </c>
      <c r="CQ8" s="22">
        <f>'[34]2022-23 H1 excl Agl.'!I46</f>
        <v>0.62346800000000024</v>
      </c>
      <c r="CR8" s="22">
        <f>'[34]2022-23 H1 excl Agl.'!J46</f>
        <v>0.60845099999999996</v>
      </c>
      <c r="CS8" s="22">
        <f>'[34]2022-23 H1 excl Agl.'!K46</f>
        <v>0.62337199999999993</v>
      </c>
      <c r="CT8" s="22">
        <f>'[34]2022-23 H1 excl Agl.'!L46</f>
        <v>0.6003170000000001</v>
      </c>
      <c r="CU8" s="51">
        <f t="shared" si="15"/>
        <v>0.64244496000000006</v>
      </c>
      <c r="CV8" s="51">
        <f t="shared" si="1"/>
        <v>0.59844522</v>
      </c>
      <c r="CW8" s="51">
        <f t="shared" si="1"/>
        <v>0.61862897999999999</v>
      </c>
      <c r="CX8" s="51">
        <f t="shared" si="1"/>
        <v>0.58239144000000009</v>
      </c>
      <c r="CY8" s="51">
        <f t="shared" si="1"/>
        <v>0.59968757999999989</v>
      </c>
      <c r="CZ8" s="51">
        <f t="shared" si="1"/>
        <v>0.6878472000000001</v>
      </c>
      <c r="DA8" s="19">
        <f t="shared" si="16"/>
        <v>7.4818713799999994</v>
      </c>
      <c r="DB8" s="52">
        <f t="shared" si="17"/>
        <v>-2.5223683309726241E-2</v>
      </c>
      <c r="DC8" s="53">
        <f t="shared" si="18"/>
        <v>-5.3972368791311842E-2</v>
      </c>
      <c r="DD8" s="52">
        <f t="shared" si="19"/>
        <v>-4.5153272590110816E-2</v>
      </c>
      <c r="DE8" s="52">
        <f t="shared" si="20"/>
        <v>-1.476771974454627E-2</v>
      </c>
      <c r="DF8" s="54">
        <f t="shared" si="21"/>
        <v>5.0019087573678345E-3</v>
      </c>
      <c r="DG8" s="57">
        <v>0.05</v>
      </c>
      <c r="DH8" s="35" t="s">
        <v>93</v>
      </c>
      <c r="DI8" s="56">
        <f t="shared" si="2"/>
        <v>0.05</v>
      </c>
      <c r="DJ8" s="61">
        <f t="shared" si="22"/>
        <v>0.69165179999999993</v>
      </c>
      <c r="DK8" s="61">
        <f t="shared" si="3"/>
        <v>0.67000709999999997</v>
      </c>
      <c r="DL8" s="61">
        <f t="shared" si="3"/>
        <v>0.65464140000000026</v>
      </c>
      <c r="DM8" s="61">
        <f t="shared" si="3"/>
        <v>0.63887355000000001</v>
      </c>
      <c r="DN8" s="61">
        <f t="shared" si="3"/>
        <v>0.65454059999999992</v>
      </c>
      <c r="DO8" s="61">
        <f t="shared" si="3"/>
        <v>0.63033285000000017</v>
      </c>
      <c r="DP8" s="61">
        <f t="shared" si="3"/>
        <v>0.67456720800000014</v>
      </c>
      <c r="DQ8" s="61">
        <f t="shared" si="3"/>
        <v>0.62836748100000006</v>
      </c>
      <c r="DR8" s="61">
        <f t="shared" si="3"/>
        <v>0.64956042899999999</v>
      </c>
      <c r="DS8" s="61">
        <f t="shared" si="3"/>
        <v>0.61151101200000013</v>
      </c>
      <c r="DT8" s="61">
        <f t="shared" si="3"/>
        <v>0.62967195899999995</v>
      </c>
      <c r="DU8" s="61">
        <f t="shared" si="3"/>
        <v>0.72223956000000011</v>
      </c>
      <c r="DV8" s="62">
        <f t="shared" si="23"/>
        <v>7.8559649490000005</v>
      </c>
    </row>
    <row r="9" spans="1:126" s="1" customFormat="1" x14ac:dyDescent="0.2">
      <c r="A9" s="6" t="s">
        <v>36</v>
      </c>
      <c r="B9" s="22">
        <f>'[34]2016-17 excl Agl'!G47</f>
        <v>3.9610000000000001E-3</v>
      </c>
      <c r="C9" s="22">
        <f>'[34]2016-17 excl Agl'!H47</f>
        <v>3.8509999999999998E-3</v>
      </c>
      <c r="D9" s="22">
        <f>'[34]2016-17 excl Agl'!I47</f>
        <v>3.6680000000000003E-3</v>
      </c>
      <c r="E9" s="22">
        <f>'[34]2016-17 excl Agl'!J47</f>
        <v>4.182E-3</v>
      </c>
      <c r="F9" s="22">
        <f>'[34]2016-17 excl Agl'!K47</f>
        <v>4.2899999999999995E-3</v>
      </c>
      <c r="G9" s="22">
        <f>'[34]2016-17 excl Agl'!L47</f>
        <v>3.4160000000000002E-3</v>
      </c>
      <c r="H9" s="22">
        <f>'[34]2016-17 excl Agl'!M47</f>
        <v>4.0200000000000001E-3</v>
      </c>
      <c r="I9" s="22">
        <f>'[34]2016-17 excl Agl'!N47</f>
        <v>4.0750000000000005E-3</v>
      </c>
      <c r="J9" s="22">
        <f>'[34]2016-17 excl Agl'!O47</f>
        <v>4.8019999999999998E-3</v>
      </c>
      <c r="K9" s="22">
        <f>'[34]2016-17 excl Agl'!P47</f>
        <v>4.9030000000000002E-3</v>
      </c>
      <c r="L9" s="22">
        <f>'[34]2016-17 excl Agl'!Q47</f>
        <v>4.9220000000000002E-3</v>
      </c>
      <c r="M9" s="22">
        <f>'[34]2016-17 excl Agl'!R47</f>
        <v>5.4650000000000002E-3</v>
      </c>
      <c r="N9" s="19">
        <f t="shared" si="4"/>
        <v>5.1554999999999997E-2</v>
      </c>
      <c r="O9" s="22">
        <f>'[34]2017-18 excl Agl.'!G47</f>
        <v>5.8279999999999998E-3</v>
      </c>
      <c r="P9" s="22">
        <f>'[34]2017-18 excl Agl.'!H47</f>
        <v>5.8389999999999996E-3</v>
      </c>
      <c r="Q9" s="22">
        <f>'[34]2017-18 excl Agl.'!I47</f>
        <v>5.6540000000000002E-3</v>
      </c>
      <c r="R9" s="22">
        <f>'[34]2017-18 excl Agl.'!J47</f>
        <v>4.6109999999999996E-3</v>
      </c>
      <c r="S9" s="22">
        <f>'[34]2017-18 excl Agl.'!K47</f>
        <v>4.8190000000000004E-3</v>
      </c>
      <c r="T9" s="22">
        <f>'[34]2017-18 excl Agl.'!L47</f>
        <v>4.1970000000000002E-3</v>
      </c>
      <c r="U9" s="22">
        <f>'[34]2017-18 excl Agl.'!M47</f>
        <v>4.5640000000000003E-3</v>
      </c>
      <c r="V9" s="22">
        <f>'[34]2017-18 excl Agl.'!N47</f>
        <v>4.679E-3</v>
      </c>
      <c r="W9" s="22">
        <f>'[34]2017-18 excl Agl.'!O47</f>
        <v>4.7450000000000001E-3</v>
      </c>
      <c r="X9" s="22">
        <f>'[34]2017-18 excl Agl.'!P47</f>
        <v>4.1149999999999997E-3</v>
      </c>
      <c r="Y9" s="22">
        <f>'[34]2017-18 excl Agl.'!Q47</f>
        <v>4.9750000000000003E-3</v>
      </c>
      <c r="Z9" s="22">
        <f>'[34]2017-18 excl Agl.'!R47</f>
        <v>4.5900000000000003E-3</v>
      </c>
      <c r="AA9" s="19">
        <f t="shared" si="5"/>
        <v>5.8616000000000001E-2</v>
      </c>
      <c r="AB9" s="22">
        <f>'[34]2018-19'!G47</f>
        <v>4.8840000000000003E-3</v>
      </c>
      <c r="AC9" s="22">
        <f>'[34]2018-19'!H47</f>
        <v>5.3619999999999996E-3</v>
      </c>
      <c r="AD9" s="22">
        <f>'[34]2018-19'!I47</f>
        <v>4.9109999999999996E-3</v>
      </c>
      <c r="AE9" s="22">
        <f>'[34]2018-19'!J47</f>
        <v>5.2820000000000002E-3</v>
      </c>
      <c r="AF9" s="22">
        <f>'[34]2018-19'!K47</f>
        <v>5.1130000000000004E-3</v>
      </c>
      <c r="AG9" s="22">
        <f>'[34]2018-19'!L47</f>
        <v>4.8269999999999997E-3</v>
      </c>
      <c r="AH9" s="22">
        <f>'[34]2018-19'!M47</f>
        <v>5.0939999999999996E-3</v>
      </c>
      <c r="AI9" s="22">
        <f>'[34]2018-19'!N47</f>
        <v>4.7840000000000001E-3</v>
      </c>
      <c r="AJ9" s="22">
        <f>'[34]2018-19'!O47</f>
        <v>4.9550000000000002E-3</v>
      </c>
      <c r="AK9" s="22">
        <f>'[34]2018-19'!P47</f>
        <v>5.6659999999999992E-3</v>
      </c>
      <c r="AL9" s="22">
        <f>'[34]2018-19'!Q47</f>
        <v>4.5599999999999998E-3</v>
      </c>
      <c r="AM9" s="22">
        <f>'[34]2018-19'!R47</f>
        <v>4.4409999999999996E-3</v>
      </c>
      <c r="AN9" s="19">
        <f t="shared" si="6"/>
        <v>5.9879000000000002E-2</v>
      </c>
      <c r="AO9" s="22">
        <f>'[34]2019-20'!G47</f>
        <v>5.4730000000000004E-3</v>
      </c>
      <c r="AP9" s="22">
        <f>'[34]2019-20'!H47</f>
        <v>5.4440000000000001E-3</v>
      </c>
      <c r="AQ9" s="22">
        <f>'[34]2019-20'!I47</f>
        <v>5.3649999999999991E-3</v>
      </c>
      <c r="AR9" s="22">
        <f>'[34]2019-20'!J47</f>
        <v>5.7399999999999994E-3</v>
      </c>
      <c r="AS9" s="22">
        <f>'[34]2019-20'!K47</f>
        <v>5.0509999999999999E-3</v>
      </c>
      <c r="AT9" s="22">
        <f>'[34]2019-20'!L47</f>
        <v>5.4149999999999997E-3</v>
      </c>
      <c r="AU9" s="22">
        <f>'[34]2019-20'!M47</f>
        <v>5.0030000000000005E-3</v>
      </c>
      <c r="AV9" s="22">
        <f>'[34]2019-20'!N47</f>
        <v>5.0439999999999999E-3</v>
      </c>
      <c r="AW9" s="22">
        <f>'[34]2019-20'!O47</f>
        <v>5.4879999999999998E-3</v>
      </c>
      <c r="AX9" s="22">
        <f>'[34]2019-20'!P47</f>
        <v>4.7890000000000007E-3</v>
      </c>
      <c r="AY9" s="22">
        <f>'[34]2019-20'!Q47</f>
        <v>4.8660000000000005E-3</v>
      </c>
      <c r="AZ9" s="22">
        <f>'[34]2019-20'!R47</f>
        <v>2.2239999999999998E-3</v>
      </c>
      <c r="BA9" s="19">
        <f t="shared" si="7"/>
        <v>5.9901999999999997E-2</v>
      </c>
      <c r="BB9" s="22">
        <f>'[34]2020-21'!G47</f>
        <v>1.4520000000000002E-3</v>
      </c>
      <c r="BC9" s="22">
        <f>'[34]2020-21'!H47</f>
        <v>2.0920000000000001E-3</v>
      </c>
      <c r="BD9" s="22">
        <f>'[34]2020-21'!I47</f>
        <v>2.8E-3</v>
      </c>
      <c r="BE9" s="22">
        <f>'[34]2020-21'!J47</f>
        <v>3.1539999999999997E-3</v>
      </c>
      <c r="BF9" s="22">
        <f>'[34]2020-21'!K47</f>
        <v>2.0899999999999998E-3</v>
      </c>
      <c r="BG9" s="22">
        <f>'[34]2020-21'!L47</f>
        <v>2.395E-3</v>
      </c>
      <c r="BH9" s="22">
        <f>'[34]2020-21'!M47</f>
        <v>2.1810000000000002E-3</v>
      </c>
      <c r="BI9" s="22">
        <f>'[34]2020-21'!N47</f>
        <v>2.3470000000000006E-3</v>
      </c>
      <c r="BJ9" s="22">
        <f>'[34]2020-21'!O47</f>
        <v>2.8869999999999998E-3</v>
      </c>
      <c r="BK9" s="22">
        <f>'[34]2020-21'!P47</f>
        <v>2.601E-3</v>
      </c>
      <c r="BL9" s="22">
        <f>'[34]2020-21'!Q47</f>
        <v>2.5799999999999998E-3</v>
      </c>
      <c r="BM9" s="22">
        <f>'[34]2020-21'!R47</f>
        <v>2.9500000000000004E-3</v>
      </c>
      <c r="BN9" s="19">
        <f t="shared" si="8"/>
        <v>2.9529E-2</v>
      </c>
      <c r="BO9" s="22">
        <f>'[34]2021-22'!G47</f>
        <v>2.4610000000000001E-3</v>
      </c>
      <c r="BP9" s="22">
        <f>'[34]2021-22'!H47</f>
        <v>2.0860000000000002E-3</v>
      </c>
      <c r="BQ9" s="22">
        <f>'[34]2021-22'!I47</f>
        <v>2.2410000000000004E-3</v>
      </c>
      <c r="BR9" s="22">
        <f>'[34]2021-22'!J47</f>
        <v>2.457E-3</v>
      </c>
      <c r="BS9" s="22">
        <f>'[34]2021-22'!K47</f>
        <v>2.4300000000000003E-3</v>
      </c>
      <c r="BT9" s="22">
        <f>'[34]2021-22'!L47</f>
        <v>2.6149999999999997E-3</v>
      </c>
      <c r="BU9" s="22">
        <f>'[34]2021-22'!M47</f>
        <v>3.9399999999999999E-3</v>
      </c>
      <c r="BV9" s="22">
        <f>'[34]2021-22'!N47</f>
        <v>2.8510000000000002E-3</v>
      </c>
      <c r="BW9" s="22">
        <f>'[34]2021-22'!O47</f>
        <v>3.3330000000000005E-3</v>
      </c>
      <c r="BX9" s="22">
        <f>'[34]2021-22'!P47</f>
        <v>3.529E-3</v>
      </c>
      <c r="BY9" s="22">
        <f>'[34]2021-22'!Q47</f>
        <v>2.722E-3</v>
      </c>
      <c r="BZ9" s="22">
        <f>'[34]2021-22'!R47</f>
        <v>3.3209999999999997E-3</v>
      </c>
      <c r="CA9" s="19">
        <f t="shared" si="9"/>
        <v>3.3985999999999995E-2</v>
      </c>
      <c r="CB9" s="34">
        <f t="shared" si="10"/>
        <v>-7.9961815373538747E-2</v>
      </c>
      <c r="CC9" s="34">
        <f t="shared" si="11"/>
        <v>-0.12738842675494122</v>
      </c>
      <c r="CD9" s="34">
        <f t="shared" si="12"/>
        <v>-0.17204162263597012</v>
      </c>
      <c r="CE9" s="34">
        <f t="shared" si="13"/>
        <v>-0.24676695414484451</v>
      </c>
      <c r="CF9" s="34">
        <f t="shared" si="14"/>
        <v>0.15093636763859242</v>
      </c>
      <c r="CG9" s="128">
        <v>0.05</v>
      </c>
      <c r="CH9" s="35" t="s">
        <v>93</v>
      </c>
      <c r="CI9" s="36">
        <f t="shared" si="0"/>
        <v>0.05</v>
      </c>
      <c r="CJ9" s="36">
        <f t="shared" si="0"/>
        <v>0.05</v>
      </c>
      <c r="CK9" s="36">
        <f t="shared" si="0"/>
        <v>0.05</v>
      </c>
      <c r="CL9" s="36">
        <f t="shared" si="0"/>
        <v>0.05</v>
      </c>
      <c r="CM9" s="36">
        <f t="shared" si="0"/>
        <v>0.05</v>
      </c>
      <c r="CN9" s="36">
        <f t="shared" si="0"/>
        <v>0.05</v>
      </c>
      <c r="CO9" s="22">
        <f>'[34]2022-23 H1 excl Agl.'!G47</f>
        <v>3.7889999999999998E-3</v>
      </c>
      <c r="CP9" s="22">
        <f>'[34]2022-23 H1 excl Agl.'!H47</f>
        <v>4.2369999999999994E-3</v>
      </c>
      <c r="CQ9" s="22">
        <f>'[34]2022-23 H1 excl Agl.'!I47</f>
        <v>3.346E-3</v>
      </c>
      <c r="CR9" s="22">
        <f>'[34]2022-23 H1 excl Agl.'!J47</f>
        <v>2.6849999999999999E-3</v>
      </c>
      <c r="CS9" s="22">
        <f>'[34]2022-23 H1 excl Agl.'!K47</f>
        <v>3.166E-3</v>
      </c>
      <c r="CT9" s="22">
        <f>'[34]2022-23 H1 excl Agl.'!L47</f>
        <v>2.7100000000000002E-3</v>
      </c>
      <c r="CU9" s="51">
        <f t="shared" si="15"/>
        <v>4.1370000000000001E-3</v>
      </c>
      <c r="CV9" s="51">
        <f t="shared" si="1"/>
        <v>2.9935500000000002E-3</v>
      </c>
      <c r="CW9" s="51">
        <f t="shared" si="1"/>
        <v>3.4996500000000004E-3</v>
      </c>
      <c r="CX9" s="51">
        <f t="shared" si="1"/>
        <v>3.7054500000000003E-3</v>
      </c>
      <c r="CY9" s="51">
        <f t="shared" si="1"/>
        <v>2.8581000000000001E-3</v>
      </c>
      <c r="CZ9" s="51">
        <f t="shared" si="1"/>
        <v>3.4870499999999998E-3</v>
      </c>
      <c r="DA9" s="19">
        <f t="shared" si="16"/>
        <v>4.0613800000000005E-2</v>
      </c>
      <c r="DB9" s="52">
        <f t="shared" si="17"/>
        <v>-7.0752311506813492E-2</v>
      </c>
      <c r="DC9" s="53">
        <f t="shared" si="18"/>
        <v>-9.2493442753511235E-2</v>
      </c>
      <c r="DD9" s="52">
        <f t="shared" si="19"/>
        <v>-0.12149527633631141</v>
      </c>
      <c r="DE9" s="52">
        <f t="shared" si="20"/>
        <v>0.17276890638589437</v>
      </c>
      <c r="DF9" s="54">
        <f t="shared" si="21"/>
        <v>0.19501559465662366</v>
      </c>
      <c r="DG9" s="55">
        <v>0.05</v>
      </c>
      <c r="DH9" s="35" t="s">
        <v>93</v>
      </c>
      <c r="DI9" s="56">
        <f t="shared" si="2"/>
        <v>0.05</v>
      </c>
      <c r="DJ9" s="61">
        <f t="shared" si="22"/>
        <v>3.9784499999999997E-3</v>
      </c>
      <c r="DK9" s="61">
        <f t="shared" si="3"/>
        <v>4.4488499999999999E-3</v>
      </c>
      <c r="DL9" s="61">
        <f t="shared" si="3"/>
        <v>3.5133E-3</v>
      </c>
      <c r="DM9" s="61">
        <f t="shared" si="3"/>
        <v>2.8192500000000001E-3</v>
      </c>
      <c r="DN9" s="61">
        <f t="shared" si="3"/>
        <v>3.3243000000000001E-3</v>
      </c>
      <c r="DO9" s="61">
        <f t="shared" si="3"/>
        <v>2.8455000000000004E-3</v>
      </c>
      <c r="DP9" s="61">
        <f t="shared" si="3"/>
        <v>4.3438500000000007E-3</v>
      </c>
      <c r="DQ9" s="61">
        <f t="shared" si="3"/>
        <v>3.1432275000000003E-3</v>
      </c>
      <c r="DR9" s="61">
        <f t="shared" si="3"/>
        <v>3.6746325000000008E-3</v>
      </c>
      <c r="DS9" s="61">
        <f t="shared" si="3"/>
        <v>3.8907225000000007E-3</v>
      </c>
      <c r="DT9" s="61">
        <f t="shared" si="3"/>
        <v>3.0010050000000002E-3</v>
      </c>
      <c r="DU9" s="61">
        <f t="shared" si="3"/>
        <v>3.6614025E-3</v>
      </c>
      <c r="DV9" s="62">
        <f t="shared" si="23"/>
        <v>4.2644490000000007E-2</v>
      </c>
    </row>
    <row r="10" spans="1:126" s="1" customFormat="1" x14ac:dyDescent="0.2">
      <c r="A10" s="6" t="s">
        <v>35</v>
      </c>
      <c r="B10" s="22">
        <v>0</v>
      </c>
      <c r="C10" s="22">
        <v>0</v>
      </c>
      <c r="D10" s="22">
        <v>0</v>
      </c>
      <c r="E10" s="22">
        <v>0</v>
      </c>
      <c r="F10" s="22">
        <v>0</v>
      </c>
      <c r="G10" s="22">
        <v>0</v>
      </c>
      <c r="H10" s="22">
        <v>0</v>
      </c>
      <c r="I10" s="22">
        <v>0</v>
      </c>
      <c r="J10" s="22">
        <v>0</v>
      </c>
      <c r="K10" s="22">
        <v>0</v>
      </c>
      <c r="L10" s="22">
        <v>0</v>
      </c>
      <c r="M10" s="22">
        <v>0</v>
      </c>
      <c r="N10" s="19">
        <f t="shared" si="4"/>
        <v>0</v>
      </c>
      <c r="O10" s="22">
        <v>0</v>
      </c>
      <c r="P10" s="22">
        <v>0</v>
      </c>
      <c r="Q10" s="22">
        <v>0</v>
      </c>
      <c r="R10" s="22">
        <v>0</v>
      </c>
      <c r="S10" s="22">
        <v>0</v>
      </c>
      <c r="T10" s="22">
        <v>0</v>
      </c>
      <c r="U10" s="22">
        <v>0</v>
      </c>
      <c r="V10" s="22">
        <v>0</v>
      </c>
      <c r="W10" s="22">
        <v>0</v>
      </c>
      <c r="X10" s="22">
        <v>0</v>
      </c>
      <c r="Y10" s="22">
        <v>0</v>
      </c>
      <c r="Z10" s="22">
        <v>0</v>
      </c>
      <c r="AA10" s="19">
        <f t="shared" si="5"/>
        <v>0</v>
      </c>
      <c r="AB10" s="22">
        <f>'[34]2018-19'!G48</f>
        <v>0</v>
      </c>
      <c r="AC10" s="22">
        <f>'[34]2018-19'!H48</f>
        <v>0</v>
      </c>
      <c r="AD10" s="22">
        <f>'[34]2018-19'!I48</f>
        <v>0</v>
      </c>
      <c r="AE10" s="22">
        <f>'[34]2018-19'!J48</f>
        <v>0</v>
      </c>
      <c r="AF10" s="22">
        <f>'[34]2018-19'!K48</f>
        <v>0</v>
      </c>
      <c r="AG10" s="22">
        <f>'[34]2018-19'!L48</f>
        <v>0</v>
      </c>
      <c r="AH10" s="22">
        <f>'[34]2018-19'!M48</f>
        <v>0</v>
      </c>
      <c r="AI10" s="22">
        <f>'[34]2018-19'!N48</f>
        <v>0</v>
      </c>
      <c r="AJ10" s="22">
        <f>'[34]2018-19'!O48</f>
        <v>0</v>
      </c>
      <c r="AK10" s="22">
        <f>'[34]2018-19'!P48</f>
        <v>0</v>
      </c>
      <c r="AL10" s="22">
        <f>'[34]2018-19'!Q48</f>
        <v>0</v>
      </c>
      <c r="AM10" s="22">
        <f>'[34]2018-19'!R48</f>
        <v>0</v>
      </c>
      <c r="AN10" s="19">
        <f t="shared" si="6"/>
        <v>0</v>
      </c>
      <c r="AO10" s="22">
        <f>'[34]2019-20'!G48</f>
        <v>0</v>
      </c>
      <c r="AP10" s="22">
        <f>'[34]2019-20'!H48</f>
        <v>0</v>
      </c>
      <c r="AQ10" s="22">
        <f>'[34]2019-20'!I48</f>
        <v>0</v>
      </c>
      <c r="AR10" s="22">
        <f>'[34]2019-20'!J48</f>
        <v>0</v>
      </c>
      <c r="AS10" s="22">
        <f>'[34]2019-20'!K48</f>
        <v>0</v>
      </c>
      <c r="AT10" s="22">
        <f>'[34]2019-20'!L48</f>
        <v>0</v>
      </c>
      <c r="AU10" s="22">
        <f>'[34]2019-20'!M48</f>
        <v>0</v>
      </c>
      <c r="AV10" s="22">
        <f>'[34]2019-20'!N48</f>
        <v>0</v>
      </c>
      <c r="AW10" s="22">
        <f>'[34]2019-20'!O48</f>
        <v>0</v>
      </c>
      <c r="AX10" s="22">
        <f>'[34]2019-20'!P48</f>
        <v>0</v>
      </c>
      <c r="AY10" s="22">
        <f>'[34]2019-20'!Q48</f>
        <v>0</v>
      </c>
      <c r="AZ10" s="22">
        <f>'[34]2019-20'!R48</f>
        <v>0</v>
      </c>
      <c r="BA10" s="19">
        <f t="shared" si="7"/>
        <v>0</v>
      </c>
      <c r="BB10" s="22">
        <f>'[34]2020-21'!G48</f>
        <v>0</v>
      </c>
      <c r="BC10" s="22">
        <f>'[34]2020-21'!H48</f>
        <v>0</v>
      </c>
      <c r="BD10" s="22">
        <f>'[34]2020-21'!I48</f>
        <v>0</v>
      </c>
      <c r="BE10" s="22">
        <f>'[34]2020-21'!J48</f>
        <v>0</v>
      </c>
      <c r="BF10" s="22">
        <f>'[34]2020-21'!K48</f>
        <v>0</v>
      </c>
      <c r="BG10" s="22">
        <f>'[34]2020-21'!L48</f>
        <v>0</v>
      </c>
      <c r="BH10" s="22">
        <f>'[34]2020-21'!M48</f>
        <v>0</v>
      </c>
      <c r="BI10" s="22">
        <f>'[34]2020-21'!N48</f>
        <v>0</v>
      </c>
      <c r="BJ10" s="22">
        <f>'[34]2020-21'!O48</f>
        <v>0</v>
      </c>
      <c r="BK10" s="22">
        <f>'[34]2020-21'!P48</f>
        <v>0</v>
      </c>
      <c r="BL10" s="22">
        <f>'[34]2020-21'!Q48</f>
        <v>0</v>
      </c>
      <c r="BM10" s="22">
        <f>'[34]2020-21'!R48</f>
        <v>0</v>
      </c>
      <c r="BN10" s="19">
        <f t="shared" si="8"/>
        <v>0</v>
      </c>
      <c r="BO10" s="22">
        <f>'[34]2021-22'!G48</f>
        <v>0</v>
      </c>
      <c r="BP10" s="22">
        <f>'[34]2021-22'!H48</f>
        <v>0</v>
      </c>
      <c r="BQ10" s="22">
        <f>'[34]2021-22'!I48</f>
        <v>0</v>
      </c>
      <c r="BR10" s="22">
        <f>'[34]2021-22'!J48</f>
        <v>0</v>
      </c>
      <c r="BS10" s="22">
        <f>'[34]2021-22'!K48</f>
        <v>0</v>
      </c>
      <c r="BT10" s="22">
        <f>'[34]2021-22'!L48</f>
        <v>0</v>
      </c>
      <c r="BU10" s="22">
        <f>'[34]2021-22'!M48</f>
        <v>0</v>
      </c>
      <c r="BV10" s="22">
        <f>'[34]2021-22'!N48</f>
        <v>0</v>
      </c>
      <c r="BW10" s="22">
        <f>'[34]2021-22'!O48</f>
        <v>0</v>
      </c>
      <c r="BX10" s="22">
        <f>'[34]2021-22'!P48</f>
        <v>0</v>
      </c>
      <c r="BY10" s="22">
        <f>'[34]2021-22'!Q48</f>
        <v>0</v>
      </c>
      <c r="BZ10" s="22">
        <f>'[34]2021-22'!R48</f>
        <v>0</v>
      </c>
      <c r="CA10" s="19">
        <f t="shared" si="9"/>
        <v>0</v>
      </c>
      <c r="CB10" s="34">
        <f t="shared" si="10"/>
        <v>0</v>
      </c>
      <c r="CC10" s="34">
        <f t="shared" si="11"/>
        <v>0</v>
      </c>
      <c r="CD10" s="34">
        <f t="shared" si="12"/>
        <v>0</v>
      </c>
      <c r="CE10" s="34">
        <f t="shared" si="13"/>
        <v>0</v>
      </c>
      <c r="CF10" s="34">
        <f t="shared" si="14"/>
        <v>0</v>
      </c>
      <c r="CG10" s="76">
        <v>0.05</v>
      </c>
      <c r="CH10" s="35" t="s">
        <v>93</v>
      </c>
      <c r="CI10" s="36">
        <f t="shared" si="0"/>
        <v>0.05</v>
      </c>
      <c r="CJ10" s="36">
        <f t="shared" si="0"/>
        <v>0.05</v>
      </c>
      <c r="CK10" s="36">
        <f t="shared" si="0"/>
        <v>0.05</v>
      </c>
      <c r="CL10" s="36">
        <f t="shared" si="0"/>
        <v>0.05</v>
      </c>
      <c r="CM10" s="36">
        <f t="shared" si="0"/>
        <v>0.05</v>
      </c>
      <c r="CN10" s="36">
        <f t="shared" si="0"/>
        <v>0.05</v>
      </c>
      <c r="CO10" s="22">
        <f>'[34]2022-23 H1 excl Agl.'!G48</f>
        <v>0</v>
      </c>
      <c r="CP10" s="22">
        <f>'[34]2022-23 H1 excl Agl.'!H48</f>
        <v>0</v>
      </c>
      <c r="CQ10" s="22">
        <f>'[34]2022-23 H1 excl Agl.'!I48</f>
        <v>0</v>
      </c>
      <c r="CR10" s="22">
        <f>'[34]2022-23 H1 excl Agl.'!J48</f>
        <v>0</v>
      </c>
      <c r="CS10" s="22">
        <f>'[34]2022-23 H1 excl Agl.'!K48</f>
        <v>0</v>
      </c>
      <c r="CT10" s="22">
        <f>'[34]2022-23 H1 excl Agl.'!L48</f>
        <v>0</v>
      </c>
      <c r="CU10" s="51">
        <f t="shared" si="15"/>
        <v>0</v>
      </c>
      <c r="CV10" s="51">
        <f t="shared" si="1"/>
        <v>0</v>
      </c>
      <c r="CW10" s="51">
        <f t="shared" si="1"/>
        <v>0</v>
      </c>
      <c r="CX10" s="51">
        <f t="shared" si="1"/>
        <v>0</v>
      </c>
      <c r="CY10" s="51">
        <f t="shared" si="1"/>
        <v>0</v>
      </c>
      <c r="CZ10" s="51">
        <f t="shared" si="1"/>
        <v>0</v>
      </c>
      <c r="DA10" s="19">
        <f t="shared" si="16"/>
        <v>0</v>
      </c>
      <c r="DB10" s="52">
        <f t="shared" si="17"/>
        <v>0</v>
      </c>
      <c r="DC10" s="53">
        <f t="shared" si="18"/>
        <v>0</v>
      </c>
      <c r="DD10" s="52">
        <f t="shared" si="19"/>
        <v>0</v>
      </c>
      <c r="DE10" s="52">
        <f t="shared" si="20"/>
        <v>0</v>
      </c>
      <c r="DF10" s="54">
        <f t="shared" si="21"/>
        <v>0</v>
      </c>
      <c r="DG10" s="57">
        <v>0.05</v>
      </c>
      <c r="DH10" s="35" t="s">
        <v>93</v>
      </c>
      <c r="DI10" s="56">
        <f t="shared" si="2"/>
        <v>0.05</v>
      </c>
      <c r="DJ10" s="61">
        <f t="shared" si="22"/>
        <v>0</v>
      </c>
      <c r="DK10" s="61">
        <f t="shared" si="3"/>
        <v>0</v>
      </c>
      <c r="DL10" s="61">
        <f t="shared" si="3"/>
        <v>0</v>
      </c>
      <c r="DM10" s="61">
        <f t="shared" si="3"/>
        <v>0</v>
      </c>
      <c r="DN10" s="61">
        <f t="shared" si="3"/>
        <v>0</v>
      </c>
      <c r="DO10" s="61">
        <f t="shared" si="3"/>
        <v>0</v>
      </c>
      <c r="DP10" s="61">
        <f t="shared" si="3"/>
        <v>0</v>
      </c>
      <c r="DQ10" s="61">
        <f t="shared" si="3"/>
        <v>0</v>
      </c>
      <c r="DR10" s="61">
        <f t="shared" si="3"/>
        <v>0</v>
      </c>
      <c r="DS10" s="61">
        <f t="shared" si="3"/>
        <v>0</v>
      </c>
      <c r="DT10" s="61">
        <f t="shared" si="3"/>
        <v>0</v>
      </c>
      <c r="DU10" s="61">
        <f t="shared" si="3"/>
        <v>0</v>
      </c>
      <c r="DV10" s="62">
        <f t="shared" si="23"/>
        <v>0</v>
      </c>
    </row>
    <row r="11" spans="1:126" s="1" customFormat="1" x14ac:dyDescent="0.2">
      <c r="A11" s="6" t="s">
        <v>34</v>
      </c>
      <c r="B11" s="22">
        <f>'[34]2016-17 excl Agl'!G49</f>
        <v>3.419635</v>
      </c>
      <c r="C11" s="22">
        <f>'[34]2016-17 excl Agl'!H49</f>
        <v>3.5174850000000002</v>
      </c>
      <c r="D11" s="22">
        <f>'[34]2016-17 excl Agl'!I49</f>
        <v>3.6562159999999997</v>
      </c>
      <c r="E11" s="22">
        <f>'[34]2016-17 excl Agl'!J49</f>
        <v>3.667802</v>
      </c>
      <c r="F11" s="22">
        <f>'[34]2016-17 excl Agl'!K49</f>
        <v>3.7018749999999998</v>
      </c>
      <c r="G11" s="22">
        <f>'[34]2016-17 excl Agl'!L49</f>
        <v>3.6372550000000001</v>
      </c>
      <c r="H11" s="22">
        <f>'[34]2016-17 excl Agl'!M49</f>
        <v>3.6931080000000001</v>
      </c>
      <c r="I11" s="22">
        <f>'[34]2016-17 excl Agl'!N49</f>
        <v>3.7141789999999997</v>
      </c>
      <c r="J11" s="22">
        <f>'[34]2016-17 excl Agl'!O49</f>
        <v>3.672285</v>
      </c>
      <c r="K11" s="22">
        <f>'[34]2016-17 excl Agl'!P49</f>
        <v>3.7136930000000001</v>
      </c>
      <c r="L11" s="22">
        <f>'[34]2016-17 excl Agl'!Q49</f>
        <v>3.539898</v>
      </c>
      <c r="M11" s="22">
        <f>'[34]2016-17 excl Agl'!R49</f>
        <v>3.4814569999999998</v>
      </c>
      <c r="N11" s="19">
        <f t="shared" si="4"/>
        <v>43.414887999999998</v>
      </c>
      <c r="O11" s="22">
        <f>'[34]2017-18 excl Agl.'!G49</f>
        <v>3.2984499999999999</v>
      </c>
      <c r="P11" s="22">
        <f>'[34]2017-18 excl Agl.'!H49</f>
        <v>3.28071</v>
      </c>
      <c r="Q11" s="22">
        <f>'[34]2017-18 excl Agl.'!I49</f>
        <v>3.4783759999999999</v>
      </c>
      <c r="R11" s="22">
        <f>'[34]2017-18 excl Agl.'!J49</f>
        <v>3.449532</v>
      </c>
      <c r="S11" s="22">
        <f>'[34]2017-18 excl Agl.'!K49</f>
        <v>3.3977629999999999</v>
      </c>
      <c r="T11" s="22">
        <f>'[34]2017-18 excl Agl.'!L49</f>
        <v>3.1175220000000006</v>
      </c>
      <c r="U11" s="22">
        <f>'[34]2017-18 excl Agl.'!M49</f>
        <v>2.814279</v>
      </c>
      <c r="V11" s="22">
        <f>'[34]2017-18 excl Agl.'!N49</f>
        <v>2.6858469999999999</v>
      </c>
      <c r="W11" s="22">
        <f>'[34]2017-18 excl Agl.'!O49</f>
        <v>2.6954280000000002</v>
      </c>
      <c r="X11" s="22">
        <f>'[34]2017-18 excl Agl.'!P49</f>
        <v>2.3209939999999998</v>
      </c>
      <c r="Y11" s="22">
        <f>'[34]2017-18 excl Agl.'!Q49</f>
        <v>2.0899000000000001</v>
      </c>
      <c r="Z11" s="22">
        <f>'[34]2017-18 excl Agl.'!R49</f>
        <v>1.916134</v>
      </c>
      <c r="AA11" s="19">
        <f t="shared" si="5"/>
        <v>34.544934999999995</v>
      </c>
      <c r="AB11" s="22">
        <f>'[34]2018-19'!G49</f>
        <v>1.8026249999999999</v>
      </c>
      <c r="AC11" s="22">
        <f>'[34]2018-19'!H49</f>
        <v>1.7946690000000001</v>
      </c>
      <c r="AD11" s="22">
        <f>'[34]2018-19'!I49</f>
        <v>1.7982199999999999</v>
      </c>
      <c r="AE11" s="22">
        <f>'[34]2018-19'!J49</f>
        <v>1.7168319999999999</v>
      </c>
      <c r="AF11" s="22">
        <f>'[34]2018-19'!K49</f>
        <v>1.73421</v>
      </c>
      <c r="AG11" s="22">
        <f>'[34]2018-19'!L49</f>
        <v>1.8111930000000001</v>
      </c>
      <c r="AH11" s="22">
        <f>'[34]2018-19'!M49</f>
        <v>1.8289059999999999</v>
      </c>
      <c r="AI11" s="22">
        <f>'[34]2018-19'!N49</f>
        <v>1.8050189999999999</v>
      </c>
      <c r="AJ11" s="22">
        <f>'[34]2018-19'!O49</f>
        <v>1.852668</v>
      </c>
      <c r="AK11" s="22">
        <f>'[34]2018-19'!P49</f>
        <v>1.8945479999999999</v>
      </c>
      <c r="AL11" s="22">
        <f>'[34]2018-19'!Q49</f>
        <v>1.918339</v>
      </c>
      <c r="AM11" s="22">
        <f>'[34]2018-19'!R49</f>
        <v>1.8877520000000001</v>
      </c>
      <c r="AN11" s="19">
        <f t="shared" si="6"/>
        <v>21.844980999999997</v>
      </c>
      <c r="AO11" s="22">
        <f>'[34]2019-20'!G49</f>
        <v>1.8342760000000002</v>
      </c>
      <c r="AP11" s="22">
        <f>'[34]2019-20'!H49</f>
        <v>1.807725</v>
      </c>
      <c r="AQ11" s="22">
        <f>'[34]2019-20'!I49</f>
        <v>1.8030869999999999</v>
      </c>
      <c r="AR11" s="22">
        <f>'[34]2019-20'!J49</f>
        <v>1.8323439999999998</v>
      </c>
      <c r="AS11" s="22">
        <f>'[34]2019-20'!K49</f>
        <v>1.7696160000000001</v>
      </c>
      <c r="AT11" s="22">
        <f>'[34]2019-20'!L49</f>
        <v>1.7556830000000001</v>
      </c>
      <c r="AU11" s="22">
        <f>'[34]2019-20'!M49</f>
        <v>1.7253820000000002</v>
      </c>
      <c r="AV11" s="22">
        <f>'[34]2019-20'!N49</f>
        <v>1.681891</v>
      </c>
      <c r="AW11" s="22">
        <f>'[34]2019-20'!O49</f>
        <v>1.730391</v>
      </c>
      <c r="AX11" s="22">
        <f>'[34]2019-20'!P49</f>
        <v>1.7399719999999999</v>
      </c>
      <c r="AY11" s="22">
        <f>'[34]2019-20'!Q49</f>
        <v>1.640077</v>
      </c>
      <c r="AZ11" s="22">
        <f>'[34]2019-20'!R49</f>
        <v>1.6270520000000002</v>
      </c>
      <c r="BA11" s="19">
        <f t="shared" si="7"/>
        <v>20.947495999999997</v>
      </c>
      <c r="BB11" s="22">
        <f>'[34]2020-21'!G49</f>
        <v>1.5728550000000001</v>
      </c>
      <c r="BC11" s="22">
        <f>'[34]2020-21'!H49</f>
        <v>1.5312399999999997</v>
      </c>
      <c r="BD11" s="22">
        <f>'[34]2020-21'!I49</f>
        <v>1.5774459999999999</v>
      </c>
      <c r="BE11" s="22">
        <f>'[34]2020-21'!J49</f>
        <v>1.6411759999999997</v>
      </c>
      <c r="BF11" s="22">
        <f>'[34]2020-21'!K49</f>
        <v>1.5661470000000002</v>
      </c>
      <c r="BG11" s="22">
        <f>'[34]2020-21'!L49</f>
        <v>1.6047929999999999</v>
      </c>
      <c r="BH11" s="22">
        <f>'[34]2020-21'!M49</f>
        <v>1.5391670000000002</v>
      </c>
      <c r="BI11" s="22">
        <f>'[34]2020-21'!N49</f>
        <v>1.5889549999999999</v>
      </c>
      <c r="BJ11" s="22">
        <f>'[34]2020-21'!O49</f>
        <v>1.4738440000000002</v>
      </c>
      <c r="BK11" s="22">
        <f>'[34]2020-21'!P49</f>
        <v>1.470701</v>
      </c>
      <c r="BL11" s="22">
        <f>'[34]2020-21'!Q49</f>
        <v>1.406496</v>
      </c>
      <c r="BM11" s="22">
        <f>'[34]2020-21'!R49</f>
        <v>1.4997259999999999</v>
      </c>
      <c r="BN11" s="19">
        <f t="shared" si="8"/>
        <v>18.472545999999998</v>
      </c>
      <c r="BO11" s="22">
        <f>'[34]2021-22'!G49</f>
        <v>1.4182579999999998</v>
      </c>
      <c r="BP11" s="22">
        <f>'[34]2021-22'!H49</f>
        <v>1.3751710000000001</v>
      </c>
      <c r="BQ11" s="22">
        <f>'[34]2021-22'!I49</f>
        <v>1.3948799999999999</v>
      </c>
      <c r="BR11" s="22">
        <f>'[34]2021-22'!J49</f>
        <v>1.4433370000000001</v>
      </c>
      <c r="BS11" s="22">
        <f>'[34]2021-22'!K49</f>
        <v>1.3751169999999999</v>
      </c>
      <c r="BT11" s="22">
        <f>'[34]2021-22'!L49</f>
        <v>1.4054470000000001</v>
      </c>
      <c r="BU11" s="22">
        <f>'[34]2021-22'!M49</f>
        <v>1.573334</v>
      </c>
      <c r="BV11" s="22">
        <f>'[34]2021-22'!N49</f>
        <v>1.4697169999999999</v>
      </c>
      <c r="BW11" s="22">
        <f>'[34]2021-22'!O49</f>
        <v>1.5220050000000001</v>
      </c>
      <c r="BX11" s="22">
        <f>'[34]2021-22'!P49</f>
        <v>1.441006</v>
      </c>
      <c r="BY11" s="22">
        <f>'[34]2021-22'!Q49</f>
        <v>1.471284</v>
      </c>
      <c r="BZ11" s="22">
        <f>'[34]2021-22'!R49</f>
        <v>1.4639709999999999</v>
      </c>
      <c r="CA11" s="19">
        <f t="shared" si="9"/>
        <v>17.353527</v>
      </c>
      <c r="CB11" s="34">
        <f t="shared" si="10"/>
        <v>-0.16756599250343351</v>
      </c>
      <c r="CC11" s="34">
        <f t="shared" si="11"/>
        <v>-0.15811873685383715</v>
      </c>
      <c r="CD11" s="34">
        <f t="shared" si="12"/>
        <v>-7.3855621825425266E-2</v>
      </c>
      <c r="CE11" s="34">
        <f t="shared" si="13"/>
        <v>-8.9818885870042053E-2</v>
      </c>
      <c r="CF11" s="34">
        <f t="shared" si="14"/>
        <v>-6.0577410390532993E-2</v>
      </c>
      <c r="CG11" s="76">
        <v>0.02</v>
      </c>
      <c r="CH11" s="35" t="s">
        <v>93</v>
      </c>
      <c r="CI11" s="36">
        <f t="shared" si="0"/>
        <v>0.02</v>
      </c>
      <c r="CJ11" s="36">
        <f t="shared" si="0"/>
        <v>0.02</v>
      </c>
      <c r="CK11" s="36">
        <f t="shared" si="0"/>
        <v>0.02</v>
      </c>
      <c r="CL11" s="36">
        <f t="shared" si="0"/>
        <v>0.02</v>
      </c>
      <c r="CM11" s="36">
        <f t="shared" si="0"/>
        <v>0.02</v>
      </c>
      <c r="CN11" s="36">
        <f t="shared" si="0"/>
        <v>0.02</v>
      </c>
      <c r="CO11" s="22">
        <f>'[34]2022-23 H1 excl Agl.'!G49</f>
        <v>1.3913710000000001</v>
      </c>
      <c r="CP11" s="22">
        <f>'[34]2022-23 H1 excl Agl.'!H49</f>
        <v>1.357256</v>
      </c>
      <c r="CQ11" s="22">
        <f>'[34]2022-23 H1 excl Agl.'!I49</f>
        <v>1.3322090000000002</v>
      </c>
      <c r="CR11" s="22">
        <f>'[34]2022-23 H1 excl Agl.'!J49</f>
        <v>1.3009930000000003</v>
      </c>
      <c r="CS11" s="22">
        <f>'[34]2022-23 H1 excl Agl.'!K49</f>
        <v>1.3711599999999999</v>
      </c>
      <c r="CT11" s="22">
        <f>'[34]2022-23 H1 excl Agl.'!L49</f>
        <v>1.4076649999999997</v>
      </c>
      <c r="CU11" s="51">
        <f t="shared" si="15"/>
        <v>1.6048006800000001</v>
      </c>
      <c r="CV11" s="51">
        <f t="shared" si="1"/>
        <v>1.49911134</v>
      </c>
      <c r="CW11" s="51">
        <f t="shared" si="1"/>
        <v>1.5524451000000001</v>
      </c>
      <c r="CX11" s="51">
        <f t="shared" si="1"/>
        <v>1.46982612</v>
      </c>
      <c r="CY11" s="51">
        <f t="shared" si="1"/>
        <v>1.5007096800000002</v>
      </c>
      <c r="CZ11" s="51">
        <f t="shared" si="1"/>
        <v>1.4932504199999999</v>
      </c>
      <c r="DA11" s="19">
        <f t="shared" si="16"/>
        <v>17.280797339999999</v>
      </c>
      <c r="DB11" s="52">
        <f t="shared" si="17"/>
        <v>-0.12936548635395551</v>
      </c>
      <c r="DC11" s="53">
        <f t="shared" si="18"/>
        <v>-5.6910246310188151E-2</v>
      </c>
      <c r="DD11" s="52">
        <f t="shared" si="19"/>
        <v>-6.212731608898292E-2</v>
      </c>
      <c r="DE11" s="52">
        <f t="shared" si="20"/>
        <v>-3.2795050742763565E-2</v>
      </c>
      <c r="DF11" s="54">
        <f t="shared" si="21"/>
        <v>-4.1910592584435413E-3</v>
      </c>
      <c r="DG11" s="57">
        <v>0.02</v>
      </c>
      <c r="DH11" s="35" t="s">
        <v>93</v>
      </c>
      <c r="DI11" s="56">
        <f t="shared" si="2"/>
        <v>0.02</v>
      </c>
      <c r="DJ11" s="61">
        <f t="shared" si="22"/>
        <v>1.4191984200000001</v>
      </c>
      <c r="DK11" s="61">
        <f t="shared" si="3"/>
        <v>1.3844011200000002</v>
      </c>
      <c r="DL11" s="61">
        <f t="shared" si="3"/>
        <v>1.3588531800000003</v>
      </c>
      <c r="DM11" s="61">
        <f t="shared" si="3"/>
        <v>1.3270128600000004</v>
      </c>
      <c r="DN11" s="61">
        <f t="shared" si="3"/>
        <v>1.3985832</v>
      </c>
      <c r="DO11" s="61">
        <f t="shared" si="3"/>
        <v>1.4358182999999998</v>
      </c>
      <c r="DP11" s="61">
        <f t="shared" si="3"/>
        <v>1.6368966936000002</v>
      </c>
      <c r="DQ11" s="61">
        <f t="shared" si="3"/>
        <v>1.5290935668000001</v>
      </c>
      <c r="DR11" s="61">
        <f t="shared" si="3"/>
        <v>1.5834940020000001</v>
      </c>
      <c r="DS11" s="61">
        <f t="shared" si="3"/>
        <v>1.4992226424000001</v>
      </c>
      <c r="DT11" s="61">
        <f t="shared" si="3"/>
        <v>1.5307238736000002</v>
      </c>
      <c r="DU11" s="61">
        <f t="shared" si="3"/>
        <v>1.5231154283999999</v>
      </c>
      <c r="DV11" s="62">
        <f t="shared" si="23"/>
        <v>17.626413286800002</v>
      </c>
    </row>
    <row r="12" spans="1:126" s="1" customFormat="1" x14ac:dyDescent="0.2">
      <c r="A12" s="6" t="s">
        <v>33</v>
      </c>
      <c r="B12" s="22">
        <f>'[34]2016-17 excl Agl'!G50</f>
        <v>0.79177600000000004</v>
      </c>
      <c r="C12" s="22">
        <f>'[34]2016-17 excl Agl'!H50</f>
        <v>0.72570699999999999</v>
      </c>
      <c r="D12" s="22">
        <f>'[34]2016-17 excl Agl'!I50</f>
        <v>0.82743</v>
      </c>
      <c r="E12" s="22">
        <f>'[34]2016-17 excl Agl'!J50</f>
        <v>0.64633200000000002</v>
      </c>
      <c r="F12" s="22">
        <f>'[34]2016-17 excl Agl'!K50</f>
        <v>0.72608800000000007</v>
      </c>
      <c r="G12" s="22">
        <f>'[34]2016-17 excl Agl'!L50</f>
        <v>0.61760999999999999</v>
      </c>
      <c r="H12" s="22">
        <f>'[34]2016-17 excl Agl'!M50</f>
        <v>0.63442100000000001</v>
      </c>
      <c r="I12" s="22">
        <f>'[34]2016-17 excl Agl'!N50</f>
        <v>0.58848600000000006</v>
      </c>
      <c r="J12" s="22">
        <f>'[34]2016-17 excl Agl'!O50</f>
        <v>0.58752700000000002</v>
      </c>
      <c r="K12" s="22">
        <f>'[34]2016-17 excl Agl'!P50</f>
        <v>0.55680700000000005</v>
      </c>
      <c r="L12" s="22">
        <f>'[34]2016-17 excl Agl'!Q50</f>
        <v>0.62160899999999997</v>
      </c>
      <c r="M12" s="22">
        <f>'[34]2016-17 excl Agl'!R50</f>
        <v>0.76642399999999999</v>
      </c>
      <c r="N12" s="19">
        <f t="shared" si="4"/>
        <v>8.0902170000000009</v>
      </c>
      <c r="O12" s="22">
        <f>'[34]2017-18 excl Agl.'!G50</f>
        <v>0.86759299999999995</v>
      </c>
      <c r="P12" s="22">
        <f>'[34]2017-18 excl Agl.'!H50</f>
        <v>0.89209400000000005</v>
      </c>
      <c r="Q12" s="22">
        <f>'[34]2017-18 excl Agl.'!I50</f>
        <v>0.77701900000000002</v>
      </c>
      <c r="R12" s="22">
        <f>'[34]2017-18 excl Agl.'!J50</f>
        <v>0.69072</v>
      </c>
      <c r="S12" s="22">
        <f>'[34]2017-18 excl Agl.'!K50</f>
        <v>0.74990800000000002</v>
      </c>
      <c r="T12" s="22">
        <f>'[34]2017-18 excl Agl.'!L50</f>
        <v>0.66267399999999999</v>
      </c>
      <c r="U12" s="22">
        <f>'[34]2017-18 excl Agl.'!M50</f>
        <v>0.70243500000000003</v>
      </c>
      <c r="V12" s="22">
        <f>'[34]2017-18 excl Agl.'!N50</f>
        <v>0.68307499999999999</v>
      </c>
      <c r="W12" s="22">
        <f>'[34]2017-18 excl Agl.'!O50</f>
        <v>0.59500399999999998</v>
      </c>
      <c r="X12" s="22">
        <f>'[34]2017-18 excl Agl.'!P50</f>
        <v>0.58608000000000005</v>
      </c>
      <c r="Y12" s="22">
        <f>'[34]2017-18 excl Agl.'!Q50</f>
        <v>0.63736000000000004</v>
      </c>
      <c r="Z12" s="22">
        <f>'[34]2017-18 excl Agl.'!R50</f>
        <v>0.80409699999999995</v>
      </c>
      <c r="AA12" s="19">
        <f t="shared" si="5"/>
        <v>8.6480589999999999</v>
      </c>
      <c r="AB12" s="22">
        <f>'[34]2018-19'!G50</f>
        <v>0.87815699999999997</v>
      </c>
      <c r="AC12" s="22">
        <f>'[34]2018-19'!H50</f>
        <v>1.0651170000000001</v>
      </c>
      <c r="AD12" s="22">
        <f>'[34]2018-19'!I50</f>
        <v>0.85827500000000001</v>
      </c>
      <c r="AE12" s="22">
        <f>'[34]2018-19'!J50</f>
        <v>0.72578799999999999</v>
      </c>
      <c r="AF12" s="22">
        <f>'[34]2018-19'!K50</f>
        <v>0.69167900000000004</v>
      </c>
      <c r="AG12" s="22">
        <f>'[34]2018-19'!L50</f>
        <v>0.75999300000000003</v>
      </c>
      <c r="AH12" s="22">
        <f>'[34]2018-19'!M50</f>
        <v>0.70215700000000003</v>
      </c>
      <c r="AI12" s="22">
        <f>'[34]2018-19'!N50</f>
        <v>0.68878200000000001</v>
      </c>
      <c r="AJ12" s="22">
        <f>'[34]2018-19'!O50</f>
        <v>0.58736999999999995</v>
      </c>
      <c r="AK12" s="22">
        <f>'[34]2018-19'!P50</f>
        <v>0.58706999999999998</v>
      </c>
      <c r="AL12" s="22">
        <f>'[34]2018-19'!Q50</f>
        <v>0.68335900000000005</v>
      </c>
      <c r="AM12" s="22">
        <f>'[34]2018-19'!R50</f>
        <v>0.85054200000000002</v>
      </c>
      <c r="AN12" s="19">
        <f t="shared" si="6"/>
        <v>9.0782889999999998</v>
      </c>
      <c r="AO12" s="22">
        <f>'[34]2019-20'!G50</f>
        <v>0.94180299999999995</v>
      </c>
      <c r="AP12" s="22">
        <f>'[34]2019-20'!H50</f>
        <v>1.229112</v>
      </c>
      <c r="AQ12" s="22">
        <f>'[34]2019-20'!I50</f>
        <v>0.78913399999999989</v>
      </c>
      <c r="AR12" s="22">
        <f>'[34]2019-20'!J50</f>
        <v>0.75401099999999999</v>
      </c>
      <c r="AS12" s="22">
        <f>'[34]2019-20'!K50</f>
        <v>0.74097500000000005</v>
      </c>
      <c r="AT12" s="22">
        <f>'[34]2019-20'!L50</f>
        <v>0.71177100000000004</v>
      </c>
      <c r="AU12" s="22">
        <f>'[34]2019-20'!M50</f>
        <v>0.65167399999999998</v>
      </c>
      <c r="AV12" s="22">
        <f>'[34]2019-20'!N50</f>
        <v>0.697523</v>
      </c>
      <c r="AW12" s="22">
        <f>'[34]2019-20'!O50</f>
        <v>0.63352900000000001</v>
      </c>
      <c r="AX12" s="22">
        <f>'[34]2019-20'!P50</f>
        <v>0.61401699999999992</v>
      </c>
      <c r="AY12" s="22">
        <f>'[34]2019-20'!Q50</f>
        <v>0.66030300000000008</v>
      </c>
      <c r="AZ12" s="22">
        <f>'[34]2019-20'!R50</f>
        <v>0.430618</v>
      </c>
      <c r="BA12" s="19">
        <f t="shared" si="7"/>
        <v>8.854470000000001</v>
      </c>
      <c r="BB12" s="22">
        <f>'[34]2020-21'!G50</f>
        <v>0.23764200000000002</v>
      </c>
      <c r="BC12" s="22">
        <f>'[34]2020-21'!H50</f>
        <v>0.8157859999999999</v>
      </c>
      <c r="BD12" s="22">
        <f>'[34]2020-21'!I50</f>
        <v>0.42611499999999997</v>
      </c>
      <c r="BE12" s="22">
        <f>'[34]2020-21'!J50</f>
        <v>0.42023900000000003</v>
      </c>
      <c r="BF12" s="22">
        <f>'[34]2020-21'!K50</f>
        <v>0.38330400000000003</v>
      </c>
      <c r="BG12" s="22">
        <f>'[34]2020-21'!L50</f>
        <v>0.45260200000000006</v>
      </c>
      <c r="BH12" s="22">
        <f>'[34]2020-21'!M50</f>
        <v>0.42813299999999993</v>
      </c>
      <c r="BI12" s="22">
        <f>'[34]2020-21'!N50</f>
        <v>0.40509500000000004</v>
      </c>
      <c r="BJ12" s="22">
        <f>'[34]2020-21'!O50</f>
        <v>0.41823100000000002</v>
      </c>
      <c r="BK12" s="22">
        <f>'[34]2020-21'!P50</f>
        <v>0.40539500000000006</v>
      </c>
      <c r="BL12" s="22">
        <f>'[34]2020-21'!Q50</f>
        <v>0.485072</v>
      </c>
      <c r="BM12" s="22">
        <f>'[34]2020-21'!R50</f>
        <v>0.6411960000000001</v>
      </c>
      <c r="BN12" s="19">
        <f t="shared" si="8"/>
        <v>5.5188100000000002</v>
      </c>
      <c r="BO12" s="22">
        <f>'[34]2021-22'!G50</f>
        <v>0.635351</v>
      </c>
      <c r="BP12" s="22">
        <f>'[34]2021-22'!H50</f>
        <v>0.47835399999999995</v>
      </c>
      <c r="BQ12" s="22">
        <f>'[34]2021-22'!I50</f>
        <v>0.469362</v>
      </c>
      <c r="BR12" s="22">
        <f>'[34]2021-22'!J50</f>
        <v>0.51188199999999995</v>
      </c>
      <c r="BS12" s="22">
        <f>'[34]2021-22'!K50</f>
        <v>0.5429409999999999</v>
      </c>
      <c r="BT12" s="22">
        <f>'[34]2021-22'!L50</f>
        <v>0.56197700000000006</v>
      </c>
      <c r="BU12" s="22">
        <f>'[34]2021-22'!M50</f>
        <v>0.57354300000000003</v>
      </c>
      <c r="BV12" s="22">
        <f>'[34]2021-22'!N50</f>
        <v>0.58724200000000004</v>
      </c>
      <c r="BW12" s="22">
        <f>'[34]2021-22'!O50</f>
        <v>0.54890700000000003</v>
      </c>
      <c r="BX12" s="22">
        <f>'[34]2021-22'!P50</f>
        <v>0.42556099999999997</v>
      </c>
      <c r="BY12" s="22">
        <f>'[34]2021-22'!Q50</f>
        <v>0.54391599999999996</v>
      </c>
      <c r="BZ12" s="22">
        <f>'[34]2021-22'!R50</f>
        <v>0.81048299999999995</v>
      </c>
      <c r="CA12" s="19">
        <f t="shared" si="9"/>
        <v>6.6895189999999998</v>
      </c>
      <c r="CB12" s="34">
        <f t="shared" si="10"/>
        <v>-3.730892799191754E-2</v>
      </c>
      <c r="CC12" s="34">
        <f t="shared" si="11"/>
        <v>-6.218092499952399E-2</v>
      </c>
      <c r="CD12" s="34">
        <f t="shared" si="12"/>
        <v>-9.6772893686332129E-2</v>
      </c>
      <c r="CE12" s="34">
        <f t="shared" si="13"/>
        <v>-0.13080711952456403</v>
      </c>
      <c r="CF12" s="34">
        <f t="shared" si="14"/>
        <v>0.21213069484182268</v>
      </c>
      <c r="CG12" s="76">
        <v>0.05</v>
      </c>
      <c r="CH12" s="35" t="s">
        <v>92</v>
      </c>
      <c r="CI12" s="36">
        <f t="shared" si="0"/>
        <v>0.21213069484182268</v>
      </c>
      <c r="CJ12" s="36">
        <f t="shared" si="0"/>
        <v>0.21213069484182268</v>
      </c>
      <c r="CK12" s="36">
        <f t="shared" si="0"/>
        <v>0.21213069484182268</v>
      </c>
      <c r="CL12" s="36">
        <f t="shared" si="0"/>
        <v>0.21213069484182268</v>
      </c>
      <c r="CM12" s="36">
        <f t="shared" si="0"/>
        <v>0.21213069484182268</v>
      </c>
      <c r="CN12" s="36">
        <f t="shared" si="0"/>
        <v>0.21213069484182268</v>
      </c>
      <c r="CO12" s="22">
        <f>'[34]2022-23 H1 excl Agl.'!G50</f>
        <v>1.1185069999999999</v>
      </c>
      <c r="CP12" s="22">
        <f>'[34]2022-23 H1 excl Agl.'!H50</f>
        <v>0.84130500000000008</v>
      </c>
      <c r="CQ12" s="22">
        <f>'[34]2022-23 H1 excl Agl.'!I50</f>
        <v>0.73113600000000001</v>
      </c>
      <c r="CR12" s="22">
        <f>'[34]2022-23 H1 excl Agl.'!J50</f>
        <v>0.62807800000000003</v>
      </c>
      <c r="CS12" s="22">
        <f>'[34]2022-23 H1 excl Agl.'!K50</f>
        <v>0.69309499999999991</v>
      </c>
      <c r="CT12" s="22">
        <f>'[34]2022-23 H1 excl Agl.'!L50</f>
        <v>0.63003900000000024</v>
      </c>
      <c r="CU12" s="51">
        <f t="shared" si="15"/>
        <v>0.69520907511166352</v>
      </c>
      <c r="CV12" s="51">
        <f t="shared" si="1"/>
        <v>0.71181405350030169</v>
      </c>
      <c r="CW12" s="51">
        <f t="shared" si="1"/>
        <v>0.66534702331354045</v>
      </c>
      <c r="CX12" s="51">
        <f t="shared" si="1"/>
        <v>0.51583555062758091</v>
      </c>
      <c r="CY12" s="51">
        <f t="shared" si="1"/>
        <v>0.65929727901558477</v>
      </c>
      <c r="CZ12" s="51">
        <f t="shared" si="1"/>
        <v>0.98241132194748493</v>
      </c>
      <c r="DA12" s="19">
        <f t="shared" si="16"/>
        <v>8.8720743035161558</v>
      </c>
      <c r="DB12" s="52">
        <f t="shared" si="17"/>
        <v>5.1278471090416833E-3</v>
      </c>
      <c r="DC12" s="53">
        <f t="shared" si="18"/>
        <v>-5.7278115934240592E-3</v>
      </c>
      <c r="DD12" s="52">
        <f t="shared" si="19"/>
        <v>6.6228882243701825E-4</v>
      </c>
      <c r="DE12" s="52">
        <f t="shared" si="20"/>
        <v>0.26791419461898336</v>
      </c>
      <c r="DF12" s="54">
        <f t="shared" si="21"/>
        <v>0.32626490836129718</v>
      </c>
      <c r="DG12" s="55">
        <v>0.05</v>
      </c>
      <c r="DH12" s="35" t="s">
        <v>93</v>
      </c>
      <c r="DI12" s="56">
        <f t="shared" si="2"/>
        <v>0.05</v>
      </c>
      <c r="DJ12" s="61">
        <f t="shared" si="22"/>
        <v>1.17443235</v>
      </c>
      <c r="DK12" s="61">
        <f t="shared" si="3"/>
        <v>0.88337025000000013</v>
      </c>
      <c r="DL12" s="61">
        <f t="shared" si="3"/>
        <v>0.76769280000000006</v>
      </c>
      <c r="DM12" s="61">
        <f t="shared" si="3"/>
        <v>0.65948190000000007</v>
      </c>
      <c r="DN12" s="61">
        <f t="shared" si="3"/>
        <v>0.72774974999999997</v>
      </c>
      <c r="DO12" s="61">
        <f t="shared" si="3"/>
        <v>0.66154095000000024</v>
      </c>
      <c r="DP12" s="61">
        <f t="shared" si="3"/>
        <v>0.72996952886724675</v>
      </c>
      <c r="DQ12" s="61">
        <f t="shared" si="3"/>
        <v>0.74740475617531676</v>
      </c>
      <c r="DR12" s="61">
        <f t="shared" si="3"/>
        <v>0.69861437447921748</v>
      </c>
      <c r="DS12" s="61">
        <f t="shared" si="3"/>
        <v>0.54162732815895998</v>
      </c>
      <c r="DT12" s="61">
        <f t="shared" si="3"/>
        <v>0.69226214296636401</v>
      </c>
      <c r="DU12" s="61">
        <f t="shared" si="3"/>
        <v>1.0315318880448592</v>
      </c>
      <c r="DV12" s="62">
        <f t="shared" si="23"/>
        <v>9.3156780186919654</v>
      </c>
    </row>
    <row r="13" spans="1:126" s="1" customFormat="1" x14ac:dyDescent="0.2">
      <c r="A13" s="6" t="s">
        <v>32</v>
      </c>
      <c r="B13" s="22">
        <f>'[34]2016-17 excl Agl'!G51</f>
        <v>2.5021999999999999E-2</v>
      </c>
      <c r="C13" s="22">
        <f>'[34]2016-17 excl Agl'!H51</f>
        <v>2.4871999999999998E-2</v>
      </c>
      <c r="D13" s="22">
        <f>'[34]2016-17 excl Agl'!I51</f>
        <v>3.8872000000000004E-2</v>
      </c>
      <c r="E13" s="22">
        <f>'[34]2016-17 excl Agl'!J51</f>
        <v>2.7327000000000001E-2</v>
      </c>
      <c r="F13" s="22">
        <f>'[34]2016-17 excl Agl'!K51</f>
        <v>1.9210999999999999E-2</v>
      </c>
      <c r="G13" s="22">
        <f>'[34]2016-17 excl Agl'!L51</f>
        <v>1.9217000000000001E-2</v>
      </c>
      <c r="H13" s="22">
        <f>'[34]2016-17 excl Agl'!M51</f>
        <v>1.8872E-2</v>
      </c>
      <c r="I13" s="22">
        <f>'[34]2016-17 excl Agl'!N51</f>
        <v>2.0851000000000001E-2</v>
      </c>
      <c r="J13" s="22">
        <f>'[34]2016-17 excl Agl'!O51</f>
        <v>1.9819E-2</v>
      </c>
      <c r="K13" s="22">
        <f>'[34]2016-17 excl Agl'!P51</f>
        <v>2.5911E-2</v>
      </c>
      <c r="L13" s="22">
        <f>'[34]2016-17 excl Agl'!Q51</f>
        <v>1.8773999999999999E-2</v>
      </c>
      <c r="M13" s="22">
        <f>'[34]2016-17 excl Agl'!R51</f>
        <v>2.6796E-2</v>
      </c>
      <c r="N13" s="19">
        <f t="shared" si="4"/>
        <v>0.28554400000000002</v>
      </c>
      <c r="O13" s="22">
        <f>'[34]2017-18 excl Agl.'!G51</f>
        <v>2.4192000000000002E-2</v>
      </c>
      <c r="P13" s="22">
        <f>'[34]2017-18 excl Agl.'!H51</f>
        <v>1.8069000000000002E-2</v>
      </c>
      <c r="Q13" s="22">
        <f>'[34]2017-18 excl Agl.'!I51</f>
        <v>1.129E-2</v>
      </c>
      <c r="R13" s="22">
        <f>'[34]2017-18 excl Agl.'!J51</f>
        <v>1.2626999999999999E-2</v>
      </c>
      <c r="S13" s="22">
        <f>'[34]2017-18 excl Agl.'!K51</f>
        <v>1.1259999999999999E-2</v>
      </c>
      <c r="T13" s="22">
        <f>'[34]2017-18 excl Agl.'!L51</f>
        <v>1.0044000000000001E-2</v>
      </c>
      <c r="U13" s="22">
        <f>'[34]2017-18 excl Agl.'!M51</f>
        <v>7.3080000000000003E-3</v>
      </c>
      <c r="V13" s="22">
        <f>'[34]2017-18 excl Agl.'!N51</f>
        <v>7.1240000000000001E-3</v>
      </c>
      <c r="W13" s="22">
        <f>'[34]2017-18 excl Agl.'!O51</f>
        <v>9.1970000000000003E-3</v>
      </c>
      <c r="X13" s="22">
        <f>'[34]2017-18 excl Agl.'!P51</f>
        <v>1.0784E-2</v>
      </c>
      <c r="Y13" s="22">
        <f>'[34]2017-18 excl Agl.'!Q51</f>
        <v>7.6709999999999999E-3</v>
      </c>
      <c r="Z13" s="22">
        <f>'[34]2017-18 excl Agl.'!R51</f>
        <v>7.7980000000000002E-3</v>
      </c>
      <c r="AA13" s="19">
        <f t="shared" si="5"/>
        <v>0.13736400000000001</v>
      </c>
      <c r="AB13" s="22">
        <f>'[34]2018-19'!G51</f>
        <v>7.1029999999999999E-3</v>
      </c>
      <c r="AC13" s="22">
        <f>'[34]2018-19'!H51</f>
        <v>5.6499999999999996E-3</v>
      </c>
      <c r="AD13" s="22">
        <f>'[34]2018-19'!I51</f>
        <v>4.3109999999999997E-3</v>
      </c>
      <c r="AE13" s="22">
        <f>'[34]2018-19'!J51</f>
        <v>1.0506E-2</v>
      </c>
      <c r="AF13" s="22">
        <f>'[34]2018-19'!K51</f>
        <v>1.7794999999999998E-2</v>
      </c>
      <c r="AG13" s="22">
        <f>'[34]2018-19'!L51</f>
        <v>2.8465000000000001E-2</v>
      </c>
      <c r="AH13" s="22">
        <f>'[34]2018-19'!M51</f>
        <v>4.0639000000000002E-2</v>
      </c>
      <c r="AI13" s="22">
        <f>'[34]2018-19'!N51</f>
        <v>5.1901999999999997E-2</v>
      </c>
      <c r="AJ13" s="22">
        <f>'[34]2018-19'!O51</f>
        <v>6.6158999999999996E-2</v>
      </c>
      <c r="AK13" s="22">
        <f>'[34]2018-19'!P51</f>
        <v>9.2969999999999997E-2</v>
      </c>
      <c r="AL13" s="22">
        <f>'[34]2018-19'!Q51</f>
        <v>8.9925000000000005E-2</v>
      </c>
      <c r="AM13" s="22">
        <f>'[34]2018-19'!R51</f>
        <v>0.123795</v>
      </c>
      <c r="AN13" s="19">
        <f t="shared" si="6"/>
        <v>0.53922000000000003</v>
      </c>
      <c r="AO13" s="22">
        <f>'[34]2019-20'!G51</f>
        <v>0.15229300000000001</v>
      </c>
      <c r="AP13" s="22">
        <f>'[34]2019-20'!H51</f>
        <v>0.18726200000000001</v>
      </c>
      <c r="AQ13" s="22">
        <f>'[34]2019-20'!I51</f>
        <v>0.183228</v>
      </c>
      <c r="AR13" s="22">
        <f>'[34]2019-20'!J51</f>
        <v>0.177846</v>
      </c>
      <c r="AS13" s="22">
        <f>'[34]2019-20'!K51</f>
        <v>0.17409999999999998</v>
      </c>
      <c r="AT13" s="22">
        <f>'[34]2019-20'!L51</f>
        <v>0.18821400000000002</v>
      </c>
      <c r="AU13" s="22">
        <f>'[34]2019-20'!M51</f>
        <v>0.169291</v>
      </c>
      <c r="AV13" s="22">
        <f>'[34]2019-20'!N51</f>
        <v>0.16688399999999998</v>
      </c>
      <c r="AW13" s="22">
        <f>'[34]2019-20'!O51</f>
        <v>0.18942900000000001</v>
      </c>
      <c r="AX13" s="22">
        <f>'[34]2019-20'!P51</f>
        <v>0.19102100000000002</v>
      </c>
      <c r="AY13" s="22">
        <f>'[34]2019-20'!Q51</f>
        <v>0.193165</v>
      </c>
      <c r="AZ13" s="22">
        <f>'[34]2019-20'!R51</f>
        <v>8.7969999999999993E-2</v>
      </c>
      <c r="BA13" s="19">
        <f>SUM(AO13:AZ13)</f>
        <v>2.0607030000000002</v>
      </c>
      <c r="BB13" s="22">
        <f>'[34]2020-21'!G51</f>
        <v>0.12471299999999999</v>
      </c>
      <c r="BC13" s="22">
        <f>'[34]2020-21'!H51</f>
        <v>0.28998999999999997</v>
      </c>
      <c r="BD13" s="22">
        <f>'[34]2020-21'!I51</f>
        <v>0.13877399999999998</v>
      </c>
      <c r="BE13" s="22">
        <f>'[34]2020-21'!J51</f>
        <v>0.16215799999999997</v>
      </c>
      <c r="BF13" s="22">
        <f>'[34]2020-21'!K51</f>
        <v>0.170207</v>
      </c>
      <c r="BG13" s="22">
        <f>'[34]2020-21'!L51</f>
        <v>0.19044</v>
      </c>
      <c r="BH13" s="22">
        <f>'[34]2020-21'!M51</f>
        <v>0.20762400000000003</v>
      </c>
      <c r="BI13" s="22">
        <f>'[34]2020-21'!N51</f>
        <v>0.22830399999999998</v>
      </c>
      <c r="BJ13" s="22">
        <f>'[34]2020-21'!O51</f>
        <v>0.21123900000000001</v>
      </c>
      <c r="BK13" s="22">
        <f>'[34]2020-21'!P51</f>
        <v>0.23177700000000001</v>
      </c>
      <c r="BL13" s="22">
        <f>'[34]2020-21'!Q51</f>
        <v>0.25527200000000005</v>
      </c>
      <c r="BM13" s="22">
        <f>'[34]2020-21'!R51</f>
        <v>0.32510599999999995</v>
      </c>
      <c r="BN13" s="19">
        <f t="shared" si="8"/>
        <v>2.5356039999999997</v>
      </c>
      <c r="BO13" s="22">
        <f>'[34]2021-22'!G51</f>
        <v>0.30739300000000003</v>
      </c>
      <c r="BP13" s="22">
        <f>'[34]2021-22'!H51</f>
        <v>0.257212</v>
      </c>
      <c r="BQ13" s="22">
        <f>'[34]2021-22'!I51</f>
        <v>0.28224099999999996</v>
      </c>
      <c r="BR13" s="22">
        <f>'[34]2021-22'!J51</f>
        <v>0.317772</v>
      </c>
      <c r="BS13" s="22">
        <f>'[34]2021-22'!K51</f>
        <v>0.30517100000000003</v>
      </c>
      <c r="BT13" s="22">
        <f>'[34]2021-22'!L51</f>
        <v>0.31592999999999999</v>
      </c>
      <c r="BU13" s="22">
        <f>'[34]2021-22'!M51</f>
        <v>0.34669</v>
      </c>
      <c r="BV13" s="22">
        <f>'[34]2021-22'!N51</f>
        <v>0.30408999999999997</v>
      </c>
      <c r="BW13" s="22">
        <f>'[34]2021-22'!O51</f>
        <v>0.32589599999999996</v>
      </c>
      <c r="BX13" s="22">
        <f>'[34]2021-22'!P51</f>
        <v>0.312776</v>
      </c>
      <c r="BY13" s="22">
        <f>'[34]2021-22'!Q51</f>
        <v>0.30593400000000004</v>
      </c>
      <c r="BZ13" s="22">
        <f>'[34]2021-22'!R51</f>
        <v>0.37478599999999995</v>
      </c>
      <c r="CA13" s="19">
        <f t="shared" si="9"/>
        <v>3.7558909999999996</v>
      </c>
      <c r="CB13" s="34">
        <f t="shared" si="10"/>
        <v>0.67420250816961924</v>
      </c>
      <c r="CC13" s="34">
        <f t="shared" si="11"/>
        <v>1.2867043230428949</v>
      </c>
      <c r="CD13" s="34">
        <f t="shared" si="12"/>
        <v>0.90977555164332458</v>
      </c>
      <c r="CE13" s="34">
        <f t="shared" si="13"/>
        <v>0.35004668992909327</v>
      </c>
      <c r="CF13" s="34">
        <f t="shared" si="14"/>
        <v>0.48126087512087845</v>
      </c>
      <c r="CG13" s="76">
        <v>0.1</v>
      </c>
      <c r="CH13" s="35" t="s">
        <v>93</v>
      </c>
      <c r="CI13" s="36">
        <f t="shared" si="0"/>
        <v>0.1</v>
      </c>
      <c r="CJ13" s="36">
        <f t="shared" si="0"/>
        <v>0.1</v>
      </c>
      <c r="CK13" s="36">
        <f t="shared" si="0"/>
        <v>0.1</v>
      </c>
      <c r="CL13" s="36">
        <f t="shared" si="0"/>
        <v>0.1</v>
      </c>
      <c r="CM13" s="36">
        <f t="shared" si="0"/>
        <v>0.1</v>
      </c>
      <c r="CN13" s="36">
        <f t="shared" si="0"/>
        <v>0.1</v>
      </c>
      <c r="CO13" s="22">
        <f>'[34]2022-23 H1 excl Agl.'!G51</f>
        <v>0.39649599999999996</v>
      </c>
      <c r="CP13" s="22">
        <f>'[34]2022-23 H1 excl Agl.'!H51</f>
        <v>0.37057800000000002</v>
      </c>
      <c r="CQ13" s="22">
        <f>'[34]2022-23 H1 excl Agl.'!I51</f>
        <v>0.34999800000000003</v>
      </c>
      <c r="CR13" s="22">
        <f>'[34]2022-23 H1 excl Agl.'!J51</f>
        <v>0.32548700000000003</v>
      </c>
      <c r="CS13" s="22">
        <f>'[34]2022-23 H1 excl Agl.'!K51</f>
        <v>0.33623999999999998</v>
      </c>
      <c r="CT13" s="22">
        <f>'[34]2022-23 H1 excl Agl.'!L51</f>
        <v>0.31124199999999996</v>
      </c>
      <c r="CU13" s="51">
        <f t="shared" si="15"/>
        <v>0.381359</v>
      </c>
      <c r="CV13" s="51">
        <f t="shared" si="1"/>
        <v>0.33449899999999999</v>
      </c>
      <c r="CW13" s="51">
        <f t="shared" si="1"/>
        <v>0.35848560000000002</v>
      </c>
      <c r="CX13" s="51">
        <f t="shared" si="1"/>
        <v>0.34405360000000001</v>
      </c>
      <c r="CY13" s="51">
        <f t="shared" si="1"/>
        <v>0.33652740000000009</v>
      </c>
      <c r="CZ13" s="51">
        <f t="shared" si="1"/>
        <v>0.41226459999999998</v>
      </c>
      <c r="DA13" s="19">
        <f t="shared" si="16"/>
        <v>4.2572302000000004</v>
      </c>
      <c r="DB13" s="52">
        <f t="shared" si="17"/>
        <v>0.98724238325357461</v>
      </c>
      <c r="DC13" s="53">
        <f t="shared" si="18"/>
        <v>0.67625576909790763</v>
      </c>
      <c r="DD13" s="52">
        <f t="shared" si="19"/>
        <v>0.27361229708316448</v>
      </c>
      <c r="DE13" s="52">
        <f t="shared" si="20"/>
        <v>0.29575487972997716</v>
      </c>
      <c r="DF13" s="54">
        <f t="shared" si="21"/>
        <v>0.13348076395188269</v>
      </c>
      <c r="DG13" s="55">
        <v>0.05</v>
      </c>
      <c r="DH13" s="35" t="s">
        <v>93</v>
      </c>
      <c r="DI13" s="56">
        <f t="shared" si="2"/>
        <v>0.05</v>
      </c>
      <c r="DJ13" s="61">
        <f t="shared" si="22"/>
        <v>0.41632079999999999</v>
      </c>
      <c r="DK13" s="61">
        <f t="shared" si="3"/>
        <v>0.38910690000000003</v>
      </c>
      <c r="DL13" s="61">
        <f t="shared" si="3"/>
        <v>0.36749790000000004</v>
      </c>
      <c r="DM13" s="61">
        <f t="shared" si="3"/>
        <v>0.34176135000000002</v>
      </c>
      <c r="DN13" s="61">
        <f t="shared" si="3"/>
        <v>0.35305199999999998</v>
      </c>
      <c r="DO13" s="61">
        <f t="shared" si="3"/>
        <v>0.32680409999999999</v>
      </c>
      <c r="DP13" s="61">
        <f t="shared" si="3"/>
        <v>0.40042695</v>
      </c>
      <c r="DQ13" s="61">
        <f t="shared" si="3"/>
        <v>0.35122395000000001</v>
      </c>
      <c r="DR13" s="61">
        <f t="shared" si="3"/>
        <v>0.37640988000000003</v>
      </c>
      <c r="DS13" s="61">
        <f t="shared" si="3"/>
        <v>0.36125628000000004</v>
      </c>
      <c r="DT13" s="61">
        <f t="shared" si="3"/>
        <v>0.35335377000000012</v>
      </c>
      <c r="DU13" s="61">
        <f t="shared" si="3"/>
        <v>0.43287783000000002</v>
      </c>
      <c r="DV13" s="62">
        <f t="shared" si="23"/>
        <v>4.4700917100000002</v>
      </c>
    </row>
    <row r="14" spans="1:126" s="1" customFormat="1" x14ac:dyDescent="0.2">
      <c r="A14" s="6" t="s">
        <v>129</v>
      </c>
      <c r="B14" s="22">
        <f>'[34]2016-17 excl Agl'!G52</f>
        <v>0</v>
      </c>
      <c r="C14" s="22">
        <f>'[34]2016-17 excl Agl'!H52</f>
        <v>0</v>
      </c>
      <c r="D14" s="22">
        <f>'[34]2016-17 excl Agl'!I52</f>
        <v>0</v>
      </c>
      <c r="E14" s="22">
        <f>'[34]2016-17 excl Agl'!J52</f>
        <v>0</v>
      </c>
      <c r="F14" s="22">
        <f>'[34]2016-17 excl Agl'!K52</f>
        <v>0</v>
      </c>
      <c r="G14" s="22">
        <f>'[34]2016-17 excl Agl'!L52</f>
        <v>0</v>
      </c>
      <c r="H14" s="22">
        <f>'[34]2016-17 excl Agl'!M52</f>
        <v>0</v>
      </c>
      <c r="I14" s="22">
        <f>'[34]2016-17 excl Agl'!N52</f>
        <v>0</v>
      </c>
      <c r="J14" s="22">
        <f>'[34]2016-17 excl Agl'!O52</f>
        <v>0</v>
      </c>
      <c r="K14" s="22">
        <f>'[34]2016-17 excl Agl'!P52</f>
        <v>0</v>
      </c>
      <c r="L14" s="22">
        <f>'[34]2016-17 excl Agl'!Q52</f>
        <v>0</v>
      </c>
      <c r="M14" s="22">
        <f>'[34]2016-17 excl Agl'!R52</f>
        <v>0</v>
      </c>
      <c r="N14" s="19">
        <f t="shared" si="4"/>
        <v>0</v>
      </c>
      <c r="O14" s="22">
        <f>'[34]2017-18 excl Agl.'!G52</f>
        <v>0</v>
      </c>
      <c r="P14" s="22">
        <f>'[34]2017-18 excl Agl.'!H52</f>
        <v>0</v>
      </c>
      <c r="Q14" s="22">
        <f>'[34]2017-18 excl Agl.'!I52</f>
        <v>0</v>
      </c>
      <c r="R14" s="22">
        <f>'[34]2017-18 excl Agl.'!J52</f>
        <v>0</v>
      </c>
      <c r="S14" s="22">
        <f>'[34]2017-18 excl Agl.'!K52</f>
        <v>0</v>
      </c>
      <c r="T14" s="22">
        <f>'[34]2017-18 excl Agl.'!L52</f>
        <v>0</v>
      </c>
      <c r="U14" s="22">
        <f>'[34]2017-18 excl Agl.'!M52</f>
        <v>0</v>
      </c>
      <c r="V14" s="22">
        <f>'[34]2017-18 excl Agl.'!N52</f>
        <v>0</v>
      </c>
      <c r="W14" s="22">
        <f>'[34]2017-18 excl Agl.'!O52</f>
        <v>0</v>
      </c>
      <c r="X14" s="22">
        <f>'[34]2017-18 excl Agl.'!P52</f>
        <v>0</v>
      </c>
      <c r="Y14" s="22">
        <f>'[34]2017-18 excl Agl.'!Q52</f>
        <v>0</v>
      </c>
      <c r="Z14" s="22">
        <f>'[34]2017-18 excl Agl.'!R52</f>
        <v>0</v>
      </c>
      <c r="AA14" s="19">
        <f t="shared" si="5"/>
        <v>0</v>
      </c>
      <c r="AB14" s="22">
        <f>'[34]2018-19'!G52</f>
        <v>0</v>
      </c>
      <c r="AC14" s="22">
        <f>'[34]2018-19'!H52</f>
        <v>0</v>
      </c>
      <c r="AD14" s="22">
        <f>'[34]2018-19'!I52</f>
        <v>0</v>
      </c>
      <c r="AE14" s="22">
        <f>'[34]2018-19'!J52</f>
        <v>0</v>
      </c>
      <c r="AF14" s="22">
        <f>'[34]2018-19'!K52</f>
        <v>0</v>
      </c>
      <c r="AG14" s="22">
        <f>'[34]2018-19'!L52</f>
        <v>0</v>
      </c>
      <c r="AH14" s="22">
        <f>'[34]2018-19'!M52</f>
        <v>0</v>
      </c>
      <c r="AI14" s="22">
        <f>'[34]2018-19'!N52</f>
        <v>0</v>
      </c>
      <c r="AJ14" s="22">
        <f>'[34]2018-19'!O52</f>
        <v>0</v>
      </c>
      <c r="AK14" s="22">
        <f>'[34]2018-19'!P52</f>
        <v>0</v>
      </c>
      <c r="AL14" s="22">
        <f>'[34]2018-19'!Q52</f>
        <v>0</v>
      </c>
      <c r="AM14" s="22">
        <f>'[34]2018-19'!R52</f>
        <v>0</v>
      </c>
      <c r="AN14" s="19">
        <f t="shared" si="6"/>
        <v>0</v>
      </c>
      <c r="AO14" s="22">
        <f>'[34]2019-20'!G52</f>
        <v>0</v>
      </c>
      <c r="AP14" s="22">
        <f>'[34]2019-20'!H52</f>
        <v>0</v>
      </c>
      <c r="AQ14" s="22">
        <f>'[34]2019-20'!I52</f>
        <v>0</v>
      </c>
      <c r="AR14" s="22">
        <f>'[34]2019-20'!J52</f>
        <v>0</v>
      </c>
      <c r="AS14" s="22">
        <f>'[34]2019-20'!K52</f>
        <v>0</v>
      </c>
      <c r="AT14" s="22">
        <f>'[34]2019-20'!L52</f>
        <v>0</v>
      </c>
      <c r="AU14" s="22">
        <f>'[34]2019-20'!M52</f>
        <v>0</v>
      </c>
      <c r="AV14" s="22">
        <f>'[34]2019-20'!N52</f>
        <v>0</v>
      </c>
      <c r="AW14" s="22">
        <f>'[34]2019-20'!O52</f>
        <v>0</v>
      </c>
      <c r="AX14" s="22">
        <f>'[34]2019-20'!P52</f>
        <v>0</v>
      </c>
      <c r="AY14" s="22">
        <f>'[34]2019-20'!Q52</f>
        <v>1.15E-4</v>
      </c>
      <c r="AZ14" s="22">
        <f>'[34]2019-20'!R52</f>
        <v>5.8E-5</v>
      </c>
      <c r="BA14" s="19">
        <f>SUM(AO14:AZ14)</f>
        <v>1.73E-4</v>
      </c>
      <c r="BB14" s="22">
        <f>'[34]2020-21'!G52</f>
        <v>5.1999999999999997E-5</v>
      </c>
      <c r="BC14" s="22">
        <f>'[34]2020-21'!H52</f>
        <v>5.31E-4</v>
      </c>
      <c r="BD14" s="22">
        <f>'[34]2020-21'!I52</f>
        <v>2.24E-4</v>
      </c>
      <c r="BE14" s="22">
        <f>'[34]2020-21'!J52</f>
        <v>2.9799999999999998E-4</v>
      </c>
      <c r="BF14" s="22">
        <f>'[34]2020-21'!K52</f>
        <v>4.1199999999999999E-4</v>
      </c>
      <c r="BG14" s="22">
        <f>'[34]2020-21'!L52</f>
        <v>6.1000000000000008E-4</v>
      </c>
      <c r="BH14" s="22">
        <f>'[34]2020-21'!M52</f>
        <v>4.1300000000000001E-4</v>
      </c>
      <c r="BI14" s="22">
        <f>'[34]2020-21'!N52</f>
        <v>9.1399999999999999E-4</v>
      </c>
      <c r="BJ14" s="22">
        <f>'[34]2020-21'!O52</f>
        <v>3.7599999999999998E-4</v>
      </c>
      <c r="BK14" s="22">
        <f>'[34]2020-21'!P52</f>
        <v>9.7999999999999997E-5</v>
      </c>
      <c r="BL14" s="22">
        <f>'[34]2020-21'!Q52</f>
        <v>4.57E-4</v>
      </c>
      <c r="BM14" s="22">
        <f>'[34]2020-21'!R52</f>
        <v>2.72E-4</v>
      </c>
      <c r="BN14" s="19">
        <f t="shared" si="8"/>
        <v>4.6570000000000005E-3</v>
      </c>
      <c r="BO14" s="22">
        <f>'[34]2021-22'!G52</f>
        <v>3.2699999999999998E-4</v>
      </c>
      <c r="BP14" s="22">
        <f>'[34]2021-22'!H52</f>
        <v>5.1E-5</v>
      </c>
      <c r="BQ14" s="22">
        <f>'[34]2021-22'!I52</f>
        <v>2.14E-4</v>
      </c>
      <c r="BR14" s="22">
        <f>'[34]2021-22'!J52</f>
        <v>3.0500000000000004E-4</v>
      </c>
      <c r="BS14" s="22">
        <f>'[34]2021-22'!K52</f>
        <v>2.8200000000000002E-4</v>
      </c>
      <c r="BT14" s="22">
        <f>'[34]2021-22'!L52</f>
        <v>2.6899999999999998E-4</v>
      </c>
      <c r="BU14" s="22">
        <f>'[34]2021-22'!M52</f>
        <v>1.2300000000000001E-4</v>
      </c>
      <c r="BV14" s="22">
        <f>'[34]2021-22'!N52</f>
        <v>6.3900000000000003E-4</v>
      </c>
      <c r="BW14" s="22">
        <f>'[34]2021-22'!O52</f>
        <v>1.5920000000000001E-3</v>
      </c>
      <c r="BX14" s="22">
        <f>'[34]2021-22'!P52</f>
        <v>1.616E-3</v>
      </c>
      <c r="BY14" s="22">
        <f>'[34]2021-22'!Q52</f>
        <v>2.1089999999999998E-3</v>
      </c>
      <c r="BZ14" s="22">
        <f>'[34]2021-22'!R52</f>
        <v>2.96E-3</v>
      </c>
      <c r="CA14" s="19">
        <f t="shared" si="9"/>
        <v>1.0487E-2</v>
      </c>
      <c r="CB14" s="34">
        <f t="shared" si="10"/>
        <v>0</v>
      </c>
      <c r="CC14" s="34">
        <f t="shared" si="11"/>
        <v>0</v>
      </c>
      <c r="CD14" s="34">
        <f t="shared" si="12"/>
        <v>0</v>
      </c>
      <c r="CE14" s="34">
        <f t="shared" si="13"/>
        <v>6.7857881495598491</v>
      </c>
      <c r="CF14" s="34">
        <f t="shared" si="14"/>
        <v>1.2518788919905517</v>
      </c>
      <c r="CG14" s="76">
        <v>0.1</v>
      </c>
      <c r="CH14" s="35" t="s">
        <v>93</v>
      </c>
      <c r="CI14" s="36">
        <f t="shared" si="0"/>
        <v>0.1</v>
      </c>
      <c r="CJ14" s="36">
        <f t="shared" si="0"/>
        <v>0.1</v>
      </c>
      <c r="CK14" s="36">
        <f t="shared" si="0"/>
        <v>0.1</v>
      </c>
      <c r="CL14" s="36">
        <f t="shared" si="0"/>
        <v>0.1</v>
      </c>
      <c r="CM14" s="36">
        <f t="shared" si="0"/>
        <v>0.1</v>
      </c>
      <c r="CN14" s="36">
        <f t="shared" si="0"/>
        <v>0.1</v>
      </c>
      <c r="CO14" s="22">
        <f>'[34]2022-23 H1 excl Agl.'!G52</f>
        <v>3.895E-3</v>
      </c>
      <c r="CP14" s="22">
        <f>'[34]2022-23 H1 excl Agl.'!H52</f>
        <v>3.2569999999999999E-3</v>
      </c>
      <c r="CQ14" s="22">
        <f>'[34]2022-23 H1 excl Agl.'!I52</f>
        <v>2.8509999999999998E-3</v>
      </c>
      <c r="CR14" s="22">
        <f>'[34]2022-23 H1 excl Agl.'!J52</f>
        <v>2.8170000000000001E-3</v>
      </c>
      <c r="CS14" s="22">
        <f>'[34]2022-23 H1 excl Agl.'!K52</f>
        <v>2.604E-3</v>
      </c>
      <c r="CT14" s="22">
        <f>'[34]2022-23 H1 excl Agl.'!L52</f>
        <v>3.3430000000000001E-3</v>
      </c>
      <c r="CU14" s="51">
        <f t="shared" ref="CU14:CZ14" si="24">BU14*(1+CI14)</f>
        <v>1.3530000000000001E-4</v>
      </c>
      <c r="CV14" s="51">
        <f t="shared" si="24"/>
        <v>7.0290000000000012E-4</v>
      </c>
      <c r="CW14" s="51">
        <f t="shared" si="24"/>
        <v>1.7512000000000003E-3</v>
      </c>
      <c r="CX14" s="51">
        <f t="shared" si="24"/>
        <v>1.7776000000000003E-3</v>
      </c>
      <c r="CY14" s="51">
        <f t="shared" si="24"/>
        <v>2.3198999999999997E-3</v>
      </c>
      <c r="CZ14" s="51">
        <f t="shared" si="24"/>
        <v>3.2560000000000002E-3</v>
      </c>
      <c r="DA14" s="19">
        <f t="shared" si="16"/>
        <v>2.8709900000000003E-2</v>
      </c>
      <c r="DB14" s="52">
        <f>IFERROR((DA14/AA14)^(1/5)-1,0)</f>
        <v>0</v>
      </c>
      <c r="DC14" s="53">
        <f>IFERROR((DA14/AN14)^(1/4)-1,0)</f>
        <v>0</v>
      </c>
      <c r="DD14" s="52">
        <f>IFERROR((DA14/BA14)^(1/3)-1,0)</f>
        <v>4.4953479030118642</v>
      </c>
      <c r="DE14" s="52">
        <f>IFERROR((DA14/BN14)^(1/2)-1,0)</f>
        <v>1.4829199667107336</v>
      </c>
      <c r="DF14" s="54">
        <f>IFERROR((DA14/CA14)^(1/1)-1,0)</f>
        <v>1.7376656813197298</v>
      </c>
      <c r="DG14" s="55">
        <v>0.1</v>
      </c>
      <c r="DH14" s="35" t="s">
        <v>93</v>
      </c>
      <c r="DI14" s="56">
        <f t="shared" si="2"/>
        <v>0.1</v>
      </c>
      <c r="DJ14" s="61">
        <f t="shared" si="22"/>
        <v>4.2845000000000001E-3</v>
      </c>
      <c r="DK14" s="61">
        <f t="shared" si="3"/>
        <v>3.5827000000000003E-3</v>
      </c>
      <c r="DL14" s="61">
        <f t="shared" si="3"/>
        <v>3.1361000000000002E-3</v>
      </c>
      <c r="DM14" s="61">
        <f t="shared" si="3"/>
        <v>3.0987000000000002E-3</v>
      </c>
      <c r="DN14" s="61">
        <f t="shared" si="3"/>
        <v>2.8644E-3</v>
      </c>
      <c r="DO14" s="61">
        <f t="shared" si="3"/>
        <v>3.6773000000000005E-3</v>
      </c>
      <c r="DP14" s="61">
        <f t="shared" si="3"/>
        <v>1.4883000000000002E-4</v>
      </c>
      <c r="DQ14" s="61">
        <f t="shared" si="3"/>
        <v>7.7319000000000021E-4</v>
      </c>
      <c r="DR14" s="61">
        <f t="shared" si="3"/>
        <v>1.9263200000000005E-3</v>
      </c>
      <c r="DS14" s="61">
        <f t="shared" si="3"/>
        <v>1.9553600000000006E-3</v>
      </c>
      <c r="DT14" s="61">
        <f t="shared" si="3"/>
        <v>2.5518899999999998E-3</v>
      </c>
      <c r="DU14" s="61">
        <f t="shared" si="3"/>
        <v>3.5816000000000003E-3</v>
      </c>
      <c r="DV14" s="62">
        <f t="shared" si="23"/>
        <v>3.158089E-2</v>
      </c>
    </row>
    <row r="15" spans="1:126" s="1" customFormat="1" ht="12.5" x14ac:dyDescent="0.2">
      <c r="A15" s="6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19">
        <f t="shared" si="4"/>
        <v>0</v>
      </c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19">
        <f t="shared" si="5"/>
        <v>0</v>
      </c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19">
        <f t="shared" si="6"/>
        <v>0</v>
      </c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19">
        <f t="shared" si="7"/>
        <v>0</v>
      </c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19">
        <f t="shared" si="8"/>
        <v>0</v>
      </c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19">
        <f t="shared" si="9"/>
        <v>0</v>
      </c>
      <c r="CB15" s="34"/>
      <c r="CC15" s="34"/>
      <c r="CD15" s="34"/>
      <c r="CE15" s="34"/>
      <c r="CF15" s="34"/>
      <c r="CG15" s="76"/>
      <c r="CH15" s="37"/>
      <c r="CI15" s="36"/>
      <c r="CJ15" s="38"/>
      <c r="CK15" s="38"/>
      <c r="CL15" s="38"/>
      <c r="CM15" s="38"/>
      <c r="CN15" s="38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19">
        <f t="shared" si="16"/>
        <v>0</v>
      </c>
      <c r="DB15" s="5"/>
      <c r="DC15" s="5"/>
      <c r="DD15" s="5"/>
      <c r="DE15" s="5"/>
      <c r="DF15" s="5"/>
      <c r="DG15" s="5"/>
      <c r="DH15" s="5"/>
      <c r="DI15" s="5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2"/>
    </row>
    <row r="16" spans="1:126" s="1" customFormat="1" ht="10.5" x14ac:dyDescent="0.25">
      <c r="A16" s="8" t="s">
        <v>31</v>
      </c>
      <c r="B16" s="7">
        <f t="shared" ref="B16:AG16" si="25">SUM(B6:B15)</f>
        <v>130.37983</v>
      </c>
      <c r="C16" s="7">
        <f t="shared" si="25"/>
        <v>118.34069700000001</v>
      </c>
      <c r="D16" s="7">
        <f t="shared" si="25"/>
        <v>104.11657000000001</v>
      </c>
      <c r="E16" s="7">
        <f t="shared" si="25"/>
        <v>97.242925999999997</v>
      </c>
      <c r="F16" s="7">
        <f t="shared" si="25"/>
        <v>102.85986700000001</v>
      </c>
      <c r="G16" s="7">
        <f t="shared" si="25"/>
        <v>91.090383999999986</v>
      </c>
      <c r="H16" s="7">
        <f t="shared" si="25"/>
        <v>93.351552999999996</v>
      </c>
      <c r="I16" s="7">
        <f t="shared" si="25"/>
        <v>83.117777000000004</v>
      </c>
      <c r="J16" s="7">
        <f t="shared" si="25"/>
        <v>84.773814999999985</v>
      </c>
      <c r="K16" s="7">
        <f t="shared" si="25"/>
        <v>81.759248999999997</v>
      </c>
      <c r="L16" s="7">
        <f t="shared" si="25"/>
        <v>87.258523999999994</v>
      </c>
      <c r="M16" s="7">
        <f t="shared" si="25"/>
        <v>114.789604</v>
      </c>
      <c r="N16" s="7">
        <f t="shared" si="25"/>
        <v>1189.080796</v>
      </c>
      <c r="O16" s="7">
        <f t="shared" si="25"/>
        <v>134.400398</v>
      </c>
      <c r="P16" s="7">
        <f t="shared" si="25"/>
        <v>138.61284499999999</v>
      </c>
      <c r="Q16" s="7">
        <f t="shared" si="25"/>
        <v>103.663166</v>
      </c>
      <c r="R16" s="7">
        <f t="shared" si="25"/>
        <v>101.946906</v>
      </c>
      <c r="S16" s="7">
        <f t="shared" si="25"/>
        <v>104.95978699999999</v>
      </c>
      <c r="T16" s="7">
        <f t="shared" si="25"/>
        <v>98.872897999999978</v>
      </c>
      <c r="U16" s="7">
        <f t="shared" si="25"/>
        <v>96.633586999999991</v>
      </c>
      <c r="V16" s="7">
        <f t="shared" si="25"/>
        <v>89.134966999999989</v>
      </c>
      <c r="W16" s="7">
        <f t="shared" si="25"/>
        <v>82.21501600000002</v>
      </c>
      <c r="X16" s="7">
        <f t="shared" si="25"/>
        <v>82.349324999999993</v>
      </c>
      <c r="Y16" s="7">
        <f t="shared" si="25"/>
        <v>85.309358000000003</v>
      </c>
      <c r="Z16" s="7">
        <f t="shared" si="25"/>
        <v>112.46540799999998</v>
      </c>
      <c r="AA16" s="7">
        <f t="shared" si="25"/>
        <v>1230.5636609999999</v>
      </c>
      <c r="AB16" s="7">
        <f t="shared" si="25"/>
        <v>127.55889400000001</v>
      </c>
      <c r="AC16" s="7">
        <f t="shared" si="25"/>
        <v>139.03148499999998</v>
      </c>
      <c r="AD16" s="7">
        <f t="shared" si="25"/>
        <v>115.00187700000001</v>
      </c>
      <c r="AE16" s="7">
        <f t="shared" si="25"/>
        <v>99.981836999999999</v>
      </c>
      <c r="AF16" s="7">
        <f t="shared" si="25"/>
        <v>97.202457999999993</v>
      </c>
      <c r="AG16" s="7">
        <f t="shared" si="25"/>
        <v>104.801045</v>
      </c>
      <c r="AH16" s="7">
        <f t="shared" ref="AH16:BM16" si="26">SUM(AH6:AH15)</f>
        <v>102.983935</v>
      </c>
      <c r="AI16" s="7">
        <f t="shared" si="26"/>
        <v>94.229779000000022</v>
      </c>
      <c r="AJ16" s="7">
        <f t="shared" si="26"/>
        <v>83.652091999999982</v>
      </c>
      <c r="AK16" s="7">
        <f t="shared" si="26"/>
        <v>82.73563</v>
      </c>
      <c r="AL16" s="7">
        <f t="shared" si="26"/>
        <v>93.610231999999996</v>
      </c>
      <c r="AM16" s="7">
        <f t="shared" si="26"/>
        <v>121.052423</v>
      </c>
      <c r="AN16" s="7">
        <f t="shared" si="26"/>
        <v>1261.8416869999999</v>
      </c>
      <c r="AO16" s="7">
        <f t="shared" si="26"/>
        <v>135.88426399999994</v>
      </c>
      <c r="AP16" s="7">
        <f t="shared" si="26"/>
        <v>160.95160700000002</v>
      </c>
      <c r="AQ16" s="7">
        <f t="shared" si="26"/>
        <v>123.029037</v>
      </c>
      <c r="AR16" s="7">
        <f t="shared" si="26"/>
        <v>108.02954200000002</v>
      </c>
      <c r="AS16" s="7">
        <f t="shared" si="26"/>
        <v>105.21449899999999</v>
      </c>
      <c r="AT16" s="7">
        <f t="shared" si="26"/>
        <v>101.00725</v>
      </c>
      <c r="AU16" s="7">
        <f t="shared" si="26"/>
        <v>95.562605000000005</v>
      </c>
      <c r="AV16" s="7">
        <f t="shared" si="26"/>
        <v>93.583854999999986</v>
      </c>
      <c r="AW16" s="7">
        <f t="shared" si="26"/>
        <v>86.269374999999997</v>
      </c>
      <c r="AX16" s="7">
        <f t="shared" si="26"/>
        <v>87.719998000000018</v>
      </c>
      <c r="AY16" s="7">
        <f t="shared" si="26"/>
        <v>90.381362999999993</v>
      </c>
      <c r="AZ16" s="7">
        <f t="shared" si="26"/>
        <v>98.611002999999997</v>
      </c>
      <c r="BA16" s="7">
        <f t="shared" si="26"/>
        <v>1286.2443979999998</v>
      </c>
      <c r="BB16" s="7">
        <f t="shared" si="26"/>
        <v>115.954408</v>
      </c>
      <c r="BC16" s="7">
        <f t="shared" si="26"/>
        <v>141.05561899999998</v>
      </c>
      <c r="BD16" s="7">
        <f t="shared" si="26"/>
        <v>100.39688899999997</v>
      </c>
      <c r="BE16" s="7">
        <f t="shared" si="26"/>
        <v>99.671551999999991</v>
      </c>
      <c r="BF16" s="7">
        <f t="shared" si="26"/>
        <v>90.482803999999987</v>
      </c>
      <c r="BG16" s="7">
        <f t="shared" si="26"/>
        <v>97.017443999999983</v>
      </c>
      <c r="BH16" s="7">
        <f t="shared" si="26"/>
        <v>90.767481999999987</v>
      </c>
      <c r="BI16" s="7">
        <f t="shared" si="26"/>
        <v>82.525940000000006</v>
      </c>
      <c r="BJ16" s="7">
        <f t="shared" si="26"/>
        <v>80.184876000000017</v>
      </c>
      <c r="BK16" s="7">
        <f t="shared" si="26"/>
        <v>81.238766999999996</v>
      </c>
      <c r="BL16" s="7">
        <f t="shared" si="26"/>
        <v>83.695211999999998</v>
      </c>
      <c r="BM16" s="7">
        <f t="shared" si="26"/>
        <v>116.68281199999998</v>
      </c>
      <c r="BN16" s="7">
        <f t="shared" ref="BN16:CA16" si="27">SUM(BN6:BN15)</f>
        <v>1179.6738049999994</v>
      </c>
      <c r="BO16" s="7">
        <f t="shared" si="27"/>
        <v>124.10124399999999</v>
      </c>
      <c r="BP16" s="7">
        <f t="shared" si="27"/>
        <v>118.01773799999999</v>
      </c>
      <c r="BQ16" s="7">
        <f t="shared" si="27"/>
        <v>107.55299500000001</v>
      </c>
      <c r="BR16" s="7">
        <f t="shared" si="27"/>
        <v>103.523875</v>
      </c>
      <c r="BS16" s="7">
        <f t="shared" si="27"/>
        <v>99.579880000000003</v>
      </c>
      <c r="BT16" s="7">
        <f t="shared" si="27"/>
        <v>96.486122499999993</v>
      </c>
      <c r="BU16" s="7">
        <f t="shared" si="27"/>
        <v>101.74131699999998</v>
      </c>
      <c r="BV16" s="7">
        <f t="shared" si="27"/>
        <v>90.664521000000022</v>
      </c>
      <c r="BW16" s="7">
        <f t="shared" si="27"/>
        <v>85.462535000000003</v>
      </c>
      <c r="BX16" s="7">
        <f t="shared" si="27"/>
        <v>81.477826000000007</v>
      </c>
      <c r="BY16" s="7">
        <f t="shared" si="27"/>
        <v>85.093174000000005</v>
      </c>
      <c r="BZ16" s="7">
        <f t="shared" si="27"/>
        <v>123.07100200000001</v>
      </c>
      <c r="CA16" s="7">
        <f t="shared" si="27"/>
        <v>1216.7722294999999</v>
      </c>
      <c r="CB16" s="39"/>
      <c r="CC16" s="39"/>
      <c r="CD16" s="39"/>
      <c r="CE16" s="39"/>
      <c r="CF16" s="39"/>
      <c r="CG16" s="77"/>
      <c r="CH16" s="39"/>
      <c r="CI16" s="39"/>
      <c r="CJ16" s="39"/>
      <c r="CK16" s="39"/>
      <c r="CL16" s="39"/>
      <c r="CM16" s="39"/>
      <c r="CN16" s="39"/>
      <c r="CO16" s="7">
        <f t="shared" ref="CO16:DA16" si="28">SUM(CO6:CO15)</f>
        <v>143.33803700000001</v>
      </c>
      <c r="CP16" s="7">
        <f t="shared" si="28"/>
        <v>144.71149299999999</v>
      </c>
      <c r="CQ16" s="7">
        <f t="shared" si="28"/>
        <v>122.54394800000001</v>
      </c>
      <c r="CR16" s="7">
        <f t="shared" si="28"/>
        <v>103.665291</v>
      </c>
      <c r="CS16" s="7">
        <f t="shared" si="28"/>
        <v>108.75591500000002</v>
      </c>
      <c r="CT16" s="7">
        <f t="shared" si="28"/>
        <v>103.46191699999999</v>
      </c>
      <c r="CU16" s="7">
        <f t="shared" si="28"/>
        <v>104.85604135351161</v>
      </c>
      <c r="CV16" s="7">
        <f t="shared" si="28"/>
        <v>93.484381985707628</v>
      </c>
      <c r="CW16" s="7">
        <f t="shared" si="28"/>
        <v>88.120671504937832</v>
      </c>
      <c r="CX16" s="7">
        <f t="shared" si="28"/>
        <v>83.971255329154062</v>
      </c>
      <c r="CY16" s="7">
        <f t="shared" si="28"/>
        <v>87.738737987258077</v>
      </c>
      <c r="CZ16" s="7">
        <f t="shared" si="28"/>
        <v>126.84432855665148</v>
      </c>
      <c r="DA16" s="7">
        <f t="shared" si="28"/>
        <v>1311.492017717221</v>
      </c>
      <c r="DB16" s="7"/>
      <c r="DC16" s="7"/>
      <c r="DD16" s="7"/>
      <c r="DE16" s="7"/>
      <c r="DF16" s="7"/>
      <c r="DG16" s="7"/>
      <c r="DH16" s="7"/>
      <c r="DI16" s="7"/>
      <c r="DJ16" s="7">
        <f t="shared" ref="DJ16:DU16" si="29">SUM(DJ2:DJ14)</f>
        <v>149.11667908643918</v>
      </c>
      <c r="DK16" s="7">
        <f t="shared" si="29"/>
        <v>150.57503208461813</v>
      </c>
      <c r="DL16" s="7">
        <f t="shared" si="29"/>
        <v>127.65080725094337</v>
      </c>
      <c r="DM16" s="7">
        <f t="shared" si="29"/>
        <v>108.03010043798068</v>
      </c>
      <c r="DN16" s="7">
        <f t="shared" si="29"/>
        <v>113.3397410249722</v>
      </c>
      <c r="DO16" s="7">
        <f t="shared" si="29"/>
        <v>107.86744572666932</v>
      </c>
      <c r="DP16" s="7">
        <f t="shared" si="29"/>
        <v>109.27028028482236</v>
      </c>
      <c r="DQ16" s="7">
        <f t="shared" si="29"/>
        <v>97.512709941762154</v>
      </c>
      <c r="DR16" s="7">
        <f t="shared" si="29"/>
        <v>91.915191580143343</v>
      </c>
      <c r="DS16" s="7">
        <f t="shared" si="29"/>
        <v>87.517554297195943</v>
      </c>
      <c r="DT16" s="7">
        <f t="shared" si="29"/>
        <v>91.517842307356446</v>
      </c>
      <c r="DU16" s="7">
        <f t="shared" si="29"/>
        <v>132.14183511883962</v>
      </c>
      <c r="DV16" s="7">
        <f>SUM(DV6:DV14)</f>
        <v>1366.4552191417424</v>
      </c>
    </row>
    <row r="17" spans="1:126" s="1" customFormat="1" x14ac:dyDescent="0.2">
      <c r="A17" s="6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9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9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9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9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9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9"/>
      <c r="CB17" s="40"/>
      <c r="CC17" s="40"/>
      <c r="CD17" s="40"/>
      <c r="CE17" s="40"/>
      <c r="CF17" s="40"/>
      <c r="CG17" s="78"/>
      <c r="CH17" s="40"/>
      <c r="CI17" s="40"/>
      <c r="CJ17" s="40"/>
      <c r="CK17" s="40"/>
      <c r="CL17" s="40"/>
      <c r="CM17" s="40"/>
      <c r="CN17" s="4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</row>
    <row r="18" spans="1:126" s="1" customFormat="1" ht="10.5" x14ac:dyDescent="0.25">
      <c r="A18" s="16" t="s">
        <v>30</v>
      </c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>
        <f>SUM(B18:M18)</f>
        <v>0</v>
      </c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>
        <f>SUM(O18:Z18)</f>
        <v>0</v>
      </c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>
        <f>SUM(AB18:AM18)</f>
        <v>0</v>
      </c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>
        <f>SUM(AO18:AZ18)</f>
        <v>0</v>
      </c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>
        <f>SUM(BB18:BM18)</f>
        <v>0</v>
      </c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>
        <f>SUM(BO18:BZ18)</f>
        <v>0</v>
      </c>
      <c r="CB18" s="11"/>
      <c r="CC18" s="11"/>
      <c r="CD18" s="11"/>
      <c r="CE18" s="11"/>
      <c r="CF18" s="11"/>
      <c r="CG18" s="79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>
        <f>SUM(CO18:CZ18)</f>
        <v>0</v>
      </c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</row>
    <row r="19" spans="1:126" s="1" customFormat="1" x14ac:dyDescent="0.2">
      <c r="A19" s="6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9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9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9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9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9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9"/>
      <c r="CB19" s="9"/>
      <c r="CC19" s="9"/>
      <c r="CD19" s="9"/>
      <c r="CE19" s="9"/>
      <c r="CF19" s="9"/>
      <c r="CG19" s="43"/>
      <c r="CH19" s="9"/>
      <c r="CI19" s="9"/>
      <c r="CJ19" s="9"/>
      <c r="CK19" s="9"/>
      <c r="CL19" s="9"/>
      <c r="CM19" s="9"/>
      <c r="CN19" s="9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</row>
    <row r="20" spans="1:126" s="1" customFormat="1" ht="10.5" x14ac:dyDescent="0.25">
      <c r="A20" s="15" t="s">
        <v>29</v>
      </c>
      <c r="B20" s="3">
        <f t="shared" ref="B20:N20" si="30">SUM(B16,B18)</f>
        <v>130.37983</v>
      </c>
      <c r="C20" s="3">
        <f t="shared" si="30"/>
        <v>118.34069700000001</v>
      </c>
      <c r="D20" s="3">
        <f t="shared" si="30"/>
        <v>104.11657000000001</v>
      </c>
      <c r="E20" s="3">
        <f t="shared" si="30"/>
        <v>97.242925999999997</v>
      </c>
      <c r="F20" s="3">
        <f t="shared" si="30"/>
        <v>102.85986700000001</v>
      </c>
      <c r="G20" s="3">
        <f t="shared" si="30"/>
        <v>91.090383999999986</v>
      </c>
      <c r="H20" s="3">
        <f t="shared" si="30"/>
        <v>93.351552999999996</v>
      </c>
      <c r="I20" s="3">
        <f t="shared" si="30"/>
        <v>83.117777000000004</v>
      </c>
      <c r="J20" s="3">
        <f t="shared" si="30"/>
        <v>84.773814999999985</v>
      </c>
      <c r="K20" s="3">
        <f t="shared" si="30"/>
        <v>81.759248999999997</v>
      </c>
      <c r="L20" s="3">
        <f t="shared" si="30"/>
        <v>87.258523999999994</v>
      </c>
      <c r="M20" s="3">
        <f t="shared" si="30"/>
        <v>114.789604</v>
      </c>
      <c r="N20" s="3">
        <f t="shared" si="30"/>
        <v>1189.080796</v>
      </c>
      <c r="O20" s="3">
        <f t="shared" ref="O20:AA20" si="31">SUM(O16,O18)</f>
        <v>134.400398</v>
      </c>
      <c r="P20" s="3">
        <f t="shared" si="31"/>
        <v>138.61284499999999</v>
      </c>
      <c r="Q20" s="3">
        <f t="shared" si="31"/>
        <v>103.663166</v>
      </c>
      <c r="R20" s="3">
        <f t="shared" si="31"/>
        <v>101.946906</v>
      </c>
      <c r="S20" s="3">
        <f t="shared" si="31"/>
        <v>104.95978699999999</v>
      </c>
      <c r="T20" s="3">
        <f t="shared" si="31"/>
        <v>98.872897999999978</v>
      </c>
      <c r="U20" s="3">
        <f t="shared" si="31"/>
        <v>96.633586999999991</v>
      </c>
      <c r="V20" s="3">
        <f t="shared" si="31"/>
        <v>89.134966999999989</v>
      </c>
      <c r="W20" s="3">
        <f t="shared" si="31"/>
        <v>82.21501600000002</v>
      </c>
      <c r="X20" s="3">
        <f t="shared" si="31"/>
        <v>82.349324999999993</v>
      </c>
      <c r="Y20" s="3">
        <f t="shared" si="31"/>
        <v>85.309358000000003</v>
      </c>
      <c r="Z20" s="3">
        <f t="shared" si="31"/>
        <v>112.46540799999998</v>
      </c>
      <c r="AA20" s="3">
        <f t="shared" si="31"/>
        <v>1230.5636609999999</v>
      </c>
      <c r="AB20" s="3">
        <f t="shared" ref="AB20:AN20" si="32">SUM(AB16,AB18)</f>
        <v>127.55889400000001</v>
      </c>
      <c r="AC20" s="3">
        <f t="shared" si="32"/>
        <v>139.03148499999998</v>
      </c>
      <c r="AD20" s="3">
        <f t="shared" si="32"/>
        <v>115.00187700000001</v>
      </c>
      <c r="AE20" s="3">
        <f t="shared" si="32"/>
        <v>99.981836999999999</v>
      </c>
      <c r="AF20" s="3">
        <f t="shared" si="32"/>
        <v>97.202457999999993</v>
      </c>
      <c r="AG20" s="3">
        <f t="shared" si="32"/>
        <v>104.801045</v>
      </c>
      <c r="AH20" s="3">
        <f t="shared" si="32"/>
        <v>102.983935</v>
      </c>
      <c r="AI20" s="3">
        <f t="shared" si="32"/>
        <v>94.229779000000022</v>
      </c>
      <c r="AJ20" s="3">
        <f t="shared" si="32"/>
        <v>83.652091999999982</v>
      </c>
      <c r="AK20" s="3">
        <f t="shared" si="32"/>
        <v>82.73563</v>
      </c>
      <c r="AL20" s="3">
        <f t="shared" si="32"/>
        <v>93.610231999999996</v>
      </c>
      <c r="AM20" s="3">
        <f t="shared" si="32"/>
        <v>121.052423</v>
      </c>
      <c r="AN20" s="3">
        <f t="shared" si="32"/>
        <v>1261.8416869999999</v>
      </c>
      <c r="AO20" s="3">
        <f t="shared" ref="AO20:BA20" si="33">SUM(AO16,AO18)</f>
        <v>135.88426399999994</v>
      </c>
      <c r="AP20" s="3">
        <f t="shared" si="33"/>
        <v>160.95160700000002</v>
      </c>
      <c r="AQ20" s="3">
        <f t="shared" si="33"/>
        <v>123.029037</v>
      </c>
      <c r="AR20" s="3">
        <f t="shared" si="33"/>
        <v>108.02954200000002</v>
      </c>
      <c r="AS20" s="3">
        <f t="shared" si="33"/>
        <v>105.21449899999999</v>
      </c>
      <c r="AT20" s="3">
        <f t="shared" si="33"/>
        <v>101.00725</v>
      </c>
      <c r="AU20" s="3">
        <f t="shared" si="33"/>
        <v>95.562605000000005</v>
      </c>
      <c r="AV20" s="3">
        <f t="shared" si="33"/>
        <v>93.583854999999986</v>
      </c>
      <c r="AW20" s="3">
        <f t="shared" si="33"/>
        <v>86.269374999999997</v>
      </c>
      <c r="AX20" s="3">
        <f t="shared" si="33"/>
        <v>87.719998000000018</v>
      </c>
      <c r="AY20" s="3">
        <f t="shared" si="33"/>
        <v>90.381362999999993</v>
      </c>
      <c r="AZ20" s="3">
        <f t="shared" si="33"/>
        <v>98.611002999999997</v>
      </c>
      <c r="BA20" s="3">
        <f t="shared" si="33"/>
        <v>1286.2443979999998</v>
      </c>
      <c r="BB20" s="3">
        <f t="shared" ref="BB20:BN20" si="34">SUM(BB16,BB18)</f>
        <v>115.954408</v>
      </c>
      <c r="BC20" s="3">
        <f t="shared" si="34"/>
        <v>141.05561899999998</v>
      </c>
      <c r="BD20" s="3">
        <f t="shared" si="34"/>
        <v>100.39688899999997</v>
      </c>
      <c r="BE20" s="3">
        <f t="shared" si="34"/>
        <v>99.671551999999991</v>
      </c>
      <c r="BF20" s="3">
        <f t="shared" si="34"/>
        <v>90.482803999999987</v>
      </c>
      <c r="BG20" s="3">
        <f t="shared" si="34"/>
        <v>97.017443999999983</v>
      </c>
      <c r="BH20" s="3">
        <f t="shared" si="34"/>
        <v>90.767481999999987</v>
      </c>
      <c r="BI20" s="3">
        <f t="shared" si="34"/>
        <v>82.525940000000006</v>
      </c>
      <c r="BJ20" s="3">
        <f t="shared" si="34"/>
        <v>80.184876000000017</v>
      </c>
      <c r="BK20" s="3">
        <f t="shared" si="34"/>
        <v>81.238766999999996</v>
      </c>
      <c r="BL20" s="3">
        <f t="shared" si="34"/>
        <v>83.695211999999998</v>
      </c>
      <c r="BM20" s="3">
        <f t="shared" si="34"/>
        <v>116.68281199999998</v>
      </c>
      <c r="BN20" s="3">
        <f t="shared" si="34"/>
        <v>1179.6738049999994</v>
      </c>
      <c r="BO20" s="3">
        <f t="shared" ref="BO20:CA20" si="35">SUM(BO16,BO18)</f>
        <v>124.10124399999999</v>
      </c>
      <c r="BP20" s="3">
        <f t="shared" si="35"/>
        <v>118.01773799999999</v>
      </c>
      <c r="BQ20" s="3">
        <f t="shared" si="35"/>
        <v>107.55299500000001</v>
      </c>
      <c r="BR20" s="3">
        <f t="shared" si="35"/>
        <v>103.523875</v>
      </c>
      <c r="BS20" s="3">
        <f t="shared" si="35"/>
        <v>99.579880000000003</v>
      </c>
      <c r="BT20" s="3">
        <f t="shared" si="35"/>
        <v>96.486122499999993</v>
      </c>
      <c r="BU20" s="3">
        <f t="shared" si="35"/>
        <v>101.74131699999998</v>
      </c>
      <c r="BV20" s="3">
        <f t="shared" si="35"/>
        <v>90.664521000000022</v>
      </c>
      <c r="BW20" s="3">
        <f t="shared" si="35"/>
        <v>85.462535000000003</v>
      </c>
      <c r="BX20" s="3">
        <f t="shared" si="35"/>
        <v>81.477826000000007</v>
      </c>
      <c r="BY20" s="3">
        <f t="shared" si="35"/>
        <v>85.093174000000005</v>
      </c>
      <c r="BZ20" s="3">
        <f t="shared" si="35"/>
        <v>123.07100200000001</v>
      </c>
      <c r="CA20" s="3">
        <f t="shared" si="35"/>
        <v>1216.7722294999999</v>
      </c>
      <c r="CB20" s="3"/>
      <c r="CC20" s="3"/>
      <c r="CD20" s="3"/>
      <c r="CE20" s="3"/>
      <c r="CF20" s="3"/>
      <c r="CG20" s="80"/>
      <c r="CH20" s="3"/>
      <c r="CI20" s="3"/>
      <c r="CJ20" s="3"/>
      <c r="CK20" s="3"/>
      <c r="CL20" s="3"/>
      <c r="CM20" s="3"/>
      <c r="CN20" s="3"/>
      <c r="CO20" s="3">
        <f t="shared" ref="CO20:DA20" si="36">SUM(CO16,CO18)</f>
        <v>143.33803700000001</v>
      </c>
      <c r="CP20" s="3">
        <f t="shared" si="36"/>
        <v>144.71149299999999</v>
      </c>
      <c r="CQ20" s="3">
        <f t="shared" si="36"/>
        <v>122.54394800000001</v>
      </c>
      <c r="CR20" s="3">
        <f t="shared" si="36"/>
        <v>103.665291</v>
      </c>
      <c r="CS20" s="3">
        <f t="shared" si="36"/>
        <v>108.75591500000002</v>
      </c>
      <c r="CT20" s="3">
        <f t="shared" si="36"/>
        <v>103.46191699999999</v>
      </c>
      <c r="CU20" s="3">
        <f t="shared" si="36"/>
        <v>104.85604135351161</v>
      </c>
      <c r="CV20" s="3">
        <f t="shared" si="36"/>
        <v>93.484381985707628</v>
      </c>
      <c r="CW20" s="3">
        <f t="shared" si="36"/>
        <v>88.120671504937832</v>
      </c>
      <c r="CX20" s="3">
        <f t="shared" si="36"/>
        <v>83.971255329154062</v>
      </c>
      <c r="CY20" s="3">
        <f t="shared" si="36"/>
        <v>87.738737987258077</v>
      </c>
      <c r="CZ20" s="3">
        <f t="shared" si="36"/>
        <v>126.84432855665148</v>
      </c>
      <c r="DA20" s="3">
        <f t="shared" si="36"/>
        <v>1311.492017717221</v>
      </c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</row>
    <row r="21" spans="1:126" s="1" customFormat="1" x14ac:dyDescent="0.2">
      <c r="A21" s="6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9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9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9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9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9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9"/>
      <c r="CB21" s="9"/>
      <c r="CC21" s="9"/>
      <c r="CD21" s="9"/>
      <c r="CE21" s="9"/>
      <c r="CF21" s="9"/>
      <c r="CG21" s="43"/>
      <c r="CH21" s="9"/>
      <c r="CI21" s="9"/>
      <c r="CJ21" s="9"/>
      <c r="CK21" s="9"/>
      <c r="CL21" s="9"/>
      <c r="CM21" s="9"/>
      <c r="CN21" s="9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</row>
    <row r="22" spans="1:126" s="1" customFormat="1" ht="10.5" x14ac:dyDescent="0.25">
      <c r="A22" s="14" t="s">
        <v>28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81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</row>
    <row r="23" spans="1:126" s="1" customFormat="1" ht="12.5" x14ac:dyDescent="0.25">
      <c r="A23" s="5" t="s">
        <v>19</v>
      </c>
      <c r="B23" s="118">
        <v>2.7825920000000002</v>
      </c>
      <c r="C23" s="119">
        <v>3.1143619999999999</v>
      </c>
      <c r="D23" s="119">
        <v>3.2870820000000003</v>
      </c>
      <c r="E23" s="119">
        <v>2.901443</v>
      </c>
      <c r="F23" s="119">
        <v>2.9098989999999998</v>
      </c>
      <c r="G23" s="119">
        <v>2.8086120000000006</v>
      </c>
      <c r="H23" s="119">
        <v>2.7209949999999998</v>
      </c>
      <c r="I23" s="119">
        <v>2.7988589999999998</v>
      </c>
      <c r="J23" s="119">
        <v>2.6525300000000001</v>
      </c>
      <c r="K23" s="119">
        <v>2.7131630000000007</v>
      </c>
      <c r="L23" s="119">
        <v>2.635141</v>
      </c>
      <c r="M23" s="119">
        <v>2.82281</v>
      </c>
      <c r="N23" s="19">
        <f t="shared" ref="N23:N36" si="37">SUM(B23:M23)</f>
        <v>34.147488000000003</v>
      </c>
      <c r="O23" s="118">
        <v>3.3365710000000002</v>
      </c>
      <c r="P23" s="119">
        <v>3.3625248000000001</v>
      </c>
      <c r="Q23" s="119">
        <v>4.2268050000000006</v>
      </c>
      <c r="R23" s="119">
        <v>3.4343030000000008</v>
      </c>
      <c r="S23" s="119">
        <v>3.7978460000000007</v>
      </c>
      <c r="T23" s="119">
        <v>3.723595</v>
      </c>
      <c r="U23" s="119">
        <v>3.4563700000000002</v>
      </c>
      <c r="V23" s="119">
        <v>3.6293470000000001</v>
      </c>
      <c r="W23" s="119">
        <v>3.2193860000000001</v>
      </c>
      <c r="X23" s="119">
        <v>3.1569859999999998</v>
      </c>
      <c r="Y23" s="119">
        <v>3.1586389999999995</v>
      </c>
      <c r="Z23" s="120">
        <v>2.939136</v>
      </c>
      <c r="AA23" s="19">
        <f t="shared" ref="AA23:AA36" si="38">SUM(O23:Z23)</f>
        <v>41.441508799999994</v>
      </c>
      <c r="AB23" s="118">
        <v>4.1624059999999998</v>
      </c>
      <c r="AC23" s="119">
        <v>3.8840790000000003</v>
      </c>
      <c r="AD23" s="119">
        <v>4.3137460000000001</v>
      </c>
      <c r="AE23" s="119">
        <v>3.8686099999999999</v>
      </c>
      <c r="AF23" s="119">
        <v>3.9817960000000001</v>
      </c>
      <c r="AG23" s="119">
        <v>3.8282920000000007</v>
      </c>
      <c r="AH23" s="119">
        <v>3.8734199999999999</v>
      </c>
      <c r="AI23" s="119">
        <v>3.8741910000000002</v>
      </c>
      <c r="AJ23" s="119">
        <v>3.5093389999999998</v>
      </c>
      <c r="AK23" s="119">
        <v>3.4970699999999999</v>
      </c>
      <c r="AL23" s="119">
        <v>3.7239679999999997</v>
      </c>
      <c r="AM23" s="120">
        <v>3.6722139999999999</v>
      </c>
      <c r="AN23" s="19">
        <f t="shared" ref="AN23:AN36" si="39">SUM(AB23:AM23)</f>
        <v>46.189130999999996</v>
      </c>
      <c r="AO23" s="118">
        <v>3.6376810000000002</v>
      </c>
      <c r="AP23" s="119">
        <v>4.0708099999999998</v>
      </c>
      <c r="AQ23" s="119">
        <v>4.0808319999999991</v>
      </c>
      <c r="AR23" s="119">
        <v>3.4549189999999999</v>
      </c>
      <c r="AS23" s="119">
        <v>3.4348660000000004</v>
      </c>
      <c r="AT23" s="119">
        <v>3.4240750000000002</v>
      </c>
      <c r="AU23" s="119">
        <v>3.2061299999999995</v>
      </c>
      <c r="AV23" s="119">
        <v>3.3630719999999998</v>
      </c>
      <c r="AW23" s="119">
        <v>3.3122790000000002</v>
      </c>
      <c r="AX23" s="119">
        <v>3.2678389999999999</v>
      </c>
      <c r="AY23" s="119">
        <v>3.3133040000000005</v>
      </c>
      <c r="AZ23" s="120">
        <v>3.2766059999999997</v>
      </c>
      <c r="BA23" s="19">
        <f t="shared" ref="BA23:BA36" si="40">SUM(AO23:AZ23)</f>
        <v>41.842413000000001</v>
      </c>
      <c r="BB23" s="118">
        <v>2.4163739999999998</v>
      </c>
      <c r="BC23" s="119">
        <v>2.6692200000000001</v>
      </c>
      <c r="BD23" s="119">
        <v>3.1462969999999997</v>
      </c>
      <c r="BE23" s="119">
        <v>2.504254</v>
      </c>
      <c r="BF23" s="119">
        <v>2.3113350000000001</v>
      </c>
      <c r="BG23" s="119">
        <v>2.364608</v>
      </c>
      <c r="BH23" s="119">
        <v>2.1742849999999998</v>
      </c>
      <c r="BI23" s="119">
        <v>2.0787719999999998</v>
      </c>
      <c r="BJ23" s="119">
        <v>2.1192830000000002</v>
      </c>
      <c r="BK23" s="119">
        <v>2.1530040000000001</v>
      </c>
      <c r="BL23" s="119">
        <v>2.2425649999999999</v>
      </c>
      <c r="BM23" s="120">
        <v>2.2013989999999999</v>
      </c>
      <c r="BN23" s="19">
        <f t="shared" ref="BN23:BN36" si="41">SUM(BB23:BM23)</f>
        <v>28.381395999999999</v>
      </c>
      <c r="BO23" s="127">
        <v>2.4589030000000003</v>
      </c>
      <c r="BP23" s="127">
        <v>2.1994940000000001</v>
      </c>
      <c r="BQ23" s="127">
        <v>2.3060949999999996</v>
      </c>
      <c r="BR23" s="127">
        <v>2.2973699999999999</v>
      </c>
      <c r="BS23" s="127">
        <v>2.4679679999999999</v>
      </c>
      <c r="BT23" s="127">
        <v>2.2348190000000003</v>
      </c>
      <c r="BU23" s="127">
        <v>2.2513620000000003</v>
      </c>
      <c r="BV23" s="127">
        <v>2.247601</v>
      </c>
      <c r="BW23" s="127">
        <v>2.2443569999999999</v>
      </c>
      <c r="BX23" s="127">
        <v>2.1785769999999998</v>
      </c>
      <c r="BY23" s="127">
        <v>2.1127150000000001</v>
      </c>
      <c r="BZ23" s="127">
        <v>2.2037559999999998</v>
      </c>
      <c r="CA23" s="19">
        <f t="shared" ref="CA23:CA36" si="42">SUM(BO23:BZ23)</f>
        <v>27.203017000000003</v>
      </c>
      <c r="CB23" s="34">
        <f t="shared" ref="CB23:CB36" si="43">IFERROR(($CA23/$N23)^(1/5)-1,0)</f>
        <v>-4.4453860218111929E-2</v>
      </c>
      <c r="CC23" s="34">
        <f t="shared" ref="CC23:CC36" si="44">IFERROR((CA23/AA23)^(1/4)-1,0)</f>
        <v>-9.9890431303305993E-2</v>
      </c>
      <c r="CD23" s="34">
        <f t="shared" ref="CD23:CD36" si="45">IFERROR((CA23/AN23)^(1/3)-1,0)</f>
        <v>-0.16177792541267189</v>
      </c>
      <c r="CE23" s="34">
        <f t="shared" ref="CE23:CE36" si="46">IFERROR((CA23/BA23)^(1/2)-1,0)</f>
        <v>-0.19369347270375048</v>
      </c>
      <c r="CF23" s="34">
        <f t="shared" ref="CF23:CF36" si="47">IFERROR((CA23/BN23)^(1/1)-1,0)</f>
        <v>-4.1519416451537339E-2</v>
      </c>
      <c r="CG23" s="42">
        <v>0.02</v>
      </c>
      <c r="CH23" s="35" t="s">
        <v>93</v>
      </c>
      <c r="CI23" s="36">
        <f t="shared" ref="CI23:CN36" si="48">HLOOKUP($CH23,$CB$4:$CG$116,ROW($CB23)-ROW($CB$3), FALSE)</f>
        <v>0.02</v>
      </c>
      <c r="CJ23" s="36">
        <f t="shared" si="48"/>
        <v>0.02</v>
      </c>
      <c r="CK23" s="36">
        <f t="shared" si="48"/>
        <v>0.02</v>
      </c>
      <c r="CL23" s="36">
        <f t="shared" si="48"/>
        <v>0.02</v>
      </c>
      <c r="CM23" s="36">
        <f t="shared" si="48"/>
        <v>0.02</v>
      </c>
      <c r="CN23" s="36">
        <f t="shared" si="48"/>
        <v>0.02</v>
      </c>
      <c r="CO23" s="118">
        <v>2.7443050000000002</v>
      </c>
      <c r="CP23" s="119">
        <v>2.7506839999999997</v>
      </c>
      <c r="CQ23" s="119">
        <v>2.8803230000000002</v>
      </c>
      <c r="CR23" s="119">
        <v>2.4890160000000003</v>
      </c>
      <c r="CS23" s="119">
        <v>2.5719289999999999</v>
      </c>
      <c r="CT23" s="120">
        <v>2.797069</v>
      </c>
      <c r="CU23" s="51">
        <f t="shared" ref="CU23:CU36" si="49">BU23*(1+CI23)</f>
        <v>2.2963892400000003</v>
      </c>
      <c r="CV23" s="51">
        <f t="shared" ref="CV23:CV36" si="50">BV23*(1+CJ23)</f>
        <v>2.2925530200000002</v>
      </c>
      <c r="CW23" s="51">
        <f t="shared" ref="CW23:CW36" si="51">BW23*(1+CK23)</f>
        <v>2.2892441400000001</v>
      </c>
      <c r="CX23" s="51">
        <f t="shared" ref="CX23:CX36" si="52">BX23*(1+CL23)</f>
        <v>2.2221485399999996</v>
      </c>
      <c r="CY23" s="51">
        <f t="shared" ref="CY23:CY36" si="53">BY23*(1+CM23)</f>
        <v>2.1549693000000003</v>
      </c>
      <c r="CZ23" s="51">
        <f t="shared" ref="CZ23:CZ36" si="54">BZ23*(1+CN23)</f>
        <v>2.2478311199999998</v>
      </c>
      <c r="DA23" s="19">
        <f t="shared" ref="DA23:DA36" si="55">SUM(CO23:CZ23)</f>
        <v>29.736461360000003</v>
      </c>
      <c r="DB23" s="52">
        <f>IFERROR((DA23/AA23)^(1/5)-1,0)</f>
        <v>-6.4226493195344014E-2</v>
      </c>
      <c r="DC23" s="53">
        <f>IFERROR((DA23/AN23)^(1/4)-1,0)</f>
        <v>-0.10424885151479013</v>
      </c>
      <c r="DD23" s="52">
        <f>IFERROR((DA23/BA23)^(1/3)-1,0)</f>
        <v>-0.10760419213777139</v>
      </c>
      <c r="DE23" s="52">
        <f>IFERROR((DA23/BN23)^(1/2)-1,0)</f>
        <v>2.3594082266030103E-2</v>
      </c>
      <c r="DF23" s="54">
        <f>IFERROR((DA23/CA23)^(1/1)-1,0)</f>
        <v>9.3131006755611034E-2</v>
      </c>
      <c r="DG23" s="55"/>
      <c r="DH23" s="35" t="s">
        <v>92</v>
      </c>
      <c r="DI23" s="56">
        <f t="shared" ref="DI23:DI36" si="56">HLOOKUP(DH23,$DB$4:$DG$125,ROW($DB23)-ROW($DB$3), FALSE)</f>
        <v>9.3131006755611034E-2</v>
      </c>
      <c r="DJ23" s="61">
        <f t="shared" ref="DJ23:DU23" si="57">CO23*(1+$DI23)</f>
        <v>2.9998848874944573</v>
      </c>
      <c r="DK23" s="61">
        <f t="shared" si="57"/>
        <v>3.0068579701865508</v>
      </c>
      <c r="DL23" s="61">
        <f t="shared" si="57"/>
        <v>3.1485703807713419</v>
      </c>
      <c r="DM23" s="61">
        <f t="shared" si="57"/>
        <v>2.7208205659108242</v>
      </c>
      <c r="DN23" s="61">
        <f t="shared" si="57"/>
        <v>2.8114553370739519</v>
      </c>
      <c r="DO23" s="61">
        <f t="shared" si="57"/>
        <v>3.0575628519349101</v>
      </c>
      <c r="DP23" s="61">
        <f t="shared" si="57"/>
        <v>2.5102542818239528</v>
      </c>
      <c r="DQ23" s="61">
        <f t="shared" si="57"/>
        <v>2.5060607907932169</v>
      </c>
      <c r="DR23" s="61">
        <f t="shared" si="57"/>
        <v>2.5024437514675832</v>
      </c>
      <c r="DS23" s="61">
        <f t="shared" si="57"/>
        <v>2.4290994706907107</v>
      </c>
      <c r="DT23" s="61">
        <f t="shared" si="57"/>
        <v>2.3556637604364346</v>
      </c>
      <c r="DU23" s="61">
        <f t="shared" si="57"/>
        <v>2.4571738952221924</v>
      </c>
      <c r="DV23" s="62">
        <f t="shared" ref="DV23:DV35" si="58">SUM(DJ23:DU23)</f>
        <v>32.505847943806131</v>
      </c>
    </row>
    <row r="24" spans="1:126" s="1" customFormat="1" ht="12.5" x14ac:dyDescent="0.2">
      <c r="A24" s="13" t="s">
        <v>18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19">
        <f t="shared" si="37"/>
        <v>0</v>
      </c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19">
        <f t="shared" si="38"/>
        <v>0</v>
      </c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19">
        <f t="shared" si="39"/>
        <v>0</v>
      </c>
      <c r="AO24" s="25"/>
      <c r="AP24" s="25"/>
      <c r="AQ24" s="25"/>
      <c r="AR24" s="25"/>
      <c r="AS24" s="25"/>
      <c r="AT24" s="25"/>
      <c r="AU24" s="25"/>
      <c r="AV24" s="25"/>
      <c r="AW24" s="25"/>
      <c r="AX24" s="25"/>
      <c r="AY24" s="25"/>
      <c r="AZ24" s="25"/>
      <c r="BA24" s="19">
        <f t="shared" si="40"/>
        <v>0</v>
      </c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5"/>
      <c r="BM24" s="25"/>
      <c r="BN24" s="19">
        <f t="shared" si="41"/>
        <v>0</v>
      </c>
      <c r="BO24" s="25"/>
      <c r="BP24" s="25"/>
      <c r="BQ24" s="25"/>
      <c r="BR24" s="25"/>
      <c r="BS24" s="25"/>
      <c r="BT24" s="25"/>
      <c r="BU24" s="25"/>
      <c r="BV24" s="25"/>
      <c r="BW24" s="25"/>
      <c r="BX24" s="25"/>
      <c r="BY24" s="25"/>
      <c r="BZ24" s="25"/>
      <c r="CA24" s="19">
        <f t="shared" si="42"/>
        <v>0</v>
      </c>
      <c r="CB24" s="34">
        <f t="shared" si="43"/>
        <v>0</v>
      </c>
      <c r="CC24" s="34">
        <f t="shared" si="44"/>
        <v>0</v>
      </c>
      <c r="CD24" s="34">
        <f t="shared" si="45"/>
        <v>0</v>
      </c>
      <c r="CE24" s="34">
        <f t="shared" si="46"/>
        <v>0</v>
      </c>
      <c r="CF24" s="34">
        <f t="shared" si="47"/>
        <v>0</v>
      </c>
      <c r="CG24" s="42">
        <v>0.02</v>
      </c>
      <c r="CH24" s="35" t="s">
        <v>93</v>
      </c>
      <c r="CI24" s="36">
        <f t="shared" si="48"/>
        <v>0.02</v>
      </c>
      <c r="CJ24" s="36">
        <f t="shared" si="48"/>
        <v>0.02</v>
      </c>
      <c r="CK24" s="36">
        <f t="shared" si="48"/>
        <v>0.02</v>
      </c>
      <c r="CL24" s="36">
        <f t="shared" si="48"/>
        <v>0.02</v>
      </c>
      <c r="CM24" s="36">
        <f t="shared" si="48"/>
        <v>0.02</v>
      </c>
      <c r="CN24" s="36">
        <f t="shared" si="48"/>
        <v>0.02</v>
      </c>
      <c r="CO24" s="25"/>
      <c r="CP24" s="25"/>
      <c r="CQ24" s="25"/>
      <c r="CR24" s="25"/>
      <c r="CS24" s="25"/>
      <c r="CT24" s="25"/>
      <c r="CU24" s="51">
        <f t="shared" si="49"/>
        <v>0</v>
      </c>
      <c r="CV24" s="51">
        <f t="shared" si="50"/>
        <v>0</v>
      </c>
      <c r="CW24" s="51">
        <f t="shared" si="51"/>
        <v>0</v>
      </c>
      <c r="CX24" s="51">
        <f t="shared" si="52"/>
        <v>0</v>
      </c>
      <c r="CY24" s="51">
        <f t="shared" si="53"/>
        <v>0</v>
      </c>
      <c r="CZ24" s="51">
        <f t="shared" si="54"/>
        <v>0</v>
      </c>
      <c r="DA24" s="19">
        <f t="shared" si="55"/>
        <v>0</v>
      </c>
      <c r="DB24" s="52">
        <f t="shared" ref="DB24:DB36" si="59">IFERROR((DA24/AA24)^(1/5)-1,0)</f>
        <v>0</v>
      </c>
      <c r="DC24" s="53">
        <f t="shared" ref="DC24:DC36" si="60">IFERROR((DA24/AN24)^(1/4)-1,0)</f>
        <v>0</v>
      </c>
      <c r="DD24" s="52">
        <f t="shared" ref="DD24:DD36" si="61">IFERROR((DA24/BA24)^(1/3)-1,0)</f>
        <v>0</v>
      </c>
      <c r="DE24" s="52">
        <f t="shared" ref="DE24:DE36" si="62">IFERROR((DA24/BN24)^(1/2)-1,0)</f>
        <v>0</v>
      </c>
      <c r="DF24" s="54">
        <f t="shared" ref="DF24:DF36" si="63">IFERROR((DA24/CA24)^(1/1)-1,0)</f>
        <v>0</v>
      </c>
      <c r="DG24" s="55"/>
      <c r="DH24" s="35" t="s">
        <v>92</v>
      </c>
      <c r="DI24" s="56">
        <f t="shared" si="56"/>
        <v>0</v>
      </c>
      <c r="DJ24" s="61">
        <f t="shared" ref="DJ24:DJ36" si="64">CO24*(1+$DI24)</f>
        <v>0</v>
      </c>
      <c r="DK24" s="61">
        <f t="shared" ref="DK24:DK36" si="65">CP24*(1+$DI24)</f>
        <v>0</v>
      </c>
      <c r="DL24" s="61">
        <f t="shared" ref="DL24:DL36" si="66">CQ24*(1+$DI24)</f>
        <v>0</v>
      </c>
      <c r="DM24" s="61">
        <f t="shared" ref="DM24:DM36" si="67">CR24*(1+$DI24)</f>
        <v>0</v>
      </c>
      <c r="DN24" s="61">
        <f t="shared" ref="DN24:DN36" si="68">CS24*(1+$DI24)</f>
        <v>0</v>
      </c>
      <c r="DO24" s="61">
        <f t="shared" ref="DO24:DO36" si="69">CT24*(1+$DI24)</f>
        <v>0</v>
      </c>
      <c r="DP24" s="61">
        <f t="shared" ref="DP24:DP36" si="70">CU24*(1+$DI24)</f>
        <v>0</v>
      </c>
      <c r="DQ24" s="61">
        <f t="shared" ref="DQ24:DQ36" si="71">CV24*(1+$DI24)</f>
        <v>0</v>
      </c>
      <c r="DR24" s="61">
        <f t="shared" ref="DR24:DR36" si="72">CW24*(1+$DI24)</f>
        <v>0</v>
      </c>
      <c r="DS24" s="61">
        <f t="shared" ref="DS24:DS36" si="73">CX24*(1+$DI24)</f>
        <v>0</v>
      </c>
      <c r="DT24" s="61">
        <f t="shared" ref="DT24:DT36" si="74">CY24*(1+$DI24)</f>
        <v>0</v>
      </c>
      <c r="DU24" s="61">
        <f t="shared" ref="DU24:DU36" si="75">CZ24*(1+$DI24)</f>
        <v>0</v>
      </c>
      <c r="DV24" s="62">
        <f t="shared" si="58"/>
        <v>0</v>
      </c>
    </row>
    <row r="25" spans="1:126" s="1" customFormat="1" ht="12.5" x14ac:dyDescent="0.2">
      <c r="A25" s="13" t="s">
        <v>17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19">
        <f t="shared" si="37"/>
        <v>0</v>
      </c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19">
        <f t="shared" si="38"/>
        <v>0</v>
      </c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19">
        <f t="shared" si="39"/>
        <v>0</v>
      </c>
      <c r="AO25" s="25"/>
      <c r="AP25" s="25"/>
      <c r="AQ25" s="25"/>
      <c r="AR25" s="25"/>
      <c r="AS25" s="25"/>
      <c r="AT25" s="25"/>
      <c r="AU25" s="25"/>
      <c r="AV25" s="25"/>
      <c r="AW25" s="25"/>
      <c r="AX25" s="25"/>
      <c r="AY25" s="25"/>
      <c r="AZ25" s="25"/>
      <c r="BA25" s="19">
        <f t="shared" si="40"/>
        <v>0</v>
      </c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5"/>
      <c r="BM25" s="25"/>
      <c r="BN25" s="19">
        <f t="shared" si="41"/>
        <v>0</v>
      </c>
      <c r="BO25" s="25"/>
      <c r="BP25" s="25"/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19">
        <f t="shared" si="42"/>
        <v>0</v>
      </c>
      <c r="CB25" s="34">
        <f t="shared" si="43"/>
        <v>0</v>
      </c>
      <c r="CC25" s="34">
        <f t="shared" si="44"/>
        <v>0</v>
      </c>
      <c r="CD25" s="34">
        <f t="shared" si="45"/>
        <v>0</v>
      </c>
      <c r="CE25" s="34">
        <f t="shared" si="46"/>
        <v>0</v>
      </c>
      <c r="CF25" s="34">
        <f t="shared" si="47"/>
        <v>0</v>
      </c>
      <c r="CG25" s="42">
        <v>0.02</v>
      </c>
      <c r="CH25" s="35" t="s">
        <v>93</v>
      </c>
      <c r="CI25" s="36">
        <f t="shared" si="48"/>
        <v>0.02</v>
      </c>
      <c r="CJ25" s="36">
        <f t="shared" si="48"/>
        <v>0.02</v>
      </c>
      <c r="CK25" s="36">
        <f t="shared" si="48"/>
        <v>0.02</v>
      </c>
      <c r="CL25" s="36">
        <f t="shared" si="48"/>
        <v>0.02</v>
      </c>
      <c r="CM25" s="36">
        <f t="shared" si="48"/>
        <v>0.02</v>
      </c>
      <c r="CN25" s="36">
        <f t="shared" si="48"/>
        <v>0.02</v>
      </c>
      <c r="CO25" s="25"/>
      <c r="CP25" s="25"/>
      <c r="CQ25" s="25"/>
      <c r="CR25" s="25"/>
      <c r="CS25" s="25"/>
      <c r="CT25" s="25"/>
      <c r="CU25" s="51">
        <f t="shared" si="49"/>
        <v>0</v>
      </c>
      <c r="CV25" s="51">
        <f t="shared" si="50"/>
        <v>0</v>
      </c>
      <c r="CW25" s="51">
        <f t="shared" si="51"/>
        <v>0</v>
      </c>
      <c r="CX25" s="51">
        <f t="shared" si="52"/>
        <v>0</v>
      </c>
      <c r="CY25" s="51">
        <f t="shared" si="53"/>
        <v>0</v>
      </c>
      <c r="CZ25" s="51">
        <f t="shared" si="54"/>
        <v>0</v>
      </c>
      <c r="DA25" s="19">
        <f t="shared" si="55"/>
        <v>0</v>
      </c>
      <c r="DB25" s="52">
        <f t="shared" si="59"/>
        <v>0</v>
      </c>
      <c r="DC25" s="53">
        <f t="shared" si="60"/>
        <v>0</v>
      </c>
      <c r="DD25" s="52">
        <f t="shared" si="61"/>
        <v>0</v>
      </c>
      <c r="DE25" s="52">
        <f t="shared" si="62"/>
        <v>0</v>
      </c>
      <c r="DF25" s="54">
        <f t="shared" si="63"/>
        <v>0</v>
      </c>
      <c r="DG25" s="55"/>
      <c r="DH25" s="35" t="s">
        <v>92</v>
      </c>
      <c r="DI25" s="56">
        <f t="shared" si="56"/>
        <v>0</v>
      </c>
      <c r="DJ25" s="61">
        <f t="shared" si="64"/>
        <v>0</v>
      </c>
      <c r="DK25" s="61">
        <f t="shared" si="65"/>
        <v>0</v>
      </c>
      <c r="DL25" s="61">
        <f t="shared" si="66"/>
        <v>0</v>
      </c>
      <c r="DM25" s="61">
        <f t="shared" si="67"/>
        <v>0</v>
      </c>
      <c r="DN25" s="61">
        <f t="shared" si="68"/>
        <v>0</v>
      </c>
      <c r="DO25" s="61">
        <f t="shared" si="69"/>
        <v>0</v>
      </c>
      <c r="DP25" s="61">
        <f t="shared" si="70"/>
        <v>0</v>
      </c>
      <c r="DQ25" s="61">
        <f t="shared" si="71"/>
        <v>0</v>
      </c>
      <c r="DR25" s="61">
        <f t="shared" si="72"/>
        <v>0</v>
      </c>
      <c r="DS25" s="61">
        <f t="shared" si="73"/>
        <v>0</v>
      </c>
      <c r="DT25" s="61">
        <f t="shared" si="74"/>
        <v>0</v>
      </c>
      <c r="DU25" s="61">
        <f t="shared" si="75"/>
        <v>0</v>
      </c>
      <c r="DV25" s="62">
        <f t="shared" si="58"/>
        <v>0</v>
      </c>
    </row>
    <row r="26" spans="1:126" s="1" customFormat="1" ht="12.5" x14ac:dyDescent="0.2">
      <c r="A26" s="13" t="s">
        <v>16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19">
        <f t="shared" si="37"/>
        <v>0</v>
      </c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19">
        <f t="shared" si="38"/>
        <v>0</v>
      </c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19">
        <f t="shared" si="39"/>
        <v>0</v>
      </c>
      <c r="AO26" s="25"/>
      <c r="AP26" s="25"/>
      <c r="AQ26" s="25"/>
      <c r="AR26" s="25"/>
      <c r="AS26" s="25"/>
      <c r="AT26" s="25"/>
      <c r="AU26" s="25"/>
      <c r="AV26" s="25"/>
      <c r="AW26" s="25"/>
      <c r="AX26" s="25"/>
      <c r="AY26" s="25"/>
      <c r="AZ26" s="25"/>
      <c r="BA26" s="19">
        <f t="shared" si="40"/>
        <v>0</v>
      </c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5"/>
      <c r="BM26" s="25"/>
      <c r="BN26" s="19">
        <f t="shared" si="41"/>
        <v>0</v>
      </c>
      <c r="BO26" s="25"/>
      <c r="BP26" s="25"/>
      <c r="BQ26" s="25"/>
      <c r="BR26" s="25"/>
      <c r="BS26" s="25"/>
      <c r="BT26" s="25"/>
      <c r="BU26" s="25"/>
      <c r="BV26" s="25"/>
      <c r="BW26" s="25"/>
      <c r="BX26" s="25"/>
      <c r="BY26" s="25"/>
      <c r="BZ26" s="25"/>
      <c r="CA26" s="19">
        <f t="shared" si="42"/>
        <v>0</v>
      </c>
      <c r="CB26" s="34">
        <f t="shared" si="43"/>
        <v>0</v>
      </c>
      <c r="CC26" s="34">
        <f t="shared" si="44"/>
        <v>0</v>
      </c>
      <c r="CD26" s="34">
        <f t="shared" si="45"/>
        <v>0</v>
      </c>
      <c r="CE26" s="34">
        <f t="shared" si="46"/>
        <v>0</v>
      </c>
      <c r="CF26" s="34">
        <f t="shared" si="47"/>
        <v>0</v>
      </c>
      <c r="CG26" s="42">
        <v>0.02</v>
      </c>
      <c r="CH26" s="35" t="s">
        <v>93</v>
      </c>
      <c r="CI26" s="36">
        <f t="shared" si="48"/>
        <v>0.02</v>
      </c>
      <c r="CJ26" s="36">
        <f t="shared" si="48"/>
        <v>0.02</v>
      </c>
      <c r="CK26" s="36">
        <f t="shared" si="48"/>
        <v>0.02</v>
      </c>
      <c r="CL26" s="36">
        <f t="shared" si="48"/>
        <v>0.02</v>
      </c>
      <c r="CM26" s="36">
        <f t="shared" si="48"/>
        <v>0.02</v>
      </c>
      <c r="CN26" s="36">
        <f t="shared" si="48"/>
        <v>0.02</v>
      </c>
      <c r="CO26" s="25"/>
      <c r="CP26" s="25"/>
      <c r="CQ26" s="25"/>
      <c r="CR26" s="25"/>
      <c r="CS26" s="25"/>
      <c r="CT26" s="25"/>
      <c r="CU26" s="51">
        <f t="shared" si="49"/>
        <v>0</v>
      </c>
      <c r="CV26" s="51">
        <f t="shared" si="50"/>
        <v>0</v>
      </c>
      <c r="CW26" s="51">
        <f t="shared" si="51"/>
        <v>0</v>
      </c>
      <c r="CX26" s="51">
        <f t="shared" si="52"/>
        <v>0</v>
      </c>
      <c r="CY26" s="51">
        <f t="shared" si="53"/>
        <v>0</v>
      </c>
      <c r="CZ26" s="51">
        <f t="shared" si="54"/>
        <v>0</v>
      </c>
      <c r="DA26" s="19">
        <f t="shared" si="55"/>
        <v>0</v>
      </c>
      <c r="DB26" s="52">
        <f t="shared" si="59"/>
        <v>0</v>
      </c>
      <c r="DC26" s="53">
        <f t="shared" si="60"/>
        <v>0</v>
      </c>
      <c r="DD26" s="52">
        <f t="shared" si="61"/>
        <v>0</v>
      </c>
      <c r="DE26" s="52">
        <f t="shared" si="62"/>
        <v>0</v>
      </c>
      <c r="DF26" s="54">
        <f t="shared" si="63"/>
        <v>0</v>
      </c>
      <c r="DG26" s="55"/>
      <c r="DH26" s="35" t="s">
        <v>92</v>
      </c>
      <c r="DI26" s="56">
        <f t="shared" si="56"/>
        <v>0</v>
      </c>
      <c r="DJ26" s="61">
        <f t="shared" si="64"/>
        <v>0</v>
      </c>
      <c r="DK26" s="61">
        <f t="shared" si="65"/>
        <v>0</v>
      </c>
      <c r="DL26" s="61">
        <f t="shared" si="66"/>
        <v>0</v>
      </c>
      <c r="DM26" s="61">
        <f t="shared" si="67"/>
        <v>0</v>
      </c>
      <c r="DN26" s="61">
        <f t="shared" si="68"/>
        <v>0</v>
      </c>
      <c r="DO26" s="61">
        <f t="shared" si="69"/>
        <v>0</v>
      </c>
      <c r="DP26" s="61">
        <f t="shared" si="70"/>
        <v>0</v>
      </c>
      <c r="DQ26" s="61">
        <f t="shared" si="71"/>
        <v>0</v>
      </c>
      <c r="DR26" s="61">
        <f t="shared" si="72"/>
        <v>0</v>
      </c>
      <c r="DS26" s="61">
        <f t="shared" si="73"/>
        <v>0</v>
      </c>
      <c r="DT26" s="61">
        <f t="shared" si="74"/>
        <v>0</v>
      </c>
      <c r="DU26" s="61">
        <f t="shared" si="75"/>
        <v>0</v>
      </c>
      <c r="DV26" s="62">
        <f t="shared" si="58"/>
        <v>0</v>
      </c>
    </row>
    <row r="27" spans="1:126" s="1" customFormat="1" ht="12.5" x14ac:dyDescent="0.2">
      <c r="A27" s="5" t="s">
        <v>15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19">
        <f t="shared" si="37"/>
        <v>0</v>
      </c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19">
        <f t="shared" si="38"/>
        <v>0</v>
      </c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19">
        <f t="shared" si="39"/>
        <v>0</v>
      </c>
      <c r="AO27" s="25"/>
      <c r="AP27" s="25"/>
      <c r="AQ27" s="25"/>
      <c r="AR27" s="25"/>
      <c r="AS27" s="25"/>
      <c r="AT27" s="25"/>
      <c r="AU27" s="25"/>
      <c r="AV27" s="25"/>
      <c r="AW27" s="25"/>
      <c r="AX27" s="25"/>
      <c r="AY27" s="25"/>
      <c r="AZ27" s="25"/>
      <c r="BA27" s="19">
        <f t="shared" si="40"/>
        <v>0</v>
      </c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5"/>
      <c r="BM27" s="25"/>
      <c r="BN27" s="19">
        <f t="shared" si="41"/>
        <v>0</v>
      </c>
      <c r="BO27" s="25"/>
      <c r="BP27" s="25"/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19">
        <f t="shared" si="42"/>
        <v>0</v>
      </c>
      <c r="CB27" s="34">
        <f t="shared" si="43"/>
        <v>0</v>
      </c>
      <c r="CC27" s="34">
        <f t="shared" si="44"/>
        <v>0</v>
      </c>
      <c r="CD27" s="34">
        <f t="shared" si="45"/>
        <v>0</v>
      </c>
      <c r="CE27" s="34">
        <f t="shared" si="46"/>
        <v>0</v>
      </c>
      <c r="CF27" s="34">
        <f t="shared" si="47"/>
        <v>0</v>
      </c>
      <c r="CG27" s="42">
        <v>0</v>
      </c>
      <c r="CH27" s="35" t="s">
        <v>93</v>
      </c>
      <c r="CI27" s="36">
        <f t="shared" si="48"/>
        <v>0</v>
      </c>
      <c r="CJ27" s="36">
        <f t="shared" si="48"/>
        <v>0</v>
      </c>
      <c r="CK27" s="36">
        <f t="shared" si="48"/>
        <v>0</v>
      </c>
      <c r="CL27" s="36">
        <f t="shared" si="48"/>
        <v>0</v>
      </c>
      <c r="CM27" s="36">
        <f t="shared" si="48"/>
        <v>0</v>
      </c>
      <c r="CN27" s="36">
        <f t="shared" si="48"/>
        <v>0</v>
      </c>
      <c r="CO27" s="25"/>
      <c r="CP27" s="25"/>
      <c r="CQ27" s="25"/>
      <c r="CR27" s="25"/>
      <c r="CS27" s="25"/>
      <c r="CT27" s="25"/>
      <c r="CU27" s="51">
        <f t="shared" si="49"/>
        <v>0</v>
      </c>
      <c r="CV27" s="51">
        <f t="shared" si="50"/>
        <v>0</v>
      </c>
      <c r="CW27" s="51">
        <f t="shared" si="51"/>
        <v>0</v>
      </c>
      <c r="CX27" s="51">
        <f t="shared" si="52"/>
        <v>0</v>
      </c>
      <c r="CY27" s="51">
        <f t="shared" si="53"/>
        <v>0</v>
      </c>
      <c r="CZ27" s="51">
        <f t="shared" si="54"/>
        <v>0</v>
      </c>
      <c r="DA27" s="19">
        <f t="shared" si="55"/>
        <v>0</v>
      </c>
      <c r="DB27" s="52">
        <f t="shared" si="59"/>
        <v>0</v>
      </c>
      <c r="DC27" s="53">
        <f t="shared" si="60"/>
        <v>0</v>
      </c>
      <c r="DD27" s="52">
        <f t="shared" si="61"/>
        <v>0</v>
      </c>
      <c r="DE27" s="52">
        <f t="shared" si="62"/>
        <v>0</v>
      </c>
      <c r="DF27" s="54">
        <f t="shared" si="63"/>
        <v>0</v>
      </c>
      <c r="DG27" s="55">
        <v>0</v>
      </c>
      <c r="DH27" s="35" t="s">
        <v>93</v>
      </c>
      <c r="DI27" s="56">
        <f t="shared" si="56"/>
        <v>0</v>
      </c>
      <c r="DJ27" s="61">
        <f t="shared" si="64"/>
        <v>0</v>
      </c>
      <c r="DK27" s="61">
        <f t="shared" si="65"/>
        <v>0</v>
      </c>
      <c r="DL27" s="61">
        <f t="shared" si="66"/>
        <v>0</v>
      </c>
      <c r="DM27" s="61">
        <f t="shared" si="67"/>
        <v>0</v>
      </c>
      <c r="DN27" s="61">
        <f t="shared" si="68"/>
        <v>0</v>
      </c>
      <c r="DO27" s="61">
        <f t="shared" si="69"/>
        <v>0</v>
      </c>
      <c r="DP27" s="61">
        <f t="shared" si="70"/>
        <v>0</v>
      </c>
      <c r="DQ27" s="61">
        <f t="shared" si="71"/>
        <v>0</v>
      </c>
      <c r="DR27" s="61">
        <f t="shared" si="72"/>
        <v>0</v>
      </c>
      <c r="DS27" s="61">
        <f t="shared" si="73"/>
        <v>0</v>
      </c>
      <c r="DT27" s="61">
        <f t="shared" si="74"/>
        <v>0</v>
      </c>
      <c r="DU27" s="61">
        <f t="shared" si="75"/>
        <v>0</v>
      </c>
      <c r="DV27" s="62">
        <f t="shared" si="58"/>
        <v>0</v>
      </c>
    </row>
    <row r="28" spans="1:126" s="1" customFormat="1" ht="12.5" x14ac:dyDescent="0.25">
      <c r="A28" s="5" t="s">
        <v>127</v>
      </c>
      <c r="B28" s="125"/>
      <c r="C28" s="125"/>
      <c r="D28" s="125"/>
      <c r="E28" s="125"/>
      <c r="F28" s="125"/>
      <c r="G28" s="125"/>
      <c r="H28" s="125"/>
      <c r="I28" s="125"/>
      <c r="J28" s="125"/>
      <c r="K28" s="125"/>
      <c r="L28" s="125"/>
      <c r="M28" s="125"/>
      <c r="N28" s="19">
        <f t="shared" si="37"/>
        <v>0</v>
      </c>
      <c r="O28" s="125"/>
      <c r="P28" s="125"/>
      <c r="Q28" s="125"/>
      <c r="R28" s="125"/>
      <c r="S28" s="125"/>
      <c r="T28" s="125"/>
      <c r="U28" s="125"/>
      <c r="V28" s="125"/>
      <c r="W28" s="125"/>
      <c r="X28" s="125"/>
      <c r="Y28" s="125"/>
      <c r="Z28" s="125"/>
      <c r="AA28" s="19">
        <f t="shared" si="38"/>
        <v>0</v>
      </c>
      <c r="AB28" s="118">
        <v>0.466312</v>
      </c>
      <c r="AC28" s="119">
        <v>0.46653800000000001</v>
      </c>
      <c r="AD28" s="119">
        <v>0.52820200000000006</v>
      </c>
      <c r="AE28" s="119">
        <v>0.55842199999999997</v>
      </c>
      <c r="AF28" s="119">
        <v>0.58741899999999991</v>
      </c>
      <c r="AG28" s="119">
        <v>0.52962200000000004</v>
      </c>
      <c r="AH28" s="119">
        <v>0.48272199999999998</v>
      </c>
      <c r="AI28" s="119">
        <v>0.477267</v>
      </c>
      <c r="AJ28" s="119">
        <v>0.46809400000000001</v>
      </c>
      <c r="AK28" s="119">
        <v>0.48770000000000002</v>
      </c>
      <c r="AL28" s="119">
        <v>0.41478800000000005</v>
      </c>
      <c r="AM28" s="120">
        <v>0.41928900000000002</v>
      </c>
      <c r="AN28" s="19">
        <f t="shared" si="39"/>
        <v>5.8863749999999992</v>
      </c>
      <c r="AO28" s="118">
        <v>0.42781199999999997</v>
      </c>
      <c r="AP28" s="119">
        <v>0.48803799999999997</v>
      </c>
      <c r="AQ28" s="119">
        <v>0.54540200000000005</v>
      </c>
      <c r="AR28" s="119">
        <v>0.57562199999999997</v>
      </c>
      <c r="AS28" s="119">
        <v>0.60891899999999999</v>
      </c>
      <c r="AT28" s="119">
        <v>0.551122</v>
      </c>
      <c r="AU28" s="119">
        <v>0.50422199999999995</v>
      </c>
      <c r="AV28" s="119">
        <v>0.49876699999999996</v>
      </c>
      <c r="AW28" s="119">
        <v>0.485294</v>
      </c>
      <c r="AX28" s="119">
        <v>0.5092000000000001</v>
      </c>
      <c r="AY28" s="119">
        <v>0.43628800000000001</v>
      </c>
      <c r="AZ28" s="120">
        <v>0.43218899999999999</v>
      </c>
      <c r="BA28" s="19">
        <f t="shared" si="40"/>
        <v>6.062875</v>
      </c>
      <c r="BB28" s="118"/>
      <c r="BC28" s="119"/>
      <c r="BD28" s="119"/>
      <c r="BE28" s="119">
        <v>0.38266100000000003</v>
      </c>
      <c r="BF28" s="119">
        <v>0.37476700000000002</v>
      </c>
      <c r="BG28" s="119">
        <v>0.31187200000000004</v>
      </c>
      <c r="BH28" s="119">
        <v>0.413327</v>
      </c>
      <c r="BI28" s="119">
        <v>0.40115499999999998</v>
      </c>
      <c r="BJ28" s="119">
        <v>0.49242900000000001</v>
      </c>
      <c r="BK28" s="119">
        <v>0.49646400000000002</v>
      </c>
      <c r="BL28" s="119">
        <v>0.49032499999999996</v>
      </c>
      <c r="BM28" s="120">
        <v>0.44085199999999997</v>
      </c>
      <c r="BN28" s="19">
        <f t="shared" si="41"/>
        <v>3.803852</v>
      </c>
      <c r="BO28" s="127">
        <v>0.42781200000000003</v>
      </c>
      <c r="BP28" s="127">
        <v>0.48803800000000003</v>
      </c>
      <c r="BQ28" s="127">
        <v>0.54540200000000005</v>
      </c>
      <c r="BR28" s="127">
        <v>0.57562199999999997</v>
      </c>
      <c r="BS28" s="127">
        <v>0.60891899999999999</v>
      </c>
      <c r="BT28" s="127">
        <v>0.551122</v>
      </c>
      <c r="BU28" s="127">
        <v>0.50422200000000006</v>
      </c>
      <c r="BV28" s="127">
        <v>0.49876699999999996</v>
      </c>
      <c r="BW28" s="127">
        <v>0.48529399999999995</v>
      </c>
      <c r="BX28" s="127">
        <v>0.50919999999999999</v>
      </c>
      <c r="BY28" s="127">
        <v>0.43628799999999995</v>
      </c>
      <c r="BZ28" s="127">
        <v>0.43218899999999999</v>
      </c>
      <c r="CA28" s="19">
        <f t="shared" si="42"/>
        <v>6.062875</v>
      </c>
      <c r="CB28" s="34">
        <f t="shared" si="43"/>
        <v>0</v>
      </c>
      <c r="CC28" s="34">
        <f t="shared" ref="CC28" si="76">IFERROR((CA28/AA28)^(1/4)-1,0)</f>
        <v>0</v>
      </c>
      <c r="CD28" s="34">
        <f t="shared" ref="CD28" si="77">IFERROR((CA28/AN28)^(1/3)-1,0)</f>
        <v>9.89656755375945E-3</v>
      </c>
      <c r="CE28" s="34">
        <f t="shared" ref="CE28" si="78">IFERROR((CA28/BA28)^(1/2)-1,0)</f>
        <v>0</v>
      </c>
      <c r="CF28" s="34">
        <f t="shared" ref="CF28" si="79">IFERROR((CA28/BN28)^(1/1)-1,0)</f>
        <v>0.59387773236182695</v>
      </c>
      <c r="CG28" s="42">
        <v>0.05</v>
      </c>
      <c r="CH28" s="35" t="s">
        <v>93</v>
      </c>
      <c r="CI28" s="36">
        <f t="shared" si="48"/>
        <v>0.05</v>
      </c>
      <c r="CJ28" s="36">
        <f t="shared" si="48"/>
        <v>0.05</v>
      </c>
      <c r="CK28" s="36">
        <f t="shared" si="48"/>
        <v>0.05</v>
      </c>
      <c r="CL28" s="36">
        <f t="shared" si="48"/>
        <v>0.05</v>
      </c>
      <c r="CM28" s="36">
        <f t="shared" si="48"/>
        <v>0.05</v>
      </c>
      <c r="CN28" s="36">
        <f t="shared" si="48"/>
        <v>0.05</v>
      </c>
      <c r="CO28" s="118">
        <v>0.47944100000000001</v>
      </c>
      <c r="CP28" s="119">
        <v>0.40950500000000001</v>
      </c>
      <c r="CQ28" s="119">
        <v>0.49332999999999999</v>
      </c>
      <c r="CR28" s="119">
        <v>0.47545100000000001</v>
      </c>
      <c r="CS28" s="119">
        <v>0.49091499999999999</v>
      </c>
      <c r="CT28" s="120">
        <v>0.44040900000000005</v>
      </c>
      <c r="CU28" s="51">
        <f t="shared" ref="CU28" si="80">BU28*(1+CI28)</f>
        <v>0.5294331000000001</v>
      </c>
      <c r="CV28" s="51">
        <f t="shared" ref="CV28" si="81">BV28*(1+CJ28)</f>
        <v>0.52370534999999996</v>
      </c>
      <c r="CW28" s="51">
        <f t="shared" ref="CW28" si="82">BW28*(1+CK28)</f>
        <v>0.50955869999999992</v>
      </c>
      <c r="CX28" s="51">
        <f t="shared" ref="CX28" si="83">BX28*(1+CL28)</f>
        <v>0.53466000000000002</v>
      </c>
      <c r="CY28" s="51">
        <f t="shared" ref="CY28" si="84">BY28*(1+CM28)</f>
        <v>0.45810239999999997</v>
      </c>
      <c r="CZ28" s="51">
        <f t="shared" ref="CZ28" si="85">BZ28*(1+CN28)</f>
        <v>0.45379845000000002</v>
      </c>
      <c r="DA28" s="19">
        <f t="shared" ref="DA28" si="86">SUM(CO28:CZ28)</f>
        <v>5.7983089999999997</v>
      </c>
      <c r="DB28" s="52">
        <f t="shared" ref="DB28" si="87">IFERROR((DA28/AA28)^(1/5)-1,0)</f>
        <v>0</v>
      </c>
      <c r="DC28" s="53">
        <f t="shared" ref="DC28" si="88">IFERROR((DA28/AN28)^(1/4)-1,0)</f>
        <v>-3.7614168230276634E-3</v>
      </c>
      <c r="DD28" s="52">
        <f t="shared" ref="DD28" si="89">IFERROR((DA28/BA28)^(1/3)-1,0)</f>
        <v>-1.4762544773689878E-2</v>
      </c>
      <c r="DE28" s="52">
        <f t="shared" ref="DE28" si="90">IFERROR((DA28/BN28)^(1/2)-1,0)</f>
        <v>0.2346358186431019</v>
      </c>
      <c r="DF28" s="54">
        <f t="shared" ref="DF28" si="91">IFERROR((DA28/CA28)^(1/1)-1,0)</f>
        <v>-4.363705337814161E-2</v>
      </c>
      <c r="DG28" s="55">
        <v>0.05</v>
      </c>
      <c r="DH28" s="35" t="s">
        <v>93</v>
      </c>
      <c r="DI28" s="56">
        <f t="shared" ref="DI28" si="92">HLOOKUP(DH28,$DB$4:$DG$125,ROW($DB28)-ROW($DB$3), FALSE)</f>
        <v>0.05</v>
      </c>
      <c r="DJ28" s="61">
        <f t="shared" ref="DJ28" si="93">CO28*(1+$DI28)</f>
        <v>0.50341305000000003</v>
      </c>
      <c r="DK28" s="61">
        <f t="shared" ref="DK28" si="94">CP28*(1+$DI28)</f>
        <v>0.42998025000000001</v>
      </c>
      <c r="DL28" s="61">
        <f t="shared" ref="DL28" si="95">CQ28*(1+$DI28)</f>
        <v>0.51799649999999997</v>
      </c>
      <c r="DM28" s="61">
        <f t="shared" ref="DM28" si="96">CR28*(1+$DI28)</f>
        <v>0.49922355000000002</v>
      </c>
      <c r="DN28" s="61">
        <f t="shared" ref="DN28" si="97">CS28*(1+$DI28)</f>
        <v>0.51546075000000002</v>
      </c>
      <c r="DO28" s="61">
        <f t="shared" ref="DO28" si="98">CT28*(1+$DI28)</f>
        <v>0.46242945000000008</v>
      </c>
      <c r="DP28" s="61">
        <f t="shared" ref="DP28" si="99">CU28*(1+$DI28)</f>
        <v>0.55590475500000014</v>
      </c>
      <c r="DQ28" s="61">
        <f t="shared" ref="DQ28" si="100">CV28*(1+$DI28)</f>
        <v>0.54989061750000001</v>
      </c>
      <c r="DR28" s="61">
        <f t="shared" ref="DR28" si="101">CW28*(1+$DI28)</f>
        <v>0.53503663499999998</v>
      </c>
      <c r="DS28" s="61">
        <f t="shared" ref="DS28" si="102">CX28*(1+$DI28)</f>
        <v>0.56139300000000003</v>
      </c>
      <c r="DT28" s="61">
        <f t="shared" ref="DT28" si="103">CY28*(1+$DI28)</f>
        <v>0.48100751999999997</v>
      </c>
      <c r="DU28" s="61">
        <f t="shared" ref="DU28" si="104">CZ28*(1+$DI28)</f>
        <v>0.47648837250000003</v>
      </c>
      <c r="DV28" s="62">
        <f t="shared" ref="DV28" si="105">SUM(DJ28:DU28)</f>
        <v>6.0882244500000011</v>
      </c>
    </row>
    <row r="29" spans="1:126" s="1" customFormat="1" ht="12.5" x14ac:dyDescent="0.25">
      <c r="A29" s="5" t="s">
        <v>14</v>
      </c>
      <c r="B29" s="118">
        <v>18.781485000000004</v>
      </c>
      <c r="C29" s="119">
        <v>24.923514199999996</v>
      </c>
      <c r="D29" s="119">
        <v>24.843624390000002</v>
      </c>
      <c r="E29" s="119">
        <v>22.148588000000007</v>
      </c>
      <c r="F29" s="119">
        <v>22.512602000000001</v>
      </c>
      <c r="G29" s="119">
        <v>23.308774999999997</v>
      </c>
      <c r="H29" s="119">
        <v>19.833314399999999</v>
      </c>
      <c r="I29" s="119">
        <v>19.94984925</v>
      </c>
      <c r="J29" s="119">
        <v>17.754618400000002</v>
      </c>
      <c r="K29" s="119">
        <v>17.905841299999995</v>
      </c>
      <c r="L29" s="119">
        <v>19.069098199999992</v>
      </c>
      <c r="M29" s="120">
        <v>20.009805199999999</v>
      </c>
      <c r="N29" s="19">
        <f t="shared" si="37"/>
        <v>251.04111533999998</v>
      </c>
      <c r="O29" s="118">
        <v>23.647325149999997</v>
      </c>
      <c r="P29" s="119">
        <v>23.466001650000006</v>
      </c>
      <c r="Q29" s="119">
        <v>24.04341010000001</v>
      </c>
      <c r="R29" s="119">
        <v>19.933170749999999</v>
      </c>
      <c r="S29" s="119">
        <v>20.480253749999996</v>
      </c>
      <c r="T29" s="119">
        <v>20.181061960000005</v>
      </c>
      <c r="U29" s="119">
        <v>19.443812100000006</v>
      </c>
      <c r="V29" s="119">
        <v>19.099697099999997</v>
      </c>
      <c r="W29" s="119">
        <v>17.461758300000003</v>
      </c>
      <c r="X29" s="119">
        <v>15.983377399999997</v>
      </c>
      <c r="Y29" s="119">
        <v>16.483656</v>
      </c>
      <c r="Z29" s="120">
        <v>17.553141</v>
      </c>
      <c r="AA29" s="19">
        <f t="shared" si="38"/>
        <v>237.77666526000002</v>
      </c>
      <c r="AB29" s="118">
        <v>22.671447999999994</v>
      </c>
      <c r="AC29" s="119">
        <v>23.856697</v>
      </c>
      <c r="AD29" s="119">
        <v>25.190765000000003</v>
      </c>
      <c r="AE29" s="119">
        <v>21.013803999999997</v>
      </c>
      <c r="AF29" s="119">
        <v>20.542337999999997</v>
      </c>
      <c r="AG29" s="119">
        <v>19.451642000000003</v>
      </c>
      <c r="AH29" s="119">
        <v>20.985387200000002</v>
      </c>
      <c r="AI29" s="119">
        <v>19.502008999999997</v>
      </c>
      <c r="AJ29" s="119">
        <v>17.885282</v>
      </c>
      <c r="AK29" s="119">
        <v>16.217345000000002</v>
      </c>
      <c r="AL29" s="119">
        <v>17.429406999999998</v>
      </c>
      <c r="AM29" s="120">
        <v>19.063103000000009</v>
      </c>
      <c r="AN29" s="19">
        <f t="shared" si="39"/>
        <v>243.80922719999995</v>
      </c>
      <c r="AO29" s="118">
        <v>23.062500599999993</v>
      </c>
      <c r="AP29" s="119">
        <v>25.228058200000007</v>
      </c>
      <c r="AQ29" s="119">
        <v>27.062753999999988</v>
      </c>
      <c r="AR29" s="119">
        <v>22.186012000000002</v>
      </c>
      <c r="AS29" s="119">
        <v>20.807978519999999</v>
      </c>
      <c r="AT29" s="119">
        <v>20.671749270000007</v>
      </c>
      <c r="AU29" s="119">
        <v>18.10492038999999</v>
      </c>
      <c r="AV29" s="119">
        <v>19.412676000000001</v>
      </c>
      <c r="AW29" s="119">
        <v>17.479087</v>
      </c>
      <c r="AX29" s="119">
        <v>16.394944649999996</v>
      </c>
      <c r="AY29" s="119">
        <v>18.047332390000001</v>
      </c>
      <c r="AZ29" s="120">
        <v>17.680637999999998</v>
      </c>
      <c r="BA29" s="19">
        <f t="shared" si="40"/>
        <v>246.13865101999997</v>
      </c>
      <c r="BB29" s="118">
        <v>11.139312999999994</v>
      </c>
      <c r="BC29" s="119">
        <v>11.572212999999998</v>
      </c>
      <c r="BD29" s="119">
        <v>14.861687269999999</v>
      </c>
      <c r="BE29" s="119">
        <v>13.245666729999998</v>
      </c>
      <c r="BF29" s="119">
        <v>13.363932390000004</v>
      </c>
      <c r="BG29" s="119">
        <v>13.364352059999998</v>
      </c>
      <c r="BH29" s="119">
        <v>13.223860049999995</v>
      </c>
      <c r="BI29" s="119">
        <v>13.69499729</v>
      </c>
      <c r="BJ29" s="119">
        <v>12.848992579999999</v>
      </c>
      <c r="BK29" s="119">
        <v>12.825276369999999</v>
      </c>
      <c r="BL29" s="119">
        <v>13.907862549999995</v>
      </c>
      <c r="BM29" s="120">
        <v>14.792096789999999</v>
      </c>
      <c r="BN29" s="19">
        <f t="shared" si="41"/>
        <v>158.84025008</v>
      </c>
      <c r="BO29" s="127">
        <v>18.342748999999998</v>
      </c>
      <c r="BP29" s="127">
        <v>16.004312999999996</v>
      </c>
      <c r="BQ29" s="127">
        <v>14.667808000000001</v>
      </c>
      <c r="BR29" s="127">
        <v>16.052106680000001</v>
      </c>
      <c r="BS29" s="127">
        <v>16.522570999999996</v>
      </c>
      <c r="BT29" s="127">
        <v>15.972224000000001</v>
      </c>
      <c r="BU29" s="127">
        <v>16.817460999999998</v>
      </c>
      <c r="BV29" s="127">
        <v>16.658717799999998</v>
      </c>
      <c r="BW29" s="127">
        <v>15.948691</v>
      </c>
      <c r="BX29" s="127">
        <v>14.582856</v>
      </c>
      <c r="BY29" s="127">
        <v>14.165097000000001</v>
      </c>
      <c r="BZ29" s="127">
        <v>16.104185999999999</v>
      </c>
      <c r="CA29" s="19">
        <f t="shared" si="42"/>
        <v>191.83878047999997</v>
      </c>
      <c r="CB29" s="34">
        <f t="shared" si="43"/>
        <v>-5.2371071997019847E-2</v>
      </c>
      <c r="CC29" s="34">
        <f t="shared" si="44"/>
        <v>-5.2254364193420333E-2</v>
      </c>
      <c r="CD29" s="34">
        <f t="shared" si="45"/>
        <v>-7.6800793879994611E-2</v>
      </c>
      <c r="CE29" s="34">
        <f t="shared" si="46"/>
        <v>-0.11716753694720372</v>
      </c>
      <c r="CF29" s="34">
        <f t="shared" si="47"/>
        <v>0.20774665353007338</v>
      </c>
      <c r="CG29" s="42">
        <v>0.1</v>
      </c>
      <c r="CH29" s="41" t="s">
        <v>93</v>
      </c>
      <c r="CI29" s="36">
        <f t="shared" si="48"/>
        <v>0.1</v>
      </c>
      <c r="CJ29" s="36">
        <f t="shared" si="48"/>
        <v>0.1</v>
      </c>
      <c r="CK29" s="36">
        <f t="shared" si="48"/>
        <v>0.1</v>
      </c>
      <c r="CL29" s="36">
        <f t="shared" si="48"/>
        <v>0.1</v>
      </c>
      <c r="CM29" s="36">
        <f t="shared" si="48"/>
        <v>0.1</v>
      </c>
      <c r="CN29" s="36">
        <f t="shared" si="48"/>
        <v>0.1</v>
      </c>
      <c r="CO29" s="118">
        <v>21.942904050000006</v>
      </c>
      <c r="CP29" s="119">
        <v>22.503888500000002</v>
      </c>
      <c r="CQ29" s="119">
        <v>23.482933000000003</v>
      </c>
      <c r="CR29" s="119">
        <v>18.545131000000001</v>
      </c>
      <c r="CS29" s="119">
        <v>18.269730249999999</v>
      </c>
      <c r="CT29" s="120">
        <v>19.475917999999997</v>
      </c>
      <c r="CU29" s="51">
        <f t="shared" si="49"/>
        <v>18.4992071</v>
      </c>
      <c r="CV29" s="51">
        <f t="shared" si="50"/>
        <v>18.324589579999998</v>
      </c>
      <c r="CW29" s="51">
        <f t="shared" si="51"/>
        <v>17.543560100000001</v>
      </c>
      <c r="CX29" s="51">
        <f t="shared" si="52"/>
        <v>16.0411416</v>
      </c>
      <c r="CY29" s="51">
        <f t="shared" si="53"/>
        <v>15.581606700000002</v>
      </c>
      <c r="CZ29" s="51">
        <f t="shared" si="54"/>
        <v>17.714604600000001</v>
      </c>
      <c r="DA29" s="19">
        <f t="shared" si="55"/>
        <v>227.92521448000002</v>
      </c>
      <c r="DB29" s="52">
        <f t="shared" si="59"/>
        <v>-8.4271475080710534E-3</v>
      </c>
      <c r="DC29" s="53">
        <f t="shared" si="60"/>
        <v>-1.6701088139080555E-2</v>
      </c>
      <c r="DD29" s="52">
        <f t="shared" si="61"/>
        <v>-2.5300255953230599E-2</v>
      </c>
      <c r="DE29" s="52">
        <f t="shared" si="62"/>
        <v>0.19788714677877173</v>
      </c>
      <c r="DF29" s="54">
        <f t="shared" si="63"/>
        <v>0.18810812865734539</v>
      </c>
      <c r="DG29" s="55">
        <v>0.1</v>
      </c>
      <c r="DH29" s="35" t="s">
        <v>93</v>
      </c>
      <c r="DI29" s="56">
        <f t="shared" si="56"/>
        <v>0.1</v>
      </c>
      <c r="DJ29" s="61">
        <f t="shared" si="64"/>
        <v>24.13719445500001</v>
      </c>
      <c r="DK29" s="61">
        <f t="shared" si="65"/>
        <v>24.754277350000006</v>
      </c>
      <c r="DL29" s="61">
        <f t="shared" si="66"/>
        <v>25.831226300000004</v>
      </c>
      <c r="DM29" s="61">
        <f t="shared" si="67"/>
        <v>20.399644100000003</v>
      </c>
      <c r="DN29" s="61">
        <f t="shared" si="68"/>
        <v>20.096703274999999</v>
      </c>
      <c r="DO29" s="61">
        <f t="shared" si="69"/>
        <v>21.423509799999998</v>
      </c>
      <c r="DP29" s="61">
        <f t="shared" si="70"/>
        <v>20.349127810000002</v>
      </c>
      <c r="DQ29" s="61">
        <f t="shared" si="71"/>
        <v>20.157048537999998</v>
      </c>
      <c r="DR29" s="61">
        <f t="shared" si="72"/>
        <v>19.297916110000003</v>
      </c>
      <c r="DS29" s="61">
        <f t="shared" si="73"/>
        <v>17.645255760000001</v>
      </c>
      <c r="DT29" s="61">
        <f t="shared" si="74"/>
        <v>17.139767370000005</v>
      </c>
      <c r="DU29" s="61">
        <f t="shared" si="75"/>
        <v>19.486065060000001</v>
      </c>
      <c r="DV29" s="62">
        <f t="shared" si="58"/>
        <v>250.71773592800002</v>
      </c>
    </row>
    <row r="30" spans="1:126" s="1" customFormat="1" ht="12.5" x14ac:dyDescent="0.25">
      <c r="A30" s="5" t="s">
        <v>13</v>
      </c>
      <c r="B30" s="118">
        <v>2.7244000000000001E-2</v>
      </c>
      <c r="C30" s="119">
        <v>0.23369499999999999</v>
      </c>
      <c r="D30" s="119">
        <v>0.25086799999999998</v>
      </c>
      <c r="E30" s="119">
        <v>0.21567500000000001</v>
      </c>
      <c r="F30" s="119">
        <v>0.19375799999999999</v>
      </c>
      <c r="G30" s="119">
        <v>0.26858399999999999</v>
      </c>
      <c r="H30" s="119">
        <v>0.17197000000000001</v>
      </c>
      <c r="I30" s="119">
        <v>0.170766</v>
      </c>
      <c r="J30" s="119">
        <v>0.15665799999999999</v>
      </c>
      <c r="K30" s="119">
        <v>0.186639</v>
      </c>
      <c r="L30" s="119">
        <v>0.157272</v>
      </c>
      <c r="M30" s="120">
        <v>0.19084200000000001</v>
      </c>
      <c r="N30" s="19">
        <f t="shared" si="37"/>
        <v>2.2239709999999997</v>
      </c>
      <c r="O30" s="118">
        <v>0.190248</v>
      </c>
      <c r="P30" s="119">
        <v>0.17787900000000001</v>
      </c>
      <c r="Q30" s="119">
        <v>0.20547899999999999</v>
      </c>
      <c r="R30" s="119">
        <v>0.17653199999999999</v>
      </c>
      <c r="S30" s="119">
        <v>0.17821500000000001</v>
      </c>
      <c r="T30" s="119">
        <v>0.177783</v>
      </c>
      <c r="U30" s="119">
        <v>0.15700800000000001</v>
      </c>
      <c r="V30" s="119">
        <v>0.17821799999999999</v>
      </c>
      <c r="W30" s="119">
        <v>0.14030400000000001</v>
      </c>
      <c r="X30" s="119">
        <v>0.13031100000000001</v>
      </c>
      <c r="Y30" s="119">
        <v>0.12600600000000001</v>
      </c>
      <c r="Z30" s="120">
        <v>0.13552500000000001</v>
      </c>
      <c r="AA30" s="19">
        <f t="shared" si="38"/>
        <v>1.9735080000000003</v>
      </c>
      <c r="AB30" s="118">
        <v>0.168018</v>
      </c>
      <c r="AC30" s="119">
        <v>0.17862900000000001</v>
      </c>
      <c r="AD30" s="119">
        <v>0.192885</v>
      </c>
      <c r="AE30" s="119">
        <v>0.16095899999999999</v>
      </c>
      <c r="AF30" s="119">
        <v>0.153165</v>
      </c>
      <c r="AG30" s="119">
        <v>0.14438699999999999</v>
      </c>
      <c r="AH30" s="119">
        <v>0.154776</v>
      </c>
      <c r="AI30" s="119">
        <v>0.153699</v>
      </c>
      <c r="AJ30" s="119">
        <v>0.14411399999999999</v>
      </c>
      <c r="AK30" s="119">
        <v>0.12406200000000001</v>
      </c>
      <c r="AL30" s="119">
        <v>0.11364299999999999</v>
      </c>
      <c r="AM30" s="120">
        <v>0.145569</v>
      </c>
      <c r="AN30" s="19">
        <f t="shared" si="39"/>
        <v>1.833906</v>
      </c>
      <c r="AO30" s="118">
        <v>0.17186100000000001</v>
      </c>
      <c r="AP30" s="119">
        <v>0.18631200000000001</v>
      </c>
      <c r="AQ30" s="119">
        <v>0.21129899999999999</v>
      </c>
      <c r="AR30" s="119">
        <v>0.16506100000000001</v>
      </c>
      <c r="AS30" s="119">
        <v>0.15070500000000001</v>
      </c>
      <c r="AT30" s="119">
        <v>0.14579400000000001</v>
      </c>
      <c r="AU30" s="119">
        <v>0.13745099999999999</v>
      </c>
      <c r="AV30" s="119">
        <v>0.132462</v>
      </c>
      <c r="AW30" s="119">
        <v>0.12471</v>
      </c>
      <c r="AX30" s="119">
        <v>0.121851</v>
      </c>
      <c r="AY30" s="119">
        <v>0.124446</v>
      </c>
      <c r="AZ30" s="120">
        <v>0.116298</v>
      </c>
      <c r="BA30" s="19">
        <f t="shared" si="40"/>
        <v>1.7882500000000001</v>
      </c>
      <c r="BB30" s="118">
        <v>6.5571000000000004E-2</v>
      </c>
      <c r="BC30" s="119">
        <v>5.3768999999999997E-2</v>
      </c>
      <c r="BD30" s="119">
        <v>8.133E-2</v>
      </c>
      <c r="BE30" s="119">
        <v>7.8011999999999998E-2</v>
      </c>
      <c r="BF30" s="119">
        <v>8.2746E-2</v>
      </c>
      <c r="BG30" s="119">
        <v>7.4981999999999993E-2</v>
      </c>
      <c r="BH30" s="119">
        <v>8.097E-2</v>
      </c>
      <c r="BI30" s="119">
        <v>9.1928999999999997E-2</v>
      </c>
      <c r="BJ30" s="119">
        <v>7.9320000000000002E-2</v>
      </c>
      <c r="BK30" s="119">
        <v>8.2638000000000003E-2</v>
      </c>
      <c r="BL30" s="119">
        <v>8.4342E-2</v>
      </c>
      <c r="BM30" s="120">
        <v>8.2687999999999998E-2</v>
      </c>
      <c r="BN30" s="19">
        <f t="shared" si="41"/>
        <v>0.93829699999999994</v>
      </c>
      <c r="BO30" s="127">
        <v>0.106387</v>
      </c>
      <c r="BP30" s="127">
        <v>0.124921</v>
      </c>
      <c r="BQ30" s="127">
        <v>0.116118</v>
      </c>
      <c r="BR30" s="127">
        <v>0.113271</v>
      </c>
      <c r="BS30" s="127">
        <v>0.120729</v>
      </c>
      <c r="BT30" s="127">
        <v>0.12209700000000001</v>
      </c>
      <c r="BU30" s="127">
        <v>0.12245800000000001</v>
      </c>
      <c r="BV30" s="127">
        <v>0.12340599999999999</v>
      </c>
      <c r="BW30" s="127">
        <v>0.12673200000000001</v>
      </c>
      <c r="BX30" s="127">
        <v>0.12518799999999999</v>
      </c>
      <c r="BY30" s="127">
        <v>0.110696</v>
      </c>
      <c r="BZ30" s="127">
        <v>0.114327</v>
      </c>
      <c r="CA30" s="19">
        <f t="shared" si="42"/>
        <v>1.4263300000000001</v>
      </c>
      <c r="CB30" s="34">
        <f t="shared" si="43"/>
        <v>-8.5006140806574315E-2</v>
      </c>
      <c r="CC30" s="34">
        <f t="shared" si="44"/>
        <v>-7.7969512725287848E-2</v>
      </c>
      <c r="CD30" s="34">
        <f t="shared" si="45"/>
        <v>-8.0367491069664121E-2</v>
      </c>
      <c r="CE30" s="34">
        <f t="shared" si="46"/>
        <v>-0.10690863250772531</v>
      </c>
      <c r="CF30" s="34">
        <f t="shared" si="47"/>
        <v>0.52012635658005957</v>
      </c>
      <c r="CG30" s="82">
        <v>0.1</v>
      </c>
      <c r="CH30" s="41" t="s">
        <v>93</v>
      </c>
      <c r="CI30" s="36">
        <f t="shared" si="48"/>
        <v>0.1</v>
      </c>
      <c r="CJ30" s="36">
        <f t="shared" si="48"/>
        <v>0.1</v>
      </c>
      <c r="CK30" s="36">
        <f t="shared" si="48"/>
        <v>0.1</v>
      </c>
      <c r="CL30" s="36">
        <f t="shared" si="48"/>
        <v>0.1</v>
      </c>
      <c r="CM30" s="36">
        <f t="shared" si="48"/>
        <v>0.1</v>
      </c>
      <c r="CN30" s="36">
        <f t="shared" si="48"/>
        <v>0.1</v>
      </c>
      <c r="CO30" s="118">
        <v>0.147339</v>
      </c>
      <c r="CP30" s="119">
        <v>0.15499199999999999</v>
      </c>
      <c r="CQ30" s="119">
        <v>0.167994</v>
      </c>
      <c r="CR30" s="119">
        <v>0.134354</v>
      </c>
      <c r="CS30" s="119">
        <v>0.14655100000000001</v>
      </c>
      <c r="CT30" s="120">
        <v>0.14721500000000001</v>
      </c>
      <c r="CU30" s="51">
        <f t="shared" si="49"/>
        <v>0.13470380000000001</v>
      </c>
      <c r="CV30" s="51">
        <f t="shared" si="50"/>
        <v>0.1357466</v>
      </c>
      <c r="CW30" s="51">
        <f t="shared" si="51"/>
        <v>0.13940520000000003</v>
      </c>
      <c r="CX30" s="51">
        <f t="shared" si="52"/>
        <v>0.13770680000000002</v>
      </c>
      <c r="CY30" s="51">
        <f t="shared" si="53"/>
        <v>0.12176560000000002</v>
      </c>
      <c r="CZ30" s="51">
        <f t="shared" si="54"/>
        <v>0.1257597</v>
      </c>
      <c r="DA30" s="19">
        <f t="shared" si="55"/>
        <v>1.6935327</v>
      </c>
      <c r="DB30" s="52">
        <f t="shared" si="59"/>
        <v>-3.0135776952869064E-2</v>
      </c>
      <c r="DC30" s="53">
        <f t="shared" si="60"/>
        <v>-1.9711001198442046E-2</v>
      </c>
      <c r="DD30" s="52">
        <f t="shared" si="61"/>
        <v>-1.7976717784191298E-2</v>
      </c>
      <c r="DE30" s="52">
        <f t="shared" si="62"/>
        <v>0.34346584398106361</v>
      </c>
      <c r="DF30" s="54">
        <f t="shared" si="63"/>
        <v>0.18733581990142523</v>
      </c>
      <c r="DG30" s="55"/>
      <c r="DH30" s="35" t="s">
        <v>90</v>
      </c>
      <c r="DI30" s="56">
        <f t="shared" si="56"/>
        <v>-1.7976717784191298E-2</v>
      </c>
      <c r="DJ30" s="61">
        <f t="shared" si="64"/>
        <v>0.14469032837839504</v>
      </c>
      <c r="DK30" s="61">
        <f t="shared" si="65"/>
        <v>0.15220575255719263</v>
      </c>
      <c r="DL30" s="61">
        <f t="shared" si="66"/>
        <v>0.16497401927256258</v>
      </c>
      <c r="DM30" s="61">
        <f t="shared" si="67"/>
        <v>0.13193875605882277</v>
      </c>
      <c r="DN30" s="61">
        <f t="shared" si="68"/>
        <v>0.14391649403200898</v>
      </c>
      <c r="DO30" s="61">
        <f t="shared" si="69"/>
        <v>0.1445685574914003</v>
      </c>
      <c r="DP30" s="61">
        <f t="shared" si="70"/>
        <v>0.13228226780294186</v>
      </c>
      <c r="DQ30" s="61">
        <f t="shared" si="71"/>
        <v>0.1333063216816365</v>
      </c>
      <c r="DR30" s="61">
        <f t="shared" si="72"/>
        <v>0.1368991520619513</v>
      </c>
      <c r="DS30" s="61">
        <f t="shared" si="73"/>
        <v>0.13523128371943594</v>
      </c>
      <c r="DT30" s="61">
        <f t="shared" si="74"/>
        <v>0.11957665417297729</v>
      </c>
      <c r="DU30" s="61">
        <f t="shared" si="75"/>
        <v>0.12349895336447544</v>
      </c>
      <c r="DV30" s="62">
        <f t="shared" si="58"/>
        <v>1.6630885405938007</v>
      </c>
    </row>
    <row r="31" spans="1:126" s="1" customFormat="1" ht="12.5" x14ac:dyDescent="0.2">
      <c r="A31" s="5" t="s">
        <v>58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19">
        <f t="shared" si="37"/>
        <v>0</v>
      </c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19">
        <f t="shared" si="38"/>
        <v>0</v>
      </c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19">
        <f t="shared" si="39"/>
        <v>0</v>
      </c>
      <c r="AO31" s="25"/>
      <c r="AP31" s="25"/>
      <c r="AQ31" s="25"/>
      <c r="AR31" s="25"/>
      <c r="AS31" s="25"/>
      <c r="AT31" s="25"/>
      <c r="AU31" s="25"/>
      <c r="AV31" s="25"/>
      <c r="AW31" s="25"/>
      <c r="AX31" s="25"/>
      <c r="AY31" s="25"/>
      <c r="AZ31" s="25"/>
      <c r="BA31" s="19">
        <f t="shared" si="40"/>
        <v>0</v>
      </c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5"/>
      <c r="BM31" s="25"/>
      <c r="BN31" s="19">
        <f t="shared" si="41"/>
        <v>0</v>
      </c>
      <c r="BO31" s="25"/>
      <c r="BP31" s="25"/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19">
        <f t="shared" si="42"/>
        <v>0</v>
      </c>
      <c r="CB31" s="34">
        <f t="shared" si="43"/>
        <v>0</v>
      </c>
      <c r="CC31" s="34">
        <f t="shared" si="44"/>
        <v>0</v>
      </c>
      <c r="CD31" s="34">
        <f t="shared" si="45"/>
        <v>0</v>
      </c>
      <c r="CE31" s="34">
        <f t="shared" si="46"/>
        <v>0</v>
      </c>
      <c r="CF31" s="34">
        <f t="shared" si="47"/>
        <v>0</v>
      </c>
      <c r="CG31" s="42">
        <v>0.02</v>
      </c>
      <c r="CH31" s="41" t="s">
        <v>93</v>
      </c>
      <c r="CI31" s="36">
        <f t="shared" si="48"/>
        <v>0.02</v>
      </c>
      <c r="CJ31" s="36">
        <f t="shared" si="48"/>
        <v>0.02</v>
      </c>
      <c r="CK31" s="36">
        <f t="shared" si="48"/>
        <v>0.02</v>
      </c>
      <c r="CL31" s="36">
        <f t="shared" si="48"/>
        <v>0.02</v>
      </c>
      <c r="CM31" s="36">
        <f t="shared" si="48"/>
        <v>0.02</v>
      </c>
      <c r="CN31" s="36">
        <f t="shared" si="48"/>
        <v>0.02</v>
      </c>
      <c r="CO31" s="25"/>
      <c r="CP31" s="25"/>
      <c r="CQ31" s="25"/>
      <c r="CR31" s="25"/>
      <c r="CS31" s="25"/>
      <c r="CT31" s="25"/>
      <c r="CU31" s="51">
        <f t="shared" si="49"/>
        <v>0</v>
      </c>
      <c r="CV31" s="51">
        <f t="shared" si="50"/>
        <v>0</v>
      </c>
      <c r="CW31" s="51">
        <f t="shared" si="51"/>
        <v>0</v>
      </c>
      <c r="CX31" s="51">
        <f t="shared" si="52"/>
        <v>0</v>
      </c>
      <c r="CY31" s="51">
        <f t="shared" si="53"/>
        <v>0</v>
      </c>
      <c r="CZ31" s="51">
        <f t="shared" si="54"/>
        <v>0</v>
      </c>
      <c r="DA31" s="19">
        <f t="shared" si="55"/>
        <v>0</v>
      </c>
      <c r="DB31" s="52">
        <f t="shared" si="59"/>
        <v>0</v>
      </c>
      <c r="DC31" s="53">
        <f t="shared" si="60"/>
        <v>0</v>
      </c>
      <c r="DD31" s="52">
        <f t="shared" si="61"/>
        <v>0</v>
      </c>
      <c r="DE31" s="52">
        <f t="shared" si="62"/>
        <v>0</v>
      </c>
      <c r="DF31" s="54">
        <f t="shared" si="63"/>
        <v>0</v>
      </c>
      <c r="DG31" s="55">
        <v>0.02</v>
      </c>
      <c r="DH31" s="35" t="s">
        <v>93</v>
      </c>
      <c r="DI31" s="56">
        <f t="shared" si="56"/>
        <v>0.02</v>
      </c>
      <c r="DJ31" s="61">
        <f t="shared" si="64"/>
        <v>0</v>
      </c>
      <c r="DK31" s="61">
        <f t="shared" si="65"/>
        <v>0</v>
      </c>
      <c r="DL31" s="61">
        <f t="shared" si="66"/>
        <v>0</v>
      </c>
      <c r="DM31" s="61">
        <f t="shared" si="67"/>
        <v>0</v>
      </c>
      <c r="DN31" s="61">
        <f t="shared" si="68"/>
        <v>0</v>
      </c>
      <c r="DO31" s="61">
        <f t="shared" si="69"/>
        <v>0</v>
      </c>
      <c r="DP31" s="61">
        <f t="shared" si="70"/>
        <v>0</v>
      </c>
      <c r="DQ31" s="61">
        <f t="shared" si="71"/>
        <v>0</v>
      </c>
      <c r="DR31" s="61">
        <f t="shared" si="72"/>
        <v>0</v>
      </c>
      <c r="DS31" s="61">
        <f t="shared" si="73"/>
        <v>0</v>
      </c>
      <c r="DT31" s="61">
        <f t="shared" si="74"/>
        <v>0</v>
      </c>
      <c r="DU31" s="61">
        <f t="shared" si="75"/>
        <v>0</v>
      </c>
      <c r="DV31" s="62">
        <f t="shared" si="58"/>
        <v>0</v>
      </c>
    </row>
    <row r="32" spans="1:126" s="1" customFormat="1" ht="12.5" x14ac:dyDescent="0.2">
      <c r="A32" s="5" t="s">
        <v>59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19">
        <f t="shared" si="37"/>
        <v>0</v>
      </c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19">
        <f t="shared" si="38"/>
        <v>0</v>
      </c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19">
        <f t="shared" si="39"/>
        <v>0</v>
      </c>
      <c r="AO32" s="25"/>
      <c r="AP32" s="25"/>
      <c r="AQ32" s="25"/>
      <c r="AR32" s="25"/>
      <c r="AS32" s="25"/>
      <c r="AT32" s="25"/>
      <c r="AU32" s="25"/>
      <c r="AV32" s="25"/>
      <c r="AW32" s="25"/>
      <c r="AX32" s="25"/>
      <c r="AY32" s="25"/>
      <c r="AZ32" s="25"/>
      <c r="BA32" s="19">
        <f t="shared" si="40"/>
        <v>0</v>
      </c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5"/>
      <c r="BM32" s="25"/>
      <c r="BN32" s="19">
        <f t="shared" si="41"/>
        <v>0</v>
      </c>
      <c r="BO32" s="25"/>
      <c r="BP32" s="25"/>
      <c r="BQ32" s="25"/>
      <c r="BR32" s="25"/>
      <c r="BS32" s="25"/>
      <c r="BT32" s="25"/>
      <c r="BU32" s="25"/>
      <c r="BV32" s="25"/>
      <c r="BW32" s="25"/>
      <c r="BX32" s="25"/>
      <c r="BY32" s="25"/>
      <c r="BZ32" s="25"/>
      <c r="CA32" s="19">
        <f t="shared" si="42"/>
        <v>0</v>
      </c>
      <c r="CB32" s="34">
        <f t="shared" si="43"/>
        <v>0</v>
      </c>
      <c r="CC32" s="34">
        <f t="shared" si="44"/>
        <v>0</v>
      </c>
      <c r="CD32" s="34">
        <f t="shared" si="45"/>
        <v>0</v>
      </c>
      <c r="CE32" s="34">
        <f t="shared" si="46"/>
        <v>0</v>
      </c>
      <c r="CF32" s="34">
        <f t="shared" si="47"/>
        <v>0</v>
      </c>
      <c r="CG32" s="82"/>
      <c r="CH32" s="41" t="s">
        <v>92</v>
      </c>
      <c r="CI32" s="36">
        <f t="shared" si="48"/>
        <v>0</v>
      </c>
      <c r="CJ32" s="36">
        <f t="shared" si="48"/>
        <v>0</v>
      </c>
      <c r="CK32" s="36">
        <f t="shared" si="48"/>
        <v>0</v>
      </c>
      <c r="CL32" s="36">
        <f t="shared" si="48"/>
        <v>0</v>
      </c>
      <c r="CM32" s="36">
        <f t="shared" si="48"/>
        <v>0</v>
      </c>
      <c r="CN32" s="36">
        <f t="shared" si="48"/>
        <v>0</v>
      </c>
      <c r="CO32" s="25"/>
      <c r="CP32" s="25"/>
      <c r="CQ32" s="25"/>
      <c r="CR32" s="25"/>
      <c r="CS32" s="25"/>
      <c r="CT32" s="25"/>
      <c r="CU32" s="51">
        <f t="shared" si="49"/>
        <v>0</v>
      </c>
      <c r="CV32" s="51">
        <f t="shared" si="50"/>
        <v>0</v>
      </c>
      <c r="CW32" s="51">
        <f t="shared" si="51"/>
        <v>0</v>
      </c>
      <c r="CX32" s="51">
        <f t="shared" si="52"/>
        <v>0</v>
      </c>
      <c r="CY32" s="51">
        <f t="shared" si="53"/>
        <v>0</v>
      </c>
      <c r="CZ32" s="51">
        <f t="shared" si="54"/>
        <v>0</v>
      </c>
      <c r="DA32" s="19">
        <f t="shared" si="55"/>
        <v>0</v>
      </c>
      <c r="DB32" s="52">
        <f t="shared" si="59"/>
        <v>0</v>
      </c>
      <c r="DC32" s="53">
        <f t="shared" si="60"/>
        <v>0</v>
      </c>
      <c r="DD32" s="52">
        <f t="shared" si="61"/>
        <v>0</v>
      </c>
      <c r="DE32" s="52">
        <f t="shared" si="62"/>
        <v>0</v>
      </c>
      <c r="DF32" s="54">
        <f t="shared" si="63"/>
        <v>0</v>
      </c>
      <c r="DG32" s="55"/>
      <c r="DH32" s="35" t="s">
        <v>92</v>
      </c>
      <c r="DI32" s="56">
        <f t="shared" si="56"/>
        <v>0</v>
      </c>
      <c r="DJ32" s="61">
        <f t="shared" si="64"/>
        <v>0</v>
      </c>
      <c r="DK32" s="61">
        <f t="shared" si="65"/>
        <v>0</v>
      </c>
      <c r="DL32" s="61">
        <f t="shared" si="66"/>
        <v>0</v>
      </c>
      <c r="DM32" s="61">
        <f t="shared" si="67"/>
        <v>0</v>
      </c>
      <c r="DN32" s="61">
        <f t="shared" si="68"/>
        <v>0</v>
      </c>
      <c r="DO32" s="61">
        <f t="shared" si="69"/>
        <v>0</v>
      </c>
      <c r="DP32" s="61">
        <f t="shared" si="70"/>
        <v>0</v>
      </c>
      <c r="DQ32" s="61">
        <f t="shared" si="71"/>
        <v>0</v>
      </c>
      <c r="DR32" s="61">
        <f t="shared" si="72"/>
        <v>0</v>
      </c>
      <c r="DS32" s="61">
        <f t="shared" si="73"/>
        <v>0</v>
      </c>
      <c r="DT32" s="61">
        <f t="shared" si="74"/>
        <v>0</v>
      </c>
      <c r="DU32" s="61">
        <f t="shared" si="75"/>
        <v>0</v>
      </c>
      <c r="DV32" s="62">
        <f t="shared" si="58"/>
        <v>0</v>
      </c>
    </row>
    <row r="33" spans="1:126" s="1" customFormat="1" ht="12.5" x14ac:dyDescent="0.25">
      <c r="A33" s="5" t="s">
        <v>12</v>
      </c>
      <c r="B33" s="118">
        <v>0.86309199999999997</v>
      </c>
      <c r="C33" s="119">
        <v>0.94505700000000004</v>
      </c>
      <c r="D33" s="119">
        <v>0.87281599999999993</v>
      </c>
      <c r="E33" s="119">
        <v>0.81949399999999994</v>
      </c>
      <c r="F33" s="119">
        <v>0.76702599999999999</v>
      </c>
      <c r="G33" s="119">
        <v>0.78347</v>
      </c>
      <c r="H33" s="119">
        <v>0.683338</v>
      </c>
      <c r="I33" s="119">
        <v>0.68152299999999999</v>
      </c>
      <c r="J33" s="119">
        <v>0.60566900000000001</v>
      </c>
      <c r="K33" s="119">
        <v>0.68636399999999997</v>
      </c>
      <c r="L33" s="119">
        <v>0.72891600000000001</v>
      </c>
      <c r="M33" s="120">
        <v>0.85943500000000006</v>
      </c>
      <c r="N33" s="19">
        <f t="shared" si="37"/>
        <v>9.2962000000000007</v>
      </c>
      <c r="O33" s="118">
        <v>1.016826</v>
      </c>
      <c r="P33" s="119">
        <v>0.97802600000000006</v>
      </c>
      <c r="Q33" s="119">
        <v>0.95251299999999994</v>
      </c>
      <c r="R33" s="119">
        <v>0.76322100000000004</v>
      </c>
      <c r="S33" s="119">
        <v>0.80376225000000001</v>
      </c>
      <c r="T33" s="119">
        <v>0.80295099999999997</v>
      </c>
      <c r="U33" s="119">
        <v>0.81458399999999997</v>
      </c>
      <c r="V33" s="119">
        <v>0.79115999999999986</v>
      </c>
      <c r="W33" s="119">
        <v>0.67979899999999993</v>
      </c>
      <c r="X33" s="119">
        <v>0.65974199999999994</v>
      </c>
      <c r="Y33" s="119">
        <v>0.73181099999999999</v>
      </c>
      <c r="Z33" s="120">
        <v>0.72118500000000008</v>
      </c>
      <c r="AA33" s="19">
        <f t="shared" si="38"/>
        <v>9.7155802500000004</v>
      </c>
      <c r="AB33" s="118">
        <v>1.027874</v>
      </c>
      <c r="AC33" s="119">
        <v>1.095898</v>
      </c>
      <c r="AD33" s="119">
        <v>1.126987</v>
      </c>
      <c r="AE33" s="119">
        <v>0.82725699999999991</v>
      </c>
      <c r="AF33" s="119">
        <v>0.86048499999999994</v>
      </c>
      <c r="AG33" s="119">
        <v>0.88011700000000004</v>
      </c>
      <c r="AH33" s="119">
        <v>0.89687099999999997</v>
      </c>
      <c r="AI33" s="119">
        <v>0.82602999999999993</v>
      </c>
      <c r="AJ33" s="119">
        <v>0.70574399999999993</v>
      </c>
      <c r="AK33" s="119">
        <v>0.68172499999999991</v>
      </c>
      <c r="AL33" s="119">
        <v>0.75573800000000002</v>
      </c>
      <c r="AM33" s="120">
        <v>0.81352099999999994</v>
      </c>
      <c r="AN33" s="19">
        <f t="shared" si="39"/>
        <v>10.498247000000001</v>
      </c>
      <c r="AO33" s="118">
        <v>1.0394869999999998</v>
      </c>
      <c r="AP33" s="119">
        <v>1.0575869999999998</v>
      </c>
      <c r="AQ33" s="119">
        <v>1.1254919999999999</v>
      </c>
      <c r="AR33" s="119">
        <v>0.86983699999999997</v>
      </c>
      <c r="AS33" s="119">
        <v>0.84485099999999991</v>
      </c>
      <c r="AT33" s="119">
        <v>0.80147500000000005</v>
      </c>
      <c r="AU33" s="119">
        <v>0.71618400000000004</v>
      </c>
      <c r="AV33" s="119">
        <v>0.76187900000000008</v>
      </c>
      <c r="AW33" s="119">
        <v>0.68142899999999995</v>
      </c>
      <c r="AX33" s="119">
        <v>0.74812999999999996</v>
      </c>
      <c r="AY33" s="119">
        <v>0.62759700000000007</v>
      </c>
      <c r="AZ33" s="120">
        <v>0.81913900000000006</v>
      </c>
      <c r="BA33" s="19">
        <f t="shared" si="40"/>
        <v>10.093086999999999</v>
      </c>
      <c r="BB33" s="118">
        <v>0.92406799999999989</v>
      </c>
      <c r="BC33" s="119">
        <v>1.037264</v>
      </c>
      <c r="BD33" s="119">
        <v>1.0777729999999999</v>
      </c>
      <c r="BE33" s="119">
        <v>0.78969100000000003</v>
      </c>
      <c r="BF33" s="119">
        <v>0.791713</v>
      </c>
      <c r="BG33" s="119">
        <v>0.85301300000000002</v>
      </c>
      <c r="BH33" s="119">
        <v>0.77950399999999997</v>
      </c>
      <c r="BI33" s="119">
        <v>0.78712899999999997</v>
      </c>
      <c r="BJ33" s="119">
        <v>0.66887099999999999</v>
      </c>
      <c r="BK33" s="119">
        <v>0.71066399999999996</v>
      </c>
      <c r="BL33" s="119">
        <v>0.74491600000000002</v>
      </c>
      <c r="BM33" s="120">
        <v>0.79536499999999999</v>
      </c>
      <c r="BN33" s="19">
        <f t="shared" si="41"/>
        <v>9.9599709999999995</v>
      </c>
      <c r="BO33" s="127">
        <v>1.0257019999999999</v>
      </c>
      <c r="BP33" s="127">
        <v>0.99862400000000018</v>
      </c>
      <c r="BQ33" s="127">
        <v>0.99917499999999992</v>
      </c>
      <c r="BR33" s="127">
        <v>0.88182099999999997</v>
      </c>
      <c r="BS33" s="127">
        <v>0.86180199999999985</v>
      </c>
      <c r="BT33" s="127">
        <v>0.88398199999999993</v>
      </c>
      <c r="BU33" s="127">
        <v>0.84641599999999995</v>
      </c>
      <c r="BV33" s="127">
        <v>0.83413400000000004</v>
      </c>
      <c r="BW33" s="127">
        <v>0.69957199999999997</v>
      </c>
      <c r="BX33" s="127">
        <v>0.74486200000000002</v>
      </c>
      <c r="BY33" s="127">
        <v>0.72789899999999996</v>
      </c>
      <c r="BZ33" s="127">
        <v>0.78102700000000003</v>
      </c>
      <c r="CA33" s="19">
        <f t="shared" si="42"/>
        <v>10.285015999999999</v>
      </c>
      <c r="CB33" s="34">
        <f t="shared" si="43"/>
        <v>2.0422209825583737E-2</v>
      </c>
      <c r="CC33" s="34">
        <f t="shared" si="44"/>
        <v>1.4341179614584032E-2</v>
      </c>
      <c r="CD33" s="34">
        <f t="shared" si="45"/>
        <v>-6.8167306549921092E-3</v>
      </c>
      <c r="CE33" s="34">
        <f t="shared" si="46"/>
        <v>9.4631676363485795E-3</v>
      </c>
      <c r="CF33" s="34">
        <f t="shared" si="47"/>
        <v>3.2635135182622399E-2</v>
      </c>
      <c r="CG33" s="82"/>
      <c r="CH33" s="41" t="s">
        <v>92</v>
      </c>
      <c r="CI33" s="36">
        <f t="shared" si="48"/>
        <v>3.2635135182622399E-2</v>
      </c>
      <c r="CJ33" s="36">
        <f t="shared" si="48"/>
        <v>3.2635135182622399E-2</v>
      </c>
      <c r="CK33" s="36">
        <f t="shared" si="48"/>
        <v>3.2635135182622399E-2</v>
      </c>
      <c r="CL33" s="36">
        <f t="shared" si="48"/>
        <v>3.2635135182622399E-2</v>
      </c>
      <c r="CM33" s="36">
        <f t="shared" si="48"/>
        <v>3.2635135182622399E-2</v>
      </c>
      <c r="CN33" s="36">
        <f t="shared" si="48"/>
        <v>3.2635135182622399E-2</v>
      </c>
      <c r="CO33" s="118">
        <v>1.1282040000000002</v>
      </c>
      <c r="CP33" s="119">
        <v>1.1772369999999999</v>
      </c>
      <c r="CQ33" s="119">
        <v>1.212161</v>
      </c>
      <c r="CR33" s="119">
        <v>0.86482499999999995</v>
      </c>
      <c r="CS33" s="119">
        <v>0.88017200000000007</v>
      </c>
      <c r="CT33" s="120">
        <v>0.93397999999999992</v>
      </c>
      <c r="CU33" s="51">
        <f t="shared" si="49"/>
        <v>0.87403890058073441</v>
      </c>
      <c r="CV33" s="51">
        <f t="shared" si="50"/>
        <v>0.86135607585042162</v>
      </c>
      <c r="CW33" s="51">
        <f t="shared" si="51"/>
        <v>0.72240262678997746</v>
      </c>
      <c r="CX33" s="51">
        <f t="shared" si="52"/>
        <v>0.76917067206239853</v>
      </c>
      <c r="CY33" s="51">
        <f t="shared" si="53"/>
        <v>0.75165408226429564</v>
      </c>
      <c r="CZ33" s="51">
        <f t="shared" si="54"/>
        <v>0.80651592172627806</v>
      </c>
      <c r="DA33" s="19">
        <f t="shared" si="55"/>
        <v>10.981717279274106</v>
      </c>
      <c r="DB33" s="52">
        <f t="shared" si="59"/>
        <v>2.4802799396874908E-2</v>
      </c>
      <c r="DC33" s="53">
        <f t="shared" si="60"/>
        <v>1.1319469220806289E-2</v>
      </c>
      <c r="DD33" s="52">
        <f t="shared" si="61"/>
        <v>2.852632998050697E-2</v>
      </c>
      <c r="DE33" s="52">
        <f t="shared" si="62"/>
        <v>5.004060230576135E-2</v>
      </c>
      <c r="DF33" s="54">
        <f t="shared" si="63"/>
        <v>6.7739445351772565E-2</v>
      </c>
      <c r="DG33" s="55"/>
      <c r="DH33" s="35" t="s">
        <v>92</v>
      </c>
      <c r="DI33" s="56">
        <f t="shared" si="56"/>
        <v>6.7739445351772565E-2</v>
      </c>
      <c r="DJ33" s="61">
        <f t="shared" si="64"/>
        <v>1.2046279132036515</v>
      </c>
      <c r="DK33" s="61">
        <f t="shared" si="65"/>
        <v>1.2569823814275844</v>
      </c>
      <c r="DL33" s="61">
        <f t="shared" si="66"/>
        <v>1.2942721138170501</v>
      </c>
      <c r="DM33" s="61">
        <f t="shared" si="67"/>
        <v>0.92340776582634665</v>
      </c>
      <c r="DN33" s="61">
        <f t="shared" si="68"/>
        <v>0.93979436309416042</v>
      </c>
      <c r="DO33" s="61">
        <f t="shared" si="69"/>
        <v>0.9972472871696485</v>
      </c>
      <c r="DP33" s="61">
        <f t="shared" si="70"/>
        <v>0.93324581092194647</v>
      </c>
      <c r="DQ33" s="61">
        <f t="shared" si="71"/>
        <v>0.91970385867890847</v>
      </c>
      <c r="DR33" s="61">
        <f t="shared" si="72"/>
        <v>0.77133778004939413</v>
      </c>
      <c r="DS33" s="61">
        <f t="shared" si="73"/>
        <v>0.82127386676875558</v>
      </c>
      <c r="DT33" s="61">
        <f t="shared" si="74"/>
        <v>0.80257071289327464</v>
      </c>
      <c r="DU33" s="61">
        <f t="shared" si="75"/>
        <v>0.8611488629313897</v>
      </c>
      <c r="DV33" s="62">
        <f t="shared" si="58"/>
        <v>11.725612716782113</v>
      </c>
    </row>
    <row r="34" spans="1:126" s="1" customFormat="1" ht="12.5" x14ac:dyDescent="0.25">
      <c r="A34" s="5" t="s">
        <v>56</v>
      </c>
      <c r="B34" s="118">
        <v>8.8927000000000006E-2</v>
      </c>
      <c r="C34" s="119">
        <v>7.8260999999999997E-2</v>
      </c>
      <c r="D34" s="119">
        <v>8.7711000000000011E-2</v>
      </c>
      <c r="E34" s="119">
        <v>9.7994999999999999E-2</v>
      </c>
      <c r="F34" s="119">
        <v>9.9219000000000002E-2</v>
      </c>
      <c r="G34" s="119">
        <v>0.10433000000000001</v>
      </c>
      <c r="H34" s="119">
        <v>7.4971999999999997E-2</v>
      </c>
      <c r="I34" s="119">
        <v>0.10916100000000001</v>
      </c>
      <c r="J34" s="119">
        <v>9.9670000000000009E-2</v>
      </c>
      <c r="K34" s="119">
        <v>9.4881000000000007E-2</v>
      </c>
      <c r="L34" s="119">
        <v>0.100161</v>
      </c>
      <c r="M34" s="120">
        <v>0.11210300000000001</v>
      </c>
      <c r="N34" s="19">
        <f t="shared" si="37"/>
        <v>1.1473910000000003</v>
      </c>
      <c r="O34" s="118">
        <v>0.11712</v>
      </c>
      <c r="P34" s="119">
        <v>0.13870199999999999</v>
      </c>
      <c r="Q34" s="119">
        <v>0.142429</v>
      </c>
      <c r="R34" s="119">
        <v>0.10902199999999999</v>
      </c>
      <c r="S34" s="119">
        <v>6.6877999999999993E-2</v>
      </c>
      <c r="T34" s="119">
        <v>6.6924999999999998E-2</v>
      </c>
      <c r="U34" s="119">
        <v>7.2944000000000009E-2</v>
      </c>
      <c r="V34" s="119">
        <v>7.9544000000000004E-2</v>
      </c>
      <c r="W34" s="119">
        <v>8.4880000000000011E-2</v>
      </c>
      <c r="X34" s="119">
        <v>7.8051999999999996E-2</v>
      </c>
      <c r="Y34" s="119">
        <v>8.225600000000001E-2</v>
      </c>
      <c r="Z34" s="120">
        <v>8.8949999999999987E-2</v>
      </c>
      <c r="AA34" s="19">
        <f t="shared" si="38"/>
        <v>1.1277020000000002</v>
      </c>
      <c r="AB34" s="118">
        <v>0.12243999999999999</v>
      </c>
      <c r="AC34" s="119">
        <v>0.13425500000000001</v>
      </c>
      <c r="AD34" s="119">
        <v>0.160052</v>
      </c>
      <c r="AE34" s="119">
        <v>0.135741</v>
      </c>
      <c r="AF34" s="119">
        <v>9.9901000000000004E-2</v>
      </c>
      <c r="AG34" s="119">
        <v>0.12124200000000002</v>
      </c>
      <c r="AH34" s="119">
        <v>0.14293900000000001</v>
      </c>
      <c r="AI34" s="119">
        <v>0.17433899999999999</v>
      </c>
      <c r="AJ34" s="119">
        <v>0.172401</v>
      </c>
      <c r="AK34" s="119">
        <v>0.16638799999999998</v>
      </c>
      <c r="AL34" s="119">
        <v>0.17648999999999998</v>
      </c>
      <c r="AM34" s="120">
        <v>0.16772300000000001</v>
      </c>
      <c r="AN34" s="19">
        <f t="shared" si="39"/>
        <v>1.773911</v>
      </c>
      <c r="AO34" s="118">
        <v>0.21172099999999999</v>
      </c>
      <c r="AP34" s="119">
        <v>0.20433799999999999</v>
      </c>
      <c r="AQ34" s="119">
        <v>0.210893</v>
      </c>
      <c r="AR34" s="119">
        <v>0.19714999999999999</v>
      </c>
      <c r="AS34" s="119">
        <v>0.21879700000000002</v>
      </c>
      <c r="AT34" s="119">
        <v>0.23404799999999998</v>
      </c>
      <c r="AU34" s="119">
        <v>0.23511000000000001</v>
      </c>
      <c r="AV34" s="119">
        <v>0.24870000000000003</v>
      </c>
      <c r="AW34" s="119">
        <v>0.26683699999999999</v>
      </c>
      <c r="AX34" s="119">
        <v>0.26460400000000001</v>
      </c>
      <c r="AY34" s="119">
        <v>0.29105199999999998</v>
      </c>
      <c r="AZ34" s="120">
        <v>0.30336399999999997</v>
      </c>
      <c r="BA34" s="19">
        <f t="shared" si="40"/>
        <v>2.8866139999999998</v>
      </c>
      <c r="BB34" s="118">
        <v>0.189694</v>
      </c>
      <c r="BC34" s="119">
        <v>0.19447000000000003</v>
      </c>
      <c r="BD34" s="119">
        <v>0.23802499999999999</v>
      </c>
      <c r="BE34" s="119">
        <v>0.24400100000000002</v>
      </c>
      <c r="BF34" s="119">
        <v>0.27396100000000001</v>
      </c>
      <c r="BG34" s="119">
        <v>0.32450599999999996</v>
      </c>
      <c r="BH34" s="119">
        <v>0.33083499999999999</v>
      </c>
      <c r="BI34" s="119">
        <v>0.36618099999999998</v>
      </c>
      <c r="BJ34" s="119">
        <v>0.32489800000000002</v>
      </c>
      <c r="BK34" s="119">
        <v>0.36249599999999998</v>
      </c>
      <c r="BL34" s="119">
        <v>0.39031699999999997</v>
      </c>
      <c r="BM34" s="120">
        <v>0.32080999999999998</v>
      </c>
      <c r="BN34" s="19">
        <f t="shared" si="41"/>
        <v>3.5601940000000001</v>
      </c>
      <c r="BO34" s="127">
        <v>0.35387800000000003</v>
      </c>
      <c r="BP34" s="127">
        <v>0.30988100000000002</v>
      </c>
      <c r="BQ34" s="127">
        <v>0.30803599999999998</v>
      </c>
      <c r="BR34" s="127">
        <v>0.319299</v>
      </c>
      <c r="BS34" s="127">
        <v>0.35110000000000002</v>
      </c>
      <c r="BT34" s="127">
        <v>0.36121400000000004</v>
      </c>
      <c r="BU34" s="127">
        <v>0.31636999999999998</v>
      </c>
      <c r="BV34" s="127">
        <v>0.34873999999999999</v>
      </c>
      <c r="BW34" s="127">
        <v>0.32878099999999999</v>
      </c>
      <c r="BX34" s="127">
        <v>0.31396199999999996</v>
      </c>
      <c r="BY34" s="127">
        <v>0.33222599999999997</v>
      </c>
      <c r="BZ34" s="127">
        <v>0.34040599999999999</v>
      </c>
      <c r="CA34" s="19">
        <f t="shared" si="42"/>
        <v>3.9838930000000001</v>
      </c>
      <c r="CB34" s="34">
        <f t="shared" si="43"/>
        <v>0.28268272368134406</v>
      </c>
      <c r="CC34" s="34">
        <f t="shared" si="44"/>
        <v>0.37097119073777596</v>
      </c>
      <c r="CD34" s="34">
        <f t="shared" si="45"/>
        <v>0.30955963315731361</v>
      </c>
      <c r="CE34" s="34">
        <f t="shared" si="46"/>
        <v>0.17478793034960538</v>
      </c>
      <c r="CF34" s="34">
        <f t="shared" si="47"/>
        <v>0.11901008765252685</v>
      </c>
      <c r="CG34" s="82"/>
      <c r="CH34" s="41" t="s">
        <v>92</v>
      </c>
      <c r="CI34" s="36">
        <f t="shared" si="48"/>
        <v>0.11901008765252685</v>
      </c>
      <c r="CJ34" s="36">
        <f t="shared" si="48"/>
        <v>0.11901008765252685</v>
      </c>
      <c r="CK34" s="36">
        <f t="shared" si="48"/>
        <v>0.11901008765252685</v>
      </c>
      <c r="CL34" s="36">
        <f t="shared" si="48"/>
        <v>0.11901008765252685</v>
      </c>
      <c r="CM34" s="36">
        <f t="shared" si="48"/>
        <v>0.11901008765252685</v>
      </c>
      <c r="CN34" s="36">
        <f t="shared" si="48"/>
        <v>0.11901008765252685</v>
      </c>
      <c r="CO34" s="118">
        <v>0.38996199999999998</v>
      </c>
      <c r="CP34" s="119">
        <v>0.31212000000000001</v>
      </c>
      <c r="CQ34" s="119">
        <v>0.38361500000000004</v>
      </c>
      <c r="CR34" s="119">
        <v>0.32265299999999997</v>
      </c>
      <c r="CS34" s="119">
        <v>0.39490499999999995</v>
      </c>
      <c r="CT34" s="120">
        <v>0.41449400000000003</v>
      </c>
      <c r="CU34" s="51">
        <f t="shared" si="49"/>
        <v>0.35402122143062992</v>
      </c>
      <c r="CV34" s="51">
        <f t="shared" si="50"/>
        <v>0.39024357796794223</v>
      </c>
      <c r="CW34" s="51">
        <f t="shared" si="51"/>
        <v>0.36790925562848542</v>
      </c>
      <c r="CX34" s="51">
        <f t="shared" si="52"/>
        <v>0.35132664513956258</v>
      </c>
      <c r="CY34" s="51">
        <f t="shared" si="53"/>
        <v>0.37176424538044833</v>
      </c>
      <c r="CZ34" s="51">
        <f t="shared" si="54"/>
        <v>0.38091774789744604</v>
      </c>
      <c r="DA34" s="19">
        <f t="shared" si="55"/>
        <v>4.4339316934445145</v>
      </c>
      <c r="DB34" s="52">
        <f t="shared" si="59"/>
        <v>0.31497933992740967</v>
      </c>
      <c r="DC34" s="53">
        <f t="shared" si="60"/>
        <v>0.25737347055806015</v>
      </c>
      <c r="DD34" s="52">
        <f t="shared" si="61"/>
        <v>0.15380768757973118</v>
      </c>
      <c r="DE34" s="52">
        <f t="shared" si="62"/>
        <v>0.11598322676818151</v>
      </c>
      <c r="DF34" s="54">
        <f t="shared" si="63"/>
        <v>0.11296455337643718</v>
      </c>
      <c r="DG34" s="55"/>
      <c r="DH34" s="35" t="s">
        <v>92</v>
      </c>
      <c r="DI34" s="56">
        <f t="shared" si="56"/>
        <v>0.11296455337643718</v>
      </c>
      <c r="DJ34" s="61">
        <f t="shared" si="64"/>
        <v>0.43401388316378214</v>
      </c>
      <c r="DK34" s="61">
        <f t="shared" si="65"/>
        <v>0.34737849639985358</v>
      </c>
      <c r="DL34" s="61">
        <f t="shared" si="66"/>
        <v>0.42694989714350201</v>
      </c>
      <c r="DM34" s="61">
        <f t="shared" si="67"/>
        <v>0.35910135204056753</v>
      </c>
      <c r="DN34" s="61">
        <f t="shared" si="68"/>
        <v>0.43951526695112186</v>
      </c>
      <c r="DO34" s="61">
        <f t="shared" si="69"/>
        <v>0.46131712958721299</v>
      </c>
      <c r="DP34" s="61">
        <f t="shared" si="70"/>
        <v>0.39401307059532181</v>
      </c>
      <c r="DQ34" s="61">
        <f t="shared" si="71"/>
        <v>0.43432726946111366</v>
      </c>
      <c r="DR34" s="61">
        <f t="shared" si="72"/>
        <v>0.40946996037361472</v>
      </c>
      <c r="DS34" s="61">
        <f t="shared" si="73"/>
        <v>0.39101410269699532</v>
      </c>
      <c r="DT34" s="61">
        <f t="shared" si="74"/>
        <v>0.4137604273211789</v>
      </c>
      <c r="DU34" s="61">
        <f t="shared" si="75"/>
        <v>0.42394795116183931</v>
      </c>
      <c r="DV34" s="62">
        <f t="shared" si="58"/>
        <v>4.934808806896104</v>
      </c>
    </row>
    <row r="35" spans="1:126" s="1" customFormat="1" ht="12.5" x14ac:dyDescent="0.25">
      <c r="A35" s="5" t="s">
        <v>57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19">
        <f t="shared" si="37"/>
        <v>0</v>
      </c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19">
        <f t="shared" si="38"/>
        <v>0</v>
      </c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19">
        <f t="shared" si="39"/>
        <v>0</v>
      </c>
      <c r="AO35" s="25"/>
      <c r="AP35" s="25"/>
      <c r="AQ35" s="25"/>
      <c r="AR35" s="25"/>
      <c r="AS35" s="25"/>
      <c r="AT35" s="25"/>
      <c r="AU35" s="25"/>
      <c r="AV35" s="25"/>
      <c r="AW35" s="25"/>
      <c r="AX35" s="25"/>
      <c r="AY35" s="25"/>
      <c r="AZ35" s="25"/>
      <c r="BA35" s="19">
        <f t="shared" si="40"/>
        <v>0</v>
      </c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5"/>
      <c r="BM35" s="25"/>
      <c r="BN35" s="19">
        <f t="shared" si="41"/>
        <v>0</v>
      </c>
      <c r="BO35" s="25"/>
      <c r="BP35" s="25"/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19">
        <f t="shared" si="42"/>
        <v>0</v>
      </c>
      <c r="CB35" s="34">
        <f t="shared" si="43"/>
        <v>0</v>
      </c>
      <c r="CC35" s="34">
        <f t="shared" si="44"/>
        <v>0</v>
      </c>
      <c r="CD35" s="34">
        <f t="shared" si="45"/>
        <v>0</v>
      </c>
      <c r="CE35" s="34">
        <f t="shared" si="46"/>
        <v>0</v>
      </c>
      <c r="CF35" s="34">
        <f t="shared" si="47"/>
        <v>0</v>
      </c>
      <c r="CG35" s="42">
        <v>0</v>
      </c>
      <c r="CH35" s="41" t="s">
        <v>93</v>
      </c>
      <c r="CI35" s="36">
        <f t="shared" si="48"/>
        <v>0</v>
      </c>
      <c r="CJ35" s="36">
        <f t="shared" si="48"/>
        <v>0</v>
      </c>
      <c r="CK35" s="36">
        <f t="shared" si="48"/>
        <v>0</v>
      </c>
      <c r="CL35" s="36">
        <f t="shared" si="48"/>
        <v>0</v>
      </c>
      <c r="CM35" s="36">
        <f t="shared" si="48"/>
        <v>0</v>
      </c>
      <c r="CN35" s="36">
        <f t="shared" si="48"/>
        <v>0</v>
      </c>
      <c r="CO35" s="118"/>
      <c r="CP35" s="119"/>
      <c r="CQ35" s="119"/>
      <c r="CR35" s="119"/>
      <c r="CS35" s="119"/>
      <c r="CT35" s="120"/>
      <c r="CU35" s="51">
        <f t="shared" si="49"/>
        <v>0</v>
      </c>
      <c r="CV35" s="51">
        <f t="shared" si="50"/>
        <v>0</v>
      </c>
      <c r="CW35" s="51">
        <f t="shared" si="51"/>
        <v>0</v>
      </c>
      <c r="CX35" s="51">
        <f t="shared" si="52"/>
        <v>0</v>
      </c>
      <c r="CY35" s="51">
        <f t="shared" si="53"/>
        <v>0</v>
      </c>
      <c r="CZ35" s="51">
        <f t="shared" si="54"/>
        <v>0</v>
      </c>
      <c r="DA35" s="19">
        <f t="shared" si="55"/>
        <v>0</v>
      </c>
      <c r="DB35" s="52">
        <f t="shared" si="59"/>
        <v>0</v>
      </c>
      <c r="DC35" s="53">
        <f t="shared" si="60"/>
        <v>0</v>
      </c>
      <c r="DD35" s="52">
        <f t="shared" si="61"/>
        <v>0</v>
      </c>
      <c r="DE35" s="52">
        <f t="shared" si="62"/>
        <v>0</v>
      </c>
      <c r="DF35" s="54">
        <f t="shared" si="63"/>
        <v>0</v>
      </c>
      <c r="DG35" s="55">
        <v>0</v>
      </c>
      <c r="DH35" s="35" t="s">
        <v>93</v>
      </c>
      <c r="DI35" s="56">
        <f t="shared" si="56"/>
        <v>0</v>
      </c>
      <c r="DJ35" s="61">
        <f t="shared" si="64"/>
        <v>0</v>
      </c>
      <c r="DK35" s="61">
        <f t="shared" si="65"/>
        <v>0</v>
      </c>
      <c r="DL35" s="61">
        <f t="shared" si="66"/>
        <v>0</v>
      </c>
      <c r="DM35" s="61">
        <f t="shared" si="67"/>
        <v>0</v>
      </c>
      <c r="DN35" s="61">
        <f t="shared" si="68"/>
        <v>0</v>
      </c>
      <c r="DO35" s="61">
        <f t="shared" si="69"/>
        <v>0</v>
      </c>
      <c r="DP35" s="61">
        <f t="shared" si="70"/>
        <v>0</v>
      </c>
      <c r="DQ35" s="61">
        <f t="shared" si="71"/>
        <v>0</v>
      </c>
      <c r="DR35" s="61">
        <f t="shared" si="72"/>
        <v>0</v>
      </c>
      <c r="DS35" s="61">
        <f t="shared" si="73"/>
        <v>0</v>
      </c>
      <c r="DT35" s="61">
        <f t="shared" si="74"/>
        <v>0</v>
      </c>
      <c r="DU35" s="61">
        <f t="shared" si="75"/>
        <v>0</v>
      </c>
      <c r="DV35" s="62">
        <f t="shared" si="58"/>
        <v>0</v>
      </c>
    </row>
    <row r="36" spans="1:126" s="1" customFormat="1" ht="12.5" x14ac:dyDescent="0.2">
      <c r="A36" s="5" t="s">
        <v>130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19">
        <f t="shared" si="37"/>
        <v>0</v>
      </c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19">
        <f t="shared" si="38"/>
        <v>0</v>
      </c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19">
        <f t="shared" si="39"/>
        <v>0</v>
      </c>
      <c r="AO36" s="25"/>
      <c r="AP36" s="25"/>
      <c r="AQ36" s="25"/>
      <c r="AR36" s="25"/>
      <c r="AS36" s="25"/>
      <c r="AT36" s="25"/>
      <c r="AU36" s="25"/>
      <c r="AV36" s="25"/>
      <c r="AW36" s="25"/>
      <c r="AX36" s="25"/>
      <c r="AY36" s="25"/>
      <c r="AZ36" s="25"/>
      <c r="BA36" s="19">
        <f t="shared" si="40"/>
        <v>0</v>
      </c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5"/>
      <c r="BM36" s="25"/>
      <c r="BN36" s="19">
        <f t="shared" si="41"/>
        <v>0</v>
      </c>
      <c r="BO36" s="25"/>
      <c r="BP36" s="25"/>
      <c r="BQ36" s="25"/>
      <c r="BR36" s="25"/>
      <c r="BS36" s="25"/>
      <c r="BT36" s="25"/>
      <c r="BU36" s="25"/>
      <c r="BV36" s="25"/>
      <c r="BW36" s="25"/>
      <c r="BX36" s="25"/>
      <c r="BY36" s="25"/>
      <c r="BZ36" s="25"/>
      <c r="CA36" s="19">
        <f t="shared" si="42"/>
        <v>0</v>
      </c>
      <c r="CB36" s="34">
        <f t="shared" si="43"/>
        <v>0</v>
      </c>
      <c r="CC36" s="34">
        <f t="shared" si="44"/>
        <v>0</v>
      </c>
      <c r="CD36" s="34">
        <f t="shared" si="45"/>
        <v>0</v>
      </c>
      <c r="CE36" s="34">
        <f t="shared" si="46"/>
        <v>0</v>
      </c>
      <c r="CF36" s="34">
        <f t="shared" si="47"/>
        <v>0</v>
      </c>
      <c r="CG36" s="42">
        <v>0.1</v>
      </c>
      <c r="CH36" s="41" t="s">
        <v>93</v>
      </c>
      <c r="CI36" s="36">
        <f t="shared" si="48"/>
        <v>0.1</v>
      </c>
      <c r="CJ36" s="36">
        <f t="shared" si="48"/>
        <v>0.1</v>
      </c>
      <c r="CK36" s="36">
        <f t="shared" si="48"/>
        <v>0.1</v>
      </c>
      <c r="CL36" s="36">
        <f t="shared" si="48"/>
        <v>0.1</v>
      </c>
      <c r="CM36" s="36">
        <f t="shared" si="48"/>
        <v>0.1</v>
      </c>
      <c r="CN36" s="36">
        <f t="shared" si="48"/>
        <v>0.1</v>
      </c>
      <c r="CO36" s="25"/>
      <c r="CP36" s="25"/>
      <c r="CQ36" s="25"/>
      <c r="CR36" s="25"/>
      <c r="CS36" s="25"/>
      <c r="CT36" s="25"/>
      <c r="CU36" s="51">
        <f t="shared" si="49"/>
        <v>0</v>
      </c>
      <c r="CV36" s="51">
        <f t="shared" si="50"/>
        <v>0</v>
      </c>
      <c r="CW36" s="51">
        <f t="shared" si="51"/>
        <v>0</v>
      </c>
      <c r="CX36" s="51">
        <f t="shared" si="52"/>
        <v>0</v>
      </c>
      <c r="CY36" s="51">
        <f t="shared" si="53"/>
        <v>0</v>
      </c>
      <c r="CZ36" s="51">
        <f t="shared" si="54"/>
        <v>0</v>
      </c>
      <c r="DA36" s="19">
        <f t="shared" si="55"/>
        <v>0</v>
      </c>
      <c r="DB36" s="52">
        <f t="shared" si="59"/>
        <v>0</v>
      </c>
      <c r="DC36" s="53">
        <f t="shared" si="60"/>
        <v>0</v>
      </c>
      <c r="DD36" s="52">
        <f t="shared" si="61"/>
        <v>0</v>
      </c>
      <c r="DE36" s="52">
        <f t="shared" si="62"/>
        <v>0</v>
      </c>
      <c r="DF36" s="54">
        <f t="shared" si="63"/>
        <v>0</v>
      </c>
      <c r="DG36" s="55">
        <v>0.1</v>
      </c>
      <c r="DH36" s="35" t="s">
        <v>93</v>
      </c>
      <c r="DI36" s="56">
        <f t="shared" si="56"/>
        <v>0.1</v>
      </c>
      <c r="DJ36" s="61">
        <f t="shared" si="64"/>
        <v>0</v>
      </c>
      <c r="DK36" s="61">
        <f t="shared" si="65"/>
        <v>0</v>
      </c>
      <c r="DL36" s="61">
        <f t="shared" si="66"/>
        <v>0</v>
      </c>
      <c r="DM36" s="61">
        <f t="shared" si="67"/>
        <v>0</v>
      </c>
      <c r="DN36" s="61">
        <f t="shared" si="68"/>
        <v>0</v>
      </c>
      <c r="DO36" s="61">
        <f t="shared" si="69"/>
        <v>0</v>
      </c>
      <c r="DP36" s="61">
        <f t="shared" si="70"/>
        <v>0</v>
      </c>
      <c r="DQ36" s="61">
        <f t="shared" si="71"/>
        <v>0</v>
      </c>
      <c r="DR36" s="61">
        <f t="shared" si="72"/>
        <v>0</v>
      </c>
      <c r="DS36" s="61">
        <f t="shared" si="73"/>
        <v>0</v>
      </c>
      <c r="DT36" s="61">
        <f t="shared" si="74"/>
        <v>0</v>
      </c>
      <c r="DU36" s="61">
        <f t="shared" si="75"/>
        <v>0</v>
      </c>
      <c r="DV36" s="62">
        <f>SUM(DJ36:DU36)</f>
        <v>0</v>
      </c>
    </row>
    <row r="37" spans="1:126" s="1" customFormat="1" ht="10.5" x14ac:dyDescent="0.25">
      <c r="A37" s="8" t="s">
        <v>27</v>
      </c>
      <c r="B37" s="7">
        <f t="shared" ref="B37:M37" si="106">SUM(B23,B27:B36)</f>
        <v>22.543340000000004</v>
      </c>
      <c r="C37" s="7">
        <f t="shared" si="106"/>
        <v>29.294889199999997</v>
      </c>
      <c r="D37" s="7">
        <f t="shared" si="106"/>
        <v>29.342101390000003</v>
      </c>
      <c r="E37" s="7">
        <f t="shared" si="106"/>
        <v>26.183195000000008</v>
      </c>
      <c r="F37" s="7">
        <f t="shared" si="106"/>
        <v>26.482504000000002</v>
      </c>
      <c r="G37" s="7">
        <f t="shared" si="106"/>
        <v>27.273771</v>
      </c>
      <c r="H37" s="7">
        <f t="shared" si="106"/>
        <v>23.484589399999997</v>
      </c>
      <c r="I37" s="7">
        <f t="shared" si="106"/>
        <v>23.710158249999999</v>
      </c>
      <c r="J37" s="7">
        <f t="shared" si="106"/>
        <v>21.269145399999999</v>
      </c>
      <c r="K37" s="7">
        <f t="shared" si="106"/>
        <v>21.586888299999998</v>
      </c>
      <c r="L37" s="7">
        <f t="shared" si="106"/>
        <v>22.690588199999993</v>
      </c>
      <c r="M37" s="7">
        <f t="shared" si="106"/>
        <v>23.994995200000002</v>
      </c>
      <c r="N37" s="7">
        <f>SUM(N23,N27:N36)</f>
        <v>297.85616534000002</v>
      </c>
      <c r="O37" s="7">
        <f t="shared" ref="O37:BZ37" si="107">SUM(O23,O27:O36)</f>
        <v>28.308090149999998</v>
      </c>
      <c r="P37" s="7">
        <f t="shared" si="107"/>
        <v>28.123133450000005</v>
      </c>
      <c r="Q37" s="7">
        <f t="shared" si="107"/>
        <v>29.570636100000009</v>
      </c>
      <c r="R37" s="7">
        <f t="shared" si="107"/>
        <v>24.416248750000001</v>
      </c>
      <c r="S37" s="7">
        <f t="shared" si="107"/>
        <v>25.326954999999995</v>
      </c>
      <c r="T37" s="7">
        <f t="shared" si="107"/>
        <v>24.952315960000007</v>
      </c>
      <c r="U37" s="7">
        <f t="shared" si="107"/>
        <v>23.944718100000006</v>
      </c>
      <c r="V37" s="7">
        <f t="shared" si="107"/>
        <v>23.777966099999997</v>
      </c>
      <c r="W37" s="7">
        <f t="shared" si="107"/>
        <v>21.586127300000001</v>
      </c>
      <c r="X37" s="7">
        <f t="shared" si="107"/>
        <v>20.008468399999998</v>
      </c>
      <c r="Y37" s="7">
        <f t="shared" si="107"/>
        <v>20.582368000000002</v>
      </c>
      <c r="Z37" s="7">
        <f t="shared" si="107"/>
        <v>21.437937000000002</v>
      </c>
      <c r="AA37" s="7">
        <f t="shared" si="107"/>
        <v>292.03496431000002</v>
      </c>
      <c r="AB37" s="7">
        <f t="shared" si="107"/>
        <v>28.618497999999995</v>
      </c>
      <c r="AC37" s="7">
        <f t="shared" si="107"/>
        <v>29.616096000000002</v>
      </c>
      <c r="AD37" s="7">
        <f t="shared" si="107"/>
        <v>31.512637000000002</v>
      </c>
      <c r="AE37" s="7">
        <f t="shared" si="107"/>
        <v>26.564792999999995</v>
      </c>
      <c r="AF37" s="7">
        <f t="shared" si="107"/>
        <v>26.225103999999998</v>
      </c>
      <c r="AG37" s="7">
        <f t="shared" si="107"/>
        <v>24.955302</v>
      </c>
      <c r="AH37" s="7">
        <f t="shared" si="107"/>
        <v>26.536115200000001</v>
      </c>
      <c r="AI37" s="7">
        <f t="shared" si="107"/>
        <v>25.007534999999997</v>
      </c>
      <c r="AJ37" s="7">
        <f t="shared" si="107"/>
        <v>22.884974</v>
      </c>
      <c r="AK37" s="7">
        <f t="shared" si="107"/>
        <v>21.174290000000003</v>
      </c>
      <c r="AL37" s="7">
        <f t="shared" si="107"/>
        <v>22.614034</v>
      </c>
      <c r="AM37" s="7">
        <f t="shared" si="107"/>
        <v>24.281419000000007</v>
      </c>
      <c r="AN37" s="7">
        <f t="shared" si="107"/>
        <v>309.99079719999997</v>
      </c>
      <c r="AO37" s="7">
        <f t="shared" si="107"/>
        <v>28.551062599999995</v>
      </c>
      <c r="AP37" s="7">
        <f t="shared" si="107"/>
        <v>31.235143200000003</v>
      </c>
      <c r="AQ37" s="7">
        <f t="shared" si="107"/>
        <v>33.236671999999984</v>
      </c>
      <c r="AR37" s="7">
        <f t="shared" si="107"/>
        <v>27.448601000000004</v>
      </c>
      <c r="AS37" s="7">
        <f t="shared" si="107"/>
        <v>26.066116519999994</v>
      </c>
      <c r="AT37" s="7">
        <f t="shared" si="107"/>
        <v>25.828263270000008</v>
      </c>
      <c r="AU37" s="7">
        <f t="shared" si="107"/>
        <v>22.904017389999986</v>
      </c>
      <c r="AV37" s="7">
        <f t="shared" si="107"/>
        <v>24.417556000000001</v>
      </c>
      <c r="AW37" s="7">
        <f t="shared" si="107"/>
        <v>22.349636</v>
      </c>
      <c r="AX37" s="7">
        <f t="shared" si="107"/>
        <v>21.306568649999992</v>
      </c>
      <c r="AY37" s="7">
        <f t="shared" si="107"/>
        <v>22.840019390000002</v>
      </c>
      <c r="AZ37" s="7">
        <f t="shared" si="107"/>
        <v>22.628233999999996</v>
      </c>
      <c r="BA37" s="7">
        <f t="shared" si="107"/>
        <v>308.81189002000002</v>
      </c>
      <c r="BB37" s="7">
        <f t="shared" si="107"/>
        <v>14.735019999999993</v>
      </c>
      <c r="BC37" s="7">
        <f t="shared" si="107"/>
        <v>15.526935999999999</v>
      </c>
      <c r="BD37" s="7">
        <f t="shared" si="107"/>
        <v>19.40511227</v>
      </c>
      <c r="BE37" s="7">
        <f t="shared" si="107"/>
        <v>17.244285730000001</v>
      </c>
      <c r="BF37" s="7">
        <f t="shared" si="107"/>
        <v>17.198454390000006</v>
      </c>
      <c r="BG37" s="7">
        <f t="shared" si="107"/>
        <v>17.293333059999998</v>
      </c>
      <c r="BH37" s="7">
        <f t="shared" si="107"/>
        <v>17.002781049999996</v>
      </c>
      <c r="BI37" s="7">
        <f t="shared" si="107"/>
        <v>17.420163290000001</v>
      </c>
      <c r="BJ37" s="7">
        <f t="shared" si="107"/>
        <v>16.533793580000001</v>
      </c>
      <c r="BK37" s="7">
        <f t="shared" si="107"/>
        <v>16.630542370000001</v>
      </c>
      <c r="BL37" s="7">
        <f t="shared" si="107"/>
        <v>17.860327549999994</v>
      </c>
      <c r="BM37" s="7">
        <f t="shared" si="107"/>
        <v>18.63321079</v>
      </c>
      <c r="BN37" s="7">
        <f t="shared" si="107"/>
        <v>205.48396008</v>
      </c>
      <c r="BO37" s="7">
        <f t="shared" si="107"/>
        <v>22.715430999999999</v>
      </c>
      <c r="BP37" s="7">
        <f t="shared" si="107"/>
        <v>20.125270999999998</v>
      </c>
      <c r="BQ37" s="7">
        <f t="shared" si="107"/>
        <v>18.942634000000002</v>
      </c>
      <c r="BR37" s="7">
        <f t="shared" si="107"/>
        <v>20.239489680000002</v>
      </c>
      <c r="BS37" s="7">
        <f t="shared" si="107"/>
        <v>20.933088999999995</v>
      </c>
      <c r="BT37" s="7">
        <f t="shared" si="107"/>
        <v>20.125458000000002</v>
      </c>
      <c r="BU37" s="7">
        <f t="shared" si="107"/>
        <v>20.858288999999999</v>
      </c>
      <c r="BV37" s="7">
        <f t="shared" si="107"/>
        <v>20.711365799999996</v>
      </c>
      <c r="BW37" s="7">
        <f t="shared" si="107"/>
        <v>19.833427</v>
      </c>
      <c r="BX37" s="7">
        <f t="shared" si="107"/>
        <v>18.454645000000003</v>
      </c>
      <c r="BY37" s="7">
        <f t="shared" si="107"/>
        <v>17.884921000000002</v>
      </c>
      <c r="BZ37" s="7">
        <f t="shared" si="107"/>
        <v>19.975891000000001</v>
      </c>
      <c r="CA37" s="7">
        <f>SUM(CA23,CA27:CA36)</f>
        <v>240.79991147999996</v>
      </c>
      <c r="CB37" s="7"/>
      <c r="CC37" s="7"/>
      <c r="CD37" s="7"/>
      <c r="CE37" s="7"/>
      <c r="CF37" s="7"/>
      <c r="CG37" s="83"/>
      <c r="CH37" s="7"/>
      <c r="CI37" s="7"/>
      <c r="CJ37" s="7"/>
      <c r="CK37" s="7"/>
      <c r="CL37" s="7"/>
      <c r="CM37" s="7"/>
      <c r="CN37" s="7"/>
      <c r="CO37" s="7">
        <f t="shared" ref="CO37:DA37" si="108">SUM(CO23,CO27:CO36)</f>
        <v>26.832155050000008</v>
      </c>
      <c r="CP37" s="7">
        <f t="shared" si="108"/>
        <v>27.308426500000003</v>
      </c>
      <c r="CQ37" s="7">
        <f t="shared" si="108"/>
        <v>28.620356000000001</v>
      </c>
      <c r="CR37" s="7">
        <f t="shared" si="108"/>
        <v>22.831429999999997</v>
      </c>
      <c r="CS37" s="7">
        <f t="shared" si="108"/>
        <v>22.754202250000002</v>
      </c>
      <c r="CT37" s="7">
        <f t="shared" si="108"/>
        <v>24.209084999999995</v>
      </c>
      <c r="CU37" s="7">
        <f t="shared" si="108"/>
        <v>22.687793362011369</v>
      </c>
      <c r="CV37" s="7">
        <f t="shared" si="108"/>
        <v>22.528194203818362</v>
      </c>
      <c r="CW37" s="7">
        <f t="shared" si="108"/>
        <v>21.572080022418465</v>
      </c>
      <c r="CX37" s="7">
        <f t="shared" si="108"/>
        <v>20.056154257201957</v>
      </c>
      <c r="CY37" s="7">
        <f t="shared" si="108"/>
        <v>19.439862327644743</v>
      </c>
      <c r="CZ37" s="7">
        <f t="shared" si="108"/>
        <v>21.729427539623725</v>
      </c>
      <c r="DA37" s="7">
        <f t="shared" si="108"/>
        <v>280.5691665127186</v>
      </c>
      <c r="DB37" s="7"/>
      <c r="DC37" s="7"/>
      <c r="DD37" s="7"/>
      <c r="DE37" s="7"/>
      <c r="DF37" s="7"/>
      <c r="DG37" s="7"/>
      <c r="DH37" s="7"/>
      <c r="DI37" s="7"/>
      <c r="DJ37" s="7">
        <f t="shared" ref="DJ37:DV37" si="109">SUM(DJ23,DJ27:DJ36)</f>
        <v>29.423824517240295</v>
      </c>
      <c r="DK37" s="7">
        <f t="shared" si="109"/>
        <v>29.947682200571187</v>
      </c>
      <c r="DL37" s="7">
        <f t="shared" si="109"/>
        <v>31.383989211004462</v>
      </c>
      <c r="DM37" s="7">
        <f t="shared" si="109"/>
        <v>25.034136089836565</v>
      </c>
      <c r="DN37" s="7">
        <f t="shared" si="109"/>
        <v>24.946845486151243</v>
      </c>
      <c r="DO37" s="7">
        <f t="shared" si="109"/>
        <v>26.546635076183168</v>
      </c>
      <c r="DP37" s="7">
        <f t="shared" si="109"/>
        <v>24.874827996144166</v>
      </c>
      <c r="DQ37" s="7">
        <f t="shared" si="109"/>
        <v>24.700337396114875</v>
      </c>
      <c r="DR37" s="7">
        <f t="shared" si="109"/>
        <v>23.653103388952541</v>
      </c>
      <c r="DS37" s="7">
        <f t="shared" si="109"/>
        <v>21.983267483875899</v>
      </c>
      <c r="DT37" s="7">
        <f t="shared" si="109"/>
        <v>21.31234644482387</v>
      </c>
      <c r="DU37" s="7">
        <f t="shared" si="109"/>
        <v>23.828323095179897</v>
      </c>
      <c r="DV37" s="7">
        <f t="shared" si="109"/>
        <v>307.63531838607815</v>
      </c>
    </row>
    <row r="38" spans="1:126" s="1" customFormat="1" ht="10.5" x14ac:dyDescent="0.2">
      <c r="A38" s="5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9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9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9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9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9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9"/>
      <c r="CB38" s="9"/>
      <c r="CC38" s="9"/>
      <c r="CD38" s="9"/>
      <c r="CE38" s="9"/>
      <c r="CF38" s="9"/>
      <c r="CG38" s="43"/>
      <c r="CH38" s="9"/>
      <c r="CI38" s="9"/>
      <c r="CJ38" s="9"/>
      <c r="CK38" s="9"/>
      <c r="CL38" s="9"/>
      <c r="CM38" s="9"/>
      <c r="CN38" s="9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9"/>
      <c r="DB38" s="31"/>
      <c r="DC38" s="31"/>
      <c r="DD38" s="31"/>
      <c r="DE38" s="31"/>
      <c r="DF38" s="31"/>
      <c r="DG38" s="31"/>
      <c r="DH38" s="31"/>
      <c r="DI38" s="31"/>
      <c r="DJ38" s="31"/>
      <c r="DK38" s="31"/>
      <c r="DL38" s="31"/>
      <c r="DM38" s="31"/>
      <c r="DN38" s="31"/>
      <c r="DO38" s="31"/>
      <c r="DP38" s="31"/>
      <c r="DQ38" s="31"/>
      <c r="DR38" s="31"/>
      <c r="DS38" s="31"/>
      <c r="DT38" s="31"/>
      <c r="DU38" s="31"/>
      <c r="DV38" s="31"/>
    </row>
    <row r="39" spans="1:126" s="1" customFormat="1" ht="10.5" x14ac:dyDescent="0.25">
      <c r="A39" s="16" t="s">
        <v>26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>
        <f>SUM(B39:M39)</f>
        <v>0</v>
      </c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>
        <f>SUM(O39:Z39)</f>
        <v>0</v>
      </c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>
        <f>SUM(AB39:AM39)</f>
        <v>0</v>
      </c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  <c r="AZ39" s="11"/>
      <c r="BA39" s="11">
        <f>SUM(AO39:AZ39)</f>
        <v>0</v>
      </c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>
        <f>SUM(BB39:BM39)</f>
        <v>0</v>
      </c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>
        <f>SUM(BO39:BZ39)</f>
        <v>0</v>
      </c>
      <c r="CB39" s="11"/>
      <c r="CC39" s="11"/>
      <c r="CD39" s="11"/>
      <c r="CE39" s="11"/>
      <c r="CF39" s="11"/>
      <c r="CG39" s="79"/>
      <c r="CH39" s="11"/>
      <c r="CI39" s="11"/>
      <c r="CJ39" s="11"/>
      <c r="CK39" s="11"/>
      <c r="CL39" s="11"/>
      <c r="CM39" s="11"/>
      <c r="CN39" s="11"/>
      <c r="CO39" s="11"/>
      <c r="CP39" s="11"/>
      <c r="CQ39" s="11"/>
      <c r="CR39" s="11"/>
      <c r="CS39" s="11"/>
      <c r="CT39" s="11"/>
      <c r="CU39" s="11"/>
      <c r="CV39" s="11"/>
      <c r="CW39" s="11"/>
      <c r="CX39" s="11"/>
      <c r="CY39" s="11"/>
      <c r="CZ39" s="11"/>
      <c r="DA39" s="11">
        <f>SUM(CO39:CZ39)</f>
        <v>0</v>
      </c>
      <c r="DB39" s="11"/>
      <c r="DC39" s="11"/>
      <c r="DD39" s="11"/>
      <c r="DE39" s="11"/>
      <c r="DF39" s="11"/>
      <c r="DG39" s="11"/>
      <c r="DH39" s="11"/>
      <c r="DI39" s="11"/>
      <c r="DJ39" s="11"/>
      <c r="DK39" s="11"/>
      <c r="DL39" s="11"/>
      <c r="DM39" s="11"/>
      <c r="DN39" s="11"/>
      <c r="DO39" s="11"/>
      <c r="DP39" s="11"/>
      <c r="DQ39" s="11"/>
      <c r="DR39" s="11"/>
      <c r="DS39" s="11"/>
      <c r="DT39" s="11"/>
      <c r="DU39" s="11"/>
      <c r="DV39" s="11"/>
    </row>
    <row r="40" spans="1:126" s="1" customFormat="1" x14ac:dyDescent="0.2">
      <c r="A40" s="6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9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9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9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9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9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9"/>
      <c r="CB40" s="9"/>
      <c r="CC40" s="9"/>
      <c r="CD40" s="9"/>
      <c r="CE40" s="9"/>
      <c r="CF40" s="9"/>
      <c r="CG40" s="43"/>
      <c r="CH40" s="9"/>
      <c r="CI40" s="9"/>
      <c r="CJ40" s="9"/>
      <c r="CK40" s="9"/>
      <c r="CL40" s="9"/>
      <c r="CM40" s="9"/>
      <c r="CN40" s="9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</row>
    <row r="41" spans="1:126" s="1" customFormat="1" ht="10.5" x14ac:dyDescent="0.25">
      <c r="A41" s="15" t="s">
        <v>25</v>
      </c>
      <c r="B41" s="3">
        <f t="shared" ref="B41:N41" si="110">SUM(B37,B39)</f>
        <v>22.543340000000004</v>
      </c>
      <c r="C41" s="3">
        <f t="shared" si="110"/>
        <v>29.294889199999997</v>
      </c>
      <c r="D41" s="3">
        <f t="shared" si="110"/>
        <v>29.342101390000003</v>
      </c>
      <c r="E41" s="3">
        <f t="shared" si="110"/>
        <v>26.183195000000008</v>
      </c>
      <c r="F41" s="3">
        <f t="shared" si="110"/>
        <v>26.482504000000002</v>
      </c>
      <c r="G41" s="3">
        <f t="shared" si="110"/>
        <v>27.273771</v>
      </c>
      <c r="H41" s="3">
        <f t="shared" si="110"/>
        <v>23.484589399999997</v>
      </c>
      <c r="I41" s="3">
        <f t="shared" si="110"/>
        <v>23.710158249999999</v>
      </c>
      <c r="J41" s="3">
        <f t="shared" si="110"/>
        <v>21.269145399999999</v>
      </c>
      <c r="K41" s="3">
        <f t="shared" si="110"/>
        <v>21.586888299999998</v>
      </c>
      <c r="L41" s="3">
        <f t="shared" si="110"/>
        <v>22.690588199999993</v>
      </c>
      <c r="M41" s="3">
        <f t="shared" si="110"/>
        <v>23.994995200000002</v>
      </c>
      <c r="N41" s="3">
        <f t="shared" si="110"/>
        <v>297.85616534000002</v>
      </c>
      <c r="O41" s="3">
        <f t="shared" ref="O41:AA41" si="111">SUM(O37,O39)</f>
        <v>28.308090149999998</v>
      </c>
      <c r="P41" s="3">
        <f t="shared" si="111"/>
        <v>28.123133450000005</v>
      </c>
      <c r="Q41" s="3">
        <f t="shared" si="111"/>
        <v>29.570636100000009</v>
      </c>
      <c r="R41" s="3">
        <f t="shared" si="111"/>
        <v>24.416248750000001</v>
      </c>
      <c r="S41" s="3">
        <f t="shared" si="111"/>
        <v>25.326954999999995</v>
      </c>
      <c r="T41" s="3">
        <f t="shared" si="111"/>
        <v>24.952315960000007</v>
      </c>
      <c r="U41" s="3">
        <f t="shared" si="111"/>
        <v>23.944718100000006</v>
      </c>
      <c r="V41" s="3">
        <f t="shared" si="111"/>
        <v>23.777966099999997</v>
      </c>
      <c r="W41" s="3">
        <f t="shared" si="111"/>
        <v>21.586127300000001</v>
      </c>
      <c r="X41" s="3">
        <f t="shared" si="111"/>
        <v>20.008468399999998</v>
      </c>
      <c r="Y41" s="3">
        <f t="shared" si="111"/>
        <v>20.582368000000002</v>
      </c>
      <c r="Z41" s="3">
        <f t="shared" si="111"/>
        <v>21.437937000000002</v>
      </c>
      <c r="AA41" s="3">
        <f t="shared" si="111"/>
        <v>292.03496431000002</v>
      </c>
      <c r="AB41" s="3">
        <f t="shared" ref="AB41:AN41" si="112">SUM(AB37,AB39)</f>
        <v>28.618497999999995</v>
      </c>
      <c r="AC41" s="3">
        <f t="shared" si="112"/>
        <v>29.616096000000002</v>
      </c>
      <c r="AD41" s="3">
        <f t="shared" si="112"/>
        <v>31.512637000000002</v>
      </c>
      <c r="AE41" s="3">
        <f t="shared" si="112"/>
        <v>26.564792999999995</v>
      </c>
      <c r="AF41" s="3">
        <f t="shared" si="112"/>
        <v>26.225103999999998</v>
      </c>
      <c r="AG41" s="3">
        <f t="shared" si="112"/>
        <v>24.955302</v>
      </c>
      <c r="AH41" s="3">
        <f t="shared" si="112"/>
        <v>26.536115200000001</v>
      </c>
      <c r="AI41" s="3">
        <f t="shared" si="112"/>
        <v>25.007534999999997</v>
      </c>
      <c r="AJ41" s="3">
        <f t="shared" si="112"/>
        <v>22.884974</v>
      </c>
      <c r="AK41" s="3">
        <f t="shared" si="112"/>
        <v>21.174290000000003</v>
      </c>
      <c r="AL41" s="3">
        <f t="shared" si="112"/>
        <v>22.614034</v>
      </c>
      <c r="AM41" s="3">
        <f t="shared" si="112"/>
        <v>24.281419000000007</v>
      </c>
      <c r="AN41" s="3">
        <f t="shared" si="112"/>
        <v>309.99079719999997</v>
      </c>
      <c r="AO41" s="3">
        <f t="shared" ref="AO41:BA41" si="113">SUM(AO37,AO39)</f>
        <v>28.551062599999995</v>
      </c>
      <c r="AP41" s="3">
        <f t="shared" si="113"/>
        <v>31.235143200000003</v>
      </c>
      <c r="AQ41" s="3">
        <f t="shared" si="113"/>
        <v>33.236671999999984</v>
      </c>
      <c r="AR41" s="3">
        <f t="shared" si="113"/>
        <v>27.448601000000004</v>
      </c>
      <c r="AS41" s="3">
        <f t="shared" si="113"/>
        <v>26.066116519999994</v>
      </c>
      <c r="AT41" s="3">
        <f t="shared" si="113"/>
        <v>25.828263270000008</v>
      </c>
      <c r="AU41" s="3">
        <f t="shared" si="113"/>
        <v>22.904017389999986</v>
      </c>
      <c r="AV41" s="3">
        <f t="shared" si="113"/>
        <v>24.417556000000001</v>
      </c>
      <c r="AW41" s="3">
        <f t="shared" si="113"/>
        <v>22.349636</v>
      </c>
      <c r="AX41" s="3">
        <f t="shared" si="113"/>
        <v>21.306568649999992</v>
      </c>
      <c r="AY41" s="3">
        <f t="shared" si="113"/>
        <v>22.840019390000002</v>
      </c>
      <c r="AZ41" s="3">
        <f t="shared" si="113"/>
        <v>22.628233999999996</v>
      </c>
      <c r="BA41" s="3">
        <f t="shared" si="113"/>
        <v>308.81189002000002</v>
      </c>
      <c r="BB41" s="3">
        <f t="shared" ref="BB41:BN41" si="114">SUM(BB37,BB39)</f>
        <v>14.735019999999993</v>
      </c>
      <c r="BC41" s="3">
        <f t="shared" si="114"/>
        <v>15.526935999999999</v>
      </c>
      <c r="BD41" s="3">
        <f t="shared" si="114"/>
        <v>19.40511227</v>
      </c>
      <c r="BE41" s="3">
        <f t="shared" si="114"/>
        <v>17.244285730000001</v>
      </c>
      <c r="BF41" s="3">
        <f t="shared" si="114"/>
        <v>17.198454390000006</v>
      </c>
      <c r="BG41" s="3">
        <f t="shared" si="114"/>
        <v>17.293333059999998</v>
      </c>
      <c r="BH41" s="3">
        <f t="shared" si="114"/>
        <v>17.002781049999996</v>
      </c>
      <c r="BI41" s="3">
        <f t="shared" si="114"/>
        <v>17.420163290000001</v>
      </c>
      <c r="BJ41" s="3">
        <f t="shared" si="114"/>
        <v>16.533793580000001</v>
      </c>
      <c r="BK41" s="3">
        <f t="shared" si="114"/>
        <v>16.630542370000001</v>
      </c>
      <c r="BL41" s="3">
        <f t="shared" si="114"/>
        <v>17.860327549999994</v>
      </c>
      <c r="BM41" s="3">
        <f t="shared" si="114"/>
        <v>18.63321079</v>
      </c>
      <c r="BN41" s="3">
        <f t="shared" si="114"/>
        <v>205.48396008</v>
      </c>
      <c r="BO41" s="3">
        <f t="shared" ref="BO41:CA41" si="115">SUM(BO37,BO39)</f>
        <v>22.715430999999999</v>
      </c>
      <c r="BP41" s="3">
        <f t="shared" si="115"/>
        <v>20.125270999999998</v>
      </c>
      <c r="BQ41" s="3">
        <f t="shared" si="115"/>
        <v>18.942634000000002</v>
      </c>
      <c r="BR41" s="3">
        <f t="shared" si="115"/>
        <v>20.239489680000002</v>
      </c>
      <c r="BS41" s="3">
        <f t="shared" si="115"/>
        <v>20.933088999999995</v>
      </c>
      <c r="BT41" s="3">
        <f t="shared" si="115"/>
        <v>20.125458000000002</v>
      </c>
      <c r="BU41" s="3">
        <f t="shared" si="115"/>
        <v>20.858288999999999</v>
      </c>
      <c r="BV41" s="3">
        <f t="shared" si="115"/>
        <v>20.711365799999996</v>
      </c>
      <c r="BW41" s="3">
        <f t="shared" si="115"/>
        <v>19.833427</v>
      </c>
      <c r="BX41" s="3">
        <f t="shared" si="115"/>
        <v>18.454645000000003</v>
      </c>
      <c r="BY41" s="3">
        <f t="shared" si="115"/>
        <v>17.884921000000002</v>
      </c>
      <c r="BZ41" s="3">
        <f t="shared" si="115"/>
        <v>19.975891000000001</v>
      </c>
      <c r="CA41" s="3">
        <f t="shared" si="115"/>
        <v>240.79991147999996</v>
      </c>
      <c r="CB41" s="3"/>
      <c r="CC41" s="3"/>
      <c r="CD41" s="3"/>
      <c r="CE41" s="3"/>
      <c r="CF41" s="3"/>
      <c r="CG41" s="80"/>
      <c r="CH41" s="3"/>
      <c r="CI41" s="3"/>
      <c r="CJ41" s="3"/>
      <c r="CK41" s="3"/>
      <c r="CL41" s="3"/>
      <c r="CM41" s="3"/>
      <c r="CN41" s="3"/>
      <c r="CO41" s="3">
        <f t="shared" ref="CO41:DA41" si="116">SUM(CO37,CO39)</f>
        <v>26.832155050000008</v>
      </c>
      <c r="CP41" s="3">
        <f t="shared" si="116"/>
        <v>27.308426500000003</v>
      </c>
      <c r="CQ41" s="3">
        <f t="shared" si="116"/>
        <v>28.620356000000001</v>
      </c>
      <c r="CR41" s="3">
        <f t="shared" si="116"/>
        <v>22.831429999999997</v>
      </c>
      <c r="CS41" s="3">
        <f t="shared" si="116"/>
        <v>22.754202250000002</v>
      </c>
      <c r="CT41" s="3">
        <f t="shared" si="116"/>
        <v>24.209084999999995</v>
      </c>
      <c r="CU41" s="3">
        <f t="shared" si="116"/>
        <v>22.687793362011369</v>
      </c>
      <c r="CV41" s="3">
        <f t="shared" si="116"/>
        <v>22.528194203818362</v>
      </c>
      <c r="CW41" s="3">
        <f t="shared" si="116"/>
        <v>21.572080022418465</v>
      </c>
      <c r="CX41" s="3">
        <f t="shared" si="116"/>
        <v>20.056154257201957</v>
      </c>
      <c r="CY41" s="3">
        <f t="shared" si="116"/>
        <v>19.439862327644743</v>
      </c>
      <c r="CZ41" s="3">
        <f t="shared" si="116"/>
        <v>21.729427539623725</v>
      </c>
      <c r="DA41" s="3">
        <f t="shared" si="116"/>
        <v>280.5691665127186</v>
      </c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</row>
    <row r="42" spans="1:126" s="1" customFormat="1" x14ac:dyDescent="0.2">
      <c r="A42" s="5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9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9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9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9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9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9"/>
      <c r="CB42" s="9"/>
      <c r="CC42" s="9"/>
      <c r="CD42" s="9"/>
      <c r="CE42" s="9"/>
      <c r="CF42" s="9"/>
      <c r="CG42" s="43"/>
      <c r="CH42" s="9"/>
      <c r="CI42" s="9"/>
      <c r="CJ42" s="9"/>
      <c r="CK42" s="9"/>
      <c r="CL42" s="9"/>
      <c r="CM42" s="9"/>
      <c r="CN42" s="9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9"/>
      <c r="DB42" s="9"/>
      <c r="DC42" s="9"/>
      <c r="DD42" s="9"/>
      <c r="DE42" s="9"/>
      <c r="DF42" s="9"/>
      <c r="DG42" s="9"/>
      <c r="DH42" s="9"/>
      <c r="DI42" s="9"/>
      <c r="DJ42" s="9"/>
      <c r="DK42" s="9"/>
      <c r="DL42" s="9"/>
      <c r="DM42" s="9"/>
      <c r="DN42" s="9"/>
      <c r="DO42" s="9"/>
      <c r="DP42" s="9"/>
      <c r="DQ42" s="9"/>
      <c r="DR42" s="9"/>
      <c r="DS42" s="9"/>
      <c r="DT42" s="9"/>
      <c r="DU42" s="9"/>
      <c r="DV42" s="9"/>
    </row>
    <row r="43" spans="1:126" s="1" customFormat="1" ht="10.5" x14ac:dyDescent="0.25">
      <c r="A43" s="14" t="s">
        <v>24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81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</row>
    <row r="44" spans="1:126" s="1" customFormat="1" ht="12.5" x14ac:dyDescent="0.25">
      <c r="A44" s="5" t="s">
        <v>19</v>
      </c>
      <c r="B44" s="118">
        <v>0.43709999999999999</v>
      </c>
      <c r="C44" s="119">
        <v>0.31870999999999999</v>
      </c>
      <c r="D44" s="119">
        <v>0.37134</v>
      </c>
      <c r="E44" s="119">
        <v>0.37356</v>
      </c>
      <c r="F44" s="119">
        <v>0.47691</v>
      </c>
      <c r="G44" s="119">
        <v>0.34888000000000002</v>
      </c>
      <c r="H44" s="119">
        <v>0.32432</v>
      </c>
      <c r="I44" s="119">
        <v>0.38763999999999998</v>
      </c>
      <c r="J44" s="119">
        <v>0.26329000000000002</v>
      </c>
      <c r="K44" s="119">
        <v>0.29681000000000002</v>
      </c>
      <c r="L44" s="119">
        <v>0.32085000000000002</v>
      </c>
      <c r="M44" s="120">
        <v>0.26019999999999999</v>
      </c>
      <c r="N44" s="19">
        <f t="shared" ref="N44:N56" si="117">SUM(B44:M44)</f>
        <v>4.1796100000000003</v>
      </c>
      <c r="O44" s="118">
        <v>0.31719999999999998</v>
      </c>
      <c r="P44" s="119">
        <v>0.37140000000000001</v>
      </c>
      <c r="Q44" s="119">
        <v>0.33339999999999997</v>
      </c>
      <c r="R44" s="119">
        <v>0.3866</v>
      </c>
      <c r="S44" s="119">
        <v>0.43159999999999998</v>
      </c>
      <c r="T44" s="119">
        <v>0.40633000000000002</v>
      </c>
      <c r="U44" s="119">
        <v>0.47199999999999998</v>
      </c>
      <c r="V44" s="119">
        <v>0.40839999999999999</v>
      </c>
      <c r="W44" s="119">
        <v>0.40200000000000002</v>
      </c>
      <c r="X44" s="119">
        <v>0.33239999999999997</v>
      </c>
      <c r="Y44" s="119">
        <v>0.32740999999999998</v>
      </c>
      <c r="Z44" s="119">
        <v>0.3574</v>
      </c>
      <c r="AA44" s="120">
        <v>4.5461400000000003</v>
      </c>
      <c r="AB44" s="118">
        <v>0.41439999999999999</v>
      </c>
      <c r="AC44" s="119">
        <v>0.32900000000000001</v>
      </c>
      <c r="AD44" s="119">
        <v>0.27700000000000002</v>
      </c>
      <c r="AE44" s="119">
        <v>0.28000000000000003</v>
      </c>
      <c r="AF44" s="119">
        <v>0.3528</v>
      </c>
      <c r="AG44" s="119">
        <v>0.33844999999999997</v>
      </c>
      <c r="AH44" s="119">
        <v>0.3528</v>
      </c>
      <c r="AI44" s="119">
        <v>0.3488</v>
      </c>
      <c r="AJ44" s="119">
        <v>0.33029999999999998</v>
      </c>
      <c r="AK44" s="119">
        <v>0.356325</v>
      </c>
      <c r="AL44" s="119">
        <v>0.35511999999999999</v>
      </c>
      <c r="AM44" s="120">
        <v>0.2913</v>
      </c>
      <c r="AN44" s="19">
        <f t="shared" ref="AN44:AN56" si="118">SUM(AB44:AM44)</f>
        <v>4.0262949999999993</v>
      </c>
      <c r="AO44" s="118">
        <v>0.31109999999999999</v>
      </c>
      <c r="AP44" s="119">
        <v>0.38080000000000003</v>
      </c>
      <c r="AQ44" s="119">
        <v>0.39450000000000002</v>
      </c>
      <c r="AR44" s="119">
        <v>0.40733000000000003</v>
      </c>
      <c r="AS44" s="119">
        <v>0.42899999999999999</v>
      </c>
      <c r="AT44" s="119">
        <v>0.4451</v>
      </c>
      <c r="AU44" s="119">
        <v>0.35820000000000002</v>
      </c>
      <c r="AV44" s="119">
        <v>0.352825</v>
      </c>
      <c r="AW44" s="119">
        <v>0.39279999999999998</v>
      </c>
      <c r="AX44" s="119">
        <v>0.51739999999999997</v>
      </c>
      <c r="AY44" s="119">
        <v>0.42280000000000001</v>
      </c>
      <c r="AZ44" s="120">
        <v>0.41449999999999998</v>
      </c>
      <c r="BA44" s="19">
        <f t="shared" ref="BA44:BA56" si="119">SUM(AO44:AZ44)</f>
        <v>4.8263550000000004</v>
      </c>
      <c r="BB44" s="118">
        <v>0.44755999999999996</v>
      </c>
      <c r="BC44" s="119">
        <v>0.55136000000000007</v>
      </c>
      <c r="BD44" s="119">
        <v>0.69216</v>
      </c>
      <c r="BE44" s="119"/>
      <c r="BF44" s="119"/>
      <c r="BG44" s="119"/>
      <c r="BH44" s="119">
        <v>0.46920000000000001</v>
      </c>
      <c r="BI44" s="119">
        <v>0.55079999999999996</v>
      </c>
      <c r="BJ44" s="119">
        <v>0.52359999999999995</v>
      </c>
      <c r="BK44" s="119">
        <v>0.57599999999999996</v>
      </c>
      <c r="BL44" s="119">
        <v>0.6794</v>
      </c>
      <c r="BM44" s="120">
        <v>0.56579999999999997</v>
      </c>
      <c r="BN44" s="19">
        <f t="shared" ref="BN44:BN56" si="120">SUM(BB44:BM44)</f>
        <v>5.0558800000000002</v>
      </c>
      <c r="BO44" s="127">
        <v>0.53759999999999997</v>
      </c>
      <c r="BP44" s="127">
        <v>0.59870000000000001</v>
      </c>
      <c r="BQ44" s="127">
        <v>0.66749999999999998</v>
      </c>
      <c r="BR44" s="127">
        <v>0.71699999999999997</v>
      </c>
      <c r="BS44" s="127">
        <v>0.80100000000000005</v>
      </c>
      <c r="BT44" s="127">
        <v>0.69540000000000002</v>
      </c>
      <c r="BU44" s="127">
        <v>0.66320000000000001</v>
      </c>
      <c r="BV44" s="127">
        <v>0.59128499999999995</v>
      </c>
      <c r="BW44" s="127">
        <v>0.66830000000000001</v>
      </c>
      <c r="BX44" s="127">
        <v>0.64800000000000002</v>
      </c>
      <c r="BY44" s="127">
        <v>0.6704</v>
      </c>
      <c r="BZ44" s="127">
        <v>0.61699999999999999</v>
      </c>
      <c r="CA44" s="19">
        <f t="shared" ref="CA44:CA56" si="121">SUM(BO44:BZ44)</f>
        <v>7.8753849999999996</v>
      </c>
      <c r="CB44" s="34">
        <f t="shared" ref="CB44:CB55" si="122">IFERROR(($CA44/$N44)^(1/5)-1,0)</f>
        <v>0.13508192203314562</v>
      </c>
      <c r="CC44" s="34">
        <f t="shared" ref="CC44:CC55" si="123">IFERROR((CA44/AA44)^(1/4)-1,0)</f>
        <v>0.14724783570738498</v>
      </c>
      <c r="CD44" s="34">
        <f t="shared" ref="CD44:CD55" si="124">IFERROR((CA44/AN44)^(1/3)-1,0)</f>
        <v>0.25061049078478881</v>
      </c>
      <c r="CE44" s="34">
        <f t="shared" ref="CE44:CE55" si="125">IFERROR((CA44/BA44)^(1/2)-1,0)</f>
        <v>0.27739809905997093</v>
      </c>
      <c r="CF44" s="34">
        <f t="shared" ref="CF44:CF55" si="126">IFERROR((CA44/BN44)^(1/1)-1,0)</f>
        <v>0.55766849687888143</v>
      </c>
      <c r="CG44" s="42">
        <v>0.1</v>
      </c>
      <c r="CH44" s="41" t="s">
        <v>88</v>
      </c>
      <c r="CI44" s="36">
        <f t="shared" ref="CI44:CN49" si="127">HLOOKUP($CH44,$CB$4:$CG$116,ROW($CB44)-ROW($CB$3), FALSE)</f>
        <v>0.13508192203314562</v>
      </c>
      <c r="CJ44" s="36">
        <f t="shared" si="127"/>
        <v>0.13508192203314562</v>
      </c>
      <c r="CK44" s="36">
        <f t="shared" si="127"/>
        <v>0.13508192203314562</v>
      </c>
      <c r="CL44" s="36">
        <f t="shared" si="127"/>
        <v>0.13508192203314562</v>
      </c>
      <c r="CM44" s="36">
        <f t="shared" si="127"/>
        <v>0.13508192203314562</v>
      </c>
      <c r="CN44" s="36">
        <f t="shared" si="127"/>
        <v>0.13508192203314562</v>
      </c>
      <c r="CO44" s="118">
        <v>0.65902499999999997</v>
      </c>
      <c r="CP44" s="119">
        <v>0.5131</v>
      </c>
      <c r="CQ44" s="119">
        <v>0.64980000000000004</v>
      </c>
      <c r="CR44" s="119">
        <v>0.52349999999999997</v>
      </c>
      <c r="CS44" s="119">
        <v>0.54520000000000002</v>
      </c>
      <c r="CT44" s="120">
        <v>0.46179999999999999</v>
      </c>
      <c r="CU44" s="51">
        <f t="shared" ref="CU44:CZ44" si="128">BU44*(1+CI44)</f>
        <v>0.75278633069238221</v>
      </c>
      <c r="CV44" s="51">
        <f t="shared" si="128"/>
        <v>0.67115691426936841</v>
      </c>
      <c r="CW44" s="51">
        <f t="shared" si="128"/>
        <v>0.75857524849475122</v>
      </c>
      <c r="CX44" s="51">
        <f t="shared" si="128"/>
        <v>0.73553308547747842</v>
      </c>
      <c r="CY44" s="51">
        <f t="shared" si="128"/>
        <v>0.76095892053102077</v>
      </c>
      <c r="CZ44" s="51">
        <f t="shared" si="128"/>
        <v>0.70034554589445086</v>
      </c>
      <c r="DA44" s="19">
        <f t="shared" ref="DA44:DA56" si="129">SUM(CO44:CZ44)</f>
        <v>7.731781045359452</v>
      </c>
      <c r="DB44" s="52">
        <f t="shared" ref="DB44:DB55" si="130">IFERROR((DA44/AA44)^(1/5)-1,0)</f>
        <v>0.11205776824583813</v>
      </c>
      <c r="DC44" s="53">
        <f t="shared" ref="DC44:DC55" si="131">IFERROR((DA44/AN44)^(1/4)-1,0)</f>
        <v>0.17718166384013245</v>
      </c>
      <c r="DD44" s="52">
        <f t="shared" ref="DD44:DD55" si="132">IFERROR((DA44/BA44)^(1/3)-1,0)</f>
        <v>0.1700922277742094</v>
      </c>
      <c r="DE44" s="52">
        <f t="shared" ref="DE44:DE55" si="133">IFERROR((DA44/BN44)^(1/2)-1,0)</f>
        <v>0.23663460320606133</v>
      </c>
      <c r="DF44" s="54">
        <f t="shared" ref="DF44:DF55" si="134">IFERROR((DA44/CA44)^(1/1)-1,0)</f>
        <v>-1.8234531345521221E-2</v>
      </c>
      <c r="DG44" s="55"/>
      <c r="DH44" s="35" t="s">
        <v>88</v>
      </c>
      <c r="DI44" s="56">
        <f t="shared" ref="DI44:DI49" si="135">HLOOKUP(DH44,$DB$4:$DG$125,ROW($DB44)-ROW($DB$3), FALSE)</f>
        <v>0.11205776824583813</v>
      </c>
      <c r="DJ44" s="61">
        <f t="shared" ref="DJ44:DJ56" si="136">CO44*(1+$DI44)</f>
        <v>0.73287387071821342</v>
      </c>
      <c r="DK44" s="61">
        <f t="shared" ref="DK44:DK56" si="137">CP44*(1+$DI44)</f>
        <v>0.57059684088693952</v>
      </c>
      <c r="DL44" s="61">
        <f t="shared" ref="DL44:DL56" si="138">CQ44*(1+$DI44)</f>
        <v>0.72261513780614561</v>
      </c>
      <c r="DM44" s="61">
        <f t="shared" ref="DM44:DM56" si="139">CR44*(1+$DI44)</f>
        <v>0.58216224167669617</v>
      </c>
      <c r="DN44" s="61">
        <f t="shared" ref="DN44:DN56" si="140">CS44*(1+$DI44)</f>
        <v>0.606293895247631</v>
      </c>
      <c r="DO44" s="61">
        <f t="shared" ref="DO44:DO56" si="141">CT44*(1+$DI44)</f>
        <v>0.51354827737592801</v>
      </c>
      <c r="DP44" s="61">
        <f t="shared" ref="DP44:DP56" si="142">CU44*(1+$DI44)</f>
        <v>0.83714188687574409</v>
      </c>
      <c r="DQ44" s="61">
        <f t="shared" ref="DQ44:DQ56" si="143">CV44*(1+$DI44)</f>
        <v>0.74636526022515715</v>
      </c>
      <c r="DR44" s="61">
        <f t="shared" ref="DR44:DR56" si="144">CW44*(1+$DI44)</f>
        <v>0.84357949788760511</v>
      </c>
      <c r="DS44" s="61">
        <f t="shared" ref="DS44:DS56" si="145">CX44*(1+$DI44)</f>
        <v>0.81795528150705998</v>
      </c>
      <c r="DT44" s="61">
        <f t="shared" ref="DT44:DT56" si="146">CY44*(1+$DI44)</f>
        <v>0.84623027889248903</v>
      </c>
      <c r="DU44" s="61">
        <f t="shared" ref="DU44:DU56" si="147">CZ44*(1+$DI44)</f>
        <v>0.77882470476829624</v>
      </c>
      <c r="DV44" s="62">
        <f t="shared" ref="DV44:DV77" si="148">SUM(DJ44:DU44)</f>
        <v>8.5981871738679043</v>
      </c>
    </row>
    <row r="45" spans="1:126" s="1" customFormat="1" ht="12.5" x14ac:dyDescent="0.2">
      <c r="A45" s="13" t="s">
        <v>18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19">
        <f t="shared" si="117"/>
        <v>0</v>
      </c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19">
        <f t="shared" ref="AA45:AA56" si="149">SUM(O45:Z45)</f>
        <v>0</v>
      </c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19">
        <f t="shared" si="118"/>
        <v>0</v>
      </c>
      <c r="AO45" s="25"/>
      <c r="AP45" s="25"/>
      <c r="AQ45" s="25"/>
      <c r="AR45" s="25"/>
      <c r="AS45" s="25"/>
      <c r="AT45" s="25"/>
      <c r="AU45" s="25"/>
      <c r="AV45" s="25"/>
      <c r="AW45" s="25"/>
      <c r="AX45" s="25"/>
      <c r="AY45" s="25"/>
      <c r="AZ45" s="25"/>
      <c r="BA45" s="19">
        <f t="shared" si="119"/>
        <v>0</v>
      </c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19">
        <f t="shared" si="120"/>
        <v>0</v>
      </c>
      <c r="BO45" s="25"/>
      <c r="BP45" s="25"/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19">
        <f t="shared" si="121"/>
        <v>0</v>
      </c>
      <c r="CB45" s="34">
        <f t="shared" si="122"/>
        <v>0</v>
      </c>
      <c r="CC45" s="34">
        <f t="shared" si="123"/>
        <v>0</v>
      </c>
      <c r="CD45" s="34">
        <f t="shared" si="124"/>
        <v>0</v>
      </c>
      <c r="CE45" s="34">
        <f t="shared" si="125"/>
        <v>0</v>
      </c>
      <c r="CF45" s="34">
        <f t="shared" si="126"/>
        <v>0</v>
      </c>
      <c r="CG45" s="42">
        <v>0.1</v>
      </c>
      <c r="CH45" s="41" t="s">
        <v>93</v>
      </c>
      <c r="CI45" s="36">
        <f t="shared" si="127"/>
        <v>0.1</v>
      </c>
      <c r="CJ45" s="36">
        <f t="shared" si="127"/>
        <v>0.1</v>
      </c>
      <c r="CK45" s="36">
        <f t="shared" si="127"/>
        <v>0.1</v>
      </c>
      <c r="CL45" s="36">
        <f t="shared" si="127"/>
        <v>0.1</v>
      </c>
      <c r="CM45" s="36">
        <f t="shared" si="127"/>
        <v>0.1</v>
      </c>
      <c r="CN45" s="36">
        <f t="shared" si="127"/>
        <v>0.1</v>
      </c>
      <c r="CO45" s="25"/>
      <c r="CP45" s="25"/>
      <c r="CQ45" s="25"/>
      <c r="CR45" s="25"/>
      <c r="CS45" s="25"/>
      <c r="CT45" s="25"/>
      <c r="CU45" s="51">
        <f t="shared" ref="CU45:CU56" si="150">BU45*(1+CI45)</f>
        <v>0</v>
      </c>
      <c r="CV45" s="51">
        <f t="shared" ref="CV45:CV56" si="151">BV45*(1+CJ45)</f>
        <v>0</v>
      </c>
      <c r="CW45" s="51">
        <f t="shared" ref="CW45:CW56" si="152">BW45*(1+CK45)</f>
        <v>0</v>
      </c>
      <c r="CX45" s="51">
        <f t="shared" ref="CX45:CX56" si="153">BX45*(1+CL45)</f>
        <v>0</v>
      </c>
      <c r="CY45" s="51">
        <f t="shared" ref="CY45:CY56" si="154">BY45*(1+CM45)</f>
        <v>0</v>
      </c>
      <c r="CZ45" s="51">
        <f t="shared" ref="CZ45:CZ56" si="155">BZ45*(1+CN45)</f>
        <v>0</v>
      </c>
      <c r="DA45" s="19">
        <f t="shared" si="129"/>
        <v>0</v>
      </c>
      <c r="DB45" s="52">
        <f t="shared" si="130"/>
        <v>0</v>
      </c>
      <c r="DC45" s="53">
        <f t="shared" si="131"/>
        <v>0</v>
      </c>
      <c r="DD45" s="52">
        <f t="shared" si="132"/>
        <v>0</v>
      </c>
      <c r="DE45" s="52">
        <f t="shared" si="133"/>
        <v>0</v>
      </c>
      <c r="DF45" s="54">
        <f t="shared" si="134"/>
        <v>0</v>
      </c>
      <c r="DG45" s="55"/>
      <c r="DH45" s="35" t="s">
        <v>90</v>
      </c>
      <c r="DI45" s="56">
        <f t="shared" si="135"/>
        <v>0</v>
      </c>
      <c r="DJ45" s="61">
        <f t="shared" si="136"/>
        <v>0</v>
      </c>
      <c r="DK45" s="61">
        <f t="shared" si="137"/>
        <v>0</v>
      </c>
      <c r="DL45" s="61">
        <f t="shared" si="138"/>
        <v>0</v>
      </c>
      <c r="DM45" s="61">
        <f t="shared" si="139"/>
        <v>0</v>
      </c>
      <c r="DN45" s="61">
        <f t="shared" si="140"/>
        <v>0</v>
      </c>
      <c r="DO45" s="61">
        <f t="shared" si="141"/>
        <v>0</v>
      </c>
      <c r="DP45" s="61">
        <f t="shared" si="142"/>
        <v>0</v>
      </c>
      <c r="DQ45" s="61">
        <f t="shared" si="143"/>
        <v>0</v>
      </c>
      <c r="DR45" s="61">
        <f t="shared" si="144"/>
        <v>0</v>
      </c>
      <c r="DS45" s="61">
        <f t="shared" si="145"/>
        <v>0</v>
      </c>
      <c r="DT45" s="61">
        <f t="shared" si="146"/>
        <v>0</v>
      </c>
      <c r="DU45" s="61">
        <f t="shared" si="147"/>
        <v>0</v>
      </c>
      <c r="DV45" s="62">
        <f t="shared" si="148"/>
        <v>0</v>
      </c>
    </row>
    <row r="46" spans="1:126" s="1" customFormat="1" ht="12.5" x14ac:dyDescent="0.2">
      <c r="A46" s="13" t="s">
        <v>17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19">
        <f t="shared" si="117"/>
        <v>0</v>
      </c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19">
        <f t="shared" si="149"/>
        <v>0</v>
      </c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19">
        <f t="shared" si="118"/>
        <v>0</v>
      </c>
      <c r="AO46" s="25"/>
      <c r="AP46" s="25"/>
      <c r="AQ46" s="25"/>
      <c r="AR46" s="25"/>
      <c r="AS46" s="25"/>
      <c r="AT46" s="25"/>
      <c r="AU46" s="25"/>
      <c r="AV46" s="25"/>
      <c r="AW46" s="25"/>
      <c r="AX46" s="25"/>
      <c r="AY46" s="25"/>
      <c r="AZ46" s="25"/>
      <c r="BA46" s="19">
        <f t="shared" si="119"/>
        <v>0</v>
      </c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5"/>
      <c r="BM46" s="25"/>
      <c r="BN46" s="19">
        <f t="shared" si="120"/>
        <v>0</v>
      </c>
      <c r="BO46" s="25"/>
      <c r="BP46" s="25"/>
      <c r="BQ46" s="25"/>
      <c r="BR46" s="25"/>
      <c r="BS46" s="25"/>
      <c r="BT46" s="25"/>
      <c r="BU46" s="25"/>
      <c r="BV46" s="25"/>
      <c r="BW46" s="25"/>
      <c r="BX46" s="25"/>
      <c r="BY46" s="25"/>
      <c r="BZ46" s="25"/>
      <c r="CA46" s="19">
        <f t="shared" si="121"/>
        <v>0</v>
      </c>
      <c r="CB46" s="34">
        <f t="shared" si="122"/>
        <v>0</v>
      </c>
      <c r="CC46" s="34">
        <f t="shared" si="123"/>
        <v>0</v>
      </c>
      <c r="CD46" s="34">
        <f t="shared" si="124"/>
        <v>0</v>
      </c>
      <c r="CE46" s="34">
        <f t="shared" si="125"/>
        <v>0</v>
      </c>
      <c r="CF46" s="34">
        <f t="shared" si="126"/>
        <v>0</v>
      </c>
      <c r="CG46" s="42">
        <v>0.1</v>
      </c>
      <c r="CH46" s="41" t="s">
        <v>93</v>
      </c>
      <c r="CI46" s="36">
        <f t="shared" si="127"/>
        <v>0.1</v>
      </c>
      <c r="CJ46" s="36">
        <f t="shared" si="127"/>
        <v>0.1</v>
      </c>
      <c r="CK46" s="36">
        <f t="shared" si="127"/>
        <v>0.1</v>
      </c>
      <c r="CL46" s="36">
        <f t="shared" si="127"/>
        <v>0.1</v>
      </c>
      <c r="CM46" s="36">
        <f t="shared" si="127"/>
        <v>0.1</v>
      </c>
      <c r="CN46" s="36">
        <f t="shared" si="127"/>
        <v>0.1</v>
      </c>
      <c r="CO46" s="25"/>
      <c r="CP46" s="25"/>
      <c r="CQ46" s="25"/>
      <c r="CR46" s="25"/>
      <c r="CS46" s="25"/>
      <c r="CT46" s="25"/>
      <c r="CU46" s="51">
        <f t="shared" si="150"/>
        <v>0</v>
      </c>
      <c r="CV46" s="51">
        <f t="shared" si="151"/>
        <v>0</v>
      </c>
      <c r="CW46" s="51">
        <f t="shared" si="152"/>
        <v>0</v>
      </c>
      <c r="CX46" s="51">
        <f t="shared" si="153"/>
        <v>0</v>
      </c>
      <c r="CY46" s="51">
        <f t="shared" si="154"/>
        <v>0</v>
      </c>
      <c r="CZ46" s="51">
        <f t="shared" si="155"/>
        <v>0</v>
      </c>
      <c r="DA46" s="19">
        <f t="shared" si="129"/>
        <v>0</v>
      </c>
      <c r="DB46" s="52">
        <f t="shared" si="130"/>
        <v>0</v>
      </c>
      <c r="DC46" s="53">
        <f t="shared" si="131"/>
        <v>0</v>
      </c>
      <c r="DD46" s="52">
        <f t="shared" si="132"/>
        <v>0</v>
      </c>
      <c r="DE46" s="52">
        <f t="shared" si="133"/>
        <v>0</v>
      </c>
      <c r="DF46" s="54">
        <f t="shared" si="134"/>
        <v>0</v>
      </c>
      <c r="DG46" s="55"/>
      <c r="DH46" s="35" t="s">
        <v>90</v>
      </c>
      <c r="DI46" s="56">
        <f t="shared" si="135"/>
        <v>0</v>
      </c>
      <c r="DJ46" s="61">
        <f t="shared" si="136"/>
        <v>0</v>
      </c>
      <c r="DK46" s="61">
        <f t="shared" si="137"/>
        <v>0</v>
      </c>
      <c r="DL46" s="61">
        <f t="shared" si="138"/>
        <v>0</v>
      </c>
      <c r="DM46" s="61">
        <f t="shared" si="139"/>
        <v>0</v>
      </c>
      <c r="DN46" s="61">
        <f t="shared" si="140"/>
        <v>0</v>
      </c>
      <c r="DO46" s="61">
        <f t="shared" si="141"/>
        <v>0</v>
      </c>
      <c r="DP46" s="61">
        <f t="shared" si="142"/>
        <v>0</v>
      </c>
      <c r="DQ46" s="61">
        <f t="shared" si="143"/>
        <v>0</v>
      </c>
      <c r="DR46" s="61">
        <f t="shared" si="144"/>
        <v>0</v>
      </c>
      <c r="DS46" s="61">
        <f t="shared" si="145"/>
        <v>0</v>
      </c>
      <c r="DT46" s="61">
        <f t="shared" si="146"/>
        <v>0</v>
      </c>
      <c r="DU46" s="61">
        <f t="shared" si="147"/>
        <v>0</v>
      </c>
      <c r="DV46" s="62">
        <f t="shared" si="148"/>
        <v>0</v>
      </c>
    </row>
    <row r="47" spans="1:126" s="1" customFormat="1" ht="12.5" x14ac:dyDescent="0.2">
      <c r="A47" s="13" t="s">
        <v>16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19">
        <f t="shared" si="117"/>
        <v>0</v>
      </c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19">
        <f t="shared" si="149"/>
        <v>0</v>
      </c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19">
        <f t="shared" si="118"/>
        <v>0</v>
      </c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19">
        <f t="shared" si="119"/>
        <v>0</v>
      </c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19">
        <f t="shared" si="120"/>
        <v>0</v>
      </c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19">
        <f t="shared" si="121"/>
        <v>0</v>
      </c>
      <c r="CB47" s="34">
        <f t="shared" si="122"/>
        <v>0</v>
      </c>
      <c r="CC47" s="34">
        <f t="shared" si="123"/>
        <v>0</v>
      </c>
      <c r="CD47" s="34">
        <f t="shared" si="124"/>
        <v>0</v>
      </c>
      <c r="CE47" s="34">
        <f t="shared" si="125"/>
        <v>0</v>
      </c>
      <c r="CF47" s="34">
        <f t="shared" si="126"/>
        <v>0</v>
      </c>
      <c r="CG47" s="42">
        <v>0.1</v>
      </c>
      <c r="CH47" s="41" t="s">
        <v>93</v>
      </c>
      <c r="CI47" s="36">
        <f t="shared" si="127"/>
        <v>0.1</v>
      </c>
      <c r="CJ47" s="36">
        <f t="shared" si="127"/>
        <v>0.1</v>
      </c>
      <c r="CK47" s="36">
        <f t="shared" si="127"/>
        <v>0.1</v>
      </c>
      <c r="CL47" s="36">
        <f t="shared" si="127"/>
        <v>0.1</v>
      </c>
      <c r="CM47" s="36">
        <f t="shared" si="127"/>
        <v>0.1</v>
      </c>
      <c r="CN47" s="36">
        <f t="shared" si="127"/>
        <v>0.1</v>
      </c>
      <c r="CO47" s="25"/>
      <c r="CP47" s="25"/>
      <c r="CQ47" s="25"/>
      <c r="CR47" s="25"/>
      <c r="CS47" s="25"/>
      <c r="CT47" s="25"/>
      <c r="CU47" s="51">
        <f t="shared" si="150"/>
        <v>0</v>
      </c>
      <c r="CV47" s="51">
        <f t="shared" si="151"/>
        <v>0</v>
      </c>
      <c r="CW47" s="51">
        <f t="shared" si="152"/>
        <v>0</v>
      </c>
      <c r="CX47" s="51">
        <f t="shared" si="153"/>
        <v>0</v>
      </c>
      <c r="CY47" s="51">
        <f t="shared" si="154"/>
        <v>0</v>
      </c>
      <c r="CZ47" s="51">
        <f t="shared" si="155"/>
        <v>0</v>
      </c>
      <c r="DA47" s="19">
        <f t="shared" si="129"/>
        <v>0</v>
      </c>
      <c r="DB47" s="52">
        <f t="shared" si="130"/>
        <v>0</v>
      </c>
      <c r="DC47" s="53">
        <f t="shared" si="131"/>
        <v>0</v>
      </c>
      <c r="DD47" s="52">
        <f t="shared" si="132"/>
        <v>0</v>
      </c>
      <c r="DE47" s="52">
        <f t="shared" si="133"/>
        <v>0</v>
      </c>
      <c r="DF47" s="54">
        <f t="shared" si="134"/>
        <v>0</v>
      </c>
      <c r="DG47" s="55"/>
      <c r="DH47" s="35" t="s">
        <v>90</v>
      </c>
      <c r="DI47" s="56">
        <f t="shared" si="135"/>
        <v>0</v>
      </c>
      <c r="DJ47" s="61">
        <f t="shared" si="136"/>
        <v>0</v>
      </c>
      <c r="DK47" s="61">
        <f t="shared" si="137"/>
        <v>0</v>
      </c>
      <c r="DL47" s="61">
        <f t="shared" si="138"/>
        <v>0</v>
      </c>
      <c r="DM47" s="61">
        <f t="shared" si="139"/>
        <v>0</v>
      </c>
      <c r="DN47" s="61">
        <f t="shared" si="140"/>
        <v>0</v>
      </c>
      <c r="DO47" s="61">
        <f t="shared" si="141"/>
        <v>0</v>
      </c>
      <c r="DP47" s="61">
        <f t="shared" si="142"/>
        <v>0</v>
      </c>
      <c r="DQ47" s="61">
        <f t="shared" si="143"/>
        <v>0</v>
      </c>
      <c r="DR47" s="61">
        <f t="shared" si="144"/>
        <v>0</v>
      </c>
      <c r="DS47" s="61">
        <f t="shared" si="145"/>
        <v>0</v>
      </c>
      <c r="DT47" s="61">
        <f t="shared" si="146"/>
        <v>0</v>
      </c>
      <c r="DU47" s="61">
        <f t="shared" si="147"/>
        <v>0</v>
      </c>
      <c r="DV47" s="62">
        <f t="shared" si="148"/>
        <v>0</v>
      </c>
    </row>
    <row r="48" spans="1:126" s="1" customFormat="1" ht="12.5" x14ac:dyDescent="0.2">
      <c r="A48" s="5" t="s">
        <v>15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19">
        <f t="shared" si="117"/>
        <v>0</v>
      </c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19">
        <f t="shared" si="149"/>
        <v>0</v>
      </c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19">
        <f t="shared" si="118"/>
        <v>0</v>
      </c>
      <c r="AO48" s="25"/>
      <c r="AP48" s="25"/>
      <c r="AQ48" s="25"/>
      <c r="AR48" s="25"/>
      <c r="AS48" s="25"/>
      <c r="AT48" s="25"/>
      <c r="AU48" s="25"/>
      <c r="AV48" s="25"/>
      <c r="AW48" s="25"/>
      <c r="AX48" s="25"/>
      <c r="AY48" s="25"/>
      <c r="AZ48" s="25"/>
      <c r="BA48" s="19">
        <f t="shared" si="119"/>
        <v>0</v>
      </c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5"/>
      <c r="BM48" s="25"/>
      <c r="BN48" s="19">
        <f t="shared" si="120"/>
        <v>0</v>
      </c>
      <c r="BO48" s="25"/>
      <c r="BP48" s="25"/>
      <c r="BQ48" s="25"/>
      <c r="BR48" s="25"/>
      <c r="BS48" s="25"/>
      <c r="BT48" s="25"/>
      <c r="BU48" s="25"/>
      <c r="BV48" s="25"/>
      <c r="BW48" s="25"/>
      <c r="BX48" s="25"/>
      <c r="BY48" s="25"/>
      <c r="BZ48" s="25"/>
      <c r="CA48" s="19">
        <f t="shared" si="121"/>
        <v>0</v>
      </c>
      <c r="CB48" s="34">
        <f t="shared" si="122"/>
        <v>0</v>
      </c>
      <c r="CC48" s="34">
        <f t="shared" si="123"/>
        <v>0</v>
      </c>
      <c r="CD48" s="34">
        <f t="shared" si="124"/>
        <v>0</v>
      </c>
      <c r="CE48" s="34">
        <f t="shared" si="125"/>
        <v>0</v>
      </c>
      <c r="CF48" s="34">
        <f t="shared" si="126"/>
        <v>0</v>
      </c>
      <c r="CG48" s="42">
        <v>0.1</v>
      </c>
      <c r="CH48" s="41" t="s">
        <v>93</v>
      </c>
      <c r="CI48" s="36">
        <f t="shared" si="127"/>
        <v>0.1</v>
      </c>
      <c r="CJ48" s="36">
        <f t="shared" si="127"/>
        <v>0.1</v>
      </c>
      <c r="CK48" s="36">
        <f t="shared" si="127"/>
        <v>0.1</v>
      </c>
      <c r="CL48" s="36">
        <f t="shared" si="127"/>
        <v>0.1</v>
      </c>
      <c r="CM48" s="36">
        <f t="shared" si="127"/>
        <v>0.1</v>
      </c>
      <c r="CN48" s="36">
        <f t="shared" si="127"/>
        <v>0.1</v>
      </c>
      <c r="CO48" s="25"/>
      <c r="CP48" s="25"/>
      <c r="CQ48" s="25"/>
      <c r="CR48" s="25"/>
      <c r="CS48" s="25"/>
      <c r="CT48" s="25"/>
      <c r="CU48" s="51">
        <f t="shared" si="150"/>
        <v>0</v>
      </c>
      <c r="CV48" s="51">
        <f t="shared" si="151"/>
        <v>0</v>
      </c>
      <c r="CW48" s="51">
        <f t="shared" si="152"/>
        <v>0</v>
      </c>
      <c r="CX48" s="51">
        <f t="shared" si="153"/>
        <v>0</v>
      </c>
      <c r="CY48" s="51">
        <f t="shared" si="154"/>
        <v>0</v>
      </c>
      <c r="CZ48" s="51">
        <f t="shared" si="155"/>
        <v>0</v>
      </c>
      <c r="DA48" s="19">
        <f t="shared" si="129"/>
        <v>0</v>
      </c>
      <c r="DB48" s="52">
        <f t="shared" si="130"/>
        <v>0</v>
      </c>
      <c r="DC48" s="53">
        <f t="shared" si="131"/>
        <v>0</v>
      </c>
      <c r="DD48" s="52">
        <f t="shared" si="132"/>
        <v>0</v>
      </c>
      <c r="DE48" s="52">
        <f t="shared" si="133"/>
        <v>0</v>
      </c>
      <c r="DF48" s="54">
        <f t="shared" si="134"/>
        <v>0</v>
      </c>
      <c r="DG48" s="55">
        <v>0.02</v>
      </c>
      <c r="DH48" s="35" t="s">
        <v>93</v>
      </c>
      <c r="DI48" s="56">
        <f t="shared" si="135"/>
        <v>0.02</v>
      </c>
      <c r="DJ48" s="61">
        <f t="shared" si="136"/>
        <v>0</v>
      </c>
      <c r="DK48" s="61">
        <f t="shared" si="137"/>
        <v>0</v>
      </c>
      <c r="DL48" s="61">
        <f t="shared" si="138"/>
        <v>0</v>
      </c>
      <c r="DM48" s="61">
        <f t="shared" si="139"/>
        <v>0</v>
      </c>
      <c r="DN48" s="61">
        <f t="shared" si="140"/>
        <v>0</v>
      </c>
      <c r="DO48" s="61">
        <f t="shared" si="141"/>
        <v>0</v>
      </c>
      <c r="DP48" s="61">
        <f t="shared" si="142"/>
        <v>0</v>
      </c>
      <c r="DQ48" s="61">
        <f t="shared" si="143"/>
        <v>0</v>
      </c>
      <c r="DR48" s="61">
        <f t="shared" si="144"/>
        <v>0</v>
      </c>
      <c r="DS48" s="61">
        <f t="shared" si="145"/>
        <v>0</v>
      </c>
      <c r="DT48" s="61">
        <f t="shared" si="146"/>
        <v>0</v>
      </c>
      <c r="DU48" s="61">
        <f t="shared" si="147"/>
        <v>0</v>
      </c>
      <c r="DV48" s="62">
        <f t="shared" si="148"/>
        <v>0</v>
      </c>
    </row>
    <row r="49" spans="1:126" s="1" customFormat="1" ht="12.5" x14ac:dyDescent="0.25">
      <c r="A49" s="5" t="s">
        <v>127</v>
      </c>
      <c r="B49" s="125"/>
      <c r="C49" s="125"/>
      <c r="D49" s="125"/>
      <c r="E49" s="125"/>
      <c r="F49" s="125"/>
      <c r="G49" s="125"/>
      <c r="H49" s="125"/>
      <c r="I49" s="125"/>
      <c r="J49" s="125"/>
      <c r="K49" s="125"/>
      <c r="L49" s="125"/>
      <c r="M49" s="125"/>
      <c r="N49" s="19">
        <f t="shared" si="117"/>
        <v>0</v>
      </c>
      <c r="O49" s="125"/>
      <c r="P49" s="125"/>
      <c r="Q49" s="125"/>
      <c r="R49" s="125"/>
      <c r="S49" s="125"/>
      <c r="T49" s="125"/>
      <c r="U49" s="125"/>
      <c r="V49" s="125"/>
      <c r="W49" s="125"/>
      <c r="X49" s="125"/>
      <c r="Y49" s="125"/>
      <c r="Z49" s="125"/>
      <c r="AA49" s="19">
        <f t="shared" si="149"/>
        <v>0</v>
      </c>
      <c r="AB49" s="125"/>
      <c r="AC49" s="125"/>
      <c r="AD49" s="125"/>
      <c r="AE49" s="125"/>
      <c r="AF49" s="125"/>
      <c r="AG49" s="125"/>
      <c r="AH49" s="125"/>
      <c r="AI49" s="125"/>
      <c r="AJ49" s="125"/>
      <c r="AK49" s="125"/>
      <c r="AL49" s="125"/>
      <c r="AM49" s="125"/>
      <c r="AN49" s="19">
        <f t="shared" si="118"/>
        <v>0</v>
      </c>
      <c r="AO49" s="125"/>
      <c r="AP49" s="125"/>
      <c r="AQ49" s="125"/>
      <c r="AR49" s="125"/>
      <c r="AS49" s="125"/>
      <c r="AT49" s="125"/>
      <c r="AU49" s="125"/>
      <c r="AV49" s="125"/>
      <c r="AW49" s="125"/>
      <c r="AX49" s="125"/>
      <c r="AY49" s="125"/>
      <c r="AZ49" s="125"/>
      <c r="BA49" s="19">
        <f t="shared" si="119"/>
        <v>0</v>
      </c>
      <c r="BB49" s="118"/>
      <c r="BC49" s="119"/>
      <c r="BD49" s="119"/>
      <c r="BE49" s="119">
        <v>5.1449999999999996E-2</v>
      </c>
      <c r="BF49" s="119">
        <v>6.2950000000000061E-2</v>
      </c>
      <c r="BG49" s="119">
        <v>8.975000000000001E-2</v>
      </c>
      <c r="BH49" s="119"/>
      <c r="BI49" s="119"/>
      <c r="BJ49" s="119"/>
      <c r="BK49" s="119"/>
      <c r="BL49" s="119"/>
      <c r="BM49" s="120"/>
      <c r="BN49" s="19">
        <f t="shared" si="120"/>
        <v>0.20415000000000005</v>
      </c>
      <c r="BO49" s="25"/>
      <c r="BP49" s="25"/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19">
        <f t="shared" si="121"/>
        <v>0</v>
      </c>
      <c r="CB49" s="34">
        <f t="shared" si="122"/>
        <v>0</v>
      </c>
      <c r="CC49" s="34">
        <f t="shared" ref="CC49" si="156">IFERROR((CA49/AA49)^(1/4)-1,0)</f>
        <v>0</v>
      </c>
      <c r="CD49" s="34">
        <f t="shared" ref="CD49" si="157">IFERROR((CA49/AN49)^(1/3)-1,0)</f>
        <v>0</v>
      </c>
      <c r="CE49" s="34">
        <f t="shared" ref="CE49" si="158">IFERROR((CA49/BA49)^(1/2)-1,0)</f>
        <v>0</v>
      </c>
      <c r="CF49" s="34">
        <f t="shared" ref="CF49" si="159">IFERROR((CA49/BN49)^(1/1)-1,0)</f>
        <v>-1</v>
      </c>
      <c r="CG49" s="42">
        <v>0.05</v>
      </c>
      <c r="CH49" s="41" t="s">
        <v>93</v>
      </c>
      <c r="CI49" s="36">
        <f t="shared" si="127"/>
        <v>0.05</v>
      </c>
      <c r="CJ49" s="36">
        <f t="shared" si="127"/>
        <v>0.05</v>
      </c>
      <c r="CK49" s="36">
        <f t="shared" si="127"/>
        <v>0.05</v>
      </c>
      <c r="CL49" s="36">
        <f t="shared" si="127"/>
        <v>0.05</v>
      </c>
      <c r="CM49" s="36">
        <f t="shared" si="127"/>
        <v>0.05</v>
      </c>
      <c r="CN49" s="36">
        <f t="shared" si="127"/>
        <v>0.05</v>
      </c>
      <c r="CO49" s="25"/>
      <c r="CP49" s="25"/>
      <c r="CQ49" s="25"/>
      <c r="CR49" s="25"/>
      <c r="CS49" s="25"/>
      <c r="CT49" s="25"/>
      <c r="CU49" s="51">
        <f t="shared" ref="CU49" si="160">BU49*(1+CI49)</f>
        <v>0</v>
      </c>
      <c r="CV49" s="51">
        <f t="shared" ref="CV49" si="161">BV49*(1+CJ49)</f>
        <v>0</v>
      </c>
      <c r="CW49" s="51">
        <f t="shared" ref="CW49" si="162">BW49*(1+CK49)</f>
        <v>0</v>
      </c>
      <c r="CX49" s="51">
        <f t="shared" ref="CX49" si="163">BX49*(1+CL49)</f>
        <v>0</v>
      </c>
      <c r="CY49" s="51">
        <f t="shared" ref="CY49" si="164">BY49*(1+CM49)</f>
        <v>0</v>
      </c>
      <c r="CZ49" s="51">
        <f t="shared" ref="CZ49" si="165">BZ49*(1+CN49)</f>
        <v>0</v>
      </c>
      <c r="DA49" s="19">
        <f t="shared" ref="DA49" si="166">SUM(CO49:CZ49)</f>
        <v>0</v>
      </c>
      <c r="DB49" s="52">
        <f t="shared" ref="DB49" si="167">IFERROR((DA49/AA49)^(1/5)-1,0)</f>
        <v>0</v>
      </c>
      <c r="DC49" s="53">
        <f t="shared" ref="DC49" si="168">IFERROR((DA49/AN49)^(1/4)-1,0)</f>
        <v>0</v>
      </c>
      <c r="DD49" s="52">
        <f t="shared" ref="DD49" si="169">IFERROR((DA49/BA49)^(1/3)-1,0)</f>
        <v>0</v>
      </c>
      <c r="DE49" s="52">
        <f t="shared" ref="DE49" si="170">IFERROR((DA49/BN49)^(1/2)-1,0)</f>
        <v>-1</v>
      </c>
      <c r="DF49" s="54">
        <f t="shared" ref="DF49" si="171">IFERROR((DA49/CA49)^(1/1)-1,0)</f>
        <v>0</v>
      </c>
      <c r="DG49" s="55">
        <v>0.02</v>
      </c>
      <c r="DH49" s="35" t="s">
        <v>93</v>
      </c>
      <c r="DI49" s="56">
        <f t="shared" si="135"/>
        <v>0.02</v>
      </c>
      <c r="DJ49" s="61">
        <f t="shared" ref="DJ49" si="172">CO49*(1+$DI49)</f>
        <v>0</v>
      </c>
      <c r="DK49" s="61">
        <f t="shared" ref="DK49" si="173">CP49*(1+$DI49)</f>
        <v>0</v>
      </c>
      <c r="DL49" s="61">
        <f t="shared" ref="DL49" si="174">CQ49*(1+$DI49)</f>
        <v>0</v>
      </c>
      <c r="DM49" s="61">
        <f t="shared" ref="DM49" si="175">CR49*(1+$DI49)</f>
        <v>0</v>
      </c>
      <c r="DN49" s="61">
        <f t="shared" ref="DN49" si="176">CS49*(1+$DI49)</f>
        <v>0</v>
      </c>
      <c r="DO49" s="61">
        <f t="shared" ref="DO49" si="177">CT49*(1+$DI49)</f>
        <v>0</v>
      </c>
      <c r="DP49" s="61">
        <f t="shared" ref="DP49" si="178">CU49*(1+$DI49)</f>
        <v>0</v>
      </c>
      <c r="DQ49" s="61">
        <f t="shared" ref="DQ49" si="179">CV49*(1+$DI49)</f>
        <v>0</v>
      </c>
      <c r="DR49" s="61">
        <f t="shared" ref="DR49" si="180">CW49*(1+$DI49)</f>
        <v>0</v>
      </c>
      <c r="DS49" s="61">
        <f t="shared" ref="DS49" si="181">CX49*(1+$DI49)</f>
        <v>0</v>
      </c>
      <c r="DT49" s="61">
        <f t="shared" ref="DT49" si="182">CY49*(1+$DI49)</f>
        <v>0</v>
      </c>
      <c r="DU49" s="61">
        <f t="shared" ref="DU49" si="183">CZ49*(1+$DI49)</f>
        <v>0</v>
      </c>
      <c r="DV49" s="62">
        <f t="shared" ref="DV49" si="184">SUM(DJ49:DU49)</f>
        <v>0</v>
      </c>
    </row>
    <row r="50" spans="1:126" s="1" customFormat="1" ht="12.5" x14ac:dyDescent="0.25">
      <c r="A50" s="5" t="s">
        <v>14</v>
      </c>
      <c r="B50" s="118">
        <v>0.12784799999999999</v>
      </c>
      <c r="C50" s="119">
        <v>0.121409</v>
      </c>
      <c r="D50" s="119">
        <v>0.182032</v>
      </c>
      <c r="E50" s="119">
        <v>0.26952100000000001</v>
      </c>
      <c r="F50" s="119">
        <v>0.25434800000000002</v>
      </c>
      <c r="G50" s="119">
        <v>0.327297</v>
      </c>
      <c r="H50" s="119">
        <v>0.34494000000000002</v>
      </c>
      <c r="I50" s="119">
        <v>0.32454</v>
      </c>
      <c r="J50" s="119">
        <v>0.30162</v>
      </c>
      <c r="K50" s="119">
        <v>0.32001000000000002</v>
      </c>
      <c r="L50" s="119">
        <v>1.4149999999999999E-2</v>
      </c>
      <c r="M50" s="120">
        <v>1.261E-2</v>
      </c>
      <c r="N50" s="19">
        <f t="shared" si="117"/>
        <v>2.6003250000000002</v>
      </c>
      <c r="O50" s="118">
        <v>9.1800000000000007E-3</v>
      </c>
      <c r="P50" s="119">
        <v>3.8822000000000002E-2</v>
      </c>
      <c r="Q50" s="119">
        <v>0.111846</v>
      </c>
      <c r="R50" s="119">
        <v>3.4445999999999997E-2</v>
      </c>
      <c r="S50" s="119">
        <v>8.9244000000000004E-2</v>
      </c>
      <c r="T50" s="119">
        <v>6.9644999999999999E-2</v>
      </c>
      <c r="U50" s="119">
        <v>0.23586399999999999</v>
      </c>
      <c r="V50" s="119">
        <v>0.17646700000000001</v>
      </c>
      <c r="W50" s="119">
        <v>0.18825600000000001</v>
      </c>
      <c r="X50" s="119">
        <v>7.28E-3</v>
      </c>
      <c r="Y50" s="119">
        <v>4.7499999999999999E-3</v>
      </c>
      <c r="Z50" s="119">
        <v>4.3E-3</v>
      </c>
      <c r="AA50" s="120">
        <v>0.97010000000000007</v>
      </c>
      <c r="AB50" s="118">
        <v>0.21243000000000001</v>
      </c>
      <c r="AC50" s="119">
        <v>0.176838</v>
      </c>
      <c r="AD50" s="119">
        <v>0.11446199999999999</v>
      </c>
      <c r="AE50" s="119">
        <v>8.3597000000000005E-2</v>
      </c>
      <c r="AF50" s="119">
        <v>0.154168</v>
      </c>
      <c r="AG50" s="119">
        <v>0.34061000000000002</v>
      </c>
      <c r="AH50" s="119">
        <v>0.29932900000000001</v>
      </c>
      <c r="AI50" s="119">
        <v>0.275702</v>
      </c>
      <c r="AJ50" s="119">
        <v>0.29521999999999998</v>
      </c>
      <c r="AK50" s="119">
        <v>0.28600999999999999</v>
      </c>
      <c r="AL50" s="119">
        <v>0.15501499999999999</v>
      </c>
      <c r="AM50" s="120">
        <v>0.17444699999999999</v>
      </c>
      <c r="AN50" s="19">
        <f t="shared" si="118"/>
        <v>2.567828</v>
      </c>
      <c r="AO50" s="118">
        <v>0.32446999999999998</v>
      </c>
      <c r="AP50" s="119">
        <v>0.3911</v>
      </c>
      <c r="AQ50" s="119">
        <v>0.41653000000000001</v>
      </c>
      <c r="AR50" s="119">
        <v>0.34620000000000001</v>
      </c>
      <c r="AS50" s="119">
        <v>0.37475999999999998</v>
      </c>
      <c r="AT50" s="119">
        <v>0.31583</v>
      </c>
      <c r="AU50" s="119">
        <v>0.30937999999999999</v>
      </c>
      <c r="AV50" s="119">
        <v>0.30964999999999998</v>
      </c>
      <c r="AW50" s="119">
        <v>0.29741000000000001</v>
      </c>
      <c r="AX50" s="119">
        <v>0.28845500000000002</v>
      </c>
      <c r="AY50" s="119">
        <v>0.29166999999999998</v>
      </c>
      <c r="AZ50" s="120">
        <v>0.24149999999999999</v>
      </c>
      <c r="BA50" s="19">
        <f t="shared" si="119"/>
        <v>3.906955</v>
      </c>
      <c r="BB50" s="118">
        <v>3.0269999999999998E-2</v>
      </c>
      <c r="BC50" s="119">
        <v>2.4420000000000001E-2</v>
      </c>
      <c r="BD50" s="119">
        <v>2.4410000000000001E-2</v>
      </c>
      <c r="BE50" s="119">
        <v>2.2960000000000001E-2</v>
      </c>
      <c r="BF50" s="119">
        <v>2.1180000000000001E-2</v>
      </c>
      <c r="BG50" s="119">
        <v>2.29E-2</v>
      </c>
      <c r="BH50" s="119">
        <v>2.809E-2</v>
      </c>
      <c r="BI50" s="119">
        <v>2.9569999999999999E-2</v>
      </c>
      <c r="BJ50" s="119">
        <v>7.1590000000000001E-2</v>
      </c>
      <c r="BK50" s="119">
        <v>0.10740000000000001</v>
      </c>
      <c r="BL50" s="119">
        <v>0.15991999999999998</v>
      </c>
      <c r="BM50" s="120">
        <v>0.16277</v>
      </c>
      <c r="BN50" s="19">
        <f t="shared" si="120"/>
        <v>0.70548</v>
      </c>
      <c r="BO50" s="127">
        <v>0.22212000000000001</v>
      </c>
      <c r="BP50" s="127">
        <v>7.7289999999999998E-2</v>
      </c>
      <c r="BQ50" s="127">
        <v>2.9000000000000001E-2</v>
      </c>
      <c r="BR50" s="127">
        <v>0.11090999999999999</v>
      </c>
      <c r="BS50" s="127">
        <v>0.19894999999999999</v>
      </c>
      <c r="BT50" s="127">
        <v>0.22697500000000001</v>
      </c>
      <c r="BU50" s="127">
        <v>0.24662000000000001</v>
      </c>
      <c r="BV50" s="127">
        <v>0.24085000000000001</v>
      </c>
      <c r="BW50" s="127">
        <v>0.2417</v>
      </c>
      <c r="BX50" s="127">
        <v>0.24546999999999999</v>
      </c>
      <c r="BY50" s="127">
        <v>0.17727999999999999</v>
      </c>
      <c r="BZ50" s="127">
        <v>0.23424500000000001</v>
      </c>
      <c r="CA50" s="19">
        <f t="shared" si="121"/>
        <v>2.2514100000000004</v>
      </c>
      <c r="CB50" s="34">
        <f t="shared" si="122"/>
        <v>-2.840472999681154E-2</v>
      </c>
      <c r="CC50" s="34">
        <f t="shared" si="123"/>
        <v>0.23426814792736583</v>
      </c>
      <c r="CD50" s="34">
        <f t="shared" si="124"/>
        <v>-4.2887723340311212E-2</v>
      </c>
      <c r="CE50" s="34">
        <f t="shared" si="125"/>
        <v>-0.2408840950524257</v>
      </c>
      <c r="CF50" s="34">
        <f t="shared" si="126"/>
        <v>2.191316550433748</v>
      </c>
      <c r="CG50" s="42">
        <v>0.15</v>
      </c>
      <c r="CH50" s="41" t="s">
        <v>93</v>
      </c>
      <c r="CI50" s="36">
        <f t="shared" ref="CI50:CN55" si="185">HLOOKUP($CH50,$CB$4:$CG$116,ROW($CB50)-ROW($CB$3), FALSE)</f>
        <v>0.15</v>
      </c>
      <c r="CJ50" s="36">
        <f t="shared" si="185"/>
        <v>0.15</v>
      </c>
      <c r="CK50" s="36">
        <f t="shared" si="185"/>
        <v>0.15</v>
      </c>
      <c r="CL50" s="36">
        <f t="shared" si="185"/>
        <v>0.15</v>
      </c>
      <c r="CM50" s="36">
        <f t="shared" si="185"/>
        <v>0.15</v>
      </c>
      <c r="CN50" s="36">
        <f t="shared" si="185"/>
        <v>0.15</v>
      </c>
      <c r="CO50" s="118">
        <v>0.369315</v>
      </c>
      <c r="CP50" s="119">
        <v>0.35746</v>
      </c>
      <c r="CQ50" s="119">
        <v>0.37975999999999999</v>
      </c>
      <c r="CR50" s="119">
        <v>0.28503000000000001</v>
      </c>
      <c r="CS50" s="119">
        <v>0.32880999999999999</v>
      </c>
      <c r="CT50" s="120">
        <v>0.32924999999999999</v>
      </c>
      <c r="CU50" s="51">
        <f t="shared" si="150"/>
        <v>0.283613</v>
      </c>
      <c r="CV50" s="51">
        <f t="shared" si="151"/>
        <v>0.27697749999999999</v>
      </c>
      <c r="CW50" s="51">
        <f t="shared" si="152"/>
        <v>0.27795499999999995</v>
      </c>
      <c r="CX50" s="51">
        <f t="shared" si="153"/>
        <v>0.28229049999999994</v>
      </c>
      <c r="CY50" s="51">
        <f t="shared" si="154"/>
        <v>0.20387199999999997</v>
      </c>
      <c r="CZ50" s="51">
        <f t="shared" si="155"/>
        <v>0.26938174999999998</v>
      </c>
      <c r="DA50" s="19">
        <f t="shared" si="129"/>
        <v>3.6437147499999996</v>
      </c>
      <c r="DB50" s="52">
        <f t="shared" si="130"/>
        <v>0.30300347283104467</v>
      </c>
      <c r="DC50" s="53">
        <f t="shared" si="131"/>
        <v>9.1426791060766677E-2</v>
      </c>
      <c r="DD50" s="52">
        <f t="shared" si="132"/>
        <v>-2.2983299810500735E-2</v>
      </c>
      <c r="DE50" s="52">
        <f t="shared" si="133"/>
        <v>1.2726357400372361</v>
      </c>
      <c r="DF50" s="54">
        <f t="shared" si="134"/>
        <v>0.61841457131308775</v>
      </c>
      <c r="DG50" s="55">
        <v>0.1</v>
      </c>
      <c r="DH50" s="35" t="s">
        <v>93</v>
      </c>
      <c r="DI50" s="56">
        <f t="shared" ref="DI50:DI56" si="186">HLOOKUP(DH50,$DB$4:$DG$125,ROW($DB50)-ROW($DB$3), FALSE)</f>
        <v>0.1</v>
      </c>
      <c r="DJ50" s="61">
        <f t="shared" si="136"/>
        <v>0.40624650000000001</v>
      </c>
      <c r="DK50" s="61">
        <f t="shared" si="137"/>
        <v>0.39320600000000006</v>
      </c>
      <c r="DL50" s="61">
        <f t="shared" si="138"/>
        <v>0.417736</v>
      </c>
      <c r="DM50" s="61">
        <f t="shared" si="139"/>
        <v>0.31353300000000001</v>
      </c>
      <c r="DN50" s="61">
        <f t="shared" si="140"/>
        <v>0.36169100000000004</v>
      </c>
      <c r="DO50" s="61">
        <f t="shared" si="141"/>
        <v>0.36217500000000002</v>
      </c>
      <c r="DP50" s="61">
        <f t="shared" si="142"/>
        <v>0.31197430000000004</v>
      </c>
      <c r="DQ50" s="61">
        <f t="shared" si="143"/>
        <v>0.30467525000000001</v>
      </c>
      <c r="DR50" s="61">
        <f t="shared" si="144"/>
        <v>0.30575049999999998</v>
      </c>
      <c r="DS50" s="61">
        <f t="shared" si="145"/>
        <v>0.31051954999999998</v>
      </c>
      <c r="DT50" s="61">
        <f t="shared" si="146"/>
        <v>0.22425919999999999</v>
      </c>
      <c r="DU50" s="61">
        <f t="shared" si="147"/>
        <v>0.29631992499999998</v>
      </c>
      <c r="DV50" s="62">
        <f t="shared" si="148"/>
        <v>4.0080862250000004</v>
      </c>
    </row>
    <row r="51" spans="1:126" s="1" customFormat="1" ht="12.5" x14ac:dyDescent="0.2">
      <c r="A51" s="5" t="s">
        <v>13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19">
        <f t="shared" si="117"/>
        <v>0</v>
      </c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19">
        <f t="shared" si="149"/>
        <v>0</v>
      </c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19">
        <f t="shared" si="118"/>
        <v>0</v>
      </c>
      <c r="AO51" s="25"/>
      <c r="AP51" s="25"/>
      <c r="AQ51" s="25"/>
      <c r="AR51" s="25"/>
      <c r="AS51" s="25"/>
      <c r="AT51" s="25"/>
      <c r="AU51" s="25"/>
      <c r="AV51" s="25"/>
      <c r="AW51" s="25"/>
      <c r="AX51" s="25"/>
      <c r="AY51" s="25"/>
      <c r="AZ51" s="25"/>
      <c r="BA51" s="19">
        <f t="shared" si="119"/>
        <v>0</v>
      </c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5"/>
      <c r="BM51" s="25"/>
      <c r="BN51" s="19">
        <f t="shared" si="120"/>
        <v>0</v>
      </c>
      <c r="BO51" s="25"/>
      <c r="BP51" s="25"/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19">
        <f t="shared" si="121"/>
        <v>0</v>
      </c>
      <c r="CB51" s="34">
        <f t="shared" si="122"/>
        <v>0</v>
      </c>
      <c r="CC51" s="34">
        <f t="shared" si="123"/>
        <v>0</v>
      </c>
      <c r="CD51" s="34">
        <f t="shared" si="124"/>
        <v>0</v>
      </c>
      <c r="CE51" s="34">
        <f t="shared" si="125"/>
        <v>0</v>
      </c>
      <c r="CF51" s="34">
        <f t="shared" si="126"/>
        <v>0</v>
      </c>
      <c r="CG51" s="42">
        <v>0</v>
      </c>
      <c r="CH51" s="41" t="s">
        <v>93</v>
      </c>
      <c r="CI51" s="36">
        <f t="shared" si="185"/>
        <v>0</v>
      </c>
      <c r="CJ51" s="36">
        <f t="shared" si="185"/>
        <v>0</v>
      </c>
      <c r="CK51" s="36">
        <f t="shared" si="185"/>
        <v>0</v>
      </c>
      <c r="CL51" s="36">
        <f t="shared" si="185"/>
        <v>0</v>
      </c>
      <c r="CM51" s="36">
        <f t="shared" si="185"/>
        <v>0</v>
      </c>
      <c r="CN51" s="36">
        <f t="shared" si="185"/>
        <v>0</v>
      </c>
      <c r="CO51" s="25"/>
      <c r="CP51" s="25"/>
      <c r="CQ51" s="25"/>
      <c r="CR51" s="25"/>
      <c r="CS51" s="25"/>
      <c r="CT51" s="25"/>
      <c r="CU51" s="51">
        <f t="shared" si="150"/>
        <v>0</v>
      </c>
      <c r="CV51" s="51">
        <f t="shared" si="151"/>
        <v>0</v>
      </c>
      <c r="CW51" s="51">
        <f t="shared" si="152"/>
        <v>0</v>
      </c>
      <c r="CX51" s="51">
        <f t="shared" si="153"/>
        <v>0</v>
      </c>
      <c r="CY51" s="51">
        <f t="shared" si="154"/>
        <v>0</v>
      </c>
      <c r="CZ51" s="51">
        <f t="shared" si="155"/>
        <v>0</v>
      </c>
      <c r="DA51" s="19">
        <f t="shared" si="129"/>
        <v>0</v>
      </c>
      <c r="DB51" s="52">
        <f t="shared" si="130"/>
        <v>0</v>
      </c>
      <c r="DC51" s="53">
        <f t="shared" si="131"/>
        <v>0</v>
      </c>
      <c r="DD51" s="52">
        <f t="shared" si="132"/>
        <v>0</v>
      </c>
      <c r="DE51" s="52">
        <f t="shared" si="133"/>
        <v>0</v>
      </c>
      <c r="DF51" s="54">
        <f t="shared" si="134"/>
        <v>0</v>
      </c>
      <c r="DG51" s="55">
        <v>0</v>
      </c>
      <c r="DH51" s="35" t="s">
        <v>93</v>
      </c>
      <c r="DI51" s="56">
        <f t="shared" si="186"/>
        <v>0</v>
      </c>
      <c r="DJ51" s="61">
        <f t="shared" si="136"/>
        <v>0</v>
      </c>
      <c r="DK51" s="61">
        <f t="shared" si="137"/>
        <v>0</v>
      </c>
      <c r="DL51" s="61">
        <f t="shared" si="138"/>
        <v>0</v>
      </c>
      <c r="DM51" s="61">
        <f t="shared" si="139"/>
        <v>0</v>
      </c>
      <c r="DN51" s="61">
        <f t="shared" si="140"/>
        <v>0</v>
      </c>
      <c r="DO51" s="61">
        <f t="shared" si="141"/>
        <v>0</v>
      </c>
      <c r="DP51" s="61">
        <f t="shared" si="142"/>
        <v>0</v>
      </c>
      <c r="DQ51" s="61">
        <f t="shared" si="143"/>
        <v>0</v>
      </c>
      <c r="DR51" s="61">
        <f t="shared" si="144"/>
        <v>0</v>
      </c>
      <c r="DS51" s="61">
        <f t="shared" si="145"/>
        <v>0</v>
      </c>
      <c r="DT51" s="61">
        <f t="shared" si="146"/>
        <v>0</v>
      </c>
      <c r="DU51" s="61">
        <f t="shared" si="147"/>
        <v>0</v>
      </c>
      <c r="DV51" s="62">
        <f t="shared" si="148"/>
        <v>0</v>
      </c>
    </row>
    <row r="52" spans="1:126" s="1" customFormat="1" ht="12.5" x14ac:dyDescent="0.2">
      <c r="A52" s="5" t="s">
        <v>58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19">
        <f t="shared" si="117"/>
        <v>0</v>
      </c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19">
        <f t="shared" si="149"/>
        <v>0</v>
      </c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19">
        <f t="shared" si="118"/>
        <v>0</v>
      </c>
      <c r="AO52" s="25"/>
      <c r="AP52" s="25"/>
      <c r="AQ52" s="25"/>
      <c r="AR52" s="25"/>
      <c r="AS52" s="25"/>
      <c r="AT52" s="25"/>
      <c r="AU52" s="25"/>
      <c r="AV52" s="25"/>
      <c r="AW52" s="25"/>
      <c r="AX52" s="25"/>
      <c r="AY52" s="25"/>
      <c r="AZ52" s="25"/>
      <c r="BA52" s="19">
        <f t="shared" si="119"/>
        <v>0</v>
      </c>
      <c r="BB52" s="25"/>
      <c r="BC52" s="25"/>
      <c r="BD52" s="25"/>
      <c r="BE52" s="25"/>
      <c r="BF52" s="25"/>
      <c r="BG52" s="25"/>
      <c r="BH52" s="25"/>
      <c r="BI52" s="25"/>
      <c r="BJ52" s="25"/>
      <c r="BK52" s="25"/>
      <c r="BL52" s="25"/>
      <c r="BM52" s="25"/>
      <c r="BN52" s="19">
        <f t="shared" si="120"/>
        <v>0</v>
      </c>
      <c r="BO52" s="25"/>
      <c r="BP52" s="25"/>
      <c r="BQ52" s="25"/>
      <c r="BR52" s="25"/>
      <c r="BS52" s="25"/>
      <c r="BT52" s="25"/>
      <c r="BU52" s="25"/>
      <c r="BV52" s="25"/>
      <c r="BW52" s="25"/>
      <c r="BX52" s="25"/>
      <c r="BY52" s="25"/>
      <c r="BZ52" s="25"/>
      <c r="CA52" s="19">
        <f t="shared" si="121"/>
        <v>0</v>
      </c>
      <c r="CB52" s="34">
        <f t="shared" si="122"/>
        <v>0</v>
      </c>
      <c r="CC52" s="34">
        <f t="shared" si="123"/>
        <v>0</v>
      </c>
      <c r="CD52" s="34">
        <f t="shared" si="124"/>
        <v>0</v>
      </c>
      <c r="CE52" s="34">
        <f t="shared" si="125"/>
        <v>0</v>
      </c>
      <c r="CF52" s="34">
        <f t="shared" si="126"/>
        <v>0</v>
      </c>
      <c r="CG52" s="43">
        <v>0.02</v>
      </c>
      <c r="CH52" s="41" t="s">
        <v>93</v>
      </c>
      <c r="CI52" s="36">
        <f t="shared" si="185"/>
        <v>0.02</v>
      </c>
      <c r="CJ52" s="36">
        <f t="shared" si="185"/>
        <v>0.02</v>
      </c>
      <c r="CK52" s="36">
        <f t="shared" si="185"/>
        <v>0.02</v>
      </c>
      <c r="CL52" s="36">
        <f t="shared" si="185"/>
        <v>0.02</v>
      </c>
      <c r="CM52" s="36">
        <f t="shared" si="185"/>
        <v>0.02</v>
      </c>
      <c r="CN52" s="36">
        <f t="shared" si="185"/>
        <v>0.02</v>
      </c>
      <c r="CO52" s="25"/>
      <c r="CP52" s="25"/>
      <c r="CQ52" s="25"/>
      <c r="CR52" s="25"/>
      <c r="CS52" s="25"/>
      <c r="CT52" s="25"/>
      <c r="CU52" s="51">
        <f t="shared" si="150"/>
        <v>0</v>
      </c>
      <c r="CV52" s="51">
        <f t="shared" si="151"/>
        <v>0</v>
      </c>
      <c r="CW52" s="51">
        <f t="shared" si="152"/>
        <v>0</v>
      </c>
      <c r="CX52" s="51">
        <f t="shared" si="153"/>
        <v>0</v>
      </c>
      <c r="CY52" s="51">
        <f t="shared" si="154"/>
        <v>0</v>
      </c>
      <c r="CZ52" s="51">
        <f t="shared" si="155"/>
        <v>0</v>
      </c>
      <c r="DA52" s="19">
        <f t="shared" si="129"/>
        <v>0</v>
      </c>
      <c r="DB52" s="52">
        <f t="shared" si="130"/>
        <v>0</v>
      </c>
      <c r="DC52" s="53">
        <f t="shared" si="131"/>
        <v>0</v>
      </c>
      <c r="DD52" s="52">
        <f t="shared" si="132"/>
        <v>0</v>
      </c>
      <c r="DE52" s="52">
        <f t="shared" si="133"/>
        <v>0</v>
      </c>
      <c r="DF52" s="54">
        <f t="shared" si="134"/>
        <v>0</v>
      </c>
      <c r="DG52" s="55">
        <v>0.02</v>
      </c>
      <c r="DH52" s="35" t="s">
        <v>93</v>
      </c>
      <c r="DI52" s="56">
        <f t="shared" si="186"/>
        <v>0.02</v>
      </c>
      <c r="DJ52" s="61">
        <f t="shared" si="136"/>
        <v>0</v>
      </c>
      <c r="DK52" s="61">
        <f t="shared" si="137"/>
        <v>0</v>
      </c>
      <c r="DL52" s="61">
        <f t="shared" si="138"/>
        <v>0</v>
      </c>
      <c r="DM52" s="61">
        <f t="shared" si="139"/>
        <v>0</v>
      </c>
      <c r="DN52" s="61">
        <f t="shared" si="140"/>
        <v>0</v>
      </c>
      <c r="DO52" s="61">
        <f t="shared" si="141"/>
        <v>0</v>
      </c>
      <c r="DP52" s="61">
        <f t="shared" si="142"/>
        <v>0</v>
      </c>
      <c r="DQ52" s="61">
        <f t="shared" si="143"/>
        <v>0</v>
      </c>
      <c r="DR52" s="61">
        <f t="shared" si="144"/>
        <v>0</v>
      </c>
      <c r="DS52" s="61">
        <f t="shared" si="145"/>
        <v>0</v>
      </c>
      <c r="DT52" s="61">
        <f t="shared" si="146"/>
        <v>0</v>
      </c>
      <c r="DU52" s="61">
        <f t="shared" si="147"/>
        <v>0</v>
      </c>
      <c r="DV52" s="62">
        <f t="shared" si="148"/>
        <v>0</v>
      </c>
    </row>
    <row r="53" spans="1:126" s="1" customFormat="1" ht="12.5" x14ac:dyDescent="0.2">
      <c r="A53" s="5" t="s">
        <v>59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19">
        <f t="shared" si="117"/>
        <v>0</v>
      </c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19">
        <f t="shared" si="149"/>
        <v>0</v>
      </c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19">
        <f t="shared" si="118"/>
        <v>0</v>
      </c>
      <c r="AO53" s="25"/>
      <c r="AP53" s="25"/>
      <c r="AQ53" s="25"/>
      <c r="AR53" s="25"/>
      <c r="AS53" s="25"/>
      <c r="AT53" s="25"/>
      <c r="AU53" s="25"/>
      <c r="AV53" s="25"/>
      <c r="AW53" s="25"/>
      <c r="AX53" s="25"/>
      <c r="AY53" s="25"/>
      <c r="AZ53" s="25"/>
      <c r="BA53" s="19">
        <f t="shared" si="119"/>
        <v>0</v>
      </c>
      <c r="BB53" s="25"/>
      <c r="BC53" s="25"/>
      <c r="BD53" s="25"/>
      <c r="BE53" s="25"/>
      <c r="BF53" s="25"/>
      <c r="BG53" s="25"/>
      <c r="BH53" s="25"/>
      <c r="BI53" s="25"/>
      <c r="BJ53" s="25"/>
      <c r="BK53" s="25"/>
      <c r="BL53" s="25"/>
      <c r="BM53" s="25"/>
      <c r="BN53" s="19">
        <f t="shared" si="120"/>
        <v>0</v>
      </c>
      <c r="BO53" s="25"/>
      <c r="BP53" s="25"/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19">
        <f t="shared" si="121"/>
        <v>0</v>
      </c>
      <c r="CB53" s="34">
        <f t="shared" si="122"/>
        <v>0</v>
      </c>
      <c r="CC53" s="34">
        <f t="shared" si="123"/>
        <v>0</v>
      </c>
      <c r="CD53" s="34">
        <f t="shared" si="124"/>
        <v>0</v>
      </c>
      <c r="CE53" s="34">
        <f t="shared" si="125"/>
        <v>0</v>
      </c>
      <c r="CF53" s="34">
        <f t="shared" si="126"/>
        <v>0</v>
      </c>
      <c r="CG53" s="43"/>
      <c r="CH53" s="41" t="s">
        <v>92</v>
      </c>
      <c r="CI53" s="36">
        <f t="shared" si="185"/>
        <v>0</v>
      </c>
      <c r="CJ53" s="36">
        <f t="shared" si="185"/>
        <v>0</v>
      </c>
      <c r="CK53" s="36">
        <f t="shared" si="185"/>
        <v>0</v>
      </c>
      <c r="CL53" s="36">
        <f t="shared" si="185"/>
        <v>0</v>
      </c>
      <c r="CM53" s="36">
        <f t="shared" si="185"/>
        <v>0</v>
      </c>
      <c r="CN53" s="36">
        <f t="shared" si="185"/>
        <v>0</v>
      </c>
      <c r="CO53" s="25"/>
      <c r="CP53" s="25"/>
      <c r="CQ53" s="25"/>
      <c r="CR53" s="25"/>
      <c r="CS53" s="25"/>
      <c r="CT53" s="25"/>
      <c r="CU53" s="51">
        <f t="shared" si="150"/>
        <v>0</v>
      </c>
      <c r="CV53" s="51">
        <f t="shared" si="151"/>
        <v>0</v>
      </c>
      <c r="CW53" s="51">
        <f t="shared" si="152"/>
        <v>0</v>
      </c>
      <c r="CX53" s="51">
        <f t="shared" si="153"/>
        <v>0</v>
      </c>
      <c r="CY53" s="51">
        <f t="shared" si="154"/>
        <v>0</v>
      </c>
      <c r="CZ53" s="51">
        <f t="shared" si="155"/>
        <v>0</v>
      </c>
      <c r="DA53" s="19">
        <f t="shared" si="129"/>
        <v>0</v>
      </c>
      <c r="DB53" s="52">
        <f t="shared" si="130"/>
        <v>0</v>
      </c>
      <c r="DC53" s="53">
        <f t="shared" si="131"/>
        <v>0</v>
      </c>
      <c r="DD53" s="52">
        <f t="shared" si="132"/>
        <v>0</v>
      </c>
      <c r="DE53" s="52">
        <f t="shared" si="133"/>
        <v>0</v>
      </c>
      <c r="DF53" s="54">
        <f t="shared" si="134"/>
        <v>0</v>
      </c>
      <c r="DG53" s="55">
        <v>0.05</v>
      </c>
      <c r="DH53" s="35" t="s">
        <v>93</v>
      </c>
      <c r="DI53" s="56">
        <f t="shared" si="186"/>
        <v>0.05</v>
      </c>
      <c r="DJ53" s="61">
        <f t="shared" si="136"/>
        <v>0</v>
      </c>
      <c r="DK53" s="61">
        <f t="shared" si="137"/>
        <v>0</v>
      </c>
      <c r="DL53" s="61">
        <f t="shared" si="138"/>
        <v>0</v>
      </c>
      <c r="DM53" s="61">
        <f t="shared" si="139"/>
        <v>0</v>
      </c>
      <c r="DN53" s="61">
        <f t="shared" si="140"/>
        <v>0</v>
      </c>
      <c r="DO53" s="61">
        <f t="shared" si="141"/>
        <v>0</v>
      </c>
      <c r="DP53" s="61">
        <f t="shared" si="142"/>
        <v>0</v>
      </c>
      <c r="DQ53" s="61">
        <f t="shared" si="143"/>
        <v>0</v>
      </c>
      <c r="DR53" s="61">
        <f t="shared" si="144"/>
        <v>0</v>
      </c>
      <c r="DS53" s="61">
        <f t="shared" si="145"/>
        <v>0</v>
      </c>
      <c r="DT53" s="61">
        <f t="shared" si="146"/>
        <v>0</v>
      </c>
      <c r="DU53" s="61">
        <f t="shared" si="147"/>
        <v>0</v>
      </c>
      <c r="DV53" s="62">
        <f t="shared" si="148"/>
        <v>0</v>
      </c>
    </row>
    <row r="54" spans="1:126" s="1" customFormat="1" ht="12.5" x14ac:dyDescent="0.2">
      <c r="A54" s="5" t="s">
        <v>12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19">
        <f t="shared" si="117"/>
        <v>0</v>
      </c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19">
        <f t="shared" si="149"/>
        <v>0</v>
      </c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19">
        <f t="shared" si="118"/>
        <v>0</v>
      </c>
      <c r="AO54" s="25"/>
      <c r="AP54" s="25"/>
      <c r="AQ54" s="25"/>
      <c r="AR54" s="25"/>
      <c r="AS54" s="25"/>
      <c r="AT54" s="25"/>
      <c r="AU54" s="25"/>
      <c r="AV54" s="25"/>
      <c r="AW54" s="25"/>
      <c r="AX54" s="25"/>
      <c r="AY54" s="25"/>
      <c r="AZ54" s="25"/>
      <c r="BA54" s="19">
        <f t="shared" si="119"/>
        <v>0</v>
      </c>
      <c r="BB54" s="25"/>
      <c r="BC54" s="25"/>
      <c r="BD54" s="25"/>
      <c r="BE54" s="25"/>
      <c r="BF54" s="25"/>
      <c r="BG54" s="25"/>
      <c r="BH54" s="25"/>
      <c r="BI54" s="25"/>
      <c r="BJ54" s="25"/>
      <c r="BK54" s="25"/>
      <c r="BL54" s="25"/>
      <c r="BM54" s="25"/>
      <c r="BN54" s="19">
        <f t="shared" si="120"/>
        <v>0</v>
      </c>
      <c r="BO54" s="25"/>
      <c r="BP54" s="25"/>
      <c r="BQ54" s="25"/>
      <c r="BR54" s="25"/>
      <c r="BS54" s="25"/>
      <c r="BT54" s="25"/>
      <c r="BU54" s="25"/>
      <c r="BV54" s="25"/>
      <c r="BW54" s="25"/>
      <c r="BX54" s="25"/>
      <c r="BY54" s="25"/>
      <c r="BZ54" s="25"/>
      <c r="CA54" s="19">
        <f t="shared" si="121"/>
        <v>0</v>
      </c>
      <c r="CB54" s="34">
        <f t="shared" si="122"/>
        <v>0</v>
      </c>
      <c r="CC54" s="34">
        <f t="shared" si="123"/>
        <v>0</v>
      </c>
      <c r="CD54" s="34">
        <f t="shared" si="124"/>
        <v>0</v>
      </c>
      <c r="CE54" s="34">
        <f t="shared" si="125"/>
        <v>0</v>
      </c>
      <c r="CF54" s="34">
        <f t="shared" si="126"/>
        <v>0</v>
      </c>
      <c r="CG54" s="43"/>
      <c r="CH54" s="41" t="s">
        <v>88</v>
      </c>
      <c r="CI54" s="36">
        <f t="shared" si="185"/>
        <v>0</v>
      </c>
      <c r="CJ54" s="36">
        <f t="shared" si="185"/>
        <v>0</v>
      </c>
      <c r="CK54" s="36">
        <f t="shared" si="185"/>
        <v>0</v>
      </c>
      <c r="CL54" s="36">
        <f t="shared" si="185"/>
        <v>0</v>
      </c>
      <c r="CM54" s="36">
        <f t="shared" si="185"/>
        <v>0</v>
      </c>
      <c r="CN54" s="36">
        <f t="shared" si="185"/>
        <v>0</v>
      </c>
      <c r="CO54" s="25"/>
      <c r="CP54" s="25"/>
      <c r="CQ54" s="25"/>
      <c r="CR54" s="25"/>
      <c r="CS54" s="25"/>
      <c r="CT54" s="25"/>
      <c r="CU54" s="51">
        <f t="shared" si="150"/>
        <v>0</v>
      </c>
      <c r="CV54" s="51">
        <f t="shared" si="151"/>
        <v>0</v>
      </c>
      <c r="CW54" s="51">
        <f t="shared" si="152"/>
        <v>0</v>
      </c>
      <c r="CX54" s="51">
        <f t="shared" si="153"/>
        <v>0</v>
      </c>
      <c r="CY54" s="51">
        <f t="shared" si="154"/>
        <v>0</v>
      </c>
      <c r="CZ54" s="51">
        <f t="shared" si="155"/>
        <v>0</v>
      </c>
      <c r="DA54" s="19">
        <f t="shared" si="129"/>
        <v>0</v>
      </c>
      <c r="DB54" s="52">
        <f t="shared" si="130"/>
        <v>0</v>
      </c>
      <c r="DC54" s="53">
        <f t="shared" si="131"/>
        <v>0</v>
      </c>
      <c r="DD54" s="52">
        <f t="shared" si="132"/>
        <v>0</v>
      </c>
      <c r="DE54" s="52">
        <f t="shared" si="133"/>
        <v>0</v>
      </c>
      <c r="DF54" s="54">
        <f t="shared" si="134"/>
        <v>0</v>
      </c>
      <c r="DG54" s="55"/>
      <c r="DH54" s="35" t="s">
        <v>88</v>
      </c>
      <c r="DI54" s="56">
        <f t="shared" si="186"/>
        <v>0</v>
      </c>
      <c r="DJ54" s="61">
        <f t="shared" si="136"/>
        <v>0</v>
      </c>
      <c r="DK54" s="61">
        <f t="shared" si="137"/>
        <v>0</v>
      </c>
      <c r="DL54" s="61">
        <f t="shared" si="138"/>
        <v>0</v>
      </c>
      <c r="DM54" s="61">
        <f t="shared" si="139"/>
        <v>0</v>
      </c>
      <c r="DN54" s="61">
        <f t="shared" si="140"/>
        <v>0</v>
      </c>
      <c r="DO54" s="61">
        <f t="shared" si="141"/>
        <v>0</v>
      </c>
      <c r="DP54" s="61">
        <f t="shared" si="142"/>
        <v>0</v>
      </c>
      <c r="DQ54" s="61">
        <f t="shared" si="143"/>
        <v>0</v>
      </c>
      <c r="DR54" s="61">
        <f t="shared" si="144"/>
        <v>0</v>
      </c>
      <c r="DS54" s="61">
        <f t="shared" si="145"/>
        <v>0</v>
      </c>
      <c r="DT54" s="61">
        <f t="shared" si="146"/>
        <v>0</v>
      </c>
      <c r="DU54" s="61">
        <f t="shared" si="147"/>
        <v>0</v>
      </c>
      <c r="DV54" s="62">
        <f t="shared" si="148"/>
        <v>0</v>
      </c>
    </row>
    <row r="55" spans="1:126" s="1" customFormat="1" ht="12.5" x14ac:dyDescent="0.2">
      <c r="A55" s="5" t="s">
        <v>56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19">
        <f t="shared" si="117"/>
        <v>0</v>
      </c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19">
        <f t="shared" si="149"/>
        <v>0</v>
      </c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19">
        <f t="shared" si="118"/>
        <v>0</v>
      </c>
      <c r="AO55" s="25"/>
      <c r="AP55" s="25"/>
      <c r="AQ55" s="25"/>
      <c r="AR55" s="25"/>
      <c r="AS55" s="25"/>
      <c r="AT55" s="25"/>
      <c r="AU55" s="25"/>
      <c r="AV55" s="25"/>
      <c r="AW55" s="25"/>
      <c r="AX55" s="25"/>
      <c r="AY55" s="25"/>
      <c r="AZ55" s="25"/>
      <c r="BA55" s="19">
        <f t="shared" si="119"/>
        <v>0</v>
      </c>
      <c r="BB55" s="25"/>
      <c r="BC55" s="25"/>
      <c r="BD55" s="25"/>
      <c r="BE55" s="25"/>
      <c r="BF55" s="25"/>
      <c r="BG55" s="25"/>
      <c r="BH55" s="25"/>
      <c r="BI55" s="25"/>
      <c r="BJ55" s="25"/>
      <c r="BK55" s="25"/>
      <c r="BL55" s="25"/>
      <c r="BM55" s="25"/>
      <c r="BN55" s="19">
        <f t="shared" si="120"/>
        <v>0</v>
      </c>
      <c r="BO55" s="25"/>
      <c r="BP55" s="25"/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19">
        <f t="shared" si="121"/>
        <v>0</v>
      </c>
      <c r="CB55" s="34">
        <f t="shared" si="122"/>
        <v>0</v>
      </c>
      <c r="CC55" s="34">
        <f t="shared" si="123"/>
        <v>0</v>
      </c>
      <c r="CD55" s="34">
        <f t="shared" si="124"/>
        <v>0</v>
      </c>
      <c r="CE55" s="34">
        <f t="shared" si="125"/>
        <v>0</v>
      </c>
      <c r="CF55" s="34">
        <f t="shared" si="126"/>
        <v>0</v>
      </c>
      <c r="CG55" s="42">
        <v>0.05</v>
      </c>
      <c r="CH55" s="41" t="s">
        <v>93</v>
      </c>
      <c r="CI55" s="36">
        <f t="shared" si="185"/>
        <v>0.05</v>
      </c>
      <c r="CJ55" s="36">
        <f t="shared" si="185"/>
        <v>0.05</v>
      </c>
      <c r="CK55" s="36">
        <f t="shared" si="185"/>
        <v>0.05</v>
      </c>
      <c r="CL55" s="36">
        <f t="shared" si="185"/>
        <v>0.05</v>
      </c>
      <c r="CM55" s="36">
        <f t="shared" si="185"/>
        <v>0.05</v>
      </c>
      <c r="CN55" s="36">
        <f t="shared" si="185"/>
        <v>0.05</v>
      </c>
      <c r="CO55" s="25"/>
      <c r="CP55" s="25"/>
      <c r="CQ55" s="25"/>
      <c r="CR55" s="25"/>
      <c r="CS55" s="25"/>
      <c r="CT55" s="25"/>
      <c r="CU55" s="51">
        <f t="shared" si="150"/>
        <v>0</v>
      </c>
      <c r="CV55" s="51">
        <f t="shared" si="151"/>
        <v>0</v>
      </c>
      <c r="CW55" s="51">
        <f t="shared" si="152"/>
        <v>0</v>
      </c>
      <c r="CX55" s="51">
        <f t="shared" si="153"/>
        <v>0</v>
      </c>
      <c r="CY55" s="51">
        <f t="shared" si="154"/>
        <v>0</v>
      </c>
      <c r="CZ55" s="51">
        <f t="shared" si="155"/>
        <v>0</v>
      </c>
      <c r="DA55" s="19">
        <f t="shared" si="129"/>
        <v>0</v>
      </c>
      <c r="DB55" s="52">
        <f t="shared" si="130"/>
        <v>0</v>
      </c>
      <c r="DC55" s="53">
        <f t="shared" si="131"/>
        <v>0</v>
      </c>
      <c r="DD55" s="52">
        <f t="shared" si="132"/>
        <v>0</v>
      </c>
      <c r="DE55" s="52">
        <f t="shared" si="133"/>
        <v>0</v>
      </c>
      <c r="DF55" s="54">
        <f t="shared" si="134"/>
        <v>0</v>
      </c>
      <c r="DG55" s="55">
        <v>0.05</v>
      </c>
      <c r="DH55" s="35" t="s">
        <v>93</v>
      </c>
      <c r="DI55" s="56">
        <f t="shared" si="186"/>
        <v>0.05</v>
      </c>
      <c r="DJ55" s="61">
        <f t="shared" si="136"/>
        <v>0</v>
      </c>
      <c r="DK55" s="61">
        <f t="shared" si="137"/>
        <v>0</v>
      </c>
      <c r="DL55" s="61">
        <f t="shared" si="138"/>
        <v>0</v>
      </c>
      <c r="DM55" s="61">
        <f t="shared" si="139"/>
        <v>0</v>
      </c>
      <c r="DN55" s="61">
        <f t="shared" si="140"/>
        <v>0</v>
      </c>
      <c r="DO55" s="61">
        <f t="shared" si="141"/>
        <v>0</v>
      </c>
      <c r="DP55" s="61">
        <f t="shared" si="142"/>
        <v>0</v>
      </c>
      <c r="DQ55" s="61">
        <f t="shared" si="143"/>
        <v>0</v>
      </c>
      <c r="DR55" s="61">
        <f t="shared" si="144"/>
        <v>0</v>
      </c>
      <c r="DS55" s="61">
        <f t="shared" si="145"/>
        <v>0</v>
      </c>
      <c r="DT55" s="61">
        <f t="shared" si="146"/>
        <v>0</v>
      </c>
      <c r="DU55" s="61">
        <f t="shared" si="147"/>
        <v>0</v>
      </c>
      <c r="DV55" s="62">
        <f t="shared" si="148"/>
        <v>0</v>
      </c>
    </row>
    <row r="56" spans="1:126" s="1" customFormat="1" ht="12.5" x14ac:dyDescent="0.2">
      <c r="A56" s="5" t="s">
        <v>131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19">
        <f t="shared" si="117"/>
        <v>0</v>
      </c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19">
        <f t="shared" si="149"/>
        <v>0</v>
      </c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19">
        <f t="shared" si="118"/>
        <v>0</v>
      </c>
      <c r="AO56" s="25"/>
      <c r="AP56" s="25"/>
      <c r="AQ56" s="25"/>
      <c r="AR56" s="25"/>
      <c r="AS56" s="25"/>
      <c r="AT56" s="25"/>
      <c r="AU56" s="25"/>
      <c r="AV56" s="25"/>
      <c r="AW56" s="25"/>
      <c r="AX56" s="25"/>
      <c r="AY56" s="25"/>
      <c r="AZ56" s="25"/>
      <c r="BA56" s="19">
        <f t="shared" si="119"/>
        <v>0</v>
      </c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5"/>
      <c r="BM56" s="25"/>
      <c r="BN56" s="19">
        <f t="shared" si="120"/>
        <v>0</v>
      </c>
      <c r="BO56" s="25"/>
      <c r="BP56" s="25"/>
      <c r="BQ56" s="25"/>
      <c r="BR56" s="25"/>
      <c r="BS56" s="25"/>
      <c r="BT56" s="25"/>
      <c r="BU56" s="25"/>
      <c r="BV56" s="25"/>
      <c r="BW56" s="25"/>
      <c r="BX56" s="25"/>
      <c r="BY56" s="25"/>
      <c r="BZ56" s="25"/>
      <c r="CA56" s="19">
        <f t="shared" si="121"/>
        <v>0</v>
      </c>
      <c r="CB56" s="34"/>
      <c r="CC56" s="34"/>
      <c r="CD56" s="34"/>
      <c r="CE56" s="34"/>
      <c r="CF56" s="34"/>
      <c r="CG56" s="42"/>
      <c r="CH56" s="41" t="s">
        <v>88</v>
      </c>
      <c r="CI56" s="36"/>
      <c r="CJ56" s="36"/>
      <c r="CK56" s="36"/>
      <c r="CL56" s="36"/>
      <c r="CM56" s="36"/>
      <c r="CN56" s="36"/>
      <c r="CO56" s="25"/>
      <c r="CP56" s="25"/>
      <c r="CQ56" s="25"/>
      <c r="CR56" s="25"/>
      <c r="CS56" s="25"/>
      <c r="CT56" s="25"/>
      <c r="CU56" s="51">
        <f t="shared" si="150"/>
        <v>0</v>
      </c>
      <c r="CV56" s="51">
        <f t="shared" si="151"/>
        <v>0</v>
      </c>
      <c r="CW56" s="51">
        <f t="shared" si="152"/>
        <v>0</v>
      </c>
      <c r="CX56" s="51">
        <f t="shared" si="153"/>
        <v>0</v>
      </c>
      <c r="CY56" s="51">
        <f t="shared" si="154"/>
        <v>0</v>
      </c>
      <c r="CZ56" s="51">
        <f t="shared" si="155"/>
        <v>0</v>
      </c>
      <c r="DA56" s="19">
        <f t="shared" si="129"/>
        <v>0</v>
      </c>
      <c r="DB56" s="52">
        <f>IFERROR((DA56/AA56)^(1/5)-1,0)</f>
        <v>0</v>
      </c>
      <c r="DC56" s="53">
        <f>IFERROR((DA56/AN56)^(1/4)-1,0)</f>
        <v>0</v>
      </c>
      <c r="DD56" s="52">
        <f>IFERROR((DA56/BA56)^(1/3)-1,0)</f>
        <v>0</v>
      </c>
      <c r="DE56" s="52">
        <f>IFERROR((DA56/BN56)^(1/2)-1,0)</f>
        <v>0</v>
      </c>
      <c r="DF56" s="54">
        <f>IFERROR((DA56/CA56)^(1/1)-1,0)</f>
        <v>0</v>
      </c>
      <c r="DG56" s="55">
        <v>0</v>
      </c>
      <c r="DH56" s="35" t="s">
        <v>93</v>
      </c>
      <c r="DI56" s="56">
        <f t="shared" si="186"/>
        <v>0</v>
      </c>
      <c r="DJ56" s="61">
        <f t="shared" si="136"/>
        <v>0</v>
      </c>
      <c r="DK56" s="61">
        <f t="shared" si="137"/>
        <v>0</v>
      </c>
      <c r="DL56" s="61">
        <f t="shared" si="138"/>
        <v>0</v>
      </c>
      <c r="DM56" s="61">
        <f t="shared" si="139"/>
        <v>0</v>
      </c>
      <c r="DN56" s="61">
        <f t="shared" si="140"/>
        <v>0</v>
      </c>
      <c r="DO56" s="61">
        <f t="shared" si="141"/>
        <v>0</v>
      </c>
      <c r="DP56" s="61">
        <f t="shared" si="142"/>
        <v>0</v>
      </c>
      <c r="DQ56" s="61">
        <f t="shared" si="143"/>
        <v>0</v>
      </c>
      <c r="DR56" s="61">
        <f t="shared" si="144"/>
        <v>0</v>
      </c>
      <c r="DS56" s="61">
        <f t="shared" si="145"/>
        <v>0</v>
      </c>
      <c r="DT56" s="61">
        <f t="shared" si="146"/>
        <v>0</v>
      </c>
      <c r="DU56" s="61">
        <f t="shared" si="147"/>
        <v>0</v>
      </c>
      <c r="DV56" s="62">
        <f t="shared" si="148"/>
        <v>0</v>
      </c>
    </row>
    <row r="57" spans="1:126" s="1" customFormat="1" ht="10.5" x14ac:dyDescent="0.25">
      <c r="A57" s="8" t="s">
        <v>23</v>
      </c>
      <c r="B57" s="7">
        <f t="shared" ref="B57:AG57" si="187">SUM(B44:B56)</f>
        <v>0.56494800000000001</v>
      </c>
      <c r="C57" s="7">
        <f t="shared" si="187"/>
        <v>0.44011899999999998</v>
      </c>
      <c r="D57" s="7">
        <f t="shared" si="187"/>
        <v>0.55337199999999998</v>
      </c>
      <c r="E57" s="7">
        <f t="shared" si="187"/>
        <v>0.64308100000000001</v>
      </c>
      <c r="F57" s="7">
        <f t="shared" si="187"/>
        <v>0.73125799999999996</v>
      </c>
      <c r="G57" s="7">
        <f t="shared" si="187"/>
        <v>0.67617700000000003</v>
      </c>
      <c r="H57" s="7">
        <f t="shared" si="187"/>
        <v>0.66925999999999997</v>
      </c>
      <c r="I57" s="7">
        <f t="shared" si="187"/>
        <v>0.71218000000000004</v>
      </c>
      <c r="J57" s="7">
        <f t="shared" si="187"/>
        <v>0.56491000000000002</v>
      </c>
      <c r="K57" s="7">
        <f t="shared" si="187"/>
        <v>0.61682000000000003</v>
      </c>
      <c r="L57" s="7">
        <f t="shared" si="187"/>
        <v>0.33500000000000002</v>
      </c>
      <c r="M57" s="7">
        <f t="shared" si="187"/>
        <v>0.27281</v>
      </c>
      <c r="N57" s="7">
        <f t="shared" si="187"/>
        <v>6.779935</v>
      </c>
      <c r="O57" s="7">
        <f t="shared" si="187"/>
        <v>0.32638</v>
      </c>
      <c r="P57" s="7">
        <f t="shared" si="187"/>
        <v>0.41022200000000003</v>
      </c>
      <c r="Q57" s="7">
        <f t="shared" si="187"/>
        <v>0.44524599999999998</v>
      </c>
      <c r="R57" s="7">
        <f t="shared" si="187"/>
        <v>0.42104599999999998</v>
      </c>
      <c r="S57" s="7">
        <f t="shared" si="187"/>
        <v>0.52084399999999997</v>
      </c>
      <c r="T57" s="7">
        <f t="shared" si="187"/>
        <v>0.47597500000000004</v>
      </c>
      <c r="U57" s="7">
        <f t="shared" si="187"/>
        <v>0.70786399999999994</v>
      </c>
      <c r="V57" s="7">
        <f t="shared" si="187"/>
        <v>0.58486700000000003</v>
      </c>
      <c r="W57" s="7">
        <f t="shared" si="187"/>
        <v>0.590256</v>
      </c>
      <c r="X57" s="7">
        <f t="shared" si="187"/>
        <v>0.33967999999999998</v>
      </c>
      <c r="Y57" s="7">
        <f t="shared" si="187"/>
        <v>0.33215999999999996</v>
      </c>
      <c r="Z57" s="7">
        <f t="shared" si="187"/>
        <v>0.36170000000000002</v>
      </c>
      <c r="AA57" s="7">
        <f t="shared" si="187"/>
        <v>5.5162400000000007</v>
      </c>
      <c r="AB57" s="7">
        <f t="shared" si="187"/>
        <v>0.62683</v>
      </c>
      <c r="AC57" s="7">
        <f t="shared" si="187"/>
        <v>0.50583800000000001</v>
      </c>
      <c r="AD57" s="7">
        <f t="shared" si="187"/>
        <v>0.39146200000000003</v>
      </c>
      <c r="AE57" s="7">
        <f t="shared" si="187"/>
        <v>0.36359700000000006</v>
      </c>
      <c r="AF57" s="7">
        <f t="shared" si="187"/>
        <v>0.50696799999999997</v>
      </c>
      <c r="AG57" s="7">
        <f t="shared" si="187"/>
        <v>0.67906</v>
      </c>
      <c r="AH57" s="7">
        <f t="shared" ref="AH57:BM57" si="188">SUM(AH44:AH56)</f>
        <v>0.65212899999999996</v>
      </c>
      <c r="AI57" s="7">
        <f t="shared" si="188"/>
        <v>0.624502</v>
      </c>
      <c r="AJ57" s="7">
        <f t="shared" si="188"/>
        <v>0.62551999999999996</v>
      </c>
      <c r="AK57" s="7">
        <f t="shared" si="188"/>
        <v>0.64233499999999999</v>
      </c>
      <c r="AL57" s="7">
        <f t="shared" si="188"/>
        <v>0.51013500000000001</v>
      </c>
      <c r="AM57" s="7">
        <f t="shared" si="188"/>
        <v>0.46574700000000002</v>
      </c>
      <c r="AN57" s="7">
        <f t="shared" si="188"/>
        <v>6.5941229999999997</v>
      </c>
      <c r="AO57" s="7">
        <f t="shared" si="188"/>
        <v>0.63556999999999997</v>
      </c>
      <c r="AP57" s="7">
        <f t="shared" si="188"/>
        <v>0.77190000000000003</v>
      </c>
      <c r="AQ57" s="7">
        <f t="shared" si="188"/>
        <v>0.81103000000000003</v>
      </c>
      <c r="AR57" s="7">
        <f t="shared" si="188"/>
        <v>0.75353000000000003</v>
      </c>
      <c r="AS57" s="7">
        <f t="shared" si="188"/>
        <v>0.80376000000000003</v>
      </c>
      <c r="AT57" s="7">
        <f t="shared" si="188"/>
        <v>0.76093</v>
      </c>
      <c r="AU57" s="7">
        <f t="shared" si="188"/>
        <v>0.66758000000000006</v>
      </c>
      <c r="AV57" s="7">
        <f t="shared" si="188"/>
        <v>0.66247499999999993</v>
      </c>
      <c r="AW57" s="7">
        <f t="shared" si="188"/>
        <v>0.69020999999999999</v>
      </c>
      <c r="AX57" s="7">
        <f t="shared" si="188"/>
        <v>0.80585499999999999</v>
      </c>
      <c r="AY57" s="7">
        <f t="shared" si="188"/>
        <v>0.71446999999999994</v>
      </c>
      <c r="AZ57" s="7">
        <f t="shared" si="188"/>
        <v>0.65599999999999992</v>
      </c>
      <c r="BA57" s="7">
        <f t="shared" si="188"/>
        <v>8.7333099999999995</v>
      </c>
      <c r="BB57" s="7">
        <f t="shared" si="188"/>
        <v>0.47782999999999998</v>
      </c>
      <c r="BC57" s="7">
        <f t="shared" si="188"/>
        <v>0.57578000000000007</v>
      </c>
      <c r="BD57" s="7">
        <f t="shared" si="188"/>
        <v>0.71657000000000004</v>
      </c>
      <c r="BE57" s="7">
        <f t="shared" si="188"/>
        <v>7.4410000000000004E-2</v>
      </c>
      <c r="BF57" s="7">
        <f t="shared" si="188"/>
        <v>8.4130000000000066E-2</v>
      </c>
      <c r="BG57" s="7">
        <f t="shared" si="188"/>
        <v>0.11265000000000001</v>
      </c>
      <c r="BH57" s="7">
        <f t="shared" si="188"/>
        <v>0.49729000000000001</v>
      </c>
      <c r="BI57" s="7">
        <f t="shared" si="188"/>
        <v>0.58036999999999994</v>
      </c>
      <c r="BJ57" s="7">
        <f t="shared" si="188"/>
        <v>0.59519</v>
      </c>
      <c r="BK57" s="7">
        <f t="shared" si="188"/>
        <v>0.68340000000000001</v>
      </c>
      <c r="BL57" s="7">
        <f t="shared" si="188"/>
        <v>0.83931999999999995</v>
      </c>
      <c r="BM57" s="7">
        <f t="shared" si="188"/>
        <v>0.72856999999999994</v>
      </c>
      <c r="BN57" s="7">
        <f t="shared" ref="BN57:CA57" si="189">SUM(BN44:BN56)</f>
        <v>5.9655100000000001</v>
      </c>
      <c r="BO57" s="7">
        <f t="shared" si="189"/>
        <v>0.75971999999999995</v>
      </c>
      <c r="BP57" s="7">
        <f t="shared" si="189"/>
        <v>0.67598999999999998</v>
      </c>
      <c r="BQ57" s="7">
        <f t="shared" si="189"/>
        <v>0.69650000000000001</v>
      </c>
      <c r="BR57" s="7">
        <f t="shared" si="189"/>
        <v>0.82790999999999992</v>
      </c>
      <c r="BS57" s="7">
        <f t="shared" si="189"/>
        <v>0.99995000000000001</v>
      </c>
      <c r="BT57" s="7">
        <f t="shared" si="189"/>
        <v>0.92237500000000006</v>
      </c>
      <c r="BU57" s="7">
        <f t="shared" si="189"/>
        <v>0.90982000000000007</v>
      </c>
      <c r="BV57" s="7">
        <f t="shared" si="189"/>
        <v>0.83213499999999996</v>
      </c>
      <c r="BW57" s="7">
        <f t="shared" si="189"/>
        <v>0.91</v>
      </c>
      <c r="BX57" s="7">
        <f t="shared" si="189"/>
        <v>0.89346999999999999</v>
      </c>
      <c r="BY57" s="7">
        <f t="shared" si="189"/>
        <v>0.84767999999999999</v>
      </c>
      <c r="BZ57" s="7">
        <f t="shared" si="189"/>
        <v>0.85124500000000003</v>
      </c>
      <c r="CA57" s="7">
        <f t="shared" si="189"/>
        <v>10.126795</v>
      </c>
      <c r="CB57" s="7"/>
      <c r="CC57" s="7"/>
      <c r="CD57" s="7"/>
      <c r="CE57" s="7"/>
      <c r="CF57" s="7"/>
      <c r="CG57" s="83"/>
      <c r="CH57" s="7"/>
      <c r="CI57" s="7"/>
      <c r="CJ57" s="7"/>
      <c r="CK57" s="7"/>
      <c r="CL57" s="7"/>
      <c r="CM57" s="7"/>
      <c r="CN57" s="7"/>
      <c r="CO57" s="7">
        <f t="shared" ref="CO57:DA57" si="190">SUM(CO44:CO56)</f>
        <v>1.02834</v>
      </c>
      <c r="CP57" s="7">
        <f t="shared" si="190"/>
        <v>0.87056</v>
      </c>
      <c r="CQ57" s="7">
        <f t="shared" si="190"/>
        <v>1.02956</v>
      </c>
      <c r="CR57" s="7">
        <f t="shared" si="190"/>
        <v>0.80852999999999997</v>
      </c>
      <c r="CS57" s="7">
        <f t="shared" si="190"/>
        <v>0.87400999999999995</v>
      </c>
      <c r="CT57" s="7">
        <f t="shared" si="190"/>
        <v>0.79105000000000003</v>
      </c>
      <c r="CU57" s="7">
        <f t="shared" si="190"/>
        <v>1.0363993306923822</v>
      </c>
      <c r="CV57" s="7">
        <f t="shared" si="190"/>
        <v>0.9481344142693684</v>
      </c>
      <c r="CW57" s="7">
        <f t="shared" si="190"/>
        <v>1.0365302484947512</v>
      </c>
      <c r="CX57" s="7">
        <f t="shared" si="190"/>
        <v>1.0178235854774784</v>
      </c>
      <c r="CY57" s="7">
        <f t="shared" si="190"/>
        <v>0.96483092053102071</v>
      </c>
      <c r="CZ57" s="7">
        <f t="shared" si="190"/>
        <v>0.96972729589445084</v>
      </c>
      <c r="DA57" s="7">
        <f t="shared" si="190"/>
        <v>11.375495795359452</v>
      </c>
      <c r="DB57" s="7"/>
      <c r="DC57" s="7"/>
      <c r="DD57" s="7"/>
      <c r="DE57" s="7"/>
      <c r="DF57" s="7"/>
      <c r="DG57" s="7"/>
      <c r="DH57" s="7"/>
      <c r="DI57" s="7"/>
      <c r="DJ57" s="7">
        <f t="shared" ref="DJ57:DU57" si="191">SUM(DJ43:DJ56)</f>
        <v>1.1391203707182134</v>
      </c>
      <c r="DK57" s="7">
        <f t="shared" si="191"/>
        <v>0.96380284088693957</v>
      </c>
      <c r="DL57" s="7">
        <f t="shared" si="191"/>
        <v>1.1403511378061455</v>
      </c>
      <c r="DM57" s="7">
        <f t="shared" si="191"/>
        <v>0.89569524167669612</v>
      </c>
      <c r="DN57" s="7">
        <f t="shared" si="191"/>
        <v>0.96798489524763109</v>
      </c>
      <c r="DO57" s="7">
        <f t="shared" si="191"/>
        <v>0.87572327737592803</v>
      </c>
      <c r="DP57" s="7">
        <f t="shared" si="191"/>
        <v>1.149116186875744</v>
      </c>
      <c r="DQ57" s="7">
        <f t="shared" si="191"/>
        <v>1.0510405102251572</v>
      </c>
      <c r="DR57" s="7">
        <f t="shared" si="191"/>
        <v>1.149329997887605</v>
      </c>
      <c r="DS57" s="7">
        <f t="shared" si="191"/>
        <v>1.1284748315070599</v>
      </c>
      <c r="DT57" s="7">
        <f t="shared" si="191"/>
        <v>1.070489478892489</v>
      </c>
      <c r="DU57" s="7">
        <f t="shared" si="191"/>
        <v>1.0751446297682963</v>
      </c>
      <c r="DV57" s="7">
        <f>SUM(DV44:DV56)</f>
        <v>12.606273398867906</v>
      </c>
    </row>
    <row r="58" spans="1:126" s="1" customFormat="1" x14ac:dyDescent="0.2">
      <c r="A58" s="5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9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9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9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9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9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9"/>
      <c r="CB58" s="9"/>
      <c r="CC58" s="9"/>
      <c r="CD58" s="9"/>
      <c r="CE58" s="9"/>
      <c r="CF58" s="9"/>
      <c r="CG58" s="43"/>
      <c r="CH58" s="9"/>
      <c r="CI58" s="9"/>
      <c r="CJ58" s="9"/>
      <c r="CK58" s="9"/>
      <c r="CL58" s="9"/>
      <c r="CM58" s="9"/>
      <c r="CN58" s="9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9"/>
      <c r="DB58" s="9"/>
      <c r="DC58" s="9"/>
      <c r="DD58" s="9"/>
      <c r="DE58" s="9"/>
      <c r="DF58" s="9"/>
      <c r="DG58" s="9"/>
      <c r="DH58" s="9"/>
      <c r="DI58" s="9"/>
      <c r="DJ58" s="9"/>
      <c r="DK58" s="9"/>
      <c r="DL58" s="9"/>
      <c r="DM58" s="9"/>
      <c r="DN58" s="9"/>
      <c r="DO58" s="9"/>
      <c r="DP58" s="9"/>
      <c r="DQ58" s="9"/>
      <c r="DR58" s="9"/>
      <c r="DS58" s="9"/>
      <c r="DT58" s="9"/>
      <c r="DU58" s="9"/>
      <c r="DV58" s="9"/>
    </row>
    <row r="59" spans="1:126" s="1" customFormat="1" ht="10.5" x14ac:dyDescent="0.25">
      <c r="A59" s="16" t="s">
        <v>22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>
        <f>SUM(B59:M59)</f>
        <v>0</v>
      </c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>
        <f>SUM(O59:Z59)</f>
        <v>0</v>
      </c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>
        <f>SUM(AB59:AM59)</f>
        <v>0</v>
      </c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>
        <f>SUM(AO59:AZ59)</f>
        <v>0</v>
      </c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>
        <f>SUM(BB59:BM59)</f>
        <v>0</v>
      </c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>
        <f>SUM(BO59:BZ59)</f>
        <v>0</v>
      </c>
      <c r="CB59" s="11"/>
      <c r="CC59" s="11"/>
      <c r="CD59" s="11"/>
      <c r="CE59" s="11"/>
      <c r="CF59" s="11"/>
      <c r="CG59" s="79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>
        <f>SUM(CO59:CZ59)</f>
        <v>0</v>
      </c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</row>
    <row r="60" spans="1:126" s="1" customFormat="1" x14ac:dyDescent="0.2">
      <c r="A60" s="6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9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9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9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9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9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9"/>
      <c r="CB60" s="9"/>
      <c r="CC60" s="9"/>
      <c r="CD60" s="9"/>
      <c r="CE60" s="9"/>
      <c r="CF60" s="9"/>
      <c r="CG60" s="43"/>
      <c r="CH60" s="9"/>
      <c r="CI60" s="9"/>
      <c r="CJ60" s="9"/>
      <c r="CK60" s="9"/>
      <c r="CL60" s="9"/>
      <c r="CM60" s="9"/>
      <c r="CN60" s="9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</row>
    <row r="61" spans="1:126" s="1" customFormat="1" ht="10.5" x14ac:dyDescent="0.25">
      <c r="A61" s="15" t="s">
        <v>21</v>
      </c>
      <c r="B61" s="3">
        <f t="shared" ref="B61:N61" si="192">SUM(B57,B59)</f>
        <v>0.56494800000000001</v>
      </c>
      <c r="C61" s="3">
        <f t="shared" si="192"/>
        <v>0.44011899999999998</v>
      </c>
      <c r="D61" s="3">
        <f t="shared" si="192"/>
        <v>0.55337199999999998</v>
      </c>
      <c r="E61" s="3">
        <f t="shared" si="192"/>
        <v>0.64308100000000001</v>
      </c>
      <c r="F61" s="3">
        <f t="shared" si="192"/>
        <v>0.73125799999999996</v>
      </c>
      <c r="G61" s="3">
        <f t="shared" si="192"/>
        <v>0.67617700000000003</v>
      </c>
      <c r="H61" s="3">
        <f t="shared" si="192"/>
        <v>0.66925999999999997</v>
      </c>
      <c r="I61" s="3">
        <f t="shared" si="192"/>
        <v>0.71218000000000004</v>
      </c>
      <c r="J61" s="3">
        <f t="shared" si="192"/>
        <v>0.56491000000000002</v>
      </c>
      <c r="K61" s="3">
        <f t="shared" si="192"/>
        <v>0.61682000000000003</v>
      </c>
      <c r="L61" s="3">
        <f t="shared" si="192"/>
        <v>0.33500000000000002</v>
      </c>
      <c r="M61" s="3">
        <f t="shared" si="192"/>
        <v>0.27281</v>
      </c>
      <c r="N61" s="3">
        <f t="shared" si="192"/>
        <v>6.779935</v>
      </c>
      <c r="O61" s="3">
        <f t="shared" ref="O61:AA61" si="193">SUM(O57,O59)</f>
        <v>0.32638</v>
      </c>
      <c r="P61" s="3">
        <f t="shared" si="193"/>
        <v>0.41022200000000003</v>
      </c>
      <c r="Q61" s="3">
        <f t="shared" si="193"/>
        <v>0.44524599999999998</v>
      </c>
      <c r="R61" s="3">
        <f t="shared" si="193"/>
        <v>0.42104599999999998</v>
      </c>
      <c r="S61" s="3">
        <f t="shared" si="193"/>
        <v>0.52084399999999997</v>
      </c>
      <c r="T61" s="3">
        <f t="shared" si="193"/>
        <v>0.47597500000000004</v>
      </c>
      <c r="U61" s="3">
        <f t="shared" si="193"/>
        <v>0.70786399999999994</v>
      </c>
      <c r="V61" s="3">
        <f t="shared" si="193"/>
        <v>0.58486700000000003</v>
      </c>
      <c r="W61" s="3">
        <f t="shared" si="193"/>
        <v>0.590256</v>
      </c>
      <c r="X61" s="3">
        <f t="shared" si="193"/>
        <v>0.33967999999999998</v>
      </c>
      <c r="Y61" s="3">
        <f t="shared" si="193"/>
        <v>0.33215999999999996</v>
      </c>
      <c r="Z61" s="3">
        <f t="shared" si="193"/>
        <v>0.36170000000000002</v>
      </c>
      <c r="AA61" s="3">
        <f t="shared" si="193"/>
        <v>5.5162400000000007</v>
      </c>
      <c r="AB61" s="3">
        <f t="shared" ref="AB61:AN61" si="194">SUM(AB57,AB59)</f>
        <v>0.62683</v>
      </c>
      <c r="AC61" s="3">
        <f t="shared" si="194"/>
        <v>0.50583800000000001</v>
      </c>
      <c r="AD61" s="3">
        <f t="shared" si="194"/>
        <v>0.39146200000000003</v>
      </c>
      <c r="AE61" s="3">
        <f t="shared" si="194"/>
        <v>0.36359700000000006</v>
      </c>
      <c r="AF61" s="3">
        <f t="shared" si="194"/>
        <v>0.50696799999999997</v>
      </c>
      <c r="AG61" s="3">
        <f t="shared" si="194"/>
        <v>0.67906</v>
      </c>
      <c r="AH61" s="3">
        <f t="shared" si="194"/>
        <v>0.65212899999999996</v>
      </c>
      <c r="AI61" s="3">
        <f t="shared" si="194"/>
        <v>0.624502</v>
      </c>
      <c r="AJ61" s="3">
        <f t="shared" si="194"/>
        <v>0.62551999999999996</v>
      </c>
      <c r="AK61" s="3">
        <f t="shared" si="194"/>
        <v>0.64233499999999999</v>
      </c>
      <c r="AL61" s="3">
        <f t="shared" si="194"/>
        <v>0.51013500000000001</v>
      </c>
      <c r="AM61" s="3">
        <f t="shared" si="194"/>
        <v>0.46574700000000002</v>
      </c>
      <c r="AN61" s="3">
        <f t="shared" si="194"/>
        <v>6.5941229999999997</v>
      </c>
      <c r="AO61" s="3">
        <f t="shared" ref="AO61:BA61" si="195">SUM(AO57,AO59)</f>
        <v>0.63556999999999997</v>
      </c>
      <c r="AP61" s="3">
        <f t="shared" si="195"/>
        <v>0.77190000000000003</v>
      </c>
      <c r="AQ61" s="3">
        <f t="shared" si="195"/>
        <v>0.81103000000000003</v>
      </c>
      <c r="AR61" s="3">
        <f t="shared" si="195"/>
        <v>0.75353000000000003</v>
      </c>
      <c r="AS61" s="3">
        <f t="shared" si="195"/>
        <v>0.80376000000000003</v>
      </c>
      <c r="AT61" s="3">
        <f t="shared" si="195"/>
        <v>0.76093</v>
      </c>
      <c r="AU61" s="3">
        <f t="shared" si="195"/>
        <v>0.66758000000000006</v>
      </c>
      <c r="AV61" s="3">
        <f t="shared" si="195"/>
        <v>0.66247499999999993</v>
      </c>
      <c r="AW61" s="3">
        <f t="shared" si="195"/>
        <v>0.69020999999999999</v>
      </c>
      <c r="AX61" s="3">
        <f t="shared" si="195"/>
        <v>0.80585499999999999</v>
      </c>
      <c r="AY61" s="3">
        <f t="shared" si="195"/>
        <v>0.71446999999999994</v>
      </c>
      <c r="AZ61" s="3">
        <f t="shared" si="195"/>
        <v>0.65599999999999992</v>
      </c>
      <c r="BA61" s="3">
        <f t="shared" si="195"/>
        <v>8.7333099999999995</v>
      </c>
      <c r="BB61" s="3">
        <f t="shared" ref="BB61:BN61" si="196">SUM(BB57,BB59)</f>
        <v>0.47782999999999998</v>
      </c>
      <c r="BC61" s="3">
        <f t="shared" si="196"/>
        <v>0.57578000000000007</v>
      </c>
      <c r="BD61" s="3">
        <f t="shared" si="196"/>
        <v>0.71657000000000004</v>
      </c>
      <c r="BE61" s="3">
        <f t="shared" si="196"/>
        <v>7.4410000000000004E-2</v>
      </c>
      <c r="BF61" s="3">
        <f t="shared" si="196"/>
        <v>8.4130000000000066E-2</v>
      </c>
      <c r="BG61" s="3">
        <f t="shared" si="196"/>
        <v>0.11265000000000001</v>
      </c>
      <c r="BH61" s="3">
        <f t="shared" si="196"/>
        <v>0.49729000000000001</v>
      </c>
      <c r="BI61" s="3">
        <f t="shared" si="196"/>
        <v>0.58036999999999994</v>
      </c>
      <c r="BJ61" s="3">
        <f t="shared" si="196"/>
        <v>0.59519</v>
      </c>
      <c r="BK61" s="3">
        <f t="shared" si="196"/>
        <v>0.68340000000000001</v>
      </c>
      <c r="BL61" s="3">
        <f t="shared" si="196"/>
        <v>0.83931999999999995</v>
      </c>
      <c r="BM61" s="3">
        <f t="shared" si="196"/>
        <v>0.72856999999999994</v>
      </c>
      <c r="BN61" s="3">
        <f t="shared" si="196"/>
        <v>5.9655100000000001</v>
      </c>
      <c r="BO61" s="3">
        <f t="shared" ref="BO61:CA61" si="197">SUM(BO57,BO59)</f>
        <v>0.75971999999999995</v>
      </c>
      <c r="BP61" s="3">
        <f t="shared" si="197"/>
        <v>0.67598999999999998</v>
      </c>
      <c r="BQ61" s="3">
        <f t="shared" si="197"/>
        <v>0.69650000000000001</v>
      </c>
      <c r="BR61" s="3">
        <f t="shared" si="197"/>
        <v>0.82790999999999992</v>
      </c>
      <c r="BS61" s="3">
        <f t="shared" si="197"/>
        <v>0.99995000000000001</v>
      </c>
      <c r="BT61" s="3">
        <f t="shared" si="197"/>
        <v>0.92237500000000006</v>
      </c>
      <c r="BU61" s="3">
        <f t="shared" si="197"/>
        <v>0.90982000000000007</v>
      </c>
      <c r="BV61" s="3">
        <f t="shared" si="197"/>
        <v>0.83213499999999996</v>
      </c>
      <c r="BW61" s="3">
        <f t="shared" si="197"/>
        <v>0.91</v>
      </c>
      <c r="BX61" s="3">
        <f t="shared" si="197"/>
        <v>0.89346999999999999</v>
      </c>
      <c r="BY61" s="3">
        <f t="shared" si="197"/>
        <v>0.84767999999999999</v>
      </c>
      <c r="BZ61" s="3">
        <f t="shared" si="197"/>
        <v>0.85124500000000003</v>
      </c>
      <c r="CA61" s="3">
        <f t="shared" si="197"/>
        <v>10.126795</v>
      </c>
      <c r="CB61" s="3"/>
      <c r="CC61" s="3"/>
      <c r="CD61" s="3"/>
      <c r="CE61" s="3"/>
      <c r="CF61" s="3"/>
      <c r="CG61" s="80"/>
      <c r="CH61" s="3"/>
      <c r="CI61" s="3"/>
      <c r="CJ61" s="3"/>
      <c r="CK61" s="3"/>
      <c r="CL61" s="3"/>
      <c r="CM61" s="3"/>
      <c r="CN61" s="3"/>
      <c r="CO61" s="3">
        <f t="shared" ref="CO61:DA61" si="198">SUM(CO57,CO59)</f>
        <v>1.02834</v>
      </c>
      <c r="CP61" s="3">
        <f t="shared" si="198"/>
        <v>0.87056</v>
      </c>
      <c r="CQ61" s="3">
        <f t="shared" si="198"/>
        <v>1.02956</v>
      </c>
      <c r="CR61" s="3">
        <f t="shared" si="198"/>
        <v>0.80852999999999997</v>
      </c>
      <c r="CS61" s="3">
        <f t="shared" si="198"/>
        <v>0.87400999999999995</v>
      </c>
      <c r="CT61" s="3">
        <f t="shared" si="198"/>
        <v>0.79105000000000003</v>
      </c>
      <c r="CU61" s="3">
        <f t="shared" si="198"/>
        <v>1.0363993306923822</v>
      </c>
      <c r="CV61" s="3">
        <f t="shared" si="198"/>
        <v>0.9481344142693684</v>
      </c>
      <c r="CW61" s="3">
        <f t="shared" si="198"/>
        <v>1.0365302484947512</v>
      </c>
      <c r="CX61" s="3">
        <f t="shared" si="198"/>
        <v>1.0178235854774784</v>
      </c>
      <c r="CY61" s="3">
        <f t="shared" si="198"/>
        <v>0.96483092053102071</v>
      </c>
      <c r="CZ61" s="3">
        <f t="shared" si="198"/>
        <v>0.96972729589445084</v>
      </c>
      <c r="DA61" s="3">
        <f t="shared" si="198"/>
        <v>11.375495795359452</v>
      </c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</row>
    <row r="62" spans="1:126" s="1" customFormat="1" x14ac:dyDescent="0.2">
      <c r="A62" s="5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9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9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9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9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9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9"/>
      <c r="CB62" s="9"/>
      <c r="CC62" s="9"/>
      <c r="CD62" s="9"/>
      <c r="CE62" s="9"/>
      <c r="CF62" s="9"/>
      <c r="CG62" s="43"/>
      <c r="CH62" s="9"/>
      <c r="CI62" s="9"/>
      <c r="CJ62" s="9"/>
      <c r="CK62" s="9"/>
      <c r="CL62" s="9"/>
      <c r="CM62" s="9"/>
      <c r="CN62" s="9"/>
      <c r="CO62" s="10"/>
      <c r="CP62" s="10"/>
      <c r="CQ62" s="10"/>
      <c r="CR62" s="10"/>
      <c r="CS62" s="10"/>
      <c r="CT62" s="10"/>
      <c r="CU62" s="10"/>
      <c r="CV62" s="10"/>
      <c r="CW62" s="10"/>
      <c r="CX62" s="10"/>
      <c r="CY62" s="10"/>
      <c r="CZ62" s="10"/>
      <c r="DA62" s="9"/>
      <c r="DB62" s="9"/>
      <c r="DC62" s="9"/>
      <c r="DD62" s="9"/>
      <c r="DE62" s="9"/>
      <c r="DF62" s="9"/>
      <c r="DG62" s="9"/>
      <c r="DH62" s="9"/>
      <c r="DI62" s="9"/>
      <c r="DJ62" s="9"/>
      <c r="DK62" s="9"/>
      <c r="DL62" s="9"/>
      <c r="DM62" s="9"/>
      <c r="DN62" s="9"/>
      <c r="DO62" s="9"/>
      <c r="DP62" s="9"/>
      <c r="DQ62" s="9"/>
      <c r="DR62" s="9"/>
      <c r="DS62" s="9"/>
      <c r="DT62" s="9"/>
      <c r="DU62" s="9"/>
      <c r="DV62" s="9"/>
    </row>
    <row r="63" spans="1:126" s="1" customFormat="1" ht="10.5" x14ac:dyDescent="0.25">
      <c r="A63" s="14" t="s">
        <v>20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14"/>
      <c r="BP63" s="14"/>
      <c r="BQ63" s="14"/>
      <c r="BR63" s="14"/>
      <c r="BS63" s="14"/>
      <c r="BT63" s="14"/>
      <c r="BU63" s="14"/>
      <c r="BV63" s="14"/>
      <c r="BW63" s="14"/>
      <c r="BX63" s="14"/>
      <c r="BY63" s="14"/>
      <c r="BZ63" s="14"/>
      <c r="CA63" s="14"/>
      <c r="CB63" s="14"/>
      <c r="CC63" s="14"/>
      <c r="CD63" s="14"/>
      <c r="CE63" s="14"/>
      <c r="CF63" s="14"/>
      <c r="CG63" s="81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58"/>
      <c r="DG63" s="14"/>
      <c r="DH63" s="14"/>
      <c r="DI63" s="59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</row>
    <row r="64" spans="1:126" s="1" customFormat="1" ht="12.5" x14ac:dyDescent="0.2">
      <c r="A64" s="5" t="s">
        <v>19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19">
        <f t="shared" ref="N64:N78" si="199">SUM(B64:M64)</f>
        <v>0</v>
      </c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19">
        <f t="shared" ref="AA64:AA78" si="200">SUM(O64:Z64)</f>
        <v>0</v>
      </c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19">
        <f t="shared" ref="AN64:AN78" si="201">SUM(AB64:AM64)</f>
        <v>0</v>
      </c>
      <c r="AO64" s="25"/>
      <c r="AP64" s="25"/>
      <c r="AQ64" s="25"/>
      <c r="AR64" s="25"/>
      <c r="AS64" s="25"/>
      <c r="AT64" s="25"/>
      <c r="AU64" s="25"/>
      <c r="AV64" s="25"/>
      <c r="AW64" s="25"/>
      <c r="AX64" s="25"/>
      <c r="AY64" s="25"/>
      <c r="AZ64" s="25"/>
      <c r="BA64" s="19">
        <f t="shared" ref="BA64:BA78" si="202">SUM(AO64:AZ64)</f>
        <v>0</v>
      </c>
      <c r="BB64" s="25"/>
      <c r="BC64" s="25"/>
      <c r="BD64" s="25"/>
      <c r="BE64" s="25"/>
      <c r="BF64" s="25"/>
      <c r="BG64" s="25"/>
      <c r="BH64" s="25"/>
      <c r="BI64" s="25"/>
      <c r="BJ64" s="25"/>
      <c r="BK64" s="25"/>
      <c r="BL64" s="25"/>
      <c r="BM64" s="25"/>
      <c r="BN64" s="19">
        <f t="shared" ref="BN64:BN78" si="203">SUM(BB64:BM64)</f>
        <v>0</v>
      </c>
      <c r="BO64" s="25"/>
      <c r="BP64" s="25"/>
      <c r="BQ64" s="25"/>
      <c r="BR64" s="25"/>
      <c r="BS64" s="25"/>
      <c r="BT64" s="25"/>
      <c r="BU64" s="25"/>
      <c r="BV64" s="25"/>
      <c r="BW64" s="25"/>
      <c r="BX64" s="25"/>
      <c r="BY64" s="25"/>
      <c r="BZ64" s="25"/>
      <c r="CA64" s="19">
        <f t="shared" ref="CA64:CA78" si="204">SUM(BO64:BZ64)</f>
        <v>0</v>
      </c>
      <c r="CB64" s="34">
        <f t="shared" ref="CB64:CB78" si="205">IFERROR(($CA64/$N64)^(1/5)-1,0)</f>
        <v>0</v>
      </c>
      <c r="CC64" s="34">
        <f t="shared" ref="CC64:CC78" si="206">IFERROR((CA64/AA64)^(1/4)-1,0)</f>
        <v>0</v>
      </c>
      <c r="CD64" s="34">
        <f t="shared" ref="CD64:CD78" si="207">IFERROR((CA64/AN64)^(1/3)-1,0)</f>
        <v>0</v>
      </c>
      <c r="CE64" s="34">
        <f t="shared" ref="CE64:CE78" si="208">IFERROR((CA64/BA64)^(1/2)-1,0)</f>
        <v>0</v>
      </c>
      <c r="CF64" s="34">
        <f t="shared" ref="CF64:CF78" si="209">IFERROR((CA64/BN64)^(1/1)-1,0)</f>
        <v>0</v>
      </c>
      <c r="CG64" s="43"/>
      <c r="CH64" s="41" t="s">
        <v>91</v>
      </c>
      <c r="CI64" s="36">
        <f t="shared" ref="CI64:CN69" si="210">HLOOKUP($CH64,$CB$4:$CG$116,ROW($CB64)-ROW($CB$3), FALSE)</f>
        <v>0</v>
      </c>
      <c r="CJ64" s="36">
        <f t="shared" si="210"/>
        <v>0</v>
      </c>
      <c r="CK64" s="36">
        <f t="shared" si="210"/>
        <v>0</v>
      </c>
      <c r="CL64" s="36">
        <f t="shared" si="210"/>
        <v>0</v>
      </c>
      <c r="CM64" s="36">
        <f t="shared" si="210"/>
        <v>0</v>
      </c>
      <c r="CN64" s="36">
        <f t="shared" si="210"/>
        <v>0</v>
      </c>
      <c r="CO64" s="25"/>
      <c r="CP64" s="25"/>
      <c r="CQ64" s="25"/>
      <c r="CR64" s="25"/>
      <c r="CS64" s="25"/>
      <c r="CT64" s="25"/>
      <c r="CU64" s="51">
        <f t="shared" ref="CU64:CZ64" si="211">BU64*(1+CI64)</f>
        <v>0</v>
      </c>
      <c r="CV64" s="51">
        <f t="shared" si="211"/>
        <v>0</v>
      </c>
      <c r="CW64" s="51">
        <f t="shared" si="211"/>
        <v>0</v>
      </c>
      <c r="CX64" s="51">
        <f t="shared" si="211"/>
        <v>0</v>
      </c>
      <c r="CY64" s="51">
        <f t="shared" si="211"/>
        <v>0</v>
      </c>
      <c r="CZ64" s="51">
        <f t="shared" si="211"/>
        <v>0</v>
      </c>
      <c r="DA64" s="19">
        <f t="shared" ref="DA64:DA78" si="212">SUM(CO64:CZ64)</f>
        <v>0</v>
      </c>
      <c r="DB64" s="52">
        <f>IFERROR((DA64/AA64)^(1/5)-1,0)</f>
        <v>0</v>
      </c>
      <c r="DC64" s="53">
        <f>IFERROR((DA64/AN64)^(1/4)-1,0)</f>
        <v>0</v>
      </c>
      <c r="DD64" s="52">
        <f>IFERROR((DA64/BA64)^(1/3)-1,0)</f>
        <v>0</v>
      </c>
      <c r="DE64" s="52">
        <f>IFERROR((DA64/BN64)^(1/2)-1,0)</f>
        <v>0</v>
      </c>
      <c r="DF64" s="54">
        <f>IFERROR((DA64/CA64)^(1/1)-1,0)</f>
        <v>0</v>
      </c>
      <c r="DG64" s="55"/>
      <c r="DH64" s="35" t="s">
        <v>88</v>
      </c>
      <c r="DI64" s="56">
        <f t="shared" ref="DI64:DI78" si="213">HLOOKUP(DH64,$DB$4:$DG$125,ROW($DB64)-ROW($DB$3), FALSE)</f>
        <v>0</v>
      </c>
      <c r="DJ64" s="61">
        <f t="shared" ref="DJ64:DJ78" si="214">CO64*(1+$DI64)</f>
        <v>0</v>
      </c>
      <c r="DK64" s="61">
        <f t="shared" ref="DK64:DK78" si="215">CP64*(1+$DI64)</f>
        <v>0</v>
      </c>
      <c r="DL64" s="61">
        <f t="shared" ref="DL64:DL78" si="216">CQ64*(1+$DI64)</f>
        <v>0</v>
      </c>
      <c r="DM64" s="61">
        <f t="shared" ref="DM64:DM78" si="217">CR64*(1+$DI64)</f>
        <v>0</v>
      </c>
      <c r="DN64" s="61">
        <f t="shared" ref="DN64:DN78" si="218">CS64*(1+$DI64)</f>
        <v>0</v>
      </c>
      <c r="DO64" s="61">
        <f t="shared" ref="DO64:DO78" si="219">CT64*(1+$DI64)</f>
        <v>0</v>
      </c>
      <c r="DP64" s="61">
        <f t="shared" ref="DP64:DP78" si="220">CU64*(1+$DI64)</f>
        <v>0</v>
      </c>
      <c r="DQ64" s="61">
        <f t="shared" ref="DQ64:DQ78" si="221">CV64*(1+$DI64)</f>
        <v>0</v>
      </c>
      <c r="DR64" s="61">
        <f t="shared" ref="DR64:DR78" si="222">CW64*(1+$DI64)</f>
        <v>0</v>
      </c>
      <c r="DS64" s="61">
        <f t="shared" ref="DS64:DS78" si="223">CX64*(1+$DI64)</f>
        <v>0</v>
      </c>
      <c r="DT64" s="61">
        <f t="shared" ref="DT64:DT78" si="224">CY64*(1+$DI64)</f>
        <v>0</v>
      </c>
      <c r="DU64" s="61">
        <f t="shared" ref="DU64:DU78" si="225">CZ64*(1+$DI64)</f>
        <v>0</v>
      </c>
      <c r="DV64" s="62">
        <f t="shared" si="148"/>
        <v>0</v>
      </c>
    </row>
    <row r="65" spans="1:126" s="1" customFormat="1" ht="12.5" x14ac:dyDescent="0.2">
      <c r="A65" s="13" t="s">
        <v>18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19">
        <f t="shared" si="199"/>
        <v>0</v>
      </c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19">
        <f t="shared" si="200"/>
        <v>0</v>
      </c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19">
        <f t="shared" si="201"/>
        <v>0</v>
      </c>
      <c r="AO65" s="25"/>
      <c r="AP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19">
        <f t="shared" si="202"/>
        <v>0</v>
      </c>
      <c r="BB65" s="25"/>
      <c r="BC65" s="25"/>
      <c r="BD65" s="25"/>
      <c r="BE65" s="25"/>
      <c r="BF65" s="25"/>
      <c r="BG65" s="25"/>
      <c r="BH65" s="25"/>
      <c r="BI65" s="25"/>
      <c r="BJ65" s="25"/>
      <c r="BK65" s="25"/>
      <c r="BL65" s="25"/>
      <c r="BM65" s="25"/>
      <c r="BN65" s="19">
        <f t="shared" si="203"/>
        <v>0</v>
      </c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19">
        <f t="shared" si="204"/>
        <v>0</v>
      </c>
      <c r="CB65" s="34">
        <f t="shared" si="205"/>
        <v>0</v>
      </c>
      <c r="CC65" s="34">
        <f t="shared" si="206"/>
        <v>0</v>
      </c>
      <c r="CD65" s="34">
        <f t="shared" si="207"/>
        <v>0</v>
      </c>
      <c r="CE65" s="34">
        <f t="shared" si="208"/>
        <v>0</v>
      </c>
      <c r="CF65" s="34">
        <f t="shared" si="209"/>
        <v>0</v>
      </c>
      <c r="CG65" s="43"/>
      <c r="CH65" s="41" t="s">
        <v>91</v>
      </c>
      <c r="CI65" s="36">
        <f t="shared" si="210"/>
        <v>0</v>
      </c>
      <c r="CJ65" s="36">
        <f t="shared" si="210"/>
        <v>0</v>
      </c>
      <c r="CK65" s="36">
        <f t="shared" si="210"/>
        <v>0</v>
      </c>
      <c r="CL65" s="36">
        <f t="shared" si="210"/>
        <v>0</v>
      </c>
      <c r="CM65" s="36">
        <f t="shared" si="210"/>
        <v>0</v>
      </c>
      <c r="CN65" s="36">
        <f t="shared" si="210"/>
        <v>0</v>
      </c>
      <c r="CO65" s="25"/>
      <c r="CP65" s="25"/>
      <c r="CQ65" s="25"/>
      <c r="CR65" s="25"/>
      <c r="CS65" s="25"/>
      <c r="CT65" s="25"/>
      <c r="CU65" s="51">
        <f t="shared" ref="CU65:CU78" si="226">BU65*(1+CI65)</f>
        <v>0</v>
      </c>
      <c r="CV65" s="51">
        <f t="shared" ref="CV65:CV78" si="227">BV65*(1+CJ65)</f>
        <v>0</v>
      </c>
      <c r="CW65" s="51">
        <f t="shared" ref="CW65:CW78" si="228">BW65*(1+CK65)</f>
        <v>0</v>
      </c>
      <c r="CX65" s="51">
        <f t="shared" ref="CX65:CX78" si="229">BX65*(1+CL65)</f>
        <v>0</v>
      </c>
      <c r="CY65" s="51">
        <f t="shared" ref="CY65:CY78" si="230">BY65*(1+CM65)</f>
        <v>0</v>
      </c>
      <c r="CZ65" s="51">
        <f t="shared" ref="CZ65:CZ78" si="231">BZ65*(1+CN65)</f>
        <v>0</v>
      </c>
      <c r="DA65" s="19">
        <f t="shared" si="212"/>
        <v>0</v>
      </c>
      <c r="DB65" s="52">
        <f t="shared" ref="DB65:DB78" si="232">IFERROR((DA65/AA65)^(1/5)-1,0)</f>
        <v>0</v>
      </c>
      <c r="DC65" s="53">
        <f t="shared" ref="DC65:DC78" si="233">IFERROR((DA65/AN65)^(1/4)-1,0)</f>
        <v>0</v>
      </c>
      <c r="DD65" s="52">
        <f t="shared" ref="DD65:DD78" si="234">IFERROR((DA65/BA65)^(1/3)-1,0)</f>
        <v>0</v>
      </c>
      <c r="DE65" s="52">
        <f t="shared" ref="DE65:DE78" si="235">IFERROR((DA65/BN65)^(1/2)-1,0)</f>
        <v>0</v>
      </c>
      <c r="DF65" s="54">
        <f t="shared" ref="DF65:DF78" si="236">IFERROR((DA65/CA65)^(1/1)-1,0)</f>
        <v>0</v>
      </c>
      <c r="DG65" s="55"/>
      <c r="DH65" s="35" t="s">
        <v>88</v>
      </c>
      <c r="DI65" s="56">
        <f t="shared" si="213"/>
        <v>0</v>
      </c>
      <c r="DJ65" s="61">
        <f t="shared" si="214"/>
        <v>0</v>
      </c>
      <c r="DK65" s="61">
        <f t="shared" si="215"/>
        <v>0</v>
      </c>
      <c r="DL65" s="61">
        <f t="shared" si="216"/>
        <v>0</v>
      </c>
      <c r="DM65" s="61">
        <f t="shared" si="217"/>
        <v>0</v>
      </c>
      <c r="DN65" s="61">
        <f t="shared" si="218"/>
        <v>0</v>
      </c>
      <c r="DO65" s="61">
        <f t="shared" si="219"/>
        <v>0</v>
      </c>
      <c r="DP65" s="61">
        <f t="shared" si="220"/>
        <v>0</v>
      </c>
      <c r="DQ65" s="61">
        <f t="shared" si="221"/>
        <v>0</v>
      </c>
      <c r="DR65" s="61">
        <f t="shared" si="222"/>
        <v>0</v>
      </c>
      <c r="DS65" s="61">
        <f t="shared" si="223"/>
        <v>0</v>
      </c>
      <c r="DT65" s="61">
        <f t="shared" si="224"/>
        <v>0</v>
      </c>
      <c r="DU65" s="61">
        <f t="shared" si="225"/>
        <v>0</v>
      </c>
      <c r="DV65" s="62">
        <f t="shared" si="148"/>
        <v>0</v>
      </c>
    </row>
    <row r="66" spans="1:126" s="1" customFormat="1" ht="12.5" x14ac:dyDescent="0.2">
      <c r="A66" s="13" t="s">
        <v>17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19">
        <f t="shared" si="199"/>
        <v>0</v>
      </c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19">
        <f t="shared" si="200"/>
        <v>0</v>
      </c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19">
        <f t="shared" si="201"/>
        <v>0</v>
      </c>
      <c r="AO66" s="25"/>
      <c r="AP66" s="25"/>
      <c r="AQ66" s="25"/>
      <c r="AR66" s="25"/>
      <c r="AS66" s="25"/>
      <c r="AT66" s="25"/>
      <c r="AU66" s="25"/>
      <c r="AV66" s="25"/>
      <c r="AW66" s="25"/>
      <c r="AX66" s="25"/>
      <c r="AY66" s="25"/>
      <c r="AZ66" s="25"/>
      <c r="BA66" s="19">
        <f t="shared" si="202"/>
        <v>0</v>
      </c>
      <c r="BB66" s="25"/>
      <c r="BC66" s="25"/>
      <c r="BD66" s="25"/>
      <c r="BE66" s="25"/>
      <c r="BF66" s="25"/>
      <c r="BG66" s="25"/>
      <c r="BH66" s="25"/>
      <c r="BI66" s="25"/>
      <c r="BJ66" s="25"/>
      <c r="BK66" s="25"/>
      <c r="BL66" s="25"/>
      <c r="BM66" s="25"/>
      <c r="BN66" s="19">
        <f t="shared" si="203"/>
        <v>0</v>
      </c>
      <c r="BO66" s="25"/>
      <c r="BP66" s="25"/>
      <c r="BQ66" s="25"/>
      <c r="BR66" s="25"/>
      <c r="BS66" s="25"/>
      <c r="BT66" s="25"/>
      <c r="BU66" s="25"/>
      <c r="BV66" s="25"/>
      <c r="BW66" s="25"/>
      <c r="BX66" s="25"/>
      <c r="BY66" s="25"/>
      <c r="BZ66" s="25"/>
      <c r="CA66" s="19">
        <f t="shared" si="204"/>
        <v>0</v>
      </c>
      <c r="CB66" s="34">
        <f t="shared" si="205"/>
        <v>0</v>
      </c>
      <c r="CC66" s="34">
        <f t="shared" si="206"/>
        <v>0</v>
      </c>
      <c r="CD66" s="34">
        <f t="shared" si="207"/>
        <v>0</v>
      </c>
      <c r="CE66" s="34">
        <f t="shared" si="208"/>
        <v>0</v>
      </c>
      <c r="CF66" s="34">
        <f t="shared" si="209"/>
        <v>0</v>
      </c>
      <c r="CG66" s="43"/>
      <c r="CH66" s="41" t="s">
        <v>91</v>
      </c>
      <c r="CI66" s="36">
        <f t="shared" si="210"/>
        <v>0</v>
      </c>
      <c r="CJ66" s="36">
        <f t="shared" si="210"/>
        <v>0</v>
      </c>
      <c r="CK66" s="36">
        <f t="shared" si="210"/>
        <v>0</v>
      </c>
      <c r="CL66" s="36">
        <f t="shared" si="210"/>
        <v>0</v>
      </c>
      <c r="CM66" s="36">
        <f t="shared" si="210"/>
        <v>0</v>
      </c>
      <c r="CN66" s="36">
        <f t="shared" si="210"/>
        <v>0</v>
      </c>
      <c r="CO66" s="25"/>
      <c r="CP66" s="25"/>
      <c r="CQ66" s="25"/>
      <c r="CR66" s="25"/>
      <c r="CS66" s="25"/>
      <c r="CT66" s="25"/>
      <c r="CU66" s="51">
        <f t="shared" si="226"/>
        <v>0</v>
      </c>
      <c r="CV66" s="51">
        <f t="shared" si="227"/>
        <v>0</v>
      </c>
      <c r="CW66" s="51">
        <f t="shared" si="228"/>
        <v>0</v>
      </c>
      <c r="CX66" s="51">
        <f t="shared" si="229"/>
        <v>0</v>
      </c>
      <c r="CY66" s="51">
        <f t="shared" si="230"/>
        <v>0</v>
      </c>
      <c r="CZ66" s="51">
        <f t="shared" si="231"/>
        <v>0</v>
      </c>
      <c r="DA66" s="19">
        <f t="shared" si="212"/>
        <v>0</v>
      </c>
      <c r="DB66" s="52">
        <f t="shared" si="232"/>
        <v>0</v>
      </c>
      <c r="DC66" s="53">
        <f t="shared" si="233"/>
        <v>0</v>
      </c>
      <c r="DD66" s="52">
        <f t="shared" si="234"/>
        <v>0</v>
      </c>
      <c r="DE66" s="52">
        <f t="shared" si="235"/>
        <v>0</v>
      </c>
      <c r="DF66" s="54">
        <f t="shared" si="236"/>
        <v>0</v>
      </c>
      <c r="DG66" s="55"/>
      <c r="DH66" s="35" t="s">
        <v>88</v>
      </c>
      <c r="DI66" s="56">
        <f t="shared" si="213"/>
        <v>0</v>
      </c>
      <c r="DJ66" s="61">
        <f t="shared" si="214"/>
        <v>0</v>
      </c>
      <c r="DK66" s="61">
        <f t="shared" si="215"/>
        <v>0</v>
      </c>
      <c r="DL66" s="61">
        <f t="shared" si="216"/>
        <v>0</v>
      </c>
      <c r="DM66" s="61">
        <f t="shared" si="217"/>
        <v>0</v>
      </c>
      <c r="DN66" s="61">
        <f t="shared" si="218"/>
        <v>0</v>
      </c>
      <c r="DO66" s="61">
        <f t="shared" si="219"/>
        <v>0</v>
      </c>
      <c r="DP66" s="61">
        <f t="shared" si="220"/>
        <v>0</v>
      </c>
      <c r="DQ66" s="61">
        <f t="shared" si="221"/>
        <v>0</v>
      </c>
      <c r="DR66" s="61">
        <f t="shared" si="222"/>
        <v>0</v>
      </c>
      <c r="DS66" s="61">
        <f t="shared" si="223"/>
        <v>0</v>
      </c>
      <c r="DT66" s="61">
        <f t="shared" si="224"/>
        <v>0</v>
      </c>
      <c r="DU66" s="61">
        <f t="shared" si="225"/>
        <v>0</v>
      </c>
      <c r="DV66" s="62">
        <f t="shared" si="148"/>
        <v>0</v>
      </c>
    </row>
    <row r="67" spans="1:126" s="1" customFormat="1" ht="12.5" x14ac:dyDescent="0.2">
      <c r="A67" s="13" t="s">
        <v>16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19">
        <f t="shared" si="199"/>
        <v>0</v>
      </c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19">
        <f t="shared" si="200"/>
        <v>0</v>
      </c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19">
        <f t="shared" si="201"/>
        <v>0</v>
      </c>
      <c r="AO67" s="25"/>
      <c r="AP67" s="25"/>
      <c r="AQ67" s="25"/>
      <c r="AR67" s="25"/>
      <c r="AS67" s="25"/>
      <c r="AT67" s="25"/>
      <c r="AU67" s="25"/>
      <c r="AV67" s="25"/>
      <c r="AW67" s="25"/>
      <c r="AX67" s="25"/>
      <c r="AY67" s="25"/>
      <c r="AZ67" s="25"/>
      <c r="BA67" s="19">
        <f t="shared" si="202"/>
        <v>0</v>
      </c>
      <c r="BB67" s="25"/>
      <c r="BC67" s="25"/>
      <c r="BD67" s="25"/>
      <c r="BE67" s="25"/>
      <c r="BF67" s="25"/>
      <c r="BG67" s="25"/>
      <c r="BH67" s="25"/>
      <c r="BI67" s="25"/>
      <c r="BJ67" s="25"/>
      <c r="BK67" s="25"/>
      <c r="BL67" s="25"/>
      <c r="BM67" s="25"/>
      <c r="BN67" s="19">
        <f t="shared" si="203"/>
        <v>0</v>
      </c>
      <c r="BO67" s="25"/>
      <c r="BP67" s="25"/>
      <c r="BQ67" s="25"/>
      <c r="BR67" s="25"/>
      <c r="BS67" s="25"/>
      <c r="BT67" s="25"/>
      <c r="BU67" s="25"/>
      <c r="BV67" s="25"/>
      <c r="BW67" s="25"/>
      <c r="BX67" s="25"/>
      <c r="BY67" s="25"/>
      <c r="BZ67" s="25"/>
      <c r="CA67" s="19">
        <f t="shared" si="204"/>
        <v>0</v>
      </c>
      <c r="CB67" s="34">
        <f t="shared" si="205"/>
        <v>0</v>
      </c>
      <c r="CC67" s="34">
        <f t="shared" si="206"/>
        <v>0</v>
      </c>
      <c r="CD67" s="34">
        <f t="shared" si="207"/>
        <v>0</v>
      </c>
      <c r="CE67" s="34">
        <f t="shared" si="208"/>
        <v>0</v>
      </c>
      <c r="CF67" s="34">
        <f t="shared" si="209"/>
        <v>0</v>
      </c>
      <c r="CG67" s="43"/>
      <c r="CH67" s="41" t="s">
        <v>91</v>
      </c>
      <c r="CI67" s="36">
        <f t="shared" si="210"/>
        <v>0</v>
      </c>
      <c r="CJ67" s="36">
        <f t="shared" si="210"/>
        <v>0</v>
      </c>
      <c r="CK67" s="36">
        <f t="shared" si="210"/>
        <v>0</v>
      </c>
      <c r="CL67" s="36">
        <f t="shared" si="210"/>
        <v>0</v>
      </c>
      <c r="CM67" s="36">
        <f t="shared" si="210"/>
        <v>0</v>
      </c>
      <c r="CN67" s="36">
        <f t="shared" si="210"/>
        <v>0</v>
      </c>
      <c r="CO67" s="25"/>
      <c r="CP67" s="25"/>
      <c r="CQ67" s="25"/>
      <c r="CR67" s="25"/>
      <c r="CS67" s="25"/>
      <c r="CT67" s="25"/>
      <c r="CU67" s="51">
        <f t="shared" si="226"/>
        <v>0</v>
      </c>
      <c r="CV67" s="51">
        <f t="shared" si="227"/>
        <v>0</v>
      </c>
      <c r="CW67" s="51">
        <f t="shared" si="228"/>
        <v>0</v>
      </c>
      <c r="CX67" s="51">
        <f t="shared" si="229"/>
        <v>0</v>
      </c>
      <c r="CY67" s="51">
        <f t="shared" si="230"/>
        <v>0</v>
      </c>
      <c r="CZ67" s="51">
        <f t="shared" si="231"/>
        <v>0</v>
      </c>
      <c r="DA67" s="19">
        <f t="shared" si="212"/>
        <v>0</v>
      </c>
      <c r="DB67" s="52">
        <f t="shared" si="232"/>
        <v>0</v>
      </c>
      <c r="DC67" s="53">
        <f t="shared" si="233"/>
        <v>0</v>
      </c>
      <c r="DD67" s="52">
        <f t="shared" si="234"/>
        <v>0</v>
      </c>
      <c r="DE67" s="52">
        <f t="shared" si="235"/>
        <v>0</v>
      </c>
      <c r="DF67" s="54">
        <f t="shared" si="236"/>
        <v>0</v>
      </c>
      <c r="DG67" s="55"/>
      <c r="DH67" s="35" t="s">
        <v>88</v>
      </c>
      <c r="DI67" s="56">
        <f t="shared" si="213"/>
        <v>0</v>
      </c>
      <c r="DJ67" s="61">
        <f t="shared" si="214"/>
        <v>0</v>
      </c>
      <c r="DK67" s="61">
        <f t="shared" si="215"/>
        <v>0</v>
      </c>
      <c r="DL67" s="61">
        <f t="shared" si="216"/>
        <v>0</v>
      </c>
      <c r="DM67" s="61">
        <f t="shared" si="217"/>
        <v>0</v>
      </c>
      <c r="DN67" s="61">
        <f t="shared" si="218"/>
        <v>0</v>
      </c>
      <c r="DO67" s="61">
        <f t="shared" si="219"/>
        <v>0</v>
      </c>
      <c r="DP67" s="61">
        <f t="shared" si="220"/>
        <v>0</v>
      </c>
      <c r="DQ67" s="61">
        <f t="shared" si="221"/>
        <v>0</v>
      </c>
      <c r="DR67" s="61">
        <f t="shared" si="222"/>
        <v>0</v>
      </c>
      <c r="DS67" s="61">
        <f t="shared" si="223"/>
        <v>0</v>
      </c>
      <c r="DT67" s="61">
        <f t="shared" si="224"/>
        <v>0</v>
      </c>
      <c r="DU67" s="61">
        <f t="shared" si="225"/>
        <v>0</v>
      </c>
      <c r="DV67" s="62">
        <f t="shared" si="148"/>
        <v>0</v>
      </c>
    </row>
    <row r="68" spans="1:126" s="1" customFormat="1" ht="12.5" x14ac:dyDescent="0.2">
      <c r="A68" s="5" t="s">
        <v>15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19">
        <f t="shared" si="199"/>
        <v>0</v>
      </c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19">
        <f t="shared" si="200"/>
        <v>0</v>
      </c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19">
        <f t="shared" si="201"/>
        <v>0</v>
      </c>
      <c r="AO68" s="25"/>
      <c r="AP68" s="25"/>
      <c r="AQ68" s="25"/>
      <c r="AR68" s="25"/>
      <c r="AS68" s="25"/>
      <c r="AT68" s="25"/>
      <c r="AU68" s="25"/>
      <c r="AV68" s="25"/>
      <c r="AW68" s="25"/>
      <c r="AX68" s="25"/>
      <c r="AY68" s="25"/>
      <c r="AZ68" s="25"/>
      <c r="BA68" s="19">
        <f t="shared" si="202"/>
        <v>0</v>
      </c>
      <c r="BB68" s="25"/>
      <c r="BC68" s="25"/>
      <c r="BD68" s="25"/>
      <c r="BE68" s="25"/>
      <c r="BF68" s="25"/>
      <c r="BG68" s="25"/>
      <c r="BH68" s="25"/>
      <c r="BI68" s="25"/>
      <c r="BJ68" s="25"/>
      <c r="BK68" s="25"/>
      <c r="BL68" s="25"/>
      <c r="BM68" s="25"/>
      <c r="BN68" s="19">
        <f t="shared" si="203"/>
        <v>0</v>
      </c>
      <c r="BO68" s="25"/>
      <c r="BP68" s="25"/>
      <c r="BQ68" s="25"/>
      <c r="BR68" s="25"/>
      <c r="BS68" s="25"/>
      <c r="BT68" s="25"/>
      <c r="BU68" s="25"/>
      <c r="BV68" s="25"/>
      <c r="BW68" s="25"/>
      <c r="BX68" s="25"/>
      <c r="BY68" s="25"/>
      <c r="BZ68" s="25"/>
      <c r="CA68" s="19">
        <f t="shared" si="204"/>
        <v>0</v>
      </c>
      <c r="CB68" s="34">
        <f t="shared" si="205"/>
        <v>0</v>
      </c>
      <c r="CC68" s="34">
        <f t="shared" si="206"/>
        <v>0</v>
      </c>
      <c r="CD68" s="34">
        <f t="shared" si="207"/>
        <v>0</v>
      </c>
      <c r="CE68" s="34">
        <f t="shared" si="208"/>
        <v>0</v>
      </c>
      <c r="CF68" s="34">
        <f t="shared" si="209"/>
        <v>0</v>
      </c>
      <c r="CG68" s="42">
        <v>0.02</v>
      </c>
      <c r="CH68" s="41" t="s">
        <v>93</v>
      </c>
      <c r="CI68" s="36">
        <f t="shared" si="210"/>
        <v>0.02</v>
      </c>
      <c r="CJ68" s="36">
        <f t="shared" si="210"/>
        <v>0.02</v>
      </c>
      <c r="CK68" s="36">
        <f t="shared" si="210"/>
        <v>0.02</v>
      </c>
      <c r="CL68" s="36">
        <f t="shared" si="210"/>
        <v>0.02</v>
      </c>
      <c r="CM68" s="36">
        <f t="shared" si="210"/>
        <v>0.02</v>
      </c>
      <c r="CN68" s="36">
        <f t="shared" si="210"/>
        <v>0.02</v>
      </c>
      <c r="CO68" s="25"/>
      <c r="CP68" s="25"/>
      <c r="CQ68" s="25"/>
      <c r="CR68" s="25"/>
      <c r="CS68" s="25"/>
      <c r="CT68" s="25"/>
      <c r="CU68" s="51">
        <f t="shared" si="226"/>
        <v>0</v>
      </c>
      <c r="CV68" s="51">
        <f t="shared" si="227"/>
        <v>0</v>
      </c>
      <c r="CW68" s="51">
        <f t="shared" si="228"/>
        <v>0</v>
      </c>
      <c r="CX68" s="51">
        <f t="shared" si="229"/>
        <v>0</v>
      </c>
      <c r="CY68" s="51">
        <f t="shared" si="230"/>
        <v>0</v>
      </c>
      <c r="CZ68" s="51">
        <f t="shared" si="231"/>
        <v>0</v>
      </c>
      <c r="DA68" s="19">
        <f t="shared" si="212"/>
        <v>0</v>
      </c>
      <c r="DB68" s="52">
        <f t="shared" si="232"/>
        <v>0</v>
      </c>
      <c r="DC68" s="53">
        <f t="shared" si="233"/>
        <v>0</v>
      </c>
      <c r="DD68" s="52">
        <f t="shared" si="234"/>
        <v>0</v>
      </c>
      <c r="DE68" s="52">
        <f t="shared" si="235"/>
        <v>0</v>
      </c>
      <c r="DF68" s="54">
        <f t="shared" si="236"/>
        <v>0</v>
      </c>
      <c r="DG68" s="55">
        <v>0.02</v>
      </c>
      <c r="DH68" s="35" t="s">
        <v>93</v>
      </c>
      <c r="DI68" s="56">
        <f t="shared" si="213"/>
        <v>0.02</v>
      </c>
      <c r="DJ68" s="61">
        <f t="shared" si="214"/>
        <v>0</v>
      </c>
      <c r="DK68" s="61">
        <f t="shared" si="215"/>
        <v>0</v>
      </c>
      <c r="DL68" s="61">
        <f t="shared" si="216"/>
        <v>0</v>
      </c>
      <c r="DM68" s="61">
        <f t="shared" si="217"/>
        <v>0</v>
      </c>
      <c r="DN68" s="61">
        <f t="shared" si="218"/>
        <v>0</v>
      </c>
      <c r="DO68" s="61">
        <f t="shared" si="219"/>
        <v>0</v>
      </c>
      <c r="DP68" s="61">
        <f t="shared" si="220"/>
        <v>0</v>
      </c>
      <c r="DQ68" s="61">
        <f t="shared" si="221"/>
        <v>0</v>
      </c>
      <c r="DR68" s="61">
        <f t="shared" si="222"/>
        <v>0</v>
      </c>
      <c r="DS68" s="61">
        <f t="shared" si="223"/>
        <v>0</v>
      </c>
      <c r="DT68" s="61">
        <f t="shared" si="224"/>
        <v>0</v>
      </c>
      <c r="DU68" s="61">
        <f t="shared" si="225"/>
        <v>0</v>
      </c>
      <c r="DV68" s="62">
        <f t="shared" si="148"/>
        <v>0</v>
      </c>
    </row>
    <row r="69" spans="1:126" s="1" customFormat="1" ht="12.5" x14ac:dyDescent="0.2">
      <c r="A69" s="5" t="s">
        <v>127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19">
        <f t="shared" si="199"/>
        <v>0</v>
      </c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19">
        <f t="shared" si="200"/>
        <v>0</v>
      </c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19">
        <f t="shared" si="201"/>
        <v>0</v>
      </c>
      <c r="AO69" s="25"/>
      <c r="AP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19">
        <f t="shared" si="202"/>
        <v>0</v>
      </c>
      <c r="BB69" s="25"/>
      <c r="BC69" s="25"/>
      <c r="BD69" s="25"/>
      <c r="BE69" s="25"/>
      <c r="BF69" s="25"/>
      <c r="BG69" s="25"/>
      <c r="BH69" s="25"/>
      <c r="BI69" s="25"/>
      <c r="BJ69" s="25"/>
      <c r="BK69" s="25"/>
      <c r="BL69" s="25"/>
      <c r="BM69" s="25"/>
      <c r="BN69" s="19">
        <f t="shared" si="203"/>
        <v>0</v>
      </c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19">
        <f t="shared" si="204"/>
        <v>0</v>
      </c>
      <c r="CB69" s="34">
        <f t="shared" si="205"/>
        <v>0</v>
      </c>
      <c r="CC69" s="34">
        <f t="shared" ref="CC69" si="237">IFERROR((CA69/AA69)^(1/4)-1,0)</f>
        <v>0</v>
      </c>
      <c r="CD69" s="34">
        <f t="shared" ref="CD69" si="238">IFERROR((CA69/AN69)^(1/3)-1,0)</f>
        <v>0</v>
      </c>
      <c r="CE69" s="34">
        <f t="shared" ref="CE69" si="239">IFERROR((CA69/BA69)^(1/2)-1,0)</f>
        <v>0</v>
      </c>
      <c r="CF69" s="34">
        <f t="shared" ref="CF69" si="240">IFERROR((CA69/BN69)^(1/1)-1,0)</f>
        <v>0</v>
      </c>
      <c r="CG69" s="42">
        <v>0.04</v>
      </c>
      <c r="CH69" s="41" t="s">
        <v>93</v>
      </c>
      <c r="CI69" s="36">
        <f t="shared" si="210"/>
        <v>0.04</v>
      </c>
      <c r="CJ69" s="36">
        <f t="shared" si="210"/>
        <v>0.04</v>
      </c>
      <c r="CK69" s="36">
        <f t="shared" si="210"/>
        <v>0.04</v>
      </c>
      <c r="CL69" s="36">
        <f t="shared" si="210"/>
        <v>0.04</v>
      </c>
      <c r="CM69" s="36">
        <f t="shared" si="210"/>
        <v>0.04</v>
      </c>
      <c r="CN69" s="36">
        <f t="shared" si="210"/>
        <v>0.04</v>
      </c>
      <c r="CO69" s="25"/>
      <c r="CP69" s="25"/>
      <c r="CQ69" s="25"/>
      <c r="CR69" s="25"/>
      <c r="CS69" s="25"/>
      <c r="CT69" s="25"/>
      <c r="CU69" s="51">
        <f t="shared" ref="CU69" si="241">BU69*(1+CI69)</f>
        <v>0</v>
      </c>
      <c r="CV69" s="51">
        <f t="shared" ref="CV69" si="242">BV69*(1+CJ69)</f>
        <v>0</v>
      </c>
      <c r="CW69" s="51">
        <f t="shared" ref="CW69" si="243">BW69*(1+CK69)</f>
        <v>0</v>
      </c>
      <c r="CX69" s="51">
        <f t="shared" ref="CX69" si="244">BX69*(1+CL69)</f>
        <v>0</v>
      </c>
      <c r="CY69" s="51">
        <f t="shared" ref="CY69" si="245">BY69*(1+CM69)</f>
        <v>0</v>
      </c>
      <c r="CZ69" s="51">
        <f t="shared" ref="CZ69" si="246">BZ69*(1+CN69)</f>
        <v>0</v>
      </c>
      <c r="DA69" s="19">
        <f t="shared" ref="DA69" si="247">SUM(CO69:CZ69)</f>
        <v>0</v>
      </c>
      <c r="DB69" s="52">
        <f t="shared" ref="DB69" si="248">IFERROR((DA69/AA69)^(1/5)-1,0)</f>
        <v>0</v>
      </c>
      <c r="DC69" s="53">
        <f t="shared" ref="DC69" si="249">IFERROR((DA69/AN69)^(1/4)-1,0)</f>
        <v>0</v>
      </c>
      <c r="DD69" s="52">
        <f t="shared" ref="DD69" si="250">IFERROR((DA69/BA69)^(1/3)-1,0)</f>
        <v>0</v>
      </c>
      <c r="DE69" s="52">
        <f t="shared" ref="DE69" si="251">IFERROR((DA69/BN69)^(1/2)-1,0)</f>
        <v>0</v>
      </c>
      <c r="DF69" s="54">
        <f t="shared" ref="DF69" si="252">IFERROR((DA69/CA69)^(1/1)-1,0)</f>
        <v>0</v>
      </c>
      <c r="DG69" s="55"/>
      <c r="DH69" s="35" t="s">
        <v>88</v>
      </c>
      <c r="DI69" s="56">
        <f t="shared" si="213"/>
        <v>0</v>
      </c>
      <c r="DJ69" s="61">
        <f t="shared" ref="DJ69" si="253">CO69*(1+$DI69)</f>
        <v>0</v>
      </c>
      <c r="DK69" s="61">
        <f t="shared" ref="DK69" si="254">CP69*(1+$DI69)</f>
        <v>0</v>
      </c>
      <c r="DL69" s="61">
        <f t="shared" ref="DL69" si="255">CQ69*(1+$DI69)</f>
        <v>0</v>
      </c>
      <c r="DM69" s="61">
        <f t="shared" ref="DM69" si="256">CR69*(1+$DI69)</f>
        <v>0</v>
      </c>
      <c r="DN69" s="61">
        <f t="shared" ref="DN69" si="257">CS69*(1+$DI69)</f>
        <v>0</v>
      </c>
      <c r="DO69" s="61">
        <f t="shared" ref="DO69" si="258">CT69*(1+$DI69)</f>
        <v>0</v>
      </c>
      <c r="DP69" s="61">
        <f t="shared" ref="DP69" si="259">CU69*(1+$DI69)</f>
        <v>0</v>
      </c>
      <c r="DQ69" s="61">
        <f t="shared" ref="DQ69" si="260">CV69*(1+$DI69)</f>
        <v>0</v>
      </c>
      <c r="DR69" s="61">
        <f t="shared" ref="DR69" si="261">CW69*(1+$DI69)</f>
        <v>0</v>
      </c>
      <c r="DS69" s="61">
        <f t="shared" ref="DS69" si="262">CX69*(1+$DI69)</f>
        <v>0</v>
      </c>
      <c r="DT69" s="61">
        <f t="shared" ref="DT69" si="263">CY69*(1+$DI69)</f>
        <v>0</v>
      </c>
      <c r="DU69" s="61">
        <f t="shared" ref="DU69" si="264">CZ69*(1+$DI69)</f>
        <v>0</v>
      </c>
      <c r="DV69" s="62">
        <f t="shared" ref="DV69" si="265">SUM(DJ69:DU69)</f>
        <v>0</v>
      </c>
    </row>
    <row r="70" spans="1:126" s="1" customFormat="1" ht="12.5" x14ac:dyDescent="0.2">
      <c r="A70" s="5" t="s">
        <v>14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19">
        <f t="shared" si="199"/>
        <v>0</v>
      </c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19">
        <f t="shared" si="200"/>
        <v>0</v>
      </c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19">
        <f t="shared" si="201"/>
        <v>0</v>
      </c>
      <c r="AO70" s="25"/>
      <c r="AP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19">
        <f t="shared" si="202"/>
        <v>0</v>
      </c>
      <c r="BB70" s="25"/>
      <c r="BC70" s="25"/>
      <c r="BD70" s="25"/>
      <c r="BE70" s="25"/>
      <c r="BF70" s="25"/>
      <c r="BG70" s="25"/>
      <c r="BH70" s="25"/>
      <c r="BI70" s="25"/>
      <c r="BJ70" s="25"/>
      <c r="BK70" s="25"/>
      <c r="BL70" s="25"/>
      <c r="BM70" s="25"/>
      <c r="BN70" s="19">
        <f t="shared" si="203"/>
        <v>0</v>
      </c>
      <c r="BO70" s="25"/>
      <c r="BP70" s="25"/>
      <c r="BQ70" s="25"/>
      <c r="BR70" s="25"/>
      <c r="BS70" s="25"/>
      <c r="BT70" s="25"/>
      <c r="BU70" s="25"/>
      <c r="BV70" s="25"/>
      <c r="BW70" s="25"/>
      <c r="BX70" s="25"/>
      <c r="BY70" s="25"/>
      <c r="BZ70" s="25"/>
      <c r="CA70" s="19">
        <f t="shared" si="204"/>
        <v>0</v>
      </c>
      <c r="CB70" s="34">
        <f t="shared" si="205"/>
        <v>0</v>
      </c>
      <c r="CC70" s="34">
        <f t="shared" si="206"/>
        <v>0</v>
      </c>
      <c r="CD70" s="34">
        <f t="shared" si="207"/>
        <v>0</v>
      </c>
      <c r="CE70" s="34">
        <f t="shared" si="208"/>
        <v>0</v>
      </c>
      <c r="CF70" s="34">
        <f t="shared" si="209"/>
        <v>0</v>
      </c>
      <c r="CG70" s="42"/>
      <c r="CH70" s="41" t="s">
        <v>92</v>
      </c>
      <c r="CI70" s="36">
        <f t="shared" ref="CI70:CN75" si="266">HLOOKUP($CH70,$CB$4:$CG$116,ROW($CB70)-ROW($CB$3), FALSE)</f>
        <v>0</v>
      </c>
      <c r="CJ70" s="36">
        <f t="shared" si="266"/>
        <v>0</v>
      </c>
      <c r="CK70" s="36">
        <f t="shared" si="266"/>
        <v>0</v>
      </c>
      <c r="CL70" s="36">
        <f t="shared" si="266"/>
        <v>0</v>
      </c>
      <c r="CM70" s="36">
        <f t="shared" si="266"/>
        <v>0</v>
      </c>
      <c r="CN70" s="36">
        <f t="shared" si="266"/>
        <v>0</v>
      </c>
      <c r="CO70" s="25"/>
      <c r="CP70" s="25"/>
      <c r="CQ70" s="25"/>
      <c r="CR70" s="25"/>
      <c r="CS70" s="25"/>
      <c r="CT70" s="25"/>
      <c r="CU70" s="51">
        <f t="shared" si="226"/>
        <v>0</v>
      </c>
      <c r="CV70" s="51">
        <f t="shared" si="227"/>
        <v>0</v>
      </c>
      <c r="CW70" s="51">
        <f t="shared" si="228"/>
        <v>0</v>
      </c>
      <c r="CX70" s="51">
        <f t="shared" si="229"/>
        <v>0</v>
      </c>
      <c r="CY70" s="51">
        <f t="shared" si="230"/>
        <v>0</v>
      </c>
      <c r="CZ70" s="51">
        <f t="shared" si="231"/>
        <v>0</v>
      </c>
      <c r="DA70" s="19">
        <f t="shared" si="212"/>
        <v>0</v>
      </c>
      <c r="DB70" s="52">
        <f t="shared" si="232"/>
        <v>0</v>
      </c>
      <c r="DC70" s="53">
        <f t="shared" si="233"/>
        <v>0</v>
      </c>
      <c r="DD70" s="52">
        <f t="shared" si="234"/>
        <v>0</v>
      </c>
      <c r="DE70" s="52">
        <f t="shared" si="235"/>
        <v>0</v>
      </c>
      <c r="DF70" s="54">
        <f t="shared" si="236"/>
        <v>0</v>
      </c>
      <c r="DG70" s="55">
        <v>0.05</v>
      </c>
      <c r="DH70" s="35" t="s">
        <v>92</v>
      </c>
      <c r="DI70" s="56">
        <f t="shared" si="213"/>
        <v>0</v>
      </c>
      <c r="DJ70" s="61">
        <f t="shared" si="214"/>
        <v>0</v>
      </c>
      <c r="DK70" s="61">
        <f t="shared" si="215"/>
        <v>0</v>
      </c>
      <c r="DL70" s="61">
        <f t="shared" si="216"/>
        <v>0</v>
      </c>
      <c r="DM70" s="61">
        <f t="shared" si="217"/>
        <v>0</v>
      </c>
      <c r="DN70" s="61">
        <f t="shared" si="218"/>
        <v>0</v>
      </c>
      <c r="DO70" s="61">
        <f t="shared" si="219"/>
        <v>0</v>
      </c>
      <c r="DP70" s="61">
        <f t="shared" si="220"/>
        <v>0</v>
      </c>
      <c r="DQ70" s="61">
        <f t="shared" si="221"/>
        <v>0</v>
      </c>
      <c r="DR70" s="61">
        <f t="shared" si="222"/>
        <v>0</v>
      </c>
      <c r="DS70" s="61">
        <f t="shared" si="223"/>
        <v>0</v>
      </c>
      <c r="DT70" s="61">
        <f t="shared" si="224"/>
        <v>0</v>
      </c>
      <c r="DU70" s="61">
        <f t="shared" si="225"/>
        <v>0</v>
      </c>
      <c r="DV70" s="62">
        <f t="shared" si="148"/>
        <v>0</v>
      </c>
    </row>
    <row r="71" spans="1:126" s="1" customFormat="1" ht="12.5" x14ac:dyDescent="0.2">
      <c r="A71" s="5" t="s">
        <v>13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19">
        <f t="shared" si="199"/>
        <v>0</v>
      </c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19">
        <f t="shared" si="200"/>
        <v>0</v>
      </c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19">
        <f t="shared" si="201"/>
        <v>0</v>
      </c>
      <c r="AO71" s="25"/>
      <c r="AP71" s="25"/>
      <c r="AQ71" s="25"/>
      <c r="AR71" s="25"/>
      <c r="AS71" s="25"/>
      <c r="AT71" s="25"/>
      <c r="AU71" s="25"/>
      <c r="AV71" s="25"/>
      <c r="AW71" s="25"/>
      <c r="AX71" s="25"/>
      <c r="AY71" s="25"/>
      <c r="AZ71" s="25"/>
      <c r="BA71" s="19">
        <f t="shared" si="202"/>
        <v>0</v>
      </c>
      <c r="BB71" s="25"/>
      <c r="BC71" s="25"/>
      <c r="BD71" s="25"/>
      <c r="BE71" s="25"/>
      <c r="BF71" s="25"/>
      <c r="BG71" s="25"/>
      <c r="BH71" s="25"/>
      <c r="BI71" s="25"/>
      <c r="BJ71" s="25"/>
      <c r="BK71" s="25"/>
      <c r="BL71" s="25"/>
      <c r="BM71" s="25"/>
      <c r="BN71" s="19">
        <f t="shared" si="203"/>
        <v>0</v>
      </c>
      <c r="BO71" s="25"/>
      <c r="BP71" s="25"/>
      <c r="BQ71" s="25"/>
      <c r="BR71" s="25"/>
      <c r="BS71" s="25"/>
      <c r="BT71" s="25"/>
      <c r="BU71" s="25"/>
      <c r="BV71" s="25"/>
      <c r="BW71" s="25"/>
      <c r="BX71" s="25"/>
      <c r="BY71" s="25"/>
      <c r="BZ71" s="25"/>
      <c r="CA71" s="19">
        <f t="shared" si="204"/>
        <v>0</v>
      </c>
      <c r="CB71" s="34">
        <f t="shared" si="205"/>
        <v>0</v>
      </c>
      <c r="CC71" s="34">
        <f t="shared" si="206"/>
        <v>0</v>
      </c>
      <c r="CD71" s="34">
        <f t="shared" si="207"/>
        <v>0</v>
      </c>
      <c r="CE71" s="34">
        <f t="shared" si="208"/>
        <v>0</v>
      </c>
      <c r="CF71" s="34">
        <f t="shared" si="209"/>
        <v>0</v>
      </c>
      <c r="CG71" s="42">
        <v>0.05</v>
      </c>
      <c r="CH71" s="41" t="s">
        <v>93</v>
      </c>
      <c r="CI71" s="36">
        <f t="shared" si="266"/>
        <v>0.05</v>
      </c>
      <c r="CJ71" s="36">
        <f t="shared" si="266"/>
        <v>0.05</v>
      </c>
      <c r="CK71" s="36">
        <f t="shared" si="266"/>
        <v>0.05</v>
      </c>
      <c r="CL71" s="36">
        <f t="shared" si="266"/>
        <v>0.05</v>
      </c>
      <c r="CM71" s="36">
        <f t="shared" si="266"/>
        <v>0.05</v>
      </c>
      <c r="CN71" s="36">
        <f t="shared" si="266"/>
        <v>0.05</v>
      </c>
      <c r="CO71" s="25"/>
      <c r="CP71" s="25"/>
      <c r="CQ71" s="25"/>
      <c r="CR71" s="25"/>
      <c r="CS71" s="25"/>
      <c r="CT71" s="25"/>
      <c r="CU71" s="51">
        <f t="shared" si="226"/>
        <v>0</v>
      </c>
      <c r="CV71" s="51">
        <f t="shared" si="227"/>
        <v>0</v>
      </c>
      <c r="CW71" s="51">
        <f t="shared" si="228"/>
        <v>0</v>
      </c>
      <c r="CX71" s="51">
        <f t="shared" si="229"/>
        <v>0</v>
      </c>
      <c r="CY71" s="51">
        <f t="shared" si="230"/>
        <v>0</v>
      </c>
      <c r="CZ71" s="51">
        <f t="shared" si="231"/>
        <v>0</v>
      </c>
      <c r="DA71" s="19">
        <f t="shared" si="212"/>
        <v>0</v>
      </c>
      <c r="DB71" s="52">
        <f t="shared" si="232"/>
        <v>0</v>
      </c>
      <c r="DC71" s="53">
        <f t="shared" si="233"/>
        <v>0</v>
      </c>
      <c r="DD71" s="52">
        <f t="shared" si="234"/>
        <v>0</v>
      </c>
      <c r="DE71" s="52">
        <f t="shared" si="235"/>
        <v>0</v>
      </c>
      <c r="DF71" s="54">
        <f t="shared" si="236"/>
        <v>0</v>
      </c>
      <c r="DG71" s="55">
        <v>0.08</v>
      </c>
      <c r="DH71" s="35" t="s">
        <v>93</v>
      </c>
      <c r="DI71" s="56">
        <f t="shared" si="213"/>
        <v>0.08</v>
      </c>
      <c r="DJ71" s="61">
        <f t="shared" si="214"/>
        <v>0</v>
      </c>
      <c r="DK71" s="61">
        <f t="shared" si="215"/>
        <v>0</v>
      </c>
      <c r="DL71" s="61">
        <f t="shared" si="216"/>
        <v>0</v>
      </c>
      <c r="DM71" s="61">
        <f t="shared" si="217"/>
        <v>0</v>
      </c>
      <c r="DN71" s="61">
        <f t="shared" si="218"/>
        <v>0</v>
      </c>
      <c r="DO71" s="61">
        <f t="shared" si="219"/>
        <v>0</v>
      </c>
      <c r="DP71" s="61">
        <f t="shared" si="220"/>
        <v>0</v>
      </c>
      <c r="DQ71" s="61">
        <f t="shared" si="221"/>
        <v>0</v>
      </c>
      <c r="DR71" s="61">
        <f t="shared" si="222"/>
        <v>0</v>
      </c>
      <c r="DS71" s="61">
        <f t="shared" si="223"/>
        <v>0</v>
      </c>
      <c r="DT71" s="61">
        <f t="shared" si="224"/>
        <v>0</v>
      </c>
      <c r="DU71" s="61">
        <f t="shared" si="225"/>
        <v>0</v>
      </c>
      <c r="DV71" s="62">
        <f t="shared" si="148"/>
        <v>0</v>
      </c>
    </row>
    <row r="72" spans="1:126" s="1" customFormat="1" ht="12.5" x14ac:dyDescent="0.2">
      <c r="A72" s="5" t="s">
        <v>58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19">
        <f t="shared" si="199"/>
        <v>0</v>
      </c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19">
        <f t="shared" si="200"/>
        <v>0</v>
      </c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19">
        <f t="shared" si="201"/>
        <v>0</v>
      </c>
      <c r="AO72" s="25"/>
      <c r="AP72" s="25"/>
      <c r="AQ72" s="25"/>
      <c r="AR72" s="25"/>
      <c r="AS72" s="25"/>
      <c r="AT72" s="25"/>
      <c r="AU72" s="25"/>
      <c r="AV72" s="25"/>
      <c r="AW72" s="25"/>
      <c r="AX72" s="25"/>
      <c r="AY72" s="25"/>
      <c r="AZ72" s="25"/>
      <c r="BA72" s="19">
        <f t="shared" si="202"/>
        <v>0</v>
      </c>
      <c r="BB72" s="25"/>
      <c r="BC72" s="25"/>
      <c r="BD72" s="25"/>
      <c r="BE72" s="25"/>
      <c r="BF72" s="25"/>
      <c r="BG72" s="25"/>
      <c r="BH72" s="25"/>
      <c r="BI72" s="25"/>
      <c r="BJ72" s="25"/>
      <c r="BK72" s="25"/>
      <c r="BL72" s="25"/>
      <c r="BM72" s="25"/>
      <c r="BN72" s="19">
        <f t="shared" si="203"/>
        <v>0</v>
      </c>
      <c r="BO72" s="25"/>
      <c r="BP72" s="25"/>
      <c r="BQ72" s="25"/>
      <c r="BR72" s="25"/>
      <c r="BS72" s="25"/>
      <c r="BT72" s="25"/>
      <c r="BU72" s="25"/>
      <c r="BV72" s="25"/>
      <c r="BW72" s="25"/>
      <c r="BX72" s="25"/>
      <c r="BY72" s="25"/>
      <c r="BZ72" s="25"/>
      <c r="CA72" s="19">
        <f t="shared" si="204"/>
        <v>0</v>
      </c>
      <c r="CB72" s="34">
        <f t="shared" si="205"/>
        <v>0</v>
      </c>
      <c r="CC72" s="34">
        <f t="shared" si="206"/>
        <v>0</v>
      </c>
      <c r="CD72" s="34">
        <f t="shared" si="207"/>
        <v>0</v>
      </c>
      <c r="CE72" s="34">
        <f t="shared" si="208"/>
        <v>0</v>
      </c>
      <c r="CF72" s="34">
        <f t="shared" si="209"/>
        <v>0</v>
      </c>
      <c r="CG72" s="43"/>
      <c r="CH72" s="41" t="s">
        <v>92</v>
      </c>
      <c r="CI72" s="36">
        <f t="shared" si="266"/>
        <v>0</v>
      </c>
      <c r="CJ72" s="36">
        <f t="shared" si="266"/>
        <v>0</v>
      </c>
      <c r="CK72" s="36">
        <f t="shared" si="266"/>
        <v>0</v>
      </c>
      <c r="CL72" s="36">
        <f t="shared" si="266"/>
        <v>0</v>
      </c>
      <c r="CM72" s="36">
        <f t="shared" si="266"/>
        <v>0</v>
      </c>
      <c r="CN72" s="36">
        <f t="shared" si="266"/>
        <v>0</v>
      </c>
      <c r="CO72" s="25"/>
      <c r="CP72" s="25"/>
      <c r="CQ72" s="25"/>
      <c r="CR72" s="25"/>
      <c r="CS72" s="25"/>
      <c r="CT72" s="25"/>
      <c r="CU72" s="51">
        <f t="shared" si="226"/>
        <v>0</v>
      </c>
      <c r="CV72" s="51">
        <f t="shared" si="227"/>
        <v>0</v>
      </c>
      <c r="CW72" s="51">
        <f t="shared" si="228"/>
        <v>0</v>
      </c>
      <c r="CX72" s="51">
        <f t="shared" si="229"/>
        <v>0</v>
      </c>
      <c r="CY72" s="51">
        <f t="shared" si="230"/>
        <v>0</v>
      </c>
      <c r="CZ72" s="51">
        <f t="shared" si="231"/>
        <v>0</v>
      </c>
      <c r="DA72" s="19">
        <f t="shared" si="212"/>
        <v>0</v>
      </c>
      <c r="DB72" s="52">
        <f t="shared" si="232"/>
        <v>0</v>
      </c>
      <c r="DC72" s="53">
        <f t="shared" si="233"/>
        <v>0</v>
      </c>
      <c r="DD72" s="52">
        <f t="shared" si="234"/>
        <v>0</v>
      </c>
      <c r="DE72" s="52">
        <f t="shared" si="235"/>
        <v>0</v>
      </c>
      <c r="DF72" s="54">
        <f t="shared" si="236"/>
        <v>0</v>
      </c>
      <c r="DG72" s="55">
        <v>0.05</v>
      </c>
      <c r="DH72" s="35" t="s">
        <v>93</v>
      </c>
      <c r="DI72" s="56">
        <f t="shared" si="213"/>
        <v>0.05</v>
      </c>
      <c r="DJ72" s="61">
        <f t="shared" si="214"/>
        <v>0</v>
      </c>
      <c r="DK72" s="61">
        <f t="shared" si="215"/>
        <v>0</v>
      </c>
      <c r="DL72" s="61">
        <f t="shared" si="216"/>
        <v>0</v>
      </c>
      <c r="DM72" s="61">
        <f t="shared" si="217"/>
        <v>0</v>
      </c>
      <c r="DN72" s="61">
        <f t="shared" si="218"/>
        <v>0</v>
      </c>
      <c r="DO72" s="61">
        <f t="shared" si="219"/>
        <v>0</v>
      </c>
      <c r="DP72" s="61">
        <f t="shared" si="220"/>
        <v>0</v>
      </c>
      <c r="DQ72" s="61">
        <f t="shared" si="221"/>
        <v>0</v>
      </c>
      <c r="DR72" s="61">
        <f t="shared" si="222"/>
        <v>0</v>
      </c>
      <c r="DS72" s="61">
        <f t="shared" si="223"/>
        <v>0</v>
      </c>
      <c r="DT72" s="61">
        <f t="shared" si="224"/>
        <v>0</v>
      </c>
      <c r="DU72" s="61">
        <f t="shared" si="225"/>
        <v>0</v>
      </c>
      <c r="DV72" s="62">
        <f t="shared" si="148"/>
        <v>0</v>
      </c>
    </row>
    <row r="73" spans="1:126" s="1" customFormat="1" ht="12.5" x14ac:dyDescent="0.2">
      <c r="A73" s="5" t="s">
        <v>59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19">
        <f t="shared" si="199"/>
        <v>0</v>
      </c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19">
        <f t="shared" si="200"/>
        <v>0</v>
      </c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19">
        <f t="shared" si="201"/>
        <v>0</v>
      </c>
      <c r="AO73" s="25"/>
      <c r="AP73" s="25"/>
      <c r="AQ73" s="25"/>
      <c r="AR73" s="25"/>
      <c r="AS73" s="25"/>
      <c r="AT73" s="25"/>
      <c r="AU73" s="25"/>
      <c r="AV73" s="25"/>
      <c r="AW73" s="25"/>
      <c r="AX73" s="25"/>
      <c r="AY73" s="25"/>
      <c r="AZ73" s="25"/>
      <c r="BA73" s="19">
        <f t="shared" si="202"/>
        <v>0</v>
      </c>
      <c r="BB73" s="25"/>
      <c r="BC73" s="25"/>
      <c r="BD73" s="25"/>
      <c r="BE73" s="25"/>
      <c r="BF73" s="25"/>
      <c r="BG73" s="25"/>
      <c r="BH73" s="25"/>
      <c r="BI73" s="25"/>
      <c r="BJ73" s="25"/>
      <c r="BK73" s="25"/>
      <c r="BL73" s="25"/>
      <c r="BM73" s="25"/>
      <c r="BN73" s="19">
        <f t="shared" si="203"/>
        <v>0</v>
      </c>
      <c r="BO73" s="25"/>
      <c r="BP73" s="25"/>
      <c r="BQ73" s="25"/>
      <c r="BR73" s="25"/>
      <c r="BS73" s="25"/>
      <c r="BT73" s="25"/>
      <c r="BU73" s="25"/>
      <c r="BV73" s="25"/>
      <c r="BW73" s="25"/>
      <c r="BX73" s="25"/>
      <c r="BY73" s="25"/>
      <c r="BZ73" s="25"/>
      <c r="CA73" s="19">
        <f t="shared" si="204"/>
        <v>0</v>
      </c>
      <c r="CB73" s="34">
        <f t="shared" si="205"/>
        <v>0</v>
      </c>
      <c r="CC73" s="34">
        <f t="shared" si="206"/>
        <v>0</v>
      </c>
      <c r="CD73" s="34">
        <f t="shared" si="207"/>
        <v>0</v>
      </c>
      <c r="CE73" s="34">
        <f t="shared" si="208"/>
        <v>0</v>
      </c>
      <c r="CF73" s="34">
        <f t="shared" si="209"/>
        <v>0</v>
      </c>
      <c r="CG73" s="42"/>
      <c r="CH73" s="41" t="s">
        <v>92</v>
      </c>
      <c r="CI73" s="36">
        <f t="shared" si="266"/>
        <v>0</v>
      </c>
      <c r="CJ73" s="36">
        <f t="shared" si="266"/>
        <v>0</v>
      </c>
      <c r="CK73" s="36">
        <f t="shared" si="266"/>
        <v>0</v>
      </c>
      <c r="CL73" s="36">
        <f t="shared" si="266"/>
        <v>0</v>
      </c>
      <c r="CM73" s="36">
        <f t="shared" si="266"/>
        <v>0</v>
      </c>
      <c r="CN73" s="36">
        <f t="shared" si="266"/>
        <v>0</v>
      </c>
      <c r="CO73" s="25"/>
      <c r="CP73" s="25"/>
      <c r="CQ73" s="25"/>
      <c r="CR73" s="25"/>
      <c r="CS73" s="25"/>
      <c r="CT73" s="25"/>
      <c r="CU73" s="51">
        <f t="shared" si="226"/>
        <v>0</v>
      </c>
      <c r="CV73" s="51">
        <f t="shared" si="227"/>
        <v>0</v>
      </c>
      <c r="CW73" s="51">
        <f t="shared" si="228"/>
        <v>0</v>
      </c>
      <c r="CX73" s="51">
        <f t="shared" si="229"/>
        <v>0</v>
      </c>
      <c r="CY73" s="51">
        <f t="shared" si="230"/>
        <v>0</v>
      </c>
      <c r="CZ73" s="51">
        <f t="shared" si="231"/>
        <v>0</v>
      </c>
      <c r="DA73" s="19">
        <f t="shared" si="212"/>
        <v>0</v>
      </c>
      <c r="DB73" s="52">
        <f t="shared" si="232"/>
        <v>0</v>
      </c>
      <c r="DC73" s="53">
        <f t="shared" si="233"/>
        <v>0</v>
      </c>
      <c r="DD73" s="52">
        <f t="shared" si="234"/>
        <v>0</v>
      </c>
      <c r="DE73" s="52">
        <f t="shared" si="235"/>
        <v>0</v>
      </c>
      <c r="DF73" s="54">
        <f t="shared" si="236"/>
        <v>0</v>
      </c>
      <c r="DG73" s="55">
        <v>0.05</v>
      </c>
      <c r="DH73" s="35" t="s">
        <v>93</v>
      </c>
      <c r="DI73" s="56">
        <f t="shared" si="213"/>
        <v>0.05</v>
      </c>
      <c r="DJ73" s="61">
        <f t="shared" si="214"/>
        <v>0</v>
      </c>
      <c r="DK73" s="61">
        <f t="shared" si="215"/>
        <v>0</v>
      </c>
      <c r="DL73" s="61">
        <f t="shared" si="216"/>
        <v>0</v>
      </c>
      <c r="DM73" s="61">
        <f t="shared" si="217"/>
        <v>0</v>
      </c>
      <c r="DN73" s="61">
        <f t="shared" si="218"/>
        <v>0</v>
      </c>
      <c r="DO73" s="61">
        <f t="shared" si="219"/>
        <v>0</v>
      </c>
      <c r="DP73" s="61">
        <f t="shared" si="220"/>
        <v>0</v>
      </c>
      <c r="DQ73" s="61">
        <f t="shared" si="221"/>
        <v>0</v>
      </c>
      <c r="DR73" s="61">
        <f t="shared" si="222"/>
        <v>0</v>
      </c>
      <c r="DS73" s="61">
        <f t="shared" si="223"/>
        <v>0</v>
      </c>
      <c r="DT73" s="61">
        <f t="shared" si="224"/>
        <v>0</v>
      </c>
      <c r="DU73" s="61">
        <f t="shared" si="225"/>
        <v>0</v>
      </c>
      <c r="DV73" s="62">
        <f t="shared" si="148"/>
        <v>0</v>
      </c>
    </row>
    <row r="74" spans="1:126" s="1" customFormat="1" ht="12.5" x14ac:dyDescent="0.2">
      <c r="A74" s="5" t="s">
        <v>60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19">
        <f t="shared" si="199"/>
        <v>0</v>
      </c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19">
        <f t="shared" si="200"/>
        <v>0</v>
      </c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19">
        <f t="shared" si="201"/>
        <v>0</v>
      </c>
      <c r="AO74" s="25"/>
      <c r="AP74" s="25"/>
      <c r="AQ74" s="25"/>
      <c r="AR74" s="25"/>
      <c r="AS74" s="25"/>
      <c r="AT74" s="25"/>
      <c r="AU74" s="25"/>
      <c r="AV74" s="25"/>
      <c r="AW74" s="25"/>
      <c r="AX74" s="25"/>
      <c r="AY74" s="25"/>
      <c r="AZ74" s="25"/>
      <c r="BA74" s="19">
        <f t="shared" si="202"/>
        <v>0</v>
      </c>
      <c r="BB74" s="25"/>
      <c r="BC74" s="25"/>
      <c r="BD74" s="25"/>
      <c r="BE74" s="25"/>
      <c r="BF74" s="25"/>
      <c r="BG74" s="25"/>
      <c r="BH74" s="25"/>
      <c r="BI74" s="25"/>
      <c r="BJ74" s="25"/>
      <c r="BK74" s="25"/>
      <c r="BL74" s="25"/>
      <c r="BM74" s="25"/>
      <c r="BN74" s="19">
        <f t="shared" si="203"/>
        <v>0</v>
      </c>
      <c r="BO74" s="25"/>
      <c r="BP74" s="25"/>
      <c r="BQ74" s="25"/>
      <c r="BR74" s="25"/>
      <c r="BS74" s="25"/>
      <c r="BT74" s="25"/>
      <c r="BU74" s="25"/>
      <c r="BV74" s="25"/>
      <c r="BW74" s="25"/>
      <c r="BX74" s="25"/>
      <c r="BY74" s="25"/>
      <c r="BZ74" s="25"/>
      <c r="CA74" s="19">
        <f t="shared" si="204"/>
        <v>0</v>
      </c>
      <c r="CB74" s="34">
        <f t="shared" si="205"/>
        <v>0</v>
      </c>
      <c r="CC74" s="34">
        <f t="shared" si="206"/>
        <v>0</v>
      </c>
      <c r="CD74" s="34">
        <f t="shared" si="207"/>
        <v>0</v>
      </c>
      <c r="CE74" s="34">
        <f t="shared" si="208"/>
        <v>0</v>
      </c>
      <c r="CF74" s="34">
        <f t="shared" si="209"/>
        <v>0</v>
      </c>
      <c r="CG74" s="42"/>
      <c r="CH74" s="41" t="s">
        <v>88</v>
      </c>
      <c r="CI74" s="36">
        <f t="shared" si="266"/>
        <v>0</v>
      </c>
      <c r="CJ74" s="36">
        <f t="shared" si="266"/>
        <v>0</v>
      </c>
      <c r="CK74" s="36">
        <f t="shared" si="266"/>
        <v>0</v>
      </c>
      <c r="CL74" s="36">
        <f t="shared" si="266"/>
        <v>0</v>
      </c>
      <c r="CM74" s="36">
        <f t="shared" si="266"/>
        <v>0</v>
      </c>
      <c r="CN74" s="36">
        <f t="shared" si="266"/>
        <v>0</v>
      </c>
      <c r="CO74" s="25"/>
      <c r="CP74" s="25"/>
      <c r="CQ74" s="25"/>
      <c r="CR74" s="25"/>
      <c r="CS74" s="25"/>
      <c r="CT74" s="25"/>
      <c r="CU74" s="51">
        <f t="shared" si="226"/>
        <v>0</v>
      </c>
      <c r="CV74" s="51">
        <f t="shared" si="227"/>
        <v>0</v>
      </c>
      <c r="CW74" s="51">
        <f t="shared" si="228"/>
        <v>0</v>
      </c>
      <c r="CX74" s="51">
        <f t="shared" si="229"/>
        <v>0</v>
      </c>
      <c r="CY74" s="51">
        <f t="shared" si="230"/>
        <v>0</v>
      </c>
      <c r="CZ74" s="51">
        <f t="shared" si="231"/>
        <v>0</v>
      </c>
      <c r="DA74" s="19">
        <f t="shared" si="212"/>
        <v>0</v>
      </c>
      <c r="DB74" s="52">
        <f t="shared" si="232"/>
        <v>0</v>
      </c>
      <c r="DC74" s="53">
        <f t="shared" si="233"/>
        <v>0</v>
      </c>
      <c r="DD74" s="52">
        <f t="shared" si="234"/>
        <v>0</v>
      </c>
      <c r="DE74" s="52">
        <f t="shared" si="235"/>
        <v>0</v>
      </c>
      <c r="DF74" s="54">
        <f t="shared" si="236"/>
        <v>0</v>
      </c>
      <c r="DG74" s="55">
        <v>0.02</v>
      </c>
      <c r="DH74" s="35" t="s">
        <v>93</v>
      </c>
      <c r="DI74" s="56">
        <f t="shared" si="213"/>
        <v>0.02</v>
      </c>
      <c r="DJ74" s="61">
        <f t="shared" si="214"/>
        <v>0</v>
      </c>
      <c r="DK74" s="61">
        <f t="shared" si="215"/>
        <v>0</v>
      </c>
      <c r="DL74" s="61">
        <f t="shared" si="216"/>
        <v>0</v>
      </c>
      <c r="DM74" s="61">
        <f t="shared" si="217"/>
        <v>0</v>
      </c>
      <c r="DN74" s="61">
        <f t="shared" si="218"/>
        <v>0</v>
      </c>
      <c r="DO74" s="61">
        <f t="shared" si="219"/>
        <v>0</v>
      </c>
      <c r="DP74" s="61">
        <f t="shared" si="220"/>
        <v>0</v>
      </c>
      <c r="DQ74" s="61">
        <f t="shared" si="221"/>
        <v>0</v>
      </c>
      <c r="DR74" s="61">
        <f t="shared" si="222"/>
        <v>0</v>
      </c>
      <c r="DS74" s="61">
        <f t="shared" si="223"/>
        <v>0</v>
      </c>
      <c r="DT74" s="61">
        <f t="shared" si="224"/>
        <v>0</v>
      </c>
      <c r="DU74" s="61">
        <f t="shared" si="225"/>
        <v>0</v>
      </c>
      <c r="DV74" s="62">
        <f t="shared" si="148"/>
        <v>0</v>
      </c>
    </row>
    <row r="75" spans="1:126" s="1" customFormat="1" ht="12.5" x14ac:dyDescent="0.2">
      <c r="A75" s="5" t="s">
        <v>128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19">
        <f t="shared" si="199"/>
        <v>0</v>
      </c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19">
        <f t="shared" si="200"/>
        <v>0</v>
      </c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19">
        <f t="shared" si="201"/>
        <v>0</v>
      </c>
      <c r="AO75" s="25"/>
      <c r="AP75" s="25"/>
      <c r="AQ75" s="25"/>
      <c r="AR75" s="25"/>
      <c r="AS75" s="25"/>
      <c r="AT75" s="25"/>
      <c r="AU75" s="25"/>
      <c r="AV75" s="25"/>
      <c r="AW75" s="25"/>
      <c r="AX75" s="25"/>
      <c r="AY75" s="25"/>
      <c r="AZ75" s="25"/>
      <c r="BA75" s="19">
        <f t="shared" si="202"/>
        <v>0</v>
      </c>
      <c r="BB75" s="25"/>
      <c r="BC75" s="25"/>
      <c r="BD75" s="25"/>
      <c r="BE75" s="25"/>
      <c r="BF75" s="25"/>
      <c r="BG75" s="25"/>
      <c r="BH75" s="25"/>
      <c r="BI75" s="25"/>
      <c r="BJ75" s="25"/>
      <c r="BK75" s="25"/>
      <c r="BL75" s="25"/>
      <c r="BM75" s="25"/>
      <c r="BN75" s="19">
        <f t="shared" si="203"/>
        <v>0</v>
      </c>
      <c r="BO75" s="25"/>
      <c r="BP75" s="25"/>
      <c r="BQ75" s="25"/>
      <c r="BR75" s="25"/>
      <c r="BS75" s="25"/>
      <c r="BT75" s="25"/>
      <c r="BU75" s="25"/>
      <c r="BV75" s="25"/>
      <c r="BW75" s="25"/>
      <c r="BX75" s="25"/>
      <c r="BY75" s="25"/>
      <c r="BZ75" s="25"/>
      <c r="CA75" s="19">
        <f t="shared" si="204"/>
        <v>0</v>
      </c>
      <c r="CB75" s="34">
        <f t="shared" si="205"/>
        <v>0</v>
      </c>
      <c r="CC75" s="34">
        <f t="shared" ref="CC75" si="267">IFERROR((CA75/AA75)^(1/4)-1,0)</f>
        <v>0</v>
      </c>
      <c r="CD75" s="34">
        <f t="shared" ref="CD75" si="268">IFERROR((CA75/AN75)^(1/3)-1,0)</f>
        <v>0</v>
      </c>
      <c r="CE75" s="34">
        <f t="shared" ref="CE75" si="269">IFERROR((CA75/BA75)^(1/2)-1,0)</f>
        <v>0</v>
      </c>
      <c r="CF75" s="34">
        <f t="shared" ref="CF75" si="270">IFERROR((CA75/BN75)^(1/1)-1,0)</f>
        <v>0</v>
      </c>
      <c r="CG75" s="42">
        <v>0.1</v>
      </c>
      <c r="CH75" s="41" t="s">
        <v>93</v>
      </c>
      <c r="CI75" s="36">
        <f t="shared" si="266"/>
        <v>0.1</v>
      </c>
      <c r="CJ75" s="36">
        <f t="shared" si="266"/>
        <v>0.1</v>
      </c>
      <c r="CK75" s="36">
        <f t="shared" si="266"/>
        <v>0.1</v>
      </c>
      <c r="CL75" s="36">
        <f t="shared" si="266"/>
        <v>0.1</v>
      </c>
      <c r="CM75" s="36">
        <f t="shared" si="266"/>
        <v>0.1</v>
      </c>
      <c r="CN75" s="36">
        <f t="shared" si="266"/>
        <v>0.1</v>
      </c>
      <c r="CO75" s="25"/>
      <c r="CP75" s="25"/>
      <c r="CQ75" s="25"/>
      <c r="CR75" s="25"/>
      <c r="CS75" s="25"/>
      <c r="CT75" s="25"/>
      <c r="CU75" s="51">
        <f t="shared" ref="CU75" si="271">BU75*(1+CI75)</f>
        <v>0</v>
      </c>
      <c r="CV75" s="51">
        <f t="shared" ref="CV75" si="272">BV75*(1+CJ75)</f>
        <v>0</v>
      </c>
      <c r="CW75" s="51">
        <f t="shared" ref="CW75" si="273">BW75*(1+CK75)</f>
        <v>0</v>
      </c>
      <c r="CX75" s="51">
        <f t="shared" ref="CX75" si="274">BX75*(1+CL75)</f>
        <v>0</v>
      </c>
      <c r="CY75" s="51">
        <f t="shared" ref="CY75" si="275">BY75*(1+CM75)</f>
        <v>0</v>
      </c>
      <c r="CZ75" s="51">
        <f t="shared" ref="CZ75" si="276">BZ75*(1+CN75)</f>
        <v>0</v>
      </c>
      <c r="DA75" s="19">
        <f t="shared" ref="DA75" si="277">SUM(CO75:CZ75)</f>
        <v>0</v>
      </c>
      <c r="DB75" s="52">
        <f t="shared" ref="DB75" si="278">IFERROR((DA75/AA75)^(1/5)-1,0)</f>
        <v>0</v>
      </c>
      <c r="DC75" s="53">
        <f t="shared" ref="DC75" si="279">IFERROR((DA75/AN75)^(1/4)-1,0)</f>
        <v>0</v>
      </c>
      <c r="DD75" s="52">
        <f t="shared" ref="DD75" si="280">IFERROR((DA75/BA75)^(1/3)-1,0)</f>
        <v>0</v>
      </c>
      <c r="DE75" s="52">
        <f t="shared" ref="DE75" si="281">IFERROR((DA75/BN75)^(1/2)-1,0)</f>
        <v>0</v>
      </c>
      <c r="DF75" s="54">
        <f t="shared" ref="DF75" si="282">IFERROR((DA75/CA75)^(1/1)-1,0)</f>
        <v>0</v>
      </c>
      <c r="DG75" s="55">
        <v>0.02</v>
      </c>
      <c r="DH75" s="35" t="s">
        <v>93</v>
      </c>
      <c r="DI75" s="56">
        <f t="shared" si="213"/>
        <v>0.02</v>
      </c>
      <c r="DJ75" s="61">
        <f t="shared" ref="DJ75" si="283">CO75*(1+$DI75)</f>
        <v>0</v>
      </c>
      <c r="DK75" s="61">
        <f t="shared" ref="DK75" si="284">CP75*(1+$DI75)</f>
        <v>0</v>
      </c>
      <c r="DL75" s="61">
        <f t="shared" ref="DL75" si="285">CQ75*(1+$DI75)</f>
        <v>0</v>
      </c>
      <c r="DM75" s="61">
        <f t="shared" ref="DM75" si="286">CR75*(1+$DI75)</f>
        <v>0</v>
      </c>
      <c r="DN75" s="61">
        <f t="shared" ref="DN75" si="287">CS75*(1+$DI75)</f>
        <v>0</v>
      </c>
      <c r="DO75" s="61">
        <f t="shared" ref="DO75" si="288">CT75*(1+$DI75)</f>
        <v>0</v>
      </c>
      <c r="DP75" s="61">
        <f t="shared" ref="DP75" si="289">CU75*(1+$DI75)</f>
        <v>0</v>
      </c>
      <c r="DQ75" s="61">
        <f t="shared" ref="DQ75" si="290">CV75*(1+$DI75)</f>
        <v>0</v>
      </c>
      <c r="DR75" s="61">
        <f t="shared" ref="DR75" si="291">CW75*(1+$DI75)</f>
        <v>0</v>
      </c>
      <c r="DS75" s="61">
        <f t="shared" ref="DS75" si="292">CX75*(1+$DI75)</f>
        <v>0</v>
      </c>
      <c r="DT75" s="61">
        <f t="shared" ref="DT75" si="293">CY75*(1+$DI75)</f>
        <v>0</v>
      </c>
      <c r="DU75" s="61">
        <f t="shared" ref="DU75" si="294">CZ75*(1+$DI75)</f>
        <v>0</v>
      </c>
      <c r="DV75" s="62">
        <f t="shared" ref="DV75" si="295">SUM(DJ75:DU75)</f>
        <v>0</v>
      </c>
    </row>
    <row r="76" spans="1:126" s="1" customFormat="1" ht="12.5" x14ac:dyDescent="0.2">
      <c r="A76" s="5" t="s">
        <v>12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19">
        <f t="shared" si="199"/>
        <v>0</v>
      </c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19">
        <f t="shared" si="200"/>
        <v>0</v>
      </c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19">
        <f t="shared" si="201"/>
        <v>0</v>
      </c>
      <c r="AO76" s="25"/>
      <c r="AP76" s="25"/>
      <c r="AQ76" s="25"/>
      <c r="AR76" s="25"/>
      <c r="AS76" s="25"/>
      <c r="AT76" s="25"/>
      <c r="AU76" s="25"/>
      <c r="AV76" s="25"/>
      <c r="AW76" s="25"/>
      <c r="AX76" s="25"/>
      <c r="AY76" s="25"/>
      <c r="AZ76" s="25"/>
      <c r="BA76" s="19">
        <f t="shared" si="202"/>
        <v>0</v>
      </c>
      <c r="BB76" s="25"/>
      <c r="BC76" s="25"/>
      <c r="BD76" s="25"/>
      <c r="BE76" s="25"/>
      <c r="BF76" s="25"/>
      <c r="BG76" s="25"/>
      <c r="BH76" s="25"/>
      <c r="BI76" s="25"/>
      <c r="BJ76" s="25"/>
      <c r="BK76" s="25"/>
      <c r="BL76" s="25"/>
      <c r="BM76" s="25"/>
      <c r="BN76" s="19">
        <f t="shared" si="203"/>
        <v>0</v>
      </c>
      <c r="BO76" s="25"/>
      <c r="BP76" s="25"/>
      <c r="BQ76" s="25"/>
      <c r="BR76" s="25"/>
      <c r="BS76" s="25"/>
      <c r="BT76" s="25"/>
      <c r="BU76" s="25"/>
      <c r="BV76" s="25"/>
      <c r="BW76" s="25"/>
      <c r="BX76" s="25"/>
      <c r="BY76" s="25"/>
      <c r="BZ76" s="25"/>
      <c r="CA76" s="19">
        <f t="shared" si="204"/>
        <v>0</v>
      </c>
      <c r="CB76" s="34">
        <f t="shared" si="205"/>
        <v>0</v>
      </c>
      <c r="CC76" s="34">
        <f t="shared" si="206"/>
        <v>0</v>
      </c>
      <c r="CD76" s="34">
        <f t="shared" si="207"/>
        <v>0</v>
      </c>
      <c r="CE76" s="34">
        <f t="shared" si="208"/>
        <v>0</v>
      </c>
      <c r="CF76" s="34">
        <f t="shared" si="209"/>
        <v>0</v>
      </c>
      <c r="CG76" s="42"/>
      <c r="CH76" s="41" t="s">
        <v>88</v>
      </c>
      <c r="CI76" s="36">
        <f t="shared" ref="CI76:CN77" si="296">HLOOKUP($CH76,$CB$4:$CG$116,ROW($CB76)-ROW($CB$3), FALSE)</f>
        <v>0</v>
      </c>
      <c r="CJ76" s="36">
        <f t="shared" si="296"/>
        <v>0</v>
      </c>
      <c r="CK76" s="36">
        <f t="shared" si="296"/>
        <v>0</v>
      </c>
      <c r="CL76" s="36">
        <f t="shared" si="296"/>
        <v>0</v>
      </c>
      <c r="CM76" s="36">
        <f t="shared" si="296"/>
        <v>0</v>
      </c>
      <c r="CN76" s="36">
        <f t="shared" si="296"/>
        <v>0</v>
      </c>
      <c r="CO76" s="25"/>
      <c r="CP76" s="25"/>
      <c r="CQ76" s="25"/>
      <c r="CR76" s="25"/>
      <c r="CS76" s="25"/>
      <c r="CT76" s="25"/>
      <c r="CU76" s="51">
        <f t="shared" si="226"/>
        <v>0</v>
      </c>
      <c r="CV76" s="51">
        <f t="shared" si="227"/>
        <v>0</v>
      </c>
      <c r="CW76" s="51">
        <f t="shared" si="228"/>
        <v>0</v>
      </c>
      <c r="CX76" s="51">
        <f t="shared" si="229"/>
        <v>0</v>
      </c>
      <c r="CY76" s="51">
        <f t="shared" si="230"/>
        <v>0</v>
      </c>
      <c r="CZ76" s="51">
        <f t="shared" si="231"/>
        <v>0</v>
      </c>
      <c r="DA76" s="19">
        <f t="shared" si="212"/>
        <v>0</v>
      </c>
      <c r="DB76" s="52">
        <f t="shared" si="232"/>
        <v>0</v>
      </c>
      <c r="DC76" s="53">
        <f t="shared" si="233"/>
        <v>0</v>
      </c>
      <c r="DD76" s="52">
        <f t="shared" si="234"/>
        <v>0</v>
      </c>
      <c r="DE76" s="52">
        <f t="shared" si="235"/>
        <v>0</v>
      </c>
      <c r="DF76" s="54">
        <f t="shared" si="236"/>
        <v>0</v>
      </c>
      <c r="DG76" s="55">
        <v>0</v>
      </c>
      <c r="DH76" s="35" t="s">
        <v>93</v>
      </c>
      <c r="DI76" s="56">
        <f t="shared" si="213"/>
        <v>0</v>
      </c>
      <c r="DJ76" s="61">
        <f t="shared" si="214"/>
        <v>0</v>
      </c>
      <c r="DK76" s="61">
        <f t="shared" si="215"/>
        <v>0</v>
      </c>
      <c r="DL76" s="61">
        <f t="shared" si="216"/>
        <v>0</v>
      </c>
      <c r="DM76" s="61">
        <f t="shared" si="217"/>
        <v>0</v>
      </c>
      <c r="DN76" s="61">
        <f t="shared" si="218"/>
        <v>0</v>
      </c>
      <c r="DO76" s="61">
        <f t="shared" si="219"/>
        <v>0</v>
      </c>
      <c r="DP76" s="61">
        <f t="shared" si="220"/>
        <v>0</v>
      </c>
      <c r="DQ76" s="61">
        <f t="shared" si="221"/>
        <v>0</v>
      </c>
      <c r="DR76" s="61">
        <f t="shared" si="222"/>
        <v>0</v>
      </c>
      <c r="DS76" s="61">
        <f t="shared" si="223"/>
        <v>0</v>
      </c>
      <c r="DT76" s="61">
        <f t="shared" si="224"/>
        <v>0</v>
      </c>
      <c r="DU76" s="61">
        <f t="shared" si="225"/>
        <v>0</v>
      </c>
      <c r="DV76" s="62">
        <f t="shared" si="148"/>
        <v>0</v>
      </c>
    </row>
    <row r="77" spans="1:126" s="1" customFormat="1" ht="12.5" x14ac:dyDescent="0.2">
      <c r="A77" s="5" t="s">
        <v>56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19">
        <f t="shared" si="199"/>
        <v>0</v>
      </c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19">
        <f t="shared" si="200"/>
        <v>0</v>
      </c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19">
        <f t="shared" si="201"/>
        <v>0</v>
      </c>
      <c r="AO77" s="25"/>
      <c r="AP77" s="25"/>
      <c r="AQ77" s="25"/>
      <c r="AR77" s="25"/>
      <c r="AS77" s="25"/>
      <c r="AT77" s="25"/>
      <c r="AU77" s="25"/>
      <c r="AV77" s="25"/>
      <c r="AW77" s="25"/>
      <c r="AX77" s="25"/>
      <c r="AY77" s="25"/>
      <c r="AZ77" s="25"/>
      <c r="BA77" s="19">
        <f t="shared" si="202"/>
        <v>0</v>
      </c>
      <c r="BB77" s="25"/>
      <c r="BC77" s="25"/>
      <c r="BD77" s="25"/>
      <c r="BE77" s="25"/>
      <c r="BF77" s="25"/>
      <c r="BG77" s="25"/>
      <c r="BH77" s="25"/>
      <c r="BI77" s="25"/>
      <c r="BJ77" s="25"/>
      <c r="BK77" s="25"/>
      <c r="BL77" s="25"/>
      <c r="BM77" s="25"/>
      <c r="BN77" s="19">
        <f t="shared" si="203"/>
        <v>0</v>
      </c>
      <c r="BO77" s="25"/>
      <c r="BP77" s="25"/>
      <c r="BQ77" s="25"/>
      <c r="BR77" s="25"/>
      <c r="BS77" s="25"/>
      <c r="BT77" s="25"/>
      <c r="BU77" s="25"/>
      <c r="BV77" s="25"/>
      <c r="BW77" s="25"/>
      <c r="BX77" s="25"/>
      <c r="BY77" s="25"/>
      <c r="BZ77" s="25"/>
      <c r="CA77" s="19">
        <f t="shared" si="204"/>
        <v>0</v>
      </c>
      <c r="CB77" s="34">
        <f t="shared" si="205"/>
        <v>0</v>
      </c>
      <c r="CC77" s="34">
        <f t="shared" si="206"/>
        <v>0</v>
      </c>
      <c r="CD77" s="34">
        <f t="shared" si="207"/>
        <v>0</v>
      </c>
      <c r="CE77" s="34">
        <f t="shared" si="208"/>
        <v>0</v>
      </c>
      <c r="CF77" s="34">
        <f t="shared" si="209"/>
        <v>0</v>
      </c>
      <c r="CG77" s="42"/>
      <c r="CH77" s="41" t="s">
        <v>88</v>
      </c>
      <c r="CI77" s="36">
        <f t="shared" si="296"/>
        <v>0</v>
      </c>
      <c r="CJ77" s="36">
        <f t="shared" si="296"/>
        <v>0</v>
      </c>
      <c r="CK77" s="36">
        <f t="shared" si="296"/>
        <v>0</v>
      </c>
      <c r="CL77" s="36">
        <f t="shared" si="296"/>
        <v>0</v>
      </c>
      <c r="CM77" s="36">
        <f t="shared" si="296"/>
        <v>0</v>
      </c>
      <c r="CN77" s="36">
        <f t="shared" si="296"/>
        <v>0</v>
      </c>
      <c r="CO77" s="25"/>
      <c r="CP77" s="25"/>
      <c r="CQ77" s="25"/>
      <c r="CR77" s="25"/>
      <c r="CS77" s="25"/>
      <c r="CT77" s="25"/>
      <c r="CU77" s="51">
        <f t="shared" si="226"/>
        <v>0</v>
      </c>
      <c r="CV77" s="51">
        <f t="shared" si="227"/>
        <v>0</v>
      </c>
      <c r="CW77" s="51">
        <f t="shared" si="228"/>
        <v>0</v>
      </c>
      <c r="CX77" s="51">
        <f t="shared" si="229"/>
        <v>0</v>
      </c>
      <c r="CY77" s="51">
        <f t="shared" si="230"/>
        <v>0</v>
      </c>
      <c r="CZ77" s="51">
        <f t="shared" si="231"/>
        <v>0</v>
      </c>
      <c r="DA77" s="19">
        <f t="shared" si="212"/>
        <v>0</v>
      </c>
      <c r="DB77" s="52">
        <f t="shared" si="232"/>
        <v>0</v>
      </c>
      <c r="DC77" s="53">
        <f t="shared" si="233"/>
        <v>0</v>
      </c>
      <c r="DD77" s="52">
        <f t="shared" si="234"/>
        <v>0</v>
      </c>
      <c r="DE77" s="52">
        <f t="shared" si="235"/>
        <v>0</v>
      </c>
      <c r="DF77" s="54">
        <f t="shared" si="236"/>
        <v>0</v>
      </c>
      <c r="DG77" s="55">
        <v>0</v>
      </c>
      <c r="DH77" s="35" t="s">
        <v>93</v>
      </c>
      <c r="DI77" s="56">
        <f t="shared" si="213"/>
        <v>0</v>
      </c>
      <c r="DJ77" s="61">
        <f t="shared" si="214"/>
        <v>0</v>
      </c>
      <c r="DK77" s="61">
        <f t="shared" si="215"/>
        <v>0</v>
      </c>
      <c r="DL77" s="61">
        <f t="shared" si="216"/>
        <v>0</v>
      </c>
      <c r="DM77" s="61">
        <f t="shared" si="217"/>
        <v>0</v>
      </c>
      <c r="DN77" s="61">
        <f t="shared" si="218"/>
        <v>0</v>
      </c>
      <c r="DO77" s="61">
        <f t="shared" si="219"/>
        <v>0</v>
      </c>
      <c r="DP77" s="61">
        <f t="shared" si="220"/>
        <v>0</v>
      </c>
      <c r="DQ77" s="61">
        <f t="shared" si="221"/>
        <v>0</v>
      </c>
      <c r="DR77" s="61">
        <f t="shared" si="222"/>
        <v>0</v>
      </c>
      <c r="DS77" s="61">
        <f t="shared" si="223"/>
        <v>0</v>
      </c>
      <c r="DT77" s="61">
        <f t="shared" si="224"/>
        <v>0</v>
      </c>
      <c r="DU77" s="61">
        <f t="shared" si="225"/>
        <v>0</v>
      </c>
      <c r="DV77" s="62">
        <f t="shared" si="148"/>
        <v>0</v>
      </c>
    </row>
    <row r="78" spans="1:126" s="1" customFormat="1" ht="12.5" x14ac:dyDescent="0.2">
      <c r="A78" s="5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19">
        <f t="shared" si="199"/>
        <v>0</v>
      </c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19">
        <f t="shared" si="200"/>
        <v>0</v>
      </c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19">
        <f t="shared" si="201"/>
        <v>0</v>
      </c>
      <c r="AO78" s="25"/>
      <c r="AP78" s="25"/>
      <c r="AQ78" s="25"/>
      <c r="AR78" s="25"/>
      <c r="AS78" s="25"/>
      <c r="AT78" s="25"/>
      <c r="AU78" s="25"/>
      <c r="AV78" s="25"/>
      <c r="AW78" s="25"/>
      <c r="AX78" s="25"/>
      <c r="AY78" s="25"/>
      <c r="AZ78" s="25"/>
      <c r="BA78" s="19">
        <f t="shared" si="202"/>
        <v>0</v>
      </c>
      <c r="BB78" s="25"/>
      <c r="BC78" s="25"/>
      <c r="BD78" s="25"/>
      <c r="BE78" s="25"/>
      <c r="BF78" s="25"/>
      <c r="BG78" s="25"/>
      <c r="BH78" s="25"/>
      <c r="BI78" s="25"/>
      <c r="BJ78" s="25"/>
      <c r="BK78" s="25"/>
      <c r="BL78" s="25"/>
      <c r="BM78" s="25"/>
      <c r="BN78" s="19">
        <f t="shared" si="203"/>
        <v>0</v>
      </c>
      <c r="BO78" s="25"/>
      <c r="BP78" s="25"/>
      <c r="BQ78" s="25"/>
      <c r="BR78" s="25"/>
      <c r="BS78" s="25"/>
      <c r="BT78" s="25"/>
      <c r="BU78" s="25"/>
      <c r="BV78" s="25"/>
      <c r="BW78" s="25"/>
      <c r="BX78" s="25"/>
      <c r="BY78" s="25"/>
      <c r="BZ78" s="25"/>
      <c r="CA78" s="19">
        <f t="shared" si="204"/>
        <v>0</v>
      </c>
      <c r="CB78" s="34">
        <f t="shared" si="205"/>
        <v>0</v>
      </c>
      <c r="CC78" s="34">
        <f t="shared" si="206"/>
        <v>0</v>
      </c>
      <c r="CD78" s="34">
        <f t="shared" si="207"/>
        <v>0</v>
      </c>
      <c r="CE78" s="34">
        <f t="shared" si="208"/>
        <v>0</v>
      </c>
      <c r="CF78" s="34">
        <f t="shared" si="209"/>
        <v>0</v>
      </c>
      <c r="CG78" s="42"/>
      <c r="CH78" s="41"/>
      <c r="CI78" s="36"/>
      <c r="CJ78" s="36"/>
      <c r="CK78" s="36"/>
      <c r="CL78" s="36"/>
      <c r="CM78" s="36"/>
      <c r="CN78" s="36"/>
      <c r="CO78" s="25"/>
      <c r="CP78" s="25"/>
      <c r="CQ78" s="25"/>
      <c r="CR78" s="25"/>
      <c r="CS78" s="25"/>
      <c r="CT78" s="25"/>
      <c r="CU78" s="51">
        <f t="shared" si="226"/>
        <v>0</v>
      </c>
      <c r="CV78" s="51">
        <f t="shared" si="227"/>
        <v>0</v>
      </c>
      <c r="CW78" s="51">
        <f t="shared" si="228"/>
        <v>0</v>
      </c>
      <c r="CX78" s="51">
        <f t="shared" si="229"/>
        <v>0</v>
      </c>
      <c r="CY78" s="51">
        <f t="shared" si="230"/>
        <v>0</v>
      </c>
      <c r="CZ78" s="51">
        <f t="shared" si="231"/>
        <v>0</v>
      </c>
      <c r="DA78" s="19">
        <f t="shared" si="212"/>
        <v>0</v>
      </c>
      <c r="DB78" s="52">
        <f t="shared" si="232"/>
        <v>0</v>
      </c>
      <c r="DC78" s="53">
        <f t="shared" si="233"/>
        <v>0</v>
      </c>
      <c r="DD78" s="52">
        <f t="shared" si="234"/>
        <v>0</v>
      </c>
      <c r="DE78" s="52">
        <f t="shared" si="235"/>
        <v>0</v>
      </c>
      <c r="DF78" s="54">
        <f t="shared" si="236"/>
        <v>0</v>
      </c>
      <c r="DG78" s="55">
        <v>0.05</v>
      </c>
      <c r="DH78" s="35" t="s">
        <v>88</v>
      </c>
      <c r="DI78" s="56">
        <f t="shared" si="213"/>
        <v>0</v>
      </c>
      <c r="DJ78" s="61">
        <f t="shared" si="214"/>
        <v>0</v>
      </c>
      <c r="DK78" s="61">
        <f t="shared" si="215"/>
        <v>0</v>
      </c>
      <c r="DL78" s="61">
        <f t="shared" si="216"/>
        <v>0</v>
      </c>
      <c r="DM78" s="61">
        <f t="shared" si="217"/>
        <v>0</v>
      </c>
      <c r="DN78" s="61">
        <f t="shared" si="218"/>
        <v>0</v>
      </c>
      <c r="DO78" s="61">
        <f t="shared" si="219"/>
        <v>0</v>
      </c>
      <c r="DP78" s="61">
        <f t="shared" si="220"/>
        <v>0</v>
      </c>
      <c r="DQ78" s="61">
        <f t="shared" si="221"/>
        <v>0</v>
      </c>
      <c r="DR78" s="61">
        <f t="shared" si="222"/>
        <v>0</v>
      </c>
      <c r="DS78" s="61">
        <f t="shared" si="223"/>
        <v>0</v>
      </c>
      <c r="DT78" s="61">
        <f t="shared" si="224"/>
        <v>0</v>
      </c>
      <c r="DU78" s="61">
        <f t="shared" si="225"/>
        <v>0</v>
      </c>
      <c r="DV78" s="62"/>
    </row>
    <row r="79" spans="1:126" s="1" customFormat="1" ht="10.5" x14ac:dyDescent="0.25">
      <c r="A79" s="8" t="s">
        <v>11</v>
      </c>
      <c r="B79" s="7">
        <f t="shared" ref="B79:AG79" si="297">SUM(B64:B78)</f>
        <v>0</v>
      </c>
      <c r="C79" s="7">
        <f t="shared" si="297"/>
        <v>0</v>
      </c>
      <c r="D79" s="7">
        <f t="shared" si="297"/>
        <v>0</v>
      </c>
      <c r="E79" s="7">
        <f t="shared" si="297"/>
        <v>0</v>
      </c>
      <c r="F79" s="7">
        <f t="shared" si="297"/>
        <v>0</v>
      </c>
      <c r="G79" s="7">
        <f t="shared" si="297"/>
        <v>0</v>
      </c>
      <c r="H79" s="7">
        <f t="shared" si="297"/>
        <v>0</v>
      </c>
      <c r="I79" s="7">
        <f t="shared" si="297"/>
        <v>0</v>
      </c>
      <c r="J79" s="7">
        <f t="shared" si="297"/>
        <v>0</v>
      </c>
      <c r="K79" s="7">
        <f t="shared" si="297"/>
        <v>0</v>
      </c>
      <c r="L79" s="7">
        <f t="shared" si="297"/>
        <v>0</v>
      </c>
      <c r="M79" s="7">
        <f t="shared" si="297"/>
        <v>0</v>
      </c>
      <c r="N79" s="7">
        <f t="shared" si="297"/>
        <v>0</v>
      </c>
      <c r="O79" s="7">
        <f t="shared" si="297"/>
        <v>0</v>
      </c>
      <c r="P79" s="7">
        <f t="shared" si="297"/>
        <v>0</v>
      </c>
      <c r="Q79" s="7">
        <f t="shared" si="297"/>
        <v>0</v>
      </c>
      <c r="R79" s="7">
        <f t="shared" si="297"/>
        <v>0</v>
      </c>
      <c r="S79" s="7">
        <f t="shared" si="297"/>
        <v>0</v>
      </c>
      <c r="T79" s="7">
        <f t="shared" si="297"/>
        <v>0</v>
      </c>
      <c r="U79" s="7">
        <f t="shared" si="297"/>
        <v>0</v>
      </c>
      <c r="V79" s="7">
        <f t="shared" si="297"/>
        <v>0</v>
      </c>
      <c r="W79" s="7">
        <f t="shared" si="297"/>
        <v>0</v>
      </c>
      <c r="X79" s="7">
        <f t="shared" si="297"/>
        <v>0</v>
      </c>
      <c r="Y79" s="7">
        <f t="shared" si="297"/>
        <v>0</v>
      </c>
      <c r="Z79" s="7">
        <f t="shared" si="297"/>
        <v>0</v>
      </c>
      <c r="AA79" s="7">
        <f t="shared" si="297"/>
        <v>0</v>
      </c>
      <c r="AB79" s="7">
        <f t="shared" si="297"/>
        <v>0</v>
      </c>
      <c r="AC79" s="7">
        <f t="shared" si="297"/>
        <v>0</v>
      </c>
      <c r="AD79" s="7">
        <f t="shared" si="297"/>
        <v>0</v>
      </c>
      <c r="AE79" s="7">
        <f t="shared" si="297"/>
        <v>0</v>
      </c>
      <c r="AF79" s="7">
        <f t="shared" si="297"/>
        <v>0</v>
      </c>
      <c r="AG79" s="7">
        <f t="shared" si="297"/>
        <v>0</v>
      </c>
      <c r="AH79" s="7">
        <f t="shared" ref="AH79:BM79" si="298">SUM(AH64:AH78)</f>
        <v>0</v>
      </c>
      <c r="AI79" s="7">
        <f t="shared" si="298"/>
        <v>0</v>
      </c>
      <c r="AJ79" s="7">
        <f t="shared" si="298"/>
        <v>0</v>
      </c>
      <c r="AK79" s="7">
        <f t="shared" si="298"/>
        <v>0</v>
      </c>
      <c r="AL79" s="7">
        <f t="shared" si="298"/>
        <v>0</v>
      </c>
      <c r="AM79" s="7">
        <f t="shared" si="298"/>
        <v>0</v>
      </c>
      <c r="AN79" s="7">
        <f t="shared" si="298"/>
        <v>0</v>
      </c>
      <c r="AO79" s="7">
        <f t="shared" si="298"/>
        <v>0</v>
      </c>
      <c r="AP79" s="7">
        <f t="shared" si="298"/>
        <v>0</v>
      </c>
      <c r="AQ79" s="7">
        <f t="shared" si="298"/>
        <v>0</v>
      </c>
      <c r="AR79" s="7">
        <f t="shared" si="298"/>
        <v>0</v>
      </c>
      <c r="AS79" s="7">
        <f t="shared" si="298"/>
        <v>0</v>
      </c>
      <c r="AT79" s="7">
        <f t="shared" si="298"/>
        <v>0</v>
      </c>
      <c r="AU79" s="7">
        <f t="shared" si="298"/>
        <v>0</v>
      </c>
      <c r="AV79" s="7">
        <f t="shared" si="298"/>
        <v>0</v>
      </c>
      <c r="AW79" s="7">
        <f t="shared" si="298"/>
        <v>0</v>
      </c>
      <c r="AX79" s="7">
        <f t="shared" si="298"/>
        <v>0</v>
      </c>
      <c r="AY79" s="7">
        <f t="shared" si="298"/>
        <v>0</v>
      </c>
      <c r="AZ79" s="7">
        <f t="shared" si="298"/>
        <v>0</v>
      </c>
      <c r="BA79" s="7">
        <f t="shared" si="298"/>
        <v>0</v>
      </c>
      <c r="BB79" s="7">
        <f t="shared" si="298"/>
        <v>0</v>
      </c>
      <c r="BC79" s="7">
        <f t="shared" si="298"/>
        <v>0</v>
      </c>
      <c r="BD79" s="7">
        <f t="shared" si="298"/>
        <v>0</v>
      </c>
      <c r="BE79" s="7">
        <f t="shared" si="298"/>
        <v>0</v>
      </c>
      <c r="BF79" s="7">
        <f t="shared" si="298"/>
        <v>0</v>
      </c>
      <c r="BG79" s="7">
        <f t="shared" si="298"/>
        <v>0</v>
      </c>
      <c r="BH79" s="7">
        <f t="shared" si="298"/>
        <v>0</v>
      </c>
      <c r="BI79" s="7">
        <f t="shared" si="298"/>
        <v>0</v>
      </c>
      <c r="BJ79" s="7">
        <f t="shared" si="298"/>
        <v>0</v>
      </c>
      <c r="BK79" s="7">
        <f t="shared" si="298"/>
        <v>0</v>
      </c>
      <c r="BL79" s="7">
        <f t="shared" si="298"/>
        <v>0</v>
      </c>
      <c r="BM79" s="7">
        <f t="shared" si="298"/>
        <v>0</v>
      </c>
      <c r="BN79" s="7">
        <f t="shared" ref="BN79:CA79" si="299">SUM(BN64:BN78)</f>
        <v>0</v>
      </c>
      <c r="BO79" s="7">
        <f t="shared" si="299"/>
        <v>0</v>
      </c>
      <c r="BP79" s="7">
        <f t="shared" si="299"/>
        <v>0</v>
      </c>
      <c r="BQ79" s="7">
        <f t="shared" si="299"/>
        <v>0</v>
      </c>
      <c r="BR79" s="7">
        <f t="shared" si="299"/>
        <v>0</v>
      </c>
      <c r="BS79" s="7">
        <f t="shared" si="299"/>
        <v>0</v>
      </c>
      <c r="BT79" s="7">
        <f t="shared" si="299"/>
        <v>0</v>
      </c>
      <c r="BU79" s="7">
        <f t="shared" si="299"/>
        <v>0</v>
      </c>
      <c r="BV79" s="7">
        <f t="shared" si="299"/>
        <v>0</v>
      </c>
      <c r="BW79" s="7">
        <f t="shared" si="299"/>
        <v>0</v>
      </c>
      <c r="BX79" s="7">
        <f t="shared" si="299"/>
        <v>0</v>
      </c>
      <c r="BY79" s="7">
        <f t="shared" si="299"/>
        <v>0</v>
      </c>
      <c r="BZ79" s="7">
        <f t="shared" si="299"/>
        <v>0</v>
      </c>
      <c r="CA79" s="7">
        <f t="shared" si="299"/>
        <v>0</v>
      </c>
      <c r="CB79" s="39">
        <f t="shared" ref="CB79:CN79" si="300">SUM(CB64:CB78)</f>
        <v>0</v>
      </c>
      <c r="CC79" s="39">
        <f t="shared" si="300"/>
        <v>0</v>
      </c>
      <c r="CD79" s="39">
        <f t="shared" si="300"/>
        <v>0</v>
      </c>
      <c r="CE79" s="39">
        <f t="shared" si="300"/>
        <v>0</v>
      </c>
      <c r="CF79" s="39">
        <f t="shared" si="300"/>
        <v>0</v>
      </c>
      <c r="CG79" s="44"/>
      <c r="CH79" s="39"/>
      <c r="CI79" s="39">
        <f t="shared" si="300"/>
        <v>0.21000000000000002</v>
      </c>
      <c r="CJ79" s="39">
        <f t="shared" si="300"/>
        <v>0.21000000000000002</v>
      </c>
      <c r="CK79" s="39">
        <f t="shared" si="300"/>
        <v>0.21000000000000002</v>
      </c>
      <c r="CL79" s="39">
        <f t="shared" si="300"/>
        <v>0.21000000000000002</v>
      </c>
      <c r="CM79" s="39">
        <f t="shared" si="300"/>
        <v>0.21000000000000002</v>
      </c>
      <c r="CN79" s="39">
        <f t="shared" si="300"/>
        <v>0.21000000000000002</v>
      </c>
      <c r="CO79" s="7">
        <f t="shared" ref="CO79:DA79" si="301">SUM(CO64:CO78)</f>
        <v>0</v>
      </c>
      <c r="CP79" s="7">
        <f t="shared" si="301"/>
        <v>0</v>
      </c>
      <c r="CQ79" s="7">
        <f t="shared" si="301"/>
        <v>0</v>
      </c>
      <c r="CR79" s="7">
        <f t="shared" si="301"/>
        <v>0</v>
      </c>
      <c r="CS79" s="7">
        <f t="shared" si="301"/>
        <v>0</v>
      </c>
      <c r="CT79" s="7">
        <f t="shared" si="301"/>
        <v>0</v>
      </c>
      <c r="CU79" s="7">
        <f t="shared" si="301"/>
        <v>0</v>
      </c>
      <c r="CV79" s="7">
        <f t="shared" si="301"/>
        <v>0</v>
      </c>
      <c r="CW79" s="7">
        <f t="shared" si="301"/>
        <v>0</v>
      </c>
      <c r="CX79" s="7">
        <f t="shared" si="301"/>
        <v>0</v>
      </c>
      <c r="CY79" s="7">
        <f t="shared" si="301"/>
        <v>0</v>
      </c>
      <c r="CZ79" s="7">
        <f t="shared" si="301"/>
        <v>0</v>
      </c>
      <c r="DA79" s="7">
        <f t="shared" si="301"/>
        <v>0</v>
      </c>
      <c r="DB79" s="7"/>
      <c r="DC79" s="7"/>
      <c r="DD79" s="7"/>
      <c r="DE79" s="7"/>
      <c r="DF79" s="7"/>
      <c r="DG79" s="7"/>
      <c r="DH79" s="7"/>
      <c r="DI79" s="7"/>
      <c r="DJ79" s="7">
        <f t="shared" ref="DJ79:DV79" si="302">SUM(DJ64:DJ78)</f>
        <v>0</v>
      </c>
      <c r="DK79" s="7">
        <f t="shared" si="302"/>
        <v>0</v>
      </c>
      <c r="DL79" s="7">
        <f t="shared" si="302"/>
        <v>0</v>
      </c>
      <c r="DM79" s="7">
        <f t="shared" si="302"/>
        <v>0</v>
      </c>
      <c r="DN79" s="7">
        <f t="shared" si="302"/>
        <v>0</v>
      </c>
      <c r="DO79" s="7">
        <f t="shared" si="302"/>
        <v>0</v>
      </c>
      <c r="DP79" s="7">
        <f t="shared" si="302"/>
        <v>0</v>
      </c>
      <c r="DQ79" s="7">
        <f t="shared" si="302"/>
        <v>0</v>
      </c>
      <c r="DR79" s="7">
        <f t="shared" si="302"/>
        <v>0</v>
      </c>
      <c r="DS79" s="7">
        <f t="shared" si="302"/>
        <v>0</v>
      </c>
      <c r="DT79" s="7">
        <f t="shared" si="302"/>
        <v>0</v>
      </c>
      <c r="DU79" s="7">
        <f t="shared" si="302"/>
        <v>0</v>
      </c>
      <c r="DV79" s="7">
        <f t="shared" si="302"/>
        <v>0</v>
      </c>
    </row>
    <row r="80" spans="1:126" s="1" customFormat="1" x14ac:dyDescent="0.2">
      <c r="A80" s="5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9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9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9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  <c r="BA80" s="9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9"/>
      <c r="BO80" s="10"/>
      <c r="BP80" s="10"/>
      <c r="BQ80" s="10"/>
      <c r="BR80" s="10"/>
      <c r="BS80" s="10"/>
      <c r="BT80" s="10"/>
      <c r="BU80" s="10"/>
      <c r="BV80" s="10"/>
      <c r="BW80" s="10"/>
      <c r="BX80" s="10"/>
      <c r="BY80" s="10"/>
      <c r="BZ80" s="10"/>
      <c r="CA80" s="9"/>
      <c r="CB80" s="9"/>
      <c r="CC80" s="9"/>
      <c r="CD80" s="9"/>
      <c r="CE80" s="9"/>
      <c r="CF80" s="9"/>
      <c r="CG80" s="9"/>
      <c r="CH80" s="9"/>
      <c r="CI80" s="9"/>
      <c r="CJ80" s="9"/>
      <c r="CK80" s="9"/>
      <c r="CL80" s="9"/>
      <c r="CM80" s="9"/>
      <c r="CN80" s="9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9"/>
      <c r="DB80" s="5"/>
      <c r="DC80" s="5"/>
      <c r="DD80" s="5"/>
      <c r="DE80" s="5"/>
      <c r="DF80" s="5"/>
      <c r="DG80" s="5"/>
      <c r="DH80" s="5"/>
      <c r="DI80" s="5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9"/>
    </row>
    <row r="81" spans="1:126" s="1" customFormat="1" ht="10.5" x14ac:dyDescent="0.25">
      <c r="A81" s="16" t="s">
        <v>10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>
        <f>SUM(B81:M81)</f>
        <v>0</v>
      </c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>
        <f>SUM(O81:Z81)</f>
        <v>0</v>
      </c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  <c r="AN81" s="11">
        <f>SUM(AB81:AM81)</f>
        <v>0</v>
      </c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  <c r="AZ81" s="11"/>
      <c r="BA81" s="11">
        <f>SUM(AO81:AZ81)</f>
        <v>0</v>
      </c>
      <c r="BB81" s="11"/>
      <c r="BC81" s="11"/>
      <c r="BD81" s="11"/>
      <c r="BE81" s="11"/>
      <c r="BF81" s="11"/>
      <c r="BG81" s="11"/>
      <c r="BH81" s="11"/>
      <c r="BI81" s="11"/>
      <c r="BJ81" s="11"/>
      <c r="BK81" s="11"/>
      <c r="BL81" s="11"/>
      <c r="BM81" s="11"/>
      <c r="BN81" s="11">
        <f>SUM(BB81:BM81)</f>
        <v>0</v>
      </c>
      <c r="BO81" s="11"/>
      <c r="BP81" s="11"/>
      <c r="BQ81" s="11"/>
      <c r="BR81" s="11"/>
      <c r="BS81" s="11"/>
      <c r="BT81" s="11"/>
      <c r="BU81" s="11"/>
      <c r="BV81" s="11"/>
      <c r="BW81" s="11"/>
      <c r="BX81" s="11"/>
      <c r="BY81" s="11"/>
      <c r="BZ81" s="11"/>
      <c r="CA81" s="11">
        <f>SUM(BO81:BZ81)</f>
        <v>0</v>
      </c>
      <c r="CB81" s="11"/>
      <c r="CC81" s="11"/>
      <c r="CD81" s="11"/>
      <c r="CE81" s="11"/>
      <c r="CF81" s="11"/>
      <c r="CG81" s="11"/>
      <c r="CH81" s="11"/>
      <c r="CI81" s="11"/>
      <c r="CJ81" s="11"/>
      <c r="CK81" s="11"/>
      <c r="CL81" s="11"/>
      <c r="CM81" s="11"/>
      <c r="CN81" s="11"/>
      <c r="CO81" s="11"/>
      <c r="CP81" s="11"/>
      <c r="CQ81" s="11"/>
      <c r="CR81" s="11"/>
      <c r="CS81" s="11"/>
      <c r="CT81" s="11"/>
      <c r="CU81" s="11"/>
      <c r="CV81" s="11"/>
      <c r="CW81" s="11"/>
      <c r="CX81" s="11"/>
      <c r="CY81" s="11"/>
      <c r="CZ81" s="11"/>
      <c r="DA81" s="11">
        <f>SUM(CO81:CZ81)</f>
        <v>0</v>
      </c>
      <c r="DB81" s="11"/>
      <c r="DC81" s="11"/>
      <c r="DD81" s="11"/>
      <c r="DE81" s="11"/>
      <c r="DF81" s="11"/>
      <c r="DG81" s="11"/>
      <c r="DH81" s="11"/>
      <c r="DI81" s="11"/>
      <c r="DJ81" s="11"/>
      <c r="DK81" s="11"/>
      <c r="DL81" s="11"/>
      <c r="DM81" s="11"/>
      <c r="DN81" s="11"/>
      <c r="DO81" s="11"/>
      <c r="DP81" s="11"/>
      <c r="DQ81" s="11"/>
      <c r="DR81" s="11"/>
      <c r="DS81" s="11"/>
      <c r="DT81" s="11"/>
      <c r="DU81" s="11"/>
      <c r="DV81" s="11">
        <f>SUM(DJ81:DU81)</f>
        <v>0</v>
      </c>
    </row>
    <row r="82" spans="1:126" s="1" customFormat="1" x14ac:dyDescent="0.2">
      <c r="A82" s="6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9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9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9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9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9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9"/>
      <c r="CB82" s="9"/>
      <c r="CC82" s="9"/>
      <c r="CD82" s="9"/>
      <c r="CE82" s="9"/>
      <c r="CF82" s="9"/>
      <c r="CG82" s="9"/>
      <c r="CH82" s="9"/>
      <c r="CI82" s="9"/>
      <c r="CJ82" s="9"/>
      <c r="CK82" s="9"/>
      <c r="CL82" s="9"/>
      <c r="CM82" s="9"/>
      <c r="CN82" s="9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9"/>
      <c r="DB82" s="9"/>
      <c r="DC82" s="9"/>
      <c r="DD82" s="9"/>
      <c r="DE82" s="9"/>
      <c r="DF82" s="9"/>
      <c r="DG82" s="9"/>
      <c r="DH82" s="9"/>
      <c r="DI82" s="9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9"/>
    </row>
    <row r="83" spans="1:126" s="1" customFormat="1" ht="10.5" x14ac:dyDescent="0.25">
      <c r="A83" s="15" t="s">
        <v>9</v>
      </c>
      <c r="B83" s="3">
        <f t="shared" ref="B83:N83" si="303">SUM(B79,B81)</f>
        <v>0</v>
      </c>
      <c r="C83" s="3">
        <f t="shared" si="303"/>
        <v>0</v>
      </c>
      <c r="D83" s="3">
        <f t="shared" si="303"/>
        <v>0</v>
      </c>
      <c r="E83" s="3">
        <f t="shared" si="303"/>
        <v>0</v>
      </c>
      <c r="F83" s="3">
        <f t="shared" si="303"/>
        <v>0</v>
      </c>
      <c r="G83" s="3">
        <f t="shared" si="303"/>
        <v>0</v>
      </c>
      <c r="H83" s="3">
        <f t="shared" si="303"/>
        <v>0</v>
      </c>
      <c r="I83" s="3">
        <f t="shared" si="303"/>
        <v>0</v>
      </c>
      <c r="J83" s="3">
        <f t="shared" si="303"/>
        <v>0</v>
      </c>
      <c r="K83" s="3">
        <f t="shared" si="303"/>
        <v>0</v>
      </c>
      <c r="L83" s="3">
        <f t="shared" si="303"/>
        <v>0</v>
      </c>
      <c r="M83" s="3">
        <f t="shared" si="303"/>
        <v>0</v>
      </c>
      <c r="N83" s="3">
        <f t="shared" si="303"/>
        <v>0</v>
      </c>
      <c r="O83" s="3">
        <f t="shared" ref="O83:AA83" si="304">SUM(O79,O81)</f>
        <v>0</v>
      </c>
      <c r="P83" s="3">
        <f t="shared" si="304"/>
        <v>0</v>
      </c>
      <c r="Q83" s="3">
        <f t="shared" si="304"/>
        <v>0</v>
      </c>
      <c r="R83" s="3">
        <f t="shared" si="304"/>
        <v>0</v>
      </c>
      <c r="S83" s="3">
        <f t="shared" si="304"/>
        <v>0</v>
      </c>
      <c r="T83" s="3">
        <f t="shared" si="304"/>
        <v>0</v>
      </c>
      <c r="U83" s="3">
        <f t="shared" si="304"/>
        <v>0</v>
      </c>
      <c r="V83" s="3">
        <f t="shared" si="304"/>
        <v>0</v>
      </c>
      <c r="W83" s="3">
        <f t="shared" si="304"/>
        <v>0</v>
      </c>
      <c r="X83" s="3">
        <f t="shared" si="304"/>
        <v>0</v>
      </c>
      <c r="Y83" s="3">
        <f t="shared" si="304"/>
        <v>0</v>
      </c>
      <c r="Z83" s="3">
        <f t="shared" si="304"/>
        <v>0</v>
      </c>
      <c r="AA83" s="3">
        <f t="shared" si="304"/>
        <v>0</v>
      </c>
      <c r="AB83" s="3">
        <f t="shared" ref="AB83:AN83" si="305">SUM(AB79,AB81)</f>
        <v>0</v>
      </c>
      <c r="AC83" s="3">
        <f t="shared" si="305"/>
        <v>0</v>
      </c>
      <c r="AD83" s="3">
        <f t="shared" si="305"/>
        <v>0</v>
      </c>
      <c r="AE83" s="3">
        <f t="shared" si="305"/>
        <v>0</v>
      </c>
      <c r="AF83" s="3">
        <f t="shared" si="305"/>
        <v>0</v>
      </c>
      <c r="AG83" s="3">
        <f t="shared" si="305"/>
        <v>0</v>
      </c>
      <c r="AH83" s="3">
        <f t="shared" si="305"/>
        <v>0</v>
      </c>
      <c r="AI83" s="3">
        <f t="shared" si="305"/>
        <v>0</v>
      </c>
      <c r="AJ83" s="3">
        <f t="shared" si="305"/>
        <v>0</v>
      </c>
      <c r="AK83" s="3">
        <f t="shared" si="305"/>
        <v>0</v>
      </c>
      <c r="AL83" s="3">
        <f t="shared" si="305"/>
        <v>0</v>
      </c>
      <c r="AM83" s="3">
        <f t="shared" si="305"/>
        <v>0</v>
      </c>
      <c r="AN83" s="3">
        <f t="shared" si="305"/>
        <v>0</v>
      </c>
      <c r="AO83" s="3">
        <f t="shared" ref="AO83:BA83" si="306">SUM(AO79,AO81)</f>
        <v>0</v>
      </c>
      <c r="AP83" s="3">
        <f t="shared" si="306"/>
        <v>0</v>
      </c>
      <c r="AQ83" s="3">
        <f t="shared" si="306"/>
        <v>0</v>
      </c>
      <c r="AR83" s="3">
        <f t="shared" si="306"/>
        <v>0</v>
      </c>
      <c r="AS83" s="3">
        <f t="shared" si="306"/>
        <v>0</v>
      </c>
      <c r="AT83" s="3">
        <f t="shared" si="306"/>
        <v>0</v>
      </c>
      <c r="AU83" s="3">
        <f t="shared" si="306"/>
        <v>0</v>
      </c>
      <c r="AV83" s="3">
        <f t="shared" si="306"/>
        <v>0</v>
      </c>
      <c r="AW83" s="3">
        <f t="shared" si="306"/>
        <v>0</v>
      </c>
      <c r="AX83" s="3">
        <f t="shared" si="306"/>
        <v>0</v>
      </c>
      <c r="AY83" s="3">
        <f t="shared" si="306"/>
        <v>0</v>
      </c>
      <c r="AZ83" s="3">
        <f t="shared" si="306"/>
        <v>0</v>
      </c>
      <c r="BA83" s="3">
        <f t="shared" si="306"/>
        <v>0</v>
      </c>
      <c r="BB83" s="3">
        <f t="shared" ref="BB83:BN83" si="307">SUM(BB79,BB81)</f>
        <v>0</v>
      </c>
      <c r="BC83" s="3">
        <f t="shared" si="307"/>
        <v>0</v>
      </c>
      <c r="BD83" s="3">
        <f t="shared" si="307"/>
        <v>0</v>
      </c>
      <c r="BE83" s="3">
        <f t="shared" si="307"/>
        <v>0</v>
      </c>
      <c r="BF83" s="3">
        <f t="shared" si="307"/>
        <v>0</v>
      </c>
      <c r="BG83" s="3">
        <f t="shared" si="307"/>
        <v>0</v>
      </c>
      <c r="BH83" s="3">
        <f t="shared" si="307"/>
        <v>0</v>
      </c>
      <c r="BI83" s="3">
        <f t="shared" si="307"/>
        <v>0</v>
      </c>
      <c r="BJ83" s="3">
        <f t="shared" si="307"/>
        <v>0</v>
      </c>
      <c r="BK83" s="3">
        <f t="shared" si="307"/>
        <v>0</v>
      </c>
      <c r="BL83" s="3">
        <f t="shared" si="307"/>
        <v>0</v>
      </c>
      <c r="BM83" s="3">
        <f t="shared" si="307"/>
        <v>0</v>
      </c>
      <c r="BN83" s="3">
        <f t="shared" si="307"/>
        <v>0</v>
      </c>
      <c r="BO83" s="3">
        <f t="shared" ref="BO83:CA83" si="308">SUM(BO79,BO81)</f>
        <v>0</v>
      </c>
      <c r="BP83" s="3">
        <f t="shared" si="308"/>
        <v>0</v>
      </c>
      <c r="BQ83" s="3">
        <f t="shared" si="308"/>
        <v>0</v>
      </c>
      <c r="BR83" s="3">
        <f t="shared" si="308"/>
        <v>0</v>
      </c>
      <c r="BS83" s="3">
        <f t="shared" si="308"/>
        <v>0</v>
      </c>
      <c r="BT83" s="3">
        <f t="shared" si="308"/>
        <v>0</v>
      </c>
      <c r="BU83" s="3">
        <f t="shared" si="308"/>
        <v>0</v>
      </c>
      <c r="BV83" s="3">
        <f t="shared" si="308"/>
        <v>0</v>
      </c>
      <c r="BW83" s="3">
        <f t="shared" si="308"/>
        <v>0</v>
      </c>
      <c r="BX83" s="3">
        <f t="shared" si="308"/>
        <v>0</v>
      </c>
      <c r="BY83" s="3">
        <f t="shared" si="308"/>
        <v>0</v>
      </c>
      <c r="BZ83" s="3">
        <f t="shared" si="308"/>
        <v>0</v>
      </c>
      <c r="CA83" s="3">
        <f t="shared" si="308"/>
        <v>0</v>
      </c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>
        <f t="shared" ref="CO83:DA83" si="309">SUM(CO79,CO81)</f>
        <v>0</v>
      </c>
      <c r="CP83" s="3">
        <f t="shared" si="309"/>
        <v>0</v>
      </c>
      <c r="CQ83" s="3">
        <f t="shared" si="309"/>
        <v>0</v>
      </c>
      <c r="CR83" s="3">
        <f t="shared" si="309"/>
        <v>0</v>
      </c>
      <c r="CS83" s="3">
        <f t="shared" si="309"/>
        <v>0</v>
      </c>
      <c r="CT83" s="3">
        <f t="shared" si="309"/>
        <v>0</v>
      </c>
      <c r="CU83" s="3">
        <f t="shared" si="309"/>
        <v>0</v>
      </c>
      <c r="CV83" s="3">
        <f t="shared" si="309"/>
        <v>0</v>
      </c>
      <c r="CW83" s="3">
        <f t="shared" si="309"/>
        <v>0</v>
      </c>
      <c r="CX83" s="3">
        <f t="shared" si="309"/>
        <v>0</v>
      </c>
      <c r="CY83" s="3">
        <f t="shared" si="309"/>
        <v>0</v>
      </c>
      <c r="CZ83" s="3">
        <f t="shared" si="309"/>
        <v>0</v>
      </c>
      <c r="DA83" s="3">
        <f t="shared" si="309"/>
        <v>0</v>
      </c>
      <c r="DB83" s="3"/>
      <c r="DC83" s="3"/>
      <c r="DD83" s="3"/>
      <c r="DE83" s="3"/>
      <c r="DF83" s="3"/>
      <c r="DG83" s="3"/>
      <c r="DH83" s="3"/>
      <c r="DI83" s="3"/>
      <c r="DJ83" s="3">
        <f t="shared" ref="DJ83:DV83" si="310">SUM(DK79,DJ81)</f>
        <v>0</v>
      </c>
      <c r="DK83" s="3">
        <f t="shared" si="310"/>
        <v>0</v>
      </c>
      <c r="DL83" s="3">
        <f t="shared" si="310"/>
        <v>0</v>
      </c>
      <c r="DM83" s="3">
        <f t="shared" si="310"/>
        <v>0</v>
      </c>
      <c r="DN83" s="3">
        <f t="shared" si="310"/>
        <v>0</v>
      </c>
      <c r="DO83" s="3">
        <f t="shared" si="310"/>
        <v>0</v>
      </c>
      <c r="DP83" s="3">
        <f t="shared" si="310"/>
        <v>0</v>
      </c>
      <c r="DQ83" s="3">
        <f t="shared" si="310"/>
        <v>0</v>
      </c>
      <c r="DR83" s="3">
        <f t="shared" si="310"/>
        <v>0</v>
      </c>
      <c r="DS83" s="3">
        <f t="shared" si="310"/>
        <v>0</v>
      </c>
      <c r="DT83" s="3">
        <f t="shared" si="310"/>
        <v>0</v>
      </c>
      <c r="DU83" s="3">
        <f t="shared" si="310"/>
        <v>0</v>
      </c>
      <c r="DV83" s="3">
        <f t="shared" si="310"/>
        <v>0</v>
      </c>
    </row>
    <row r="84" spans="1:126" s="1" customFormat="1" x14ac:dyDescent="0.2">
      <c r="A84" s="5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9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9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9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9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9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9"/>
      <c r="CB84" s="9"/>
      <c r="CC84" s="9"/>
      <c r="CD84" s="9"/>
      <c r="CE84" s="9"/>
      <c r="CF84" s="9"/>
      <c r="CG84" s="9"/>
      <c r="CH84" s="9"/>
      <c r="CI84" s="9"/>
      <c r="CJ84" s="9"/>
      <c r="CK84" s="9"/>
      <c r="CL84" s="9"/>
      <c r="CM84" s="9"/>
      <c r="CN84" s="9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9"/>
      <c r="DB84" s="9"/>
      <c r="DC84" s="9"/>
      <c r="DD84" s="9"/>
      <c r="DE84" s="9"/>
      <c r="DF84" s="9"/>
      <c r="DG84" s="9"/>
      <c r="DH84" s="9"/>
      <c r="DI84" s="9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9"/>
    </row>
    <row r="85" spans="1:126" s="1" customFormat="1" ht="10.5" x14ac:dyDescent="0.25">
      <c r="A85" s="8" t="s">
        <v>8</v>
      </c>
      <c r="B85" s="7">
        <f t="shared" ref="B85:AG85" si="311">SUM(B16,B37,B57,B79)</f>
        <v>153.48811799999999</v>
      </c>
      <c r="C85" s="7">
        <f t="shared" si="311"/>
        <v>148.07570520000002</v>
      </c>
      <c r="D85" s="7">
        <f t="shared" si="311"/>
        <v>134.01204339</v>
      </c>
      <c r="E85" s="7">
        <f t="shared" si="311"/>
        <v>124.069202</v>
      </c>
      <c r="F85" s="7">
        <f t="shared" si="311"/>
        <v>130.07362900000001</v>
      </c>
      <c r="G85" s="7">
        <f t="shared" si="311"/>
        <v>119.04033199999998</v>
      </c>
      <c r="H85" s="7">
        <f t="shared" si="311"/>
        <v>117.50540239999999</v>
      </c>
      <c r="I85" s="7">
        <f t="shared" si="311"/>
        <v>107.54011525</v>
      </c>
      <c r="J85" s="7">
        <f t="shared" si="311"/>
        <v>106.60787039999998</v>
      </c>
      <c r="K85" s="7">
        <f t="shared" si="311"/>
        <v>103.9629573</v>
      </c>
      <c r="L85" s="7">
        <f t="shared" si="311"/>
        <v>110.28411219999998</v>
      </c>
      <c r="M85" s="7">
        <f t="shared" si="311"/>
        <v>139.0574092</v>
      </c>
      <c r="N85" s="7">
        <f t="shared" si="311"/>
        <v>1493.7168963399999</v>
      </c>
      <c r="O85" s="7">
        <f t="shared" si="311"/>
        <v>163.03486814999999</v>
      </c>
      <c r="P85" s="7">
        <f t="shared" si="311"/>
        <v>167.14620045000001</v>
      </c>
      <c r="Q85" s="7">
        <f t="shared" si="311"/>
        <v>133.67904810000002</v>
      </c>
      <c r="R85" s="7">
        <f t="shared" si="311"/>
        <v>126.78420075000001</v>
      </c>
      <c r="S85" s="7">
        <f t="shared" si="311"/>
        <v>130.80758599999999</v>
      </c>
      <c r="T85" s="7">
        <f t="shared" si="311"/>
        <v>124.30118895999999</v>
      </c>
      <c r="U85" s="7">
        <f t="shared" si="311"/>
        <v>121.2861691</v>
      </c>
      <c r="V85" s="7">
        <f t="shared" si="311"/>
        <v>113.49780009999999</v>
      </c>
      <c r="W85" s="7">
        <f t="shared" si="311"/>
        <v>104.39139930000002</v>
      </c>
      <c r="X85" s="7">
        <f t="shared" si="311"/>
        <v>102.69747339999999</v>
      </c>
      <c r="Y85" s="7">
        <f t="shared" si="311"/>
        <v>106.22388600000001</v>
      </c>
      <c r="Z85" s="7">
        <f t="shared" si="311"/>
        <v>134.26504499999999</v>
      </c>
      <c r="AA85" s="7">
        <f t="shared" si="311"/>
        <v>1528.1148653099999</v>
      </c>
      <c r="AB85" s="7">
        <f t="shared" si="311"/>
        <v>156.80422200000001</v>
      </c>
      <c r="AC85" s="7">
        <f t="shared" si="311"/>
        <v>169.15341899999999</v>
      </c>
      <c r="AD85" s="7">
        <f t="shared" si="311"/>
        <v>146.90597600000001</v>
      </c>
      <c r="AE85" s="7">
        <f t="shared" si="311"/>
        <v>126.91022699999999</v>
      </c>
      <c r="AF85" s="7">
        <f t="shared" si="311"/>
        <v>123.93453</v>
      </c>
      <c r="AG85" s="7">
        <f t="shared" si="311"/>
        <v>130.435407</v>
      </c>
      <c r="AH85" s="7">
        <f t="shared" ref="AH85:BM85" si="312">SUM(AH16,AH37,AH57,AH79)</f>
        <v>130.17217920000002</v>
      </c>
      <c r="AI85" s="7">
        <f t="shared" si="312"/>
        <v>119.86181600000003</v>
      </c>
      <c r="AJ85" s="7">
        <f t="shared" si="312"/>
        <v>107.16258599999998</v>
      </c>
      <c r="AK85" s="7">
        <f t="shared" si="312"/>
        <v>104.552255</v>
      </c>
      <c r="AL85" s="7">
        <f t="shared" si="312"/>
        <v>116.73440100000001</v>
      </c>
      <c r="AM85" s="7">
        <f t="shared" si="312"/>
        <v>145.799589</v>
      </c>
      <c r="AN85" s="7">
        <f t="shared" si="312"/>
        <v>1578.4266071999998</v>
      </c>
      <c r="AO85" s="7">
        <f t="shared" si="312"/>
        <v>165.07089659999994</v>
      </c>
      <c r="AP85" s="7">
        <f t="shared" si="312"/>
        <v>192.95865020000002</v>
      </c>
      <c r="AQ85" s="7">
        <f t="shared" si="312"/>
        <v>157.07673899999998</v>
      </c>
      <c r="AR85" s="7">
        <f t="shared" si="312"/>
        <v>136.23167300000003</v>
      </c>
      <c r="AS85" s="7">
        <f t="shared" si="312"/>
        <v>132.08437551999998</v>
      </c>
      <c r="AT85" s="7">
        <f t="shared" si="312"/>
        <v>127.59644327000001</v>
      </c>
      <c r="AU85" s="7">
        <f t="shared" si="312"/>
        <v>119.13420239</v>
      </c>
      <c r="AV85" s="7">
        <f t="shared" si="312"/>
        <v>118.66388599999999</v>
      </c>
      <c r="AW85" s="7">
        <f t="shared" si="312"/>
        <v>109.30922099999999</v>
      </c>
      <c r="AX85" s="7">
        <f t="shared" si="312"/>
        <v>109.83242165</v>
      </c>
      <c r="AY85" s="7">
        <f t="shared" si="312"/>
        <v>113.93585239000001</v>
      </c>
      <c r="AZ85" s="7">
        <f t="shared" si="312"/>
        <v>121.89523699999999</v>
      </c>
      <c r="BA85" s="7">
        <f t="shared" si="312"/>
        <v>1603.7895980199999</v>
      </c>
      <c r="BB85" s="7">
        <f t="shared" si="312"/>
        <v>131.167258</v>
      </c>
      <c r="BC85" s="7">
        <f t="shared" si="312"/>
        <v>157.15833499999999</v>
      </c>
      <c r="BD85" s="7">
        <f t="shared" si="312"/>
        <v>120.51857126999998</v>
      </c>
      <c r="BE85" s="7">
        <f t="shared" si="312"/>
        <v>116.99024772999999</v>
      </c>
      <c r="BF85" s="7">
        <f t="shared" si="312"/>
        <v>107.76538839</v>
      </c>
      <c r="BG85" s="7">
        <f t="shared" si="312"/>
        <v>114.42342705999998</v>
      </c>
      <c r="BH85" s="7">
        <f t="shared" si="312"/>
        <v>108.26755304999999</v>
      </c>
      <c r="BI85" s="7">
        <f t="shared" si="312"/>
        <v>100.52647329000001</v>
      </c>
      <c r="BJ85" s="7">
        <f t="shared" si="312"/>
        <v>97.313859580000013</v>
      </c>
      <c r="BK85" s="7">
        <f t="shared" si="312"/>
        <v>98.552709370000002</v>
      </c>
      <c r="BL85" s="7">
        <f t="shared" si="312"/>
        <v>102.39485954999999</v>
      </c>
      <c r="BM85" s="7">
        <f t="shared" si="312"/>
        <v>136.04459278999997</v>
      </c>
      <c r="BN85" s="7">
        <f t="shared" ref="BN85:CA85" si="313">SUM(BN16,BN37,BN57,BN79)</f>
        <v>1391.1232750799995</v>
      </c>
      <c r="BO85" s="7">
        <f t="shared" si="313"/>
        <v>147.57639499999999</v>
      </c>
      <c r="BP85" s="7">
        <f t="shared" si="313"/>
        <v>138.81899900000002</v>
      </c>
      <c r="BQ85" s="7">
        <f t="shared" si="313"/>
        <v>127.19212900000001</v>
      </c>
      <c r="BR85" s="7">
        <f t="shared" si="313"/>
        <v>124.59127468000001</v>
      </c>
      <c r="BS85" s="7">
        <f t="shared" si="313"/>
        <v>121.512919</v>
      </c>
      <c r="BT85" s="7">
        <f t="shared" si="313"/>
        <v>117.5339555</v>
      </c>
      <c r="BU85" s="7">
        <f t="shared" si="313"/>
        <v>123.50942599999998</v>
      </c>
      <c r="BV85" s="7">
        <f t="shared" si="313"/>
        <v>112.20802180000001</v>
      </c>
      <c r="BW85" s="7">
        <f t="shared" si="313"/>
        <v>106.205962</v>
      </c>
      <c r="BX85" s="7">
        <f t="shared" si="313"/>
        <v>100.825941</v>
      </c>
      <c r="BY85" s="7">
        <f t="shared" si="313"/>
        <v>103.82577500000001</v>
      </c>
      <c r="BZ85" s="7">
        <f t="shared" si="313"/>
        <v>143.89813800000002</v>
      </c>
      <c r="CA85" s="7">
        <f t="shared" si="313"/>
        <v>1467.6989359799998</v>
      </c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>
        <f t="shared" ref="CO85:DA85" si="314">SUM(CO16,CO37,CO57,CO79)</f>
        <v>171.19853205000004</v>
      </c>
      <c r="CP85" s="7">
        <f t="shared" si="314"/>
        <v>172.8904795</v>
      </c>
      <c r="CQ85" s="7">
        <f t="shared" si="314"/>
        <v>152.19386400000002</v>
      </c>
      <c r="CR85" s="7">
        <f t="shared" si="314"/>
        <v>127.305251</v>
      </c>
      <c r="CS85" s="7">
        <f t="shared" si="314"/>
        <v>132.38412725000001</v>
      </c>
      <c r="CT85" s="7">
        <f t="shared" si="314"/>
        <v>128.462052</v>
      </c>
      <c r="CU85" s="7">
        <f t="shared" si="314"/>
        <v>128.58023404621537</v>
      </c>
      <c r="CV85" s="7">
        <f t="shared" si="314"/>
        <v>116.96071060379535</v>
      </c>
      <c r="CW85" s="7">
        <f t="shared" si="314"/>
        <v>110.72928177585105</v>
      </c>
      <c r="CX85" s="7">
        <f t="shared" si="314"/>
        <v>105.04523317183349</v>
      </c>
      <c r="CY85" s="7">
        <f t="shared" si="314"/>
        <v>108.14343123543384</v>
      </c>
      <c r="CZ85" s="7">
        <f t="shared" si="314"/>
        <v>149.54348339216963</v>
      </c>
      <c r="DA85" s="7">
        <f t="shared" si="314"/>
        <v>1603.436680025299</v>
      </c>
      <c r="DB85" s="7"/>
      <c r="DC85" s="7"/>
      <c r="DD85" s="7"/>
      <c r="DE85" s="7"/>
      <c r="DF85" s="7"/>
      <c r="DG85" s="7"/>
      <c r="DH85" s="7"/>
      <c r="DI85" s="7"/>
      <c r="DJ85" s="7">
        <f t="shared" ref="DJ85:DV85" si="315">SUM(DK16,DK37,DK57,DK79)</f>
        <v>181.48651712607625</v>
      </c>
      <c r="DK85" s="7">
        <f t="shared" si="315"/>
        <v>160.17514759975398</v>
      </c>
      <c r="DL85" s="7">
        <f t="shared" si="315"/>
        <v>133.95993176949392</v>
      </c>
      <c r="DM85" s="7">
        <f t="shared" si="315"/>
        <v>139.25457140637107</v>
      </c>
      <c r="DN85" s="7">
        <f t="shared" si="315"/>
        <v>135.28980408022841</v>
      </c>
      <c r="DO85" s="7">
        <f t="shared" si="315"/>
        <v>135.29422446784227</v>
      </c>
      <c r="DP85" s="7">
        <f t="shared" si="315"/>
        <v>123.26408784810219</v>
      </c>
      <c r="DQ85" s="7">
        <f t="shared" si="315"/>
        <v>116.71762496698349</v>
      </c>
      <c r="DR85" s="7">
        <f t="shared" si="315"/>
        <v>110.6292966125789</v>
      </c>
      <c r="DS85" s="7">
        <f t="shared" si="315"/>
        <v>113.9006782310728</v>
      </c>
      <c r="DT85" s="7">
        <f t="shared" si="315"/>
        <v>157.04530284378782</v>
      </c>
      <c r="DU85" s="7">
        <f t="shared" si="315"/>
        <v>1686.6968109266884</v>
      </c>
      <c r="DV85" s="7">
        <f t="shared" si="315"/>
        <v>0</v>
      </c>
    </row>
    <row r="86" spans="1:126" s="1" customFormat="1" x14ac:dyDescent="0.25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</row>
    <row r="87" spans="1:126" s="1" customFormat="1" ht="10.5" x14ac:dyDescent="0.25">
      <c r="A87" s="16" t="s">
        <v>7</v>
      </c>
      <c r="B87" s="11">
        <f t="shared" ref="B87:AG87" si="316">SUM(B18,B39,B59,B81)</f>
        <v>0</v>
      </c>
      <c r="C87" s="11">
        <f t="shared" si="316"/>
        <v>0</v>
      </c>
      <c r="D87" s="11">
        <f t="shared" si="316"/>
        <v>0</v>
      </c>
      <c r="E87" s="11">
        <f t="shared" si="316"/>
        <v>0</v>
      </c>
      <c r="F87" s="11">
        <f t="shared" si="316"/>
        <v>0</v>
      </c>
      <c r="G87" s="11">
        <f t="shared" si="316"/>
        <v>0</v>
      </c>
      <c r="H87" s="11">
        <f t="shared" si="316"/>
        <v>0</v>
      </c>
      <c r="I87" s="11">
        <f t="shared" si="316"/>
        <v>0</v>
      </c>
      <c r="J87" s="11">
        <f t="shared" si="316"/>
        <v>0</v>
      </c>
      <c r="K87" s="11">
        <f t="shared" si="316"/>
        <v>0</v>
      </c>
      <c r="L87" s="11">
        <f t="shared" si="316"/>
        <v>0</v>
      </c>
      <c r="M87" s="11">
        <f t="shared" si="316"/>
        <v>0</v>
      </c>
      <c r="N87" s="11">
        <f t="shared" si="316"/>
        <v>0</v>
      </c>
      <c r="O87" s="11">
        <f t="shared" si="316"/>
        <v>0</v>
      </c>
      <c r="P87" s="11">
        <f t="shared" si="316"/>
        <v>0</v>
      </c>
      <c r="Q87" s="11">
        <f t="shared" si="316"/>
        <v>0</v>
      </c>
      <c r="R87" s="11">
        <f t="shared" si="316"/>
        <v>0</v>
      </c>
      <c r="S87" s="11">
        <f t="shared" si="316"/>
        <v>0</v>
      </c>
      <c r="T87" s="11">
        <f t="shared" si="316"/>
        <v>0</v>
      </c>
      <c r="U87" s="11">
        <f t="shared" si="316"/>
        <v>0</v>
      </c>
      <c r="V87" s="11">
        <f t="shared" si="316"/>
        <v>0</v>
      </c>
      <c r="W87" s="11">
        <f t="shared" si="316"/>
        <v>0</v>
      </c>
      <c r="X87" s="11">
        <f t="shared" si="316"/>
        <v>0</v>
      </c>
      <c r="Y87" s="11">
        <f t="shared" si="316"/>
        <v>0</v>
      </c>
      <c r="Z87" s="11">
        <f t="shared" si="316"/>
        <v>0</v>
      </c>
      <c r="AA87" s="11">
        <f t="shared" si="316"/>
        <v>0</v>
      </c>
      <c r="AB87" s="11">
        <f t="shared" si="316"/>
        <v>0</v>
      </c>
      <c r="AC87" s="11">
        <f t="shared" si="316"/>
        <v>0</v>
      </c>
      <c r="AD87" s="11">
        <f t="shared" si="316"/>
        <v>0</v>
      </c>
      <c r="AE87" s="11">
        <f t="shared" si="316"/>
        <v>0</v>
      </c>
      <c r="AF87" s="11">
        <f t="shared" si="316"/>
        <v>0</v>
      </c>
      <c r="AG87" s="11">
        <f t="shared" si="316"/>
        <v>0</v>
      </c>
      <c r="AH87" s="11">
        <f t="shared" ref="AH87:BM87" si="317">SUM(AH18,AH39,AH59,AH81)</f>
        <v>0</v>
      </c>
      <c r="AI87" s="11">
        <f t="shared" si="317"/>
        <v>0</v>
      </c>
      <c r="AJ87" s="11">
        <f t="shared" si="317"/>
        <v>0</v>
      </c>
      <c r="AK87" s="11">
        <f t="shared" si="317"/>
        <v>0</v>
      </c>
      <c r="AL87" s="11">
        <f t="shared" si="317"/>
        <v>0</v>
      </c>
      <c r="AM87" s="11">
        <f t="shared" si="317"/>
        <v>0</v>
      </c>
      <c r="AN87" s="11">
        <f t="shared" si="317"/>
        <v>0</v>
      </c>
      <c r="AO87" s="11">
        <f t="shared" si="317"/>
        <v>0</v>
      </c>
      <c r="AP87" s="11">
        <f t="shared" si="317"/>
        <v>0</v>
      </c>
      <c r="AQ87" s="11">
        <f t="shared" si="317"/>
        <v>0</v>
      </c>
      <c r="AR87" s="11">
        <f t="shared" si="317"/>
        <v>0</v>
      </c>
      <c r="AS87" s="11">
        <f t="shared" si="317"/>
        <v>0</v>
      </c>
      <c r="AT87" s="11">
        <f t="shared" si="317"/>
        <v>0</v>
      </c>
      <c r="AU87" s="11">
        <f t="shared" si="317"/>
        <v>0</v>
      </c>
      <c r="AV87" s="11">
        <f t="shared" si="317"/>
        <v>0</v>
      </c>
      <c r="AW87" s="11">
        <f t="shared" si="317"/>
        <v>0</v>
      </c>
      <c r="AX87" s="11">
        <f t="shared" si="317"/>
        <v>0</v>
      </c>
      <c r="AY87" s="11">
        <f t="shared" si="317"/>
        <v>0</v>
      </c>
      <c r="AZ87" s="11">
        <f t="shared" si="317"/>
        <v>0</v>
      </c>
      <c r="BA87" s="11">
        <f t="shared" si="317"/>
        <v>0</v>
      </c>
      <c r="BB87" s="11">
        <f t="shared" si="317"/>
        <v>0</v>
      </c>
      <c r="BC87" s="11">
        <f t="shared" si="317"/>
        <v>0</v>
      </c>
      <c r="BD87" s="11">
        <f t="shared" si="317"/>
        <v>0</v>
      </c>
      <c r="BE87" s="11">
        <f t="shared" si="317"/>
        <v>0</v>
      </c>
      <c r="BF87" s="11">
        <f t="shared" si="317"/>
        <v>0</v>
      </c>
      <c r="BG87" s="11">
        <f t="shared" si="317"/>
        <v>0</v>
      </c>
      <c r="BH87" s="11">
        <f t="shared" si="317"/>
        <v>0</v>
      </c>
      <c r="BI87" s="11">
        <f t="shared" si="317"/>
        <v>0</v>
      </c>
      <c r="BJ87" s="11">
        <f t="shared" si="317"/>
        <v>0</v>
      </c>
      <c r="BK87" s="11">
        <f t="shared" si="317"/>
        <v>0</v>
      </c>
      <c r="BL87" s="11">
        <f t="shared" si="317"/>
        <v>0</v>
      </c>
      <c r="BM87" s="11">
        <f t="shared" si="317"/>
        <v>0</v>
      </c>
      <c r="BN87" s="11">
        <f t="shared" ref="BN87:CA87" si="318">SUM(BN18,BN39,BN59,BN81)</f>
        <v>0</v>
      </c>
      <c r="BO87" s="11">
        <f t="shared" si="318"/>
        <v>0</v>
      </c>
      <c r="BP87" s="11">
        <f t="shared" si="318"/>
        <v>0</v>
      </c>
      <c r="BQ87" s="11">
        <f t="shared" si="318"/>
        <v>0</v>
      </c>
      <c r="BR87" s="11">
        <f t="shared" si="318"/>
        <v>0</v>
      </c>
      <c r="BS87" s="11">
        <f t="shared" si="318"/>
        <v>0</v>
      </c>
      <c r="BT87" s="11">
        <f t="shared" si="318"/>
        <v>0</v>
      </c>
      <c r="BU87" s="11">
        <f t="shared" si="318"/>
        <v>0</v>
      </c>
      <c r="BV87" s="11">
        <f t="shared" si="318"/>
        <v>0</v>
      </c>
      <c r="BW87" s="11">
        <f t="shared" si="318"/>
        <v>0</v>
      </c>
      <c r="BX87" s="11">
        <f t="shared" si="318"/>
        <v>0</v>
      </c>
      <c r="BY87" s="11">
        <f t="shared" si="318"/>
        <v>0</v>
      </c>
      <c r="BZ87" s="11">
        <f t="shared" si="318"/>
        <v>0</v>
      </c>
      <c r="CA87" s="11">
        <f t="shared" si="318"/>
        <v>0</v>
      </c>
      <c r="CB87" s="11"/>
      <c r="CC87" s="11"/>
      <c r="CD87" s="11"/>
      <c r="CE87" s="11"/>
      <c r="CF87" s="11"/>
      <c r="CG87" s="11"/>
      <c r="CH87" s="11"/>
      <c r="CI87" s="11"/>
      <c r="CJ87" s="11"/>
      <c r="CK87" s="11"/>
      <c r="CL87" s="11"/>
      <c r="CM87" s="11"/>
      <c r="CN87" s="11"/>
      <c r="CO87" s="11">
        <f t="shared" ref="CO87:DA87" si="319">SUM(CO18,CO39,CO59,CO81)</f>
        <v>0</v>
      </c>
      <c r="CP87" s="11">
        <f t="shared" si="319"/>
        <v>0</v>
      </c>
      <c r="CQ87" s="11">
        <f t="shared" si="319"/>
        <v>0</v>
      </c>
      <c r="CR87" s="11">
        <f t="shared" si="319"/>
        <v>0</v>
      </c>
      <c r="CS87" s="11">
        <f t="shared" si="319"/>
        <v>0</v>
      </c>
      <c r="CT87" s="11">
        <f t="shared" si="319"/>
        <v>0</v>
      </c>
      <c r="CU87" s="11">
        <f t="shared" si="319"/>
        <v>0</v>
      </c>
      <c r="CV87" s="11">
        <f t="shared" si="319"/>
        <v>0</v>
      </c>
      <c r="CW87" s="11">
        <f t="shared" si="319"/>
        <v>0</v>
      </c>
      <c r="CX87" s="11">
        <f t="shared" si="319"/>
        <v>0</v>
      </c>
      <c r="CY87" s="11">
        <f t="shared" si="319"/>
        <v>0</v>
      </c>
      <c r="CZ87" s="11">
        <f t="shared" si="319"/>
        <v>0</v>
      </c>
      <c r="DA87" s="11">
        <f t="shared" si="319"/>
        <v>0</v>
      </c>
      <c r="DB87" s="11"/>
      <c r="DC87" s="11"/>
      <c r="DD87" s="11"/>
      <c r="DE87" s="11"/>
      <c r="DF87" s="11"/>
      <c r="DG87" s="11"/>
      <c r="DH87" s="11"/>
      <c r="DI87" s="11"/>
      <c r="DJ87" s="11">
        <f t="shared" ref="DJ87:DV87" si="320">SUM(DK18,DK39,DK59,DJ81)</f>
        <v>0</v>
      </c>
      <c r="DK87" s="11">
        <f t="shared" si="320"/>
        <v>0</v>
      </c>
      <c r="DL87" s="11">
        <f t="shared" si="320"/>
        <v>0</v>
      </c>
      <c r="DM87" s="11">
        <f t="shared" si="320"/>
        <v>0</v>
      </c>
      <c r="DN87" s="11">
        <f t="shared" si="320"/>
        <v>0</v>
      </c>
      <c r="DO87" s="11">
        <f t="shared" si="320"/>
        <v>0</v>
      </c>
      <c r="DP87" s="11">
        <f t="shared" si="320"/>
        <v>0</v>
      </c>
      <c r="DQ87" s="11">
        <f t="shared" si="320"/>
        <v>0</v>
      </c>
      <c r="DR87" s="11">
        <f t="shared" si="320"/>
        <v>0</v>
      </c>
      <c r="DS87" s="11">
        <f t="shared" si="320"/>
        <v>0</v>
      </c>
      <c r="DT87" s="11">
        <f t="shared" si="320"/>
        <v>0</v>
      </c>
      <c r="DU87" s="11">
        <f t="shared" si="320"/>
        <v>0</v>
      </c>
      <c r="DV87" s="11">
        <f t="shared" si="320"/>
        <v>0</v>
      </c>
    </row>
    <row r="88" spans="1:126" s="1" customFormat="1" x14ac:dyDescent="0.2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/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6"/>
      <c r="CC88" s="6"/>
      <c r="CD88" s="6"/>
      <c r="CE88" s="6"/>
      <c r="CF88" s="6"/>
      <c r="CG88" s="6"/>
      <c r="CH88" s="6"/>
      <c r="CI88" s="6"/>
      <c r="CJ88" s="6"/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CV88" s="6"/>
      <c r="CW88" s="6"/>
      <c r="CX88" s="6"/>
      <c r="CY88" s="6"/>
      <c r="CZ88" s="6"/>
      <c r="DA88" s="6"/>
      <c r="DB88" s="6"/>
      <c r="DC88" s="6"/>
      <c r="DD88" s="6"/>
      <c r="DE88" s="6"/>
      <c r="DF88" s="6"/>
      <c r="DG88" s="6"/>
      <c r="DH88" s="6"/>
      <c r="DI88" s="6"/>
      <c r="DJ88" s="6"/>
      <c r="DK88" s="6"/>
      <c r="DL88" s="6"/>
      <c r="DM88" s="6"/>
      <c r="DN88" s="6"/>
      <c r="DO88" s="6"/>
      <c r="DP88" s="6"/>
      <c r="DQ88" s="6"/>
      <c r="DR88" s="6"/>
      <c r="DS88" s="6"/>
      <c r="DT88" s="6"/>
      <c r="DU88" s="6"/>
      <c r="DV88" s="6"/>
    </row>
    <row r="89" spans="1:126" s="1" customFormat="1" ht="10.5" x14ac:dyDescent="0.25">
      <c r="A89" s="15" t="s">
        <v>6</v>
      </c>
      <c r="B89" s="3">
        <f t="shared" ref="B89:N89" si="321">SUM(B85,B87)</f>
        <v>153.48811799999999</v>
      </c>
      <c r="C89" s="3">
        <f t="shared" si="321"/>
        <v>148.07570520000002</v>
      </c>
      <c r="D89" s="3">
        <f t="shared" si="321"/>
        <v>134.01204339</v>
      </c>
      <c r="E89" s="3">
        <f t="shared" si="321"/>
        <v>124.069202</v>
      </c>
      <c r="F89" s="3">
        <f t="shared" si="321"/>
        <v>130.07362900000001</v>
      </c>
      <c r="G89" s="3">
        <f t="shared" si="321"/>
        <v>119.04033199999998</v>
      </c>
      <c r="H89" s="3">
        <f t="shared" si="321"/>
        <v>117.50540239999999</v>
      </c>
      <c r="I89" s="3">
        <f t="shared" si="321"/>
        <v>107.54011525</v>
      </c>
      <c r="J89" s="3">
        <f t="shared" si="321"/>
        <v>106.60787039999998</v>
      </c>
      <c r="K89" s="3">
        <f t="shared" si="321"/>
        <v>103.9629573</v>
      </c>
      <c r="L89" s="3">
        <f t="shared" si="321"/>
        <v>110.28411219999998</v>
      </c>
      <c r="M89" s="3">
        <f t="shared" si="321"/>
        <v>139.0574092</v>
      </c>
      <c r="N89" s="3">
        <f t="shared" si="321"/>
        <v>1493.7168963399999</v>
      </c>
      <c r="O89" s="3">
        <f t="shared" ref="O89:AA89" si="322">SUM(O85,O87)</f>
        <v>163.03486814999999</v>
      </c>
      <c r="P89" s="3">
        <f t="shared" si="322"/>
        <v>167.14620045000001</v>
      </c>
      <c r="Q89" s="3">
        <f t="shared" si="322"/>
        <v>133.67904810000002</v>
      </c>
      <c r="R89" s="3">
        <f t="shared" si="322"/>
        <v>126.78420075000001</v>
      </c>
      <c r="S89" s="3">
        <f t="shared" si="322"/>
        <v>130.80758599999999</v>
      </c>
      <c r="T89" s="3">
        <f t="shared" si="322"/>
        <v>124.30118895999999</v>
      </c>
      <c r="U89" s="3">
        <f t="shared" si="322"/>
        <v>121.2861691</v>
      </c>
      <c r="V89" s="3">
        <f t="shared" si="322"/>
        <v>113.49780009999999</v>
      </c>
      <c r="W89" s="3">
        <f t="shared" si="322"/>
        <v>104.39139930000002</v>
      </c>
      <c r="X89" s="3">
        <f t="shared" si="322"/>
        <v>102.69747339999999</v>
      </c>
      <c r="Y89" s="3">
        <f t="shared" si="322"/>
        <v>106.22388600000001</v>
      </c>
      <c r="Z89" s="3">
        <f t="shared" si="322"/>
        <v>134.26504499999999</v>
      </c>
      <c r="AA89" s="3">
        <f t="shared" si="322"/>
        <v>1528.1148653099999</v>
      </c>
      <c r="AB89" s="3">
        <f t="shared" ref="AB89:AN89" si="323">SUM(AB85,AB87)</f>
        <v>156.80422200000001</v>
      </c>
      <c r="AC89" s="3">
        <f t="shared" si="323"/>
        <v>169.15341899999999</v>
      </c>
      <c r="AD89" s="3">
        <f t="shared" si="323"/>
        <v>146.90597600000001</v>
      </c>
      <c r="AE89" s="3">
        <f t="shared" si="323"/>
        <v>126.91022699999999</v>
      </c>
      <c r="AF89" s="3">
        <f t="shared" si="323"/>
        <v>123.93453</v>
      </c>
      <c r="AG89" s="3">
        <f t="shared" si="323"/>
        <v>130.435407</v>
      </c>
      <c r="AH89" s="3">
        <f t="shared" si="323"/>
        <v>130.17217920000002</v>
      </c>
      <c r="AI89" s="3">
        <f t="shared" si="323"/>
        <v>119.86181600000003</v>
      </c>
      <c r="AJ89" s="3">
        <f t="shared" si="323"/>
        <v>107.16258599999998</v>
      </c>
      <c r="AK89" s="3">
        <f t="shared" si="323"/>
        <v>104.552255</v>
      </c>
      <c r="AL89" s="3">
        <f t="shared" si="323"/>
        <v>116.73440100000001</v>
      </c>
      <c r="AM89" s="3">
        <f t="shared" si="323"/>
        <v>145.799589</v>
      </c>
      <c r="AN89" s="3">
        <f t="shared" si="323"/>
        <v>1578.4266071999998</v>
      </c>
      <c r="AO89" s="3">
        <f t="shared" ref="AO89:BA89" si="324">SUM(AO85,AO87)</f>
        <v>165.07089659999994</v>
      </c>
      <c r="AP89" s="3">
        <f t="shared" si="324"/>
        <v>192.95865020000002</v>
      </c>
      <c r="AQ89" s="3">
        <f t="shared" si="324"/>
        <v>157.07673899999998</v>
      </c>
      <c r="AR89" s="3">
        <f t="shared" si="324"/>
        <v>136.23167300000003</v>
      </c>
      <c r="AS89" s="3">
        <f t="shared" si="324"/>
        <v>132.08437551999998</v>
      </c>
      <c r="AT89" s="3">
        <f t="shared" si="324"/>
        <v>127.59644327000001</v>
      </c>
      <c r="AU89" s="3">
        <f t="shared" si="324"/>
        <v>119.13420239</v>
      </c>
      <c r="AV89" s="3">
        <f t="shared" si="324"/>
        <v>118.66388599999999</v>
      </c>
      <c r="AW89" s="3">
        <f t="shared" si="324"/>
        <v>109.30922099999999</v>
      </c>
      <c r="AX89" s="3">
        <f t="shared" si="324"/>
        <v>109.83242165</v>
      </c>
      <c r="AY89" s="3">
        <f t="shared" si="324"/>
        <v>113.93585239000001</v>
      </c>
      <c r="AZ89" s="3">
        <f t="shared" si="324"/>
        <v>121.89523699999999</v>
      </c>
      <c r="BA89" s="3">
        <f t="shared" si="324"/>
        <v>1603.7895980199999</v>
      </c>
      <c r="BB89" s="3">
        <f t="shared" ref="BB89:BN89" si="325">SUM(BB85,BB87)</f>
        <v>131.167258</v>
      </c>
      <c r="BC89" s="3">
        <f t="shared" si="325"/>
        <v>157.15833499999999</v>
      </c>
      <c r="BD89" s="3">
        <f t="shared" si="325"/>
        <v>120.51857126999998</v>
      </c>
      <c r="BE89" s="3">
        <f t="shared" si="325"/>
        <v>116.99024772999999</v>
      </c>
      <c r="BF89" s="3">
        <f t="shared" si="325"/>
        <v>107.76538839</v>
      </c>
      <c r="BG89" s="3">
        <f t="shared" si="325"/>
        <v>114.42342705999998</v>
      </c>
      <c r="BH89" s="3">
        <f t="shared" si="325"/>
        <v>108.26755304999999</v>
      </c>
      <c r="BI89" s="3">
        <f t="shared" si="325"/>
        <v>100.52647329000001</v>
      </c>
      <c r="BJ89" s="3">
        <f t="shared" si="325"/>
        <v>97.313859580000013</v>
      </c>
      <c r="BK89" s="3">
        <f t="shared" si="325"/>
        <v>98.552709370000002</v>
      </c>
      <c r="BL89" s="3">
        <f t="shared" si="325"/>
        <v>102.39485954999999</v>
      </c>
      <c r="BM89" s="3">
        <f t="shared" si="325"/>
        <v>136.04459278999997</v>
      </c>
      <c r="BN89" s="3">
        <f t="shared" si="325"/>
        <v>1391.1232750799995</v>
      </c>
      <c r="BO89" s="3">
        <f t="shared" ref="BO89:CA89" si="326">SUM(BO85,BO87)</f>
        <v>147.57639499999999</v>
      </c>
      <c r="BP89" s="3">
        <f t="shared" si="326"/>
        <v>138.81899900000002</v>
      </c>
      <c r="BQ89" s="3">
        <f t="shared" si="326"/>
        <v>127.19212900000001</v>
      </c>
      <c r="BR89" s="3">
        <f t="shared" si="326"/>
        <v>124.59127468000001</v>
      </c>
      <c r="BS89" s="3">
        <f t="shared" si="326"/>
        <v>121.512919</v>
      </c>
      <c r="BT89" s="3">
        <f t="shared" si="326"/>
        <v>117.5339555</v>
      </c>
      <c r="BU89" s="3">
        <f t="shared" si="326"/>
        <v>123.50942599999998</v>
      </c>
      <c r="BV89" s="3">
        <f t="shared" si="326"/>
        <v>112.20802180000001</v>
      </c>
      <c r="BW89" s="3">
        <f t="shared" si="326"/>
        <v>106.205962</v>
      </c>
      <c r="BX89" s="3">
        <f t="shared" si="326"/>
        <v>100.825941</v>
      </c>
      <c r="BY89" s="3">
        <f t="shared" si="326"/>
        <v>103.82577500000001</v>
      </c>
      <c r="BZ89" s="3">
        <f t="shared" si="326"/>
        <v>143.89813800000002</v>
      </c>
      <c r="CA89" s="3">
        <f t="shared" si="326"/>
        <v>1467.6989359799998</v>
      </c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>
        <f t="shared" ref="CO89:DA89" si="327">SUM(CO85,CO87)</f>
        <v>171.19853205000004</v>
      </c>
      <c r="CP89" s="3">
        <f t="shared" si="327"/>
        <v>172.8904795</v>
      </c>
      <c r="CQ89" s="3">
        <f t="shared" si="327"/>
        <v>152.19386400000002</v>
      </c>
      <c r="CR89" s="3">
        <f t="shared" si="327"/>
        <v>127.305251</v>
      </c>
      <c r="CS89" s="3">
        <f t="shared" si="327"/>
        <v>132.38412725000001</v>
      </c>
      <c r="CT89" s="3">
        <f t="shared" si="327"/>
        <v>128.462052</v>
      </c>
      <c r="CU89" s="3">
        <f t="shared" si="327"/>
        <v>128.58023404621537</v>
      </c>
      <c r="CV89" s="3">
        <f t="shared" si="327"/>
        <v>116.96071060379535</v>
      </c>
      <c r="CW89" s="3">
        <f t="shared" si="327"/>
        <v>110.72928177585105</v>
      </c>
      <c r="CX89" s="3">
        <f t="shared" si="327"/>
        <v>105.04523317183349</v>
      </c>
      <c r="CY89" s="3">
        <f t="shared" si="327"/>
        <v>108.14343123543384</v>
      </c>
      <c r="CZ89" s="3">
        <f t="shared" si="327"/>
        <v>149.54348339216963</v>
      </c>
      <c r="DA89" s="3">
        <f t="shared" si="327"/>
        <v>1603.436680025299</v>
      </c>
      <c r="DB89" s="3"/>
      <c r="DC89" s="3"/>
      <c r="DD89" s="3"/>
      <c r="DE89" s="3"/>
      <c r="DF89" s="3"/>
      <c r="DG89" s="3"/>
      <c r="DH89" s="3"/>
      <c r="DI89" s="3"/>
      <c r="DJ89" s="3">
        <f t="shared" ref="DJ89:DV89" si="328">SUM(DJ85,DJ87)</f>
        <v>181.48651712607625</v>
      </c>
      <c r="DK89" s="3">
        <f t="shared" si="328"/>
        <v>160.17514759975398</v>
      </c>
      <c r="DL89" s="3">
        <f t="shared" si="328"/>
        <v>133.95993176949392</v>
      </c>
      <c r="DM89" s="3">
        <f t="shared" si="328"/>
        <v>139.25457140637107</v>
      </c>
      <c r="DN89" s="3">
        <f t="shared" si="328"/>
        <v>135.28980408022841</v>
      </c>
      <c r="DO89" s="3">
        <f t="shared" si="328"/>
        <v>135.29422446784227</v>
      </c>
      <c r="DP89" s="3">
        <f t="shared" si="328"/>
        <v>123.26408784810219</v>
      </c>
      <c r="DQ89" s="3">
        <f t="shared" si="328"/>
        <v>116.71762496698349</v>
      </c>
      <c r="DR89" s="3">
        <f t="shared" si="328"/>
        <v>110.6292966125789</v>
      </c>
      <c r="DS89" s="3">
        <f t="shared" si="328"/>
        <v>113.9006782310728</v>
      </c>
      <c r="DT89" s="3">
        <f t="shared" si="328"/>
        <v>157.04530284378782</v>
      </c>
      <c r="DU89" s="3">
        <f t="shared" si="328"/>
        <v>1686.6968109266884</v>
      </c>
      <c r="DV89" s="3">
        <f t="shared" si="328"/>
        <v>0</v>
      </c>
    </row>
    <row r="90" spans="1:126" s="1" customFormat="1" x14ac:dyDescent="0.25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</row>
    <row r="91" spans="1:126" s="1" customFormat="1" ht="10.5" x14ac:dyDescent="0.25">
      <c r="A91" s="15" t="s">
        <v>5</v>
      </c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3">
        <f>SUM(B91:M91)</f>
        <v>0</v>
      </c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3">
        <f>SUM(O91:Z91)</f>
        <v>0</v>
      </c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3">
        <f>SUM(AB91:AM91)</f>
        <v>0</v>
      </c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3">
        <f>SUM(AO91:AZ91)</f>
        <v>0</v>
      </c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3">
        <f>SUM(BB91:BM91)</f>
        <v>0</v>
      </c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3">
        <f>SUM(BO91:BZ91)</f>
        <v>0</v>
      </c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3">
        <f>SUM(CO91:CZ91)</f>
        <v>0</v>
      </c>
      <c r="DB91" s="4"/>
      <c r="DC91" s="4"/>
      <c r="DD91" s="4"/>
      <c r="DE91" s="4"/>
      <c r="DF91" s="4"/>
      <c r="DG91" s="4"/>
      <c r="DH91" s="4"/>
      <c r="DI91" s="3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3">
        <f>SUM(DJ91:DU91)</f>
        <v>0</v>
      </c>
    </row>
    <row r="92" spans="1:126" s="1" customFormat="1" ht="10.5" x14ac:dyDescent="0.25">
      <c r="A92" s="15" t="s">
        <v>4</v>
      </c>
      <c r="B92" s="3">
        <f>B91-B89</f>
        <v>-153.48811799999999</v>
      </c>
      <c r="C92" s="3">
        <f t="shared" ref="C92:M92" si="329">C91-C89</f>
        <v>-148.07570520000002</v>
      </c>
      <c r="D92" s="3">
        <f t="shared" si="329"/>
        <v>-134.01204339</v>
      </c>
      <c r="E92" s="3">
        <f t="shared" si="329"/>
        <v>-124.069202</v>
      </c>
      <c r="F92" s="3">
        <f t="shared" si="329"/>
        <v>-130.07362900000001</v>
      </c>
      <c r="G92" s="3">
        <f t="shared" si="329"/>
        <v>-119.04033199999998</v>
      </c>
      <c r="H92" s="3">
        <f t="shared" si="329"/>
        <v>-117.50540239999999</v>
      </c>
      <c r="I92" s="3">
        <f t="shared" si="329"/>
        <v>-107.54011525</v>
      </c>
      <c r="J92" s="3">
        <f t="shared" si="329"/>
        <v>-106.60787039999998</v>
      </c>
      <c r="K92" s="3">
        <f t="shared" si="329"/>
        <v>-103.9629573</v>
      </c>
      <c r="L92" s="3">
        <f t="shared" si="329"/>
        <v>-110.28411219999998</v>
      </c>
      <c r="M92" s="3">
        <f t="shared" si="329"/>
        <v>-139.0574092</v>
      </c>
      <c r="N92" s="3">
        <f>SUM(B92:M92)</f>
        <v>-1493.7168963399997</v>
      </c>
      <c r="O92" s="3">
        <f>O91-O89</f>
        <v>-163.03486814999999</v>
      </c>
      <c r="P92" s="3">
        <f t="shared" ref="P92:Z92" si="330">P91-P89</f>
        <v>-167.14620045000001</v>
      </c>
      <c r="Q92" s="3">
        <f t="shared" si="330"/>
        <v>-133.67904810000002</v>
      </c>
      <c r="R92" s="3">
        <f t="shared" si="330"/>
        <v>-126.78420075000001</v>
      </c>
      <c r="S92" s="3">
        <f t="shared" si="330"/>
        <v>-130.80758599999999</v>
      </c>
      <c r="T92" s="3">
        <f t="shared" si="330"/>
        <v>-124.30118895999999</v>
      </c>
      <c r="U92" s="3">
        <f t="shared" si="330"/>
        <v>-121.2861691</v>
      </c>
      <c r="V92" s="3">
        <f t="shared" si="330"/>
        <v>-113.49780009999999</v>
      </c>
      <c r="W92" s="3">
        <f t="shared" si="330"/>
        <v>-104.39139930000002</v>
      </c>
      <c r="X92" s="3">
        <f t="shared" si="330"/>
        <v>-102.69747339999999</v>
      </c>
      <c r="Y92" s="3">
        <f t="shared" si="330"/>
        <v>-106.22388600000001</v>
      </c>
      <c r="Z92" s="3">
        <f t="shared" si="330"/>
        <v>-134.26504499999999</v>
      </c>
      <c r="AA92" s="3">
        <f>SUM(O92:Z92)</f>
        <v>-1528.1148653099999</v>
      </c>
      <c r="AB92" s="3">
        <f>AB91-AB89</f>
        <v>-156.80422200000001</v>
      </c>
      <c r="AC92" s="3">
        <f t="shared" ref="AC92:AM92" si="331">AC91-AC89</f>
        <v>-169.15341899999999</v>
      </c>
      <c r="AD92" s="3">
        <f t="shared" si="331"/>
        <v>-146.90597600000001</v>
      </c>
      <c r="AE92" s="3">
        <f t="shared" si="331"/>
        <v>-126.91022699999999</v>
      </c>
      <c r="AF92" s="3">
        <f t="shared" si="331"/>
        <v>-123.93453</v>
      </c>
      <c r="AG92" s="3">
        <f t="shared" si="331"/>
        <v>-130.435407</v>
      </c>
      <c r="AH92" s="3">
        <f t="shared" si="331"/>
        <v>-130.17217920000002</v>
      </c>
      <c r="AI92" s="3">
        <f t="shared" si="331"/>
        <v>-119.86181600000003</v>
      </c>
      <c r="AJ92" s="3">
        <f t="shared" si="331"/>
        <v>-107.16258599999998</v>
      </c>
      <c r="AK92" s="3">
        <f t="shared" si="331"/>
        <v>-104.552255</v>
      </c>
      <c r="AL92" s="3">
        <f t="shared" si="331"/>
        <v>-116.73440100000001</v>
      </c>
      <c r="AM92" s="3">
        <f t="shared" si="331"/>
        <v>-145.799589</v>
      </c>
      <c r="AN92" s="3">
        <f>SUM(AB92:AM92)</f>
        <v>-1578.4266072</v>
      </c>
      <c r="AO92" s="3">
        <f>AO91-AO89</f>
        <v>-165.07089659999994</v>
      </c>
      <c r="AP92" s="3">
        <f t="shared" ref="AP92:AZ92" si="332">AP91-AP89</f>
        <v>-192.95865020000002</v>
      </c>
      <c r="AQ92" s="3">
        <f t="shared" si="332"/>
        <v>-157.07673899999998</v>
      </c>
      <c r="AR92" s="3">
        <f t="shared" si="332"/>
        <v>-136.23167300000003</v>
      </c>
      <c r="AS92" s="3">
        <f t="shared" si="332"/>
        <v>-132.08437551999998</v>
      </c>
      <c r="AT92" s="3">
        <f t="shared" si="332"/>
        <v>-127.59644327000001</v>
      </c>
      <c r="AU92" s="3">
        <f t="shared" si="332"/>
        <v>-119.13420239</v>
      </c>
      <c r="AV92" s="3">
        <f t="shared" si="332"/>
        <v>-118.66388599999999</v>
      </c>
      <c r="AW92" s="3">
        <f t="shared" si="332"/>
        <v>-109.30922099999999</v>
      </c>
      <c r="AX92" s="3">
        <f t="shared" si="332"/>
        <v>-109.83242165</v>
      </c>
      <c r="AY92" s="3">
        <f t="shared" si="332"/>
        <v>-113.93585239000001</v>
      </c>
      <c r="AZ92" s="3">
        <f t="shared" si="332"/>
        <v>-121.89523699999999</v>
      </c>
      <c r="BA92" s="3">
        <f>SUM(AO92:AZ92)</f>
        <v>-1603.7895980199999</v>
      </c>
      <c r="BB92" s="3">
        <f>BB91-BB89</f>
        <v>-131.167258</v>
      </c>
      <c r="BC92" s="3">
        <f t="shared" ref="BC92:BM92" si="333">BC91-BC89</f>
        <v>-157.15833499999999</v>
      </c>
      <c r="BD92" s="3">
        <f t="shared" si="333"/>
        <v>-120.51857126999998</v>
      </c>
      <c r="BE92" s="3">
        <f t="shared" si="333"/>
        <v>-116.99024772999999</v>
      </c>
      <c r="BF92" s="3">
        <f t="shared" si="333"/>
        <v>-107.76538839</v>
      </c>
      <c r="BG92" s="3">
        <f t="shared" si="333"/>
        <v>-114.42342705999998</v>
      </c>
      <c r="BH92" s="3">
        <f t="shared" si="333"/>
        <v>-108.26755304999999</v>
      </c>
      <c r="BI92" s="3">
        <f t="shared" si="333"/>
        <v>-100.52647329000001</v>
      </c>
      <c r="BJ92" s="3">
        <f t="shared" si="333"/>
        <v>-97.313859580000013</v>
      </c>
      <c r="BK92" s="3">
        <f t="shared" si="333"/>
        <v>-98.552709370000002</v>
      </c>
      <c r="BL92" s="3">
        <f t="shared" si="333"/>
        <v>-102.39485954999999</v>
      </c>
      <c r="BM92" s="3">
        <f t="shared" si="333"/>
        <v>-136.04459278999997</v>
      </c>
      <c r="BN92" s="3">
        <f>SUM(BB92:BM92)</f>
        <v>-1391.1232750800002</v>
      </c>
      <c r="BO92" s="3">
        <f>BO91-BO89</f>
        <v>-147.57639499999999</v>
      </c>
      <c r="BP92" s="3">
        <f t="shared" ref="BP92:BZ92" si="334">BP91-BP89</f>
        <v>-138.81899900000002</v>
      </c>
      <c r="BQ92" s="3">
        <f t="shared" si="334"/>
        <v>-127.19212900000001</v>
      </c>
      <c r="BR92" s="3">
        <f t="shared" si="334"/>
        <v>-124.59127468000001</v>
      </c>
      <c r="BS92" s="3">
        <f t="shared" si="334"/>
        <v>-121.512919</v>
      </c>
      <c r="BT92" s="3">
        <f t="shared" si="334"/>
        <v>-117.5339555</v>
      </c>
      <c r="BU92" s="3">
        <f t="shared" si="334"/>
        <v>-123.50942599999998</v>
      </c>
      <c r="BV92" s="3">
        <f t="shared" si="334"/>
        <v>-112.20802180000001</v>
      </c>
      <c r="BW92" s="3">
        <f t="shared" si="334"/>
        <v>-106.205962</v>
      </c>
      <c r="BX92" s="3">
        <f t="shared" si="334"/>
        <v>-100.825941</v>
      </c>
      <c r="BY92" s="3">
        <f t="shared" si="334"/>
        <v>-103.82577500000001</v>
      </c>
      <c r="BZ92" s="3">
        <f t="shared" si="334"/>
        <v>-143.89813800000002</v>
      </c>
      <c r="CA92" s="3">
        <f>SUM(BO92:BZ92)</f>
        <v>-1467.6989359800002</v>
      </c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>
        <f>CO91-CO89</f>
        <v>-171.19853205000004</v>
      </c>
      <c r="CP92" s="3">
        <f t="shared" ref="CP92:CZ92" si="335">CP91-CP89</f>
        <v>-172.8904795</v>
      </c>
      <c r="CQ92" s="3">
        <f t="shared" si="335"/>
        <v>-152.19386400000002</v>
      </c>
      <c r="CR92" s="3">
        <f t="shared" si="335"/>
        <v>-127.305251</v>
      </c>
      <c r="CS92" s="3">
        <f t="shared" si="335"/>
        <v>-132.38412725000001</v>
      </c>
      <c r="CT92" s="3">
        <f t="shared" si="335"/>
        <v>-128.462052</v>
      </c>
      <c r="CU92" s="3">
        <f t="shared" si="335"/>
        <v>-128.58023404621537</v>
      </c>
      <c r="CV92" s="3">
        <f t="shared" si="335"/>
        <v>-116.96071060379535</v>
      </c>
      <c r="CW92" s="3">
        <f t="shared" si="335"/>
        <v>-110.72928177585105</v>
      </c>
      <c r="CX92" s="3">
        <f t="shared" si="335"/>
        <v>-105.04523317183349</v>
      </c>
      <c r="CY92" s="3">
        <f t="shared" si="335"/>
        <v>-108.14343123543384</v>
      </c>
      <c r="CZ92" s="3">
        <f t="shared" si="335"/>
        <v>-149.54348339216963</v>
      </c>
      <c r="DA92" s="3">
        <f>SUM(CO92:CZ92)</f>
        <v>-1603.4366800252985</v>
      </c>
      <c r="DB92" s="3"/>
      <c r="DC92" s="3"/>
      <c r="DD92" s="3"/>
      <c r="DE92" s="3"/>
      <c r="DF92" s="3"/>
      <c r="DG92" s="3"/>
      <c r="DH92" s="3"/>
      <c r="DI92" s="3"/>
      <c r="DJ92" s="3">
        <f>DJ91-DJ89</f>
        <v>-181.48651712607625</v>
      </c>
      <c r="DK92" s="3">
        <f t="shared" ref="DK92:DU92" si="336">DK91-DK89</f>
        <v>-160.17514759975398</v>
      </c>
      <c r="DL92" s="3">
        <f t="shared" si="336"/>
        <v>-133.95993176949392</v>
      </c>
      <c r="DM92" s="3">
        <f t="shared" si="336"/>
        <v>-139.25457140637107</v>
      </c>
      <c r="DN92" s="3">
        <f t="shared" si="336"/>
        <v>-135.28980408022841</v>
      </c>
      <c r="DO92" s="3">
        <f t="shared" si="336"/>
        <v>-135.29422446784227</v>
      </c>
      <c r="DP92" s="3">
        <f t="shared" si="336"/>
        <v>-123.26408784810219</v>
      </c>
      <c r="DQ92" s="3">
        <f t="shared" si="336"/>
        <v>-116.71762496698349</v>
      </c>
      <c r="DR92" s="3">
        <f t="shared" si="336"/>
        <v>-110.6292966125789</v>
      </c>
      <c r="DS92" s="3">
        <f t="shared" si="336"/>
        <v>-113.9006782310728</v>
      </c>
      <c r="DT92" s="3">
        <f t="shared" si="336"/>
        <v>-157.04530284378782</v>
      </c>
      <c r="DU92" s="3">
        <f t="shared" si="336"/>
        <v>-1686.6968109266884</v>
      </c>
      <c r="DV92" s="3">
        <f>SUM(DJ92:DU92)</f>
        <v>-3193.7139978789792</v>
      </c>
    </row>
    <row r="93" spans="1:126" s="1" customFormat="1" ht="10.5" x14ac:dyDescent="0.25">
      <c r="A93" s="15" t="s">
        <v>3</v>
      </c>
      <c r="B93" s="20" t="str">
        <f t="shared" ref="B93:N93" si="337">IFERROR((B92/B91),"")</f>
        <v/>
      </c>
      <c r="C93" s="20" t="str">
        <f t="shared" si="337"/>
        <v/>
      </c>
      <c r="D93" s="20" t="str">
        <f t="shared" si="337"/>
        <v/>
      </c>
      <c r="E93" s="20" t="str">
        <f t="shared" si="337"/>
        <v/>
      </c>
      <c r="F93" s="20" t="str">
        <f t="shared" si="337"/>
        <v/>
      </c>
      <c r="G93" s="20" t="str">
        <f t="shared" si="337"/>
        <v/>
      </c>
      <c r="H93" s="20" t="str">
        <f t="shared" si="337"/>
        <v/>
      </c>
      <c r="I93" s="20" t="str">
        <f t="shared" si="337"/>
        <v/>
      </c>
      <c r="J93" s="20" t="str">
        <f t="shared" si="337"/>
        <v/>
      </c>
      <c r="K93" s="20" t="str">
        <f t="shared" si="337"/>
        <v/>
      </c>
      <c r="L93" s="20" t="str">
        <f t="shared" si="337"/>
        <v/>
      </c>
      <c r="M93" s="20" t="str">
        <f t="shared" si="337"/>
        <v/>
      </c>
      <c r="N93" s="20" t="str">
        <f t="shared" si="337"/>
        <v/>
      </c>
      <c r="O93" s="20" t="str">
        <f t="shared" ref="O93:AA93" si="338">IFERROR((O92/O91),"")</f>
        <v/>
      </c>
      <c r="P93" s="20" t="str">
        <f t="shared" si="338"/>
        <v/>
      </c>
      <c r="Q93" s="20" t="str">
        <f t="shared" si="338"/>
        <v/>
      </c>
      <c r="R93" s="20" t="str">
        <f t="shared" si="338"/>
        <v/>
      </c>
      <c r="S93" s="20" t="str">
        <f t="shared" si="338"/>
        <v/>
      </c>
      <c r="T93" s="20" t="str">
        <f t="shared" si="338"/>
        <v/>
      </c>
      <c r="U93" s="20" t="str">
        <f t="shared" si="338"/>
        <v/>
      </c>
      <c r="V93" s="20" t="str">
        <f t="shared" si="338"/>
        <v/>
      </c>
      <c r="W93" s="20" t="str">
        <f t="shared" si="338"/>
        <v/>
      </c>
      <c r="X93" s="20" t="str">
        <f t="shared" si="338"/>
        <v/>
      </c>
      <c r="Y93" s="20" t="str">
        <f t="shared" si="338"/>
        <v/>
      </c>
      <c r="Z93" s="20" t="str">
        <f t="shared" si="338"/>
        <v/>
      </c>
      <c r="AA93" s="20" t="str">
        <f t="shared" si="338"/>
        <v/>
      </c>
      <c r="AB93" s="20" t="str">
        <f t="shared" ref="AB93:AN93" si="339">IFERROR((AB92/AB91),"")</f>
        <v/>
      </c>
      <c r="AC93" s="20" t="str">
        <f t="shared" si="339"/>
        <v/>
      </c>
      <c r="AD93" s="20" t="str">
        <f t="shared" si="339"/>
        <v/>
      </c>
      <c r="AE93" s="20" t="str">
        <f t="shared" si="339"/>
        <v/>
      </c>
      <c r="AF93" s="20" t="str">
        <f t="shared" si="339"/>
        <v/>
      </c>
      <c r="AG93" s="20" t="str">
        <f t="shared" si="339"/>
        <v/>
      </c>
      <c r="AH93" s="20" t="str">
        <f t="shared" si="339"/>
        <v/>
      </c>
      <c r="AI93" s="20" t="str">
        <f t="shared" si="339"/>
        <v/>
      </c>
      <c r="AJ93" s="20" t="str">
        <f t="shared" si="339"/>
        <v/>
      </c>
      <c r="AK93" s="20" t="str">
        <f t="shared" si="339"/>
        <v/>
      </c>
      <c r="AL93" s="20" t="str">
        <f t="shared" si="339"/>
        <v/>
      </c>
      <c r="AM93" s="20" t="str">
        <f t="shared" si="339"/>
        <v/>
      </c>
      <c r="AN93" s="20" t="str">
        <f t="shared" si="339"/>
        <v/>
      </c>
      <c r="AO93" s="20" t="str">
        <f t="shared" ref="AO93:BA93" si="340">IFERROR((AO92/AO91),"")</f>
        <v/>
      </c>
      <c r="AP93" s="20" t="str">
        <f t="shared" si="340"/>
        <v/>
      </c>
      <c r="AQ93" s="20" t="str">
        <f t="shared" si="340"/>
        <v/>
      </c>
      <c r="AR93" s="20" t="str">
        <f t="shared" si="340"/>
        <v/>
      </c>
      <c r="AS93" s="20" t="str">
        <f t="shared" si="340"/>
        <v/>
      </c>
      <c r="AT93" s="20" t="str">
        <f t="shared" si="340"/>
        <v/>
      </c>
      <c r="AU93" s="20" t="str">
        <f t="shared" si="340"/>
        <v/>
      </c>
      <c r="AV93" s="20" t="str">
        <f t="shared" si="340"/>
        <v/>
      </c>
      <c r="AW93" s="20" t="str">
        <f t="shared" si="340"/>
        <v/>
      </c>
      <c r="AX93" s="20" t="str">
        <f t="shared" si="340"/>
        <v/>
      </c>
      <c r="AY93" s="20" t="str">
        <f t="shared" si="340"/>
        <v/>
      </c>
      <c r="AZ93" s="20" t="str">
        <f t="shared" si="340"/>
        <v/>
      </c>
      <c r="BA93" s="20" t="str">
        <f t="shared" si="340"/>
        <v/>
      </c>
      <c r="BB93" s="20" t="str">
        <f t="shared" ref="BB93:BN93" si="341">IFERROR((BB92/BB91),"")</f>
        <v/>
      </c>
      <c r="BC93" s="20" t="str">
        <f t="shared" si="341"/>
        <v/>
      </c>
      <c r="BD93" s="20" t="str">
        <f t="shared" si="341"/>
        <v/>
      </c>
      <c r="BE93" s="20" t="str">
        <f t="shared" si="341"/>
        <v/>
      </c>
      <c r="BF93" s="20" t="str">
        <f t="shared" si="341"/>
        <v/>
      </c>
      <c r="BG93" s="20" t="str">
        <f t="shared" si="341"/>
        <v/>
      </c>
      <c r="BH93" s="20" t="str">
        <f t="shared" si="341"/>
        <v/>
      </c>
      <c r="BI93" s="20" t="str">
        <f t="shared" si="341"/>
        <v/>
      </c>
      <c r="BJ93" s="20" t="str">
        <f t="shared" si="341"/>
        <v/>
      </c>
      <c r="BK93" s="20" t="str">
        <f t="shared" si="341"/>
        <v/>
      </c>
      <c r="BL93" s="20" t="str">
        <f t="shared" si="341"/>
        <v/>
      </c>
      <c r="BM93" s="20" t="str">
        <f t="shared" si="341"/>
        <v/>
      </c>
      <c r="BN93" s="20" t="str">
        <f t="shared" si="341"/>
        <v/>
      </c>
      <c r="BO93" s="20" t="str">
        <f t="shared" ref="BO93:CA93" si="342">IFERROR((BO92/BO91),"")</f>
        <v/>
      </c>
      <c r="BP93" s="20" t="str">
        <f t="shared" si="342"/>
        <v/>
      </c>
      <c r="BQ93" s="20" t="str">
        <f t="shared" si="342"/>
        <v/>
      </c>
      <c r="BR93" s="20" t="str">
        <f t="shared" si="342"/>
        <v/>
      </c>
      <c r="BS93" s="20" t="str">
        <f t="shared" si="342"/>
        <v/>
      </c>
      <c r="BT93" s="20" t="str">
        <f t="shared" si="342"/>
        <v/>
      </c>
      <c r="BU93" s="20" t="str">
        <f t="shared" si="342"/>
        <v/>
      </c>
      <c r="BV93" s="20" t="str">
        <f t="shared" si="342"/>
        <v/>
      </c>
      <c r="BW93" s="20" t="str">
        <f t="shared" si="342"/>
        <v/>
      </c>
      <c r="BX93" s="20" t="str">
        <f t="shared" si="342"/>
        <v/>
      </c>
      <c r="BY93" s="20" t="str">
        <f t="shared" si="342"/>
        <v/>
      </c>
      <c r="BZ93" s="20" t="str">
        <f t="shared" si="342"/>
        <v/>
      </c>
      <c r="CA93" s="20" t="str">
        <f t="shared" si="342"/>
        <v/>
      </c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0" t="str">
        <f>IFERROR((CN92/CN91),"")</f>
        <v/>
      </c>
      <c r="CO93" s="20" t="str">
        <f t="shared" ref="CO93:DA93" si="343">IFERROR((CO92/CO91),"")</f>
        <v/>
      </c>
      <c r="CP93" s="20" t="str">
        <f t="shared" si="343"/>
        <v/>
      </c>
      <c r="CQ93" s="20" t="str">
        <f t="shared" si="343"/>
        <v/>
      </c>
      <c r="CR93" s="20" t="str">
        <f t="shared" si="343"/>
        <v/>
      </c>
      <c r="CS93" s="20" t="str">
        <f t="shared" si="343"/>
        <v/>
      </c>
      <c r="CT93" s="20" t="str">
        <f t="shared" si="343"/>
        <v/>
      </c>
      <c r="CU93" s="20" t="str">
        <f t="shared" si="343"/>
        <v/>
      </c>
      <c r="CV93" s="20" t="str">
        <f t="shared" si="343"/>
        <v/>
      </c>
      <c r="CW93" s="20" t="str">
        <f t="shared" si="343"/>
        <v/>
      </c>
      <c r="CX93" s="20" t="str">
        <f t="shared" si="343"/>
        <v/>
      </c>
      <c r="CY93" s="20" t="str">
        <f t="shared" si="343"/>
        <v/>
      </c>
      <c r="CZ93" s="20" t="str">
        <f t="shared" si="343"/>
        <v/>
      </c>
      <c r="DA93" s="20" t="str">
        <f t="shared" si="343"/>
        <v/>
      </c>
      <c r="DB93" s="20"/>
      <c r="DC93" s="20"/>
      <c r="DD93" s="20"/>
      <c r="DE93" s="20"/>
      <c r="DF93" s="20"/>
      <c r="DG93" s="20"/>
      <c r="DH93" s="20"/>
      <c r="DI93" s="20"/>
      <c r="DJ93" s="20" t="str">
        <f t="shared" ref="DJ93:DV93" si="344">IFERROR((DJ92/DJ91),"")</f>
        <v/>
      </c>
      <c r="DK93" s="20" t="str">
        <f t="shared" si="344"/>
        <v/>
      </c>
      <c r="DL93" s="20" t="str">
        <f t="shared" si="344"/>
        <v/>
      </c>
      <c r="DM93" s="20" t="str">
        <f t="shared" si="344"/>
        <v/>
      </c>
      <c r="DN93" s="20" t="str">
        <f t="shared" si="344"/>
        <v/>
      </c>
      <c r="DO93" s="20" t="str">
        <f t="shared" si="344"/>
        <v/>
      </c>
      <c r="DP93" s="20" t="str">
        <f t="shared" si="344"/>
        <v/>
      </c>
      <c r="DQ93" s="20" t="str">
        <f t="shared" si="344"/>
        <v/>
      </c>
      <c r="DR93" s="20" t="str">
        <f t="shared" si="344"/>
        <v/>
      </c>
      <c r="DS93" s="20" t="str">
        <f t="shared" si="344"/>
        <v/>
      </c>
      <c r="DT93" s="20" t="str">
        <f t="shared" si="344"/>
        <v/>
      </c>
      <c r="DU93" s="20" t="str">
        <f t="shared" si="344"/>
        <v/>
      </c>
      <c r="DV93" s="20" t="str">
        <f t="shared" si="344"/>
        <v/>
      </c>
    </row>
    <row r="94" spans="1:126" s="1" customFormat="1" ht="10.5" x14ac:dyDescent="0.25">
      <c r="A94" s="15" t="s">
        <v>2</v>
      </c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0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0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0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0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0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0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0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0"/>
      <c r="DB94" s="21"/>
      <c r="DC94" s="21"/>
      <c r="DD94" s="21"/>
      <c r="DE94" s="21"/>
      <c r="DF94" s="21"/>
      <c r="DG94" s="21"/>
      <c r="DH94" s="21"/>
      <c r="DI94" s="20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21"/>
      <c r="DU94" s="21"/>
      <c r="DV94" s="20"/>
    </row>
    <row r="95" spans="1:126" s="1" customFormat="1" ht="10.5" x14ac:dyDescent="0.25">
      <c r="A95" s="15" t="s">
        <v>1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0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0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0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0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0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0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0"/>
      <c r="CO95" s="21"/>
      <c r="CP95" s="21"/>
      <c r="CQ95" s="21"/>
      <c r="CR95" s="21"/>
      <c r="CS95" s="21"/>
      <c r="CT95" s="21"/>
      <c r="CU95" s="21"/>
      <c r="CV95" s="21"/>
      <c r="CW95" s="21"/>
      <c r="CX95" s="21"/>
      <c r="CY95" s="21"/>
      <c r="CZ95" s="21"/>
      <c r="DA95" s="20"/>
      <c r="DB95" s="21"/>
      <c r="DC95" s="21"/>
      <c r="DD95" s="21"/>
      <c r="DE95" s="21"/>
      <c r="DF95" s="21"/>
      <c r="DG95" s="21"/>
      <c r="DH95" s="21"/>
      <c r="DI95" s="20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21"/>
      <c r="DU95" s="21"/>
      <c r="DV95" s="20"/>
    </row>
    <row r="96" spans="1:126" s="1" customFormat="1" ht="10.5" x14ac:dyDescent="0.25">
      <c r="A96" s="15" t="s">
        <v>0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0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0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0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0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0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0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0"/>
      <c r="CO96" s="21"/>
      <c r="CP96" s="21"/>
      <c r="CQ96" s="21"/>
      <c r="CR96" s="21"/>
      <c r="CS96" s="21"/>
      <c r="CT96" s="21"/>
      <c r="CU96" s="21"/>
      <c r="CV96" s="21"/>
      <c r="CW96" s="21"/>
      <c r="CX96" s="21"/>
      <c r="CY96" s="21"/>
      <c r="CZ96" s="21"/>
      <c r="DA96" s="20"/>
      <c r="DB96" s="21"/>
      <c r="DC96" s="21"/>
      <c r="DD96" s="21"/>
      <c r="DE96" s="21"/>
      <c r="DF96" s="21"/>
      <c r="DG96" s="21"/>
      <c r="DH96" s="21"/>
      <c r="DI96" s="20"/>
      <c r="DJ96" s="21"/>
      <c r="DK96" s="21"/>
      <c r="DL96" s="21"/>
      <c r="DM96" s="21"/>
      <c r="DN96" s="21"/>
      <c r="DO96" s="21"/>
      <c r="DP96" s="21"/>
      <c r="DQ96" s="21"/>
      <c r="DR96" s="21"/>
      <c r="DS96" s="21"/>
      <c r="DT96" s="21"/>
      <c r="DU96" s="21"/>
      <c r="DV96" s="20"/>
    </row>
    <row r="97" spans="80:126" x14ac:dyDescent="0.2">
      <c r="CB97" s="46"/>
      <c r="CC97" s="46"/>
      <c r="CD97" s="46"/>
      <c r="CE97" s="46"/>
      <c r="CF97" s="46"/>
      <c r="CG97" s="46"/>
      <c r="CH97" s="46"/>
      <c r="CI97" s="46"/>
      <c r="CJ97" s="46"/>
      <c r="CK97" s="46"/>
      <c r="CL97" s="46"/>
      <c r="CM97" s="46"/>
      <c r="CN97" s="46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</row>
    <row r="98" spans="80:126" ht="10.5" x14ac:dyDescent="0.25"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80:126" x14ac:dyDescent="0.25"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</row>
    <row r="100" spans="80:126" ht="10.5" x14ac:dyDescent="0.25"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 s="48"/>
      <c r="CM100" s="48"/>
      <c r="CN100" s="48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80:126" x14ac:dyDescent="0.2">
      <c r="CB101" s="49"/>
      <c r="CC101" s="49"/>
      <c r="CD101" s="49"/>
      <c r="CE101" s="49"/>
      <c r="CF101" s="49"/>
      <c r="CG101" s="49"/>
      <c r="CH101" s="49"/>
      <c r="CI101" s="49"/>
      <c r="CJ101" s="49"/>
      <c r="CK101" s="49"/>
      <c r="CL101" s="49"/>
      <c r="CM101" s="49"/>
      <c r="CN101" s="49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80:126" ht="10.5" x14ac:dyDescent="0.25"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 s="48"/>
      <c r="CM102" s="48"/>
      <c r="CN102" s="48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</row>
    <row r="103" spans="80:126" x14ac:dyDescent="0.25"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</row>
    <row r="104" spans="80:126" ht="10.5" x14ac:dyDescent="0.25"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 s="48"/>
      <c r="CM104" s="48"/>
      <c r="CN104" s="48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</row>
    <row r="105" spans="80:126" ht="10.5" x14ac:dyDescent="0.25"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 s="48"/>
      <c r="CM105" s="48"/>
      <c r="CN105" s="48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</row>
    <row r="106" spans="80:126" ht="10.5" x14ac:dyDescent="0.25">
      <c r="CB106" s="50"/>
      <c r="CC106" s="50"/>
      <c r="CD106" s="50"/>
      <c r="CE106" s="50"/>
      <c r="CF106" s="50"/>
      <c r="CG106" s="50"/>
      <c r="CH106" s="50"/>
      <c r="CI106" s="50"/>
      <c r="CJ106" s="50"/>
      <c r="CK106" s="50"/>
      <c r="CL106" s="50"/>
      <c r="CM106" s="50"/>
      <c r="CN106" s="50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</row>
    <row r="107" spans="80:126" ht="10.5" x14ac:dyDescent="0.25">
      <c r="CB107" s="50"/>
      <c r="CC107" s="50"/>
      <c r="CD107" s="50"/>
      <c r="CE107" s="50"/>
      <c r="CF107" s="50"/>
      <c r="CG107" s="50"/>
      <c r="CH107" s="50"/>
      <c r="CI107" s="50"/>
      <c r="CJ107" s="50"/>
      <c r="CK107" s="50"/>
      <c r="CL107" s="50"/>
      <c r="CM107" s="50"/>
      <c r="CN107" s="50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</row>
    <row r="108" spans="80:126" ht="10.5" x14ac:dyDescent="0.25">
      <c r="CB108" s="50"/>
      <c r="CC108" s="50"/>
      <c r="CD108" s="50"/>
      <c r="CE108" s="50"/>
      <c r="CF108" s="50"/>
      <c r="CG108" s="50"/>
      <c r="CH108" s="50"/>
      <c r="CI108" s="50"/>
      <c r="CJ108" s="50"/>
      <c r="CK108" s="50"/>
      <c r="CL108" s="50"/>
      <c r="CM108" s="50"/>
      <c r="CN108" s="50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</row>
    <row r="109" spans="80:126" ht="10.5" x14ac:dyDescent="0.25">
      <c r="CB109" s="50"/>
      <c r="CC109" s="50"/>
      <c r="CD109" s="50"/>
      <c r="CE109" s="50"/>
      <c r="CF109" s="50"/>
      <c r="CG109" s="50"/>
      <c r="CH109" s="50"/>
      <c r="CI109" s="50"/>
      <c r="CJ109" s="50"/>
      <c r="CK109" s="50"/>
      <c r="CL109" s="50"/>
      <c r="CM109" s="50"/>
      <c r="CN109" s="50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</row>
  </sheetData>
  <mergeCells count="3">
    <mergeCell ref="DB3:DI3"/>
    <mergeCell ref="CO3:CZ3"/>
    <mergeCell ref="DJ3:DU3"/>
  </mergeCells>
  <dataValidations count="3">
    <dataValidation type="decimal" allowBlank="1" showInputMessage="1" showErrorMessage="1" sqref="BB80:BM82 CI4:DA4 B15:M15 B5:M5 B17:M19 B21:M21 B62:M62 B58:M60 B64:M78 B44:M56 B42:M42 B38:M40 B84:M84 B80:M82 O5:Z5 O17:Z19 O21:Z21 O62:Z62 O58:Z60 O64:Z78 O44:Z56 O42:Z42 O38:Z40 O84:Z84 O80:Z82 O15:Z15 AB5:AM5 AB17:AM19 AB21:AM21 AB62:AM62 AB58:AM60 AB64:AM78 AB44:AM56 AB42:AM42 AB38:AM40 AB84:AM84 AB80:AM82 AB15:AM15 AO5:AZ5 AO17:AZ19 AO21:AZ21 AO62:AZ62 AO58:AZ60 AO64:AZ78 AO44:AZ56 AO42:AZ42 AO38:AZ40 AO84:AZ84 AO80:AZ82 AO15:AZ15 CO15:CZ15 CO17:CZ19 CO21:CZ21 CO62:CZ62 CO58:CZ60 CO44:CT56 CO42:CZ42 CO38:CZ40 CO84:CZ84 CO80:CZ82 BO5:BZ5 BO17:BZ19 BO21:BZ21 BO62:BZ62 BO58:BZ60 CO23:CT36 BO44:BZ56 BO42:BZ42 BO38:BZ40 BO84:BZ84 BO80:BZ82 BO15:BZ15 BB5:BM5 BB15:BM15 BB17:BM19 BB21:BM21 BB62:BM62 BB58:BM60 BB64:BM78 BB44:BM56 BB42:BM42 BB38:BM40 BB84:BM84 B4:CA4 CO5:CZ5 BO64:BZ78 DJ84:DU84 DJ80:DU82 BB23:BM36 BO23:BZ36 B23:M36 AO23:AZ36 AB23:AM36 O23:Z36 CO64:CT78" xr:uid="{00000000-0002-0000-0400-000000000000}">
      <formula1>-9.99999999999999E+21</formula1>
      <formula2>9.99999999999999E+28</formula2>
    </dataValidation>
    <dataValidation type="list" allowBlank="1" showInputMessage="1" showErrorMessage="1" sqref="CH23:CH36 CH6:CH15 CH64:CH78 CH44:CH56 DH13:DH14 DH23:DH36 DH44:DH56 DH6:DH10 DH64:DH78" xr:uid="{930D20F8-6C82-465E-A9E0-08AB98CDBF19}">
      <formula1>$CB$4:$CG$4</formula1>
    </dataValidation>
    <dataValidation type="list" allowBlank="1" showInputMessage="1" showErrorMessage="1" sqref="DH11:DH12" xr:uid="{705FC216-859D-46E8-B904-8CD33735A125}">
      <formula1>$FA$8:$FF$8</formula1>
    </dataValidation>
  </dataValidations>
  <pageMargins left="0.7" right="0.7" top="0.75" bottom="0.75" header="0.3" footer="0.3"/>
  <pageSetup orientation="portrait" horizontalDpi="90" verticalDpi="9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V109"/>
  <sheetViews>
    <sheetView zoomScale="85" zoomScaleNormal="85" workbookViewId="0">
      <pane xSplit="1" ySplit="4" topLeftCell="Q5" activePane="bottomRight" state="frozen"/>
      <selection activeCell="CO64" sqref="CO64"/>
      <selection pane="topRight" activeCell="CO64" sqref="CO64"/>
      <selection pane="bottomLeft" activeCell="CO64" sqref="CO64"/>
      <selection pane="bottomRight" activeCell="O10" sqref="O10:Z10"/>
    </sheetView>
  </sheetViews>
  <sheetFormatPr defaultColWidth="9.1796875" defaultRowHeight="10" x14ac:dyDescent="0.25"/>
  <cols>
    <col min="1" max="1" width="34.7265625" style="45" customWidth="1"/>
    <col min="2" max="3" width="11.7265625" style="45" customWidth="1"/>
    <col min="4" max="4" width="13" style="45" bestFit="1" customWidth="1"/>
    <col min="5" max="13" width="10.7265625" style="45" customWidth="1"/>
    <col min="14" max="14" width="12.54296875" style="45" customWidth="1"/>
    <col min="15" max="104" width="9.1796875" style="45"/>
    <col min="105" max="105" width="11.1796875" style="45" bestFit="1" customWidth="1"/>
    <col min="106" max="16384" width="9.1796875" style="45"/>
  </cols>
  <sheetData>
    <row r="1" spans="1:126" s="2" customFormat="1" ht="10.5" x14ac:dyDescent="0.25">
      <c r="A1" s="18" t="s">
        <v>64</v>
      </c>
      <c r="B1" s="1"/>
      <c r="C1" s="1"/>
      <c r="D1" s="1"/>
      <c r="E1" s="23"/>
      <c r="F1" s="1"/>
      <c r="G1" s="1"/>
      <c r="H1" s="1"/>
      <c r="I1" s="1"/>
      <c r="J1" s="1"/>
      <c r="K1" s="1"/>
      <c r="L1" s="1"/>
      <c r="M1" s="1"/>
      <c r="N1" s="1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</row>
    <row r="2" spans="1:126" s="1" customFormat="1" ht="10.5" x14ac:dyDescent="0.25">
      <c r="A2" s="24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24" t="s">
        <v>80</v>
      </c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24" t="s">
        <v>81</v>
      </c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24" t="s">
        <v>55</v>
      </c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24" t="s">
        <v>77</v>
      </c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24" t="s">
        <v>78</v>
      </c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24" t="s">
        <v>79</v>
      </c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24" t="s">
        <v>82</v>
      </c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24" t="s">
        <v>101</v>
      </c>
    </row>
    <row r="3" spans="1:126" s="1" customFormat="1" ht="10.5" x14ac:dyDescent="0.25">
      <c r="A3" s="28" t="s">
        <v>54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 t="s">
        <v>99</v>
      </c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 t="s">
        <v>99</v>
      </c>
      <c r="AB3" s="28"/>
      <c r="AC3" s="28"/>
      <c r="AD3" s="28"/>
      <c r="AE3" s="28"/>
      <c r="AF3" s="28"/>
      <c r="AG3" s="28"/>
      <c r="AH3" s="28"/>
      <c r="AI3" s="28"/>
      <c r="AJ3" s="28"/>
      <c r="AK3" s="28"/>
      <c r="AL3" s="28"/>
      <c r="AM3" s="28"/>
      <c r="AN3" s="28" t="s">
        <v>99</v>
      </c>
      <c r="AO3" s="28"/>
      <c r="AP3" s="28"/>
      <c r="AQ3" s="28"/>
      <c r="AR3" s="28"/>
      <c r="AS3" s="28"/>
      <c r="AT3" s="28"/>
      <c r="AU3" s="28"/>
      <c r="AV3" s="28"/>
      <c r="AW3" s="28"/>
      <c r="AX3" s="28"/>
      <c r="AY3" s="28"/>
      <c r="AZ3" s="28"/>
      <c r="BA3" s="28" t="s">
        <v>99</v>
      </c>
      <c r="BB3" s="28"/>
      <c r="BC3" s="28"/>
      <c r="BD3" s="28"/>
      <c r="BE3" s="28"/>
      <c r="BF3" s="28"/>
      <c r="BG3" s="28"/>
      <c r="BH3" s="28"/>
      <c r="BI3" s="28"/>
      <c r="BJ3" s="28"/>
      <c r="BK3" s="28"/>
      <c r="BL3" s="28"/>
      <c r="BM3" s="28"/>
      <c r="BN3" s="28" t="s">
        <v>99</v>
      </c>
      <c r="BO3" s="28"/>
      <c r="BP3" s="28"/>
      <c r="BQ3" s="28"/>
      <c r="BR3" s="28"/>
      <c r="BS3" s="28"/>
      <c r="BT3" s="28"/>
      <c r="BU3" s="28"/>
      <c r="BV3" s="28"/>
      <c r="BW3" s="28"/>
      <c r="BX3" s="28"/>
      <c r="BY3" s="28"/>
      <c r="BZ3" s="28"/>
      <c r="CA3" s="28" t="s">
        <v>99</v>
      </c>
      <c r="CB3" s="63" t="s">
        <v>95</v>
      </c>
      <c r="CC3" s="64"/>
      <c r="CD3" s="64"/>
      <c r="CE3" s="64"/>
      <c r="CF3" s="64"/>
      <c r="CG3" s="64"/>
      <c r="CH3" s="64"/>
      <c r="CI3" s="64"/>
      <c r="CJ3" s="64"/>
      <c r="CK3" s="64"/>
      <c r="CL3" s="64"/>
      <c r="CM3" s="64"/>
      <c r="CN3" s="65"/>
      <c r="CO3" s="149"/>
      <c r="CP3" s="150"/>
      <c r="CQ3" s="150"/>
      <c r="CR3" s="150"/>
      <c r="CS3" s="150"/>
      <c r="CT3" s="150"/>
      <c r="CU3" s="150"/>
      <c r="CV3" s="150"/>
      <c r="CW3" s="150"/>
      <c r="CX3" s="150"/>
      <c r="CY3" s="150"/>
      <c r="CZ3" s="151"/>
      <c r="DA3" s="67" t="s">
        <v>100</v>
      </c>
      <c r="DB3" s="146" t="s">
        <v>95</v>
      </c>
      <c r="DC3" s="147"/>
      <c r="DD3" s="147"/>
      <c r="DE3" s="147"/>
      <c r="DF3" s="147"/>
      <c r="DG3" s="147"/>
      <c r="DH3" s="147"/>
      <c r="DI3" s="148"/>
      <c r="DJ3" s="149" t="s">
        <v>97</v>
      </c>
      <c r="DK3" s="150"/>
      <c r="DL3" s="150"/>
      <c r="DM3" s="150"/>
      <c r="DN3" s="150"/>
      <c r="DO3" s="150"/>
      <c r="DP3" s="150"/>
      <c r="DQ3" s="150"/>
      <c r="DR3" s="150"/>
      <c r="DS3" s="150"/>
      <c r="DT3" s="150"/>
      <c r="DU3" s="151"/>
      <c r="DV3" s="67" t="s">
        <v>102</v>
      </c>
    </row>
    <row r="4" spans="1:126" s="74" customFormat="1" ht="21" x14ac:dyDescent="0.25">
      <c r="A4" s="28"/>
      <c r="B4" s="26" t="s">
        <v>53</v>
      </c>
      <c r="C4" s="26" t="s">
        <v>52</v>
      </c>
      <c r="D4" s="26" t="s">
        <v>51</v>
      </c>
      <c r="E4" s="26" t="s">
        <v>50</v>
      </c>
      <c r="F4" s="26" t="s">
        <v>49</v>
      </c>
      <c r="G4" s="26" t="s">
        <v>48</v>
      </c>
      <c r="H4" s="26" t="s">
        <v>47</v>
      </c>
      <c r="I4" s="26" t="s">
        <v>46</v>
      </c>
      <c r="J4" s="26" t="s">
        <v>45</v>
      </c>
      <c r="K4" s="26" t="s">
        <v>44</v>
      </c>
      <c r="L4" s="26" t="s">
        <v>43</v>
      </c>
      <c r="M4" s="26" t="s">
        <v>42</v>
      </c>
      <c r="N4" s="26" t="s">
        <v>41</v>
      </c>
      <c r="O4" s="26" t="s">
        <v>53</v>
      </c>
      <c r="P4" s="26" t="s">
        <v>52</v>
      </c>
      <c r="Q4" s="26" t="s">
        <v>51</v>
      </c>
      <c r="R4" s="26" t="s">
        <v>50</v>
      </c>
      <c r="S4" s="26" t="s">
        <v>49</v>
      </c>
      <c r="T4" s="26" t="s">
        <v>48</v>
      </c>
      <c r="U4" s="26" t="s">
        <v>47</v>
      </c>
      <c r="V4" s="26" t="s">
        <v>46</v>
      </c>
      <c r="W4" s="26" t="s">
        <v>45</v>
      </c>
      <c r="X4" s="26" t="s">
        <v>44</v>
      </c>
      <c r="Y4" s="26" t="s">
        <v>43</v>
      </c>
      <c r="Z4" s="26" t="s">
        <v>42</v>
      </c>
      <c r="AA4" s="26" t="s">
        <v>41</v>
      </c>
      <c r="AB4" s="26" t="s">
        <v>53</v>
      </c>
      <c r="AC4" s="26" t="s">
        <v>52</v>
      </c>
      <c r="AD4" s="26" t="s">
        <v>51</v>
      </c>
      <c r="AE4" s="26" t="s">
        <v>50</v>
      </c>
      <c r="AF4" s="26" t="s">
        <v>49</v>
      </c>
      <c r="AG4" s="26" t="s">
        <v>48</v>
      </c>
      <c r="AH4" s="26" t="s">
        <v>47</v>
      </c>
      <c r="AI4" s="26" t="s">
        <v>46</v>
      </c>
      <c r="AJ4" s="26" t="s">
        <v>45</v>
      </c>
      <c r="AK4" s="26" t="s">
        <v>44</v>
      </c>
      <c r="AL4" s="26" t="s">
        <v>43</v>
      </c>
      <c r="AM4" s="26" t="s">
        <v>42</v>
      </c>
      <c r="AN4" s="26" t="s">
        <v>41</v>
      </c>
      <c r="AO4" s="26" t="s">
        <v>53</v>
      </c>
      <c r="AP4" s="26" t="s">
        <v>52</v>
      </c>
      <c r="AQ4" s="26" t="s">
        <v>51</v>
      </c>
      <c r="AR4" s="26" t="s">
        <v>50</v>
      </c>
      <c r="AS4" s="26" t="s">
        <v>49</v>
      </c>
      <c r="AT4" s="26" t="s">
        <v>48</v>
      </c>
      <c r="AU4" s="26" t="s">
        <v>47</v>
      </c>
      <c r="AV4" s="26" t="s">
        <v>46</v>
      </c>
      <c r="AW4" s="26" t="s">
        <v>45</v>
      </c>
      <c r="AX4" s="26" t="s">
        <v>44</v>
      </c>
      <c r="AY4" s="26" t="s">
        <v>43</v>
      </c>
      <c r="AZ4" s="26" t="s">
        <v>42</v>
      </c>
      <c r="BA4" s="26" t="s">
        <v>41</v>
      </c>
      <c r="BB4" s="26" t="s">
        <v>53</v>
      </c>
      <c r="BC4" s="26" t="s">
        <v>52</v>
      </c>
      <c r="BD4" s="26" t="s">
        <v>51</v>
      </c>
      <c r="BE4" s="26" t="s">
        <v>50</v>
      </c>
      <c r="BF4" s="26" t="s">
        <v>49</v>
      </c>
      <c r="BG4" s="26" t="s">
        <v>48</v>
      </c>
      <c r="BH4" s="26" t="s">
        <v>47</v>
      </c>
      <c r="BI4" s="26" t="s">
        <v>46</v>
      </c>
      <c r="BJ4" s="26" t="s">
        <v>45</v>
      </c>
      <c r="BK4" s="26" t="s">
        <v>44</v>
      </c>
      <c r="BL4" s="26" t="s">
        <v>43</v>
      </c>
      <c r="BM4" s="26" t="s">
        <v>42</v>
      </c>
      <c r="BN4" s="26" t="s">
        <v>41</v>
      </c>
      <c r="BO4" s="26" t="s">
        <v>53</v>
      </c>
      <c r="BP4" s="26" t="s">
        <v>52</v>
      </c>
      <c r="BQ4" s="26" t="s">
        <v>51</v>
      </c>
      <c r="BR4" s="26" t="s">
        <v>50</v>
      </c>
      <c r="BS4" s="26" t="s">
        <v>49</v>
      </c>
      <c r="BT4" s="26" t="s">
        <v>48</v>
      </c>
      <c r="BU4" s="26" t="s">
        <v>47</v>
      </c>
      <c r="BV4" s="26" t="s">
        <v>46</v>
      </c>
      <c r="BW4" s="26" t="s">
        <v>45</v>
      </c>
      <c r="BX4" s="26" t="s">
        <v>44</v>
      </c>
      <c r="BY4" s="26" t="s">
        <v>43</v>
      </c>
      <c r="BZ4" s="26" t="s">
        <v>42</v>
      </c>
      <c r="CA4" s="26" t="s">
        <v>41</v>
      </c>
      <c r="CB4" s="32" t="s">
        <v>88</v>
      </c>
      <c r="CC4" s="32" t="s">
        <v>89</v>
      </c>
      <c r="CD4" s="32" t="s">
        <v>90</v>
      </c>
      <c r="CE4" s="32" t="s">
        <v>91</v>
      </c>
      <c r="CF4" s="32" t="s">
        <v>92</v>
      </c>
      <c r="CG4" s="32" t="s">
        <v>93</v>
      </c>
      <c r="CH4" s="32" t="s">
        <v>94</v>
      </c>
      <c r="CI4" s="32" t="s">
        <v>47</v>
      </c>
      <c r="CJ4" s="32" t="s">
        <v>46</v>
      </c>
      <c r="CK4" s="32" t="s">
        <v>45</v>
      </c>
      <c r="CL4" s="32" t="s">
        <v>44</v>
      </c>
      <c r="CM4" s="32" t="s">
        <v>43</v>
      </c>
      <c r="CN4" s="32" t="s">
        <v>42</v>
      </c>
      <c r="CO4" s="66" t="s">
        <v>53</v>
      </c>
      <c r="CP4" s="66" t="s">
        <v>52</v>
      </c>
      <c r="CQ4" s="66" t="s">
        <v>51</v>
      </c>
      <c r="CR4" s="66" t="s">
        <v>50</v>
      </c>
      <c r="CS4" s="66" t="s">
        <v>49</v>
      </c>
      <c r="CT4" s="66" t="s">
        <v>48</v>
      </c>
      <c r="CU4" s="66" t="s">
        <v>47</v>
      </c>
      <c r="CV4" s="66" t="s">
        <v>46</v>
      </c>
      <c r="CW4" s="66" t="s">
        <v>45</v>
      </c>
      <c r="CX4" s="66" t="s">
        <v>44</v>
      </c>
      <c r="CY4" s="66" t="s">
        <v>43</v>
      </c>
      <c r="CZ4" s="66" t="s">
        <v>42</v>
      </c>
      <c r="DA4" s="26" t="s">
        <v>41</v>
      </c>
      <c r="DB4" s="68" t="s">
        <v>88</v>
      </c>
      <c r="DC4" s="68" t="s">
        <v>89</v>
      </c>
      <c r="DD4" s="68" t="s">
        <v>90</v>
      </c>
      <c r="DE4" s="68" t="s">
        <v>91</v>
      </c>
      <c r="DF4" s="68" t="s">
        <v>92</v>
      </c>
      <c r="DG4" s="69" t="s">
        <v>93</v>
      </c>
      <c r="DH4" s="69" t="s">
        <v>94</v>
      </c>
      <c r="DI4" s="70" t="s">
        <v>96</v>
      </c>
      <c r="DJ4" s="66" t="s">
        <v>53</v>
      </c>
      <c r="DK4" s="66" t="s">
        <v>98</v>
      </c>
      <c r="DL4" s="66" t="s">
        <v>51</v>
      </c>
      <c r="DM4" s="66" t="s">
        <v>50</v>
      </c>
      <c r="DN4" s="66" t="s">
        <v>49</v>
      </c>
      <c r="DO4" s="66" t="s">
        <v>48</v>
      </c>
      <c r="DP4" s="66" t="s">
        <v>47</v>
      </c>
      <c r="DQ4" s="66" t="s">
        <v>46</v>
      </c>
      <c r="DR4" s="66" t="s">
        <v>45</v>
      </c>
      <c r="DS4" s="66" t="s">
        <v>44</v>
      </c>
      <c r="DT4" s="66" t="s">
        <v>43</v>
      </c>
      <c r="DU4" s="66" t="s">
        <v>42</v>
      </c>
      <c r="DV4" s="66" t="s">
        <v>41</v>
      </c>
    </row>
    <row r="5" spans="1:126" s="1" customFormat="1" ht="10.5" x14ac:dyDescent="0.25">
      <c r="A5" s="14" t="s">
        <v>40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33"/>
      <c r="CC5" s="33"/>
      <c r="CD5" s="33"/>
      <c r="CE5" s="33"/>
      <c r="CF5" s="33"/>
      <c r="CG5" s="75"/>
      <c r="CH5" s="33"/>
      <c r="CI5" s="33"/>
      <c r="CJ5" s="33"/>
      <c r="CK5" s="33"/>
      <c r="CL5" s="33"/>
      <c r="CM5" s="33"/>
      <c r="CN5" s="33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60"/>
      <c r="DK5" s="60"/>
      <c r="DL5" s="60"/>
      <c r="DM5" s="60"/>
      <c r="DN5" s="60"/>
      <c r="DO5" s="60"/>
      <c r="DP5" s="60"/>
      <c r="DQ5" s="60"/>
      <c r="DR5" s="60"/>
      <c r="DS5" s="60"/>
      <c r="DT5" s="60"/>
      <c r="DU5" s="60"/>
      <c r="DV5" s="60"/>
    </row>
    <row r="6" spans="1:126" s="1" customFormat="1" x14ac:dyDescent="0.2">
      <c r="A6" s="6" t="s">
        <v>39</v>
      </c>
      <c r="B6" s="22">
        <f>'[34]2016-17 excl Agl'!G54</f>
        <v>70.826897000000002</v>
      </c>
      <c r="C6" s="22">
        <f>'[34]2016-17 excl Agl'!H54</f>
        <v>65.386071999999999</v>
      </c>
      <c r="D6" s="22">
        <f>'[34]2016-17 excl Agl'!I54</f>
        <v>58.895102999999999</v>
      </c>
      <c r="E6" s="22">
        <f>'[34]2016-17 excl Agl'!J54</f>
        <v>53.238970999999999</v>
      </c>
      <c r="F6" s="22">
        <f>'[34]2016-17 excl Agl'!K54</f>
        <v>57.298763999999991</v>
      </c>
      <c r="G6" s="22">
        <f>'[34]2016-17 excl Agl'!L54</f>
        <v>52.777258000000003</v>
      </c>
      <c r="H6" s="22">
        <f>'[34]2016-17 excl Agl'!M54</f>
        <v>52.016471000000003</v>
      </c>
      <c r="I6" s="22">
        <f>'[34]2016-17 excl Agl'!N54</f>
        <v>44.868017000000002</v>
      </c>
      <c r="J6" s="22">
        <f>'[34]2016-17 excl Agl'!O54</f>
        <v>49.158147999999997</v>
      </c>
      <c r="K6" s="22">
        <f>'[34]2016-17 excl Agl'!P54</f>
        <v>45.866878</v>
      </c>
      <c r="L6" s="22">
        <f>'[34]2016-17 excl Agl'!Q54</f>
        <v>51.289164999999997</v>
      </c>
      <c r="M6" s="22">
        <f>'[34]2016-17 excl Agl'!R54</f>
        <v>65.356408999999999</v>
      </c>
      <c r="N6" s="19">
        <f>SUM(B6:M6)</f>
        <v>666.97815300000002</v>
      </c>
      <c r="O6" s="22">
        <f>'[34]2017-18 excl Agl.'!G54</f>
        <v>72.390812999999994</v>
      </c>
      <c r="P6" s="22">
        <f>'[34]2017-18 excl Agl.'!H54</f>
        <v>75.840321000000003</v>
      </c>
      <c r="Q6" s="22">
        <f>'[34]2017-18 excl Agl.'!I54</f>
        <v>57.639411000000003</v>
      </c>
      <c r="R6" s="22">
        <f>'[34]2017-18 excl Agl.'!J54</f>
        <v>55.189321</v>
      </c>
      <c r="S6" s="22">
        <f>'[34]2017-18 excl Agl.'!K54</f>
        <v>61.184457999999999</v>
      </c>
      <c r="T6" s="22">
        <f>'[34]2017-18 excl Agl.'!L54</f>
        <v>57.757277999999999</v>
      </c>
      <c r="U6" s="22">
        <f>'[34]2017-18 excl Agl.'!M54</f>
        <v>53.883105</v>
      </c>
      <c r="V6" s="22">
        <f>'[34]2017-18 excl Agl.'!N54</f>
        <v>52.261851999999998</v>
      </c>
      <c r="W6" s="22">
        <f>'[34]2017-18 excl Agl.'!O54</f>
        <v>46.769460000000002</v>
      </c>
      <c r="X6" s="22">
        <f>'[34]2017-18 excl Agl.'!P54</f>
        <v>47.978011000000002</v>
      </c>
      <c r="Y6" s="22">
        <f>'[34]2017-18 excl Agl.'!Q54</f>
        <v>51.184373000000001</v>
      </c>
      <c r="Z6" s="22">
        <f>'[34]2017-18 excl Agl.'!R54</f>
        <v>65.198459</v>
      </c>
      <c r="AA6" s="19">
        <f>SUM(O6:Z6)</f>
        <v>697.27686200000005</v>
      </c>
      <c r="AB6" s="22">
        <f>'[34]2018-19'!G54</f>
        <v>73.604195000000004</v>
      </c>
      <c r="AC6" s="22">
        <f>'[34]2018-19'!H54</f>
        <v>79.876461000000006</v>
      </c>
      <c r="AD6" s="22">
        <f>'[34]2018-19'!I54</f>
        <v>65.630923999999993</v>
      </c>
      <c r="AE6" s="22">
        <f>'[34]2018-19'!J54</f>
        <v>59.032395999999999</v>
      </c>
      <c r="AF6" s="22">
        <f>'[34]2018-19'!K54</f>
        <v>57.215815999999997</v>
      </c>
      <c r="AG6" s="22">
        <f>'[34]2018-19'!L54</f>
        <v>62.272714999999998</v>
      </c>
      <c r="AH6" s="22">
        <f>'[34]2018-19'!M54</f>
        <v>61.982469999999999</v>
      </c>
      <c r="AI6" s="22">
        <f>'[34]2018-19'!N54</f>
        <v>55.166336999999999</v>
      </c>
      <c r="AJ6" s="22">
        <f>'[34]2018-19'!O54</f>
        <v>49.437094000000002</v>
      </c>
      <c r="AK6" s="22">
        <f>'[34]2018-19'!P54</f>
        <v>48.514513000000001</v>
      </c>
      <c r="AL6" s="22">
        <f>'[34]2018-19'!Q54</f>
        <v>55.165329999999997</v>
      </c>
      <c r="AM6" s="22">
        <f>'[34]2018-19'!R54</f>
        <v>71.933396000000002</v>
      </c>
      <c r="AN6" s="19">
        <f>SUM(AB6:AM6)</f>
        <v>739.83164700000009</v>
      </c>
      <c r="AO6" s="22">
        <f>'[34]2019-20'!G54</f>
        <v>76.123482999999993</v>
      </c>
      <c r="AP6" s="22">
        <f>'[34]2019-20'!H54</f>
        <v>92.637720000000002</v>
      </c>
      <c r="AQ6" s="22">
        <f>'[34]2019-20'!I54</f>
        <v>69.632252999999992</v>
      </c>
      <c r="AR6" s="22">
        <f>'[34]2019-20'!J54</f>
        <v>62.276066000000007</v>
      </c>
      <c r="AS6" s="22">
        <f>'[34]2019-20'!K54</f>
        <v>63.190814000000003</v>
      </c>
      <c r="AT6" s="22">
        <f>'[34]2019-20'!L54</f>
        <v>60.81077599999999</v>
      </c>
      <c r="AU6" s="22">
        <f>'[34]2019-20'!M54</f>
        <v>58.48562900000001</v>
      </c>
      <c r="AV6" s="22">
        <f>'[34]2019-20'!N54</f>
        <v>55.752949999999998</v>
      </c>
      <c r="AW6" s="22">
        <f>'[34]2019-20'!O54</f>
        <v>52.128695</v>
      </c>
      <c r="AX6" s="22">
        <f>'[34]2019-20'!P54</f>
        <v>53.63864199999999</v>
      </c>
      <c r="AY6" s="22">
        <f>'[34]2019-20'!Q54</f>
        <v>55.718566999999993</v>
      </c>
      <c r="AZ6" s="22">
        <f>'[34]2019-20'!R54</f>
        <v>68.515418000000011</v>
      </c>
      <c r="BA6" s="19">
        <f>SUM(AO6:AZ6)</f>
        <v>768.91101299999991</v>
      </c>
      <c r="BB6" s="22">
        <f>'[34]2020-21'!G54</f>
        <v>75.543588999999997</v>
      </c>
      <c r="BC6" s="22">
        <f>'[34]2020-21'!H54</f>
        <v>89.737728000000004</v>
      </c>
      <c r="BD6" s="22">
        <f>'[34]2020-21'!I54</f>
        <v>66.176723999999993</v>
      </c>
      <c r="BE6" s="22">
        <f>'[34]2020-21'!J54</f>
        <v>68.128574</v>
      </c>
      <c r="BF6" s="22">
        <f>'[34]2020-21'!K54</f>
        <v>61.259878999999998</v>
      </c>
      <c r="BG6" s="22">
        <f>'[34]2020-21'!L54</f>
        <v>64.885537999999997</v>
      </c>
      <c r="BH6" s="22">
        <f>'[34]2020-21'!M54</f>
        <v>59.14294799999999</v>
      </c>
      <c r="BI6" s="22">
        <f>'[34]2020-21'!N54</f>
        <v>52.939631000000006</v>
      </c>
      <c r="BJ6" s="22">
        <f>'[34]2020-21'!O54</f>
        <v>51.749921000000001</v>
      </c>
      <c r="BK6" s="22">
        <f>'[34]2020-21'!P54</f>
        <v>52.961482000000004</v>
      </c>
      <c r="BL6" s="22">
        <f>'[34]2020-21'!Q54</f>
        <v>54.012080000000012</v>
      </c>
      <c r="BM6" s="22">
        <f>'[34]2020-21'!R54</f>
        <v>75.040320999999977</v>
      </c>
      <c r="BN6" s="19">
        <f>SUM(BB6:BM6)</f>
        <v>771.57841499999995</v>
      </c>
      <c r="BO6" s="22">
        <f>'[34]2021-22'!G54</f>
        <v>81.832229999999996</v>
      </c>
      <c r="BP6" s="22">
        <f>'[34]2021-22'!H54</f>
        <v>82.505904999999998</v>
      </c>
      <c r="BQ6" s="22">
        <f>'[34]2021-22'!I54</f>
        <v>72.668774999999997</v>
      </c>
      <c r="BR6" s="22">
        <f>'[34]2021-22'!J54</f>
        <v>69.095223000000004</v>
      </c>
      <c r="BS6" s="22">
        <f>'[34]2021-22'!K54</f>
        <v>64.012953999999993</v>
      </c>
      <c r="BT6" s="22">
        <f>'[34]2021-22'!L54</f>
        <v>63.010002999999998</v>
      </c>
      <c r="BU6" s="22">
        <f>'[34]2021-22'!M54</f>
        <v>65.567391999999998</v>
      </c>
      <c r="BV6" s="22">
        <f>'[34]2021-22'!N54</f>
        <v>57.480309999999996</v>
      </c>
      <c r="BW6" s="22">
        <f>'[34]2021-22'!O54</f>
        <v>53.764073999999994</v>
      </c>
      <c r="BX6" s="22">
        <f>'[34]2021-22'!P54</f>
        <v>53.098309</v>
      </c>
      <c r="BY6" s="22">
        <f>'[34]2021-22'!Q54</f>
        <v>55.751501999999995</v>
      </c>
      <c r="BZ6" s="22">
        <f>'[34]2021-22'!R54</f>
        <v>79.234141000000008</v>
      </c>
      <c r="CA6" s="19">
        <f>SUM(BO6:BZ6)</f>
        <v>798.02081799999996</v>
      </c>
      <c r="CB6" s="34">
        <f>IFERROR(($CA6/$N6)^(1/5)-1,0)</f>
        <v>3.652676880893857E-2</v>
      </c>
      <c r="CC6" s="34">
        <f>IFERROR((CA6/AA6)^(1/4)-1,0)</f>
        <v>3.4313615568379863E-2</v>
      </c>
      <c r="CD6" s="34">
        <f>IFERROR((CA6/AN6)^(1/3)-1,0)</f>
        <v>2.5558500624432545E-2</v>
      </c>
      <c r="CE6" s="34">
        <f>IFERROR((CA6/BA6)^(1/2)-1,0)</f>
        <v>1.8753396868858241E-2</v>
      </c>
      <c r="CF6" s="34">
        <f>IFERROR((CA6/BN6)^(1/1)-1,0)</f>
        <v>3.427053230876087E-2</v>
      </c>
      <c r="CG6" s="76"/>
      <c r="CH6" s="35" t="s">
        <v>88</v>
      </c>
      <c r="CI6" s="36">
        <f t="shared" ref="CI6:CN14" si="0">HLOOKUP($CH6,$CB$4:$CG$116,ROW($CB6)-ROW($CB$3), FALSE)</f>
        <v>3.652676880893857E-2</v>
      </c>
      <c r="CJ6" s="36">
        <f t="shared" si="0"/>
        <v>3.652676880893857E-2</v>
      </c>
      <c r="CK6" s="36">
        <f t="shared" si="0"/>
        <v>3.652676880893857E-2</v>
      </c>
      <c r="CL6" s="36">
        <f t="shared" si="0"/>
        <v>3.652676880893857E-2</v>
      </c>
      <c r="CM6" s="36">
        <f t="shared" si="0"/>
        <v>3.652676880893857E-2</v>
      </c>
      <c r="CN6" s="36">
        <f t="shared" si="0"/>
        <v>3.652676880893857E-2</v>
      </c>
      <c r="CO6" s="22">
        <f>'[34]2022-23 H1 excl Agl.'!G54</f>
        <v>89.021028999999984</v>
      </c>
      <c r="CP6" s="22">
        <f>'[34]2022-23 H1 excl Agl.'!H54</f>
        <v>88.990047999999987</v>
      </c>
      <c r="CQ6" s="22">
        <f>'[34]2022-23 H1 excl Agl.'!I54</f>
        <v>79.496188000000004</v>
      </c>
      <c r="CR6" s="22">
        <f>'[34]2022-23 H1 excl Agl.'!J54</f>
        <v>63.484306000000004</v>
      </c>
      <c r="CS6" s="22">
        <f>'[34]2022-23 H1 excl Agl.'!K54</f>
        <v>68.694724999999991</v>
      </c>
      <c r="CT6" s="22">
        <f>'[34]2022-23 H1 excl Agl.'!L54</f>
        <v>65.266376999999991</v>
      </c>
      <c r="CU6" s="51">
        <f>BU6*(1+CI6)</f>
        <v>67.962356968989042</v>
      </c>
      <c r="CV6" s="51">
        <f t="shared" ref="CV6:CZ13" si="1">BV6*(1+CJ6)</f>
        <v>59.579879994436112</v>
      </c>
      <c r="CW6" s="51">
        <f t="shared" si="1"/>
        <v>55.727901901224662</v>
      </c>
      <c r="CX6" s="51">
        <f t="shared" si="1"/>
        <v>55.037818656988584</v>
      </c>
      <c r="CY6" s="51">
        <f t="shared" si="1"/>
        <v>57.787924224305073</v>
      </c>
      <c r="CZ6" s="51">
        <f t="shared" si="1"/>
        <v>82.12830815008185</v>
      </c>
      <c r="DA6" s="19">
        <f>SUM(CO6:CZ6)</f>
        <v>833.17686289602523</v>
      </c>
      <c r="DB6" s="52">
        <f>IFERROR((DA6/AA6)^(1/5)-1,0)</f>
        <v>3.6254404340181123E-2</v>
      </c>
      <c r="DC6" s="53">
        <f>IFERROR((DA6/AN6)^(1/4)-1,0)</f>
        <v>3.0151440394578177E-2</v>
      </c>
      <c r="DD6" s="52">
        <f>IFERROR((DA6/BA6)^(1/3)-1,0)</f>
        <v>2.7118078307147853E-2</v>
      </c>
      <c r="DE6" s="52">
        <f>IFERROR((DA6/BN6)^(1/2)-1,0)</f>
        <v>3.9150774773023533E-2</v>
      </c>
      <c r="DF6" s="54">
        <f>IFERROR((DA6/CA6)^(1/1)-1,0)</f>
        <v>4.4054044835739159E-2</v>
      </c>
      <c r="DG6" s="55">
        <v>0</v>
      </c>
      <c r="DH6" s="35" t="s">
        <v>88</v>
      </c>
      <c r="DI6" s="56">
        <f t="shared" ref="DI6:DI14" si="2">HLOOKUP(DH6,$DB$4:$DG$125,ROW($DB6)-ROW($DB$3), FALSE)</f>
        <v>3.6254404340181123E-2</v>
      </c>
      <c r="DJ6" s="61">
        <f>CO6*(1+$DI6)</f>
        <v>92.248433380144974</v>
      </c>
      <c r="DK6" s="61">
        <f t="shared" ref="DK6:DU14" si="3">CP6*(1+$DI6)</f>
        <v>92.216329182444113</v>
      </c>
      <c r="DL6" s="61">
        <f t="shared" si="3"/>
        <v>82.378274943255064</v>
      </c>
      <c r="DM6" s="61">
        <f t="shared" si="3"/>
        <v>65.785891698979796</v>
      </c>
      <c r="DN6" s="61">
        <f t="shared" si="3"/>
        <v>71.185211336187535</v>
      </c>
      <c r="DO6" s="61">
        <f t="shared" si="3"/>
        <v>67.63257062157669</v>
      </c>
      <c r="DP6" s="61">
        <f t="shared" si="3"/>
        <v>70.426291738454495</v>
      </c>
      <c r="DQ6" s="61">
        <f t="shared" si="3"/>
        <v>61.739913054293865</v>
      </c>
      <c r="DR6" s="61">
        <f t="shared" si="3"/>
        <v>57.74828378978161</v>
      </c>
      <c r="DS6" s="61">
        <f t="shared" si="3"/>
        <v>57.033181988580615</v>
      </c>
      <c r="DT6" s="61">
        <f t="shared" si="3"/>
        <v>59.882990995112777</v>
      </c>
      <c r="DU6" s="61">
        <f t="shared" si="3"/>
        <v>85.105821041529907</v>
      </c>
      <c r="DV6" s="62">
        <f>SUM(DJ6:DU6)</f>
        <v>863.38319377034145</v>
      </c>
    </row>
    <row r="7" spans="1:126" s="1" customFormat="1" x14ac:dyDescent="0.2">
      <c r="A7" s="6" t="s">
        <v>38</v>
      </c>
      <c r="B7" s="22">
        <f>'[34]2016-17 excl Agl'!G55</f>
        <v>21.133785</v>
      </c>
      <c r="C7" s="22">
        <f>'[34]2016-17 excl Agl'!H55</f>
        <v>19.850681999999999</v>
      </c>
      <c r="D7" s="22">
        <f>'[34]2016-17 excl Agl'!I55</f>
        <v>19.710488999999999</v>
      </c>
      <c r="E7" s="22">
        <f>'[34]2016-17 excl Agl'!J55</f>
        <v>18.116333999999998</v>
      </c>
      <c r="F7" s="22">
        <f>'[34]2016-17 excl Agl'!K55</f>
        <v>19.256128</v>
      </c>
      <c r="G7" s="22">
        <f>'[34]2016-17 excl Agl'!L55</f>
        <v>17.386106000000002</v>
      </c>
      <c r="H7" s="22">
        <f>'[34]2016-17 excl Agl'!M55</f>
        <v>17.855595999999998</v>
      </c>
      <c r="I7" s="22">
        <f>'[34]2016-17 excl Agl'!N55</f>
        <v>15.566632999999999</v>
      </c>
      <c r="J7" s="22">
        <f>'[34]2016-17 excl Agl'!O55</f>
        <v>17.300132000000001</v>
      </c>
      <c r="K7" s="22">
        <f>'[34]2016-17 excl Agl'!P55</f>
        <v>15.757851</v>
      </c>
      <c r="L7" s="22">
        <f>'[34]2016-17 excl Agl'!Q55</f>
        <v>17.368638000000001</v>
      </c>
      <c r="M7" s="22">
        <f>'[34]2016-17 excl Agl'!R55</f>
        <v>20.610562000000002</v>
      </c>
      <c r="N7" s="19">
        <f t="shared" ref="N7:N15" si="4">SUM(B7:M7)</f>
        <v>219.91293599999995</v>
      </c>
      <c r="O7" s="22">
        <f>'[34]2017-18 excl Agl.'!G55</f>
        <v>21.896329999999999</v>
      </c>
      <c r="P7" s="22">
        <f>'[34]2017-18 excl Agl.'!H55</f>
        <v>22.645541000000001</v>
      </c>
      <c r="Q7" s="22">
        <f>'[34]2017-18 excl Agl.'!I55</f>
        <v>19.805363</v>
      </c>
      <c r="R7" s="22">
        <f>'[34]2017-18 excl Agl.'!J55</f>
        <v>18.870201999999999</v>
      </c>
      <c r="S7" s="22">
        <f>'[34]2017-18 excl Agl.'!K55</f>
        <v>20.374379999999999</v>
      </c>
      <c r="T7" s="22">
        <f>'[34]2017-18 excl Agl.'!L55</f>
        <v>19.233443999999999</v>
      </c>
      <c r="U7" s="22">
        <f>'[34]2017-18 excl Agl.'!M55</f>
        <v>18.649369999999998</v>
      </c>
      <c r="V7" s="22">
        <f>'[34]2017-18 excl Agl.'!N55</f>
        <v>18.920377999999999</v>
      </c>
      <c r="W7" s="22">
        <f>'[34]2017-18 excl Agl.'!O55</f>
        <v>16.939107</v>
      </c>
      <c r="X7" s="22">
        <f>'[34]2017-18 excl Agl.'!P55</f>
        <v>16.843616000000001</v>
      </c>
      <c r="Y7" s="22">
        <f>'[34]2017-18 excl Agl.'!Q55</f>
        <v>17.254002</v>
      </c>
      <c r="Z7" s="22">
        <f>'[34]2017-18 excl Agl.'!R55</f>
        <v>20.912026000000001</v>
      </c>
      <c r="AA7" s="19">
        <f t="shared" ref="AA7:AA15" si="5">SUM(O7:Z7)</f>
        <v>232.34375900000001</v>
      </c>
      <c r="AB7" s="22">
        <f>'[34]2018-19'!G55</f>
        <v>22.221803000000001</v>
      </c>
      <c r="AC7" s="22">
        <f>'[34]2018-19'!H55</f>
        <v>23.759988</v>
      </c>
      <c r="AD7" s="22">
        <f>'[34]2018-19'!I55</f>
        <v>21.412358999999999</v>
      </c>
      <c r="AE7" s="22">
        <f>'[34]2018-19'!J55</f>
        <v>19.895809</v>
      </c>
      <c r="AF7" s="22">
        <f>'[34]2018-19'!K55</f>
        <v>18.834014</v>
      </c>
      <c r="AG7" s="22">
        <f>'[34]2018-19'!L55</f>
        <v>19.78623</v>
      </c>
      <c r="AH7" s="22">
        <f>'[34]2018-19'!M55</f>
        <v>20.412856999999999</v>
      </c>
      <c r="AI7" s="22">
        <f>'[34]2018-19'!N55</f>
        <v>18.423282</v>
      </c>
      <c r="AJ7" s="22">
        <f>'[34]2018-19'!O55</f>
        <v>16.842521000000001</v>
      </c>
      <c r="AK7" s="22">
        <f>'[34]2018-19'!P55</f>
        <v>16.452203000000001</v>
      </c>
      <c r="AL7" s="22">
        <f>'[34]2018-19'!Q55</f>
        <v>18.356432000000002</v>
      </c>
      <c r="AM7" s="22">
        <f>'[34]2018-19'!R55</f>
        <v>22.458701000000001</v>
      </c>
      <c r="AN7" s="19">
        <f t="shared" ref="AN7:AN15" si="6">SUM(AB7:AM7)</f>
        <v>238.856199</v>
      </c>
      <c r="AO7" s="22">
        <f>'[34]2019-20'!G55</f>
        <v>22.570450999999998</v>
      </c>
      <c r="AP7" s="22">
        <f>'[34]2019-20'!H55</f>
        <v>25.859607</v>
      </c>
      <c r="AQ7" s="22">
        <f>'[34]2019-20'!I55</f>
        <v>21.637550999999998</v>
      </c>
      <c r="AR7" s="22">
        <f>'[34]2019-20'!J55</f>
        <v>20.791008999999999</v>
      </c>
      <c r="AS7" s="22">
        <f>'[34]2019-20'!K55</f>
        <v>19.990402999999997</v>
      </c>
      <c r="AT7" s="22">
        <f>'[34]2019-20'!L55</f>
        <v>19.705400999999998</v>
      </c>
      <c r="AU7" s="22">
        <f>'[34]2019-20'!M55</f>
        <v>19.339542000000002</v>
      </c>
      <c r="AV7" s="22">
        <f>'[34]2019-20'!N55</f>
        <v>19.535516000000001</v>
      </c>
      <c r="AW7" s="22">
        <f>'[34]2019-20'!O55</f>
        <v>18.041489000000002</v>
      </c>
      <c r="AX7" s="22">
        <f>'[34]2019-20'!P55</f>
        <v>18.041714000000002</v>
      </c>
      <c r="AY7" s="22">
        <f>'[34]2019-20'!Q55</f>
        <v>18.927027000000002</v>
      </c>
      <c r="AZ7" s="22">
        <f>'[34]2019-20'!R55</f>
        <v>11.335024000000001</v>
      </c>
      <c r="BA7" s="19">
        <f t="shared" ref="BA7:BA15" si="7">SUM(AO7:AZ7)</f>
        <v>235.77473400000005</v>
      </c>
      <c r="BB7" s="22">
        <f>'[34]2020-21'!G55</f>
        <v>7.9476009999999997</v>
      </c>
      <c r="BC7" s="22">
        <f>'[34]2020-21'!H55</f>
        <v>21.891030000000004</v>
      </c>
      <c r="BD7" s="22">
        <f>'[34]2020-21'!I55</f>
        <v>14.408487999999998</v>
      </c>
      <c r="BE7" s="22">
        <f>'[34]2020-21'!J55</f>
        <v>15.070328999999997</v>
      </c>
      <c r="BF7" s="22">
        <f>'[34]2020-21'!K55</f>
        <v>14.919922</v>
      </c>
      <c r="BG7" s="22">
        <f>'[34]2020-21'!L55</f>
        <v>17.321767000000001</v>
      </c>
      <c r="BH7" s="22">
        <f>'[34]2020-21'!M55</f>
        <v>17.114505999999999</v>
      </c>
      <c r="BI7" s="22">
        <f>'[34]2020-21'!N55</f>
        <v>16.402800000000003</v>
      </c>
      <c r="BJ7" s="22">
        <f>'[34]2020-21'!O55</f>
        <v>16.597123</v>
      </c>
      <c r="BK7" s="22">
        <f>'[34]2020-21'!P55</f>
        <v>16.712613999999999</v>
      </c>
      <c r="BL7" s="22">
        <f>'[34]2020-21'!Q55</f>
        <v>17.341235999999999</v>
      </c>
      <c r="BM7" s="22">
        <f>'[34]2020-21'!R55</f>
        <v>21.647352000000001</v>
      </c>
      <c r="BN7" s="19">
        <f t="shared" ref="BN7:BN15" si="8">SUM(BB7:BM7)</f>
        <v>197.37476800000002</v>
      </c>
      <c r="BO7" s="22">
        <f>'[34]2021-22'!G55</f>
        <v>19.572919000000002</v>
      </c>
      <c r="BP7" s="22">
        <f>'[34]2021-22'!H55</f>
        <v>13.860295000000001</v>
      </c>
      <c r="BQ7" s="22">
        <f>'[34]2021-22'!I55</f>
        <v>18.055496999999999</v>
      </c>
      <c r="BR7" s="22">
        <f>'[34]2021-22'!J55</f>
        <v>20.074838000000003</v>
      </c>
      <c r="BS7" s="22">
        <f>'[34]2021-22'!K55</f>
        <v>19.268718</v>
      </c>
      <c r="BT7" s="22">
        <f>'[34]2021-22'!L55</f>
        <v>19.523011000000004</v>
      </c>
      <c r="BU7" s="22">
        <f>'[34]2021-22'!M55</f>
        <v>21.00029</v>
      </c>
      <c r="BV7" s="22">
        <f>'[34]2021-22'!N55</f>
        <v>19.650636000000002</v>
      </c>
      <c r="BW7" s="22">
        <f>'[34]2021-22'!O55</f>
        <v>18.464282000000001</v>
      </c>
      <c r="BX7" s="22">
        <f>'[34]2021-22'!P55</f>
        <v>17.552588999999998</v>
      </c>
      <c r="BY7" s="22">
        <f>'[34]2021-22'!Q55</f>
        <v>18.434032000000002</v>
      </c>
      <c r="BZ7" s="22">
        <f>'[34]2021-22'!R55</f>
        <v>24.276823</v>
      </c>
      <c r="CA7" s="19">
        <f t="shared" ref="CA7:CA15" si="9">SUM(BO7:BZ7)</f>
        <v>229.73393000000002</v>
      </c>
      <c r="CB7" s="34">
        <f t="shared" ref="CB7:CB14" si="10">IFERROR(($CA7/$N7)^(1/5)-1,0)</f>
        <v>8.7763060446111041E-3</v>
      </c>
      <c r="CC7" s="34">
        <f t="shared" ref="CC7:CC14" si="11">IFERROR((CA7/AA7)^(1/4)-1,0)</f>
        <v>-2.8200615432992793E-3</v>
      </c>
      <c r="CD7" s="34">
        <f t="shared" ref="CD7:CD14" si="12">IFERROR((CA7/AN7)^(1/3)-1,0)</f>
        <v>-1.2896083559518212E-2</v>
      </c>
      <c r="CE7" s="34">
        <f t="shared" ref="CE7:CE14" si="13">IFERROR((CA7/BA7)^(1/2)-1,0)</f>
        <v>-1.289366473338116E-2</v>
      </c>
      <c r="CF7" s="34">
        <f t="shared" ref="CF7:CF14" si="14">IFERROR((CA7/BN7)^(1/1)-1,0)</f>
        <v>0.16394781525468338</v>
      </c>
      <c r="CG7" s="76">
        <v>0.05</v>
      </c>
      <c r="CH7" s="35" t="s">
        <v>93</v>
      </c>
      <c r="CI7" s="36">
        <f t="shared" si="0"/>
        <v>0.05</v>
      </c>
      <c r="CJ7" s="36">
        <f t="shared" si="0"/>
        <v>0.05</v>
      </c>
      <c r="CK7" s="36">
        <f t="shared" si="0"/>
        <v>0.05</v>
      </c>
      <c r="CL7" s="36">
        <f t="shared" si="0"/>
        <v>0.05</v>
      </c>
      <c r="CM7" s="36">
        <f t="shared" si="0"/>
        <v>0.05</v>
      </c>
      <c r="CN7" s="36">
        <f t="shared" si="0"/>
        <v>0.05</v>
      </c>
      <c r="CO7" s="22">
        <f>'[34]2022-23 H1 excl Agl.'!G55</f>
        <v>25.351413999999998</v>
      </c>
      <c r="CP7" s="22">
        <f>'[34]2022-23 H1 excl Agl.'!H55</f>
        <v>25.855574499999996</v>
      </c>
      <c r="CQ7" s="22">
        <f>'[34]2022-23 H1 excl Agl.'!I55</f>
        <v>24.706224999999996</v>
      </c>
      <c r="CR7" s="22">
        <f>'[34]2022-23 H1 excl Agl.'!J55</f>
        <v>20.860575999999998</v>
      </c>
      <c r="CS7" s="22">
        <f>'[34]2022-23 H1 excl Agl.'!K55</f>
        <v>21.672939000000003</v>
      </c>
      <c r="CT7" s="22">
        <f>'[34]2022-23 H1 excl Agl.'!L55</f>
        <v>21.709927</v>
      </c>
      <c r="CU7" s="51">
        <f t="shared" ref="CU7:CU13" si="15">BU7*(1+CI7)</f>
        <v>22.050304499999999</v>
      </c>
      <c r="CV7" s="51">
        <f t="shared" si="1"/>
        <v>20.633167800000003</v>
      </c>
      <c r="CW7" s="51">
        <f t="shared" si="1"/>
        <v>19.3874961</v>
      </c>
      <c r="CX7" s="51">
        <f t="shared" si="1"/>
        <v>18.430218449999998</v>
      </c>
      <c r="CY7" s="51">
        <f t="shared" si="1"/>
        <v>19.355733600000004</v>
      </c>
      <c r="CZ7" s="51">
        <f t="shared" si="1"/>
        <v>25.490664150000001</v>
      </c>
      <c r="DA7" s="19">
        <f t="shared" ref="DA7:DA15" si="16">SUM(CO7:CZ7)</f>
        <v>265.50424009999995</v>
      </c>
      <c r="DB7" s="52">
        <f t="shared" ref="DB7:DB13" si="17">IFERROR((DA7/AA7)^(1/5)-1,0)</f>
        <v>2.7041730165858535E-2</v>
      </c>
      <c r="DC7" s="53">
        <f t="shared" ref="DC7:DC13" si="18">IFERROR((DA7/AN7)^(1/4)-1,0)</f>
        <v>2.6794978373308131E-2</v>
      </c>
      <c r="DD7" s="52">
        <f t="shared" ref="DD7:DD13" si="19">IFERROR((DA7/BA7)^(1/3)-1,0)</f>
        <v>4.0378573108829974E-2</v>
      </c>
      <c r="DE7" s="52">
        <f t="shared" ref="DE7:DE13" si="20">IFERROR((DA7/BN7)^(1/2)-1,0)</f>
        <v>0.15981818623063804</v>
      </c>
      <c r="DF7" s="54">
        <f t="shared" ref="DF7:DF13" si="21">IFERROR((DA7/CA7)^(1/1)-1,0)</f>
        <v>0.1557032089252115</v>
      </c>
      <c r="DG7" s="57">
        <v>0.05</v>
      </c>
      <c r="DH7" s="35" t="s">
        <v>93</v>
      </c>
      <c r="DI7" s="56">
        <f t="shared" si="2"/>
        <v>0.05</v>
      </c>
      <c r="DJ7" s="61">
        <f t="shared" ref="DJ7:DJ14" si="22">CO7*(1+$DI7)</f>
        <v>26.618984699999999</v>
      </c>
      <c r="DK7" s="61">
        <f t="shared" si="3"/>
        <v>27.148353224999997</v>
      </c>
      <c r="DL7" s="61">
        <f t="shared" si="3"/>
        <v>25.941536249999999</v>
      </c>
      <c r="DM7" s="61">
        <f t="shared" si="3"/>
        <v>21.9036048</v>
      </c>
      <c r="DN7" s="61">
        <f t="shared" si="3"/>
        <v>22.756585950000005</v>
      </c>
      <c r="DO7" s="61">
        <f t="shared" si="3"/>
        <v>22.79542335</v>
      </c>
      <c r="DP7" s="61">
        <f t="shared" si="3"/>
        <v>23.152819725000001</v>
      </c>
      <c r="DQ7" s="61">
        <f t="shared" si="3"/>
        <v>21.664826190000003</v>
      </c>
      <c r="DR7" s="61">
        <f t="shared" si="3"/>
        <v>20.356870905000001</v>
      </c>
      <c r="DS7" s="61">
        <f t="shared" si="3"/>
        <v>19.351729372499999</v>
      </c>
      <c r="DT7" s="61">
        <f t="shared" si="3"/>
        <v>20.323520280000004</v>
      </c>
      <c r="DU7" s="61">
        <f t="shared" si="3"/>
        <v>26.765197357500004</v>
      </c>
      <c r="DV7" s="62">
        <f t="shared" ref="DV7:DV14" si="23">SUM(DJ7:DU7)</f>
        <v>278.77945210500002</v>
      </c>
    </row>
    <row r="8" spans="1:126" s="1" customFormat="1" x14ac:dyDescent="0.2">
      <c r="A8" s="6" t="s">
        <v>37</v>
      </c>
      <c r="B8" s="22">
        <f>'[34]2016-17 excl Agl'!G56</f>
        <v>3.1040460000000003</v>
      </c>
      <c r="C8" s="22">
        <f>'[34]2016-17 excl Agl'!H56</f>
        <v>2.8339349999999999</v>
      </c>
      <c r="D8" s="22">
        <f>'[34]2016-17 excl Agl'!I56</f>
        <v>2.73719</v>
      </c>
      <c r="E8" s="22">
        <f>'[34]2016-17 excl Agl'!J56</f>
        <v>2.7073879999999999</v>
      </c>
      <c r="F8" s="22">
        <f>'[34]2016-17 excl Agl'!K56</f>
        <v>2.859594</v>
      </c>
      <c r="G8" s="22">
        <f>'[34]2016-17 excl Agl'!L56</f>
        <v>2.6727910000000001</v>
      </c>
      <c r="H8" s="22">
        <f>'[34]2016-17 excl Agl'!M56</f>
        <v>2.6634669999999998</v>
      </c>
      <c r="I8" s="22">
        <f>'[34]2016-17 excl Agl'!N56</f>
        <v>2.4058869999999999</v>
      </c>
      <c r="J8" s="22">
        <f>'[34]2016-17 excl Agl'!O56</f>
        <v>2.907203</v>
      </c>
      <c r="K8" s="22">
        <f>'[34]2016-17 excl Agl'!P56</f>
        <v>2.6028889999999998</v>
      </c>
      <c r="L8" s="22">
        <f>'[34]2016-17 excl Agl'!Q56</f>
        <v>2.8026430000000002</v>
      </c>
      <c r="M8" s="22">
        <f>'[34]2016-17 excl Agl'!R56</f>
        <v>3.0133920000000001</v>
      </c>
      <c r="N8" s="19">
        <f t="shared" si="4"/>
        <v>33.310425000000002</v>
      </c>
      <c r="O8" s="22">
        <f>'[34]2017-18 excl Agl.'!G56</f>
        <v>2.8570540000000002</v>
      </c>
      <c r="P8" s="22">
        <f>'[34]2017-18 excl Agl.'!H56</f>
        <v>2.703716</v>
      </c>
      <c r="Q8" s="22">
        <f>'[34]2017-18 excl Agl.'!I56</f>
        <v>2.4824350000000002</v>
      </c>
      <c r="R8" s="22">
        <f>'[34]2017-18 excl Agl.'!J56</f>
        <v>2.5255489999999998</v>
      </c>
      <c r="S8" s="22">
        <f>'[34]2017-18 excl Agl.'!K56</f>
        <v>2.7134580000000001</v>
      </c>
      <c r="T8" s="22">
        <f>'[34]2017-18 excl Agl.'!L56</f>
        <v>2.6077900000000001</v>
      </c>
      <c r="U8" s="22">
        <f>'[34]2017-18 excl Agl.'!M56</f>
        <v>2.5158179999999999</v>
      </c>
      <c r="V8" s="22">
        <f>'[34]2017-18 excl Agl.'!N56</f>
        <v>2.7932160000000001</v>
      </c>
      <c r="W8" s="22">
        <f>'[34]2017-18 excl Agl.'!O56</f>
        <v>2.6972589999999999</v>
      </c>
      <c r="X8" s="22">
        <f>'[34]2017-18 excl Agl.'!P56</f>
        <v>2.8716059999999999</v>
      </c>
      <c r="Y8" s="22">
        <f>'[34]2017-18 excl Agl.'!Q56</f>
        <v>2.5854590000000002</v>
      </c>
      <c r="Z8" s="22">
        <f>'[34]2017-18 excl Agl.'!R56</f>
        <v>2.8285930000000001</v>
      </c>
      <c r="AA8" s="19">
        <f t="shared" si="5"/>
        <v>32.181953</v>
      </c>
      <c r="AB8" s="22">
        <f>'[34]2018-19'!G56</f>
        <v>2.7884180000000001</v>
      </c>
      <c r="AC8" s="22">
        <f>'[34]2018-19'!H56</f>
        <v>2.7839450000000001</v>
      </c>
      <c r="AD8" s="22">
        <f>'[34]2018-19'!I56</f>
        <v>2.5526279999999999</v>
      </c>
      <c r="AE8" s="22">
        <f>'[34]2018-19'!J56</f>
        <v>2.6107900000000002</v>
      </c>
      <c r="AF8" s="22">
        <f>'[34]2018-19'!K56</f>
        <v>2.5038800000000001</v>
      </c>
      <c r="AG8" s="22">
        <f>'[34]2018-19'!L56</f>
        <v>2.4631690000000002</v>
      </c>
      <c r="AH8" s="22">
        <f>'[34]2018-19'!M56</f>
        <v>2.6649509999999998</v>
      </c>
      <c r="AI8" s="22">
        <f>'[34]2018-19'!N56</f>
        <v>2.561966</v>
      </c>
      <c r="AJ8" s="22">
        <f>'[34]2018-19'!O56</f>
        <v>2.6239300000000001</v>
      </c>
      <c r="AK8" s="22">
        <f>'[34]2018-19'!P56</f>
        <v>2.6264789999999998</v>
      </c>
      <c r="AL8" s="22">
        <f>'[34]2018-19'!Q56</f>
        <v>2.628101</v>
      </c>
      <c r="AM8" s="22">
        <f>'[34]2018-19'!R56</f>
        <v>2.9145189999999999</v>
      </c>
      <c r="AN8" s="19">
        <f t="shared" si="6"/>
        <v>31.722776</v>
      </c>
      <c r="AO8" s="22">
        <f>'[34]2019-20'!G56</f>
        <v>2.8058539999999996</v>
      </c>
      <c r="AP8" s="22">
        <f>'[34]2019-20'!H56</f>
        <v>2.9817490000000002</v>
      </c>
      <c r="AQ8" s="22">
        <f>'[34]2019-20'!I56</f>
        <v>2.5260349999999998</v>
      </c>
      <c r="AR8" s="22">
        <f>'[34]2019-20'!J56</f>
        <v>2.6276010000000003</v>
      </c>
      <c r="AS8" s="22">
        <f>'[34]2019-20'!K56</f>
        <v>2.4929459999999994</v>
      </c>
      <c r="AT8" s="22">
        <f>'[34]2019-20'!L56</f>
        <v>2.3618950000000005</v>
      </c>
      <c r="AU8" s="22">
        <f>'[34]2019-20'!M56</f>
        <v>2.3248110000000004</v>
      </c>
      <c r="AV8" s="22">
        <f>'[34]2019-20'!N56</f>
        <v>2.6255860000000002</v>
      </c>
      <c r="AW8" s="22">
        <f>'[34]2019-20'!O56</f>
        <v>2.7331229999999995</v>
      </c>
      <c r="AX8" s="22">
        <f>'[34]2019-20'!P56</f>
        <v>2.5870109999999999</v>
      </c>
      <c r="AY8" s="22">
        <f>'[34]2019-20'!Q56</f>
        <v>2.6270610000000003</v>
      </c>
      <c r="AZ8" s="22">
        <f>'[34]2019-20'!R56</f>
        <v>1.4653579999999999</v>
      </c>
      <c r="BA8" s="19">
        <f t="shared" si="7"/>
        <v>30.159029999999998</v>
      </c>
      <c r="BB8" s="22">
        <f>'[34]2020-21'!G56</f>
        <v>1.9951909999999999</v>
      </c>
      <c r="BC8" s="22">
        <f>'[34]2020-21'!H56</f>
        <v>1.9543070000000002</v>
      </c>
      <c r="BD8" s="22">
        <f>'[34]2020-21'!I56</f>
        <v>1.8702960000000002</v>
      </c>
      <c r="BE8" s="22">
        <f>'[34]2020-21'!J56</f>
        <v>2.1429530000000003</v>
      </c>
      <c r="BF8" s="22">
        <f>'[34]2020-21'!K56</f>
        <v>2.1170529999999999</v>
      </c>
      <c r="BG8" s="22">
        <f>'[34]2020-21'!L56</f>
        <v>2.329348</v>
      </c>
      <c r="BH8" s="22">
        <f>'[34]2020-21'!M56</f>
        <v>2.3257680000000005</v>
      </c>
      <c r="BI8" s="22">
        <f>'[34]2020-21'!N56</f>
        <v>2.3436630000000003</v>
      </c>
      <c r="BJ8" s="22">
        <f>'[34]2020-21'!O56</f>
        <v>2.5472079999999999</v>
      </c>
      <c r="BK8" s="22">
        <f>'[34]2020-21'!P56</f>
        <v>2.5597140000000005</v>
      </c>
      <c r="BL8" s="22">
        <f>'[34]2020-21'!Q56</f>
        <v>2.528384</v>
      </c>
      <c r="BM8" s="22">
        <f>'[34]2020-21'!R56</f>
        <v>2.7242820000000005</v>
      </c>
      <c r="BN8" s="19">
        <f t="shared" si="8"/>
        <v>27.438167</v>
      </c>
      <c r="BO8" s="22">
        <f>'[34]2021-22'!G56</f>
        <v>2.214715</v>
      </c>
      <c r="BP8" s="22">
        <f>'[34]2021-22'!H56</f>
        <v>1.6427229999999999</v>
      </c>
      <c r="BQ8" s="22">
        <f>'[34]2021-22'!I56</f>
        <v>2.2665490000000008</v>
      </c>
      <c r="BR8" s="22">
        <f>'[34]2021-22'!J56</f>
        <v>2.6075110000000001</v>
      </c>
      <c r="BS8" s="22">
        <f>'[34]2021-22'!K56</f>
        <v>2.4528080000000001</v>
      </c>
      <c r="BT8" s="22">
        <f>'[34]2021-22'!L56</f>
        <v>2.3120549999999995</v>
      </c>
      <c r="BU8" s="22">
        <f>'[34]2021-22'!M56</f>
        <v>2.4414000000000002</v>
      </c>
      <c r="BV8" s="22">
        <f>'[34]2021-22'!N56</f>
        <v>2.4331980000000004</v>
      </c>
      <c r="BW8" s="22">
        <f>'[34]2021-22'!O56</f>
        <v>2.4930250000000003</v>
      </c>
      <c r="BX8" s="22">
        <f>'[34]2021-22'!P56</f>
        <v>2.4052139999999995</v>
      </c>
      <c r="BY8" s="22">
        <f>'[34]2021-22'!Q56</f>
        <v>2.428007</v>
      </c>
      <c r="BZ8" s="22">
        <f>'[34]2021-22'!R56</f>
        <v>2.7569849999999994</v>
      </c>
      <c r="CA8" s="19">
        <f t="shared" si="9"/>
        <v>28.454190000000004</v>
      </c>
      <c r="CB8" s="34">
        <f t="shared" si="10"/>
        <v>-3.1023575473051013E-2</v>
      </c>
      <c r="CC8" s="34">
        <f t="shared" si="11"/>
        <v>-3.0308792534194273E-2</v>
      </c>
      <c r="CD8" s="34">
        <f t="shared" si="12"/>
        <v>-3.5597455595676397E-2</v>
      </c>
      <c r="CE8" s="34">
        <f t="shared" si="13"/>
        <v>-2.867530827864706E-2</v>
      </c>
      <c r="CF8" s="34">
        <f t="shared" si="14"/>
        <v>3.7029550844267511E-2</v>
      </c>
      <c r="CG8" s="76">
        <v>0.05</v>
      </c>
      <c r="CH8" s="35" t="s">
        <v>93</v>
      </c>
      <c r="CI8" s="36">
        <f t="shared" si="0"/>
        <v>0.05</v>
      </c>
      <c r="CJ8" s="36">
        <f t="shared" si="0"/>
        <v>0.05</v>
      </c>
      <c r="CK8" s="36">
        <f t="shared" si="0"/>
        <v>0.05</v>
      </c>
      <c r="CL8" s="36">
        <f t="shared" si="0"/>
        <v>0.05</v>
      </c>
      <c r="CM8" s="36">
        <f t="shared" si="0"/>
        <v>0.05</v>
      </c>
      <c r="CN8" s="36">
        <f t="shared" si="0"/>
        <v>0.05</v>
      </c>
      <c r="CO8" s="22">
        <f>'[34]2022-23 H1 excl Agl.'!G56</f>
        <v>2.5571559999999995</v>
      </c>
      <c r="CP8" s="22">
        <f>'[34]2022-23 H1 excl Agl.'!H56</f>
        <v>2.5502289999999999</v>
      </c>
      <c r="CQ8" s="22">
        <f>'[34]2022-23 H1 excl Agl.'!I56</f>
        <v>2.5961909999999997</v>
      </c>
      <c r="CR8" s="22">
        <f>'[34]2022-23 H1 excl Agl.'!J56</f>
        <v>2.2259439999999997</v>
      </c>
      <c r="CS8" s="22">
        <f>'[34]2022-23 H1 excl Agl.'!K56</f>
        <v>2.3428420000000005</v>
      </c>
      <c r="CT8" s="22">
        <f>'[34]2022-23 H1 excl Agl.'!L56</f>
        <v>2.2718159999999989</v>
      </c>
      <c r="CU8" s="51">
        <f t="shared" si="15"/>
        <v>2.5634700000000001</v>
      </c>
      <c r="CV8" s="51">
        <f t="shared" si="1"/>
        <v>2.5548579000000005</v>
      </c>
      <c r="CW8" s="51">
        <f t="shared" si="1"/>
        <v>2.6176762500000006</v>
      </c>
      <c r="CX8" s="51">
        <f t="shared" si="1"/>
        <v>2.5254746999999997</v>
      </c>
      <c r="CY8" s="51">
        <f t="shared" si="1"/>
        <v>2.5494073500000001</v>
      </c>
      <c r="CZ8" s="51">
        <f t="shared" si="1"/>
        <v>2.8948342499999993</v>
      </c>
      <c r="DA8" s="19">
        <f t="shared" si="16"/>
        <v>30.24989845</v>
      </c>
      <c r="DB8" s="52">
        <f t="shared" si="17"/>
        <v>-1.2306251490167841E-2</v>
      </c>
      <c r="DC8" s="53">
        <f t="shared" si="18"/>
        <v>-1.1815166523226561E-2</v>
      </c>
      <c r="DD8" s="52">
        <f t="shared" si="19"/>
        <v>1.0033185301541181E-3</v>
      </c>
      <c r="DE8" s="52">
        <f t="shared" si="20"/>
        <v>4.9988186922097722E-2</v>
      </c>
      <c r="DF8" s="54">
        <f t="shared" si="21"/>
        <v>6.3108753051835054E-2</v>
      </c>
      <c r="DG8" s="57">
        <v>0.05</v>
      </c>
      <c r="DH8" s="35" t="s">
        <v>93</v>
      </c>
      <c r="DI8" s="56">
        <f t="shared" si="2"/>
        <v>0.05</v>
      </c>
      <c r="DJ8" s="61">
        <f t="shared" si="22"/>
        <v>2.6850137999999997</v>
      </c>
      <c r="DK8" s="61">
        <f t="shared" si="3"/>
        <v>2.6777404499999999</v>
      </c>
      <c r="DL8" s="61">
        <f t="shared" si="3"/>
        <v>2.7260005499999997</v>
      </c>
      <c r="DM8" s="61">
        <f t="shared" si="3"/>
        <v>2.3372411999999998</v>
      </c>
      <c r="DN8" s="61">
        <f t="shared" si="3"/>
        <v>2.4599841000000007</v>
      </c>
      <c r="DO8" s="61">
        <f t="shared" si="3"/>
        <v>2.3854067999999988</v>
      </c>
      <c r="DP8" s="61">
        <f t="shared" si="3"/>
        <v>2.6916435000000001</v>
      </c>
      <c r="DQ8" s="61">
        <f t="shared" si="3"/>
        <v>2.6826007950000008</v>
      </c>
      <c r="DR8" s="61">
        <f t="shared" si="3"/>
        <v>2.7485600625000006</v>
      </c>
      <c r="DS8" s="61">
        <f t="shared" si="3"/>
        <v>2.651748435</v>
      </c>
      <c r="DT8" s="61">
        <f t="shared" si="3"/>
        <v>2.6768777175</v>
      </c>
      <c r="DU8" s="61">
        <f t="shared" si="3"/>
        <v>3.0395759624999994</v>
      </c>
      <c r="DV8" s="62">
        <f t="shared" si="23"/>
        <v>31.762393372499997</v>
      </c>
    </row>
    <row r="9" spans="1:126" s="1" customFormat="1" x14ac:dyDescent="0.2">
      <c r="A9" s="6" t="s">
        <v>36</v>
      </c>
      <c r="B9" s="22">
        <f>'[34]2016-17 excl Agl'!G57</f>
        <v>9.4860000000000014E-3</v>
      </c>
      <c r="C9" s="22">
        <f>'[34]2016-17 excl Agl'!H57</f>
        <v>1.3381000000000001E-2</v>
      </c>
      <c r="D9" s="22">
        <f>'[34]2016-17 excl Agl'!I57</f>
        <v>1.2614E-2</v>
      </c>
      <c r="E9" s="22">
        <f>'[34]2016-17 excl Agl'!J57</f>
        <v>1.2465E-2</v>
      </c>
      <c r="F9" s="22">
        <f>'[34]2016-17 excl Agl'!K57</f>
        <v>1.2633999999999999E-2</v>
      </c>
      <c r="G9" s="22">
        <f>'[34]2016-17 excl Agl'!L57</f>
        <v>1.2543E-2</v>
      </c>
      <c r="H9" s="22">
        <f>'[34]2016-17 excl Agl'!M57</f>
        <v>1.333E-2</v>
      </c>
      <c r="I9" s="22">
        <f>'[34]2016-17 excl Agl'!N57</f>
        <v>1.132E-2</v>
      </c>
      <c r="J9" s="22">
        <f>'[34]2016-17 excl Agl'!O57</f>
        <v>1.2267E-2</v>
      </c>
      <c r="K9" s="22">
        <f>'[34]2016-17 excl Agl'!P57</f>
        <v>9.9679999999999994E-3</v>
      </c>
      <c r="L9" s="22">
        <f>'[34]2016-17 excl Agl'!Q57</f>
        <v>1.1311E-2</v>
      </c>
      <c r="M9" s="22">
        <f>'[34]2016-17 excl Agl'!R57</f>
        <v>1.2023000000000001E-2</v>
      </c>
      <c r="N9" s="19">
        <f t="shared" si="4"/>
        <v>0.143342</v>
      </c>
      <c r="O9" s="22">
        <f>'[34]2017-18 excl Agl.'!G57</f>
        <v>1.2460000000000001E-2</v>
      </c>
      <c r="P9" s="22">
        <f>'[34]2017-18 excl Agl.'!H57</f>
        <v>1.3728000000000001E-2</v>
      </c>
      <c r="Q9" s="22">
        <f>'[34]2017-18 excl Agl.'!I57</f>
        <v>1.051E-2</v>
      </c>
      <c r="R9" s="22">
        <f>'[34]2017-18 excl Agl.'!J57</f>
        <v>8.8800000000000007E-3</v>
      </c>
      <c r="S9" s="22">
        <f>'[34]2017-18 excl Agl.'!K57</f>
        <v>9.9179999999999997E-3</v>
      </c>
      <c r="T9" s="22">
        <f>'[34]2017-18 excl Agl.'!L57</f>
        <v>1.0074E-2</v>
      </c>
      <c r="U9" s="22">
        <f>'[34]2017-18 excl Agl.'!M57</f>
        <v>9.0399999999999994E-3</v>
      </c>
      <c r="V9" s="22">
        <f>'[34]2017-18 excl Agl.'!N57</f>
        <v>8.9490000000000004E-3</v>
      </c>
      <c r="W9" s="22">
        <f>'[34]2017-18 excl Agl.'!O57</f>
        <v>9.1959999999999993E-3</v>
      </c>
      <c r="X9" s="22">
        <f>'[34]2017-18 excl Agl.'!P57</f>
        <v>8.8090000000000009E-3</v>
      </c>
      <c r="Y9" s="22">
        <f>'[34]2017-18 excl Agl.'!Q57</f>
        <v>8.1030000000000008E-3</v>
      </c>
      <c r="Z9" s="22">
        <f>'[34]2017-18 excl Agl.'!R57</f>
        <v>9.5659999999999999E-3</v>
      </c>
      <c r="AA9" s="19">
        <f t="shared" si="5"/>
        <v>0.11923300000000001</v>
      </c>
      <c r="AB9" s="22">
        <f>'[34]2018-19'!G57</f>
        <v>9.0419999999999997E-3</v>
      </c>
      <c r="AC9" s="22">
        <f>'[34]2018-19'!H57</f>
        <v>8.8590000000000006E-3</v>
      </c>
      <c r="AD9" s="22">
        <f>'[34]2018-19'!I57</f>
        <v>8.6870000000000003E-3</v>
      </c>
      <c r="AE9" s="22">
        <f>'[34]2018-19'!J57</f>
        <v>7.5770000000000004E-3</v>
      </c>
      <c r="AF9" s="22">
        <f>'[34]2018-19'!K57</f>
        <v>9.0460000000000002E-3</v>
      </c>
      <c r="AG9" s="22">
        <f>'[34]2018-19'!L57</f>
        <v>8.1189999999999995E-3</v>
      </c>
      <c r="AH9" s="22">
        <f>'[34]2018-19'!M57</f>
        <v>8.6879999999999995E-3</v>
      </c>
      <c r="AI9" s="22">
        <f>'[34]2018-19'!N57</f>
        <v>6.7099999999999998E-3</v>
      </c>
      <c r="AJ9" s="22">
        <f>'[34]2018-19'!O57</f>
        <v>7.5040000000000003E-3</v>
      </c>
      <c r="AK9" s="22">
        <f>'[34]2018-19'!P57</f>
        <v>8.5339999999999999E-3</v>
      </c>
      <c r="AL9" s="22">
        <f>'[34]2018-19'!Q57</f>
        <v>7.8209999999999998E-3</v>
      </c>
      <c r="AM9" s="22">
        <f>'[34]2018-19'!R57</f>
        <v>7.816E-3</v>
      </c>
      <c r="AN9" s="19">
        <f t="shared" si="6"/>
        <v>9.840299999999999E-2</v>
      </c>
      <c r="AO9" s="22">
        <f>'[34]2019-20'!G57</f>
        <v>8.0630000000000007E-3</v>
      </c>
      <c r="AP9" s="22">
        <f>'[34]2019-20'!H57</f>
        <v>8.1910000000000021E-3</v>
      </c>
      <c r="AQ9" s="22">
        <f>'[34]2019-20'!I57</f>
        <v>9.045000000000001E-3</v>
      </c>
      <c r="AR9" s="22">
        <f>'[34]2019-20'!J57</f>
        <v>9.7339999999999996E-3</v>
      </c>
      <c r="AS9" s="22">
        <f>'[34]2019-20'!K57</f>
        <v>7.1980000000000004E-3</v>
      </c>
      <c r="AT9" s="22">
        <f>'[34]2019-20'!L57</f>
        <v>9.3209999999999994E-3</v>
      </c>
      <c r="AU9" s="22">
        <f>'[34]2019-20'!M57</f>
        <v>8.9739999999999993E-3</v>
      </c>
      <c r="AV9" s="22">
        <f>'[34]2019-20'!N57</f>
        <v>8.1300000000000001E-3</v>
      </c>
      <c r="AW9" s="22">
        <f>'[34]2019-20'!O57</f>
        <v>7.9450000000000007E-3</v>
      </c>
      <c r="AX9" s="22">
        <f>'[34]2019-20'!P57</f>
        <v>7.3439999999999998E-3</v>
      </c>
      <c r="AY9" s="22">
        <f>'[34]2019-20'!Q57</f>
        <v>7.7359999999999998E-3</v>
      </c>
      <c r="AZ9" s="22">
        <f>'[34]2019-20'!R57</f>
        <v>4.3410000000000002E-3</v>
      </c>
      <c r="BA9" s="19">
        <f t="shared" si="7"/>
        <v>9.602200000000001E-2</v>
      </c>
      <c r="BB9" s="22">
        <f>'[34]2020-21'!G57</f>
        <v>5.1090000000000007E-3</v>
      </c>
      <c r="BC9" s="22">
        <f>'[34]2020-21'!H57</f>
        <v>6.2249999999999996E-3</v>
      </c>
      <c r="BD9" s="22">
        <f>'[34]2020-21'!I57</f>
        <v>6.097E-3</v>
      </c>
      <c r="BE9" s="22">
        <f>'[34]2020-21'!J57</f>
        <v>5.4799999999999996E-3</v>
      </c>
      <c r="BF9" s="22">
        <f>'[34]2020-21'!K57</f>
        <v>5.868E-3</v>
      </c>
      <c r="BG9" s="22">
        <f>'[34]2020-21'!L57</f>
        <v>6.1390000000000004E-3</v>
      </c>
      <c r="BH9" s="22">
        <f>'[34]2020-21'!M57</f>
        <v>7.3879999999999996E-3</v>
      </c>
      <c r="BI9" s="22">
        <f>'[34]2020-21'!N57</f>
        <v>6.2850000000000007E-3</v>
      </c>
      <c r="BJ9" s="22">
        <f>'[34]2020-21'!O57</f>
        <v>7.9129999999999999E-3</v>
      </c>
      <c r="BK9" s="22">
        <f>'[34]2020-21'!P57</f>
        <v>4.5969999999999995E-3</v>
      </c>
      <c r="BL9" s="22">
        <f>'[34]2020-21'!Q57</f>
        <v>5.8390000000000004E-3</v>
      </c>
      <c r="BM9" s="22">
        <f>'[34]2020-21'!R57</f>
        <v>7.6089999999999994E-3</v>
      </c>
      <c r="BN9" s="19">
        <f t="shared" si="8"/>
        <v>7.4549000000000004E-2</v>
      </c>
      <c r="BO9" s="22">
        <f>'[34]2021-22'!G57</f>
        <v>6.868E-3</v>
      </c>
      <c r="BP9" s="22">
        <f>'[34]2021-22'!H57</f>
        <v>5.4549999999999989E-3</v>
      </c>
      <c r="BQ9" s="22">
        <f>'[34]2021-22'!I57</f>
        <v>5.6509999999999998E-3</v>
      </c>
      <c r="BR9" s="22">
        <f>'[34]2021-22'!J57</f>
        <v>7.4489999999999999E-3</v>
      </c>
      <c r="BS9" s="22">
        <f>'[34]2021-22'!K57</f>
        <v>5.359E-3</v>
      </c>
      <c r="BT9" s="22">
        <f>'[34]2021-22'!L57</f>
        <v>6.477000000000001E-3</v>
      </c>
      <c r="BU9" s="22">
        <f>'[34]2021-22'!M57</f>
        <v>6.1649999999999995E-3</v>
      </c>
      <c r="BV9" s="22">
        <f>'[34]2021-22'!N57</f>
        <v>6.5050000000000004E-3</v>
      </c>
      <c r="BW9" s="22">
        <f>'[34]2021-22'!O57</f>
        <v>6.6189999999999999E-3</v>
      </c>
      <c r="BX9" s="22">
        <f>'[34]2021-22'!P57</f>
        <v>5.7190000000000001E-3</v>
      </c>
      <c r="BY9" s="22">
        <f>'[34]2021-22'!Q57</f>
        <v>4.8779999999999987E-3</v>
      </c>
      <c r="BZ9" s="22">
        <f>'[34]2021-22'!R57</f>
        <v>7.196000000000001E-3</v>
      </c>
      <c r="CA9" s="19">
        <f t="shared" si="9"/>
        <v>7.434099999999999E-2</v>
      </c>
      <c r="CB9" s="34">
        <f t="shared" si="10"/>
        <v>-0.12305776324108564</v>
      </c>
      <c r="CC9" s="34">
        <f t="shared" si="11"/>
        <v>-0.11139657700531458</v>
      </c>
      <c r="CD9" s="34">
        <f t="shared" si="12"/>
        <v>-8.9234257741745759E-2</v>
      </c>
      <c r="CE9" s="34">
        <f t="shared" si="13"/>
        <v>-0.120109101080495</v>
      </c>
      <c r="CF9" s="34">
        <f t="shared" si="14"/>
        <v>-2.7901112020284335E-3</v>
      </c>
      <c r="CG9" s="128">
        <v>0.02</v>
      </c>
      <c r="CH9" s="35" t="s">
        <v>93</v>
      </c>
      <c r="CI9" s="36">
        <f t="shared" si="0"/>
        <v>0.02</v>
      </c>
      <c r="CJ9" s="36">
        <f t="shared" si="0"/>
        <v>0.02</v>
      </c>
      <c r="CK9" s="36">
        <f t="shared" si="0"/>
        <v>0.02</v>
      </c>
      <c r="CL9" s="36">
        <f t="shared" si="0"/>
        <v>0.02</v>
      </c>
      <c r="CM9" s="36">
        <f t="shared" si="0"/>
        <v>0.02</v>
      </c>
      <c r="CN9" s="36">
        <f t="shared" si="0"/>
        <v>0.02</v>
      </c>
      <c r="CO9" s="22">
        <f>'[34]2022-23 H1 excl Agl.'!G57</f>
        <v>5.7509999999999992E-3</v>
      </c>
      <c r="CP9" s="22">
        <f>'[34]2022-23 H1 excl Agl.'!H57</f>
        <v>7.0819999999999998E-3</v>
      </c>
      <c r="CQ9" s="22">
        <f>'[34]2022-23 H1 excl Agl.'!I57</f>
        <v>6.8149999999999999E-3</v>
      </c>
      <c r="CR9" s="22">
        <f>'[34]2022-23 H1 excl Agl.'!J57</f>
        <v>7.2069999999999999E-3</v>
      </c>
      <c r="CS9" s="22">
        <f>'[34]2022-23 H1 excl Agl.'!K57</f>
        <v>7.4260000000000012E-3</v>
      </c>
      <c r="CT9" s="22">
        <f>'[34]2022-23 H1 excl Agl.'!L57</f>
        <v>6.2589999999999998E-3</v>
      </c>
      <c r="CU9" s="51">
        <f t="shared" si="15"/>
        <v>6.2882999999999993E-3</v>
      </c>
      <c r="CV9" s="51">
        <f t="shared" si="1"/>
        <v>6.6351000000000005E-3</v>
      </c>
      <c r="CW9" s="51">
        <f t="shared" si="1"/>
        <v>6.7513800000000004E-3</v>
      </c>
      <c r="CX9" s="51">
        <f t="shared" si="1"/>
        <v>5.83338E-3</v>
      </c>
      <c r="CY9" s="51">
        <f t="shared" si="1"/>
        <v>4.9755599999999987E-3</v>
      </c>
      <c r="CZ9" s="51">
        <f t="shared" si="1"/>
        <v>7.3399200000000015E-3</v>
      </c>
      <c r="DA9" s="19">
        <f t="shared" si="16"/>
        <v>7.8363639999999998E-2</v>
      </c>
      <c r="DB9" s="52">
        <f t="shared" si="17"/>
        <v>-8.0517165616792119E-2</v>
      </c>
      <c r="DC9" s="53">
        <f t="shared" si="18"/>
        <v>-5.5337739609920056E-2</v>
      </c>
      <c r="DD9" s="52">
        <f t="shared" si="19"/>
        <v>-6.5495742206211904E-2</v>
      </c>
      <c r="DE9" s="52">
        <f t="shared" si="20"/>
        <v>2.5265607696612458E-2</v>
      </c>
      <c r="DF9" s="54">
        <f t="shared" si="21"/>
        <v>5.4110652264564685E-2</v>
      </c>
      <c r="DG9" s="55">
        <v>0</v>
      </c>
      <c r="DH9" s="35" t="s">
        <v>92</v>
      </c>
      <c r="DI9" s="56">
        <f t="shared" si="2"/>
        <v>5.4110652264564685E-2</v>
      </c>
      <c r="DJ9" s="61">
        <f t="shared" si="22"/>
        <v>6.0621903611735107E-3</v>
      </c>
      <c r="DK9" s="61">
        <f t="shared" si="3"/>
        <v>7.4652116393376464E-3</v>
      </c>
      <c r="DL9" s="61">
        <f t="shared" si="3"/>
        <v>7.1837640951830078E-3</v>
      </c>
      <c r="DM9" s="61">
        <f t="shared" si="3"/>
        <v>7.5969754708707172E-3</v>
      </c>
      <c r="DN9" s="61">
        <f t="shared" si="3"/>
        <v>7.8278257037166579E-3</v>
      </c>
      <c r="DO9" s="61">
        <f t="shared" si="3"/>
        <v>6.5976785725239103E-3</v>
      </c>
      <c r="DP9" s="61">
        <f t="shared" si="3"/>
        <v>6.6285640146352617E-3</v>
      </c>
      <c r="DQ9" s="61">
        <f t="shared" si="3"/>
        <v>6.9941295888406134E-3</v>
      </c>
      <c r="DR9" s="61">
        <f t="shared" si="3"/>
        <v>7.1167015754859371E-3</v>
      </c>
      <c r="DS9" s="61">
        <f t="shared" si="3"/>
        <v>6.1490279967070663E-3</v>
      </c>
      <c r="DT9" s="61">
        <f t="shared" si="3"/>
        <v>5.2447907969814756E-3</v>
      </c>
      <c r="DU9" s="61">
        <f t="shared" si="3"/>
        <v>7.7370878587697256E-3</v>
      </c>
      <c r="DV9" s="62">
        <f t="shared" si="23"/>
        <v>8.2603947674225534E-2</v>
      </c>
    </row>
    <row r="10" spans="1:126" s="1" customFormat="1" x14ac:dyDescent="0.2">
      <c r="A10" s="6" t="s">
        <v>35</v>
      </c>
      <c r="B10" s="22">
        <v>0</v>
      </c>
      <c r="C10" s="22">
        <v>0</v>
      </c>
      <c r="D10" s="22">
        <v>0</v>
      </c>
      <c r="E10" s="22">
        <v>0</v>
      </c>
      <c r="F10" s="22">
        <v>0</v>
      </c>
      <c r="G10" s="22">
        <v>0</v>
      </c>
      <c r="H10" s="22">
        <v>0</v>
      </c>
      <c r="I10" s="22">
        <v>0</v>
      </c>
      <c r="J10" s="22">
        <v>0</v>
      </c>
      <c r="K10" s="22">
        <v>0</v>
      </c>
      <c r="L10" s="22">
        <v>0</v>
      </c>
      <c r="M10" s="22">
        <v>0</v>
      </c>
      <c r="N10" s="19">
        <f t="shared" si="4"/>
        <v>0</v>
      </c>
      <c r="O10" s="22">
        <v>0</v>
      </c>
      <c r="P10" s="22">
        <v>0</v>
      </c>
      <c r="Q10" s="22">
        <v>0</v>
      </c>
      <c r="R10" s="22">
        <v>0</v>
      </c>
      <c r="S10" s="22">
        <v>0</v>
      </c>
      <c r="T10" s="22">
        <v>0</v>
      </c>
      <c r="U10" s="22">
        <v>0</v>
      </c>
      <c r="V10" s="22">
        <v>0</v>
      </c>
      <c r="W10" s="22">
        <v>0</v>
      </c>
      <c r="X10" s="22">
        <v>0</v>
      </c>
      <c r="Y10" s="22">
        <v>0</v>
      </c>
      <c r="Z10" s="22">
        <v>0</v>
      </c>
      <c r="AA10" s="19">
        <f t="shared" si="5"/>
        <v>0</v>
      </c>
      <c r="AB10" s="22">
        <f>'[34]2018-19'!G58</f>
        <v>0</v>
      </c>
      <c r="AC10" s="22">
        <f>'[34]2018-19'!H58</f>
        <v>0</v>
      </c>
      <c r="AD10" s="22">
        <f>'[34]2018-19'!I58</f>
        <v>0</v>
      </c>
      <c r="AE10" s="22">
        <f>'[34]2018-19'!J58</f>
        <v>0</v>
      </c>
      <c r="AF10" s="22">
        <f>'[34]2018-19'!K58</f>
        <v>0</v>
      </c>
      <c r="AG10" s="22">
        <f>'[34]2018-19'!L58</f>
        <v>0</v>
      </c>
      <c r="AH10" s="22">
        <f>'[34]2018-19'!M58</f>
        <v>0</v>
      </c>
      <c r="AI10" s="22">
        <f>'[34]2018-19'!N58</f>
        <v>0</v>
      </c>
      <c r="AJ10" s="22">
        <f>'[34]2018-19'!O58</f>
        <v>0</v>
      </c>
      <c r="AK10" s="22">
        <f>'[34]2018-19'!P58</f>
        <v>0</v>
      </c>
      <c r="AL10" s="22">
        <f>'[34]2018-19'!Q58</f>
        <v>0</v>
      </c>
      <c r="AM10" s="22">
        <f>'[34]2018-19'!R58</f>
        <v>0</v>
      </c>
      <c r="AN10" s="19">
        <f t="shared" si="6"/>
        <v>0</v>
      </c>
      <c r="AO10" s="22">
        <f>'[34]2019-20'!G58</f>
        <v>0</v>
      </c>
      <c r="AP10" s="22">
        <f>'[34]2019-20'!H58</f>
        <v>0</v>
      </c>
      <c r="AQ10" s="22">
        <f>'[34]2019-20'!I58</f>
        <v>0</v>
      </c>
      <c r="AR10" s="22">
        <f>'[34]2019-20'!J58</f>
        <v>0</v>
      </c>
      <c r="AS10" s="22">
        <f>'[34]2019-20'!K58</f>
        <v>0</v>
      </c>
      <c r="AT10" s="22">
        <f>'[34]2019-20'!L58</f>
        <v>0</v>
      </c>
      <c r="AU10" s="22">
        <f>'[34]2019-20'!M58</f>
        <v>0</v>
      </c>
      <c r="AV10" s="22">
        <f>'[34]2019-20'!N58</f>
        <v>0</v>
      </c>
      <c r="AW10" s="22">
        <f>'[34]2019-20'!O58</f>
        <v>0</v>
      </c>
      <c r="AX10" s="22">
        <f>'[34]2019-20'!P58</f>
        <v>0</v>
      </c>
      <c r="AY10" s="22">
        <f>'[34]2019-20'!Q58</f>
        <v>0</v>
      </c>
      <c r="AZ10" s="22">
        <f>'[34]2019-20'!R58</f>
        <v>0</v>
      </c>
      <c r="BA10" s="19">
        <f t="shared" si="7"/>
        <v>0</v>
      </c>
      <c r="BB10" s="22">
        <f>'[34]2020-21'!G58</f>
        <v>0</v>
      </c>
      <c r="BC10" s="22">
        <f>'[34]2020-21'!H58</f>
        <v>0</v>
      </c>
      <c r="BD10" s="22">
        <f>'[34]2020-21'!I58</f>
        <v>0</v>
      </c>
      <c r="BE10" s="22">
        <f>'[34]2020-21'!J58</f>
        <v>0</v>
      </c>
      <c r="BF10" s="22">
        <f>'[34]2020-21'!K58</f>
        <v>0</v>
      </c>
      <c r="BG10" s="22">
        <f>'[34]2020-21'!L58</f>
        <v>0</v>
      </c>
      <c r="BH10" s="22">
        <f>'[34]2020-21'!M58</f>
        <v>0</v>
      </c>
      <c r="BI10" s="22">
        <f>'[34]2020-21'!N58</f>
        <v>0</v>
      </c>
      <c r="BJ10" s="22">
        <f>'[34]2020-21'!O58</f>
        <v>0</v>
      </c>
      <c r="BK10" s="22">
        <f>'[34]2020-21'!P58</f>
        <v>0</v>
      </c>
      <c r="BL10" s="22">
        <f>'[34]2020-21'!Q58</f>
        <v>0</v>
      </c>
      <c r="BM10" s="22">
        <f>'[34]2020-21'!R58</f>
        <v>0</v>
      </c>
      <c r="BN10" s="19">
        <f t="shared" si="8"/>
        <v>0</v>
      </c>
      <c r="BO10" s="22">
        <f>'[34]2021-22'!G58</f>
        <v>0</v>
      </c>
      <c r="BP10" s="22">
        <f>'[34]2021-22'!H58</f>
        <v>0</v>
      </c>
      <c r="BQ10" s="22">
        <f>'[34]2021-22'!I58</f>
        <v>0</v>
      </c>
      <c r="BR10" s="22">
        <f>'[34]2021-22'!J58</f>
        <v>0</v>
      </c>
      <c r="BS10" s="22">
        <f>'[34]2021-22'!K58</f>
        <v>0</v>
      </c>
      <c r="BT10" s="22">
        <f>'[34]2021-22'!L58</f>
        <v>0</v>
      </c>
      <c r="BU10" s="22">
        <f>'[34]2021-22'!M58</f>
        <v>0</v>
      </c>
      <c r="BV10" s="22">
        <f>'[34]2021-22'!N58</f>
        <v>0</v>
      </c>
      <c r="BW10" s="22">
        <f>'[34]2021-22'!O58</f>
        <v>0</v>
      </c>
      <c r="BX10" s="22">
        <f>'[34]2021-22'!P58</f>
        <v>0</v>
      </c>
      <c r="BY10" s="22">
        <f>'[34]2021-22'!Q58</f>
        <v>0</v>
      </c>
      <c r="BZ10" s="22">
        <f>'[34]2021-22'!R58</f>
        <v>0</v>
      </c>
      <c r="CA10" s="19">
        <f t="shared" si="9"/>
        <v>0</v>
      </c>
      <c r="CB10" s="34">
        <f t="shared" si="10"/>
        <v>0</v>
      </c>
      <c r="CC10" s="34">
        <f t="shared" si="11"/>
        <v>0</v>
      </c>
      <c r="CD10" s="34">
        <f t="shared" si="12"/>
        <v>0</v>
      </c>
      <c r="CE10" s="34">
        <f t="shared" si="13"/>
        <v>0</v>
      </c>
      <c r="CF10" s="34">
        <f t="shared" si="14"/>
        <v>0</v>
      </c>
      <c r="CG10" s="76">
        <v>0.05</v>
      </c>
      <c r="CH10" s="35" t="s">
        <v>93</v>
      </c>
      <c r="CI10" s="36">
        <f t="shared" si="0"/>
        <v>0.05</v>
      </c>
      <c r="CJ10" s="36">
        <f t="shared" si="0"/>
        <v>0.05</v>
      </c>
      <c r="CK10" s="36">
        <f t="shared" si="0"/>
        <v>0.05</v>
      </c>
      <c r="CL10" s="36">
        <f t="shared" si="0"/>
        <v>0.05</v>
      </c>
      <c r="CM10" s="36">
        <f t="shared" si="0"/>
        <v>0.05</v>
      </c>
      <c r="CN10" s="36">
        <f t="shared" si="0"/>
        <v>0.05</v>
      </c>
      <c r="CO10" s="22">
        <f>'[34]2022-23 H1 excl Agl.'!G58</f>
        <v>0</v>
      </c>
      <c r="CP10" s="22">
        <f>'[34]2022-23 H1 excl Agl.'!H58</f>
        <v>0</v>
      </c>
      <c r="CQ10" s="22">
        <f>'[34]2022-23 H1 excl Agl.'!I58</f>
        <v>0</v>
      </c>
      <c r="CR10" s="22">
        <f>'[34]2022-23 H1 excl Agl.'!J58</f>
        <v>0</v>
      </c>
      <c r="CS10" s="22">
        <f>'[34]2022-23 H1 excl Agl.'!K58</f>
        <v>0</v>
      </c>
      <c r="CT10" s="22">
        <f>'[34]2022-23 H1 excl Agl.'!L58</f>
        <v>0</v>
      </c>
      <c r="CU10" s="51">
        <f t="shared" si="15"/>
        <v>0</v>
      </c>
      <c r="CV10" s="51">
        <f t="shared" si="1"/>
        <v>0</v>
      </c>
      <c r="CW10" s="51">
        <f t="shared" si="1"/>
        <v>0</v>
      </c>
      <c r="CX10" s="51">
        <f t="shared" si="1"/>
        <v>0</v>
      </c>
      <c r="CY10" s="51">
        <f t="shared" si="1"/>
        <v>0</v>
      </c>
      <c r="CZ10" s="51">
        <f t="shared" si="1"/>
        <v>0</v>
      </c>
      <c r="DA10" s="19">
        <f t="shared" si="16"/>
        <v>0</v>
      </c>
      <c r="DB10" s="52">
        <f t="shared" si="17"/>
        <v>0</v>
      </c>
      <c r="DC10" s="53">
        <f t="shared" si="18"/>
        <v>0</v>
      </c>
      <c r="DD10" s="52">
        <f t="shared" si="19"/>
        <v>0</v>
      </c>
      <c r="DE10" s="52">
        <f t="shared" si="20"/>
        <v>0</v>
      </c>
      <c r="DF10" s="54">
        <f t="shared" si="21"/>
        <v>0</v>
      </c>
      <c r="DG10" s="57">
        <v>0.05</v>
      </c>
      <c r="DH10" s="35" t="s">
        <v>93</v>
      </c>
      <c r="DI10" s="56">
        <f t="shared" si="2"/>
        <v>0.05</v>
      </c>
      <c r="DJ10" s="61">
        <f t="shared" si="22"/>
        <v>0</v>
      </c>
      <c r="DK10" s="61">
        <f t="shared" si="3"/>
        <v>0</v>
      </c>
      <c r="DL10" s="61">
        <f t="shared" si="3"/>
        <v>0</v>
      </c>
      <c r="DM10" s="61">
        <f t="shared" si="3"/>
        <v>0</v>
      </c>
      <c r="DN10" s="61">
        <f t="shared" si="3"/>
        <v>0</v>
      </c>
      <c r="DO10" s="61">
        <f t="shared" si="3"/>
        <v>0</v>
      </c>
      <c r="DP10" s="61">
        <f t="shared" si="3"/>
        <v>0</v>
      </c>
      <c r="DQ10" s="61">
        <f t="shared" si="3"/>
        <v>0</v>
      </c>
      <c r="DR10" s="61">
        <f t="shared" si="3"/>
        <v>0</v>
      </c>
      <c r="DS10" s="61">
        <f t="shared" si="3"/>
        <v>0</v>
      </c>
      <c r="DT10" s="61">
        <f t="shared" si="3"/>
        <v>0</v>
      </c>
      <c r="DU10" s="61">
        <f t="shared" si="3"/>
        <v>0</v>
      </c>
      <c r="DV10" s="62">
        <f t="shared" si="23"/>
        <v>0</v>
      </c>
    </row>
    <row r="11" spans="1:126" s="1" customFormat="1" x14ac:dyDescent="0.2">
      <c r="A11" s="6" t="s">
        <v>34</v>
      </c>
      <c r="B11" s="22">
        <f>'[34]2016-17 excl Agl'!G59</f>
        <v>6.0851849999999992</v>
      </c>
      <c r="C11" s="22">
        <f>'[34]2016-17 excl Agl'!H59</f>
        <v>5.9967309999999996</v>
      </c>
      <c r="D11" s="22">
        <f>'[34]2016-17 excl Agl'!I59</f>
        <v>6.037833</v>
      </c>
      <c r="E11" s="22">
        <f>'[34]2016-17 excl Agl'!J59</f>
        <v>6.0493139999999999</v>
      </c>
      <c r="F11" s="22">
        <f>'[34]2016-17 excl Agl'!K59</f>
        <v>6.1653830000000003</v>
      </c>
      <c r="G11" s="22">
        <f>'[34]2016-17 excl Agl'!L59</f>
        <v>6.2396029999999998</v>
      </c>
      <c r="H11" s="22">
        <f>'[34]2016-17 excl Agl'!M59</f>
        <v>6.2255599999999998</v>
      </c>
      <c r="I11" s="22">
        <f>'[34]2016-17 excl Agl'!N59</f>
        <v>6.1869259999999997</v>
      </c>
      <c r="J11" s="22">
        <f>'[34]2016-17 excl Agl'!O59</f>
        <v>6.2440629999999997</v>
      </c>
      <c r="K11" s="22">
        <f>'[34]2016-17 excl Agl'!P59</f>
        <v>6.1689059999999998</v>
      </c>
      <c r="L11" s="22">
        <f>'[34]2016-17 excl Agl'!Q59</f>
        <v>6.1565289999999999</v>
      </c>
      <c r="M11" s="22">
        <f>'[34]2016-17 excl Agl'!R59</f>
        <v>6.1595250000000004</v>
      </c>
      <c r="N11" s="19">
        <f t="shared" si="4"/>
        <v>73.715558000000001</v>
      </c>
      <c r="O11" s="22">
        <f>'[34]2017-18 excl Agl.'!G59</f>
        <v>6.2339000000000002</v>
      </c>
      <c r="P11" s="22">
        <f>'[34]2017-18 excl Agl.'!H59</f>
        <v>5.9716769999999997</v>
      </c>
      <c r="Q11" s="22">
        <f>'[34]2017-18 excl Agl.'!I59</f>
        <v>6.1515579999999996</v>
      </c>
      <c r="R11" s="22">
        <f>'[34]2017-18 excl Agl.'!J59</f>
        <v>6.0576340000000002</v>
      </c>
      <c r="S11" s="22">
        <f>'[34]2017-18 excl Agl.'!K59</f>
        <v>5.4160830000000004</v>
      </c>
      <c r="T11" s="22">
        <f>'[34]2017-18 excl Agl.'!L59</f>
        <v>5.0268480000000002</v>
      </c>
      <c r="U11" s="22">
        <f>'[34]2017-18 excl Agl.'!M59</f>
        <v>4.8334150000000005</v>
      </c>
      <c r="V11" s="22">
        <f>'[34]2017-18 excl Agl.'!N59</f>
        <v>4.6349090000000004</v>
      </c>
      <c r="W11" s="22">
        <f>'[34]2017-18 excl Agl.'!O59</f>
        <v>3.9606750000000002</v>
      </c>
      <c r="X11" s="22">
        <f>'[34]2017-18 excl Agl.'!P59</f>
        <v>3.4549829999999999</v>
      </c>
      <c r="Y11" s="22">
        <f>'[34]2017-18 excl Agl.'!Q59</f>
        <v>3.1937890000000002</v>
      </c>
      <c r="Z11" s="22">
        <f>'[34]2017-18 excl Agl.'!R59</f>
        <v>3.1824599999999998</v>
      </c>
      <c r="AA11" s="19">
        <f t="shared" si="5"/>
        <v>58.117931000000006</v>
      </c>
      <c r="AB11" s="22">
        <f>'[34]2018-19'!G59</f>
        <v>3.1463459999999999</v>
      </c>
      <c r="AC11" s="22">
        <f>'[34]2018-19'!H59</f>
        <v>2.9904359999999999</v>
      </c>
      <c r="AD11" s="22">
        <f>'[34]2018-19'!I59</f>
        <v>2.8705940000000001</v>
      </c>
      <c r="AE11" s="22">
        <f>'[34]2018-19'!J59</f>
        <v>2.9780350000000002</v>
      </c>
      <c r="AF11" s="22">
        <f>'[34]2018-19'!K59</f>
        <v>2.8666870000000002</v>
      </c>
      <c r="AG11" s="22">
        <f>'[34]2018-19'!L59</f>
        <v>3.0164520000000001</v>
      </c>
      <c r="AH11" s="22">
        <f>'[34]2018-19'!M59</f>
        <v>2.9451239999999999</v>
      </c>
      <c r="AI11" s="22">
        <f>'[34]2018-19'!N59</f>
        <v>2.882933</v>
      </c>
      <c r="AJ11" s="22">
        <f>'[34]2018-19'!O59</f>
        <v>2.8966470000000002</v>
      </c>
      <c r="AK11" s="22">
        <f>'[34]2018-19'!P59</f>
        <v>2.8919160000000006</v>
      </c>
      <c r="AL11" s="22">
        <f>'[34]2018-19'!Q59</f>
        <v>2.9289290000000001</v>
      </c>
      <c r="AM11" s="22">
        <f>'[34]2018-19'!R59</f>
        <v>2.8910999999999998</v>
      </c>
      <c r="AN11" s="19">
        <f t="shared" si="6"/>
        <v>35.305199000000009</v>
      </c>
      <c r="AO11" s="22">
        <f>'[34]2019-20'!G59</f>
        <v>3.1192859999999998</v>
      </c>
      <c r="AP11" s="22">
        <f>'[34]2019-20'!H59</f>
        <v>3.1522699999999997</v>
      </c>
      <c r="AQ11" s="22">
        <f>'[34]2019-20'!I59</f>
        <v>3.1411030000000002</v>
      </c>
      <c r="AR11" s="22">
        <f>'[34]2019-20'!J59</f>
        <v>3.1178620000000001</v>
      </c>
      <c r="AS11" s="22">
        <f>'[34]2019-20'!K59</f>
        <v>3.2248330000000003</v>
      </c>
      <c r="AT11" s="22">
        <f>'[34]2019-20'!L59</f>
        <v>3.2029510000000001</v>
      </c>
      <c r="AU11" s="22">
        <f>'[34]2019-20'!M59</f>
        <v>3.1434050000000009</v>
      </c>
      <c r="AV11" s="22">
        <f>'[34]2019-20'!N59</f>
        <v>3.1760269999999995</v>
      </c>
      <c r="AW11" s="22">
        <f>'[34]2019-20'!O59</f>
        <v>3.0746669999999998</v>
      </c>
      <c r="AX11" s="22">
        <f>'[34]2019-20'!P59</f>
        <v>3.0904339999999997</v>
      </c>
      <c r="AY11" s="22">
        <f>'[34]2019-20'!Q59</f>
        <v>3.0026789999999997</v>
      </c>
      <c r="AZ11" s="22">
        <f>'[34]2019-20'!R59</f>
        <v>2.6629620000000003</v>
      </c>
      <c r="BA11" s="19">
        <f t="shared" si="7"/>
        <v>37.108478999999996</v>
      </c>
      <c r="BB11" s="22">
        <f>'[34]2020-21'!G59</f>
        <v>3.2377389999999999</v>
      </c>
      <c r="BC11" s="22">
        <f>'[34]2020-21'!H59</f>
        <v>2.9154279999999995</v>
      </c>
      <c r="BD11" s="22">
        <f>'[34]2020-21'!I59</f>
        <v>2.960232</v>
      </c>
      <c r="BE11" s="22">
        <f>'[34]2020-21'!J59</f>
        <v>2.9674680000000002</v>
      </c>
      <c r="BF11" s="22">
        <f>'[34]2020-21'!K59</f>
        <v>2.9485299999999999</v>
      </c>
      <c r="BG11" s="22">
        <f>'[34]2020-21'!L59</f>
        <v>2.9450639999999999</v>
      </c>
      <c r="BH11" s="22">
        <f>'[34]2020-21'!M59</f>
        <v>2.9852559999999997</v>
      </c>
      <c r="BI11" s="22">
        <f>'[34]2020-21'!N59</f>
        <v>3.0058550000000004</v>
      </c>
      <c r="BJ11" s="22">
        <f>'[34]2020-21'!O59</f>
        <v>3.0001760000000002</v>
      </c>
      <c r="BK11" s="22">
        <f>'[34]2020-21'!P59</f>
        <v>2.9743620000000002</v>
      </c>
      <c r="BL11" s="22">
        <f>'[34]2020-21'!Q59</f>
        <v>2.9347479999999999</v>
      </c>
      <c r="BM11" s="22">
        <f>'[34]2020-21'!R59</f>
        <v>2.9880420000000001</v>
      </c>
      <c r="BN11" s="19">
        <f t="shared" si="8"/>
        <v>35.862899999999996</v>
      </c>
      <c r="BO11" s="22">
        <f>'[34]2021-22'!G59</f>
        <v>3.1022430000000001</v>
      </c>
      <c r="BP11" s="22">
        <f>'[34]2021-22'!H59</f>
        <v>2.9861169999999997</v>
      </c>
      <c r="BQ11" s="22">
        <f>'[34]2021-22'!I59</f>
        <v>3.0019689999999999</v>
      </c>
      <c r="BR11" s="22">
        <f>'[34]2021-22'!J59</f>
        <v>3.073156</v>
      </c>
      <c r="BS11" s="22">
        <f>'[34]2021-22'!K59</f>
        <v>3.021906</v>
      </c>
      <c r="BT11" s="22">
        <f>'[34]2021-22'!L59</f>
        <v>3.0524239999999998</v>
      </c>
      <c r="BU11" s="22">
        <f>'[34]2021-22'!M59</f>
        <v>3.1428769999999999</v>
      </c>
      <c r="BV11" s="22">
        <f>'[34]2021-22'!N59</f>
        <v>3.0437999999999996</v>
      </c>
      <c r="BW11" s="22">
        <f>'[34]2021-22'!O59</f>
        <v>2.9695960000000001</v>
      </c>
      <c r="BX11" s="22">
        <f>'[34]2021-22'!P59</f>
        <v>2.9599099999999998</v>
      </c>
      <c r="BY11" s="22">
        <f>'[34]2021-22'!Q59</f>
        <v>2.9100459999999999</v>
      </c>
      <c r="BZ11" s="22">
        <f>'[34]2021-22'!R59</f>
        <v>2.8844730000000003</v>
      </c>
      <c r="CA11" s="19">
        <f t="shared" si="9"/>
        <v>36.148516999999998</v>
      </c>
      <c r="CB11" s="34">
        <f t="shared" si="10"/>
        <v>-0.13282596535413405</v>
      </c>
      <c r="CC11" s="34">
        <f t="shared" si="11"/>
        <v>-0.11193432355499178</v>
      </c>
      <c r="CD11" s="34">
        <f t="shared" si="12"/>
        <v>7.8996020698207658E-3</v>
      </c>
      <c r="CE11" s="34">
        <f t="shared" si="13"/>
        <v>-1.3019288075458157E-2</v>
      </c>
      <c r="CF11" s="34">
        <f t="shared" si="14"/>
        <v>7.9641356387800677E-3</v>
      </c>
      <c r="CG11" s="76">
        <v>0.02</v>
      </c>
      <c r="CH11" s="35" t="s">
        <v>93</v>
      </c>
      <c r="CI11" s="36">
        <f t="shared" si="0"/>
        <v>0.02</v>
      </c>
      <c r="CJ11" s="36">
        <f t="shared" si="0"/>
        <v>0.02</v>
      </c>
      <c r="CK11" s="36">
        <f t="shared" si="0"/>
        <v>0.02</v>
      </c>
      <c r="CL11" s="36">
        <f t="shared" si="0"/>
        <v>0.02</v>
      </c>
      <c r="CM11" s="36">
        <f t="shared" si="0"/>
        <v>0.02</v>
      </c>
      <c r="CN11" s="36">
        <f t="shared" si="0"/>
        <v>0.02</v>
      </c>
      <c r="CO11" s="22">
        <f>'[34]2022-23 H1 excl Agl.'!G59</f>
        <v>2.7946669999999996</v>
      </c>
      <c r="CP11" s="22">
        <f>'[34]2022-23 H1 excl Agl.'!H59</f>
        <v>2.7520039999999999</v>
      </c>
      <c r="CQ11" s="22">
        <f>'[34]2022-23 H1 excl Agl.'!I59</f>
        <v>2.7600519999999999</v>
      </c>
      <c r="CR11" s="22">
        <f>'[34]2022-23 H1 excl Agl.'!J59</f>
        <v>2.7403900000000005</v>
      </c>
      <c r="CS11" s="22">
        <f>'[34]2022-23 H1 excl Agl.'!K59</f>
        <v>2.8638970000000001</v>
      </c>
      <c r="CT11" s="22">
        <f>'[34]2022-23 H1 excl Agl.'!L59</f>
        <v>2.9333389999999993</v>
      </c>
      <c r="CU11" s="51">
        <f t="shared" si="15"/>
        <v>3.2057345399999999</v>
      </c>
      <c r="CV11" s="51">
        <f t="shared" si="1"/>
        <v>3.1046759999999995</v>
      </c>
      <c r="CW11" s="51">
        <f t="shared" si="1"/>
        <v>3.0289879200000001</v>
      </c>
      <c r="CX11" s="51">
        <f t="shared" si="1"/>
        <v>3.0191081999999998</v>
      </c>
      <c r="CY11" s="51">
        <f t="shared" si="1"/>
        <v>2.9682469199999999</v>
      </c>
      <c r="CZ11" s="51">
        <f t="shared" si="1"/>
        <v>2.9421624600000005</v>
      </c>
      <c r="DA11" s="19">
        <f t="shared" si="16"/>
        <v>35.113265039999987</v>
      </c>
      <c r="DB11" s="52">
        <f t="shared" si="17"/>
        <v>-9.5867222646906392E-2</v>
      </c>
      <c r="DC11" s="53">
        <f t="shared" si="18"/>
        <v>-1.3618850673837724E-3</v>
      </c>
      <c r="DD11" s="52">
        <f t="shared" si="19"/>
        <v>-1.8253518244822686E-2</v>
      </c>
      <c r="DE11" s="52">
        <f t="shared" si="20"/>
        <v>-1.0506593329855596E-2</v>
      </c>
      <c r="DF11" s="54">
        <f t="shared" si="21"/>
        <v>-2.8638850108291036E-2</v>
      </c>
      <c r="DG11" s="57">
        <v>0.02</v>
      </c>
      <c r="DH11" s="35" t="s">
        <v>93</v>
      </c>
      <c r="DI11" s="56">
        <f t="shared" si="2"/>
        <v>0.02</v>
      </c>
      <c r="DJ11" s="61">
        <f t="shared" si="22"/>
        <v>2.8505603399999995</v>
      </c>
      <c r="DK11" s="61">
        <f t="shared" si="3"/>
        <v>2.8070440799999998</v>
      </c>
      <c r="DL11" s="61">
        <f t="shared" si="3"/>
        <v>2.81525304</v>
      </c>
      <c r="DM11" s="61">
        <f t="shared" si="3"/>
        <v>2.7951978000000004</v>
      </c>
      <c r="DN11" s="61">
        <f t="shared" si="3"/>
        <v>2.9211749400000002</v>
      </c>
      <c r="DO11" s="61">
        <f t="shared" si="3"/>
        <v>2.9920057799999995</v>
      </c>
      <c r="DP11" s="61">
        <f t="shared" si="3"/>
        <v>3.2698492307999998</v>
      </c>
      <c r="DQ11" s="61">
        <f t="shared" si="3"/>
        <v>3.1667695199999994</v>
      </c>
      <c r="DR11" s="61">
        <f t="shared" si="3"/>
        <v>3.0895676783999999</v>
      </c>
      <c r="DS11" s="61">
        <f t="shared" si="3"/>
        <v>3.0794903639999998</v>
      </c>
      <c r="DT11" s="61">
        <f t="shared" si="3"/>
        <v>3.0276118583999998</v>
      </c>
      <c r="DU11" s="61">
        <f t="shared" si="3"/>
        <v>3.0010057092000006</v>
      </c>
      <c r="DV11" s="62">
        <f t="shared" si="23"/>
        <v>35.815530340800002</v>
      </c>
    </row>
    <row r="12" spans="1:126" s="1" customFormat="1" x14ac:dyDescent="0.2">
      <c r="A12" s="6" t="s">
        <v>33</v>
      </c>
      <c r="B12" s="22">
        <f>'[34]2016-17 excl Agl'!G60</f>
        <v>0.95754800000000007</v>
      </c>
      <c r="C12" s="22">
        <f>'[34]2016-17 excl Agl'!H60</f>
        <v>0.86305699999999996</v>
      </c>
      <c r="D12" s="22">
        <f>'[34]2016-17 excl Agl'!I60</f>
        <v>0.93042599999999998</v>
      </c>
      <c r="E12" s="22">
        <f>'[34]2016-17 excl Agl'!J60</f>
        <v>0.82944899999999999</v>
      </c>
      <c r="F12" s="22">
        <f>'[34]2016-17 excl Agl'!K60</f>
        <v>0.87537299999999996</v>
      </c>
      <c r="G12" s="22">
        <f>'[34]2016-17 excl Agl'!L60</f>
        <v>0.80002200000000001</v>
      </c>
      <c r="H12" s="22">
        <f>'[34]2016-17 excl Agl'!M60</f>
        <v>0.80723699999999998</v>
      </c>
      <c r="I12" s="22">
        <f>'[34]2016-17 excl Agl'!N60</f>
        <v>0.60377199999999998</v>
      </c>
      <c r="J12" s="22">
        <f>'[34]2016-17 excl Agl'!O60</f>
        <v>0.70020800000000005</v>
      </c>
      <c r="K12" s="22">
        <f>'[34]2016-17 excl Agl'!P60</f>
        <v>0.61315900000000001</v>
      </c>
      <c r="L12" s="22">
        <f>'[34]2016-17 excl Agl'!Q60</f>
        <v>0.71108800000000005</v>
      </c>
      <c r="M12" s="22">
        <f>'[34]2016-17 excl Agl'!R60</f>
        <v>0.83906099999999995</v>
      </c>
      <c r="N12" s="19">
        <f t="shared" si="4"/>
        <v>9.5304000000000002</v>
      </c>
      <c r="O12" s="22">
        <f>'[34]2017-18 excl Agl.'!G60</f>
        <v>0.95833699999999999</v>
      </c>
      <c r="P12" s="22">
        <f>'[34]2017-18 excl Agl.'!H60</f>
        <v>0.97154300000000005</v>
      </c>
      <c r="Q12" s="22">
        <f>'[34]2017-18 excl Agl.'!I60</f>
        <v>0.82294599999999996</v>
      </c>
      <c r="R12" s="22">
        <f>'[34]2017-18 excl Agl.'!J60</f>
        <v>0.77110500000000004</v>
      </c>
      <c r="S12" s="22">
        <f>'[34]2017-18 excl Agl.'!K60</f>
        <v>0.84789400000000004</v>
      </c>
      <c r="T12" s="22">
        <f>'[34]2017-18 excl Agl.'!L60</f>
        <v>0.79425400000000002</v>
      </c>
      <c r="U12" s="22">
        <f>'[34]2017-18 excl Agl.'!M60</f>
        <v>0.79760500000000001</v>
      </c>
      <c r="V12" s="22">
        <f>'[34]2017-18 excl Agl.'!N60</f>
        <v>0.754861</v>
      </c>
      <c r="W12" s="22">
        <f>'[34]2017-18 excl Agl.'!O60</f>
        <v>0.64070499999999997</v>
      </c>
      <c r="X12" s="22">
        <f>'[34]2017-18 excl Agl.'!P60</f>
        <v>0.645208</v>
      </c>
      <c r="Y12" s="22">
        <f>'[34]2017-18 excl Agl.'!Q60</f>
        <v>0.723329</v>
      </c>
      <c r="Z12" s="22">
        <f>'[34]2017-18 excl Agl.'!R60</f>
        <v>0.90667200000000003</v>
      </c>
      <c r="AA12" s="19">
        <f t="shared" si="5"/>
        <v>9.6344589999999997</v>
      </c>
      <c r="AB12" s="22">
        <f>'[34]2018-19'!G60</f>
        <v>0.97128999999999999</v>
      </c>
      <c r="AC12" s="22">
        <f>'[34]2018-19'!H60</f>
        <v>1.118633</v>
      </c>
      <c r="AD12" s="22">
        <f>'[34]2018-19'!I60</f>
        <v>0.91695899999999997</v>
      </c>
      <c r="AE12" s="22">
        <f>'[34]2018-19'!J60</f>
        <v>0.88714300000000001</v>
      </c>
      <c r="AF12" s="22">
        <f>'[34]2018-19'!K60</f>
        <v>0.81865600000000005</v>
      </c>
      <c r="AG12" s="22">
        <f>'[34]2018-19'!L60</f>
        <v>0.87212699999999999</v>
      </c>
      <c r="AH12" s="22">
        <f>'[34]2018-19'!M60</f>
        <v>0.87454299999999996</v>
      </c>
      <c r="AI12" s="22">
        <f>'[34]2018-19'!N60</f>
        <v>0.789825</v>
      </c>
      <c r="AJ12" s="22">
        <f>'[34]2018-19'!O60</f>
        <v>0.69472400000000001</v>
      </c>
      <c r="AK12" s="22">
        <f>'[34]2018-19'!P60</f>
        <v>0.65596599999999994</v>
      </c>
      <c r="AL12" s="22">
        <f>'[34]2018-19'!Q60</f>
        <v>0.76938799999999996</v>
      </c>
      <c r="AM12" s="22">
        <f>'[34]2018-19'!R60</f>
        <v>0.68131200000000003</v>
      </c>
      <c r="AN12" s="19">
        <f t="shared" si="6"/>
        <v>10.050566</v>
      </c>
      <c r="AO12" s="22">
        <f>'[34]2019-20'!G60</f>
        <v>1.057895</v>
      </c>
      <c r="AP12" s="22">
        <f>'[34]2019-20'!H60</f>
        <v>1.320357</v>
      </c>
      <c r="AQ12" s="22">
        <f>'[34]2019-20'!I60</f>
        <v>0.92720900000000006</v>
      </c>
      <c r="AR12" s="22">
        <f>'[34]2019-20'!J60</f>
        <v>0.86622500000000013</v>
      </c>
      <c r="AS12" s="22">
        <f>'[34]2019-20'!K60</f>
        <v>0.86539900000000003</v>
      </c>
      <c r="AT12" s="22">
        <f>'[34]2019-20'!L60</f>
        <v>0.89208100000000001</v>
      </c>
      <c r="AU12" s="22">
        <f>'[34]2019-20'!M60</f>
        <v>0.82124099999999989</v>
      </c>
      <c r="AV12" s="22">
        <f>'[34]2019-20'!N60</f>
        <v>0.81702699999999995</v>
      </c>
      <c r="AW12" s="22">
        <f>'[34]2019-20'!O60</f>
        <v>0.71890599999999993</v>
      </c>
      <c r="AX12" s="22">
        <f>'[34]2019-20'!P60</f>
        <v>0.70966799999999985</v>
      </c>
      <c r="AY12" s="22">
        <f>'[34]2019-20'!Q60</f>
        <v>0.80660799999999988</v>
      </c>
      <c r="AZ12" s="22">
        <f>'[34]2019-20'!R60</f>
        <v>0.57742800000000005</v>
      </c>
      <c r="BA12" s="19">
        <f t="shared" si="7"/>
        <v>10.380044000000002</v>
      </c>
      <c r="BB12" s="22">
        <f>'[34]2020-21'!G60</f>
        <v>0.33156400000000003</v>
      </c>
      <c r="BC12" s="22">
        <f>'[34]2020-21'!H60</f>
        <v>0.98129999999999995</v>
      </c>
      <c r="BD12" s="22">
        <f>'[34]2020-21'!I60</f>
        <v>0.55345300000000008</v>
      </c>
      <c r="BE12" s="22">
        <f>'[34]2020-21'!J60</f>
        <v>0.56121100000000002</v>
      </c>
      <c r="BF12" s="22">
        <f>'[34]2020-21'!K60</f>
        <v>0.58591199999999999</v>
      </c>
      <c r="BG12" s="22">
        <f>'[34]2020-21'!L60</f>
        <v>0.63917499999999994</v>
      </c>
      <c r="BH12" s="22">
        <f>'[34]2020-21'!M60</f>
        <v>0.60155999999999998</v>
      </c>
      <c r="BI12" s="22">
        <f>'[34]2020-21'!N60</f>
        <v>0.53600999999999999</v>
      </c>
      <c r="BJ12" s="22">
        <f>'[34]2020-21'!O60</f>
        <v>0.58151399999999986</v>
      </c>
      <c r="BK12" s="22">
        <f>'[34]2020-21'!P60</f>
        <v>0.58584900000000006</v>
      </c>
      <c r="BL12" s="22">
        <f>'[34]2020-21'!Q60</f>
        <v>0.61030200000000001</v>
      </c>
      <c r="BM12" s="22">
        <f>'[34]2020-21'!R60</f>
        <v>0.86684700000000003</v>
      </c>
      <c r="BN12" s="19">
        <f t="shared" si="8"/>
        <v>7.434696999999999</v>
      </c>
      <c r="BO12" s="22">
        <f>'[34]2021-22'!G60</f>
        <v>0.94282899999999992</v>
      </c>
      <c r="BP12" s="22">
        <f>'[34]2021-22'!H60</f>
        <v>0.77181800000000012</v>
      </c>
      <c r="BQ12" s="22">
        <f>'[34]2021-22'!I60</f>
        <v>0.73509499999999994</v>
      </c>
      <c r="BR12" s="22">
        <f>'[34]2021-22'!J60</f>
        <v>0.75394299999999992</v>
      </c>
      <c r="BS12" s="22">
        <f>'[34]2021-22'!K60</f>
        <v>0.74064799999999997</v>
      </c>
      <c r="BT12" s="22">
        <f>'[34]2021-22'!L60</f>
        <v>0.76382800000000006</v>
      </c>
      <c r="BU12" s="22">
        <f>'[34]2021-22'!M60</f>
        <v>0.82189199999999996</v>
      </c>
      <c r="BV12" s="22">
        <f>'[34]2021-22'!N60</f>
        <v>0.77202700000000002</v>
      </c>
      <c r="BW12" s="22">
        <f>'[34]2021-22'!O60</f>
        <v>0.71328400000000003</v>
      </c>
      <c r="BX12" s="22">
        <f>'[34]2021-22'!P60</f>
        <v>0.60233999999999999</v>
      </c>
      <c r="BY12" s="22">
        <f>'[34]2021-22'!Q60</f>
        <v>0.66754500000000005</v>
      </c>
      <c r="BZ12" s="22">
        <f>'[34]2021-22'!R60</f>
        <v>1.0414639999999999</v>
      </c>
      <c r="CA12" s="19">
        <f t="shared" si="9"/>
        <v>9.3267129999999998</v>
      </c>
      <c r="CB12" s="34">
        <f t="shared" si="10"/>
        <v>-4.3114869605057615E-3</v>
      </c>
      <c r="CC12" s="34">
        <f t="shared" si="11"/>
        <v>-8.0830308073075452E-3</v>
      </c>
      <c r="CD12" s="34">
        <f t="shared" si="12"/>
        <v>-2.4607606730506437E-2</v>
      </c>
      <c r="CE12" s="34">
        <f t="shared" si="13"/>
        <v>-5.209522883402129E-2</v>
      </c>
      <c r="CF12" s="34">
        <f t="shared" si="14"/>
        <v>0.25448461450412863</v>
      </c>
      <c r="CG12" s="76">
        <v>0.05</v>
      </c>
      <c r="CH12" s="35" t="s">
        <v>92</v>
      </c>
      <c r="CI12" s="36">
        <f t="shared" si="0"/>
        <v>0.25448461450412863</v>
      </c>
      <c r="CJ12" s="36">
        <f t="shared" si="0"/>
        <v>0.25448461450412863</v>
      </c>
      <c r="CK12" s="36">
        <f t="shared" si="0"/>
        <v>0.25448461450412863</v>
      </c>
      <c r="CL12" s="36">
        <f t="shared" si="0"/>
        <v>0.25448461450412863</v>
      </c>
      <c r="CM12" s="36">
        <f t="shared" si="0"/>
        <v>0.25448461450412863</v>
      </c>
      <c r="CN12" s="36">
        <f t="shared" si="0"/>
        <v>0.25448461450412863</v>
      </c>
      <c r="CO12" s="22">
        <f>'[34]2022-23 H1 excl Agl.'!G60</f>
        <v>1.2537639999999999</v>
      </c>
      <c r="CP12" s="22">
        <f>'[34]2022-23 H1 excl Agl.'!H60</f>
        <v>1.0318589999999999</v>
      </c>
      <c r="CQ12" s="22">
        <f>'[34]2022-23 H1 excl Agl.'!I60</f>
        <v>0.97831499999999993</v>
      </c>
      <c r="CR12" s="22">
        <f>'[34]2022-23 H1 excl Agl.'!J60</f>
        <v>0.82976499999999997</v>
      </c>
      <c r="CS12" s="22">
        <f>'[34]2022-23 H1 excl Agl.'!K60</f>
        <v>0.86751699999999998</v>
      </c>
      <c r="CT12" s="22">
        <f>'[34]2022-23 H1 excl Agl.'!L60</f>
        <v>0.89707099999999984</v>
      </c>
      <c r="CU12" s="51">
        <f t="shared" si="15"/>
        <v>1.0310508687840272</v>
      </c>
      <c r="CV12" s="51">
        <f t="shared" si="1"/>
        <v>0.96849599348177895</v>
      </c>
      <c r="CW12" s="51">
        <f t="shared" si="1"/>
        <v>0.89480380377196289</v>
      </c>
      <c r="CX12" s="51">
        <f t="shared" si="1"/>
        <v>0.75562626270041677</v>
      </c>
      <c r="CY12" s="51">
        <f t="shared" si="1"/>
        <v>0.83742493198915857</v>
      </c>
      <c r="CZ12" s="51">
        <f t="shared" si="1"/>
        <v>1.3065005645599277</v>
      </c>
      <c r="DA12" s="19">
        <f t="shared" si="16"/>
        <v>11.652193425287271</v>
      </c>
      <c r="DB12" s="52">
        <f t="shared" si="17"/>
        <v>3.8762039673841953E-2</v>
      </c>
      <c r="DC12" s="53">
        <f t="shared" si="18"/>
        <v>3.7658125835032585E-2</v>
      </c>
      <c r="DD12" s="52">
        <f t="shared" si="19"/>
        <v>3.928860020671765E-2</v>
      </c>
      <c r="DE12" s="52">
        <f t="shared" si="20"/>
        <v>0.25190739792726369</v>
      </c>
      <c r="DF12" s="54">
        <f t="shared" si="21"/>
        <v>0.24933547599108818</v>
      </c>
      <c r="DG12" s="55">
        <v>0.05</v>
      </c>
      <c r="DH12" s="35" t="s">
        <v>93</v>
      </c>
      <c r="DI12" s="56">
        <f t="shared" si="2"/>
        <v>0.05</v>
      </c>
      <c r="DJ12" s="61">
        <f t="shared" si="22"/>
        <v>1.3164521999999999</v>
      </c>
      <c r="DK12" s="61">
        <f t="shared" si="3"/>
        <v>1.0834519499999999</v>
      </c>
      <c r="DL12" s="61">
        <f t="shared" si="3"/>
        <v>1.02723075</v>
      </c>
      <c r="DM12" s="61">
        <f t="shared" si="3"/>
        <v>0.87125324999999998</v>
      </c>
      <c r="DN12" s="61">
        <f t="shared" si="3"/>
        <v>0.91089284999999998</v>
      </c>
      <c r="DO12" s="61">
        <f t="shared" si="3"/>
        <v>0.94192454999999986</v>
      </c>
      <c r="DP12" s="61">
        <f t="shared" si="3"/>
        <v>1.0826034122232286</v>
      </c>
      <c r="DQ12" s="61">
        <f t="shared" si="3"/>
        <v>1.0169207931558679</v>
      </c>
      <c r="DR12" s="61">
        <f t="shared" si="3"/>
        <v>0.9395439939605611</v>
      </c>
      <c r="DS12" s="61">
        <f t="shared" si="3"/>
        <v>0.79340757583543764</v>
      </c>
      <c r="DT12" s="61">
        <f t="shared" si="3"/>
        <v>0.87929617858861653</v>
      </c>
      <c r="DU12" s="61">
        <f t="shared" si="3"/>
        <v>1.3718255927879242</v>
      </c>
      <c r="DV12" s="62">
        <f t="shared" si="23"/>
        <v>12.234803096551634</v>
      </c>
    </row>
    <row r="13" spans="1:126" s="1" customFormat="1" x14ac:dyDescent="0.2">
      <c r="A13" s="6" t="s">
        <v>32</v>
      </c>
      <c r="B13" s="22">
        <f>'[34]2016-17 excl Agl'!G61</f>
        <v>3.6059999999999998E-3</v>
      </c>
      <c r="C13" s="22">
        <f>'[34]2016-17 excl Agl'!H61</f>
        <v>3.3939999999999999E-3</v>
      </c>
      <c r="D13" s="22">
        <f>'[34]2016-17 excl Agl'!I61</f>
        <v>4.6049999999999997E-3</v>
      </c>
      <c r="E13" s="22">
        <f>'[34]2016-17 excl Agl'!J61</f>
        <v>4.1320000000000003E-3</v>
      </c>
      <c r="F13" s="22">
        <f>'[34]2016-17 excl Agl'!K61</f>
        <v>1.0891999999999999E-2</v>
      </c>
      <c r="G13" s="22">
        <f>'[34]2016-17 excl Agl'!L61</f>
        <v>1.7849999999999999E-3</v>
      </c>
      <c r="H13" s="22">
        <f>'[34]2016-17 excl Agl'!M61</f>
        <v>2.9020000000000001E-3</v>
      </c>
      <c r="I13" s="22">
        <f>'[34]2016-17 excl Agl'!N61</f>
        <v>1.8910000000000001E-3</v>
      </c>
      <c r="J13" s="22">
        <f>'[34]2016-17 excl Agl'!O61</f>
        <v>2.8180000000000002E-3</v>
      </c>
      <c r="K13" s="22">
        <f>'[34]2016-17 excl Agl'!P61</f>
        <v>9.9640000000000006E-3</v>
      </c>
      <c r="L13" s="22">
        <f>'[34]2016-17 excl Agl'!Q61</f>
        <v>3.9659999999999999E-3</v>
      </c>
      <c r="M13" s="22">
        <f>'[34]2016-17 excl Agl'!R61</f>
        <v>3.274E-3</v>
      </c>
      <c r="N13" s="19">
        <f t="shared" si="4"/>
        <v>5.3228999999999992E-2</v>
      </c>
      <c r="O13" s="22">
        <f>'[34]2017-18 excl Agl.'!G61</f>
        <v>3.6470000000000001E-3</v>
      </c>
      <c r="P13" s="22">
        <f>'[34]2017-18 excl Agl.'!H61</f>
        <v>5.4120000000000001E-3</v>
      </c>
      <c r="Q13" s="22">
        <f>'[34]2017-18 excl Agl.'!I61</f>
        <v>5.0390000000000001E-3</v>
      </c>
      <c r="R13" s="22">
        <f>'[34]2017-18 excl Agl.'!J61</f>
        <v>2.3800000000000002E-3</v>
      </c>
      <c r="S13" s="22">
        <f>'[34]2017-18 excl Agl.'!K61</f>
        <v>6.0670000000000003E-3</v>
      </c>
      <c r="T13" s="22">
        <f>'[34]2017-18 excl Agl.'!L61</f>
        <v>2.3530000000000001E-3</v>
      </c>
      <c r="U13" s="22">
        <f>'[34]2017-18 excl Agl.'!M61</f>
        <v>2.2409999999999999E-3</v>
      </c>
      <c r="V13" s="22">
        <f>'[34]2017-18 excl Agl.'!N61</f>
        <v>1.214E-3</v>
      </c>
      <c r="W13" s="22">
        <f>'[34]2017-18 excl Agl.'!O61</f>
        <v>1.0399999999999999E-3</v>
      </c>
      <c r="X13" s="22">
        <f>'[34]2017-18 excl Agl.'!P61</f>
        <v>5.1500000000000005E-4</v>
      </c>
      <c r="Y13" s="22">
        <f>'[34]2017-18 excl Agl.'!Q61</f>
        <v>9.3400000000000004E-4</v>
      </c>
      <c r="Z13" s="22">
        <f>'[34]2017-18 excl Agl.'!R61</f>
        <v>9.2199999999999997E-4</v>
      </c>
      <c r="AA13" s="19">
        <f t="shared" si="5"/>
        <v>3.1764000000000001E-2</v>
      </c>
      <c r="AB13" s="22">
        <f>'[34]2018-19'!G61</f>
        <v>8.5319999999999997E-3</v>
      </c>
      <c r="AC13" s="22">
        <f>'[34]2018-19'!H61</f>
        <v>5.9290000000000002E-3</v>
      </c>
      <c r="AD13" s="22">
        <f>'[34]2018-19'!I61</f>
        <v>5.5139999999999998E-3</v>
      </c>
      <c r="AE13" s="22">
        <f>'[34]2018-19'!J61</f>
        <v>3.9060000000000002E-3</v>
      </c>
      <c r="AF13" s="22">
        <f>'[34]2018-19'!K61</f>
        <v>5.3369999999999997E-3</v>
      </c>
      <c r="AG13" s="22">
        <f>'[34]2018-19'!L61</f>
        <v>5.8479999999999999E-3</v>
      </c>
      <c r="AH13" s="22">
        <f>'[34]2018-19'!M61</f>
        <v>1.1388000000000001E-2</v>
      </c>
      <c r="AI13" s="22">
        <f>'[34]2018-19'!N61</f>
        <v>3.3085999999999997E-2</v>
      </c>
      <c r="AJ13" s="22">
        <f>'[34]2018-19'!O61</f>
        <v>3.5618999999999998E-2</v>
      </c>
      <c r="AK13" s="22">
        <f>'[34]2018-19'!P61</f>
        <v>4.4579000000000001E-2</v>
      </c>
      <c r="AL13" s="22">
        <f>'[34]2018-19'!Q61</f>
        <v>5.1214999999999997E-2</v>
      </c>
      <c r="AM13" s="22">
        <f>'[34]2018-19'!R61</f>
        <v>6.4101000000000005E-2</v>
      </c>
      <c r="AN13" s="19">
        <f t="shared" si="6"/>
        <v>0.27505400000000002</v>
      </c>
      <c r="AO13" s="22">
        <f>'[34]2019-20'!G61</f>
        <v>5.7489999999999999E-2</v>
      </c>
      <c r="AP13" s="22">
        <f>'[34]2019-20'!H61</f>
        <v>6.2424E-2</v>
      </c>
      <c r="AQ13" s="22">
        <f>'[34]2019-20'!I61</f>
        <v>6.5329999999999999E-2</v>
      </c>
      <c r="AR13" s="22">
        <f>'[34]2019-20'!J61</f>
        <v>6.9952E-2</v>
      </c>
      <c r="AS13" s="22">
        <f>'[34]2019-20'!K61</f>
        <v>6.1793000000000001E-2</v>
      </c>
      <c r="AT13" s="22">
        <f>'[34]2019-20'!L61</f>
        <v>5.8466000000000004E-2</v>
      </c>
      <c r="AU13" s="22">
        <f>'[34]2019-20'!M61</f>
        <v>5.3235000000000005E-2</v>
      </c>
      <c r="AV13" s="22">
        <f>'[34]2019-20'!N61</f>
        <v>5.1866999999999996E-2</v>
      </c>
      <c r="AW13" s="22">
        <f>'[34]2019-20'!O61</f>
        <v>5.2402000000000004E-2</v>
      </c>
      <c r="AX13" s="22">
        <f>'[34]2019-20'!P61</f>
        <v>5.0000999999999997E-2</v>
      </c>
      <c r="AY13" s="22">
        <f>'[34]2019-20'!Q61</f>
        <v>5.0357000000000006E-2</v>
      </c>
      <c r="AZ13" s="22">
        <f>'[34]2019-20'!R61</f>
        <v>3.3167999999999996E-2</v>
      </c>
      <c r="BA13" s="19">
        <f t="shared" si="7"/>
        <v>0.66648499999999988</v>
      </c>
      <c r="BB13" s="22">
        <f>'[34]2020-21'!G61</f>
        <v>4.1307000000000003E-2</v>
      </c>
      <c r="BC13" s="22">
        <f>'[34]2020-21'!H61</f>
        <v>6.3852000000000006E-2</v>
      </c>
      <c r="BD13" s="22">
        <f>'[34]2020-21'!I61</f>
        <v>2.8969999999999999E-2</v>
      </c>
      <c r="BE13" s="22">
        <f>'[34]2020-21'!J61</f>
        <v>3.0527999999999996E-2</v>
      </c>
      <c r="BF13" s="22">
        <f>'[34]2020-21'!K61</f>
        <v>3.0042000000000003E-2</v>
      </c>
      <c r="BG13" s="22">
        <f>'[34]2020-21'!L61</f>
        <v>3.4390999999999998E-2</v>
      </c>
      <c r="BH13" s="22">
        <f>'[34]2020-21'!M61</f>
        <v>3.2656999999999999E-2</v>
      </c>
      <c r="BI13" s="22">
        <f>'[34]2020-21'!N61</f>
        <v>2.5956E-2</v>
      </c>
      <c r="BJ13" s="22">
        <f>'[34]2020-21'!O61</f>
        <v>2.6460000000000001E-2</v>
      </c>
      <c r="BK13" s="22">
        <f>'[34]2020-21'!P61</f>
        <v>4.0938999999999989E-2</v>
      </c>
      <c r="BL13" s="22">
        <f>'[34]2020-21'!Q61</f>
        <v>3.7383E-2</v>
      </c>
      <c r="BM13" s="22">
        <f>'[34]2020-21'!R61</f>
        <v>4.0054999999999993E-2</v>
      </c>
      <c r="BN13" s="19">
        <f t="shared" si="8"/>
        <v>0.43253999999999998</v>
      </c>
      <c r="BO13" s="22">
        <f>'[34]2021-22'!G61</f>
        <v>3.2987999999999996E-2</v>
      </c>
      <c r="BP13" s="22">
        <f>'[34]2021-22'!H61</f>
        <v>2.8219999999999999E-2</v>
      </c>
      <c r="BQ13" s="22">
        <f>'[34]2021-22'!I61</f>
        <v>3.3038999999999999E-2</v>
      </c>
      <c r="BR13" s="22">
        <f>'[34]2021-22'!J61</f>
        <v>3.8024999999999996E-2</v>
      </c>
      <c r="BS13" s="22">
        <f>'[34]2021-22'!K61</f>
        <v>3.8024999999999996E-2</v>
      </c>
      <c r="BT13" s="22">
        <f>'[34]2021-22'!L61</f>
        <v>5.9828999999999993E-2</v>
      </c>
      <c r="BU13" s="22">
        <f>'[34]2021-22'!M61</f>
        <v>7.151600000000001E-2</v>
      </c>
      <c r="BV13" s="22">
        <f>'[34]2021-22'!N61</f>
        <v>7.4974000000000013E-2</v>
      </c>
      <c r="BW13" s="22">
        <f>'[34]2021-22'!O61</f>
        <v>9.0840999999999991E-2</v>
      </c>
      <c r="BX13" s="22">
        <f>'[34]2021-22'!P61</f>
        <v>9.4548999999999994E-2</v>
      </c>
      <c r="BY13" s="22">
        <f>'[34]2021-22'!Q61</f>
        <v>9.6155000000000004E-2</v>
      </c>
      <c r="BZ13" s="22">
        <f>'[34]2021-22'!R61</f>
        <v>0.13292299999999999</v>
      </c>
      <c r="CA13" s="19">
        <f t="shared" si="9"/>
        <v>0.79108400000000001</v>
      </c>
      <c r="CB13" s="34">
        <f t="shared" si="10"/>
        <v>0.71559534314982809</v>
      </c>
      <c r="CC13" s="34">
        <f t="shared" si="11"/>
        <v>1.2339417945577189</v>
      </c>
      <c r="CD13" s="34">
        <f t="shared" si="12"/>
        <v>0.42211552828099519</v>
      </c>
      <c r="CE13" s="34">
        <f t="shared" si="13"/>
        <v>8.9472094054462215E-2</v>
      </c>
      <c r="CF13" s="34">
        <f t="shared" si="14"/>
        <v>0.82892680445739142</v>
      </c>
      <c r="CG13" s="76">
        <v>0.1</v>
      </c>
      <c r="CH13" s="35" t="s">
        <v>93</v>
      </c>
      <c r="CI13" s="36">
        <f t="shared" si="0"/>
        <v>0.1</v>
      </c>
      <c r="CJ13" s="36">
        <f t="shared" si="0"/>
        <v>0.1</v>
      </c>
      <c r="CK13" s="36">
        <f t="shared" si="0"/>
        <v>0.1</v>
      </c>
      <c r="CL13" s="36">
        <f t="shared" si="0"/>
        <v>0.1</v>
      </c>
      <c r="CM13" s="36">
        <f t="shared" si="0"/>
        <v>0.1</v>
      </c>
      <c r="CN13" s="36">
        <f t="shared" si="0"/>
        <v>0.1</v>
      </c>
      <c r="CO13" s="22">
        <f>'[34]2022-23 H1 excl Agl.'!G61</f>
        <v>0.15470399999999998</v>
      </c>
      <c r="CP13" s="22">
        <f>'[34]2022-23 H1 excl Agl.'!H61</f>
        <v>0.157858</v>
      </c>
      <c r="CQ13" s="22">
        <f>'[34]2022-23 H1 excl Agl.'!I61</f>
        <v>0.15548000000000001</v>
      </c>
      <c r="CR13" s="22">
        <f>'[34]2022-23 H1 excl Agl.'!J61</f>
        <v>0.143263</v>
      </c>
      <c r="CS13" s="22">
        <f>'[34]2022-23 H1 excl Agl.'!K61</f>
        <v>0.16348599999999996</v>
      </c>
      <c r="CT13" s="22">
        <f>'[34]2022-23 H1 excl Agl.'!L61</f>
        <v>0.162998</v>
      </c>
      <c r="CU13" s="51">
        <f t="shared" si="15"/>
        <v>7.8667600000000018E-2</v>
      </c>
      <c r="CV13" s="51">
        <f t="shared" si="1"/>
        <v>8.2471400000000014E-2</v>
      </c>
      <c r="CW13" s="51">
        <f t="shared" si="1"/>
        <v>9.9925100000000003E-2</v>
      </c>
      <c r="CX13" s="51">
        <f t="shared" si="1"/>
        <v>0.1040039</v>
      </c>
      <c r="CY13" s="51">
        <f t="shared" si="1"/>
        <v>0.10577050000000002</v>
      </c>
      <c r="CZ13" s="51">
        <f t="shared" si="1"/>
        <v>0.14621529999999999</v>
      </c>
      <c r="DA13" s="19">
        <f t="shared" si="16"/>
        <v>1.5548427999999999</v>
      </c>
      <c r="DB13" s="52">
        <f t="shared" si="17"/>
        <v>1.1774603718203109</v>
      </c>
      <c r="DC13" s="53">
        <f t="shared" si="18"/>
        <v>0.54193877751818298</v>
      </c>
      <c r="DD13" s="52">
        <f t="shared" si="19"/>
        <v>0.32627027395436792</v>
      </c>
      <c r="DE13" s="52">
        <f t="shared" si="20"/>
        <v>0.89596408151635298</v>
      </c>
      <c r="DF13" s="54">
        <f t="shared" si="21"/>
        <v>0.96545853537677395</v>
      </c>
      <c r="DG13" s="55">
        <v>0.1</v>
      </c>
      <c r="DH13" s="35" t="s">
        <v>93</v>
      </c>
      <c r="DI13" s="56">
        <f t="shared" si="2"/>
        <v>0.1</v>
      </c>
      <c r="DJ13" s="61">
        <f t="shared" si="22"/>
        <v>0.1701744</v>
      </c>
      <c r="DK13" s="61">
        <f t="shared" si="3"/>
        <v>0.17364380000000001</v>
      </c>
      <c r="DL13" s="61">
        <f t="shared" si="3"/>
        <v>0.17102800000000001</v>
      </c>
      <c r="DM13" s="61">
        <f t="shared" si="3"/>
        <v>0.15758930000000002</v>
      </c>
      <c r="DN13" s="61">
        <f t="shared" si="3"/>
        <v>0.17983459999999998</v>
      </c>
      <c r="DO13" s="61">
        <f t="shared" si="3"/>
        <v>0.17929780000000001</v>
      </c>
      <c r="DP13" s="61">
        <f t="shared" si="3"/>
        <v>8.6534360000000032E-2</v>
      </c>
      <c r="DQ13" s="61">
        <f t="shared" si="3"/>
        <v>9.0718540000000028E-2</v>
      </c>
      <c r="DR13" s="61">
        <f t="shared" si="3"/>
        <v>0.10991761000000001</v>
      </c>
      <c r="DS13" s="61">
        <f t="shared" si="3"/>
        <v>0.11440429000000001</v>
      </c>
      <c r="DT13" s="61">
        <f t="shared" si="3"/>
        <v>0.11634755000000002</v>
      </c>
      <c r="DU13" s="61">
        <f t="shared" si="3"/>
        <v>0.16083683000000001</v>
      </c>
      <c r="DV13" s="62">
        <f t="shared" si="23"/>
        <v>1.7103270800000003</v>
      </c>
    </row>
    <row r="14" spans="1:126" s="1" customFormat="1" x14ac:dyDescent="0.2">
      <c r="A14" s="6" t="s">
        <v>129</v>
      </c>
      <c r="B14" s="22">
        <f>'[34]2016-17 excl Agl'!G62</f>
        <v>0</v>
      </c>
      <c r="C14" s="22">
        <f>'[34]2016-17 excl Agl'!H62</f>
        <v>0</v>
      </c>
      <c r="D14" s="22">
        <f>'[34]2016-17 excl Agl'!I62</f>
        <v>0</v>
      </c>
      <c r="E14" s="22">
        <f>'[34]2016-17 excl Agl'!J62</f>
        <v>0</v>
      </c>
      <c r="F14" s="22">
        <f>'[34]2016-17 excl Agl'!K62</f>
        <v>0</v>
      </c>
      <c r="G14" s="22">
        <f>'[34]2016-17 excl Agl'!L62</f>
        <v>0</v>
      </c>
      <c r="H14" s="22">
        <f>'[34]2016-17 excl Agl'!M62</f>
        <v>0</v>
      </c>
      <c r="I14" s="22">
        <f>'[34]2016-17 excl Agl'!N62</f>
        <v>0</v>
      </c>
      <c r="J14" s="22">
        <f>'[34]2016-17 excl Agl'!O62</f>
        <v>0</v>
      </c>
      <c r="K14" s="22">
        <f>'[34]2016-17 excl Agl'!P62</f>
        <v>0</v>
      </c>
      <c r="L14" s="22">
        <f>'[34]2016-17 excl Agl'!Q62</f>
        <v>0</v>
      </c>
      <c r="M14" s="22">
        <f>'[34]2016-17 excl Agl'!R62</f>
        <v>0</v>
      </c>
      <c r="N14" s="19">
        <f t="shared" si="4"/>
        <v>0</v>
      </c>
      <c r="O14" s="22">
        <f>'[34]2017-18 excl Agl.'!G62</f>
        <v>0</v>
      </c>
      <c r="P14" s="22">
        <f>'[34]2017-18 excl Agl.'!H62</f>
        <v>0</v>
      </c>
      <c r="Q14" s="22">
        <f>'[34]2017-18 excl Agl.'!I62</f>
        <v>0</v>
      </c>
      <c r="R14" s="22">
        <f>'[34]2017-18 excl Agl.'!J62</f>
        <v>0</v>
      </c>
      <c r="S14" s="22">
        <f>'[34]2017-18 excl Agl.'!K62</f>
        <v>0</v>
      </c>
      <c r="T14" s="22">
        <f>'[34]2017-18 excl Agl.'!L62</f>
        <v>0</v>
      </c>
      <c r="U14" s="22">
        <f>'[34]2017-18 excl Agl.'!M62</f>
        <v>0</v>
      </c>
      <c r="V14" s="22">
        <f>'[34]2017-18 excl Agl.'!N62</f>
        <v>0</v>
      </c>
      <c r="W14" s="22">
        <f>'[34]2017-18 excl Agl.'!O62</f>
        <v>0</v>
      </c>
      <c r="X14" s="22">
        <f>'[34]2017-18 excl Agl.'!P62</f>
        <v>0</v>
      </c>
      <c r="Y14" s="22">
        <f>'[34]2017-18 excl Agl.'!Q62</f>
        <v>0</v>
      </c>
      <c r="Z14" s="22">
        <f>'[34]2017-18 excl Agl.'!R62</f>
        <v>0</v>
      </c>
      <c r="AA14" s="19">
        <f t="shared" si="5"/>
        <v>0</v>
      </c>
      <c r="AB14" s="22">
        <f>'[34]2018-19'!G62</f>
        <v>0</v>
      </c>
      <c r="AC14" s="22">
        <f>'[34]2018-19'!H62</f>
        <v>0</v>
      </c>
      <c r="AD14" s="22">
        <f>'[34]2018-19'!I62</f>
        <v>0</v>
      </c>
      <c r="AE14" s="22">
        <f>'[34]2018-19'!J62</f>
        <v>0</v>
      </c>
      <c r="AF14" s="22">
        <f>'[34]2018-19'!K62</f>
        <v>0</v>
      </c>
      <c r="AG14" s="22">
        <f>'[34]2018-19'!L62</f>
        <v>0</v>
      </c>
      <c r="AH14" s="22">
        <f>'[34]2018-19'!M62</f>
        <v>0</v>
      </c>
      <c r="AI14" s="22">
        <f>'[34]2018-19'!N62</f>
        <v>0</v>
      </c>
      <c r="AJ14" s="22">
        <f>'[34]2018-19'!O62</f>
        <v>0</v>
      </c>
      <c r="AK14" s="22">
        <f>'[34]2018-19'!P62</f>
        <v>0</v>
      </c>
      <c r="AL14" s="22">
        <f>'[34]2018-19'!Q62</f>
        <v>0</v>
      </c>
      <c r="AM14" s="22">
        <f>'[34]2018-19'!R62</f>
        <v>0</v>
      </c>
      <c r="AN14" s="19">
        <f t="shared" si="6"/>
        <v>0</v>
      </c>
      <c r="AO14" s="22">
        <f>'[34]2019-20'!G62</f>
        <v>0</v>
      </c>
      <c r="AP14" s="22">
        <f>'[34]2019-20'!H62</f>
        <v>0</v>
      </c>
      <c r="AQ14" s="22">
        <f>'[34]2019-20'!I62</f>
        <v>0</v>
      </c>
      <c r="AR14" s="22">
        <f>'[34]2019-20'!J62</f>
        <v>0</v>
      </c>
      <c r="AS14" s="22">
        <f>'[34]2019-20'!K62</f>
        <v>0</v>
      </c>
      <c r="AT14" s="22">
        <f>'[34]2019-20'!L62</f>
        <v>0</v>
      </c>
      <c r="AU14" s="22">
        <f>'[34]2019-20'!M62</f>
        <v>0</v>
      </c>
      <c r="AV14" s="22">
        <f>'[34]2019-20'!N62</f>
        <v>0</v>
      </c>
      <c r="AW14" s="22">
        <f>'[34]2019-20'!O62</f>
        <v>0</v>
      </c>
      <c r="AX14" s="22">
        <f>'[34]2019-20'!P62</f>
        <v>0</v>
      </c>
      <c r="AY14" s="22">
        <f>'[34]2019-20'!Q62</f>
        <v>0</v>
      </c>
      <c r="AZ14" s="22">
        <f>'[34]2019-20'!R62</f>
        <v>0</v>
      </c>
      <c r="BA14" s="19">
        <f t="shared" si="7"/>
        <v>0</v>
      </c>
      <c r="BB14" s="22">
        <f>'[34]2020-21'!G62</f>
        <v>0</v>
      </c>
      <c r="BC14" s="22">
        <f>'[34]2020-21'!H62</f>
        <v>0</v>
      </c>
      <c r="BD14" s="22">
        <f>'[34]2020-21'!I62</f>
        <v>0</v>
      </c>
      <c r="BE14" s="22">
        <f>'[34]2020-21'!J62</f>
        <v>0</v>
      </c>
      <c r="BF14" s="22">
        <f>'[34]2020-21'!K62</f>
        <v>0</v>
      </c>
      <c r="BG14" s="22">
        <f>'[34]2020-21'!L62</f>
        <v>0</v>
      </c>
      <c r="BH14" s="22">
        <f>'[34]2020-21'!M62</f>
        <v>0</v>
      </c>
      <c r="BI14" s="22">
        <f>'[34]2020-21'!N62</f>
        <v>0</v>
      </c>
      <c r="BJ14" s="22">
        <f>'[34]2020-21'!O62</f>
        <v>0</v>
      </c>
      <c r="BK14" s="22">
        <f>'[34]2020-21'!P62</f>
        <v>0</v>
      </c>
      <c r="BL14" s="22">
        <f>'[34]2020-21'!Q62</f>
        <v>0</v>
      </c>
      <c r="BM14" s="22">
        <f>'[34]2020-21'!R62</f>
        <v>0</v>
      </c>
      <c r="BN14" s="19">
        <f t="shared" si="8"/>
        <v>0</v>
      </c>
      <c r="BO14" s="22">
        <f>'[34]2021-22'!G62</f>
        <v>0</v>
      </c>
      <c r="BP14" s="22">
        <f>'[34]2021-22'!H62</f>
        <v>0</v>
      </c>
      <c r="BQ14" s="22">
        <f>'[34]2021-22'!I62</f>
        <v>4.1999999999999998E-5</v>
      </c>
      <c r="BR14" s="22">
        <f>'[34]2021-22'!J62</f>
        <v>9.2E-5</v>
      </c>
      <c r="BS14" s="22">
        <f>'[34]2021-22'!K62</f>
        <v>1.34E-4</v>
      </c>
      <c r="BT14" s="22">
        <f>'[34]2021-22'!L62</f>
        <v>2.5000000000000001E-4</v>
      </c>
      <c r="BU14" s="22">
        <f>'[34]2021-22'!M62</f>
        <v>3.2600000000000001E-4</v>
      </c>
      <c r="BV14" s="22">
        <f>'[34]2021-22'!N62</f>
        <v>4.3199999999999998E-4</v>
      </c>
      <c r="BW14" s="22">
        <f>'[34]2021-22'!O62</f>
        <v>8.1000000000000004E-5</v>
      </c>
      <c r="BX14" s="22">
        <f>'[34]2021-22'!P62</f>
        <v>8.2000000000000001E-5</v>
      </c>
      <c r="BY14" s="22">
        <f>'[34]2021-22'!Q62</f>
        <v>4.3999999999999999E-5</v>
      </c>
      <c r="BZ14" s="22">
        <f>'[34]2021-22'!R62</f>
        <v>5.3000000000000001E-5</v>
      </c>
      <c r="CA14" s="19">
        <f t="shared" si="9"/>
        <v>1.536E-3</v>
      </c>
      <c r="CB14" s="34">
        <f t="shared" si="10"/>
        <v>0</v>
      </c>
      <c r="CC14" s="34">
        <f t="shared" si="11"/>
        <v>0</v>
      </c>
      <c r="CD14" s="34">
        <f t="shared" si="12"/>
        <v>0</v>
      </c>
      <c r="CE14" s="34">
        <f t="shared" si="13"/>
        <v>0</v>
      </c>
      <c r="CF14" s="34">
        <f t="shared" si="14"/>
        <v>0</v>
      </c>
      <c r="CG14" s="76">
        <v>0.1</v>
      </c>
      <c r="CH14" s="35" t="s">
        <v>93</v>
      </c>
      <c r="CI14" s="36">
        <f t="shared" si="0"/>
        <v>0.1</v>
      </c>
      <c r="CJ14" s="36">
        <f t="shared" si="0"/>
        <v>0.1</v>
      </c>
      <c r="CK14" s="36">
        <f t="shared" si="0"/>
        <v>0.1</v>
      </c>
      <c r="CL14" s="36">
        <f t="shared" si="0"/>
        <v>0.1</v>
      </c>
      <c r="CM14" s="36">
        <f t="shared" si="0"/>
        <v>0.1</v>
      </c>
      <c r="CN14" s="36">
        <f t="shared" si="0"/>
        <v>0.1</v>
      </c>
      <c r="CO14" s="22">
        <f>'[34]2022-23 H1 excl Agl.'!G62</f>
        <v>9.2999999999999997E-5</v>
      </c>
      <c r="CP14" s="22">
        <f>'[34]2022-23 H1 excl Agl.'!H62</f>
        <v>1.4100000000000001E-4</v>
      </c>
      <c r="CQ14" s="22">
        <f>'[34]2022-23 H1 excl Agl.'!I62</f>
        <v>2.1599999999999999E-4</v>
      </c>
      <c r="CR14" s="22">
        <f>'[34]2022-23 H1 excl Agl.'!J62</f>
        <v>9.7999999999999997E-5</v>
      </c>
      <c r="CS14" s="22">
        <f>'[34]2022-23 H1 excl Agl.'!K62</f>
        <v>2.5999999999999998E-4</v>
      </c>
      <c r="CT14" s="22">
        <f>'[34]2022-23 H1 excl Agl.'!L62</f>
        <v>2.2499999999999999E-4</v>
      </c>
      <c r="CU14" s="51">
        <f t="shared" ref="CU14:CZ14" si="24">BU14*(1+CI14)</f>
        <v>3.5860000000000004E-4</v>
      </c>
      <c r="CV14" s="51">
        <f t="shared" si="24"/>
        <v>4.752E-4</v>
      </c>
      <c r="CW14" s="51">
        <f t="shared" si="24"/>
        <v>8.9100000000000011E-5</v>
      </c>
      <c r="CX14" s="51">
        <f t="shared" si="24"/>
        <v>9.0200000000000011E-5</v>
      </c>
      <c r="CY14" s="51">
        <f t="shared" si="24"/>
        <v>4.8400000000000004E-5</v>
      </c>
      <c r="CZ14" s="51">
        <f t="shared" si="24"/>
        <v>5.8300000000000008E-5</v>
      </c>
      <c r="DA14" s="19">
        <f t="shared" si="16"/>
        <v>2.1527999999999999E-3</v>
      </c>
      <c r="DB14" s="52">
        <f>IFERROR((DA14/AA14)^(1/5)-1,0)</f>
        <v>0</v>
      </c>
      <c r="DC14" s="53">
        <f>IFERROR((DA14/AN14)^(1/4)-1,0)</f>
        <v>0</v>
      </c>
      <c r="DD14" s="52">
        <f>IFERROR((DA14/BA14)^(1/3)-1,0)</f>
        <v>0</v>
      </c>
      <c r="DE14" s="52">
        <f>IFERROR((DA14/BN14)^(1/2)-1,0)</f>
        <v>0</v>
      </c>
      <c r="DF14" s="54">
        <f>IFERROR((DA14/CA14)^(1/1)-1,0)</f>
        <v>0.40156249999999982</v>
      </c>
      <c r="DG14" s="55">
        <v>0.1</v>
      </c>
      <c r="DH14" s="35" t="s">
        <v>93</v>
      </c>
      <c r="DI14" s="56">
        <f t="shared" si="2"/>
        <v>0.1</v>
      </c>
      <c r="DJ14" s="61">
        <f t="shared" si="22"/>
        <v>1.0230000000000001E-4</v>
      </c>
      <c r="DK14" s="61">
        <f t="shared" si="3"/>
        <v>1.5510000000000003E-4</v>
      </c>
      <c r="DL14" s="61">
        <f t="shared" si="3"/>
        <v>2.376E-4</v>
      </c>
      <c r="DM14" s="61">
        <f t="shared" si="3"/>
        <v>1.078E-4</v>
      </c>
      <c r="DN14" s="61">
        <f t="shared" si="3"/>
        <v>2.8600000000000001E-4</v>
      </c>
      <c r="DO14" s="61">
        <f t="shared" si="3"/>
        <v>2.475E-4</v>
      </c>
      <c r="DP14" s="61">
        <f t="shared" si="3"/>
        <v>3.9446000000000007E-4</v>
      </c>
      <c r="DQ14" s="61">
        <f t="shared" si="3"/>
        <v>5.2272000000000006E-4</v>
      </c>
      <c r="DR14" s="61">
        <f t="shared" si="3"/>
        <v>9.8010000000000019E-5</v>
      </c>
      <c r="DS14" s="61">
        <f t="shared" si="3"/>
        <v>9.9220000000000016E-5</v>
      </c>
      <c r="DT14" s="61">
        <f t="shared" si="3"/>
        <v>5.3240000000000012E-5</v>
      </c>
      <c r="DU14" s="61">
        <f t="shared" si="3"/>
        <v>6.4130000000000011E-5</v>
      </c>
      <c r="DV14" s="62">
        <f t="shared" si="23"/>
        <v>2.3680800000000003E-3</v>
      </c>
    </row>
    <row r="15" spans="1:126" s="1" customFormat="1" ht="12.5" x14ac:dyDescent="0.2">
      <c r="A15" s="6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19">
        <f t="shared" si="4"/>
        <v>0</v>
      </c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19">
        <f t="shared" si="5"/>
        <v>0</v>
      </c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19">
        <f t="shared" si="6"/>
        <v>0</v>
      </c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19">
        <f t="shared" si="7"/>
        <v>0</v>
      </c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19">
        <f t="shared" si="8"/>
        <v>0</v>
      </c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19">
        <f t="shared" si="9"/>
        <v>0</v>
      </c>
      <c r="CB15" s="34"/>
      <c r="CC15" s="34"/>
      <c r="CD15" s="34"/>
      <c r="CE15" s="34"/>
      <c r="CF15" s="34"/>
      <c r="CG15" s="76"/>
      <c r="CH15" s="37"/>
      <c r="CI15" s="36"/>
      <c r="CJ15" s="38"/>
      <c r="CK15" s="38"/>
      <c r="CL15" s="38"/>
      <c r="CM15" s="38"/>
      <c r="CN15" s="38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19">
        <f t="shared" si="16"/>
        <v>0</v>
      </c>
      <c r="DB15" s="5"/>
      <c r="DC15" s="5"/>
      <c r="DD15" s="5"/>
      <c r="DE15" s="5"/>
      <c r="DF15" s="5"/>
      <c r="DG15" s="5"/>
      <c r="DH15" s="5"/>
      <c r="DI15" s="5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2"/>
    </row>
    <row r="16" spans="1:126" s="1" customFormat="1" ht="10.5" x14ac:dyDescent="0.25">
      <c r="A16" s="8" t="s">
        <v>31</v>
      </c>
      <c r="B16" s="7">
        <f t="shared" ref="B16:AG16" si="25">SUM(B6:B15)</f>
        <v>102.120553</v>
      </c>
      <c r="C16" s="7">
        <f t="shared" si="25"/>
        <v>94.947251999999978</v>
      </c>
      <c r="D16" s="7">
        <f t="shared" si="25"/>
        <v>88.32826</v>
      </c>
      <c r="E16" s="7">
        <f t="shared" si="25"/>
        <v>80.958052999999992</v>
      </c>
      <c r="F16" s="7">
        <f t="shared" si="25"/>
        <v>86.478768000000002</v>
      </c>
      <c r="G16" s="7">
        <f t="shared" si="25"/>
        <v>79.890107999999998</v>
      </c>
      <c r="H16" s="7">
        <f t="shared" si="25"/>
        <v>79.584563000000003</v>
      </c>
      <c r="I16" s="7">
        <f t="shared" si="25"/>
        <v>69.644446000000002</v>
      </c>
      <c r="J16" s="7">
        <f t="shared" si="25"/>
        <v>76.324838999999997</v>
      </c>
      <c r="K16" s="7">
        <f t="shared" si="25"/>
        <v>71.029615000000007</v>
      </c>
      <c r="L16" s="7">
        <f t="shared" si="25"/>
        <v>78.343340000000026</v>
      </c>
      <c r="M16" s="7">
        <f t="shared" si="25"/>
        <v>95.994246000000004</v>
      </c>
      <c r="N16" s="7">
        <f t="shared" si="25"/>
        <v>1003.6440429999999</v>
      </c>
      <c r="O16" s="7">
        <f t="shared" si="25"/>
        <v>104.352541</v>
      </c>
      <c r="P16" s="7">
        <f t="shared" si="25"/>
        <v>108.151938</v>
      </c>
      <c r="Q16" s="7">
        <f t="shared" si="25"/>
        <v>86.91726199999998</v>
      </c>
      <c r="R16" s="7">
        <f t="shared" si="25"/>
        <v>83.425071000000017</v>
      </c>
      <c r="S16" s="7">
        <f t="shared" si="25"/>
        <v>90.552257999999995</v>
      </c>
      <c r="T16" s="7">
        <f t="shared" si="25"/>
        <v>85.432040999999998</v>
      </c>
      <c r="U16" s="7">
        <f t="shared" si="25"/>
        <v>80.690594000000004</v>
      </c>
      <c r="V16" s="7">
        <f t="shared" si="25"/>
        <v>79.375379000000009</v>
      </c>
      <c r="W16" s="7">
        <f t="shared" si="25"/>
        <v>71.017442000000003</v>
      </c>
      <c r="X16" s="7">
        <f t="shared" si="25"/>
        <v>71.802747999999994</v>
      </c>
      <c r="Y16" s="7">
        <f t="shared" si="25"/>
        <v>74.949989000000016</v>
      </c>
      <c r="Z16" s="7">
        <f t="shared" si="25"/>
        <v>93.038698000000011</v>
      </c>
      <c r="AA16" s="7">
        <f t="shared" si="25"/>
        <v>1029.7059610000001</v>
      </c>
      <c r="AB16" s="7">
        <f t="shared" si="25"/>
        <v>102.74962599999999</v>
      </c>
      <c r="AC16" s="7">
        <f t="shared" si="25"/>
        <v>110.544251</v>
      </c>
      <c r="AD16" s="7">
        <f t="shared" si="25"/>
        <v>93.397664999999989</v>
      </c>
      <c r="AE16" s="7">
        <f t="shared" si="25"/>
        <v>85.415655999999984</v>
      </c>
      <c r="AF16" s="7">
        <f t="shared" si="25"/>
        <v>82.253435999999994</v>
      </c>
      <c r="AG16" s="7">
        <f t="shared" si="25"/>
        <v>88.424659999999989</v>
      </c>
      <c r="AH16" s="7">
        <f t="shared" ref="AH16:BM16" si="26">SUM(AH6:AH15)</f>
        <v>88.90002100000001</v>
      </c>
      <c r="AI16" s="7">
        <f t="shared" si="26"/>
        <v>79.86413899999998</v>
      </c>
      <c r="AJ16" s="7">
        <f t="shared" si="26"/>
        <v>72.538038999999998</v>
      </c>
      <c r="AK16" s="7">
        <f t="shared" si="26"/>
        <v>71.194190000000006</v>
      </c>
      <c r="AL16" s="7">
        <f t="shared" si="26"/>
        <v>79.907216000000005</v>
      </c>
      <c r="AM16" s="7">
        <f t="shared" si="26"/>
        <v>100.950945</v>
      </c>
      <c r="AN16" s="7">
        <f t="shared" si="26"/>
        <v>1056.1398439999998</v>
      </c>
      <c r="AO16" s="7">
        <f t="shared" si="26"/>
        <v>105.74252199999999</v>
      </c>
      <c r="AP16" s="7">
        <f t="shared" si="26"/>
        <v>126.02231799999998</v>
      </c>
      <c r="AQ16" s="7">
        <f t="shared" si="26"/>
        <v>97.938525999999996</v>
      </c>
      <c r="AR16" s="7">
        <f t="shared" si="26"/>
        <v>89.758448999999999</v>
      </c>
      <c r="AS16" s="7">
        <f t="shared" si="26"/>
        <v>89.833386000000004</v>
      </c>
      <c r="AT16" s="7">
        <f t="shared" si="26"/>
        <v>87.040890999999988</v>
      </c>
      <c r="AU16" s="7">
        <f t="shared" si="26"/>
        <v>84.176837000000006</v>
      </c>
      <c r="AV16" s="7">
        <f t="shared" si="26"/>
        <v>81.967102999999994</v>
      </c>
      <c r="AW16" s="7">
        <f t="shared" si="26"/>
        <v>76.757227000000029</v>
      </c>
      <c r="AX16" s="7">
        <f t="shared" si="26"/>
        <v>78.124813999999986</v>
      </c>
      <c r="AY16" s="7">
        <f t="shared" si="26"/>
        <v>81.140034999999983</v>
      </c>
      <c r="AZ16" s="7">
        <f t="shared" si="26"/>
        <v>84.593699000000001</v>
      </c>
      <c r="BA16" s="7">
        <f t="shared" si="26"/>
        <v>1083.0958069999999</v>
      </c>
      <c r="BB16" s="7">
        <f t="shared" si="26"/>
        <v>89.102100000000021</v>
      </c>
      <c r="BC16" s="7">
        <f t="shared" si="26"/>
        <v>117.54987000000001</v>
      </c>
      <c r="BD16" s="7">
        <f t="shared" si="26"/>
        <v>86.004259999999988</v>
      </c>
      <c r="BE16" s="7">
        <f t="shared" si="26"/>
        <v>88.906543000000013</v>
      </c>
      <c r="BF16" s="7">
        <f t="shared" si="26"/>
        <v>81.867205999999996</v>
      </c>
      <c r="BG16" s="7">
        <f t="shared" si="26"/>
        <v>88.161421999999988</v>
      </c>
      <c r="BH16" s="7">
        <f t="shared" si="26"/>
        <v>82.210082999999997</v>
      </c>
      <c r="BI16" s="7">
        <f t="shared" si="26"/>
        <v>75.260200000000012</v>
      </c>
      <c r="BJ16" s="7">
        <f t="shared" si="26"/>
        <v>74.510314999999991</v>
      </c>
      <c r="BK16" s="7">
        <f t="shared" si="26"/>
        <v>75.839556999999999</v>
      </c>
      <c r="BL16" s="7">
        <f t="shared" si="26"/>
        <v>77.469972000000013</v>
      </c>
      <c r="BM16" s="7">
        <f t="shared" si="26"/>
        <v>103.31450799999999</v>
      </c>
      <c r="BN16" s="7">
        <f t="shared" ref="BN16:CA16" si="27">SUM(BN6:BN15)</f>
        <v>1040.196036</v>
      </c>
      <c r="BO16" s="7">
        <f t="shared" si="27"/>
        <v>107.704792</v>
      </c>
      <c r="BP16" s="7">
        <f t="shared" si="27"/>
        <v>101.80053299999999</v>
      </c>
      <c r="BQ16" s="7">
        <f t="shared" si="27"/>
        <v>96.766616999999997</v>
      </c>
      <c r="BR16" s="7">
        <f t="shared" si="27"/>
        <v>95.650237000000004</v>
      </c>
      <c r="BS16" s="7">
        <f t="shared" si="27"/>
        <v>89.540551999999991</v>
      </c>
      <c r="BT16" s="7">
        <f t="shared" si="27"/>
        <v>88.727877000000007</v>
      </c>
      <c r="BU16" s="7">
        <f t="shared" si="27"/>
        <v>93.051857999999996</v>
      </c>
      <c r="BV16" s="7">
        <f t="shared" si="27"/>
        <v>83.461882000000003</v>
      </c>
      <c r="BW16" s="7">
        <f t="shared" si="27"/>
        <v>78.501801999999984</v>
      </c>
      <c r="BX16" s="7">
        <f t="shared" si="27"/>
        <v>76.718711999999996</v>
      </c>
      <c r="BY16" s="7">
        <f t="shared" si="27"/>
        <v>80.292208999999986</v>
      </c>
      <c r="BZ16" s="7">
        <f t="shared" si="27"/>
        <v>110.334058</v>
      </c>
      <c r="CA16" s="7">
        <f t="shared" si="27"/>
        <v>1102.5511289999999</v>
      </c>
      <c r="CB16" s="39"/>
      <c r="CC16" s="39"/>
      <c r="CD16" s="39"/>
      <c r="CE16" s="39"/>
      <c r="CF16" s="39"/>
      <c r="CG16" s="77"/>
      <c r="CH16" s="39"/>
      <c r="CI16" s="39"/>
      <c r="CJ16" s="39"/>
      <c r="CK16" s="39"/>
      <c r="CL16" s="39"/>
      <c r="CM16" s="39"/>
      <c r="CN16" s="39"/>
      <c r="CO16" s="7">
        <f t="shared" ref="CO16:DA16" si="28">SUM(CO6:CO15)</f>
        <v>121.138578</v>
      </c>
      <c r="CP16" s="7">
        <f t="shared" si="28"/>
        <v>121.34479549999999</v>
      </c>
      <c r="CQ16" s="7">
        <f t="shared" si="28"/>
        <v>110.699482</v>
      </c>
      <c r="CR16" s="7">
        <f t="shared" si="28"/>
        <v>90.291548999999989</v>
      </c>
      <c r="CS16" s="7">
        <f t="shared" si="28"/>
        <v>96.613091999999995</v>
      </c>
      <c r="CT16" s="7">
        <f t="shared" si="28"/>
        <v>93.248012000000003</v>
      </c>
      <c r="CU16" s="7">
        <f t="shared" si="28"/>
        <v>96.898231377773044</v>
      </c>
      <c r="CV16" s="7">
        <f t="shared" si="28"/>
        <v>86.930659387917885</v>
      </c>
      <c r="CW16" s="7">
        <f t="shared" si="28"/>
        <v>81.763631554996621</v>
      </c>
      <c r="CX16" s="7">
        <f t="shared" si="28"/>
        <v>79.878173749689012</v>
      </c>
      <c r="CY16" s="7">
        <f t="shared" si="28"/>
        <v>83.609531486294244</v>
      </c>
      <c r="CZ16" s="7">
        <f t="shared" si="28"/>
        <v>114.91608309464179</v>
      </c>
      <c r="DA16" s="7">
        <f t="shared" si="28"/>
        <v>1177.3318191513124</v>
      </c>
      <c r="DB16" s="7"/>
      <c r="DC16" s="7"/>
      <c r="DD16" s="7"/>
      <c r="DE16" s="7"/>
      <c r="DF16" s="7"/>
      <c r="DG16" s="7"/>
      <c r="DH16" s="7"/>
      <c r="DI16" s="7"/>
      <c r="DJ16" s="7">
        <f t="shared" ref="DJ16:DU16" si="29">SUM(DJ2:DJ14)</f>
        <v>125.89578331050613</v>
      </c>
      <c r="DK16" s="7">
        <f t="shared" si="29"/>
        <v>126.11418299908344</v>
      </c>
      <c r="DL16" s="7">
        <f t="shared" si="29"/>
        <v>115.06674489735026</v>
      </c>
      <c r="DM16" s="7">
        <f t="shared" si="29"/>
        <v>93.858482824450647</v>
      </c>
      <c r="DN16" s="7">
        <f t="shared" si="29"/>
        <v>100.42179760189126</v>
      </c>
      <c r="DO16" s="7">
        <f t="shared" si="29"/>
        <v>96.933474080149196</v>
      </c>
      <c r="DP16" s="7">
        <f t="shared" si="29"/>
        <v>100.71676499049235</v>
      </c>
      <c r="DQ16" s="7">
        <f t="shared" si="29"/>
        <v>90.369265742038579</v>
      </c>
      <c r="DR16" s="7">
        <f t="shared" si="29"/>
        <v>84.999958751217662</v>
      </c>
      <c r="DS16" s="7">
        <f t="shared" si="29"/>
        <v>83.030210273912743</v>
      </c>
      <c r="DT16" s="7">
        <f t="shared" si="29"/>
        <v>86.91194261039837</v>
      </c>
      <c r="DU16" s="7">
        <f t="shared" si="29"/>
        <v>119.4520637113766</v>
      </c>
      <c r="DV16" s="7">
        <f>SUM(DV6:DV14)</f>
        <v>1223.7706717928672</v>
      </c>
    </row>
    <row r="17" spans="1:126" s="1" customFormat="1" x14ac:dyDescent="0.2">
      <c r="A17" s="6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9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9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9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9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9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9"/>
      <c r="CB17" s="40"/>
      <c r="CC17" s="40"/>
      <c r="CD17" s="40"/>
      <c r="CE17" s="40"/>
      <c r="CF17" s="40"/>
      <c r="CG17" s="78"/>
      <c r="CH17" s="40"/>
      <c r="CI17" s="40"/>
      <c r="CJ17" s="40"/>
      <c r="CK17" s="40"/>
      <c r="CL17" s="40"/>
      <c r="CM17" s="40"/>
      <c r="CN17" s="4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</row>
    <row r="18" spans="1:126" s="1" customFormat="1" ht="10.5" x14ac:dyDescent="0.25">
      <c r="A18" s="16" t="s">
        <v>30</v>
      </c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>
        <f>SUM(B18:M18)</f>
        <v>0</v>
      </c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>
        <f>SUM(O18:Z18)</f>
        <v>0</v>
      </c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>
        <f>SUM(AB18:AM18)</f>
        <v>0</v>
      </c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>
        <f>SUM(AO18:AZ18)</f>
        <v>0</v>
      </c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>
        <f>SUM(BB18:BM18)</f>
        <v>0</v>
      </c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>
        <f>SUM(BO18:BZ18)</f>
        <v>0</v>
      </c>
      <c r="CB18" s="11"/>
      <c r="CC18" s="11"/>
      <c r="CD18" s="11"/>
      <c r="CE18" s="11"/>
      <c r="CF18" s="11"/>
      <c r="CG18" s="79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>
        <f>SUM(CO18:CZ18)</f>
        <v>0</v>
      </c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</row>
    <row r="19" spans="1:126" s="1" customFormat="1" x14ac:dyDescent="0.2">
      <c r="A19" s="6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9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9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9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9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9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9"/>
      <c r="CB19" s="9"/>
      <c r="CC19" s="9"/>
      <c r="CD19" s="9"/>
      <c r="CE19" s="9"/>
      <c r="CF19" s="9"/>
      <c r="CG19" s="43"/>
      <c r="CH19" s="9"/>
      <c r="CI19" s="9"/>
      <c r="CJ19" s="9"/>
      <c r="CK19" s="9"/>
      <c r="CL19" s="9"/>
      <c r="CM19" s="9"/>
      <c r="CN19" s="9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</row>
    <row r="20" spans="1:126" s="1" customFormat="1" ht="10.5" x14ac:dyDescent="0.25">
      <c r="A20" s="15" t="s">
        <v>29</v>
      </c>
      <c r="B20" s="3">
        <f t="shared" ref="B20:N20" si="30">SUM(B16,B18)</f>
        <v>102.120553</v>
      </c>
      <c r="C20" s="3">
        <f t="shared" si="30"/>
        <v>94.947251999999978</v>
      </c>
      <c r="D20" s="3">
        <f t="shared" si="30"/>
        <v>88.32826</v>
      </c>
      <c r="E20" s="3">
        <f t="shared" si="30"/>
        <v>80.958052999999992</v>
      </c>
      <c r="F20" s="3">
        <f t="shared" si="30"/>
        <v>86.478768000000002</v>
      </c>
      <c r="G20" s="3">
        <f t="shared" si="30"/>
        <v>79.890107999999998</v>
      </c>
      <c r="H20" s="3">
        <f t="shared" si="30"/>
        <v>79.584563000000003</v>
      </c>
      <c r="I20" s="3">
        <f t="shared" si="30"/>
        <v>69.644446000000002</v>
      </c>
      <c r="J20" s="3">
        <f t="shared" si="30"/>
        <v>76.324838999999997</v>
      </c>
      <c r="K20" s="3">
        <f t="shared" si="30"/>
        <v>71.029615000000007</v>
      </c>
      <c r="L20" s="3">
        <f t="shared" si="30"/>
        <v>78.343340000000026</v>
      </c>
      <c r="M20" s="3">
        <f t="shared" si="30"/>
        <v>95.994246000000004</v>
      </c>
      <c r="N20" s="3">
        <f t="shared" si="30"/>
        <v>1003.6440429999999</v>
      </c>
      <c r="O20" s="3">
        <f t="shared" ref="O20:AA20" si="31">SUM(O16,O18)</f>
        <v>104.352541</v>
      </c>
      <c r="P20" s="3">
        <f t="shared" si="31"/>
        <v>108.151938</v>
      </c>
      <c r="Q20" s="3">
        <f t="shared" si="31"/>
        <v>86.91726199999998</v>
      </c>
      <c r="R20" s="3">
        <f t="shared" si="31"/>
        <v>83.425071000000017</v>
      </c>
      <c r="S20" s="3">
        <f t="shared" si="31"/>
        <v>90.552257999999995</v>
      </c>
      <c r="T20" s="3">
        <f t="shared" si="31"/>
        <v>85.432040999999998</v>
      </c>
      <c r="U20" s="3">
        <f t="shared" si="31"/>
        <v>80.690594000000004</v>
      </c>
      <c r="V20" s="3">
        <f t="shared" si="31"/>
        <v>79.375379000000009</v>
      </c>
      <c r="W20" s="3">
        <f t="shared" si="31"/>
        <v>71.017442000000003</v>
      </c>
      <c r="X20" s="3">
        <f t="shared" si="31"/>
        <v>71.802747999999994</v>
      </c>
      <c r="Y20" s="3">
        <f t="shared" si="31"/>
        <v>74.949989000000016</v>
      </c>
      <c r="Z20" s="3">
        <f t="shared" si="31"/>
        <v>93.038698000000011</v>
      </c>
      <c r="AA20" s="3">
        <f t="shared" si="31"/>
        <v>1029.7059610000001</v>
      </c>
      <c r="AB20" s="3">
        <f t="shared" ref="AB20:AN20" si="32">SUM(AB16,AB18)</f>
        <v>102.74962599999999</v>
      </c>
      <c r="AC20" s="3">
        <f t="shared" si="32"/>
        <v>110.544251</v>
      </c>
      <c r="AD20" s="3">
        <f t="shared" si="32"/>
        <v>93.397664999999989</v>
      </c>
      <c r="AE20" s="3">
        <f t="shared" si="32"/>
        <v>85.415655999999984</v>
      </c>
      <c r="AF20" s="3">
        <f t="shared" si="32"/>
        <v>82.253435999999994</v>
      </c>
      <c r="AG20" s="3">
        <f t="shared" si="32"/>
        <v>88.424659999999989</v>
      </c>
      <c r="AH20" s="3">
        <f t="shared" si="32"/>
        <v>88.90002100000001</v>
      </c>
      <c r="AI20" s="3">
        <f t="shared" si="32"/>
        <v>79.86413899999998</v>
      </c>
      <c r="AJ20" s="3">
        <f t="shared" si="32"/>
        <v>72.538038999999998</v>
      </c>
      <c r="AK20" s="3">
        <f t="shared" si="32"/>
        <v>71.194190000000006</v>
      </c>
      <c r="AL20" s="3">
        <f t="shared" si="32"/>
        <v>79.907216000000005</v>
      </c>
      <c r="AM20" s="3">
        <f t="shared" si="32"/>
        <v>100.950945</v>
      </c>
      <c r="AN20" s="3">
        <f t="shared" si="32"/>
        <v>1056.1398439999998</v>
      </c>
      <c r="AO20" s="3">
        <f t="shared" ref="AO20:BA20" si="33">SUM(AO16,AO18)</f>
        <v>105.74252199999999</v>
      </c>
      <c r="AP20" s="3">
        <f t="shared" si="33"/>
        <v>126.02231799999998</v>
      </c>
      <c r="AQ20" s="3">
        <f t="shared" si="33"/>
        <v>97.938525999999996</v>
      </c>
      <c r="AR20" s="3">
        <f t="shared" si="33"/>
        <v>89.758448999999999</v>
      </c>
      <c r="AS20" s="3">
        <f t="shared" si="33"/>
        <v>89.833386000000004</v>
      </c>
      <c r="AT20" s="3">
        <f t="shared" si="33"/>
        <v>87.040890999999988</v>
      </c>
      <c r="AU20" s="3">
        <f t="shared" si="33"/>
        <v>84.176837000000006</v>
      </c>
      <c r="AV20" s="3">
        <f t="shared" si="33"/>
        <v>81.967102999999994</v>
      </c>
      <c r="AW20" s="3">
        <f t="shared" si="33"/>
        <v>76.757227000000029</v>
      </c>
      <c r="AX20" s="3">
        <f t="shared" si="33"/>
        <v>78.124813999999986</v>
      </c>
      <c r="AY20" s="3">
        <f t="shared" si="33"/>
        <v>81.140034999999983</v>
      </c>
      <c r="AZ20" s="3">
        <f t="shared" si="33"/>
        <v>84.593699000000001</v>
      </c>
      <c r="BA20" s="3">
        <f t="shared" si="33"/>
        <v>1083.0958069999999</v>
      </c>
      <c r="BB20" s="3">
        <f t="shared" ref="BB20:BN20" si="34">SUM(BB16,BB18)</f>
        <v>89.102100000000021</v>
      </c>
      <c r="BC20" s="3">
        <f t="shared" si="34"/>
        <v>117.54987000000001</v>
      </c>
      <c r="BD20" s="3">
        <f t="shared" si="34"/>
        <v>86.004259999999988</v>
      </c>
      <c r="BE20" s="3">
        <f t="shared" si="34"/>
        <v>88.906543000000013</v>
      </c>
      <c r="BF20" s="3">
        <f t="shared" si="34"/>
        <v>81.867205999999996</v>
      </c>
      <c r="BG20" s="3">
        <f t="shared" si="34"/>
        <v>88.161421999999988</v>
      </c>
      <c r="BH20" s="3">
        <f t="shared" si="34"/>
        <v>82.210082999999997</v>
      </c>
      <c r="BI20" s="3">
        <f t="shared" si="34"/>
        <v>75.260200000000012</v>
      </c>
      <c r="BJ20" s="3">
        <f t="shared" si="34"/>
        <v>74.510314999999991</v>
      </c>
      <c r="BK20" s="3">
        <f t="shared" si="34"/>
        <v>75.839556999999999</v>
      </c>
      <c r="BL20" s="3">
        <f t="shared" si="34"/>
        <v>77.469972000000013</v>
      </c>
      <c r="BM20" s="3">
        <f t="shared" si="34"/>
        <v>103.31450799999999</v>
      </c>
      <c r="BN20" s="3">
        <f t="shared" si="34"/>
        <v>1040.196036</v>
      </c>
      <c r="BO20" s="3">
        <f t="shared" ref="BO20:CA20" si="35">SUM(BO16,BO18)</f>
        <v>107.704792</v>
      </c>
      <c r="BP20" s="3">
        <f t="shared" si="35"/>
        <v>101.80053299999999</v>
      </c>
      <c r="BQ20" s="3">
        <f t="shared" si="35"/>
        <v>96.766616999999997</v>
      </c>
      <c r="BR20" s="3">
        <f t="shared" si="35"/>
        <v>95.650237000000004</v>
      </c>
      <c r="BS20" s="3">
        <f t="shared" si="35"/>
        <v>89.540551999999991</v>
      </c>
      <c r="BT20" s="3">
        <f t="shared" si="35"/>
        <v>88.727877000000007</v>
      </c>
      <c r="BU20" s="3">
        <f t="shared" si="35"/>
        <v>93.051857999999996</v>
      </c>
      <c r="BV20" s="3">
        <f t="shared" si="35"/>
        <v>83.461882000000003</v>
      </c>
      <c r="BW20" s="3">
        <f t="shared" si="35"/>
        <v>78.501801999999984</v>
      </c>
      <c r="BX20" s="3">
        <f t="shared" si="35"/>
        <v>76.718711999999996</v>
      </c>
      <c r="BY20" s="3">
        <f t="shared" si="35"/>
        <v>80.292208999999986</v>
      </c>
      <c r="BZ20" s="3">
        <f t="shared" si="35"/>
        <v>110.334058</v>
      </c>
      <c r="CA20" s="3">
        <f t="shared" si="35"/>
        <v>1102.5511289999999</v>
      </c>
      <c r="CB20" s="3"/>
      <c r="CC20" s="3"/>
      <c r="CD20" s="3"/>
      <c r="CE20" s="3"/>
      <c r="CF20" s="3"/>
      <c r="CG20" s="80"/>
      <c r="CH20" s="3"/>
      <c r="CI20" s="3"/>
      <c r="CJ20" s="3"/>
      <c r="CK20" s="3"/>
      <c r="CL20" s="3"/>
      <c r="CM20" s="3"/>
      <c r="CN20" s="3"/>
      <c r="CO20" s="3">
        <f t="shared" ref="CO20:DA20" si="36">SUM(CO16,CO18)</f>
        <v>121.138578</v>
      </c>
      <c r="CP20" s="3">
        <f t="shared" si="36"/>
        <v>121.34479549999999</v>
      </c>
      <c r="CQ20" s="3">
        <f t="shared" si="36"/>
        <v>110.699482</v>
      </c>
      <c r="CR20" s="3">
        <f t="shared" si="36"/>
        <v>90.291548999999989</v>
      </c>
      <c r="CS20" s="3">
        <f t="shared" si="36"/>
        <v>96.613091999999995</v>
      </c>
      <c r="CT20" s="3">
        <f t="shared" si="36"/>
        <v>93.248012000000003</v>
      </c>
      <c r="CU20" s="3">
        <f t="shared" si="36"/>
        <v>96.898231377773044</v>
      </c>
      <c r="CV20" s="3">
        <f t="shared" si="36"/>
        <v>86.930659387917885</v>
      </c>
      <c r="CW20" s="3">
        <f t="shared" si="36"/>
        <v>81.763631554996621</v>
      </c>
      <c r="CX20" s="3">
        <f t="shared" si="36"/>
        <v>79.878173749689012</v>
      </c>
      <c r="CY20" s="3">
        <f t="shared" si="36"/>
        <v>83.609531486294244</v>
      </c>
      <c r="CZ20" s="3">
        <f t="shared" si="36"/>
        <v>114.91608309464179</v>
      </c>
      <c r="DA20" s="3">
        <f t="shared" si="36"/>
        <v>1177.3318191513124</v>
      </c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</row>
    <row r="21" spans="1:126" s="1" customFormat="1" x14ac:dyDescent="0.2">
      <c r="A21" s="6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9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9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9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9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9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9"/>
      <c r="CB21" s="9"/>
      <c r="CC21" s="9"/>
      <c r="CD21" s="9"/>
      <c r="CE21" s="9"/>
      <c r="CF21" s="9"/>
      <c r="CG21" s="43"/>
      <c r="CH21" s="9"/>
      <c r="CI21" s="9"/>
      <c r="CJ21" s="9"/>
      <c r="CK21" s="9"/>
      <c r="CL21" s="9"/>
      <c r="CM21" s="9"/>
      <c r="CN21" s="9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</row>
    <row r="22" spans="1:126" s="1" customFormat="1" ht="10.5" x14ac:dyDescent="0.25">
      <c r="A22" s="14" t="s">
        <v>28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81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</row>
    <row r="23" spans="1:126" s="1" customFormat="1" ht="12.5" x14ac:dyDescent="0.25">
      <c r="A23" s="5" t="s">
        <v>19</v>
      </c>
      <c r="B23" s="118">
        <v>2.2272869999999996</v>
      </c>
      <c r="C23" s="119">
        <v>2.0398849999999999</v>
      </c>
      <c r="D23" s="119">
        <v>2.2882320000000003</v>
      </c>
      <c r="E23" s="119">
        <v>2.0691770000000003</v>
      </c>
      <c r="F23" s="119">
        <v>2.0563089999999997</v>
      </c>
      <c r="G23" s="119">
        <v>2.0973690000000005</v>
      </c>
      <c r="H23" s="119">
        <v>1.9420120000000005</v>
      </c>
      <c r="I23" s="119">
        <v>2.0208720000000002</v>
      </c>
      <c r="J23" s="119">
        <v>1.8014430000000003</v>
      </c>
      <c r="K23" s="119">
        <v>2.1673632</v>
      </c>
      <c r="L23" s="119">
        <v>2.090678</v>
      </c>
      <c r="M23" s="119">
        <v>1.8032319999999999</v>
      </c>
      <c r="N23" s="19">
        <f t="shared" ref="N23:N36" si="37">SUM(B23:M23)</f>
        <v>24.603859199999999</v>
      </c>
      <c r="O23" s="118">
        <v>2.6475819000000005</v>
      </c>
      <c r="P23" s="119">
        <v>2.4901780000000007</v>
      </c>
      <c r="Q23" s="119">
        <v>2.3994269999999998</v>
      </c>
      <c r="R23" s="119">
        <v>2.1909560000000003</v>
      </c>
      <c r="S23" s="119">
        <v>2.2447780000000002</v>
      </c>
      <c r="T23" s="119">
        <v>2.0786940000000005</v>
      </c>
      <c r="U23" s="119">
        <v>2.0282650000000002</v>
      </c>
      <c r="V23" s="119">
        <v>2.1039080000000001</v>
      </c>
      <c r="W23" s="119">
        <v>2.0747350000000004</v>
      </c>
      <c r="X23" s="119">
        <v>1.9352899999999997</v>
      </c>
      <c r="Y23" s="119">
        <v>2.1619189999999997</v>
      </c>
      <c r="Z23" s="120">
        <v>1.735989</v>
      </c>
      <c r="AA23" s="19">
        <f t="shared" ref="AA23:AA36" si="38">SUM(O23:Z23)</f>
        <v>26.091720900000002</v>
      </c>
      <c r="AB23" s="118">
        <v>2.0197219999999998</v>
      </c>
      <c r="AC23" s="119">
        <v>2.0005770000000003</v>
      </c>
      <c r="AD23" s="119">
        <v>2.1300129999999995</v>
      </c>
      <c r="AE23" s="119">
        <v>1.898871</v>
      </c>
      <c r="AF23" s="119">
        <v>1.9129839999999998</v>
      </c>
      <c r="AG23" s="119">
        <v>1.8467449999999999</v>
      </c>
      <c r="AH23" s="119">
        <v>1.7437469999999999</v>
      </c>
      <c r="AI23" s="119">
        <v>1.719543</v>
      </c>
      <c r="AJ23" s="119">
        <v>1.7844549999999999</v>
      </c>
      <c r="AK23" s="119">
        <v>1.920455</v>
      </c>
      <c r="AL23" s="119">
        <v>1.8177559999999999</v>
      </c>
      <c r="AM23" s="120">
        <v>1.709368</v>
      </c>
      <c r="AN23" s="19">
        <f t="shared" ref="AN23:AN36" si="39">SUM(AB23:AM23)</f>
        <v>22.504235999999999</v>
      </c>
      <c r="AO23" s="118">
        <v>1.9276649999999997</v>
      </c>
      <c r="AP23" s="119">
        <v>2.0412480000000004</v>
      </c>
      <c r="AQ23" s="119">
        <v>2.181082</v>
      </c>
      <c r="AR23" s="119">
        <v>2.0514260000000002</v>
      </c>
      <c r="AS23" s="119">
        <v>1.9935109999999996</v>
      </c>
      <c r="AT23" s="119">
        <v>1.8737499999999998</v>
      </c>
      <c r="AU23" s="119">
        <v>1.8008479999999998</v>
      </c>
      <c r="AV23" s="119">
        <v>2.1060796000000006</v>
      </c>
      <c r="AW23" s="119">
        <v>2.0093150000000004</v>
      </c>
      <c r="AX23" s="119">
        <v>2.1873829999999996</v>
      </c>
      <c r="AY23" s="119">
        <v>2.0150790000000001</v>
      </c>
      <c r="AZ23" s="120">
        <v>2.060899</v>
      </c>
      <c r="BA23" s="19">
        <f t="shared" ref="BA23:BA36" si="40">SUM(AO23:AZ23)</f>
        <v>24.248285599999999</v>
      </c>
      <c r="BB23" s="118">
        <v>1.3239250500000002</v>
      </c>
      <c r="BC23" s="119">
        <v>1.348908</v>
      </c>
      <c r="BD23" s="119">
        <v>1.6317549999999996</v>
      </c>
      <c r="BE23" s="119">
        <v>0.90354199999999996</v>
      </c>
      <c r="BF23" s="119">
        <v>1.0943039999999999</v>
      </c>
      <c r="BG23" s="119">
        <v>1.1860169999999999</v>
      </c>
      <c r="BH23" s="119">
        <v>1.3433329999999999</v>
      </c>
      <c r="BI23" s="119">
        <v>1.252704</v>
      </c>
      <c r="BJ23" s="119">
        <v>1.443392</v>
      </c>
      <c r="BK23" s="119">
        <v>1.4353904999999998</v>
      </c>
      <c r="BL23" s="119">
        <v>1.3967940000000001</v>
      </c>
      <c r="BM23" s="120">
        <v>1.3400529999999999</v>
      </c>
      <c r="BN23" s="19">
        <f t="shared" ref="BN23:BN36" si="41">SUM(BB23:BM23)</f>
        <v>15.700117549999998</v>
      </c>
      <c r="BO23" s="127">
        <v>1.275345</v>
      </c>
      <c r="BP23" s="127">
        <v>0.94645599999999996</v>
      </c>
      <c r="BQ23" s="127">
        <v>0.67726200000000003</v>
      </c>
      <c r="BR23" s="127">
        <v>1.1664319999999999</v>
      </c>
      <c r="BS23" s="127">
        <v>1.384217</v>
      </c>
      <c r="BT23" s="127">
        <v>1.3880460000000001</v>
      </c>
      <c r="BU23" s="127">
        <v>1.305644</v>
      </c>
      <c r="BV23" s="127">
        <v>1.2570330000000003</v>
      </c>
      <c r="BW23" s="127">
        <v>1.3058730000000003</v>
      </c>
      <c r="BX23" s="127">
        <v>1.3111459999999999</v>
      </c>
      <c r="BY23" s="127">
        <v>1.375075</v>
      </c>
      <c r="BZ23" s="127">
        <v>1.144941</v>
      </c>
      <c r="CA23" s="19">
        <f t="shared" ref="CA23:CA36" si="42">SUM(BO23:BZ23)</f>
        <v>14.537470000000001</v>
      </c>
      <c r="CB23" s="34">
        <f t="shared" ref="CB23:CB36" si="43">IFERROR(($CA23/$N23)^(1/5)-1,0)</f>
        <v>-9.9886822596777503E-2</v>
      </c>
      <c r="CC23" s="34">
        <f t="shared" ref="CC23:CC36" si="44">IFERROR((CA23/AA23)^(1/4)-1,0)</f>
        <v>-0.13603424875311743</v>
      </c>
      <c r="CD23" s="34">
        <f t="shared" ref="CD23:CD36" si="45">IFERROR((CA23/AN23)^(1/3)-1,0)</f>
        <v>-0.13554673428872155</v>
      </c>
      <c r="CE23" s="34">
        <f t="shared" ref="CE23:CE36" si="46">IFERROR((CA23/BA23)^(1/2)-1,0)</f>
        <v>-0.22570956122350427</v>
      </c>
      <c r="CF23" s="34">
        <f t="shared" ref="CF23:CF36" si="47">IFERROR((CA23/BN23)^(1/1)-1,0)</f>
        <v>-7.405342961906658E-2</v>
      </c>
      <c r="CG23" s="42">
        <v>0.02</v>
      </c>
      <c r="CH23" s="35" t="s">
        <v>93</v>
      </c>
      <c r="CI23" s="36">
        <f t="shared" ref="CI23:CN36" si="48">HLOOKUP($CH23,$CB$4:$CG$116,ROW($CB23)-ROW($CB$3), FALSE)</f>
        <v>0.02</v>
      </c>
      <c r="CJ23" s="36">
        <f t="shared" si="48"/>
        <v>0.02</v>
      </c>
      <c r="CK23" s="36">
        <f t="shared" si="48"/>
        <v>0.02</v>
      </c>
      <c r="CL23" s="36">
        <f t="shared" si="48"/>
        <v>0.02</v>
      </c>
      <c r="CM23" s="36">
        <f t="shared" si="48"/>
        <v>0.02</v>
      </c>
      <c r="CN23" s="132">
        <f t="shared" si="48"/>
        <v>0.02</v>
      </c>
      <c r="CO23" s="134">
        <v>1.2990390000000003</v>
      </c>
      <c r="CP23" s="134">
        <v>1.2057909999999998</v>
      </c>
      <c r="CQ23" s="134">
        <v>1.265309</v>
      </c>
      <c r="CR23" s="134">
        <v>1.3356379999999999</v>
      </c>
      <c r="CS23" s="134">
        <v>1.337766</v>
      </c>
      <c r="CT23" s="134">
        <v>1.379499</v>
      </c>
      <c r="CU23" s="133">
        <f t="shared" ref="CU23:CU36" si="49">BU23*(1+CI23)</f>
        <v>1.3317568800000001</v>
      </c>
      <c r="CV23" s="51">
        <f t="shared" ref="CV23:CV36" si="50">BV23*(1+CJ23)</f>
        <v>1.2821736600000002</v>
      </c>
      <c r="CW23" s="51">
        <f t="shared" ref="CW23:CW36" si="51">BW23*(1+CK23)</f>
        <v>1.3319904600000003</v>
      </c>
      <c r="CX23" s="51">
        <f t="shared" ref="CX23:CX36" si="52">BX23*(1+CL23)</f>
        <v>1.3373689199999999</v>
      </c>
      <c r="CY23" s="51">
        <f t="shared" ref="CY23:CY36" si="53">BY23*(1+CM23)</f>
        <v>1.4025765000000001</v>
      </c>
      <c r="CZ23" s="51">
        <f t="shared" ref="CZ23:CZ36" si="54">BZ23*(1+CN23)</f>
        <v>1.16783982</v>
      </c>
      <c r="DA23" s="19">
        <f t="shared" ref="DA23:DA36" si="55">SUM(CO23:CZ23)</f>
        <v>15.676748239999998</v>
      </c>
      <c r="DB23" s="52">
        <f>IFERROR((DA23/AA23)^(1/5)-1,0)</f>
        <v>-9.6869203353457611E-2</v>
      </c>
      <c r="DC23" s="53">
        <f>IFERROR((DA23/AN23)^(1/4)-1,0)</f>
        <v>-8.6417172566098044E-2</v>
      </c>
      <c r="DD23" s="52">
        <f>IFERROR((DA23/BA23)^(1/3)-1,0)</f>
        <v>-0.13531422366980639</v>
      </c>
      <c r="DE23" s="52">
        <f>IFERROR((DA23/BN23)^(1/2)-1,0)</f>
        <v>-7.4451712195466868E-4</v>
      </c>
      <c r="DF23" s="54">
        <f>IFERROR((DA23/CA23)^(1/1)-1,0)</f>
        <v>7.8368398352670621E-2</v>
      </c>
      <c r="DG23" s="55"/>
      <c r="DH23" s="35" t="s">
        <v>92</v>
      </c>
      <c r="DI23" s="56">
        <f t="shared" ref="DI23:DI36" si="56">HLOOKUP(DH23,$DB$4:$DG$125,ROW($DB23)-ROW($DB$3), FALSE)</f>
        <v>7.8368398352670621E-2</v>
      </c>
      <c r="DJ23" s="61">
        <f t="shared" ref="DJ23:DU23" si="57">CO23*(1+$DI23)</f>
        <v>1.4008426058276553</v>
      </c>
      <c r="DK23" s="61">
        <f t="shared" si="57"/>
        <v>1.3002869094180649</v>
      </c>
      <c r="DL23" s="61">
        <f t="shared" si="57"/>
        <v>1.3644692397512193</v>
      </c>
      <c r="DM23" s="61">
        <f t="shared" si="57"/>
        <v>1.4403098108389643</v>
      </c>
      <c r="DN23" s="61">
        <f t="shared" si="57"/>
        <v>1.4426045787906587</v>
      </c>
      <c r="DO23" s="61">
        <f t="shared" si="57"/>
        <v>1.4876081271591108</v>
      </c>
      <c r="DP23" s="61">
        <f t="shared" si="57"/>
        <v>1.43612453368075</v>
      </c>
      <c r="DQ23" s="61">
        <f t="shared" si="57"/>
        <v>1.3826555561441818</v>
      </c>
      <c r="DR23" s="61">
        <f t="shared" si="57"/>
        <v>1.4363764189712374</v>
      </c>
      <c r="DS23" s="61">
        <f t="shared" si="57"/>
        <v>1.4421763802670406</v>
      </c>
      <c r="DT23" s="61">
        <f t="shared" si="57"/>
        <v>1.5124941738720947</v>
      </c>
      <c r="DU23" s="61">
        <f t="shared" si="57"/>
        <v>1.2593615562258711</v>
      </c>
      <c r="DV23" s="62">
        <f t="shared" ref="DV23:DV35" si="58">SUM(DJ23:DU23)</f>
        <v>16.90530989094685</v>
      </c>
    </row>
    <row r="24" spans="1:126" s="1" customFormat="1" ht="12.5" x14ac:dyDescent="0.2">
      <c r="A24" s="13" t="s">
        <v>18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19">
        <f t="shared" si="37"/>
        <v>0</v>
      </c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19">
        <f t="shared" si="38"/>
        <v>0</v>
      </c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19">
        <f t="shared" si="39"/>
        <v>0</v>
      </c>
      <c r="AO24" s="25"/>
      <c r="AP24" s="25"/>
      <c r="AQ24" s="25"/>
      <c r="AR24" s="25"/>
      <c r="AS24" s="25"/>
      <c r="AT24" s="25"/>
      <c r="AU24" s="25"/>
      <c r="AV24" s="25"/>
      <c r="AW24" s="25"/>
      <c r="AX24" s="25"/>
      <c r="AY24" s="25"/>
      <c r="AZ24" s="25"/>
      <c r="BA24" s="19">
        <f t="shared" si="40"/>
        <v>0</v>
      </c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5"/>
      <c r="BM24" s="25"/>
      <c r="BN24" s="19">
        <f t="shared" si="41"/>
        <v>0</v>
      </c>
      <c r="BO24" s="25"/>
      <c r="BP24" s="25"/>
      <c r="BQ24" s="25"/>
      <c r="BR24" s="25"/>
      <c r="BS24" s="25"/>
      <c r="BT24" s="25"/>
      <c r="BU24" s="25"/>
      <c r="BV24" s="25"/>
      <c r="BW24" s="25"/>
      <c r="BX24" s="25"/>
      <c r="BY24" s="25"/>
      <c r="BZ24" s="25"/>
      <c r="CA24" s="19">
        <f t="shared" si="42"/>
        <v>0</v>
      </c>
      <c r="CB24" s="34">
        <f t="shared" si="43"/>
        <v>0</v>
      </c>
      <c r="CC24" s="34">
        <f t="shared" si="44"/>
        <v>0</v>
      </c>
      <c r="CD24" s="34">
        <f t="shared" si="45"/>
        <v>0</v>
      </c>
      <c r="CE24" s="34">
        <f t="shared" si="46"/>
        <v>0</v>
      </c>
      <c r="CF24" s="34">
        <f t="shared" si="47"/>
        <v>0</v>
      </c>
      <c r="CG24" s="42">
        <v>0.02</v>
      </c>
      <c r="CH24" s="35" t="s">
        <v>93</v>
      </c>
      <c r="CI24" s="36">
        <f t="shared" si="48"/>
        <v>0.02</v>
      </c>
      <c r="CJ24" s="36">
        <f t="shared" si="48"/>
        <v>0.02</v>
      </c>
      <c r="CK24" s="36">
        <f t="shared" si="48"/>
        <v>0.02</v>
      </c>
      <c r="CL24" s="36">
        <f t="shared" si="48"/>
        <v>0.02</v>
      </c>
      <c r="CM24" s="36">
        <f t="shared" si="48"/>
        <v>0.02</v>
      </c>
      <c r="CN24" s="132">
        <f t="shared" si="48"/>
        <v>0.02</v>
      </c>
      <c r="CO24" s="25"/>
      <c r="CP24" s="25"/>
      <c r="CQ24" s="25"/>
      <c r="CR24" s="25"/>
      <c r="CS24" s="25"/>
      <c r="CT24" s="25"/>
      <c r="CU24" s="133">
        <f t="shared" si="49"/>
        <v>0</v>
      </c>
      <c r="CV24" s="51">
        <f t="shared" si="50"/>
        <v>0</v>
      </c>
      <c r="CW24" s="51">
        <f t="shared" si="51"/>
        <v>0</v>
      </c>
      <c r="CX24" s="51">
        <f t="shared" si="52"/>
        <v>0</v>
      </c>
      <c r="CY24" s="51">
        <f t="shared" si="53"/>
        <v>0</v>
      </c>
      <c r="CZ24" s="51">
        <f t="shared" si="54"/>
        <v>0</v>
      </c>
      <c r="DA24" s="19">
        <f t="shared" si="55"/>
        <v>0</v>
      </c>
      <c r="DB24" s="52">
        <f t="shared" ref="DB24:DB36" si="59">IFERROR((DA24/AA24)^(1/5)-1,0)</f>
        <v>0</v>
      </c>
      <c r="DC24" s="53">
        <f t="shared" ref="DC24:DC36" si="60">IFERROR((DA24/AN24)^(1/4)-1,0)</f>
        <v>0</v>
      </c>
      <c r="DD24" s="52">
        <f t="shared" ref="DD24:DD36" si="61">IFERROR((DA24/BA24)^(1/3)-1,0)</f>
        <v>0</v>
      </c>
      <c r="DE24" s="52">
        <f t="shared" ref="DE24:DE36" si="62">IFERROR((DA24/BN24)^(1/2)-1,0)</f>
        <v>0</v>
      </c>
      <c r="DF24" s="54">
        <f t="shared" ref="DF24:DF36" si="63">IFERROR((DA24/CA24)^(1/1)-1,0)</f>
        <v>0</v>
      </c>
      <c r="DG24" s="55"/>
      <c r="DH24" s="35" t="s">
        <v>92</v>
      </c>
      <c r="DI24" s="56">
        <f t="shared" si="56"/>
        <v>0</v>
      </c>
      <c r="DJ24" s="61">
        <f t="shared" ref="DJ24:DJ36" si="64">CO24*(1+$DI24)</f>
        <v>0</v>
      </c>
      <c r="DK24" s="61">
        <f t="shared" ref="DK24:DK36" si="65">CP24*(1+$DI24)</f>
        <v>0</v>
      </c>
      <c r="DL24" s="61">
        <f t="shared" ref="DL24:DL36" si="66">CQ24*(1+$DI24)</f>
        <v>0</v>
      </c>
      <c r="DM24" s="61">
        <f t="shared" ref="DM24:DM36" si="67">CR24*(1+$DI24)</f>
        <v>0</v>
      </c>
      <c r="DN24" s="61">
        <f t="shared" ref="DN24:DN36" si="68">CS24*(1+$DI24)</f>
        <v>0</v>
      </c>
      <c r="DO24" s="61">
        <f t="shared" ref="DO24:DO36" si="69">CT24*(1+$DI24)</f>
        <v>0</v>
      </c>
      <c r="DP24" s="61">
        <f t="shared" ref="DP24:DP36" si="70">CU24*(1+$DI24)</f>
        <v>0</v>
      </c>
      <c r="DQ24" s="61">
        <f t="shared" ref="DQ24:DQ36" si="71">CV24*(1+$DI24)</f>
        <v>0</v>
      </c>
      <c r="DR24" s="61">
        <f t="shared" ref="DR24:DR36" si="72">CW24*(1+$DI24)</f>
        <v>0</v>
      </c>
      <c r="DS24" s="61">
        <f t="shared" ref="DS24:DS36" si="73">CX24*(1+$DI24)</f>
        <v>0</v>
      </c>
      <c r="DT24" s="61">
        <f t="shared" ref="DT24:DT36" si="74">CY24*(1+$DI24)</f>
        <v>0</v>
      </c>
      <c r="DU24" s="61">
        <f t="shared" ref="DU24:DU36" si="75">CZ24*(1+$DI24)</f>
        <v>0</v>
      </c>
      <c r="DV24" s="62">
        <f t="shared" si="58"/>
        <v>0</v>
      </c>
    </row>
    <row r="25" spans="1:126" s="1" customFormat="1" ht="12.5" x14ac:dyDescent="0.2">
      <c r="A25" s="13" t="s">
        <v>17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19">
        <f t="shared" si="37"/>
        <v>0</v>
      </c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19">
        <f t="shared" si="38"/>
        <v>0</v>
      </c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19">
        <f t="shared" si="39"/>
        <v>0</v>
      </c>
      <c r="AO25" s="25"/>
      <c r="AP25" s="25"/>
      <c r="AQ25" s="25"/>
      <c r="AR25" s="25"/>
      <c r="AS25" s="25"/>
      <c r="AT25" s="25"/>
      <c r="AU25" s="25"/>
      <c r="AV25" s="25"/>
      <c r="AW25" s="25"/>
      <c r="AX25" s="25"/>
      <c r="AY25" s="25"/>
      <c r="AZ25" s="25"/>
      <c r="BA25" s="19">
        <f t="shared" si="40"/>
        <v>0</v>
      </c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5"/>
      <c r="BM25" s="25"/>
      <c r="BN25" s="19">
        <f t="shared" si="41"/>
        <v>0</v>
      </c>
      <c r="BO25" s="25"/>
      <c r="BP25" s="25"/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19">
        <f t="shared" si="42"/>
        <v>0</v>
      </c>
      <c r="CB25" s="34">
        <f t="shared" si="43"/>
        <v>0</v>
      </c>
      <c r="CC25" s="34">
        <f t="shared" si="44"/>
        <v>0</v>
      </c>
      <c r="CD25" s="34">
        <f t="shared" si="45"/>
        <v>0</v>
      </c>
      <c r="CE25" s="34">
        <f t="shared" si="46"/>
        <v>0</v>
      </c>
      <c r="CF25" s="34">
        <f t="shared" si="47"/>
        <v>0</v>
      </c>
      <c r="CG25" s="42">
        <v>0.02</v>
      </c>
      <c r="CH25" s="35" t="s">
        <v>93</v>
      </c>
      <c r="CI25" s="36">
        <f t="shared" si="48"/>
        <v>0.02</v>
      </c>
      <c r="CJ25" s="36">
        <f t="shared" si="48"/>
        <v>0.02</v>
      </c>
      <c r="CK25" s="36">
        <f t="shared" si="48"/>
        <v>0.02</v>
      </c>
      <c r="CL25" s="36">
        <f t="shared" si="48"/>
        <v>0.02</v>
      </c>
      <c r="CM25" s="36">
        <f t="shared" si="48"/>
        <v>0.02</v>
      </c>
      <c r="CN25" s="132">
        <f t="shared" si="48"/>
        <v>0.02</v>
      </c>
      <c r="CO25" s="25"/>
      <c r="CP25" s="25"/>
      <c r="CQ25" s="25"/>
      <c r="CR25" s="25"/>
      <c r="CS25" s="25"/>
      <c r="CT25" s="25"/>
      <c r="CU25" s="133">
        <f t="shared" si="49"/>
        <v>0</v>
      </c>
      <c r="CV25" s="51">
        <f t="shared" si="50"/>
        <v>0</v>
      </c>
      <c r="CW25" s="51">
        <f t="shared" si="51"/>
        <v>0</v>
      </c>
      <c r="CX25" s="51">
        <f t="shared" si="52"/>
        <v>0</v>
      </c>
      <c r="CY25" s="51">
        <f t="shared" si="53"/>
        <v>0</v>
      </c>
      <c r="CZ25" s="51">
        <f t="shared" si="54"/>
        <v>0</v>
      </c>
      <c r="DA25" s="19">
        <f t="shared" si="55"/>
        <v>0</v>
      </c>
      <c r="DB25" s="52">
        <f t="shared" si="59"/>
        <v>0</v>
      </c>
      <c r="DC25" s="53">
        <f t="shared" si="60"/>
        <v>0</v>
      </c>
      <c r="DD25" s="52">
        <f t="shared" si="61"/>
        <v>0</v>
      </c>
      <c r="DE25" s="52">
        <f t="shared" si="62"/>
        <v>0</v>
      </c>
      <c r="DF25" s="54">
        <f t="shared" si="63"/>
        <v>0</v>
      </c>
      <c r="DG25" s="55"/>
      <c r="DH25" s="35" t="s">
        <v>92</v>
      </c>
      <c r="DI25" s="56">
        <f t="shared" si="56"/>
        <v>0</v>
      </c>
      <c r="DJ25" s="61">
        <f t="shared" si="64"/>
        <v>0</v>
      </c>
      <c r="DK25" s="61">
        <f t="shared" si="65"/>
        <v>0</v>
      </c>
      <c r="DL25" s="61">
        <f t="shared" si="66"/>
        <v>0</v>
      </c>
      <c r="DM25" s="61">
        <f t="shared" si="67"/>
        <v>0</v>
      </c>
      <c r="DN25" s="61">
        <f t="shared" si="68"/>
        <v>0</v>
      </c>
      <c r="DO25" s="61">
        <f t="shared" si="69"/>
        <v>0</v>
      </c>
      <c r="DP25" s="61">
        <f t="shared" si="70"/>
        <v>0</v>
      </c>
      <c r="DQ25" s="61">
        <f t="shared" si="71"/>
        <v>0</v>
      </c>
      <c r="DR25" s="61">
        <f t="shared" si="72"/>
        <v>0</v>
      </c>
      <c r="DS25" s="61">
        <f t="shared" si="73"/>
        <v>0</v>
      </c>
      <c r="DT25" s="61">
        <f t="shared" si="74"/>
        <v>0</v>
      </c>
      <c r="DU25" s="61">
        <f t="shared" si="75"/>
        <v>0</v>
      </c>
      <c r="DV25" s="62">
        <f t="shared" si="58"/>
        <v>0</v>
      </c>
    </row>
    <row r="26" spans="1:126" s="1" customFormat="1" ht="12.5" x14ac:dyDescent="0.2">
      <c r="A26" s="13" t="s">
        <v>16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19">
        <f t="shared" si="37"/>
        <v>0</v>
      </c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19">
        <f t="shared" si="38"/>
        <v>0</v>
      </c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19">
        <f t="shared" si="39"/>
        <v>0</v>
      </c>
      <c r="AO26" s="25"/>
      <c r="AP26" s="25"/>
      <c r="AQ26" s="25"/>
      <c r="AR26" s="25"/>
      <c r="AS26" s="25"/>
      <c r="AT26" s="25"/>
      <c r="AU26" s="25"/>
      <c r="AV26" s="25"/>
      <c r="AW26" s="25"/>
      <c r="AX26" s="25"/>
      <c r="AY26" s="25"/>
      <c r="AZ26" s="25"/>
      <c r="BA26" s="19">
        <f t="shared" si="40"/>
        <v>0</v>
      </c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5"/>
      <c r="BM26" s="25"/>
      <c r="BN26" s="19">
        <f t="shared" si="41"/>
        <v>0</v>
      </c>
      <c r="BO26" s="25"/>
      <c r="BP26" s="25"/>
      <c r="BQ26" s="25"/>
      <c r="BR26" s="25"/>
      <c r="BS26" s="25"/>
      <c r="BT26" s="25"/>
      <c r="BU26" s="25"/>
      <c r="BV26" s="25"/>
      <c r="BW26" s="25"/>
      <c r="BX26" s="25"/>
      <c r="BY26" s="25"/>
      <c r="BZ26" s="25"/>
      <c r="CA26" s="19">
        <f t="shared" si="42"/>
        <v>0</v>
      </c>
      <c r="CB26" s="34">
        <f t="shared" si="43"/>
        <v>0</v>
      </c>
      <c r="CC26" s="34">
        <f t="shared" si="44"/>
        <v>0</v>
      </c>
      <c r="CD26" s="34">
        <f t="shared" si="45"/>
        <v>0</v>
      </c>
      <c r="CE26" s="34">
        <f t="shared" si="46"/>
        <v>0</v>
      </c>
      <c r="CF26" s="34">
        <f t="shared" si="47"/>
        <v>0</v>
      </c>
      <c r="CG26" s="42">
        <v>0.02</v>
      </c>
      <c r="CH26" s="35" t="s">
        <v>93</v>
      </c>
      <c r="CI26" s="36">
        <f t="shared" si="48"/>
        <v>0.02</v>
      </c>
      <c r="CJ26" s="36">
        <f t="shared" si="48"/>
        <v>0.02</v>
      </c>
      <c r="CK26" s="36">
        <f t="shared" si="48"/>
        <v>0.02</v>
      </c>
      <c r="CL26" s="36">
        <f t="shared" si="48"/>
        <v>0.02</v>
      </c>
      <c r="CM26" s="36">
        <f t="shared" si="48"/>
        <v>0.02</v>
      </c>
      <c r="CN26" s="132">
        <f t="shared" si="48"/>
        <v>0.02</v>
      </c>
      <c r="CO26" s="25"/>
      <c r="CP26" s="25"/>
      <c r="CQ26" s="25"/>
      <c r="CR26" s="25"/>
      <c r="CS26" s="25"/>
      <c r="CT26" s="25"/>
      <c r="CU26" s="133">
        <f t="shared" si="49"/>
        <v>0</v>
      </c>
      <c r="CV26" s="51">
        <f t="shared" si="50"/>
        <v>0</v>
      </c>
      <c r="CW26" s="51">
        <f t="shared" si="51"/>
        <v>0</v>
      </c>
      <c r="CX26" s="51">
        <f t="shared" si="52"/>
        <v>0</v>
      </c>
      <c r="CY26" s="51">
        <f t="shared" si="53"/>
        <v>0</v>
      </c>
      <c r="CZ26" s="51">
        <f t="shared" si="54"/>
        <v>0</v>
      </c>
      <c r="DA26" s="19">
        <f t="shared" si="55"/>
        <v>0</v>
      </c>
      <c r="DB26" s="52">
        <f t="shared" si="59"/>
        <v>0</v>
      </c>
      <c r="DC26" s="53">
        <f t="shared" si="60"/>
        <v>0</v>
      </c>
      <c r="DD26" s="52">
        <f t="shared" si="61"/>
        <v>0</v>
      </c>
      <c r="DE26" s="52">
        <f t="shared" si="62"/>
        <v>0</v>
      </c>
      <c r="DF26" s="54">
        <f t="shared" si="63"/>
        <v>0</v>
      </c>
      <c r="DG26" s="55"/>
      <c r="DH26" s="35" t="s">
        <v>92</v>
      </c>
      <c r="DI26" s="56">
        <f t="shared" si="56"/>
        <v>0</v>
      </c>
      <c r="DJ26" s="61">
        <f t="shared" si="64"/>
        <v>0</v>
      </c>
      <c r="DK26" s="61">
        <f t="shared" si="65"/>
        <v>0</v>
      </c>
      <c r="DL26" s="61">
        <f t="shared" si="66"/>
        <v>0</v>
      </c>
      <c r="DM26" s="61">
        <f t="shared" si="67"/>
        <v>0</v>
      </c>
      <c r="DN26" s="61">
        <f t="shared" si="68"/>
        <v>0</v>
      </c>
      <c r="DO26" s="61">
        <f t="shared" si="69"/>
        <v>0</v>
      </c>
      <c r="DP26" s="61">
        <f t="shared" si="70"/>
        <v>0</v>
      </c>
      <c r="DQ26" s="61">
        <f t="shared" si="71"/>
        <v>0</v>
      </c>
      <c r="DR26" s="61">
        <f t="shared" si="72"/>
        <v>0</v>
      </c>
      <c r="DS26" s="61">
        <f t="shared" si="73"/>
        <v>0</v>
      </c>
      <c r="DT26" s="61">
        <f t="shared" si="74"/>
        <v>0</v>
      </c>
      <c r="DU26" s="61">
        <f t="shared" si="75"/>
        <v>0</v>
      </c>
      <c r="DV26" s="62">
        <f t="shared" si="58"/>
        <v>0</v>
      </c>
    </row>
    <row r="27" spans="1:126" s="1" customFormat="1" ht="12.5" x14ac:dyDescent="0.2">
      <c r="A27" s="5" t="s">
        <v>15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19">
        <f t="shared" si="37"/>
        <v>0</v>
      </c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19">
        <f t="shared" si="38"/>
        <v>0</v>
      </c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19">
        <f t="shared" si="39"/>
        <v>0</v>
      </c>
      <c r="AO27" s="25"/>
      <c r="AP27" s="25"/>
      <c r="AQ27" s="25"/>
      <c r="AR27" s="25"/>
      <c r="AS27" s="25"/>
      <c r="AT27" s="25"/>
      <c r="AU27" s="25"/>
      <c r="AV27" s="25"/>
      <c r="AW27" s="25"/>
      <c r="AX27" s="25"/>
      <c r="AY27" s="25"/>
      <c r="AZ27" s="25"/>
      <c r="BA27" s="19">
        <f t="shared" si="40"/>
        <v>0</v>
      </c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5"/>
      <c r="BM27" s="25"/>
      <c r="BN27" s="19">
        <f t="shared" si="41"/>
        <v>0</v>
      </c>
      <c r="BO27" s="25"/>
      <c r="BP27" s="25"/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19">
        <f t="shared" si="42"/>
        <v>0</v>
      </c>
      <c r="CB27" s="34">
        <f t="shared" si="43"/>
        <v>0</v>
      </c>
      <c r="CC27" s="34">
        <f t="shared" si="44"/>
        <v>0</v>
      </c>
      <c r="CD27" s="34">
        <f t="shared" si="45"/>
        <v>0</v>
      </c>
      <c r="CE27" s="34">
        <f t="shared" si="46"/>
        <v>0</v>
      </c>
      <c r="CF27" s="34">
        <f t="shared" si="47"/>
        <v>0</v>
      </c>
      <c r="CG27" s="42">
        <v>0</v>
      </c>
      <c r="CH27" s="35" t="s">
        <v>93</v>
      </c>
      <c r="CI27" s="36">
        <f t="shared" si="48"/>
        <v>0</v>
      </c>
      <c r="CJ27" s="36">
        <f t="shared" si="48"/>
        <v>0</v>
      </c>
      <c r="CK27" s="36">
        <f t="shared" si="48"/>
        <v>0</v>
      </c>
      <c r="CL27" s="36">
        <f t="shared" si="48"/>
        <v>0</v>
      </c>
      <c r="CM27" s="36">
        <f t="shared" si="48"/>
        <v>0</v>
      </c>
      <c r="CN27" s="132">
        <f t="shared" si="48"/>
        <v>0</v>
      </c>
      <c r="CO27" s="25"/>
      <c r="CP27" s="25"/>
      <c r="CQ27" s="25"/>
      <c r="CR27" s="25"/>
      <c r="CS27" s="25"/>
      <c r="CT27" s="25"/>
      <c r="CU27" s="133">
        <f t="shared" si="49"/>
        <v>0</v>
      </c>
      <c r="CV27" s="51">
        <f t="shared" si="50"/>
        <v>0</v>
      </c>
      <c r="CW27" s="51">
        <f t="shared" si="51"/>
        <v>0</v>
      </c>
      <c r="CX27" s="51">
        <f t="shared" si="52"/>
        <v>0</v>
      </c>
      <c r="CY27" s="51">
        <f t="shared" si="53"/>
        <v>0</v>
      </c>
      <c r="CZ27" s="51">
        <f t="shared" si="54"/>
        <v>0</v>
      </c>
      <c r="DA27" s="19">
        <f t="shared" si="55"/>
        <v>0</v>
      </c>
      <c r="DB27" s="52">
        <f t="shared" si="59"/>
        <v>0</v>
      </c>
      <c r="DC27" s="53">
        <f t="shared" si="60"/>
        <v>0</v>
      </c>
      <c r="DD27" s="52">
        <f t="shared" si="61"/>
        <v>0</v>
      </c>
      <c r="DE27" s="52">
        <f t="shared" si="62"/>
        <v>0</v>
      </c>
      <c r="DF27" s="54">
        <f t="shared" si="63"/>
        <v>0</v>
      </c>
      <c r="DG27" s="55">
        <v>0</v>
      </c>
      <c r="DH27" s="35" t="s">
        <v>93</v>
      </c>
      <c r="DI27" s="56">
        <f t="shared" si="56"/>
        <v>0</v>
      </c>
      <c r="DJ27" s="61">
        <f t="shared" si="64"/>
        <v>0</v>
      </c>
      <c r="DK27" s="61">
        <f t="shared" si="65"/>
        <v>0</v>
      </c>
      <c r="DL27" s="61">
        <f t="shared" si="66"/>
        <v>0</v>
      </c>
      <c r="DM27" s="61">
        <f t="shared" si="67"/>
        <v>0</v>
      </c>
      <c r="DN27" s="61">
        <f t="shared" si="68"/>
        <v>0</v>
      </c>
      <c r="DO27" s="61">
        <f t="shared" si="69"/>
        <v>0</v>
      </c>
      <c r="DP27" s="61">
        <f t="shared" si="70"/>
        <v>0</v>
      </c>
      <c r="DQ27" s="61">
        <f t="shared" si="71"/>
        <v>0</v>
      </c>
      <c r="DR27" s="61">
        <f t="shared" si="72"/>
        <v>0</v>
      </c>
      <c r="DS27" s="61">
        <f t="shared" si="73"/>
        <v>0</v>
      </c>
      <c r="DT27" s="61">
        <f t="shared" si="74"/>
        <v>0</v>
      </c>
      <c r="DU27" s="61">
        <f t="shared" si="75"/>
        <v>0</v>
      </c>
      <c r="DV27" s="62">
        <f t="shared" si="58"/>
        <v>0</v>
      </c>
    </row>
    <row r="28" spans="1:126" s="1" customFormat="1" ht="12.5" x14ac:dyDescent="0.25">
      <c r="A28" s="5" t="s">
        <v>127</v>
      </c>
      <c r="B28" s="125"/>
      <c r="C28" s="125"/>
      <c r="D28" s="125"/>
      <c r="E28" s="125"/>
      <c r="F28" s="125"/>
      <c r="G28" s="125"/>
      <c r="H28" s="125"/>
      <c r="I28" s="125"/>
      <c r="J28" s="125"/>
      <c r="K28" s="125"/>
      <c r="L28" s="125"/>
      <c r="M28" s="125"/>
      <c r="N28" s="19">
        <f t="shared" si="37"/>
        <v>0</v>
      </c>
      <c r="O28" s="125"/>
      <c r="P28" s="125"/>
      <c r="Q28" s="125"/>
      <c r="R28" s="125"/>
      <c r="S28" s="125"/>
      <c r="T28" s="125"/>
      <c r="U28" s="125"/>
      <c r="V28" s="125"/>
      <c r="W28" s="125"/>
      <c r="X28" s="125"/>
      <c r="Y28" s="125"/>
      <c r="Z28" s="125"/>
      <c r="AA28" s="19">
        <f t="shared" si="38"/>
        <v>0</v>
      </c>
      <c r="AB28" s="118">
        <v>0.7028549999999999</v>
      </c>
      <c r="AC28" s="119">
        <v>0.721862</v>
      </c>
      <c r="AD28" s="119">
        <v>0.67041800000000007</v>
      </c>
      <c r="AE28" s="119">
        <v>0.63338499999999998</v>
      </c>
      <c r="AF28" s="119">
        <v>0.70039300000000004</v>
      </c>
      <c r="AG28" s="119">
        <v>0.70626999999999995</v>
      </c>
      <c r="AH28" s="119">
        <v>0.61153800000000003</v>
      </c>
      <c r="AI28" s="119">
        <v>0.65921099999999999</v>
      </c>
      <c r="AJ28" s="119">
        <v>0.67248299999999983</v>
      </c>
      <c r="AK28" s="119">
        <v>0.69095499999999987</v>
      </c>
      <c r="AL28" s="119">
        <v>0.66642400000000002</v>
      </c>
      <c r="AM28" s="120">
        <v>0.57835800000000004</v>
      </c>
      <c r="AN28" s="19">
        <f t="shared" si="39"/>
        <v>8.0141519999999993</v>
      </c>
      <c r="AO28" s="118">
        <v>0.720055</v>
      </c>
      <c r="AP28" s="119">
        <v>0.73906200000000011</v>
      </c>
      <c r="AQ28" s="119">
        <v>0.68761800000000006</v>
      </c>
      <c r="AR28" s="119">
        <v>0.65058499999999997</v>
      </c>
      <c r="AS28" s="119">
        <v>0.71759300000000015</v>
      </c>
      <c r="AT28" s="119">
        <v>0.72347000000000006</v>
      </c>
      <c r="AU28" s="119">
        <v>0.62873799999999991</v>
      </c>
      <c r="AV28" s="119">
        <v>0.6764110000000001</v>
      </c>
      <c r="AW28" s="119">
        <v>0.68968300000000005</v>
      </c>
      <c r="AX28" s="119">
        <v>0.70815499999999987</v>
      </c>
      <c r="AY28" s="119">
        <v>0.68362400000000001</v>
      </c>
      <c r="AZ28" s="120">
        <v>0.59555799999999992</v>
      </c>
      <c r="BA28" s="19">
        <f t="shared" si="40"/>
        <v>8.2205519999999996</v>
      </c>
      <c r="BB28" s="118"/>
      <c r="BC28" s="119"/>
      <c r="BD28" s="119"/>
      <c r="BE28" s="119">
        <v>0.68969099999999994</v>
      </c>
      <c r="BF28" s="119">
        <v>0.77039899999999994</v>
      </c>
      <c r="BG28" s="119">
        <v>0.82166900000000009</v>
      </c>
      <c r="BH28" s="119">
        <v>0.58943400000000001</v>
      </c>
      <c r="BI28" s="119">
        <v>0.64752399999999999</v>
      </c>
      <c r="BJ28" s="119">
        <v>0.70406500000000005</v>
      </c>
      <c r="BK28" s="119">
        <v>0.69816100000000003</v>
      </c>
      <c r="BL28" s="119">
        <v>0.69820299999999991</v>
      </c>
      <c r="BM28" s="120">
        <v>0.67297099999999999</v>
      </c>
      <c r="BN28" s="19">
        <f t="shared" si="41"/>
        <v>6.2921169999999993</v>
      </c>
      <c r="BO28" s="127">
        <v>0.72005500000000011</v>
      </c>
      <c r="BP28" s="127">
        <v>0.73906200000000011</v>
      </c>
      <c r="BQ28" s="127">
        <v>0.68761800000000006</v>
      </c>
      <c r="BR28" s="127">
        <v>0.65058499999999997</v>
      </c>
      <c r="BS28" s="127">
        <v>0.71759300000000004</v>
      </c>
      <c r="BT28" s="127">
        <v>0.72347000000000006</v>
      </c>
      <c r="BU28" s="127">
        <v>0.62873799999999991</v>
      </c>
      <c r="BV28" s="127">
        <v>0.6764110000000001</v>
      </c>
      <c r="BW28" s="127">
        <v>0.68968300000000005</v>
      </c>
      <c r="BX28" s="127">
        <v>0.70815499999999998</v>
      </c>
      <c r="BY28" s="127">
        <v>0.68362400000000001</v>
      </c>
      <c r="BZ28" s="127">
        <v>0.59555800000000003</v>
      </c>
      <c r="CA28" s="19">
        <f t="shared" si="42"/>
        <v>8.2205520000000014</v>
      </c>
      <c r="CB28" s="34">
        <f t="shared" si="43"/>
        <v>0</v>
      </c>
      <c r="CC28" s="34">
        <f t="shared" ref="CC28" si="76">IFERROR((CA28/AA28)^(1/4)-1,0)</f>
        <v>0</v>
      </c>
      <c r="CD28" s="34">
        <f t="shared" ref="CD28" si="77">IFERROR((CA28/AN28)^(1/3)-1,0)</f>
        <v>8.5121511600978472E-3</v>
      </c>
      <c r="CE28" s="34">
        <f t="shared" ref="CE28" si="78">IFERROR((CA28/BA28)^(1/2)-1,0)</f>
        <v>0</v>
      </c>
      <c r="CF28" s="34">
        <f t="shared" ref="CF28" si="79">IFERROR((CA28/BN28)^(1/1)-1,0)</f>
        <v>0.30648428819743856</v>
      </c>
      <c r="CG28" s="42">
        <v>0.05</v>
      </c>
      <c r="CH28" s="35" t="s">
        <v>93</v>
      </c>
      <c r="CI28" s="36">
        <f t="shared" si="48"/>
        <v>0.05</v>
      </c>
      <c r="CJ28" s="36">
        <f t="shared" si="48"/>
        <v>0.05</v>
      </c>
      <c r="CK28" s="36">
        <f t="shared" si="48"/>
        <v>0.05</v>
      </c>
      <c r="CL28" s="36">
        <f t="shared" si="48"/>
        <v>0.05</v>
      </c>
      <c r="CM28" s="36">
        <f t="shared" si="48"/>
        <v>0.05</v>
      </c>
      <c r="CN28" s="132">
        <f t="shared" si="48"/>
        <v>0.05</v>
      </c>
      <c r="CO28" s="134">
        <v>0.71979000000000004</v>
      </c>
      <c r="CP28" s="134">
        <v>0.60962099999999997</v>
      </c>
      <c r="CQ28" s="134">
        <v>0.66419200000000012</v>
      </c>
      <c r="CR28" s="134">
        <v>0.72433199999999998</v>
      </c>
      <c r="CS28" s="134">
        <v>0.64828400000000008</v>
      </c>
      <c r="CT28" s="134">
        <v>0.68283899999999997</v>
      </c>
      <c r="CU28" s="133">
        <f t="shared" ref="CU28" si="80">BU28*(1+CI28)</f>
        <v>0.6601748999999999</v>
      </c>
      <c r="CV28" s="51">
        <f t="shared" ref="CV28" si="81">BV28*(1+CJ28)</f>
        <v>0.71023155000000016</v>
      </c>
      <c r="CW28" s="51">
        <f t="shared" ref="CW28" si="82">BW28*(1+CK28)</f>
        <v>0.72416715000000009</v>
      </c>
      <c r="CX28" s="51">
        <f t="shared" ref="CX28" si="83">BX28*(1+CL28)</f>
        <v>0.74356275000000005</v>
      </c>
      <c r="CY28" s="51">
        <f t="shared" ref="CY28" si="84">BY28*(1+CM28)</f>
        <v>0.71780520000000003</v>
      </c>
      <c r="CZ28" s="51">
        <f t="shared" ref="CZ28" si="85">BZ28*(1+CN28)</f>
        <v>0.62533590000000006</v>
      </c>
      <c r="DA28" s="19">
        <f t="shared" ref="DA28" si="86">SUM(CO28:CZ28)</f>
        <v>8.2303354500000001</v>
      </c>
      <c r="DB28" s="52">
        <f t="shared" ref="DB28" si="87">IFERROR((DA28/AA28)^(1/5)-1,0)</f>
        <v>0</v>
      </c>
      <c r="DC28" s="53">
        <f t="shared" ref="DC28" si="88">IFERROR((DA28/AN28)^(1/4)-1,0)</f>
        <v>6.6766386448855464E-3</v>
      </c>
      <c r="DD28" s="52">
        <f t="shared" ref="DD28" si="89">IFERROR((DA28/BA28)^(1/3)-1,0)</f>
        <v>3.9654966404656378E-4</v>
      </c>
      <c r="DE28" s="52">
        <f t="shared" ref="DE28" si="90">IFERROR((DA28/BN28)^(1/2)-1,0)</f>
        <v>0.14369539753204541</v>
      </c>
      <c r="DF28" s="54">
        <f t="shared" ref="DF28" si="91">IFERROR((DA28/CA28)^(1/1)-1,0)</f>
        <v>1.1901208094053928E-3</v>
      </c>
      <c r="DG28" s="55">
        <v>0.1</v>
      </c>
      <c r="DH28" s="35" t="s">
        <v>93</v>
      </c>
      <c r="DI28" s="56">
        <f t="shared" ref="DI28" si="92">HLOOKUP(DH28,$DB$4:$DG$125,ROW($DB28)-ROW($DB$3), FALSE)</f>
        <v>0.1</v>
      </c>
      <c r="DJ28" s="61">
        <f t="shared" ref="DJ28" si="93">CO28*(1+$DI28)</f>
        <v>0.79176900000000006</v>
      </c>
      <c r="DK28" s="61">
        <f t="shared" ref="DK28" si="94">CP28*(1+$DI28)</f>
        <v>0.67058309999999999</v>
      </c>
      <c r="DL28" s="61">
        <f t="shared" ref="DL28" si="95">CQ28*(1+$DI28)</f>
        <v>0.73061120000000024</v>
      </c>
      <c r="DM28" s="61">
        <f t="shared" ref="DM28" si="96">CR28*(1+$DI28)</f>
        <v>0.79676520000000006</v>
      </c>
      <c r="DN28" s="61">
        <f t="shared" ref="DN28" si="97">CS28*(1+$DI28)</f>
        <v>0.7131124000000002</v>
      </c>
      <c r="DO28" s="61">
        <f t="shared" ref="DO28" si="98">CT28*(1+$DI28)</f>
        <v>0.75112290000000004</v>
      </c>
      <c r="DP28" s="61">
        <f t="shared" ref="DP28" si="99">CU28*(1+$DI28)</f>
        <v>0.72619238999999991</v>
      </c>
      <c r="DQ28" s="61">
        <f t="shared" ref="DQ28" si="100">CV28*(1+$DI28)</f>
        <v>0.78125470500000027</v>
      </c>
      <c r="DR28" s="61">
        <f t="shared" ref="DR28" si="101">CW28*(1+$DI28)</f>
        <v>0.79658386500000011</v>
      </c>
      <c r="DS28" s="61">
        <f t="shared" ref="DS28" si="102">CX28*(1+$DI28)</f>
        <v>0.81791902500000013</v>
      </c>
      <c r="DT28" s="61">
        <f t="shared" ref="DT28" si="103">CY28*(1+$DI28)</f>
        <v>0.78958572000000005</v>
      </c>
      <c r="DU28" s="61">
        <f t="shared" ref="DU28" si="104">CZ28*(1+$DI28)</f>
        <v>0.68786949000000008</v>
      </c>
      <c r="DV28" s="62">
        <f t="shared" ref="DV28" si="105">SUM(DJ28:DU28)</f>
        <v>9.0533689950000014</v>
      </c>
    </row>
    <row r="29" spans="1:126" s="1" customFormat="1" ht="12.5" x14ac:dyDescent="0.25">
      <c r="A29" s="5" t="s">
        <v>14</v>
      </c>
      <c r="B29" s="118">
        <v>6.5248299999999997</v>
      </c>
      <c r="C29" s="119">
        <v>6.1535690000000001</v>
      </c>
      <c r="D29" s="119">
        <v>6.5767219999999993</v>
      </c>
      <c r="E29" s="119">
        <v>5.7041070000000005</v>
      </c>
      <c r="F29" s="119">
        <v>5.5679749999999997</v>
      </c>
      <c r="G29" s="119">
        <v>5.5979327200000002</v>
      </c>
      <c r="H29" s="119">
        <v>5.1371735000000003</v>
      </c>
      <c r="I29" s="119">
        <v>5.2364635000000002</v>
      </c>
      <c r="J29" s="119">
        <v>4.6250459999999993</v>
      </c>
      <c r="K29" s="119">
        <v>4.6220160000000003</v>
      </c>
      <c r="L29" s="119">
        <v>5.1359155000000003</v>
      </c>
      <c r="M29" s="120">
        <v>5.1627937999999993</v>
      </c>
      <c r="N29" s="19">
        <f t="shared" si="37"/>
        <v>66.044544020000004</v>
      </c>
      <c r="O29" s="118">
        <v>6.5084041499999996</v>
      </c>
      <c r="P29" s="119">
        <v>6.7019251200000003</v>
      </c>
      <c r="Q29" s="119">
        <v>6.8093246400000007</v>
      </c>
      <c r="R29" s="119">
        <v>5.7109567500000002</v>
      </c>
      <c r="S29" s="119">
        <v>5.9059384999999995</v>
      </c>
      <c r="T29" s="119">
        <v>5.8302498000000007</v>
      </c>
      <c r="U29" s="119">
        <v>5.6315914999999999</v>
      </c>
      <c r="V29" s="119">
        <v>5.4667807999999996</v>
      </c>
      <c r="W29" s="119">
        <v>4.8018864000000008</v>
      </c>
      <c r="X29" s="119">
        <v>4.3239230000000006</v>
      </c>
      <c r="Y29" s="119">
        <v>4.6430689999999997</v>
      </c>
      <c r="Z29" s="120">
        <v>4.9298954999999998</v>
      </c>
      <c r="AA29" s="19">
        <f t="shared" si="38"/>
        <v>67.263945160000006</v>
      </c>
      <c r="AB29" s="118">
        <v>6.2823814999999996</v>
      </c>
      <c r="AC29" s="119">
        <v>6.7836430000000005</v>
      </c>
      <c r="AD29" s="119">
        <v>7.1086350000000005</v>
      </c>
      <c r="AE29" s="119">
        <v>5.988509500000001</v>
      </c>
      <c r="AF29" s="119">
        <v>5.9900768000000006</v>
      </c>
      <c r="AG29" s="119">
        <v>5.6522812500000006</v>
      </c>
      <c r="AH29" s="119">
        <v>5.894857</v>
      </c>
      <c r="AI29" s="119">
        <v>5.5810662499999992</v>
      </c>
      <c r="AJ29" s="119">
        <v>4.8446440000000006</v>
      </c>
      <c r="AK29" s="119">
        <v>4.2809964999999996</v>
      </c>
      <c r="AL29" s="119">
        <v>4.6109359999999997</v>
      </c>
      <c r="AM29" s="120">
        <v>5.3804115999999995</v>
      </c>
      <c r="AN29" s="19">
        <f t="shared" si="39"/>
        <v>68.398438400000018</v>
      </c>
      <c r="AO29" s="118">
        <v>6.6956605000000007</v>
      </c>
      <c r="AP29" s="119">
        <v>7.3857615000000001</v>
      </c>
      <c r="AQ29" s="119">
        <v>7.6437645000000005</v>
      </c>
      <c r="AR29" s="119">
        <v>6.2352264999999996</v>
      </c>
      <c r="AS29" s="119">
        <v>5.8456105999999997</v>
      </c>
      <c r="AT29" s="119">
        <v>5.8180115000000008</v>
      </c>
      <c r="AU29" s="119">
        <v>5.1877445</v>
      </c>
      <c r="AV29" s="119">
        <v>5.3047196000000003</v>
      </c>
      <c r="AW29" s="119">
        <v>4.7196410000000002</v>
      </c>
      <c r="AX29" s="119">
        <v>4.560175000000001</v>
      </c>
      <c r="AY29" s="119">
        <v>4.9196396199999999</v>
      </c>
      <c r="AZ29" s="120">
        <v>5.1136340000000002</v>
      </c>
      <c r="BA29" s="19">
        <f t="shared" si="40"/>
        <v>69.429588820000006</v>
      </c>
      <c r="BB29" s="118">
        <v>3.2831449999999993</v>
      </c>
      <c r="BC29" s="119">
        <v>3.416442</v>
      </c>
      <c r="BD29" s="119">
        <v>4.4610500000000002</v>
      </c>
      <c r="BE29" s="119">
        <v>4.0111499999999998</v>
      </c>
      <c r="BF29" s="119">
        <v>3.8738800000000002</v>
      </c>
      <c r="BG29" s="119">
        <v>4.0293517999999997</v>
      </c>
      <c r="BH29" s="119">
        <v>4.057723600000001</v>
      </c>
      <c r="BI29" s="119">
        <v>4.1330269999999993</v>
      </c>
      <c r="BJ29" s="119">
        <v>3.7502540000000004</v>
      </c>
      <c r="BK29" s="119">
        <v>3.8471359999999994</v>
      </c>
      <c r="BL29" s="119">
        <v>4.1554080000000004</v>
      </c>
      <c r="BM29" s="120">
        <v>4.4633270000000005</v>
      </c>
      <c r="BN29" s="19">
        <f t="shared" si="41"/>
        <v>47.481894399999995</v>
      </c>
      <c r="BO29" s="127">
        <v>5.6656520000000006</v>
      </c>
      <c r="BP29" s="127">
        <v>4.800611</v>
      </c>
      <c r="BQ29" s="127">
        <v>4.532038</v>
      </c>
      <c r="BR29" s="127">
        <v>4.9910760000000005</v>
      </c>
      <c r="BS29" s="127">
        <v>5.1906100000000004</v>
      </c>
      <c r="BT29" s="127">
        <v>5.1064429999999987</v>
      </c>
      <c r="BU29" s="127">
        <v>5.3638190000000003</v>
      </c>
      <c r="BV29" s="127">
        <v>4.858790850000001</v>
      </c>
      <c r="BW29" s="127">
        <v>4.7464680000000001</v>
      </c>
      <c r="BX29" s="127">
        <v>4.0569300000000004</v>
      </c>
      <c r="BY29" s="127">
        <v>4.183643</v>
      </c>
      <c r="BZ29" s="127">
        <v>4.6487499999999988</v>
      </c>
      <c r="CA29" s="19">
        <f t="shared" si="42"/>
        <v>58.144830849999998</v>
      </c>
      <c r="CB29" s="34">
        <f t="shared" si="43"/>
        <v>-2.5156650846372863E-2</v>
      </c>
      <c r="CC29" s="34">
        <f t="shared" si="44"/>
        <v>-3.5766548979352608E-2</v>
      </c>
      <c r="CD29" s="34">
        <f t="shared" si="45"/>
        <v>-5.2698318232299313E-2</v>
      </c>
      <c r="CE29" s="34">
        <f t="shared" si="46"/>
        <v>-8.4869017286208659E-2</v>
      </c>
      <c r="CF29" s="34">
        <f t="shared" si="47"/>
        <v>0.2245684715140599</v>
      </c>
      <c r="CG29" s="42">
        <v>0.1</v>
      </c>
      <c r="CH29" s="41" t="s">
        <v>93</v>
      </c>
      <c r="CI29" s="36">
        <f t="shared" si="48"/>
        <v>0.1</v>
      </c>
      <c r="CJ29" s="36">
        <f t="shared" si="48"/>
        <v>0.1</v>
      </c>
      <c r="CK29" s="36">
        <f t="shared" si="48"/>
        <v>0.1</v>
      </c>
      <c r="CL29" s="36">
        <f t="shared" si="48"/>
        <v>0.1</v>
      </c>
      <c r="CM29" s="36">
        <f t="shared" si="48"/>
        <v>0.1</v>
      </c>
      <c r="CN29" s="132">
        <f t="shared" si="48"/>
        <v>0.1</v>
      </c>
      <c r="CO29" s="134">
        <v>6.5606199999999992</v>
      </c>
      <c r="CP29" s="134">
        <v>6.7527879999999998</v>
      </c>
      <c r="CQ29" s="134">
        <v>6.9163300000000003</v>
      </c>
      <c r="CR29" s="134">
        <v>5.2993379999999997</v>
      </c>
      <c r="CS29" s="134">
        <v>5.295973</v>
      </c>
      <c r="CT29" s="134">
        <v>6.0104050000000004</v>
      </c>
      <c r="CU29" s="133">
        <f t="shared" si="49"/>
        <v>5.9002009000000006</v>
      </c>
      <c r="CV29" s="51">
        <f t="shared" si="50"/>
        <v>5.3446699350000015</v>
      </c>
      <c r="CW29" s="51">
        <f t="shared" si="51"/>
        <v>5.2211148000000005</v>
      </c>
      <c r="CX29" s="51">
        <f t="shared" si="52"/>
        <v>4.4626230000000007</v>
      </c>
      <c r="CY29" s="51">
        <f t="shared" si="53"/>
        <v>4.6020073000000004</v>
      </c>
      <c r="CZ29" s="51">
        <f t="shared" si="54"/>
        <v>5.113624999999999</v>
      </c>
      <c r="DA29" s="19">
        <f t="shared" si="55"/>
        <v>67.479694934999998</v>
      </c>
      <c r="DB29" s="52">
        <f t="shared" si="59"/>
        <v>6.4068052562338274E-4</v>
      </c>
      <c r="DC29" s="53">
        <f t="shared" si="60"/>
        <v>-3.3751057603583767E-3</v>
      </c>
      <c r="DD29" s="52">
        <f t="shared" si="61"/>
        <v>-9.4505243283049545E-3</v>
      </c>
      <c r="DE29" s="52">
        <f t="shared" si="62"/>
        <v>0.19212703326769631</v>
      </c>
      <c r="DF29" s="54">
        <f t="shared" si="63"/>
        <v>0.16054503811494025</v>
      </c>
      <c r="DG29" s="55">
        <v>0.1</v>
      </c>
      <c r="DH29" s="35" t="s">
        <v>93</v>
      </c>
      <c r="DI29" s="56">
        <f t="shared" si="56"/>
        <v>0.1</v>
      </c>
      <c r="DJ29" s="61">
        <f t="shared" si="64"/>
        <v>7.2166819999999996</v>
      </c>
      <c r="DK29" s="61">
        <f t="shared" si="65"/>
        <v>7.4280668000000007</v>
      </c>
      <c r="DL29" s="61">
        <f t="shared" si="66"/>
        <v>7.6079630000000007</v>
      </c>
      <c r="DM29" s="61">
        <f t="shared" si="67"/>
        <v>5.8292717999999999</v>
      </c>
      <c r="DN29" s="61">
        <f t="shared" si="68"/>
        <v>5.8255703000000008</v>
      </c>
      <c r="DO29" s="61">
        <f t="shared" si="69"/>
        <v>6.6114455000000012</v>
      </c>
      <c r="DP29" s="61">
        <f t="shared" si="70"/>
        <v>6.490220990000001</v>
      </c>
      <c r="DQ29" s="61">
        <f t="shared" si="71"/>
        <v>5.8791369285000021</v>
      </c>
      <c r="DR29" s="61">
        <f t="shared" si="72"/>
        <v>5.7432262800000009</v>
      </c>
      <c r="DS29" s="61">
        <f t="shared" si="73"/>
        <v>4.9088853000000015</v>
      </c>
      <c r="DT29" s="61">
        <f t="shared" si="74"/>
        <v>5.0622080300000007</v>
      </c>
      <c r="DU29" s="61">
        <f t="shared" si="75"/>
        <v>5.6249874999999996</v>
      </c>
      <c r="DV29" s="62">
        <f t="shared" si="58"/>
        <v>74.22766442850002</v>
      </c>
    </row>
    <row r="30" spans="1:126" s="1" customFormat="1" ht="12.5" x14ac:dyDescent="0.25">
      <c r="A30" s="5" t="s">
        <v>13</v>
      </c>
      <c r="B30" s="118">
        <v>0.12488</v>
      </c>
      <c r="C30" s="119">
        <v>0.12272</v>
      </c>
      <c r="D30" s="119">
        <v>0.12612000000000001</v>
      </c>
      <c r="E30" s="119">
        <v>0.10564</v>
      </c>
      <c r="F30" s="119">
        <v>0.10199999999999999</v>
      </c>
      <c r="G30" s="119">
        <v>0.11284</v>
      </c>
      <c r="H30" s="119">
        <v>9.5200000000000007E-2</v>
      </c>
      <c r="I30" s="119">
        <v>9.6079999999999999E-2</v>
      </c>
      <c r="J30" s="119">
        <v>7.8719999999999998E-2</v>
      </c>
      <c r="K30" s="119">
        <v>7.392E-2</v>
      </c>
      <c r="L30" s="119">
        <v>9.7320000000000004E-2</v>
      </c>
      <c r="M30" s="120">
        <v>8.8719999999999993E-2</v>
      </c>
      <c r="N30" s="19">
        <f t="shared" si="37"/>
        <v>1.2241599999999999</v>
      </c>
      <c r="O30" s="118">
        <v>0.10648000000000001</v>
      </c>
      <c r="P30" s="119">
        <v>0.11172</v>
      </c>
      <c r="Q30" s="119">
        <v>0.10664</v>
      </c>
      <c r="R30" s="119">
        <v>9.3399999999999997E-2</v>
      </c>
      <c r="S30" s="119">
        <v>9.264E-2</v>
      </c>
      <c r="T30" s="119">
        <v>9.6839999999999996E-2</v>
      </c>
      <c r="U30" s="119">
        <v>0.10209799999999999</v>
      </c>
      <c r="V30" s="119">
        <v>9.9872000000000002E-2</v>
      </c>
      <c r="W30" s="119">
        <v>9.4189999999999996E-2</v>
      </c>
      <c r="X30" s="119">
        <v>8.6328000000000002E-2</v>
      </c>
      <c r="Y30" s="119">
        <v>0.10781399999999999</v>
      </c>
      <c r="Z30" s="120">
        <v>0.11493</v>
      </c>
      <c r="AA30" s="19">
        <f t="shared" si="38"/>
        <v>1.212952</v>
      </c>
      <c r="AB30" s="118">
        <v>0.118922</v>
      </c>
      <c r="AC30" s="119">
        <v>0.141176</v>
      </c>
      <c r="AD30" s="119">
        <v>0.13464200000000001</v>
      </c>
      <c r="AE30" s="119">
        <v>0.118538</v>
      </c>
      <c r="AF30" s="119">
        <v>0.121504</v>
      </c>
      <c r="AG30" s="119">
        <v>0.123291</v>
      </c>
      <c r="AH30" s="119">
        <v>0.12944900000000001</v>
      </c>
      <c r="AI30" s="119">
        <v>0.130111</v>
      </c>
      <c r="AJ30" s="119">
        <v>0.120153</v>
      </c>
      <c r="AK30" s="119">
        <v>0.108503</v>
      </c>
      <c r="AL30" s="119">
        <v>0.110817</v>
      </c>
      <c r="AM30" s="120">
        <v>9.9598999999999993E-2</v>
      </c>
      <c r="AN30" s="19">
        <f t="shared" si="39"/>
        <v>1.4567049999999999</v>
      </c>
      <c r="AO30" s="118">
        <v>0.11197699999999999</v>
      </c>
      <c r="AP30" s="119">
        <v>0.117424</v>
      </c>
      <c r="AQ30" s="119">
        <v>0.12086200000000001</v>
      </c>
      <c r="AR30" s="119">
        <v>9.8761000000000002E-2</v>
      </c>
      <c r="AS30" s="119">
        <v>9.7137000000000001E-2</v>
      </c>
      <c r="AT30" s="119">
        <v>9.9654000000000006E-2</v>
      </c>
      <c r="AU30" s="119">
        <v>9.0698000000000001E-2</v>
      </c>
      <c r="AV30" s="119">
        <v>8.8019999999999987E-2</v>
      </c>
      <c r="AW30" s="119">
        <v>8.4461999999999995E-2</v>
      </c>
      <c r="AX30" s="119">
        <v>8.4711000000000009E-2</v>
      </c>
      <c r="AY30" s="119">
        <v>8.5932000000000008E-2</v>
      </c>
      <c r="AZ30" s="120">
        <v>9.0003E-2</v>
      </c>
      <c r="BA30" s="19">
        <f t="shared" si="40"/>
        <v>1.1696410000000002</v>
      </c>
      <c r="BB30" s="118">
        <v>2.4448000000000001E-2</v>
      </c>
      <c r="BC30" s="119">
        <v>2.1922000000000001E-2</v>
      </c>
      <c r="BD30" s="119">
        <v>2.5763999999999999E-2</v>
      </c>
      <c r="BE30" s="119">
        <v>2.9914E-2</v>
      </c>
      <c r="BF30" s="119">
        <v>3.0300000000000001E-2</v>
      </c>
      <c r="BG30" s="119">
        <v>3.2356000000000003E-2</v>
      </c>
      <c r="BH30" s="119">
        <v>4.0309999999999999E-2</v>
      </c>
      <c r="BI30" s="119">
        <v>5.4112E-2</v>
      </c>
      <c r="BJ30" s="119">
        <v>6.1073000000000002E-2</v>
      </c>
      <c r="BK30" s="119">
        <v>6.3044000000000003E-2</v>
      </c>
      <c r="BL30" s="119">
        <v>6.3009999999999997E-2</v>
      </c>
      <c r="BM30" s="120">
        <v>6.6058000000000006E-2</v>
      </c>
      <c r="BN30" s="19">
        <f t="shared" si="41"/>
        <v>0.51231099999999996</v>
      </c>
      <c r="BO30" s="127">
        <v>8.545599999999999E-2</v>
      </c>
      <c r="BP30" s="127">
        <v>5.926E-2</v>
      </c>
      <c r="BQ30" s="127">
        <v>3.6239E-2</v>
      </c>
      <c r="BR30" s="127">
        <v>6.2613000000000002E-2</v>
      </c>
      <c r="BS30" s="127">
        <v>7.6518000000000003E-2</v>
      </c>
      <c r="BT30" s="127">
        <v>8.0550999999999998E-2</v>
      </c>
      <c r="BU30" s="127">
        <v>8.1831000000000001E-2</v>
      </c>
      <c r="BV30" s="127">
        <v>8.5556999999999994E-2</v>
      </c>
      <c r="BW30" s="127">
        <v>8.3504000000000009E-2</v>
      </c>
      <c r="BX30" s="127">
        <v>7.7494999999999994E-2</v>
      </c>
      <c r="BY30" s="127">
        <v>7.0138999999999993E-2</v>
      </c>
      <c r="BZ30" s="127">
        <v>7.4535999999999991E-2</v>
      </c>
      <c r="CA30" s="19">
        <f t="shared" si="42"/>
        <v>0.873699</v>
      </c>
      <c r="CB30" s="34">
        <f t="shared" si="43"/>
        <v>-6.523007561257077E-2</v>
      </c>
      <c r="CC30" s="34">
        <f t="shared" si="44"/>
        <v>-7.8745640678481554E-2</v>
      </c>
      <c r="CD30" s="34">
        <f t="shared" si="45"/>
        <v>-0.15667156763712931</v>
      </c>
      <c r="CE30" s="34">
        <f t="shared" si="46"/>
        <v>-0.13571967293286613</v>
      </c>
      <c r="CF30" s="34">
        <f t="shared" si="47"/>
        <v>0.7054074575794782</v>
      </c>
      <c r="CG30" s="82">
        <v>0.1</v>
      </c>
      <c r="CH30" s="41" t="s">
        <v>93</v>
      </c>
      <c r="CI30" s="36">
        <f t="shared" si="48"/>
        <v>0.1</v>
      </c>
      <c r="CJ30" s="36">
        <f t="shared" si="48"/>
        <v>0.1</v>
      </c>
      <c r="CK30" s="36">
        <f t="shared" si="48"/>
        <v>0.1</v>
      </c>
      <c r="CL30" s="36">
        <f t="shared" si="48"/>
        <v>0.1</v>
      </c>
      <c r="CM30" s="36">
        <f t="shared" si="48"/>
        <v>0.1</v>
      </c>
      <c r="CN30" s="132">
        <f t="shared" si="48"/>
        <v>0.1</v>
      </c>
      <c r="CO30" s="134">
        <v>9.580799999999999E-2</v>
      </c>
      <c r="CP30" s="134">
        <v>9.0195999999999998E-2</v>
      </c>
      <c r="CQ30" s="134">
        <v>9.8254000000000008E-2</v>
      </c>
      <c r="CR30" s="134">
        <v>8.6701E-2</v>
      </c>
      <c r="CS30" s="134">
        <v>9.6329999999999999E-2</v>
      </c>
      <c r="CT30" s="134">
        <v>0.10310799999999999</v>
      </c>
      <c r="CU30" s="133">
        <f t="shared" si="49"/>
        <v>9.0014100000000014E-2</v>
      </c>
      <c r="CV30" s="51">
        <f t="shared" si="50"/>
        <v>9.4112700000000007E-2</v>
      </c>
      <c r="CW30" s="51">
        <f t="shared" si="51"/>
        <v>9.1854400000000017E-2</v>
      </c>
      <c r="CX30" s="51">
        <f t="shared" si="52"/>
        <v>8.5244500000000001E-2</v>
      </c>
      <c r="CY30" s="51">
        <f t="shared" si="53"/>
        <v>7.7152899999999996E-2</v>
      </c>
      <c r="CZ30" s="51">
        <f t="shared" si="54"/>
        <v>8.1989599999999996E-2</v>
      </c>
      <c r="DA30" s="19">
        <f t="shared" si="55"/>
        <v>1.0907652000000001</v>
      </c>
      <c r="DB30" s="52">
        <f t="shared" si="59"/>
        <v>-2.1011631884145232E-2</v>
      </c>
      <c r="DC30" s="53">
        <f t="shared" si="60"/>
        <v>-6.977091191772411E-2</v>
      </c>
      <c r="DD30" s="52">
        <f t="shared" si="61"/>
        <v>-2.300375004786126E-2</v>
      </c>
      <c r="DE30" s="52">
        <f t="shared" si="62"/>
        <v>0.45914615949578597</v>
      </c>
      <c r="DF30" s="54">
        <f t="shared" si="63"/>
        <v>0.2484450594541141</v>
      </c>
      <c r="DG30" s="55">
        <v>0.05</v>
      </c>
      <c r="DH30" s="35" t="s">
        <v>93</v>
      </c>
      <c r="DI30" s="56">
        <f t="shared" si="56"/>
        <v>0.05</v>
      </c>
      <c r="DJ30" s="61">
        <f t="shared" si="64"/>
        <v>0.10059839999999999</v>
      </c>
      <c r="DK30" s="61">
        <f t="shared" si="65"/>
        <v>9.4705800000000007E-2</v>
      </c>
      <c r="DL30" s="61">
        <f t="shared" si="66"/>
        <v>0.10316670000000001</v>
      </c>
      <c r="DM30" s="61">
        <f t="shared" si="67"/>
        <v>9.1036050000000007E-2</v>
      </c>
      <c r="DN30" s="61">
        <f t="shared" si="68"/>
        <v>0.1011465</v>
      </c>
      <c r="DO30" s="61">
        <f t="shared" si="69"/>
        <v>0.1082634</v>
      </c>
      <c r="DP30" s="61">
        <f t="shared" si="70"/>
        <v>9.4514805000000021E-2</v>
      </c>
      <c r="DQ30" s="61">
        <f t="shared" si="71"/>
        <v>9.8818335000000007E-2</v>
      </c>
      <c r="DR30" s="61">
        <f t="shared" si="72"/>
        <v>9.6447120000000025E-2</v>
      </c>
      <c r="DS30" s="61">
        <f t="shared" si="73"/>
        <v>8.9506725000000009E-2</v>
      </c>
      <c r="DT30" s="61">
        <f t="shared" si="74"/>
        <v>8.1010545000000003E-2</v>
      </c>
      <c r="DU30" s="61">
        <f t="shared" si="75"/>
        <v>8.6089079999999998E-2</v>
      </c>
      <c r="DV30" s="62">
        <f t="shared" si="58"/>
        <v>1.1453034600000001</v>
      </c>
    </row>
    <row r="31" spans="1:126" s="1" customFormat="1" ht="12.5" x14ac:dyDescent="0.2">
      <c r="A31" s="5" t="s">
        <v>58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19">
        <f t="shared" si="37"/>
        <v>0</v>
      </c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19">
        <f t="shared" si="38"/>
        <v>0</v>
      </c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19">
        <f t="shared" si="39"/>
        <v>0</v>
      </c>
      <c r="AO31" s="25"/>
      <c r="AP31" s="25"/>
      <c r="AQ31" s="25"/>
      <c r="AR31" s="25"/>
      <c r="AS31" s="25"/>
      <c r="AT31" s="25"/>
      <c r="AU31" s="25"/>
      <c r="AV31" s="25"/>
      <c r="AW31" s="25"/>
      <c r="AX31" s="25"/>
      <c r="AY31" s="25"/>
      <c r="AZ31" s="25"/>
      <c r="BA31" s="19">
        <f t="shared" si="40"/>
        <v>0</v>
      </c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5"/>
      <c r="BM31" s="25"/>
      <c r="BN31" s="19">
        <f t="shared" si="41"/>
        <v>0</v>
      </c>
      <c r="BO31" s="25"/>
      <c r="BP31" s="25"/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19">
        <f t="shared" si="42"/>
        <v>0</v>
      </c>
      <c r="CB31" s="34">
        <f t="shared" si="43"/>
        <v>0</v>
      </c>
      <c r="CC31" s="34">
        <f t="shared" si="44"/>
        <v>0</v>
      </c>
      <c r="CD31" s="34">
        <f t="shared" si="45"/>
        <v>0</v>
      </c>
      <c r="CE31" s="34">
        <f t="shared" si="46"/>
        <v>0</v>
      </c>
      <c r="CF31" s="34">
        <f t="shared" si="47"/>
        <v>0</v>
      </c>
      <c r="CG31" s="42">
        <v>0.02</v>
      </c>
      <c r="CH31" s="41" t="s">
        <v>93</v>
      </c>
      <c r="CI31" s="36">
        <f t="shared" si="48"/>
        <v>0.02</v>
      </c>
      <c r="CJ31" s="36">
        <f t="shared" si="48"/>
        <v>0.02</v>
      </c>
      <c r="CK31" s="36">
        <f t="shared" si="48"/>
        <v>0.02</v>
      </c>
      <c r="CL31" s="36">
        <f t="shared" si="48"/>
        <v>0.02</v>
      </c>
      <c r="CM31" s="36">
        <f t="shared" si="48"/>
        <v>0.02</v>
      </c>
      <c r="CN31" s="132">
        <f t="shared" si="48"/>
        <v>0.02</v>
      </c>
      <c r="CO31" s="25"/>
      <c r="CP31" s="25"/>
      <c r="CQ31" s="25"/>
      <c r="CR31" s="25"/>
      <c r="CS31" s="25"/>
      <c r="CT31" s="25"/>
      <c r="CU31" s="133">
        <f t="shared" si="49"/>
        <v>0</v>
      </c>
      <c r="CV31" s="51">
        <f t="shared" si="50"/>
        <v>0</v>
      </c>
      <c r="CW31" s="51">
        <f t="shared" si="51"/>
        <v>0</v>
      </c>
      <c r="CX31" s="51">
        <f t="shared" si="52"/>
        <v>0</v>
      </c>
      <c r="CY31" s="51">
        <f t="shared" si="53"/>
        <v>0</v>
      </c>
      <c r="CZ31" s="51">
        <f t="shared" si="54"/>
        <v>0</v>
      </c>
      <c r="DA31" s="19">
        <f t="shared" si="55"/>
        <v>0</v>
      </c>
      <c r="DB31" s="52">
        <f t="shared" si="59"/>
        <v>0</v>
      </c>
      <c r="DC31" s="53">
        <f t="shared" si="60"/>
        <v>0</v>
      </c>
      <c r="DD31" s="52">
        <f t="shared" si="61"/>
        <v>0</v>
      </c>
      <c r="DE31" s="52">
        <f t="shared" si="62"/>
        <v>0</v>
      </c>
      <c r="DF31" s="54">
        <f t="shared" si="63"/>
        <v>0</v>
      </c>
      <c r="DG31" s="55">
        <v>0.02</v>
      </c>
      <c r="DH31" s="35" t="s">
        <v>93</v>
      </c>
      <c r="DI31" s="56">
        <f t="shared" si="56"/>
        <v>0.02</v>
      </c>
      <c r="DJ31" s="61">
        <f t="shared" si="64"/>
        <v>0</v>
      </c>
      <c r="DK31" s="61">
        <f t="shared" si="65"/>
        <v>0</v>
      </c>
      <c r="DL31" s="61">
        <f t="shared" si="66"/>
        <v>0</v>
      </c>
      <c r="DM31" s="61">
        <f t="shared" si="67"/>
        <v>0</v>
      </c>
      <c r="DN31" s="61">
        <f t="shared" si="68"/>
        <v>0</v>
      </c>
      <c r="DO31" s="61">
        <f t="shared" si="69"/>
        <v>0</v>
      </c>
      <c r="DP31" s="61">
        <f t="shared" si="70"/>
        <v>0</v>
      </c>
      <c r="DQ31" s="61">
        <f t="shared" si="71"/>
        <v>0</v>
      </c>
      <c r="DR31" s="61">
        <f t="shared" si="72"/>
        <v>0</v>
      </c>
      <c r="DS31" s="61">
        <f t="shared" si="73"/>
        <v>0</v>
      </c>
      <c r="DT31" s="61">
        <f t="shared" si="74"/>
        <v>0</v>
      </c>
      <c r="DU31" s="61">
        <f t="shared" si="75"/>
        <v>0</v>
      </c>
      <c r="DV31" s="62">
        <f t="shared" si="58"/>
        <v>0</v>
      </c>
    </row>
    <row r="32" spans="1:126" s="1" customFormat="1" ht="12.5" x14ac:dyDescent="0.2">
      <c r="A32" s="5" t="s">
        <v>59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19">
        <f t="shared" si="37"/>
        <v>0</v>
      </c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19">
        <f t="shared" si="38"/>
        <v>0</v>
      </c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19">
        <f t="shared" si="39"/>
        <v>0</v>
      </c>
      <c r="AO32" s="25"/>
      <c r="AP32" s="25"/>
      <c r="AQ32" s="25"/>
      <c r="AR32" s="25"/>
      <c r="AS32" s="25"/>
      <c r="AT32" s="25"/>
      <c r="AU32" s="25"/>
      <c r="AV32" s="25"/>
      <c r="AW32" s="25"/>
      <c r="AX32" s="25"/>
      <c r="AY32" s="25"/>
      <c r="AZ32" s="25"/>
      <c r="BA32" s="19">
        <f t="shared" si="40"/>
        <v>0</v>
      </c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5"/>
      <c r="BM32" s="25"/>
      <c r="BN32" s="19">
        <f t="shared" si="41"/>
        <v>0</v>
      </c>
      <c r="BO32" s="25"/>
      <c r="BP32" s="25"/>
      <c r="BQ32" s="25"/>
      <c r="BR32" s="25"/>
      <c r="BS32" s="25"/>
      <c r="BT32" s="25"/>
      <c r="BU32" s="25"/>
      <c r="BV32" s="25"/>
      <c r="BW32" s="25"/>
      <c r="BX32" s="25"/>
      <c r="BY32" s="25"/>
      <c r="BZ32" s="25"/>
      <c r="CA32" s="19">
        <f t="shared" si="42"/>
        <v>0</v>
      </c>
      <c r="CB32" s="34">
        <f t="shared" si="43"/>
        <v>0</v>
      </c>
      <c r="CC32" s="34">
        <f t="shared" si="44"/>
        <v>0</v>
      </c>
      <c r="CD32" s="34">
        <f t="shared" si="45"/>
        <v>0</v>
      </c>
      <c r="CE32" s="34">
        <f t="shared" si="46"/>
        <v>0</v>
      </c>
      <c r="CF32" s="34">
        <f t="shared" si="47"/>
        <v>0</v>
      </c>
      <c r="CG32" s="82"/>
      <c r="CH32" s="41" t="s">
        <v>92</v>
      </c>
      <c r="CI32" s="36">
        <f t="shared" si="48"/>
        <v>0</v>
      </c>
      <c r="CJ32" s="36">
        <f t="shared" si="48"/>
        <v>0</v>
      </c>
      <c r="CK32" s="36">
        <f t="shared" si="48"/>
        <v>0</v>
      </c>
      <c r="CL32" s="36">
        <f t="shared" si="48"/>
        <v>0</v>
      </c>
      <c r="CM32" s="36">
        <f t="shared" si="48"/>
        <v>0</v>
      </c>
      <c r="CN32" s="132">
        <f t="shared" si="48"/>
        <v>0</v>
      </c>
      <c r="CO32" s="25"/>
      <c r="CP32" s="25"/>
      <c r="CQ32" s="25"/>
      <c r="CR32" s="25"/>
      <c r="CS32" s="25"/>
      <c r="CT32" s="25"/>
      <c r="CU32" s="133">
        <f t="shared" si="49"/>
        <v>0</v>
      </c>
      <c r="CV32" s="51">
        <f t="shared" si="50"/>
        <v>0</v>
      </c>
      <c r="CW32" s="51">
        <f t="shared" si="51"/>
        <v>0</v>
      </c>
      <c r="CX32" s="51">
        <f t="shared" si="52"/>
        <v>0</v>
      </c>
      <c r="CY32" s="51">
        <f t="shared" si="53"/>
        <v>0</v>
      </c>
      <c r="CZ32" s="51">
        <f t="shared" si="54"/>
        <v>0</v>
      </c>
      <c r="DA32" s="19">
        <f t="shared" si="55"/>
        <v>0</v>
      </c>
      <c r="DB32" s="52">
        <f t="shared" si="59"/>
        <v>0</v>
      </c>
      <c r="DC32" s="53">
        <f t="shared" si="60"/>
        <v>0</v>
      </c>
      <c r="DD32" s="52">
        <f t="shared" si="61"/>
        <v>0</v>
      </c>
      <c r="DE32" s="52">
        <f t="shared" si="62"/>
        <v>0</v>
      </c>
      <c r="DF32" s="54">
        <f t="shared" si="63"/>
        <v>0</v>
      </c>
      <c r="DG32" s="55"/>
      <c r="DH32" s="35" t="s">
        <v>92</v>
      </c>
      <c r="DI32" s="56">
        <f t="shared" si="56"/>
        <v>0</v>
      </c>
      <c r="DJ32" s="61">
        <f t="shared" si="64"/>
        <v>0</v>
      </c>
      <c r="DK32" s="61">
        <f t="shared" si="65"/>
        <v>0</v>
      </c>
      <c r="DL32" s="61">
        <f t="shared" si="66"/>
        <v>0</v>
      </c>
      <c r="DM32" s="61">
        <f t="shared" si="67"/>
        <v>0</v>
      </c>
      <c r="DN32" s="61">
        <f t="shared" si="68"/>
        <v>0</v>
      </c>
      <c r="DO32" s="61">
        <f t="shared" si="69"/>
        <v>0</v>
      </c>
      <c r="DP32" s="61">
        <f t="shared" si="70"/>
        <v>0</v>
      </c>
      <c r="DQ32" s="61">
        <f t="shared" si="71"/>
        <v>0</v>
      </c>
      <c r="DR32" s="61">
        <f t="shared" si="72"/>
        <v>0</v>
      </c>
      <c r="DS32" s="61">
        <f t="shared" si="73"/>
        <v>0</v>
      </c>
      <c r="DT32" s="61">
        <f t="shared" si="74"/>
        <v>0</v>
      </c>
      <c r="DU32" s="61">
        <f t="shared" si="75"/>
        <v>0</v>
      </c>
      <c r="DV32" s="62">
        <f t="shared" si="58"/>
        <v>0</v>
      </c>
    </row>
    <row r="33" spans="1:126" s="1" customFormat="1" ht="12.5" x14ac:dyDescent="0.25">
      <c r="A33" s="5" t="s">
        <v>12</v>
      </c>
      <c r="B33" s="118">
        <v>8.6989000000000011E-2</v>
      </c>
      <c r="C33" s="119">
        <v>7.6871999999999996E-2</v>
      </c>
      <c r="D33" s="119">
        <v>7.7661000000000008E-2</v>
      </c>
      <c r="E33" s="119">
        <v>6.7701999999999998E-2</v>
      </c>
      <c r="F33" s="119">
        <v>6.5333000000000002E-2</v>
      </c>
      <c r="G33" s="119">
        <v>6.4157999999999993E-2</v>
      </c>
      <c r="H33" s="119">
        <v>5.9366000000000002E-2</v>
      </c>
      <c r="I33" s="119">
        <v>5.2222000000000005E-2</v>
      </c>
      <c r="J33" s="119">
        <v>5.3038000000000002E-2</v>
      </c>
      <c r="K33" s="119">
        <v>4.9985000000000002E-2</v>
      </c>
      <c r="L33" s="119">
        <v>5.8765999999999999E-2</v>
      </c>
      <c r="M33" s="120">
        <v>5.9587000000000001E-2</v>
      </c>
      <c r="N33" s="19">
        <f t="shared" si="37"/>
        <v>0.771679</v>
      </c>
      <c r="O33" s="118">
        <v>8.2271999999999998E-2</v>
      </c>
      <c r="P33" s="119">
        <v>7.6082999999999998E-2</v>
      </c>
      <c r="Q33" s="119">
        <v>6.6861000000000004E-2</v>
      </c>
      <c r="R33" s="119">
        <v>6.3555E-2</v>
      </c>
      <c r="S33" s="119">
        <v>7.0257E-2</v>
      </c>
      <c r="T33" s="119">
        <v>6.3707E-2</v>
      </c>
      <c r="U33" s="119">
        <v>6.0712000000000002E-2</v>
      </c>
      <c r="V33" s="119">
        <v>5.8237000000000004E-2</v>
      </c>
      <c r="W33" s="119">
        <v>6.0589000000000004E-2</v>
      </c>
      <c r="X33" s="119">
        <v>4.8488999999999997E-2</v>
      </c>
      <c r="Y33" s="119">
        <v>6.4096E-2</v>
      </c>
      <c r="Z33" s="120">
        <v>6.6883999999999999E-2</v>
      </c>
      <c r="AA33" s="19">
        <f t="shared" si="38"/>
        <v>0.78174200000000016</v>
      </c>
      <c r="AB33" s="118">
        <v>7.9792000000000002E-2</v>
      </c>
      <c r="AC33" s="119">
        <v>7.6588000000000017E-2</v>
      </c>
      <c r="AD33" s="119">
        <v>8.0373E-2</v>
      </c>
      <c r="AE33" s="119">
        <v>7.4681000000000011E-2</v>
      </c>
      <c r="AF33" s="119">
        <v>7.7400999999999998E-2</v>
      </c>
      <c r="AG33" s="119">
        <v>7.4145000000000003E-2</v>
      </c>
      <c r="AH33" s="119">
        <v>8.0709000000000003E-2</v>
      </c>
      <c r="AI33" s="119">
        <v>7.2245000000000004E-2</v>
      </c>
      <c r="AJ33" s="119">
        <v>7.0590000000000014E-2</v>
      </c>
      <c r="AK33" s="119">
        <v>6.8403000000000005E-2</v>
      </c>
      <c r="AL33" s="119">
        <v>7.5208999999999998E-2</v>
      </c>
      <c r="AM33" s="120">
        <v>8.1395000000000009E-2</v>
      </c>
      <c r="AN33" s="19">
        <f t="shared" si="39"/>
        <v>0.91153100000000009</v>
      </c>
      <c r="AO33" s="118">
        <v>0.101038</v>
      </c>
      <c r="AP33" s="119">
        <v>9.9592E-2</v>
      </c>
      <c r="AQ33" s="119">
        <v>9.8125999999999991E-2</v>
      </c>
      <c r="AR33" s="119">
        <v>8.5785E-2</v>
      </c>
      <c r="AS33" s="119">
        <v>7.6822000000000001E-2</v>
      </c>
      <c r="AT33" s="119">
        <v>8.7321999999999997E-2</v>
      </c>
      <c r="AU33" s="119">
        <v>8.0498E-2</v>
      </c>
      <c r="AV33" s="119">
        <v>7.6855000000000007E-2</v>
      </c>
      <c r="AW33" s="119">
        <v>7.3215000000000002E-2</v>
      </c>
      <c r="AX33" s="119">
        <v>6.6502999999999993E-2</v>
      </c>
      <c r="AY33" s="119">
        <v>7.8954999999999997E-2</v>
      </c>
      <c r="AZ33" s="120">
        <v>7.2713E-2</v>
      </c>
      <c r="BA33" s="19">
        <f t="shared" si="40"/>
        <v>0.99742399999999998</v>
      </c>
      <c r="BB33" s="118">
        <v>7.5228000000000003E-2</v>
      </c>
      <c r="BC33" s="119">
        <v>7.8095999999999999E-2</v>
      </c>
      <c r="BD33" s="119">
        <v>7.7414000000000011E-2</v>
      </c>
      <c r="BE33" s="119">
        <v>6.4783000000000007E-2</v>
      </c>
      <c r="BF33" s="119">
        <v>6.3868999999999995E-2</v>
      </c>
      <c r="BG33" s="119">
        <v>6.3509999999999997E-2</v>
      </c>
      <c r="BH33" s="119">
        <v>5.8141999999999999E-2</v>
      </c>
      <c r="BI33" s="119">
        <v>5.3281999999999996E-2</v>
      </c>
      <c r="BJ33" s="119">
        <v>4.8782000000000006E-2</v>
      </c>
      <c r="BK33" s="119">
        <v>5.2084000000000005E-2</v>
      </c>
      <c r="BL33" s="119">
        <v>5.6383000000000003E-2</v>
      </c>
      <c r="BM33" s="120">
        <v>6.4357999999999999E-2</v>
      </c>
      <c r="BN33" s="19">
        <f t="shared" si="41"/>
        <v>0.75593100000000002</v>
      </c>
      <c r="BO33" s="127">
        <v>8.2240000000000008E-2</v>
      </c>
      <c r="BP33" s="127">
        <v>7.8482999999999997E-2</v>
      </c>
      <c r="BQ33" s="127">
        <v>7.4536999999999992E-2</v>
      </c>
      <c r="BR33" s="127">
        <v>6.7565E-2</v>
      </c>
      <c r="BS33" s="127">
        <v>7.6311999999999991E-2</v>
      </c>
      <c r="BT33" s="127">
        <v>7.2559999999999999E-2</v>
      </c>
      <c r="BU33" s="127">
        <v>7.6801999999999995E-2</v>
      </c>
      <c r="BV33" s="127">
        <v>6.9163000000000002E-2</v>
      </c>
      <c r="BW33" s="127">
        <v>7.2072999999999998E-2</v>
      </c>
      <c r="BX33" s="127">
        <v>6.3138E-2</v>
      </c>
      <c r="BY33" s="127">
        <v>6.8572000000000008E-2</v>
      </c>
      <c r="BZ33" s="127">
        <v>7.4813999999999992E-2</v>
      </c>
      <c r="CA33" s="19">
        <f t="shared" si="42"/>
        <v>0.8762589999999999</v>
      </c>
      <c r="CB33" s="34">
        <f t="shared" si="43"/>
        <v>2.5744417307373535E-2</v>
      </c>
      <c r="CC33" s="34">
        <f t="shared" si="44"/>
        <v>2.8945237844370864E-2</v>
      </c>
      <c r="CD33" s="34">
        <f t="shared" si="45"/>
        <v>-1.3068487340488821E-2</v>
      </c>
      <c r="CE33" s="34">
        <f t="shared" si="46"/>
        <v>-6.2704916869993133E-2</v>
      </c>
      <c r="CF33" s="34">
        <f t="shared" si="47"/>
        <v>0.15917854936495512</v>
      </c>
      <c r="CG33" s="82">
        <v>0.1</v>
      </c>
      <c r="CH33" s="41" t="s">
        <v>93</v>
      </c>
      <c r="CI33" s="36">
        <f t="shared" si="48"/>
        <v>0.1</v>
      </c>
      <c r="CJ33" s="36">
        <f t="shared" si="48"/>
        <v>0.1</v>
      </c>
      <c r="CK33" s="36">
        <f t="shared" si="48"/>
        <v>0.1</v>
      </c>
      <c r="CL33" s="36">
        <f t="shared" si="48"/>
        <v>0.1</v>
      </c>
      <c r="CM33" s="36">
        <f t="shared" si="48"/>
        <v>0.1</v>
      </c>
      <c r="CN33" s="132">
        <f t="shared" si="48"/>
        <v>0.1</v>
      </c>
      <c r="CO33" s="134">
        <v>0.110806</v>
      </c>
      <c r="CP33" s="134">
        <v>0.130635</v>
      </c>
      <c r="CQ33" s="134">
        <v>0.13338</v>
      </c>
      <c r="CR33" s="134">
        <v>0.10394200000000001</v>
      </c>
      <c r="CS33" s="134">
        <v>9.8827999999999999E-2</v>
      </c>
      <c r="CT33" s="134">
        <v>0.11921699999999999</v>
      </c>
      <c r="CU33" s="133">
        <f t="shared" si="49"/>
        <v>8.4482200000000007E-2</v>
      </c>
      <c r="CV33" s="51">
        <f t="shared" si="50"/>
        <v>7.6079300000000002E-2</v>
      </c>
      <c r="CW33" s="51">
        <f t="shared" si="51"/>
        <v>7.9280299999999998E-2</v>
      </c>
      <c r="CX33" s="51">
        <f t="shared" si="52"/>
        <v>6.9451800000000008E-2</v>
      </c>
      <c r="CY33" s="51">
        <f t="shared" si="53"/>
        <v>7.5429200000000016E-2</v>
      </c>
      <c r="CZ33" s="51">
        <f t="shared" si="54"/>
        <v>8.2295399999999991E-2</v>
      </c>
      <c r="DA33" s="19">
        <f t="shared" si="55"/>
        <v>1.1638262000000001</v>
      </c>
      <c r="DB33" s="52">
        <f t="shared" si="59"/>
        <v>8.2841612327851699E-2</v>
      </c>
      <c r="DC33" s="53">
        <f t="shared" si="60"/>
        <v>6.2989982222228846E-2</v>
      </c>
      <c r="DD33" s="52">
        <f t="shared" si="61"/>
        <v>5.2776313767192606E-2</v>
      </c>
      <c r="DE33" s="52">
        <f t="shared" si="62"/>
        <v>0.24080343484628441</v>
      </c>
      <c r="DF33" s="54">
        <f t="shared" si="63"/>
        <v>0.32817603014633834</v>
      </c>
      <c r="DG33" s="55"/>
      <c r="DH33" s="35" t="s">
        <v>88</v>
      </c>
      <c r="DI33" s="56">
        <f t="shared" si="56"/>
        <v>8.2841612327851699E-2</v>
      </c>
      <c r="DJ33" s="61">
        <f t="shared" si="64"/>
        <v>0.11998534769559993</v>
      </c>
      <c r="DK33" s="61">
        <f t="shared" si="65"/>
        <v>0.14145701402644892</v>
      </c>
      <c r="DL33" s="61">
        <f t="shared" si="66"/>
        <v>0.14442941425228886</v>
      </c>
      <c r="DM33" s="61">
        <f t="shared" si="67"/>
        <v>0.11255272286858156</v>
      </c>
      <c r="DN33" s="61">
        <f t="shared" si="68"/>
        <v>0.10701507086313693</v>
      </c>
      <c r="DO33" s="61">
        <f t="shared" si="69"/>
        <v>0.12909312849688948</v>
      </c>
      <c r="DP33" s="61">
        <f t="shared" si="70"/>
        <v>9.1480841661004036E-2</v>
      </c>
      <c r="DQ33" s="61">
        <f t="shared" si="71"/>
        <v>8.2381831876774336E-2</v>
      </c>
      <c r="DR33" s="61">
        <f t="shared" si="72"/>
        <v>8.584800787783578E-2</v>
      </c>
      <c r="DS33" s="61">
        <f t="shared" si="73"/>
        <v>7.5205299091071501E-2</v>
      </c>
      <c r="DT33" s="61">
        <f t="shared" si="74"/>
        <v>8.1677876544600014E-2</v>
      </c>
      <c r="DU33" s="61">
        <f t="shared" si="75"/>
        <v>8.9112883623165481E-2</v>
      </c>
      <c r="DV33" s="62">
        <f t="shared" si="58"/>
        <v>1.2602394388773965</v>
      </c>
    </row>
    <row r="34" spans="1:126" s="1" customFormat="1" ht="12.5" x14ac:dyDescent="0.25">
      <c r="A34" s="5" t="s">
        <v>56</v>
      </c>
      <c r="B34" s="118">
        <v>1.1155E-2</v>
      </c>
      <c r="C34" s="119">
        <v>2.5728000000000001E-2</v>
      </c>
      <c r="D34" s="119">
        <v>1.8547000000000001E-2</v>
      </c>
      <c r="E34" s="119">
        <v>2.0449000000000002E-2</v>
      </c>
      <c r="F34" s="119">
        <v>2.6054000000000001E-2</v>
      </c>
      <c r="G34" s="119">
        <v>3.1208E-2</v>
      </c>
      <c r="H34" s="119">
        <v>2.9777999999999999E-2</v>
      </c>
      <c r="I34" s="119">
        <v>3.3291000000000001E-2</v>
      </c>
      <c r="J34" s="119">
        <v>3.7636000000000003E-2</v>
      </c>
      <c r="K34" s="119">
        <v>3.6333000000000004E-2</v>
      </c>
      <c r="L34" s="119">
        <v>4.2776999999999996E-2</v>
      </c>
      <c r="M34" s="120">
        <v>3.7567000000000003E-2</v>
      </c>
      <c r="N34" s="19">
        <f t="shared" si="37"/>
        <v>0.35052300000000003</v>
      </c>
      <c r="O34" s="118">
        <v>3.8433999999999996E-2</v>
      </c>
      <c r="P34" s="119">
        <v>3.6567000000000002E-2</v>
      </c>
      <c r="Q34" s="119">
        <v>3.8780000000000002E-2</v>
      </c>
      <c r="R34" s="119">
        <v>4.4299999999999999E-2</v>
      </c>
      <c r="S34" s="119">
        <v>5.212E-2</v>
      </c>
      <c r="T34" s="119">
        <v>5.1196000000000005E-2</v>
      </c>
      <c r="U34" s="119">
        <v>4.0023999999999997E-2</v>
      </c>
      <c r="V34" s="119">
        <v>3.9982999999999998E-2</v>
      </c>
      <c r="W34" s="119">
        <v>3.7281000000000002E-2</v>
      </c>
      <c r="X34" s="119">
        <v>3.9743000000000001E-2</v>
      </c>
      <c r="Y34" s="119">
        <v>4.4782000000000002E-2</v>
      </c>
      <c r="Z34" s="120">
        <v>4.3865000000000001E-2</v>
      </c>
      <c r="AA34" s="19">
        <f t="shared" si="38"/>
        <v>0.50707500000000005</v>
      </c>
      <c r="AB34" s="118">
        <v>3.2622999999999999E-2</v>
      </c>
      <c r="AC34" s="119">
        <v>3.5654999999999999E-2</v>
      </c>
      <c r="AD34" s="119">
        <v>3.5337E-2</v>
      </c>
      <c r="AE34" s="119">
        <v>2.8029999999999999E-2</v>
      </c>
      <c r="AF34" s="119">
        <v>2.3491999999999999E-2</v>
      </c>
      <c r="AG34" s="119">
        <v>1.4671E-2</v>
      </c>
      <c r="AH34" s="119">
        <v>2.3168999999999999E-2</v>
      </c>
      <c r="AI34" s="119">
        <v>2.3592999999999999E-2</v>
      </c>
      <c r="AJ34" s="119">
        <v>8.6529999999999992E-3</v>
      </c>
      <c r="AK34" s="119">
        <v>8.0000000000000007E-5</v>
      </c>
      <c r="AL34" s="119"/>
      <c r="AM34" s="120"/>
      <c r="AN34" s="19">
        <f t="shared" si="39"/>
        <v>0.225303</v>
      </c>
      <c r="AO34" s="25"/>
      <c r="AP34" s="25"/>
      <c r="AQ34" s="25"/>
      <c r="AR34" s="25"/>
      <c r="AS34" s="25"/>
      <c r="AT34" s="25"/>
      <c r="AU34" s="25"/>
      <c r="AV34" s="25"/>
      <c r="AW34" s="25"/>
      <c r="AX34" s="25"/>
      <c r="AY34" s="25"/>
      <c r="AZ34" s="25"/>
      <c r="BA34" s="19">
        <f t="shared" si="40"/>
        <v>0</v>
      </c>
      <c r="BB34" s="118"/>
      <c r="BC34" s="119"/>
      <c r="BD34" s="119"/>
      <c r="BE34" s="119"/>
      <c r="BF34" s="119"/>
      <c r="BG34" s="119"/>
      <c r="BH34" s="119"/>
      <c r="BI34" s="119"/>
      <c r="BJ34" s="119"/>
      <c r="BK34" s="119"/>
      <c r="BL34" s="119"/>
      <c r="BM34" s="120"/>
      <c r="BN34" s="19">
        <f t="shared" si="41"/>
        <v>0</v>
      </c>
      <c r="BO34" s="127"/>
      <c r="BP34" s="127"/>
      <c r="BQ34" s="127"/>
      <c r="BR34" s="127"/>
      <c r="BS34" s="127"/>
      <c r="BT34" s="127"/>
      <c r="BU34" s="127"/>
      <c r="BV34" s="127"/>
      <c r="BW34" s="127"/>
      <c r="BX34" s="127"/>
      <c r="BY34" s="127"/>
      <c r="BZ34" s="127">
        <v>4.9399999999999997E-4</v>
      </c>
      <c r="CA34" s="19">
        <f t="shared" si="42"/>
        <v>4.9399999999999997E-4</v>
      </c>
      <c r="CB34" s="34">
        <f t="shared" si="43"/>
        <v>-0.73096914875989283</v>
      </c>
      <c r="CC34" s="34">
        <f t="shared" si="44"/>
        <v>-0.82332964268495568</v>
      </c>
      <c r="CD34" s="34">
        <f t="shared" si="45"/>
        <v>-0.87008678671433526</v>
      </c>
      <c r="CE34" s="34">
        <f t="shared" si="46"/>
        <v>0</v>
      </c>
      <c r="CF34" s="34">
        <f t="shared" si="47"/>
        <v>0</v>
      </c>
      <c r="CG34" s="82">
        <v>0.1</v>
      </c>
      <c r="CH34" s="41" t="s">
        <v>88</v>
      </c>
      <c r="CI34" s="36">
        <f t="shared" si="48"/>
        <v>-0.73096914875989283</v>
      </c>
      <c r="CJ34" s="36">
        <f t="shared" si="48"/>
        <v>-0.73096914875989283</v>
      </c>
      <c r="CK34" s="36">
        <f t="shared" si="48"/>
        <v>-0.73096914875989283</v>
      </c>
      <c r="CL34" s="36">
        <f t="shared" si="48"/>
        <v>-0.73096914875989283</v>
      </c>
      <c r="CM34" s="36">
        <f t="shared" si="48"/>
        <v>-0.73096914875989283</v>
      </c>
      <c r="CN34" s="132">
        <f t="shared" si="48"/>
        <v>-0.73096914875989283</v>
      </c>
      <c r="CO34" s="134">
        <v>3.0370000000000002E-3</v>
      </c>
      <c r="CP34" s="134">
        <v>4.6480000000000002E-3</v>
      </c>
      <c r="CQ34" s="134">
        <v>3.9039999999999999E-3</v>
      </c>
      <c r="CR34" s="134">
        <v>5.1419999999999999E-3</v>
      </c>
      <c r="CS34" s="134">
        <v>5.391E-3</v>
      </c>
      <c r="CT34" s="134">
        <v>6.2030000000000002E-3</v>
      </c>
      <c r="CU34" s="133">
        <f t="shared" si="49"/>
        <v>0</v>
      </c>
      <c r="CV34" s="51">
        <f t="shared" si="50"/>
        <v>0</v>
      </c>
      <c r="CW34" s="51">
        <f t="shared" si="51"/>
        <v>0</v>
      </c>
      <c r="CX34" s="51">
        <f t="shared" si="52"/>
        <v>0</v>
      </c>
      <c r="CY34" s="51">
        <f t="shared" si="53"/>
        <v>0</v>
      </c>
      <c r="CZ34" s="51">
        <f t="shared" si="54"/>
        <v>1.3290124051261294E-4</v>
      </c>
      <c r="DA34" s="19">
        <f t="shared" si="55"/>
        <v>2.8457901240512614E-2</v>
      </c>
      <c r="DB34" s="52">
        <f t="shared" si="59"/>
        <v>-0.43788375856220618</v>
      </c>
      <c r="DC34" s="53">
        <f t="shared" si="60"/>
        <v>-0.40384529848184936</v>
      </c>
      <c r="DD34" s="52">
        <f t="shared" si="61"/>
        <v>0</v>
      </c>
      <c r="DE34" s="52">
        <f t="shared" si="62"/>
        <v>0</v>
      </c>
      <c r="DF34" s="54">
        <f t="shared" si="63"/>
        <v>56.607087531402058</v>
      </c>
      <c r="DG34" s="55">
        <v>0.1</v>
      </c>
      <c r="DH34" s="35" t="s">
        <v>93</v>
      </c>
      <c r="DI34" s="56">
        <f t="shared" si="56"/>
        <v>0.1</v>
      </c>
      <c r="DJ34" s="61">
        <f t="shared" si="64"/>
        <v>3.3407000000000007E-3</v>
      </c>
      <c r="DK34" s="61">
        <f t="shared" si="65"/>
        <v>5.1128000000000007E-3</v>
      </c>
      <c r="DL34" s="61">
        <f t="shared" si="66"/>
        <v>4.2944000000000003E-3</v>
      </c>
      <c r="DM34" s="61">
        <f t="shared" si="67"/>
        <v>5.6562000000000001E-3</v>
      </c>
      <c r="DN34" s="61">
        <f t="shared" si="68"/>
        <v>5.9301000000000006E-3</v>
      </c>
      <c r="DO34" s="61">
        <f t="shared" si="69"/>
        <v>6.8233000000000009E-3</v>
      </c>
      <c r="DP34" s="61">
        <f t="shared" si="70"/>
        <v>0</v>
      </c>
      <c r="DQ34" s="61">
        <f t="shared" si="71"/>
        <v>0</v>
      </c>
      <c r="DR34" s="61">
        <f t="shared" si="72"/>
        <v>0</v>
      </c>
      <c r="DS34" s="61">
        <f t="shared" si="73"/>
        <v>0</v>
      </c>
      <c r="DT34" s="61">
        <f t="shared" si="74"/>
        <v>0</v>
      </c>
      <c r="DU34" s="61">
        <f t="shared" si="75"/>
        <v>1.4619136456387426E-4</v>
      </c>
      <c r="DV34" s="62">
        <f t="shared" si="58"/>
        <v>3.1303691364563874E-2</v>
      </c>
    </row>
    <row r="35" spans="1:126" s="1" customFormat="1" ht="12.5" x14ac:dyDescent="0.25">
      <c r="A35" s="5" t="s">
        <v>57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19">
        <f t="shared" si="37"/>
        <v>0</v>
      </c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19">
        <f t="shared" si="38"/>
        <v>0</v>
      </c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19">
        <f t="shared" si="39"/>
        <v>0</v>
      </c>
      <c r="AO35" s="25"/>
      <c r="AP35" s="25"/>
      <c r="AQ35" s="25"/>
      <c r="AR35" s="25"/>
      <c r="AS35" s="25"/>
      <c r="AT35" s="25"/>
      <c r="AU35" s="25"/>
      <c r="AV35" s="25"/>
      <c r="AW35" s="25"/>
      <c r="AX35" s="25"/>
      <c r="AY35" s="25"/>
      <c r="AZ35" s="25"/>
      <c r="BA35" s="19">
        <f t="shared" si="40"/>
        <v>0</v>
      </c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5"/>
      <c r="BM35" s="25"/>
      <c r="BN35" s="19">
        <f t="shared" si="41"/>
        <v>0</v>
      </c>
      <c r="BO35" s="25"/>
      <c r="BP35" s="25"/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19">
        <f t="shared" si="42"/>
        <v>0</v>
      </c>
      <c r="CB35" s="34">
        <f t="shared" si="43"/>
        <v>0</v>
      </c>
      <c r="CC35" s="34">
        <f t="shared" si="44"/>
        <v>0</v>
      </c>
      <c r="CD35" s="34">
        <f t="shared" si="45"/>
        <v>0</v>
      </c>
      <c r="CE35" s="34">
        <f t="shared" si="46"/>
        <v>0</v>
      </c>
      <c r="CF35" s="34">
        <f t="shared" si="47"/>
        <v>0</v>
      </c>
      <c r="CG35" s="42">
        <v>0</v>
      </c>
      <c r="CH35" s="41" t="s">
        <v>93</v>
      </c>
      <c r="CI35" s="36">
        <f t="shared" si="48"/>
        <v>0</v>
      </c>
      <c r="CJ35" s="36">
        <f t="shared" si="48"/>
        <v>0</v>
      </c>
      <c r="CK35" s="36">
        <f t="shared" si="48"/>
        <v>0</v>
      </c>
      <c r="CL35" s="36">
        <f t="shared" si="48"/>
        <v>0</v>
      </c>
      <c r="CM35" s="36">
        <f t="shared" si="48"/>
        <v>0</v>
      </c>
      <c r="CN35" s="132">
        <f t="shared" si="48"/>
        <v>0</v>
      </c>
      <c r="CO35" s="134"/>
      <c r="CP35" s="134"/>
      <c r="CQ35" s="134"/>
      <c r="CR35" s="134"/>
      <c r="CS35" s="134"/>
      <c r="CT35" s="134"/>
      <c r="CU35" s="133">
        <f t="shared" si="49"/>
        <v>0</v>
      </c>
      <c r="CV35" s="51">
        <f t="shared" si="50"/>
        <v>0</v>
      </c>
      <c r="CW35" s="51">
        <f t="shared" si="51"/>
        <v>0</v>
      </c>
      <c r="CX35" s="51">
        <f t="shared" si="52"/>
        <v>0</v>
      </c>
      <c r="CY35" s="51">
        <f t="shared" si="53"/>
        <v>0</v>
      </c>
      <c r="CZ35" s="51">
        <f t="shared" si="54"/>
        <v>0</v>
      </c>
      <c r="DA35" s="19">
        <f t="shared" si="55"/>
        <v>0</v>
      </c>
      <c r="DB35" s="52">
        <f t="shared" si="59"/>
        <v>0</v>
      </c>
      <c r="DC35" s="53">
        <f t="shared" si="60"/>
        <v>0</v>
      </c>
      <c r="DD35" s="52">
        <f t="shared" si="61"/>
        <v>0</v>
      </c>
      <c r="DE35" s="52">
        <f t="shared" si="62"/>
        <v>0</v>
      </c>
      <c r="DF35" s="54">
        <f t="shared" si="63"/>
        <v>0</v>
      </c>
      <c r="DG35" s="55">
        <v>0</v>
      </c>
      <c r="DH35" s="35" t="s">
        <v>93</v>
      </c>
      <c r="DI35" s="56">
        <f t="shared" si="56"/>
        <v>0</v>
      </c>
      <c r="DJ35" s="61">
        <f t="shared" si="64"/>
        <v>0</v>
      </c>
      <c r="DK35" s="61">
        <f t="shared" si="65"/>
        <v>0</v>
      </c>
      <c r="DL35" s="61">
        <f t="shared" si="66"/>
        <v>0</v>
      </c>
      <c r="DM35" s="61">
        <f t="shared" si="67"/>
        <v>0</v>
      </c>
      <c r="DN35" s="61">
        <f t="shared" si="68"/>
        <v>0</v>
      </c>
      <c r="DO35" s="61">
        <f t="shared" si="69"/>
        <v>0</v>
      </c>
      <c r="DP35" s="61">
        <f t="shared" si="70"/>
        <v>0</v>
      </c>
      <c r="DQ35" s="61">
        <f t="shared" si="71"/>
        <v>0</v>
      </c>
      <c r="DR35" s="61">
        <f t="shared" si="72"/>
        <v>0</v>
      </c>
      <c r="DS35" s="61">
        <f t="shared" si="73"/>
        <v>0</v>
      </c>
      <c r="DT35" s="61">
        <f t="shared" si="74"/>
        <v>0</v>
      </c>
      <c r="DU35" s="61">
        <f t="shared" si="75"/>
        <v>0</v>
      </c>
      <c r="DV35" s="62">
        <f t="shared" si="58"/>
        <v>0</v>
      </c>
    </row>
    <row r="36" spans="1:126" s="1" customFormat="1" ht="12.5" x14ac:dyDescent="0.2">
      <c r="A36" s="5" t="s">
        <v>130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19">
        <f t="shared" si="37"/>
        <v>0</v>
      </c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19">
        <f t="shared" si="38"/>
        <v>0</v>
      </c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19">
        <f t="shared" si="39"/>
        <v>0</v>
      </c>
      <c r="AO36" s="25"/>
      <c r="AP36" s="25"/>
      <c r="AQ36" s="25"/>
      <c r="AR36" s="25"/>
      <c r="AS36" s="25"/>
      <c r="AT36" s="25"/>
      <c r="AU36" s="25"/>
      <c r="AV36" s="25"/>
      <c r="AW36" s="25"/>
      <c r="AX36" s="25"/>
      <c r="AY36" s="25"/>
      <c r="AZ36" s="25"/>
      <c r="BA36" s="19">
        <f t="shared" si="40"/>
        <v>0</v>
      </c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5"/>
      <c r="BM36" s="25"/>
      <c r="BN36" s="19">
        <f t="shared" si="41"/>
        <v>0</v>
      </c>
      <c r="BO36" s="25"/>
      <c r="BP36" s="25"/>
      <c r="BQ36" s="25"/>
      <c r="BR36" s="25"/>
      <c r="BS36" s="25"/>
      <c r="BT36" s="25"/>
      <c r="BU36" s="25"/>
      <c r="BV36" s="25"/>
      <c r="BW36" s="25"/>
      <c r="BX36" s="25"/>
      <c r="BY36" s="25"/>
      <c r="BZ36" s="25"/>
      <c r="CA36" s="19">
        <f t="shared" si="42"/>
        <v>0</v>
      </c>
      <c r="CB36" s="34">
        <f t="shared" si="43"/>
        <v>0</v>
      </c>
      <c r="CC36" s="34">
        <f t="shared" si="44"/>
        <v>0</v>
      </c>
      <c r="CD36" s="34">
        <f t="shared" si="45"/>
        <v>0</v>
      </c>
      <c r="CE36" s="34">
        <f t="shared" si="46"/>
        <v>0</v>
      </c>
      <c r="CF36" s="34">
        <f t="shared" si="47"/>
        <v>0</v>
      </c>
      <c r="CG36" s="42">
        <v>0.1</v>
      </c>
      <c r="CH36" s="41" t="s">
        <v>93</v>
      </c>
      <c r="CI36" s="36">
        <f t="shared" si="48"/>
        <v>0.1</v>
      </c>
      <c r="CJ36" s="36">
        <f t="shared" si="48"/>
        <v>0.1</v>
      </c>
      <c r="CK36" s="36">
        <f t="shared" si="48"/>
        <v>0.1</v>
      </c>
      <c r="CL36" s="36">
        <f t="shared" si="48"/>
        <v>0.1</v>
      </c>
      <c r="CM36" s="36">
        <f t="shared" si="48"/>
        <v>0.1</v>
      </c>
      <c r="CN36" s="132">
        <f t="shared" si="48"/>
        <v>0.1</v>
      </c>
      <c r="CO36" s="25"/>
      <c r="CP36" s="25"/>
      <c r="CQ36" s="25"/>
      <c r="CR36" s="25"/>
      <c r="CS36" s="25"/>
      <c r="CT36" s="25"/>
      <c r="CU36" s="133">
        <f t="shared" si="49"/>
        <v>0</v>
      </c>
      <c r="CV36" s="51">
        <f t="shared" si="50"/>
        <v>0</v>
      </c>
      <c r="CW36" s="51">
        <f t="shared" si="51"/>
        <v>0</v>
      </c>
      <c r="CX36" s="51">
        <f t="shared" si="52"/>
        <v>0</v>
      </c>
      <c r="CY36" s="51">
        <f t="shared" si="53"/>
        <v>0</v>
      </c>
      <c r="CZ36" s="51">
        <f t="shared" si="54"/>
        <v>0</v>
      </c>
      <c r="DA36" s="19">
        <f t="shared" si="55"/>
        <v>0</v>
      </c>
      <c r="DB36" s="52">
        <f t="shared" si="59"/>
        <v>0</v>
      </c>
      <c r="DC36" s="53">
        <f t="shared" si="60"/>
        <v>0</v>
      </c>
      <c r="DD36" s="52">
        <f t="shared" si="61"/>
        <v>0</v>
      </c>
      <c r="DE36" s="52">
        <f t="shared" si="62"/>
        <v>0</v>
      </c>
      <c r="DF36" s="54">
        <f t="shared" si="63"/>
        <v>0</v>
      </c>
      <c r="DG36" s="55">
        <v>0.1</v>
      </c>
      <c r="DH36" s="35" t="s">
        <v>93</v>
      </c>
      <c r="DI36" s="56">
        <f t="shared" si="56"/>
        <v>0.1</v>
      </c>
      <c r="DJ36" s="61">
        <f t="shared" si="64"/>
        <v>0</v>
      </c>
      <c r="DK36" s="61">
        <f t="shared" si="65"/>
        <v>0</v>
      </c>
      <c r="DL36" s="61">
        <f t="shared" si="66"/>
        <v>0</v>
      </c>
      <c r="DM36" s="61">
        <f t="shared" si="67"/>
        <v>0</v>
      </c>
      <c r="DN36" s="61">
        <f t="shared" si="68"/>
        <v>0</v>
      </c>
      <c r="DO36" s="61">
        <f t="shared" si="69"/>
        <v>0</v>
      </c>
      <c r="DP36" s="61">
        <f t="shared" si="70"/>
        <v>0</v>
      </c>
      <c r="DQ36" s="61">
        <f t="shared" si="71"/>
        <v>0</v>
      </c>
      <c r="DR36" s="61">
        <f t="shared" si="72"/>
        <v>0</v>
      </c>
      <c r="DS36" s="61">
        <f t="shared" si="73"/>
        <v>0</v>
      </c>
      <c r="DT36" s="61">
        <f t="shared" si="74"/>
        <v>0</v>
      </c>
      <c r="DU36" s="61">
        <f t="shared" si="75"/>
        <v>0</v>
      </c>
      <c r="DV36" s="62">
        <f>SUM(DJ36:DU36)</f>
        <v>0</v>
      </c>
    </row>
    <row r="37" spans="1:126" s="1" customFormat="1" ht="10.5" x14ac:dyDescent="0.25">
      <c r="A37" s="8" t="s">
        <v>27</v>
      </c>
      <c r="B37" s="7">
        <f t="shared" ref="B37:M37" si="106">SUM(B23,B27:B36)</f>
        <v>8.9751409999999989</v>
      </c>
      <c r="C37" s="7">
        <f t="shared" si="106"/>
        <v>8.4187739999999991</v>
      </c>
      <c r="D37" s="7">
        <f t="shared" si="106"/>
        <v>9.0872820000000001</v>
      </c>
      <c r="E37" s="7">
        <f t="shared" si="106"/>
        <v>7.9670750000000004</v>
      </c>
      <c r="F37" s="7">
        <f t="shared" si="106"/>
        <v>7.8176709999999998</v>
      </c>
      <c r="G37" s="7">
        <f t="shared" si="106"/>
        <v>7.9035077200000012</v>
      </c>
      <c r="H37" s="7">
        <f t="shared" si="106"/>
        <v>7.2635295000000015</v>
      </c>
      <c r="I37" s="7">
        <f t="shared" si="106"/>
        <v>7.4389285000000003</v>
      </c>
      <c r="J37" s="7">
        <f t="shared" si="106"/>
        <v>6.5958829999999997</v>
      </c>
      <c r="K37" s="7">
        <f t="shared" si="106"/>
        <v>6.9496172000000014</v>
      </c>
      <c r="L37" s="7">
        <f t="shared" si="106"/>
        <v>7.4254565000000001</v>
      </c>
      <c r="M37" s="7">
        <f t="shared" si="106"/>
        <v>7.1518997999999989</v>
      </c>
      <c r="N37" s="7">
        <f>SUM(N23,N27:N36)</f>
        <v>92.994765220000005</v>
      </c>
      <c r="O37" s="7">
        <f t="shared" ref="O37:BZ37" si="107">SUM(O23,O27:O36)</f>
        <v>9.3831720499999989</v>
      </c>
      <c r="P37" s="7">
        <f t="shared" si="107"/>
        <v>9.4164731200000009</v>
      </c>
      <c r="Q37" s="7">
        <f t="shared" si="107"/>
        <v>9.42103264</v>
      </c>
      <c r="R37" s="7">
        <f t="shared" si="107"/>
        <v>8.1031677500000008</v>
      </c>
      <c r="S37" s="7">
        <f t="shared" si="107"/>
        <v>8.3657334999999993</v>
      </c>
      <c r="T37" s="7">
        <f t="shared" si="107"/>
        <v>8.1206868000000014</v>
      </c>
      <c r="U37" s="7">
        <f t="shared" si="107"/>
        <v>7.8626904999999994</v>
      </c>
      <c r="V37" s="7">
        <f t="shared" si="107"/>
        <v>7.7687808</v>
      </c>
      <c r="W37" s="7">
        <f t="shared" si="107"/>
        <v>7.0686814000000018</v>
      </c>
      <c r="X37" s="7">
        <f t="shared" si="107"/>
        <v>6.4337730000000004</v>
      </c>
      <c r="Y37" s="7">
        <f t="shared" si="107"/>
        <v>7.0216799999999999</v>
      </c>
      <c r="Z37" s="7">
        <f t="shared" si="107"/>
        <v>6.8915635000000002</v>
      </c>
      <c r="AA37" s="7">
        <f t="shared" si="107"/>
        <v>95.85743506</v>
      </c>
      <c r="AB37" s="7">
        <f t="shared" si="107"/>
        <v>9.2362954999999971</v>
      </c>
      <c r="AC37" s="7">
        <f t="shared" si="107"/>
        <v>9.7595010000000002</v>
      </c>
      <c r="AD37" s="7">
        <f t="shared" si="107"/>
        <v>10.159417999999999</v>
      </c>
      <c r="AE37" s="7">
        <f t="shared" si="107"/>
        <v>8.7420144999999998</v>
      </c>
      <c r="AF37" s="7">
        <f t="shared" si="107"/>
        <v>8.8258507999999996</v>
      </c>
      <c r="AG37" s="7">
        <f t="shared" si="107"/>
        <v>8.4174032499999996</v>
      </c>
      <c r="AH37" s="7">
        <f t="shared" si="107"/>
        <v>8.4834689999999995</v>
      </c>
      <c r="AI37" s="7">
        <f t="shared" si="107"/>
        <v>8.1857692499999999</v>
      </c>
      <c r="AJ37" s="7">
        <f t="shared" si="107"/>
        <v>7.5009779999999999</v>
      </c>
      <c r="AK37" s="7">
        <f t="shared" si="107"/>
        <v>7.0693924999999993</v>
      </c>
      <c r="AL37" s="7">
        <f t="shared" si="107"/>
        <v>7.2811419999999991</v>
      </c>
      <c r="AM37" s="7">
        <f t="shared" si="107"/>
        <v>7.8491315999999989</v>
      </c>
      <c r="AN37" s="7">
        <f t="shared" si="107"/>
        <v>101.51036540000001</v>
      </c>
      <c r="AO37" s="7">
        <f t="shared" si="107"/>
        <v>9.5563955000000007</v>
      </c>
      <c r="AP37" s="7">
        <f t="shared" si="107"/>
        <v>10.3830875</v>
      </c>
      <c r="AQ37" s="7">
        <f t="shared" si="107"/>
        <v>10.731452500000001</v>
      </c>
      <c r="AR37" s="7">
        <f t="shared" si="107"/>
        <v>9.1217834999999994</v>
      </c>
      <c r="AS37" s="7">
        <f t="shared" si="107"/>
        <v>8.7306735999999994</v>
      </c>
      <c r="AT37" s="7">
        <f t="shared" si="107"/>
        <v>8.6022075000000005</v>
      </c>
      <c r="AU37" s="7">
        <f t="shared" si="107"/>
        <v>7.7885264999999997</v>
      </c>
      <c r="AV37" s="7">
        <f t="shared" si="107"/>
        <v>8.2520852000000016</v>
      </c>
      <c r="AW37" s="7">
        <f t="shared" si="107"/>
        <v>7.5763160000000012</v>
      </c>
      <c r="AX37" s="7">
        <f t="shared" si="107"/>
        <v>7.6069270000000007</v>
      </c>
      <c r="AY37" s="7">
        <f t="shared" si="107"/>
        <v>7.7832296199999993</v>
      </c>
      <c r="AZ37" s="7">
        <f t="shared" si="107"/>
        <v>7.9328070000000013</v>
      </c>
      <c r="BA37" s="7">
        <f t="shared" si="107"/>
        <v>104.06549142</v>
      </c>
      <c r="BB37" s="7">
        <f t="shared" si="107"/>
        <v>4.7067460499999987</v>
      </c>
      <c r="BC37" s="7">
        <f t="shared" si="107"/>
        <v>4.8653680000000001</v>
      </c>
      <c r="BD37" s="7">
        <f t="shared" si="107"/>
        <v>6.195983</v>
      </c>
      <c r="BE37" s="7">
        <f t="shared" si="107"/>
        <v>5.6990799999999995</v>
      </c>
      <c r="BF37" s="7">
        <f t="shared" si="107"/>
        <v>5.832752000000001</v>
      </c>
      <c r="BG37" s="7">
        <f t="shared" si="107"/>
        <v>6.1329038000000002</v>
      </c>
      <c r="BH37" s="7">
        <f t="shared" si="107"/>
        <v>6.0889426000000011</v>
      </c>
      <c r="BI37" s="7">
        <f t="shared" si="107"/>
        <v>6.1406489999999998</v>
      </c>
      <c r="BJ37" s="7">
        <f t="shared" si="107"/>
        <v>6.0075660000000015</v>
      </c>
      <c r="BK37" s="7">
        <f t="shared" si="107"/>
        <v>6.0958154999999987</v>
      </c>
      <c r="BL37" s="7">
        <f t="shared" si="107"/>
        <v>6.3697980000000012</v>
      </c>
      <c r="BM37" s="7">
        <f t="shared" si="107"/>
        <v>6.6067670000000005</v>
      </c>
      <c r="BN37" s="7">
        <f t="shared" si="107"/>
        <v>70.742370949999994</v>
      </c>
      <c r="BO37" s="7">
        <f t="shared" si="107"/>
        <v>7.828748</v>
      </c>
      <c r="BP37" s="7">
        <f t="shared" si="107"/>
        <v>6.6238720000000004</v>
      </c>
      <c r="BQ37" s="7">
        <f t="shared" si="107"/>
        <v>6.0076940000000008</v>
      </c>
      <c r="BR37" s="7">
        <f t="shared" si="107"/>
        <v>6.9382710000000003</v>
      </c>
      <c r="BS37" s="7">
        <f t="shared" si="107"/>
        <v>7.4452499999999997</v>
      </c>
      <c r="BT37" s="7">
        <f t="shared" si="107"/>
        <v>7.3710699999999987</v>
      </c>
      <c r="BU37" s="7">
        <f t="shared" si="107"/>
        <v>7.4568340000000006</v>
      </c>
      <c r="BV37" s="7">
        <f t="shared" si="107"/>
        <v>6.9469548500000009</v>
      </c>
      <c r="BW37" s="7">
        <f t="shared" si="107"/>
        <v>6.8976009999999999</v>
      </c>
      <c r="BX37" s="7">
        <f t="shared" si="107"/>
        <v>6.2168640000000002</v>
      </c>
      <c r="BY37" s="7">
        <f t="shared" si="107"/>
        <v>6.3810529999999996</v>
      </c>
      <c r="BZ37" s="7">
        <f t="shared" si="107"/>
        <v>6.5390929999999985</v>
      </c>
      <c r="CA37" s="7">
        <f>SUM(CA23,CA27:CA36)</f>
        <v>82.653304850000012</v>
      </c>
      <c r="CB37" s="7"/>
      <c r="CC37" s="7"/>
      <c r="CD37" s="7"/>
      <c r="CE37" s="7"/>
      <c r="CF37" s="7"/>
      <c r="CG37" s="83"/>
      <c r="CH37" s="7"/>
      <c r="CI37" s="7"/>
      <c r="CJ37" s="7"/>
      <c r="CK37" s="7"/>
      <c r="CL37" s="7"/>
      <c r="CM37" s="7"/>
      <c r="CN37" s="7"/>
      <c r="CO37" s="7">
        <f t="shared" ref="CO37:DA37" si="108">SUM(CO23,CO27:CO36)</f>
        <v>8.7891000000000012</v>
      </c>
      <c r="CP37" s="7">
        <f t="shared" si="108"/>
        <v>8.7936789999999991</v>
      </c>
      <c r="CQ37" s="7">
        <f t="shared" si="108"/>
        <v>9.0813690000000022</v>
      </c>
      <c r="CR37" s="7">
        <f t="shared" si="108"/>
        <v>7.5550929999999994</v>
      </c>
      <c r="CS37" s="7">
        <f t="shared" si="108"/>
        <v>7.4825720000000011</v>
      </c>
      <c r="CT37" s="7">
        <f t="shared" si="108"/>
        <v>8.3012710000000016</v>
      </c>
      <c r="CU37" s="7">
        <f t="shared" si="108"/>
        <v>8.0666289800000008</v>
      </c>
      <c r="CV37" s="7">
        <f t="shared" si="108"/>
        <v>7.5072671450000019</v>
      </c>
      <c r="CW37" s="7">
        <f t="shared" si="108"/>
        <v>7.4484071100000007</v>
      </c>
      <c r="CX37" s="7">
        <f t="shared" si="108"/>
        <v>6.698250970000001</v>
      </c>
      <c r="CY37" s="7">
        <f t="shared" si="108"/>
        <v>6.8749711000000007</v>
      </c>
      <c r="CZ37" s="7">
        <f t="shared" si="108"/>
        <v>7.0712186212405106</v>
      </c>
      <c r="DA37" s="7">
        <f t="shared" si="108"/>
        <v>93.669827926240529</v>
      </c>
      <c r="DB37" s="7"/>
      <c r="DC37" s="7"/>
      <c r="DD37" s="7"/>
      <c r="DE37" s="7"/>
      <c r="DF37" s="7"/>
      <c r="DG37" s="7"/>
      <c r="DH37" s="7"/>
      <c r="DI37" s="7"/>
      <c r="DJ37" s="7">
        <f t="shared" ref="DJ37:DV37" si="109">SUM(DJ23,DJ27:DJ36)</f>
        <v>9.6332180535232563</v>
      </c>
      <c r="DK37" s="7">
        <f t="shared" si="109"/>
        <v>9.6402124234445132</v>
      </c>
      <c r="DL37" s="7">
        <f t="shared" si="109"/>
        <v>9.954933954003506</v>
      </c>
      <c r="DM37" s="7">
        <f t="shared" si="109"/>
        <v>8.2755917837075472</v>
      </c>
      <c r="DN37" s="7">
        <f t="shared" si="109"/>
        <v>8.1953789496537972</v>
      </c>
      <c r="DO37" s="7">
        <f t="shared" si="109"/>
        <v>9.0943563556560019</v>
      </c>
      <c r="DP37" s="7">
        <f t="shared" si="109"/>
        <v>8.8385335603417552</v>
      </c>
      <c r="DQ37" s="7">
        <f t="shared" si="109"/>
        <v>8.2242473565209586</v>
      </c>
      <c r="DR37" s="7">
        <f t="shared" si="109"/>
        <v>8.1584816918490741</v>
      </c>
      <c r="DS37" s="7">
        <f t="shared" si="109"/>
        <v>7.3336927293581136</v>
      </c>
      <c r="DT37" s="7">
        <f t="shared" si="109"/>
        <v>7.5269763454166956</v>
      </c>
      <c r="DU37" s="7">
        <f t="shared" si="109"/>
        <v>7.7475667012136009</v>
      </c>
      <c r="DV37" s="7">
        <f t="shared" si="109"/>
        <v>102.62318990468883</v>
      </c>
    </row>
    <row r="38" spans="1:126" s="1" customFormat="1" ht="10.5" x14ac:dyDescent="0.2">
      <c r="A38" s="5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9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9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9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9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9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9"/>
      <c r="CB38" s="9"/>
      <c r="CC38" s="9"/>
      <c r="CD38" s="9"/>
      <c r="CE38" s="9"/>
      <c r="CF38" s="9"/>
      <c r="CG38" s="43"/>
      <c r="CH38" s="9"/>
      <c r="CI38" s="9"/>
      <c r="CJ38" s="9"/>
      <c r="CK38" s="9"/>
      <c r="CL38" s="9"/>
      <c r="CM38" s="9"/>
      <c r="CN38" s="9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9"/>
      <c r="DB38" s="31"/>
      <c r="DC38" s="31"/>
      <c r="DD38" s="31"/>
      <c r="DE38" s="31"/>
      <c r="DF38" s="31"/>
      <c r="DG38" s="31"/>
      <c r="DH38" s="31"/>
      <c r="DI38" s="31"/>
      <c r="DJ38" s="31"/>
      <c r="DK38" s="31"/>
      <c r="DL38" s="31"/>
      <c r="DM38" s="31"/>
      <c r="DN38" s="31"/>
      <c r="DO38" s="31"/>
      <c r="DP38" s="31"/>
      <c r="DQ38" s="31"/>
      <c r="DR38" s="31"/>
      <c r="DS38" s="31"/>
      <c r="DT38" s="31"/>
      <c r="DU38" s="31"/>
      <c r="DV38" s="31"/>
    </row>
    <row r="39" spans="1:126" s="1" customFormat="1" ht="10.5" x14ac:dyDescent="0.25">
      <c r="A39" s="16" t="s">
        <v>26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>
        <f>SUM(B39:M39)</f>
        <v>0</v>
      </c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>
        <f>SUM(O39:Z39)</f>
        <v>0</v>
      </c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>
        <f>SUM(AB39:AM39)</f>
        <v>0</v>
      </c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  <c r="AZ39" s="11"/>
      <c r="BA39" s="11">
        <f>SUM(AO39:AZ39)</f>
        <v>0</v>
      </c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>
        <f>SUM(BB39:BM39)</f>
        <v>0</v>
      </c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>
        <f>SUM(BO39:BZ39)</f>
        <v>0</v>
      </c>
      <c r="CB39" s="11"/>
      <c r="CC39" s="11"/>
      <c r="CD39" s="11"/>
      <c r="CE39" s="11"/>
      <c r="CF39" s="11"/>
      <c r="CG39" s="79"/>
      <c r="CH39" s="11"/>
      <c r="CI39" s="11"/>
      <c r="CJ39" s="11"/>
      <c r="CK39" s="11"/>
      <c r="CL39" s="11"/>
      <c r="CM39" s="11"/>
      <c r="CN39" s="11"/>
      <c r="CO39" s="11"/>
      <c r="CP39" s="11"/>
      <c r="CQ39" s="11"/>
      <c r="CR39" s="11"/>
      <c r="CS39" s="11"/>
      <c r="CT39" s="11"/>
      <c r="CU39" s="11"/>
      <c r="CV39" s="11"/>
      <c r="CW39" s="11"/>
      <c r="CX39" s="11"/>
      <c r="CY39" s="11"/>
      <c r="CZ39" s="11"/>
      <c r="DA39" s="11">
        <f>SUM(CO39:CZ39)</f>
        <v>0</v>
      </c>
      <c r="DB39" s="11"/>
      <c r="DC39" s="11"/>
      <c r="DD39" s="11"/>
      <c r="DE39" s="11"/>
      <c r="DF39" s="11"/>
      <c r="DG39" s="11"/>
      <c r="DH39" s="11"/>
      <c r="DI39" s="11"/>
      <c r="DJ39" s="11"/>
      <c r="DK39" s="11"/>
      <c r="DL39" s="11"/>
      <c r="DM39" s="11"/>
      <c r="DN39" s="11"/>
      <c r="DO39" s="11"/>
      <c r="DP39" s="11"/>
      <c r="DQ39" s="11"/>
      <c r="DR39" s="11"/>
      <c r="DS39" s="11"/>
      <c r="DT39" s="11"/>
      <c r="DU39" s="11"/>
      <c r="DV39" s="11"/>
    </row>
    <row r="40" spans="1:126" s="1" customFormat="1" x14ac:dyDescent="0.2">
      <c r="A40" s="6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9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9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9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9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9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9"/>
      <c r="CB40" s="9"/>
      <c r="CC40" s="9"/>
      <c r="CD40" s="9"/>
      <c r="CE40" s="9"/>
      <c r="CF40" s="9"/>
      <c r="CG40" s="43"/>
      <c r="CH40" s="9"/>
      <c r="CI40" s="9"/>
      <c r="CJ40" s="9"/>
      <c r="CK40" s="9"/>
      <c r="CL40" s="9"/>
      <c r="CM40" s="9"/>
      <c r="CN40" s="9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</row>
    <row r="41" spans="1:126" s="1" customFormat="1" ht="10.5" x14ac:dyDescent="0.25">
      <c r="A41" s="15" t="s">
        <v>25</v>
      </c>
      <c r="B41" s="3">
        <f t="shared" ref="B41:N41" si="110">SUM(B37,B39)</f>
        <v>8.9751409999999989</v>
      </c>
      <c r="C41" s="3">
        <f t="shared" si="110"/>
        <v>8.4187739999999991</v>
      </c>
      <c r="D41" s="3">
        <f t="shared" si="110"/>
        <v>9.0872820000000001</v>
      </c>
      <c r="E41" s="3">
        <f t="shared" si="110"/>
        <v>7.9670750000000004</v>
      </c>
      <c r="F41" s="3">
        <f t="shared" si="110"/>
        <v>7.8176709999999998</v>
      </c>
      <c r="G41" s="3">
        <f t="shared" si="110"/>
        <v>7.9035077200000012</v>
      </c>
      <c r="H41" s="3">
        <f t="shared" si="110"/>
        <v>7.2635295000000015</v>
      </c>
      <c r="I41" s="3">
        <f t="shared" si="110"/>
        <v>7.4389285000000003</v>
      </c>
      <c r="J41" s="3">
        <f t="shared" si="110"/>
        <v>6.5958829999999997</v>
      </c>
      <c r="K41" s="3">
        <f t="shared" si="110"/>
        <v>6.9496172000000014</v>
      </c>
      <c r="L41" s="3">
        <f t="shared" si="110"/>
        <v>7.4254565000000001</v>
      </c>
      <c r="M41" s="3">
        <f t="shared" si="110"/>
        <v>7.1518997999999989</v>
      </c>
      <c r="N41" s="3">
        <f t="shared" si="110"/>
        <v>92.994765220000005</v>
      </c>
      <c r="O41" s="3">
        <f t="shared" ref="O41:AA41" si="111">SUM(O37,O39)</f>
        <v>9.3831720499999989</v>
      </c>
      <c r="P41" s="3">
        <f t="shared" si="111"/>
        <v>9.4164731200000009</v>
      </c>
      <c r="Q41" s="3">
        <f t="shared" si="111"/>
        <v>9.42103264</v>
      </c>
      <c r="R41" s="3">
        <f t="shared" si="111"/>
        <v>8.1031677500000008</v>
      </c>
      <c r="S41" s="3">
        <f t="shared" si="111"/>
        <v>8.3657334999999993</v>
      </c>
      <c r="T41" s="3">
        <f t="shared" si="111"/>
        <v>8.1206868000000014</v>
      </c>
      <c r="U41" s="3">
        <f t="shared" si="111"/>
        <v>7.8626904999999994</v>
      </c>
      <c r="V41" s="3">
        <f t="shared" si="111"/>
        <v>7.7687808</v>
      </c>
      <c r="W41" s="3">
        <f t="shared" si="111"/>
        <v>7.0686814000000018</v>
      </c>
      <c r="X41" s="3">
        <f t="shared" si="111"/>
        <v>6.4337730000000004</v>
      </c>
      <c r="Y41" s="3">
        <f t="shared" si="111"/>
        <v>7.0216799999999999</v>
      </c>
      <c r="Z41" s="3">
        <f t="shared" si="111"/>
        <v>6.8915635000000002</v>
      </c>
      <c r="AA41" s="3">
        <f t="shared" si="111"/>
        <v>95.85743506</v>
      </c>
      <c r="AB41" s="3">
        <f t="shared" ref="AB41:AN41" si="112">SUM(AB37,AB39)</f>
        <v>9.2362954999999971</v>
      </c>
      <c r="AC41" s="3">
        <f t="shared" si="112"/>
        <v>9.7595010000000002</v>
      </c>
      <c r="AD41" s="3">
        <f t="shared" si="112"/>
        <v>10.159417999999999</v>
      </c>
      <c r="AE41" s="3">
        <f t="shared" si="112"/>
        <v>8.7420144999999998</v>
      </c>
      <c r="AF41" s="3">
        <f t="shared" si="112"/>
        <v>8.8258507999999996</v>
      </c>
      <c r="AG41" s="3">
        <f t="shared" si="112"/>
        <v>8.4174032499999996</v>
      </c>
      <c r="AH41" s="3">
        <f t="shared" si="112"/>
        <v>8.4834689999999995</v>
      </c>
      <c r="AI41" s="3">
        <f t="shared" si="112"/>
        <v>8.1857692499999999</v>
      </c>
      <c r="AJ41" s="3">
        <f t="shared" si="112"/>
        <v>7.5009779999999999</v>
      </c>
      <c r="AK41" s="3">
        <f t="shared" si="112"/>
        <v>7.0693924999999993</v>
      </c>
      <c r="AL41" s="3">
        <f t="shared" si="112"/>
        <v>7.2811419999999991</v>
      </c>
      <c r="AM41" s="3">
        <f t="shared" si="112"/>
        <v>7.8491315999999989</v>
      </c>
      <c r="AN41" s="3">
        <f t="shared" si="112"/>
        <v>101.51036540000001</v>
      </c>
      <c r="AO41" s="3">
        <f t="shared" ref="AO41:BA41" si="113">SUM(AO37,AO39)</f>
        <v>9.5563955000000007</v>
      </c>
      <c r="AP41" s="3">
        <f t="shared" si="113"/>
        <v>10.3830875</v>
      </c>
      <c r="AQ41" s="3">
        <f t="shared" si="113"/>
        <v>10.731452500000001</v>
      </c>
      <c r="AR41" s="3">
        <f t="shared" si="113"/>
        <v>9.1217834999999994</v>
      </c>
      <c r="AS41" s="3">
        <f t="shared" si="113"/>
        <v>8.7306735999999994</v>
      </c>
      <c r="AT41" s="3">
        <f t="shared" si="113"/>
        <v>8.6022075000000005</v>
      </c>
      <c r="AU41" s="3">
        <f t="shared" si="113"/>
        <v>7.7885264999999997</v>
      </c>
      <c r="AV41" s="3">
        <f t="shared" si="113"/>
        <v>8.2520852000000016</v>
      </c>
      <c r="AW41" s="3">
        <f t="shared" si="113"/>
        <v>7.5763160000000012</v>
      </c>
      <c r="AX41" s="3">
        <f t="shared" si="113"/>
        <v>7.6069270000000007</v>
      </c>
      <c r="AY41" s="3">
        <f t="shared" si="113"/>
        <v>7.7832296199999993</v>
      </c>
      <c r="AZ41" s="3">
        <f t="shared" si="113"/>
        <v>7.9328070000000013</v>
      </c>
      <c r="BA41" s="3">
        <f t="shared" si="113"/>
        <v>104.06549142</v>
      </c>
      <c r="BB41" s="3">
        <f t="shared" ref="BB41:BN41" si="114">SUM(BB37,BB39)</f>
        <v>4.7067460499999987</v>
      </c>
      <c r="BC41" s="3">
        <f t="shared" si="114"/>
        <v>4.8653680000000001</v>
      </c>
      <c r="BD41" s="3">
        <f t="shared" si="114"/>
        <v>6.195983</v>
      </c>
      <c r="BE41" s="3">
        <f t="shared" si="114"/>
        <v>5.6990799999999995</v>
      </c>
      <c r="BF41" s="3">
        <f t="shared" si="114"/>
        <v>5.832752000000001</v>
      </c>
      <c r="BG41" s="3">
        <f t="shared" si="114"/>
        <v>6.1329038000000002</v>
      </c>
      <c r="BH41" s="3">
        <f t="shared" si="114"/>
        <v>6.0889426000000011</v>
      </c>
      <c r="BI41" s="3">
        <f t="shared" si="114"/>
        <v>6.1406489999999998</v>
      </c>
      <c r="BJ41" s="3">
        <f t="shared" si="114"/>
        <v>6.0075660000000015</v>
      </c>
      <c r="BK41" s="3">
        <f t="shared" si="114"/>
        <v>6.0958154999999987</v>
      </c>
      <c r="BL41" s="3">
        <f t="shared" si="114"/>
        <v>6.3697980000000012</v>
      </c>
      <c r="BM41" s="3">
        <f t="shared" si="114"/>
        <v>6.6067670000000005</v>
      </c>
      <c r="BN41" s="3">
        <f t="shared" si="114"/>
        <v>70.742370949999994</v>
      </c>
      <c r="BO41" s="3">
        <f t="shared" ref="BO41:CA41" si="115">SUM(BO37,BO39)</f>
        <v>7.828748</v>
      </c>
      <c r="BP41" s="3">
        <f t="shared" si="115"/>
        <v>6.6238720000000004</v>
      </c>
      <c r="BQ41" s="3">
        <f t="shared" si="115"/>
        <v>6.0076940000000008</v>
      </c>
      <c r="BR41" s="3">
        <f t="shared" si="115"/>
        <v>6.9382710000000003</v>
      </c>
      <c r="BS41" s="3">
        <f t="shared" si="115"/>
        <v>7.4452499999999997</v>
      </c>
      <c r="BT41" s="3">
        <f t="shared" si="115"/>
        <v>7.3710699999999987</v>
      </c>
      <c r="BU41" s="3">
        <f t="shared" si="115"/>
        <v>7.4568340000000006</v>
      </c>
      <c r="BV41" s="3">
        <f t="shared" si="115"/>
        <v>6.9469548500000009</v>
      </c>
      <c r="BW41" s="3">
        <f t="shared" si="115"/>
        <v>6.8976009999999999</v>
      </c>
      <c r="BX41" s="3">
        <f t="shared" si="115"/>
        <v>6.2168640000000002</v>
      </c>
      <c r="BY41" s="3">
        <f t="shared" si="115"/>
        <v>6.3810529999999996</v>
      </c>
      <c r="BZ41" s="3">
        <f t="shared" si="115"/>
        <v>6.5390929999999985</v>
      </c>
      <c r="CA41" s="3">
        <f t="shared" si="115"/>
        <v>82.653304850000012</v>
      </c>
      <c r="CB41" s="3"/>
      <c r="CC41" s="3"/>
      <c r="CD41" s="3"/>
      <c r="CE41" s="3"/>
      <c r="CF41" s="3"/>
      <c r="CG41" s="80"/>
      <c r="CH41" s="3"/>
      <c r="CI41" s="3"/>
      <c r="CJ41" s="3"/>
      <c r="CK41" s="3"/>
      <c r="CL41" s="3"/>
      <c r="CM41" s="3"/>
      <c r="CN41" s="3"/>
      <c r="CO41" s="3">
        <f t="shared" ref="CO41:DA41" si="116">SUM(CO37,CO39)</f>
        <v>8.7891000000000012</v>
      </c>
      <c r="CP41" s="3">
        <f t="shared" si="116"/>
        <v>8.7936789999999991</v>
      </c>
      <c r="CQ41" s="3">
        <f t="shared" si="116"/>
        <v>9.0813690000000022</v>
      </c>
      <c r="CR41" s="3">
        <f t="shared" si="116"/>
        <v>7.5550929999999994</v>
      </c>
      <c r="CS41" s="3">
        <f t="shared" si="116"/>
        <v>7.4825720000000011</v>
      </c>
      <c r="CT41" s="3">
        <f t="shared" si="116"/>
        <v>8.3012710000000016</v>
      </c>
      <c r="CU41" s="3">
        <f t="shared" si="116"/>
        <v>8.0666289800000008</v>
      </c>
      <c r="CV41" s="3">
        <f t="shared" si="116"/>
        <v>7.5072671450000019</v>
      </c>
      <c r="CW41" s="3">
        <f t="shared" si="116"/>
        <v>7.4484071100000007</v>
      </c>
      <c r="CX41" s="3">
        <f t="shared" si="116"/>
        <v>6.698250970000001</v>
      </c>
      <c r="CY41" s="3">
        <f t="shared" si="116"/>
        <v>6.8749711000000007</v>
      </c>
      <c r="CZ41" s="3">
        <f t="shared" si="116"/>
        <v>7.0712186212405106</v>
      </c>
      <c r="DA41" s="3">
        <f t="shared" si="116"/>
        <v>93.669827926240529</v>
      </c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</row>
    <row r="42" spans="1:126" s="1" customFormat="1" x14ac:dyDescent="0.2">
      <c r="A42" s="5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9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9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9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9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9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9"/>
      <c r="CB42" s="9"/>
      <c r="CC42" s="9"/>
      <c r="CD42" s="9"/>
      <c r="CE42" s="9"/>
      <c r="CF42" s="9"/>
      <c r="CG42" s="43"/>
      <c r="CH42" s="9"/>
      <c r="CI42" s="9"/>
      <c r="CJ42" s="9"/>
      <c r="CK42" s="9"/>
      <c r="CL42" s="9"/>
      <c r="CM42" s="9"/>
      <c r="CN42" s="9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9"/>
      <c r="DB42" s="9"/>
      <c r="DC42" s="9"/>
      <c r="DD42" s="9"/>
      <c r="DE42" s="9"/>
      <c r="DF42" s="9"/>
      <c r="DG42" s="9"/>
      <c r="DH42" s="9"/>
      <c r="DI42" s="9"/>
      <c r="DJ42" s="9"/>
      <c r="DK42" s="9"/>
      <c r="DL42" s="9"/>
      <c r="DM42" s="9"/>
      <c r="DN42" s="9"/>
      <c r="DO42" s="9"/>
      <c r="DP42" s="9"/>
      <c r="DQ42" s="9"/>
      <c r="DR42" s="9"/>
      <c r="DS42" s="9"/>
      <c r="DT42" s="9"/>
      <c r="DU42" s="9"/>
      <c r="DV42" s="9"/>
    </row>
    <row r="43" spans="1:126" s="1" customFormat="1" ht="10.5" x14ac:dyDescent="0.25">
      <c r="A43" s="14" t="s">
        <v>24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81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</row>
    <row r="44" spans="1:126" s="1" customFormat="1" ht="12.5" x14ac:dyDescent="0.25">
      <c r="A44" s="5" t="s">
        <v>19</v>
      </c>
      <c r="B44" s="118">
        <v>1.0078400000000001</v>
      </c>
      <c r="C44" s="119">
        <v>1.0311400000000002</v>
      </c>
      <c r="D44" s="119">
        <v>1.0366200000000001</v>
      </c>
      <c r="E44" s="119">
        <v>0.96914</v>
      </c>
      <c r="F44" s="119">
        <v>0.93301999999999996</v>
      </c>
      <c r="G44" s="119">
        <v>0.94838</v>
      </c>
      <c r="H44" s="119">
        <v>0.77314000000000005</v>
      </c>
      <c r="I44" s="119">
        <v>0.83923999999999999</v>
      </c>
      <c r="J44" s="119">
        <v>0.71641999999999995</v>
      </c>
      <c r="K44" s="119">
        <v>0.62948000000000004</v>
      </c>
      <c r="L44" s="119">
        <v>0.74172000000000005</v>
      </c>
      <c r="M44" s="120">
        <v>0.84723999999999999</v>
      </c>
      <c r="N44" s="19">
        <f t="shared" ref="N44:N56" si="117">SUM(B44:M44)</f>
        <v>10.473380000000002</v>
      </c>
      <c r="O44" s="118">
        <v>0.96636</v>
      </c>
      <c r="P44" s="119">
        <v>0.97914000000000001</v>
      </c>
      <c r="Q44" s="119">
        <v>1.0725800000000001</v>
      </c>
      <c r="R44" s="119">
        <v>0.89707999999999999</v>
      </c>
      <c r="S44" s="119">
        <v>0.88478000000000001</v>
      </c>
      <c r="T44" s="119">
        <v>0.96736</v>
      </c>
      <c r="U44" s="119">
        <v>0.74894000000000005</v>
      </c>
      <c r="V44" s="119">
        <v>0.82484000000000002</v>
      </c>
      <c r="W44" s="119">
        <v>0.36049399999999998</v>
      </c>
      <c r="X44" s="119">
        <v>0.22442300000000001</v>
      </c>
      <c r="Y44" s="119">
        <v>0.35978900000000003</v>
      </c>
      <c r="Z44" s="119">
        <v>0.49169800000000002</v>
      </c>
      <c r="AA44" s="120">
        <v>8.7774840000000012</v>
      </c>
      <c r="AB44" s="118">
        <v>0.52525699999999997</v>
      </c>
      <c r="AC44" s="119">
        <v>0.61488900000000002</v>
      </c>
      <c r="AD44" s="119">
        <v>0.78542800000000002</v>
      </c>
      <c r="AE44" s="119">
        <v>0.49503000000000003</v>
      </c>
      <c r="AF44" s="119">
        <v>0.39333400000000002</v>
      </c>
      <c r="AG44" s="119">
        <v>0.35260200000000003</v>
      </c>
      <c r="AH44" s="119">
        <v>0.36227399999999998</v>
      </c>
      <c r="AI44" s="119">
        <v>0.34648400000000001</v>
      </c>
      <c r="AJ44" s="119">
        <v>0.26732800000000001</v>
      </c>
      <c r="AK44" s="119">
        <v>0.20882000000000001</v>
      </c>
      <c r="AL44" s="119">
        <v>0.28257700000000002</v>
      </c>
      <c r="AM44" s="120">
        <v>0.45867000000000002</v>
      </c>
      <c r="AN44" s="19">
        <f t="shared" ref="AN44:AN56" si="118">SUM(AB44:AM44)</f>
        <v>5.0926929999999997</v>
      </c>
      <c r="AO44" s="118">
        <v>0.68315599999999999</v>
      </c>
      <c r="AP44" s="119">
        <v>0.85201199999999999</v>
      </c>
      <c r="AQ44" s="119">
        <v>0.720607</v>
      </c>
      <c r="AR44" s="119">
        <v>0.552562</v>
      </c>
      <c r="AS44" s="119">
        <v>0.52990700000000002</v>
      </c>
      <c r="AT44" s="119">
        <v>0.600634</v>
      </c>
      <c r="AU44" s="119">
        <v>0.52358499999999997</v>
      </c>
      <c r="AV44" s="119">
        <v>0.56536500000000001</v>
      </c>
      <c r="AW44" s="119">
        <v>0.30057099999999998</v>
      </c>
      <c r="AX44" s="119">
        <v>0.42184199999999999</v>
      </c>
      <c r="AY44" s="119">
        <v>0.48699399999999998</v>
      </c>
      <c r="AZ44" s="120">
        <v>0.458366</v>
      </c>
      <c r="BA44" s="19">
        <f t="shared" ref="BA44:BA56" si="119">SUM(AO44:AZ44)</f>
        <v>6.695600999999999</v>
      </c>
      <c r="BB44" s="118">
        <v>0.30307999999999996</v>
      </c>
      <c r="BC44" s="119">
        <v>0.61194800000000005</v>
      </c>
      <c r="BD44" s="119">
        <v>0.67264900000000005</v>
      </c>
      <c r="BE44" s="119">
        <v>0.416412</v>
      </c>
      <c r="BF44" s="119">
        <v>0.43561699999999998</v>
      </c>
      <c r="BG44" s="119">
        <v>0.48005300000000001</v>
      </c>
      <c r="BH44" s="119">
        <v>0.40857599999999999</v>
      </c>
      <c r="BI44" s="119">
        <v>0.24851200000000001</v>
      </c>
      <c r="BJ44" s="119">
        <v>5.310869E-2</v>
      </c>
      <c r="BK44" s="119">
        <v>0.10616400000000001</v>
      </c>
      <c r="BL44" s="119">
        <v>0.110087</v>
      </c>
      <c r="BM44" s="120">
        <v>0.53605099999999994</v>
      </c>
      <c r="BN44" s="19">
        <f t="shared" ref="BN44:BN56" si="120">SUM(BB44:BM44)</f>
        <v>4.3822576900000003</v>
      </c>
      <c r="BO44" s="127">
        <v>0.60897999999999997</v>
      </c>
      <c r="BP44" s="127">
        <v>0.33646599999999999</v>
      </c>
      <c r="BQ44" s="127">
        <v>0.38020900000000002</v>
      </c>
      <c r="BR44" s="127">
        <v>0.34344200000000003</v>
      </c>
      <c r="BS44" s="127">
        <v>0.41063</v>
      </c>
      <c r="BT44" s="127">
        <v>0.355346</v>
      </c>
      <c r="BU44" s="127">
        <v>0.60558000000000001</v>
      </c>
      <c r="BV44" s="127">
        <v>0.292688</v>
      </c>
      <c r="BW44" s="127">
        <v>0.53598000000000001</v>
      </c>
      <c r="BX44" s="127">
        <v>0.13942299999999999</v>
      </c>
      <c r="BY44" s="127">
        <v>0.19023799999999999</v>
      </c>
      <c r="BZ44" s="127">
        <v>0.35303899999999999</v>
      </c>
      <c r="CA44" s="19">
        <f t="shared" ref="CA44:CA56" si="121">SUM(BO44:BZ44)</f>
        <v>4.5520209999999999</v>
      </c>
      <c r="CB44" s="34">
        <f t="shared" ref="CB44:CB55" si="122">IFERROR(($CA44/$N44)^(1/5)-1,0)</f>
        <v>-0.15350678935907203</v>
      </c>
      <c r="CC44" s="34">
        <f t="shared" ref="CC44:CC55" si="123">IFERROR((CA44/AA44)^(1/4)-1,0)</f>
        <v>-0.15138920387038712</v>
      </c>
      <c r="CD44" s="34">
        <f t="shared" ref="CD44:CD55" si="124">IFERROR((CA44/AN44)^(1/3)-1,0)</f>
        <v>-3.6720643119836027E-2</v>
      </c>
      <c r="CE44" s="34">
        <f t="shared" ref="CE44:CE55" si="125">IFERROR((CA44/BA44)^(1/2)-1,0)</f>
        <v>-0.1754683218800881</v>
      </c>
      <c r="CF44" s="34">
        <f t="shared" ref="CF44:CF55" si="126">IFERROR((CA44/BN44)^(1/1)-1,0)</f>
        <v>3.8738778503917493E-2</v>
      </c>
      <c r="CG44" s="42">
        <v>0.1</v>
      </c>
      <c r="CH44" s="41" t="s">
        <v>93</v>
      </c>
      <c r="CI44" s="36">
        <f t="shared" ref="CI44:CN49" si="127">HLOOKUP($CH44,$CB$4:$CG$116,ROW($CB44)-ROW($CB$3), FALSE)</f>
        <v>0.1</v>
      </c>
      <c r="CJ44" s="36">
        <f t="shared" si="127"/>
        <v>0.1</v>
      </c>
      <c r="CK44" s="36">
        <f t="shared" si="127"/>
        <v>0.1</v>
      </c>
      <c r="CL44" s="36">
        <f t="shared" si="127"/>
        <v>0.1</v>
      </c>
      <c r="CM44" s="36">
        <f t="shared" si="127"/>
        <v>0.1</v>
      </c>
      <c r="CN44" s="36">
        <f t="shared" si="127"/>
        <v>0.1</v>
      </c>
      <c r="CO44" s="118">
        <v>0.422404</v>
      </c>
      <c r="CP44" s="119">
        <v>0.44886599999999999</v>
      </c>
      <c r="CQ44" s="119">
        <v>0.87140000000000006</v>
      </c>
      <c r="CR44" s="119">
        <v>0.30855399999999999</v>
      </c>
      <c r="CS44" s="119">
        <v>0.67290000000000005</v>
      </c>
      <c r="CT44" s="120">
        <v>0.68691999999999998</v>
      </c>
      <c r="CU44" s="51">
        <f t="shared" ref="CU44:CZ44" si="128">BU44*(1+CI44)</f>
        <v>0.66613800000000001</v>
      </c>
      <c r="CV44" s="51">
        <f t="shared" si="128"/>
        <v>0.32195680000000004</v>
      </c>
      <c r="CW44" s="51">
        <f t="shared" si="128"/>
        <v>0.58957800000000005</v>
      </c>
      <c r="CX44" s="51">
        <f t="shared" si="128"/>
        <v>0.15336530000000001</v>
      </c>
      <c r="CY44" s="51">
        <f t="shared" si="128"/>
        <v>0.2092618</v>
      </c>
      <c r="CZ44" s="51">
        <f t="shared" si="128"/>
        <v>0.38834290000000005</v>
      </c>
      <c r="DA44" s="19">
        <f t="shared" ref="DA44:DA56" si="129">SUM(CO44:CZ44)</f>
        <v>5.7396867999999994</v>
      </c>
      <c r="DB44" s="52">
        <f t="shared" ref="DB44:DB55" si="130">IFERROR((DA44/AA44)^(1/5)-1,0)</f>
        <v>-8.144824845161569E-2</v>
      </c>
      <c r="DC44" s="53">
        <f t="shared" ref="DC44:DC55" si="131">IFERROR((DA44/AN44)^(1/4)-1,0)</f>
        <v>3.0350946821977143E-2</v>
      </c>
      <c r="DD44" s="52">
        <f t="shared" ref="DD44:DD55" si="132">IFERROR((DA44/BA44)^(1/3)-1,0)</f>
        <v>-5.0052633625226384E-2</v>
      </c>
      <c r="DE44" s="52">
        <f t="shared" ref="DE44:DE55" si="133">IFERROR((DA44/BN44)^(1/2)-1,0)</f>
        <v>0.14444556752198046</v>
      </c>
      <c r="DF44" s="54">
        <f t="shared" ref="DF44:DF55" si="134">IFERROR((DA44/CA44)^(1/1)-1,0)</f>
        <v>0.26090956083023342</v>
      </c>
      <c r="DG44" s="55">
        <v>0.1</v>
      </c>
      <c r="DH44" s="35" t="s">
        <v>93</v>
      </c>
      <c r="DI44" s="56">
        <f t="shared" ref="DI44:DI49" si="135">HLOOKUP(DH44,$DB$4:$DG$125,ROW($DB44)-ROW($DB$3), FALSE)</f>
        <v>0.1</v>
      </c>
      <c r="DJ44" s="61">
        <f t="shared" ref="DJ44:DJ56" si="136">CO44*(1+$DI44)</f>
        <v>0.46464440000000001</v>
      </c>
      <c r="DK44" s="61">
        <f t="shared" ref="DK44:DK56" si="137">CP44*(1+$DI44)</f>
        <v>0.49375260000000004</v>
      </c>
      <c r="DL44" s="61">
        <f t="shared" ref="DL44:DL56" si="138">CQ44*(1+$DI44)</f>
        <v>0.95854000000000017</v>
      </c>
      <c r="DM44" s="61">
        <f t="shared" ref="DM44:DM56" si="139">CR44*(1+$DI44)</f>
        <v>0.33940940000000003</v>
      </c>
      <c r="DN44" s="61">
        <f t="shared" ref="DN44:DN56" si="140">CS44*(1+$DI44)</f>
        <v>0.74019000000000013</v>
      </c>
      <c r="DO44" s="61">
        <f t="shared" ref="DO44:DO56" si="141">CT44*(1+$DI44)</f>
        <v>0.75561200000000006</v>
      </c>
      <c r="DP44" s="61">
        <f t="shared" ref="DP44:DP56" si="142">CU44*(1+$DI44)</f>
        <v>0.73275180000000006</v>
      </c>
      <c r="DQ44" s="61">
        <f t="shared" ref="DQ44:DQ56" si="143">CV44*(1+$DI44)</f>
        <v>0.3541524800000001</v>
      </c>
      <c r="DR44" s="61">
        <f t="shared" ref="DR44:DR56" si="144">CW44*(1+$DI44)</f>
        <v>0.64853580000000011</v>
      </c>
      <c r="DS44" s="61">
        <f t="shared" ref="DS44:DS56" si="145">CX44*(1+$DI44)</f>
        <v>0.16870183000000002</v>
      </c>
      <c r="DT44" s="61">
        <f t="shared" ref="DT44:DT56" si="146">CY44*(1+$DI44)</f>
        <v>0.23018798000000001</v>
      </c>
      <c r="DU44" s="61">
        <f t="shared" ref="DU44:DU56" si="147">CZ44*(1+$DI44)</f>
        <v>0.4271771900000001</v>
      </c>
      <c r="DV44" s="62">
        <f t="shared" ref="DV44:DV77" si="148">SUM(DJ44:DU44)</f>
        <v>6.3136554800000013</v>
      </c>
    </row>
    <row r="45" spans="1:126" s="1" customFormat="1" ht="12.5" x14ac:dyDescent="0.2">
      <c r="A45" s="13" t="s">
        <v>18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19">
        <f t="shared" si="117"/>
        <v>0</v>
      </c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19">
        <f t="shared" ref="AA45:AA56" si="149">SUM(O45:Z45)</f>
        <v>0</v>
      </c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19">
        <f t="shared" si="118"/>
        <v>0</v>
      </c>
      <c r="AO45" s="25"/>
      <c r="AP45" s="25"/>
      <c r="AQ45" s="25"/>
      <c r="AR45" s="25"/>
      <c r="AS45" s="25"/>
      <c r="AT45" s="25"/>
      <c r="AU45" s="25"/>
      <c r="AV45" s="25"/>
      <c r="AW45" s="25"/>
      <c r="AX45" s="25"/>
      <c r="AY45" s="25"/>
      <c r="AZ45" s="25"/>
      <c r="BA45" s="19">
        <f t="shared" si="119"/>
        <v>0</v>
      </c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19">
        <f t="shared" si="120"/>
        <v>0</v>
      </c>
      <c r="BO45" s="25"/>
      <c r="BP45" s="25"/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19">
        <f t="shared" si="121"/>
        <v>0</v>
      </c>
      <c r="CB45" s="34">
        <f t="shared" si="122"/>
        <v>0</v>
      </c>
      <c r="CC45" s="34">
        <f t="shared" si="123"/>
        <v>0</v>
      </c>
      <c r="CD45" s="34">
        <f t="shared" si="124"/>
        <v>0</v>
      </c>
      <c r="CE45" s="34">
        <f t="shared" si="125"/>
        <v>0</v>
      </c>
      <c r="CF45" s="34">
        <f t="shared" si="126"/>
        <v>0</v>
      </c>
      <c r="CG45" s="42">
        <v>0.1</v>
      </c>
      <c r="CH45" s="41" t="s">
        <v>93</v>
      </c>
      <c r="CI45" s="36">
        <f t="shared" si="127"/>
        <v>0.1</v>
      </c>
      <c r="CJ45" s="36">
        <f t="shared" si="127"/>
        <v>0.1</v>
      </c>
      <c r="CK45" s="36">
        <f t="shared" si="127"/>
        <v>0.1</v>
      </c>
      <c r="CL45" s="36">
        <f t="shared" si="127"/>
        <v>0.1</v>
      </c>
      <c r="CM45" s="36">
        <f t="shared" si="127"/>
        <v>0.1</v>
      </c>
      <c r="CN45" s="36">
        <f t="shared" si="127"/>
        <v>0.1</v>
      </c>
      <c r="CO45" s="25"/>
      <c r="CP45" s="25"/>
      <c r="CQ45" s="25"/>
      <c r="CR45" s="25"/>
      <c r="CS45" s="25"/>
      <c r="CT45" s="25"/>
      <c r="CU45" s="51">
        <f t="shared" ref="CU45:CU56" si="150">BU45*(1+CI45)</f>
        <v>0</v>
      </c>
      <c r="CV45" s="51">
        <f t="shared" ref="CV45:CV56" si="151">BV45*(1+CJ45)</f>
        <v>0</v>
      </c>
      <c r="CW45" s="51">
        <f t="shared" ref="CW45:CW56" si="152">BW45*(1+CK45)</f>
        <v>0</v>
      </c>
      <c r="CX45" s="51">
        <f t="shared" ref="CX45:CX56" si="153">BX45*(1+CL45)</f>
        <v>0</v>
      </c>
      <c r="CY45" s="51">
        <f t="shared" ref="CY45:CY56" si="154">BY45*(1+CM45)</f>
        <v>0</v>
      </c>
      <c r="CZ45" s="51">
        <f t="shared" ref="CZ45:CZ56" si="155">BZ45*(1+CN45)</f>
        <v>0</v>
      </c>
      <c r="DA45" s="19">
        <f t="shared" si="129"/>
        <v>0</v>
      </c>
      <c r="DB45" s="52">
        <f t="shared" si="130"/>
        <v>0</v>
      </c>
      <c r="DC45" s="53">
        <f t="shared" si="131"/>
        <v>0</v>
      </c>
      <c r="DD45" s="52">
        <f t="shared" si="132"/>
        <v>0</v>
      </c>
      <c r="DE45" s="52">
        <f t="shared" si="133"/>
        <v>0</v>
      </c>
      <c r="DF45" s="54">
        <f t="shared" si="134"/>
        <v>0</v>
      </c>
      <c r="DG45" s="55"/>
      <c r="DH45" s="35" t="s">
        <v>90</v>
      </c>
      <c r="DI45" s="56">
        <f t="shared" si="135"/>
        <v>0</v>
      </c>
      <c r="DJ45" s="61">
        <f t="shared" si="136"/>
        <v>0</v>
      </c>
      <c r="DK45" s="61">
        <f t="shared" si="137"/>
        <v>0</v>
      </c>
      <c r="DL45" s="61">
        <f t="shared" si="138"/>
        <v>0</v>
      </c>
      <c r="DM45" s="61">
        <f t="shared" si="139"/>
        <v>0</v>
      </c>
      <c r="DN45" s="61">
        <f t="shared" si="140"/>
        <v>0</v>
      </c>
      <c r="DO45" s="61">
        <f t="shared" si="141"/>
        <v>0</v>
      </c>
      <c r="DP45" s="61">
        <f t="shared" si="142"/>
        <v>0</v>
      </c>
      <c r="DQ45" s="61">
        <f t="shared" si="143"/>
        <v>0</v>
      </c>
      <c r="DR45" s="61">
        <f t="shared" si="144"/>
        <v>0</v>
      </c>
      <c r="DS45" s="61">
        <f t="shared" si="145"/>
        <v>0</v>
      </c>
      <c r="DT45" s="61">
        <f t="shared" si="146"/>
        <v>0</v>
      </c>
      <c r="DU45" s="61">
        <f t="shared" si="147"/>
        <v>0</v>
      </c>
      <c r="DV45" s="62">
        <f t="shared" si="148"/>
        <v>0</v>
      </c>
    </row>
    <row r="46" spans="1:126" s="1" customFormat="1" ht="12.5" x14ac:dyDescent="0.2">
      <c r="A46" s="13" t="s">
        <v>17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19">
        <f t="shared" si="117"/>
        <v>0</v>
      </c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19">
        <f t="shared" si="149"/>
        <v>0</v>
      </c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19">
        <f t="shared" si="118"/>
        <v>0</v>
      </c>
      <c r="AO46" s="25"/>
      <c r="AP46" s="25"/>
      <c r="AQ46" s="25"/>
      <c r="AR46" s="25"/>
      <c r="AS46" s="25"/>
      <c r="AT46" s="25"/>
      <c r="AU46" s="25"/>
      <c r="AV46" s="25"/>
      <c r="AW46" s="25"/>
      <c r="AX46" s="25"/>
      <c r="AY46" s="25"/>
      <c r="AZ46" s="25"/>
      <c r="BA46" s="19">
        <f t="shared" si="119"/>
        <v>0</v>
      </c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5"/>
      <c r="BM46" s="25"/>
      <c r="BN46" s="19">
        <f t="shared" si="120"/>
        <v>0</v>
      </c>
      <c r="BO46" s="25"/>
      <c r="BP46" s="25"/>
      <c r="BQ46" s="25"/>
      <c r="BR46" s="25"/>
      <c r="BS46" s="25"/>
      <c r="BT46" s="25"/>
      <c r="BU46" s="25"/>
      <c r="BV46" s="25"/>
      <c r="BW46" s="25"/>
      <c r="BX46" s="25"/>
      <c r="BY46" s="25"/>
      <c r="BZ46" s="25"/>
      <c r="CA46" s="19">
        <f t="shared" si="121"/>
        <v>0</v>
      </c>
      <c r="CB46" s="34">
        <f t="shared" si="122"/>
        <v>0</v>
      </c>
      <c r="CC46" s="34">
        <f t="shared" si="123"/>
        <v>0</v>
      </c>
      <c r="CD46" s="34">
        <f t="shared" si="124"/>
        <v>0</v>
      </c>
      <c r="CE46" s="34">
        <f t="shared" si="125"/>
        <v>0</v>
      </c>
      <c r="CF46" s="34">
        <f t="shared" si="126"/>
        <v>0</v>
      </c>
      <c r="CG46" s="42">
        <v>0.1</v>
      </c>
      <c r="CH46" s="41" t="s">
        <v>93</v>
      </c>
      <c r="CI46" s="36">
        <f t="shared" si="127"/>
        <v>0.1</v>
      </c>
      <c r="CJ46" s="36">
        <f t="shared" si="127"/>
        <v>0.1</v>
      </c>
      <c r="CK46" s="36">
        <f t="shared" si="127"/>
        <v>0.1</v>
      </c>
      <c r="CL46" s="36">
        <f t="shared" si="127"/>
        <v>0.1</v>
      </c>
      <c r="CM46" s="36">
        <f t="shared" si="127"/>
        <v>0.1</v>
      </c>
      <c r="CN46" s="36">
        <f t="shared" si="127"/>
        <v>0.1</v>
      </c>
      <c r="CO46" s="25"/>
      <c r="CP46" s="25"/>
      <c r="CQ46" s="25"/>
      <c r="CR46" s="25"/>
      <c r="CS46" s="25"/>
      <c r="CT46" s="25"/>
      <c r="CU46" s="51">
        <f t="shared" si="150"/>
        <v>0</v>
      </c>
      <c r="CV46" s="51">
        <f t="shared" si="151"/>
        <v>0</v>
      </c>
      <c r="CW46" s="51">
        <f t="shared" si="152"/>
        <v>0</v>
      </c>
      <c r="CX46" s="51">
        <f t="shared" si="153"/>
        <v>0</v>
      </c>
      <c r="CY46" s="51">
        <f t="shared" si="154"/>
        <v>0</v>
      </c>
      <c r="CZ46" s="51">
        <f t="shared" si="155"/>
        <v>0</v>
      </c>
      <c r="DA46" s="19">
        <f t="shared" si="129"/>
        <v>0</v>
      </c>
      <c r="DB46" s="52">
        <f t="shared" si="130"/>
        <v>0</v>
      </c>
      <c r="DC46" s="53">
        <f t="shared" si="131"/>
        <v>0</v>
      </c>
      <c r="DD46" s="52">
        <f t="shared" si="132"/>
        <v>0</v>
      </c>
      <c r="DE46" s="52">
        <f t="shared" si="133"/>
        <v>0</v>
      </c>
      <c r="DF46" s="54">
        <f t="shared" si="134"/>
        <v>0</v>
      </c>
      <c r="DG46" s="55"/>
      <c r="DH46" s="35" t="s">
        <v>90</v>
      </c>
      <c r="DI46" s="56">
        <f t="shared" si="135"/>
        <v>0</v>
      </c>
      <c r="DJ46" s="61">
        <f t="shared" si="136"/>
        <v>0</v>
      </c>
      <c r="DK46" s="61">
        <f t="shared" si="137"/>
        <v>0</v>
      </c>
      <c r="DL46" s="61">
        <f t="shared" si="138"/>
        <v>0</v>
      </c>
      <c r="DM46" s="61">
        <f t="shared" si="139"/>
        <v>0</v>
      </c>
      <c r="DN46" s="61">
        <f t="shared" si="140"/>
        <v>0</v>
      </c>
      <c r="DO46" s="61">
        <f t="shared" si="141"/>
        <v>0</v>
      </c>
      <c r="DP46" s="61">
        <f t="shared" si="142"/>
        <v>0</v>
      </c>
      <c r="DQ46" s="61">
        <f t="shared" si="143"/>
        <v>0</v>
      </c>
      <c r="DR46" s="61">
        <f t="shared" si="144"/>
        <v>0</v>
      </c>
      <c r="DS46" s="61">
        <f t="shared" si="145"/>
        <v>0</v>
      </c>
      <c r="DT46" s="61">
        <f t="shared" si="146"/>
        <v>0</v>
      </c>
      <c r="DU46" s="61">
        <f t="shared" si="147"/>
        <v>0</v>
      </c>
      <c r="DV46" s="62">
        <f t="shared" si="148"/>
        <v>0</v>
      </c>
    </row>
    <row r="47" spans="1:126" s="1" customFormat="1" ht="12.5" x14ac:dyDescent="0.2">
      <c r="A47" s="13" t="s">
        <v>16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19">
        <f t="shared" si="117"/>
        <v>0</v>
      </c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19">
        <f t="shared" si="149"/>
        <v>0</v>
      </c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19">
        <f t="shared" si="118"/>
        <v>0</v>
      </c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19">
        <f t="shared" si="119"/>
        <v>0</v>
      </c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19">
        <f t="shared" si="120"/>
        <v>0</v>
      </c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19">
        <f t="shared" si="121"/>
        <v>0</v>
      </c>
      <c r="CB47" s="34">
        <f t="shared" si="122"/>
        <v>0</v>
      </c>
      <c r="CC47" s="34">
        <f t="shared" si="123"/>
        <v>0</v>
      </c>
      <c r="CD47" s="34">
        <f t="shared" si="124"/>
        <v>0</v>
      </c>
      <c r="CE47" s="34">
        <f t="shared" si="125"/>
        <v>0</v>
      </c>
      <c r="CF47" s="34">
        <f t="shared" si="126"/>
        <v>0</v>
      </c>
      <c r="CG47" s="42">
        <v>0.1</v>
      </c>
      <c r="CH47" s="41" t="s">
        <v>93</v>
      </c>
      <c r="CI47" s="36">
        <f t="shared" si="127"/>
        <v>0.1</v>
      </c>
      <c r="CJ47" s="36">
        <f t="shared" si="127"/>
        <v>0.1</v>
      </c>
      <c r="CK47" s="36">
        <f t="shared" si="127"/>
        <v>0.1</v>
      </c>
      <c r="CL47" s="36">
        <f t="shared" si="127"/>
        <v>0.1</v>
      </c>
      <c r="CM47" s="36">
        <f t="shared" si="127"/>
        <v>0.1</v>
      </c>
      <c r="CN47" s="36">
        <f t="shared" si="127"/>
        <v>0.1</v>
      </c>
      <c r="CO47" s="25"/>
      <c r="CP47" s="25"/>
      <c r="CQ47" s="25"/>
      <c r="CR47" s="25"/>
      <c r="CS47" s="25"/>
      <c r="CT47" s="25"/>
      <c r="CU47" s="51">
        <f t="shared" si="150"/>
        <v>0</v>
      </c>
      <c r="CV47" s="51">
        <f t="shared" si="151"/>
        <v>0</v>
      </c>
      <c r="CW47" s="51">
        <f t="shared" si="152"/>
        <v>0</v>
      </c>
      <c r="CX47" s="51">
        <f t="shared" si="153"/>
        <v>0</v>
      </c>
      <c r="CY47" s="51">
        <f t="shared" si="154"/>
        <v>0</v>
      </c>
      <c r="CZ47" s="51">
        <f t="shared" si="155"/>
        <v>0</v>
      </c>
      <c r="DA47" s="19">
        <f t="shared" si="129"/>
        <v>0</v>
      </c>
      <c r="DB47" s="52">
        <f t="shared" si="130"/>
        <v>0</v>
      </c>
      <c r="DC47" s="53">
        <f t="shared" si="131"/>
        <v>0</v>
      </c>
      <c r="DD47" s="52">
        <f t="shared" si="132"/>
        <v>0</v>
      </c>
      <c r="DE47" s="52">
        <f t="shared" si="133"/>
        <v>0</v>
      </c>
      <c r="DF47" s="54">
        <f t="shared" si="134"/>
        <v>0</v>
      </c>
      <c r="DG47" s="55"/>
      <c r="DH47" s="35" t="s">
        <v>90</v>
      </c>
      <c r="DI47" s="56">
        <f t="shared" si="135"/>
        <v>0</v>
      </c>
      <c r="DJ47" s="61">
        <f t="shared" si="136"/>
        <v>0</v>
      </c>
      <c r="DK47" s="61">
        <f t="shared" si="137"/>
        <v>0</v>
      </c>
      <c r="DL47" s="61">
        <f t="shared" si="138"/>
        <v>0</v>
      </c>
      <c r="DM47" s="61">
        <f t="shared" si="139"/>
        <v>0</v>
      </c>
      <c r="DN47" s="61">
        <f t="shared" si="140"/>
        <v>0</v>
      </c>
      <c r="DO47" s="61">
        <f t="shared" si="141"/>
        <v>0</v>
      </c>
      <c r="DP47" s="61">
        <f t="shared" si="142"/>
        <v>0</v>
      </c>
      <c r="DQ47" s="61">
        <f t="shared" si="143"/>
        <v>0</v>
      </c>
      <c r="DR47" s="61">
        <f t="shared" si="144"/>
        <v>0</v>
      </c>
      <c r="DS47" s="61">
        <f t="shared" si="145"/>
        <v>0</v>
      </c>
      <c r="DT47" s="61">
        <f t="shared" si="146"/>
        <v>0</v>
      </c>
      <c r="DU47" s="61">
        <f t="shared" si="147"/>
        <v>0</v>
      </c>
      <c r="DV47" s="62">
        <f t="shared" si="148"/>
        <v>0</v>
      </c>
    </row>
    <row r="48" spans="1:126" s="1" customFormat="1" ht="12.5" x14ac:dyDescent="0.2">
      <c r="A48" s="5" t="s">
        <v>15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19">
        <f t="shared" si="117"/>
        <v>0</v>
      </c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19">
        <f t="shared" si="149"/>
        <v>0</v>
      </c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19">
        <f t="shared" si="118"/>
        <v>0</v>
      </c>
      <c r="AO48" s="25"/>
      <c r="AP48" s="25"/>
      <c r="AQ48" s="25"/>
      <c r="AR48" s="25"/>
      <c r="AS48" s="25"/>
      <c r="AT48" s="25"/>
      <c r="AU48" s="25"/>
      <c r="AV48" s="25"/>
      <c r="AW48" s="25"/>
      <c r="AX48" s="25"/>
      <c r="AY48" s="25"/>
      <c r="AZ48" s="25"/>
      <c r="BA48" s="19">
        <f t="shared" si="119"/>
        <v>0</v>
      </c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5"/>
      <c r="BM48" s="25"/>
      <c r="BN48" s="19">
        <f t="shared" si="120"/>
        <v>0</v>
      </c>
      <c r="BO48" s="25"/>
      <c r="BP48" s="25"/>
      <c r="BQ48" s="25"/>
      <c r="BR48" s="25"/>
      <c r="BS48" s="25"/>
      <c r="BT48" s="25"/>
      <c r="BU48" s="25"/>
      <c r="BV48" s="25"/>
      <c r="BW48" s="25"/>
      <c r="BX48" s="25"/>
      <c r="BY48" s="25"/>
      <c r="BZ48" s="25"/>
      <c r="CA48" s="19">
        <f t="shared" si="121"/>
        <v>0</v>
      </c>
      <c r="CB48" s="34">
        <f t="shared" si="122"/>
        <v>0</v>
      </c>
      <c r="CC48" s="34">
        <f t="shared" si="123"/>
        <v>0</v>
      </c>
      <c r="CD48" s="34">
        <f t="shared" si="124"/>
        <v>0</v>
      </c>
      <c r="CE48" s="34">
        <f t="shared" si="125"/>
        <v>0</v>
      </c>
      <c r="CF48" s="34">
        <f t="shared" si="126"/>
        <v>0</v>
      </c>
      <c r="CG48" s="42">
        <v>0.1</v>
      </c>
      <c r="CH48" s="41" t="s">
        <v>93</v>
      </c>
      <c r="CI48" s="36">
        <f t="shared" si="127"/>
        <v>0.1</v>
      </c>
      <c r="CJ48" s="36">
        <f t="shared" si="127"/>
        <v>0.1</v>
      </c>
      <c r="CK48" s="36">
        <f t="shared" si="127"/>
        <v>0.1</v>
      </c>
      <c r="CL48" s="36">
        <f t="shared" si="127"/>
        <v>0.1</v>
      </c>
      <c r="CM48" s="36">
        <f t="shared" si="127"/>
        <v>0.1</v>
      </c>
      <c r="CN48" s="36">
        <f t="shared" si="127"/>
        <v>0.1</v>
      </c>
      <c r="CO48" s="25"/>
      <c r="CP48" s="25"/>
      <c r="CQ48" s="25"/>
      <c r="CR48" s="25"/>
      <c r="CS48" s="25"/>
      <c r="CT48" s="25"/>
      <c r="CU48" s="51">
        <f t="shared" si="150"/>
        <v>0</v>
      </c>
      <c r="CV48" s="51">
        <f t="shared" si="151"/>
        <v>0</v>
      </c>
      <c r="CW48" s="51">
        <f t="shared" si="152"/>
        <v>0</v>
      </c>
      <c r="CX48" s="51">
        <f t="shared" si="153"/>
        <v>0</v>
      </c>
      <c r="CY48" s="51">
        <f t="shared" si="154"/>
        <v>0</v>
      </c>
      <c r="CZ48" s="51">
        <f t="shared" si="155"/>
        <v>0</v>
      </c>
      <c r="DA48" s="19">
        <f t="shared" si="129"/>
        <v>0</v>
      </c>
      <c r="DB48" s="52">
        <f t="shared" si="130"/>
        <v>0</v>
      </c>
      <c r="DC48" s="53">
        <f t="shared" si="131"/>
        <v>0</v>
      </c>
      <c r="DD48" s="52">
        <f t="shared" si="132"/>
        <v>0</v>
      </c>
      <c r="DE48" s="52">
        <f t="shared" si="133"/>
        <v>0</v>
      </c>
      <c r="DF48" s="54">
        <f t="shared" si="134"/>
        <v>0</v>
      </c>
      <c r="DG48" s="55">
        <v>0.02</v>
      </c>
      <c r="DH48" s="35" t="s">
        <v>93</v>
      </c>
      <c r="DI48" s="56">
        <f t="shared" si="135"/>
        <v>0.02</v>
      </c>
      <c r="DJ48" s="61">
        <f t="shared" si="136"/>
        <v>0</v>
      </c>
      <c r="DK48" s="61">
        <f t="shared" si="137"/>
        <v>0</v>
      </c>
      <c r="DL48" s="61">
        <f t="shared" si="138"/>
        <v>0</v>
      </c>
      <c r="DM48" s="61">
        <f t="shared" si="139"/>
        <v>0</v>
      </c>
      <c r="DN48" s="61">
        <f t="shared" si="140"/>
        <v>0</v>
      </c>
      <c r="DO48" s="61">
        <f t="shared" si="141"/>
        <v>0</v>
      </c>
      <c r="DP48" s="61">
        <f t="shared" si="142"/>
        <v>0</v>
      </c>
      <c r="DQ48" s="61">
        <f t="shared" si="143"/>
        <v>0</v>
      </c>
      <c r="DR48" s="61">
        <f t="shared" si="144"/>
        <v>0</v>
      </c>
      <c r="DS48" s="61">
        <f t="shared" si="145"/>
        <v>0</v>
      </c>
      <c r="DT48" s="61">
        <f t="shared" si="146"/>
        <v>0</v>
      </c>
      <c r="DU48" s="61">
        <f t="shared" si="147"/>
        <v>0</v>
      </c>
      <c r="DV48" s="62">
        <f t="shared" si="148"/>
        <v>0</v>
      </c>
    </row>
    <row r="49" spans="1:126" s="1" customFormat="1" ht="12.5" x14ac:dyDescent="0.2">
      <c r="A49" s="5" t="s">
        <v>127</v>
      </c>
      <c r="B49" s="125"/>
      <c r="C49" s="125"/>
      <c r="D49" s="125"/>
      <c r="E49" s="125"/>
      <c r="F49" s="125"/>
      <c r="G49" s="125"/>
      <c r="H49" s="125"/>
      <c r="I49" s="125"/>
      <c r="J49" s="125"/>
      <c r="K49" s="125"/>
      <c r="L49" s="125"/>
      <c r="M49" s="125"/>
      <c r="N49" s="19">
        <f t="shared" si="117"/>
        <v>0</v>
      </c>
      <c r="O49" s="125"/>
      <c r="P49" s="125"/>
      <c r="Q49" s="125"/>
      <c r="R49" s="125"/>
      <c r="S49" s="125"/>
      <c r="T49" s="125"/>
      <c r="U49" s="125"/>
      <c r="V49" s="125"/>
      <c r="W49" s="125"/>
      <c r="X49" s="125"/>
      <c r="Y49" s="125"/>
      <c r="Z49" s="125"/>
      <c r="AA49" s="19">
        <f t="shared" si="149"/>
        <v>0</v>
      </c>
      <c r="AB49" s="125"/>
      <c r="AC49" s="125"/>
      <c r="AD49" s="125"/>
      <c r="AE49" s="125"/>
      <c r="AF49" s="125"/>
      <c r="AG49" s="125"/>
      <c r="AH49" s="125"/>
      <c r="AI49" s="125"/>
      <c r="AJ49" s="125"/>
      <c r="AK49" s="125"/>
      <c r="AL49" s="125"/>
      <c r="AM49" s="125"/>
      <c r="AN49" s="19">
        <f t="shared" si="118"/>
        <v>0</v>
      </c>
      <c r="AO49" s="125"/>
      <c r="AP49" s="125"/>
      <c r="AQ49" s="125"/>
      <c r="AR49" s="125"/>
      <c r="AS49" s="125"/>
      <c r="AT49" s="125"/>
      <c r="AU49" s="125"/>
      <c r="AV49" s="125"/>
      <c r="AW49" s="125"/>
      <c r="AX49" s="125"/>
      <c r="AY49" s="125"/>
      <c r="AZ49" s="125"/>
      <c r="BA49" s="19">
        <f t="shared" si="119"/>
        <v>0</v>
      </c>
      <c r="BB49" s="125"/>
      <c r="BC49" s="125"/>
      <c r="BD49" s="125"/>
      <c r="BE49" s="125"/>
      <c r="BF49" s="125"/>
      <c r="BG49" s="125"/>
      <c r="BH49" s="125"/>
      <c r="BI49" s="125"/>
      <c r="BJ49" s="125"/>
      <c r="BK49" s="125"/>
      <c r="BL49" s="125"/>
      <c r="BM49" s="125"/>
      <c r="BN49" s="19">
        <f t="shared" si="120"/>
        <v>0</v>
      </c>
      <c r="BO49" s="25"/>
      <c r="BP49" s="25"/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19">
        <f t="shared" si="121"/>
        <v>0</v>
      </c>
      <c r="CB49" s="34">
        <f t="shared" si="122"/>
        <v>0</v>
      </c>
      <c r="CC49" s="34">
        <f t="shared" ref="CC49" si="156">IFERROR((CA49/AA49)^(1/4)-1,0)</f>
        <v>0</v>
      </c>
      <c r="CD49" s="34">
        <f t="shared" ref="CD49" si="157">IFERROR((CA49/AN49)^(1/3)-1,0)</f>
        <v>0</v>
      </c>
      <c r="CE49" s="34">
        <f t="shared" ref="CE49" si="158">IFERROR((CA49/BA49)^(1/2)-1,0)</f>
        <v>0</v>
      </c>
      <c r="CF49" s="34">
        <f t="shared" ref="CF49" si="159">IFERROR((CA49/BN49)^(1/1)-1,0)</f>
        <v>0</v>
      </c>
      <c r="CG49" s="42">
        <v>0.05</v>
      </c>
      <c r="CH49" s="41" t="s">
        <v>93</v>
      </c>
      <c r="CI49" s="36">
        <f t="shared" si="127"/>
        <v>0.05</v>
      </c>
      <c r="CJ49" s="36">
        <f t="shared" si="127"/>
        <v>0.05</v>
      </c>
      <c r="CK49" s="36">
        <f t="shared" si="127"/>
        <v>0.05</v>
      </c>
      <c r="CL49" s="36">
        <f t="shared" si="127"/>
        <v>0.05</v>
      </c>
      <c r="CM49" s="36">
        <f t="shared" si="127"/>
        <v>0.05</v>
      </c>
      <c r="CN49" s="36">
        <f t="shared" si="127"/>
        <v>0.05</v>
      </c>
      <c r="CO49" s="25"/>
      <c r="CP49" s="25"/>
      <c r="CQ49" s="25"/>
      <c r="CR49" s="25"/>
      <c r="CS49" s="25"/>
      <c r="CT49" s="25"/>
      <c r="CU49" s="51">
        <f t="shared" ref="CU49" si="160">BU49*(1+CI49)</f>
        <v>0</v>
      </c>
      <c r="CV49" s="51">
        <f t="shared" ref="CV49" si="161">BV49*(1+CJ49)</f>
        <v>0</v>
      </c>
      <c r="CW49" s="51">
        <f t="shared" ref="CW49" si="162">BW49*(1+CK49)</f>
        <v>0</v>
      </c>
      <c r="CX49" s="51">
        <f t="shared" ref="CX49" si="163">BX49*(1+CL49)</f>
        <v>0</v>
      </c>
      <c r="CY49" s="51">
        <f t="shared" ref="CY49" si="164">BY49*(1+CM49)</f>
        <v>0</v>
      </c>
      <c r="CZ49" s="51">
        <f t="shared" ref="CZ49" si="165">BZ49*(1+CN49)</f>
        <v>0</v>
      </c>
      <c r="DA49" s="19">
        <f t="shared" ref="DA49" si="166">SUM(CO49:CZ49)</f>
        <v>0</v>
      </c>
      <c r="DB49" s="52">
        <f t="shared" ref="DB49" si="167">IFERROR((DA49/AA49)^(1/5)-1,0)</f>
        <v>0</v>
      </c>
      <c r="DC49" s="53">
        <f t="shared" ref="DC49" si="168">IFERROR((DA49/AN49)^(1/4)-1,0)</f>
        <v>0</v>
      </c>
      <c r="DD49" s="52">
        <f t="shared" ref="DD49" si="169">IFERROR((DA49/BA49)^(1/3)-1,0)</f>
        <v>0</v>
      </c>
      <c r="DE49" s="52">
        <f t="shared" ref="DE49" si="170">IFERROR((DA49/BN49)^(1/2)-1,0)</f>
        <v>0</v>
      </c>
      <c r="DF49" s="54">
        <f t="shared" ref="DF49" si="171">IFERROR((DA49/CA49)^(1/1)-1,0)</f>
        <v>0</v>
      </c>
      <c r="DG49" s="55">
        <v>0.02</v>
      </c>
      <c r="DH49" s="35" t="s">
        <v>93</v>
      </c>
      <c r="DI49" s="56">
        <f t="shared" si="135"/>
        <v>0.02</v>
      </c>
      <c r="DJ49" s="61">
        <f t="shared" ref="DJ49" si="172">CO49*(1+$DI49)</f>
        <v>0</v>
      </c>
      <c r="DK49" s="61">
        <f t="shared" ref="DK49" si="173">CP49*(1+$DI49)</f>
        <v>0</v>
      </c>
      <c r="DL49" s="61">
        <f t="shared" ref="DL49" si="174">CQ49*(1+$DI49)</f>
        <v>0</v>
      </c>
      <c r="DM49" s="61">
        <f t="shared" ref="DM49" si="175">CR49*(1+$DI49)</f>
        <v>0</v>
      </c>
      <c r="DN49" s="61">
        <f t="shared" ref="DN49" si="176">CS49*(1+$DI49)</f>
        <v>0</v>
      </c>
      <c r="DO49" s="61">
        <f t="shared" ref="DO49" si="177">CT49*(1+$DI49)</f>
        <v>0</v>
      </c>
      <c r="DP49" s="61">
        <f t="shared" ref="DP49" si="178">CU49*(1+$DI49)</f>
        <v>0</v>
      </c>
      <c r="DQ49" s="61">
        <f t="shared" ref="DQ49" si="179">CV49*(1+$DI49)</f>
        <v>0</v>
      </c>
      <c r="DR49" s="61">
        <f t="shared" ref="DR49" si="180">CW49*(1+$DI49)</f>
        <v>0</v>
      </c>
      <c r="DS49" s="61">
        <f t="shared" ref="DS49" si="181">CX49*(1+$DI49)</f>
        <v>0</v>
      </c>
      <c r="DT49" s="61">
        <f t="shared" ref="DT49" si="182">CY49*(1+$DI49)</f>
        <v>0</v>
      </c>
      <c r="DU49" s="61">
        <f t="shared" ref="DU49" si="183">CZ49*(1+$DI49)</f>
        <v>0</v>
      </c>
      <c r="DV49" s="62">
        <f t="shared" ref="DV49" si="184">SUM(DJ49:DU49)</f>
        <v>0</v>
      </c>
    </row>
    <row r="50" spans="1:126" s="1" customFormat="1" ht="12.5" x14ac:dyDescent="0.25">
      <c r="A50" s="5" t="s">
        <v>14</v>
      </c>
      <c r="B50" s="118">
        <v>3.2687629999999999</v>
      </c>
      <c r="C50" s="119">
        <v>3.160342</v>
      </c>
      <c r="D50" s="119">
        <v>3.2994859999999999</v>
      </c>
      <c r="E50" s="119">
        <v>2.7027909999999995</v>
      </c>
      <c r="F50" s="119">
        <v>2.4987579999999996</v>
      </c>
      <c r="G50" s="119">
        <v>2.5335130000000001</v>
      </c>
      <c r="H50" s="119">
        <v>2.2632639999999999</v>
      </c>
      <c r="I50" s="119">
        <v>2.5030849999999996</v>
      </c>
      <c r="J50" s="119">
        <v>2.2380459999999998</v>
      </c>
      <c r="K50" s="119">
        <v>2.132498</v>
      </c>
      <c r="L50" s="119">
        <v>2.4351080000000001</v>
      </c>
      <c r="M50" s="120">
        <v>2.536111</v>
      </c>
      <c r="N50" s="19">
        <f t="shared" si="117"/>
        <v>31.571764999999992</v>
      </c>
      <c r="O50" s="118">
        <v>3.1552660000000001</v>
      </c>
      <c r="P50" s="119">
        <v>2.9876589999999998</v>
      </c>
      <c r="Q50" s="119">
        <v>3.2754539999999999</v>
      </c>
      <c r="R50" s="119">
        <v>2.5321249999999997</v>
      </c>
      <c r="S50" s="119">
        <v>2.5956329999999999</v>
      </c>
      <c r="T50" s="119">
        <v>2.7489809999999997</v>
      </c>
      <c r="U50" s="119">
        <v>2.3837799999999998</v>
      </c>
      <c r="V50" s="119">
        <v>2.5215890000000001</v>
      </c>
      <c r="W50" s="119">
        <v>2.2327560000000002</v>
      </c>
      <c r="X50" s="119">
        <v>2.0855739999999998</v>
      </c>
      <c r="Y50" s="119">
        <v>2.2290770000000002</v>
      </c>
      <c r="Z50" s="119">
        <v>2.26166</v>
      </c>
      <c r="AA50" s="120">
        <v>31.009554000000001</v>
      </c>
      <c r="AB50" s="118">
        <v>3.1390159999999998</v>
      </c>
      <c r="AC50" s="119">
        <v>3.0184660000000001</v>
      </c>
      <c r="AD50" s="119">
        <v>3.2799370000000003</v>
      </c>
      <c r="AE50" s="119">
        <v>2.76248</v>
      </c>
      <c r="AF50" s="119">
        <v>2.633651</v>
      </c>
      <c r="AG50" s="119">
        <v>2.5687730000000002</v>
      </c>
      <c r="AH50" s="119">
        <v>2.5389889999999999</v>
      </c>
      <c r="AI50" s="119">
        <v>2.4357839999999999</v>
      </c>
      <c r="AJ50" s="119">
        <v>2.321879</v>
      </c>
      <c r="AK50" s="119">
        <v>2.161699</v>
      </c>
      <c r="AL50" s="119">
        <v>2.1671389999999997</v>
      </c>
      <c r="AM50" s="120">
        <v>2.5360119999999999</v>
      </c>
      <c r="AN50" s="19">
        <f t="shared" si="118"/>
        <v>31.563824999999998</v>
      </c>
      <c r="AO50" s="118">
        <v>3.0943640000000001</v>
      </c>
      <c r="AP50" s="119">
        <v>3.288062</v>
      </c>
      <c r="AQ50" s="119">
        <v>3.4897999999999998</v>
      </c>
      <c r="AR50" s="119">
        <v>2.7288999999999999</v>
      </c>
      <c r="AS50" s="119">
        <v>2.5643000000000002</v>
      </c>
      <c r="AT50" s="119">
        <v>2.5986000000000002</v>
      </c>
      <c r="AU50" s="119">
        <v>2.1861999999999999</v>
      </c>
      <c r="AV50" s="119">
        <v>2.4786000000000001</v>
      </c>
      <c r="AW50" s="119">
        <v>2.3005</v>
      </c>
      <c r="AX50" s="119">
        <v>2.0432999999999999</v>
      </c>
      <c r="AY50" s="119">
        <v>2.2682000000000002</v>
      </c>
      <c r="AZ50" s="120">
        <v>2.4977999999999998</v>
      </c>
      <c r="BA50" s="19">
        <f t="shared" si="119"/>
        <v>31.538626000000001</v>
      </c>
      <c r="BB50" s="118">
        <v>1.4401000000000002</v>
      </c>
      <c r="BC50" s="119">
        <v>1.8926000000000001</v>
      </c>
      <c r="BD50" s="119">
        <v>2.5775000000000001</v>
      </c>
      <c r="BE50" s="119">
        <v>2.3006000000000002</v>
      </c>
      <c r="BF50" s="119">
        <v>2.1863000000000001</v>
      </c>
      <c r="BG50" s="119">
        <v>2.5291999999999999</v>
      </c>
      <c r="BH50" s="119">
        <v>2.2193899999999998</v>
      </c>
      <c r="BI50" s="119">
        <v>2.1513900000000001</v>
      </c>
      <c r="BJ50" s="119">
        <v>2.2065899999999998</v>
      </c>
      <c r="BK50" s="119">
        <v>2.02739</v>
      </c>
      <c r="BL50" s="119">
        <v>2.2395900000000002</v>
      </c>
      <c r="BM50" s="120">
        <v>2.2704900000000001</v>
      </c>
      <c r="BN50" s="19">
        <f t="shared" si="120"/>
        <v>26.041139999999995</v>
      </c>
      <c r="BO50" s="127">
        <v>2.6661000000000001</v>
      </c>
      <c r="BP50" s="127">
        <v>2.3319999999999999</v>
      </c>
      <c r="BQ50" s="127">
        <v>2.5177</v>
      </c>
      <c r="BR50" s="127">
        <v>2.5053000000000001</v>
      </c>
      <c r="BS50" s="127">
        <v>2.5709</v>
      </c>
      <c r="BT50" s="127">
        <v>2.5164</v>
      </c>
      <c r="BU50" s="127">
        <v>2.4722999999999997</v>
      </c>
      <c r="BV50" s="127">
        <v>2.5382000000000002</v>
      </c>
      <c r="BW50" s="127">
        <v>2.3077999999999999</v>
      </c>
      <c r="BX50" s="127">
        <v>2.1997</v>
      </c>
      <c r="BY50" s="127">
        <v>2.1918000000000002</v>
      </c>
      <c r="BZ50" s="127">
        <v>2.4273000000000002</v>
      </c>
      <c r="CA50" s="19">
        <f t="shared" si="121"/>
        <v>29.2455</v>
      </c>
      <c r="CB50" s="34">
        <f t="shared" si="122"/>
        <v>-1.5190934335844952E-2</v>
      </c>
      <c r="CC50" s="34">
        <f t="shared" si="123"/>
        <v>-1.4535729961974941E-2</v>
      </c>
      <c r="CD50" s="34">
        <f t="shared" si="124"/>
        <v>-2.5108071691182232E-2</v>
      </c>
      <c r="CE50" s="34">
        <f t="shared" si="125"/>
        <v>-3.704023657399691E-2</v>
      </c>
      <c r="CF50" s="34">
        <f t="shared" si="126"/>
        <v>0.12304991256143194</v>
      </c>
      <c r="CG50" s="42">
        <v>0.15</v>
      </c>
      <c r="CH50" s="41" t="s">
        <v>92</v>
      </c>
      <c r="CI50" s="36">
        <f t="shared" ref="CI50:CN55" si="185">HLOOKUP($CH50,$CB$4:$CG$116,ROW($CB50)-ROW($CB$3), FALSE)</f>
        <v>0.12304991256143194</v>
      </c>
      <c r="CJ50" s="36">
        <f t="shared" si="185"/>
        <v>0.12304991256143194</v>
      </c>
      <c r="CK50" s="36">
        <f t="shared" si="185"/>
        <v>0.12304991256143194</v>
      </c>
      <c r="CL50" s="36">
        <f t="shared" si="185"/>
        <v>0.12304991256143194</v>
      </c>
      <c r="CM50" s="36">
        <f t="shared" si="185"/>
        <v>0.12304991256143194</v>
      </c>
      <c r="CN50" s="36">
        <f t="shared" si="185"/>
        <v>0.12304991256143194</v>
      </c>
      <c r="CO50" s="118">
        <v>3.3119999999999998</v>
      </c>
      <c r="CP50" s="119">
        <v>3.3139000000000003</v>
      </c>
      <c r="CQ50" s="119">
        <v>3.5197000000000003</v>
      </c>
      <c r="CR50" s="119">
        <v>2.7213000000000003</v>
      </c>
      <c r="CS50" s="119">
        <v>2.5577000000000001</v>
      </c>
      <c r="CT50" s="120">
        <v>2.7654000000000001</v>
      </c>
      <c r="CU50" s="51">
        <f t="shared" si="150"/>
        <v>2.7765162988256278</v>
      </c>
      <c r="CV50" s="51">
        <f t="shared" si="151"/>
        <v>2.8505252880634266</v>
      </c>
      <c r="CW50" s="51">
        <f t="shared" si="152"/>
        <v>2.5917745882092724</v>
      </c>
      <c r="CX50" s="51">
        <f t="shared" si="153"/>
        <v>2.4703728926613819</v>
      </c>
      <c r="CY50" s="51">
        <f t="shared" si="154"/>
        <v>2.4615007983521466</v>
      </c>
      <c r="CZ50" s="51">
        <f t="shared" si="155"/>
        <v>2.7259790527603642</v>
      </c>
      <c r="DA50" s="19">
        <f t="shared" si="129"/>
        <v>34.066668918872217</v>
      </c>
      <c r="DB50" s="52">
        <f t="shared" si="130"/>
        <v>1.8982745104955345E-2</v>
      </c>
      <c r="DC50" s="53">
        <f t="shared" si="131"/>
        <v>1.9260069728038509E-2</v>
      </c>
      <c r="DD50" s="52">
        <f t="shared" si="132"/>
        <v>2.6035294360702954E-2</v>
      </c>
      <c r="DE50" s="52">
        <f t="shared" si="133"/>
        <v>0.14375982760776496</v>
      </c>
      <c r="DF50" s="54">
        <f t="shared" si="134"/>
        <v>0.16485164961693988</v>
      </c>
      <c r="DG50" s="55">
        <v>0.1</v>
      </c>
      <c r="DH50" s="35" t="s">
        <v>93</v>
      </c>
      <c r="DI50" s="56">
        <f t="shared" ref="DI50:DI56" si="186">HLOOKUP(DH50,$DB$4:$DG$125,ROW($DB50)-ROW($DB$3), FALSE)</f>
        <v>0.1</v>
      </c>
      <c r="DJ50" s="61">
        <f t="shared" si="136"/>
        <v>3.6432000000000002</v>
      </c>
      <c r="DK50" s="61">
        <f t="shared" si="137"/>
        <v>3.6452900000000006</v>
      </c>
      <c r="DL50" s="61">
        <f t="shared" si="138"/>
        <v>3.8716700000000008</v>
      </c>
      <c r="DM50" s="61">
        <f t="shared" si="139"/>
        <v>2.9934300000000005</v>
      </c>
      <c r="DN50" s="61">
        <f t="shared" si="140"/>
        <v>2.8134700000000001</v>
      </c>
      <c r="DO50" s="61">
        <f t="shared" si="141"/>
        <v>3.0419400000000003</v>
      </c>
      <c r="DP50" s="61">
        <f t="shared" si="142"/>
        <v>3.0541679287081909</v>
      </c>
      <c r="DQ50" s="61">
        <f t="shared" si="143"/>
        <v>3.1355778168697697</v>
      </c>
      <c r="DR50" s="61">
        <f t="shared" si="144"/>
        <v>2.8509520470302001</v>
      </c>
      <c r="DS50" s="61">
        <f t="shared" si="145"/>
        <v>2.7174101819275203</v>
      </c>
      <c r="DT50" s="61">
        <f t="shared" si="146"/>
        <v>2.7076508781873616</v>
      </c>
      <c r="DU50" s="61">
        <f t="shared" si="147"/>
        <v>2.9985769580364008</v>
      </c>
      <c r="DV50" s="62">
        <f t="shared" si="148"/>
        <v>37.473335810759444</v>
      </c>
    </row>
    <row r="51" spans="1:126" s="1" customFormat="1" ht="12.5" x14ac:dyDescent="0.2">
      <c r="A51" s="5" t="s">
        <v>13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19">
        <f t="shared" si="117"/>
        <v>0</v>
      </c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19">
        <f t="shared" si="149"/>
        <v>0</v>
      </c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19">
        <f t="shared" si="118"/>
        <v>0</v>
      </c>
      <c r="AO51" s="25"/>
      <c r="AP51" s="25"/>
      <c r="AQ51" s="25"/>
      <c r="AR51" s="25"/>
      <c r="AS51" s="25"/>
      <c r="AT51" s="25"/>
      <c r="AU51" s="25"/>
      <c r="AV51" s="25"/>
      <c r="AW51" s="25"/>
      <c r="AX51" s="25"/>
      <c r="AY51" s="25"/>
      <c r="AZ51" s="25"/>
      <c r="BA51" s="19">
        <f t="shared" si="119"/>
        <v>0</v>
      </c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5"/>
      <c r="BM51" s="25"/>
      <c r="BN51" s="19">
        <f t="shared" si="120"/>
        <v>0</v>
      </c>
      <c r="BO51" s="25"/>
      <c r="BP51" s="25"/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19">
        <f t="shared" si="121"/>
        <v>0</v>
      </c>
      <c r="CB51" s="34">
        <f t="shared" si="122"/>
        <v>0</v>
      </c>
      <c r="CC51" s="34">
        <f t="shared" si="123"/>
        <v>0</v>
      </c>
      <c r="CD51" s="34">
        <f t="shared" si="124"/>
        <v>0</v>
      </c>
      <c r="CE51" s="34">
        <f t="shared" si="125"/>
        <v>0</v>
      </c>
      <c r="CF51" s="34">
        <f t="shared" si="126"/>
        <v>0</v>
      </c>
      <c r="CG51" s="42">
        <v>0</v>
      </c>
      <c r="CH51" s="41" t="s">
        <v>93</v>
      </c>
      <c r="CI51" s="36">
        <f t="shared" si="185"/>
        <v>0</v>
      </c>
      <c r="CJ51" s="36">
        <f t="shared" si="185"/>
        <v>0</v>
      </c>
      <c r="CK51" s="36">
        <f t="shared" si="185"/>
        <v>0</v>
      </c>
      <c r="CL51" s="36">
        <f t="shared" si="185"/>
        <v>0</v>
      </c>
      <c r="CM51" s="36">
        <f t="shared" si="185"/>
        <v>0</v>
      </c>
      <c r="CN51" s="36">
        <f t="shared" si="185"/>
        <v>0</v>
      </c>
      <c r="CO51" s="25"/>
      <c r="CP51" s="25"/>
      <c r="CQ51" s="25"/>
      <c r="CR51" s="25"/>
      <c r="CS51" s="25"/>
      <c r="CT51" s="25"/>
      <c r="CU51" s="51">
        <f t="shared" si="150"/>
        <v>0</v>
      </c>
      <c r="CV51" s="51">
        <f t="shared" si="151"/>
        <v>0</v>
      </c>
      <c r="CW51" s="51">
        <f t="shared" si="152"/>
        <v>0</v>
      </c>
      <c r="CX51" s="51">
        <f t="shared" si="153"/>
        <v>0</v>
      </c>
      <c r="CY51" s="51">
        <f t="shared" si="154"/>
        <v>0</v>
      </c>
      <c r="CZ51" s="51">
        <f t="shared" si="155"/>
        <v>0</v>
      </c>
      <c r="DA51" s="19">
        <f t="shared" si="129"/>
        <v>0</v>
      </c>
      <c r="DB51" s="52">
        <f t="shared" si="130"/>
        <v>0</v>
      </c>
      <c r="DC51" s="53">
        <f t="shared" si="131"/>
        <v>0</v>
      </c>
      <c r="DD51" s="52">
        <f t="shared" si="132"/>
        <v>0</v>
      </c>
      <c r="DE51" s="52">
        <f t="shared" si="133"/>
        <v>0</v>
      </c>
      <c r="DF51" s="54">
        <f t="shared" si="134"/>
        <v>0</v>
      </c>
      <c r="DG51" s="55">
        <v>0</v>
      </c>
      <c r="DH51" s="35" t="s">
        <v>93</v>
      </c>
      <c r="DI51" s="56">
        <f t="shared" si="186"/>
        <v>0</v>
      </c>
      <c r="DJ51" s="61">
        <f t="shared" si="136"/>
        <v>0</v>
      </c>
      <c r="DK51" s="61">
        <f t="shared" si="137"/>
        <v>0</v>
      </c>
      <c r="DL51" s="61">
        <f t="shared" si="138"/>
        <v>0</v>
      </c>
      <c r="DM51" s="61">
        <f t="shared" si="139"/>
        <v>0</v>
      </c>
      <c r="DN51" s="61">
        <f t="shared" si="140"/>
        <v>0</v>
      </c>
      <c r="DO51" s="61">
        <f t="shared" si="141"/>
        <v>0</v>
      </c>
      <c r="DP51" s="61">
        <f t="shared" si="142"/>
        <v>0</v>
      </c>
      <c r="DQ51" s="61">
        <f t="shared" si="143"/>
        <v>0</v>
      </c>
      <c r="DR51" s="61">
        <f t="shared" si="144"/>
        <v>0</v>
      </c>
      <c r="DS51" s="61">
        <f t="shared" si="145"/>
        <v>0</v>
      </c>
      <c r="DT51" s="61">
        <f t="shared" si="146"/>
        <v>0</v>
      </c>
      <c r="DU51" s="61">
        <f t="shared" si="147"/>
        <v>0</v>
      </c>
      <c r="DV51" s="62">
        <f t="shared" si="148"/>
        <v>0</v>
      </c>
    </row>
    <row r="52" spans="1:126" s="1" customFormat="1" ht="12.5" x14ac:dyDescent="0.2">
      <c r="A52" s="5" t="s">
        <v>58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19">
        <f t="shared" si="117"/>
        <v>0</v>
      </c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19">
        <f t="shared" si="149"/>
        <v>0</v>
      </c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19">
        <f t="shared" si="118"/>
        <v>0</v>
      </c>
      <c r="AO52" s="25"/>
      <c r="AP52" s="25"/>
      <c r="AQ52" s="25"/>
      <c r="AR52" s="25"/>
      <c r="AS52" s="25"/>
      <c r="AT52" s="25"/>
      <c r="AU52" s="25"/>
      <c r="AV52" s="25"/>
      <c r="AW52" s="25"/>
      <c r="AX52" s="25"/>
      <c r="AY52" s="25"/>
      <c r="AZ52" s="25"/>
      <c r="BA52" s="19">
        <f t="shared" si="119"/>
        <v>0</v>
      </c>
      <c r="BB52" s="25"/>
      <c r="BC52" s="25"/>
      <c r="BD52" s="25"/>
      <c r="BE52" s="25"/>
      <c r="BF52" s="25"/>
      <c r="BG52" s="25"/>
      <c r="BH52" s="25"/>
      <c r="BI52" s="25"/>
      <c r="BJ52" s="25"/>
      <c r="BK52" s="25"/>
      <c r="BL52" s="25"/>
      <c r="BM52" s="25"/>
      <c r="BN52" s="19">
        <f t="shared" si="120"/>
        <v>0</v>
      </c>
      <c r="BO52" s="25"/>
      <c r="BP52" s="25"/>
      <c r="BQ52" s="25"/>
      <c r="BR52" s="25"/>
      <c r="BS52" s="25"/>
      <c r="BT52" s="25"/>
      <c r="BU52" s="25"/>
      <c r="BV52" s="25"/>
      <c r="BW52" s="25"/>
      <c r="BX52" s="25"/>
      <c r="BY52" s="25"/>
      <c r="BZ52" s="25"/>
      <c r="CA52" s="19">
        <f t="shared" si="121"/>
        <v>0</v>
      </c>
      <c r="CB52" s="34">
        <f t="shared" si="122"/>
        <v>0</v>
      </c>
      <c r="CC52" s="34">
        <f t="shared" si="123"/>
        <v>0</v>
      </c>
      <c r="CD52" s="34">
        <f t="shared" si="124"/>
        <v>0</v>
      </c>
      <c r="CE52" s="34">
        <f t="shared" si="125"/>
        <v>0</v>
      </c>
      <c r="CF52" s="34">
        <f t="shared" si="126"/>
        <v>0</v>
      </c>
      <c r="CG52" s="43">
        <v>0.02</v>
      </c>
      <c r="CH52" s="41" t="s">
        <v>93</v>
      </c>
      <c r="CI52" s="36">
        <f t="shared" si="185"/>
        <v>0.02</v>
      </c>
      <c r="CJ52" s="36">
        <f t="shared" si="185"/>
        <v>0.02</v>
      </c>
      <c r="CK52" s="36">
        <f t="shared" si="185"/>
        <v>0.02</v>
      </c>
      <c r="CL52" s="36">
        <f t="shared" si="185"/>
        <v>0.02</v>
      </c>
      <c r="CM52" s="36">
        <f t="shared" si="185"/>
        <v>0.02</v>
      </c>
      <c r="CN52" s="36">
        <f t="shared" si="185"/>
        <v>0.02</v>
      </c>
      <c r="CO52" s="25"/>
      <c r="CP52" s="25"/>
      <c r="CQ52" s="25"/>
      <c r="CR52" s="25"/>
      <c r="CS52" s="25"/>
      <c r="CT52" s="25"/>
      <c r="CU52" s="51">
        <f t="shared" si="150"/>
        <v>0</v>
      </c>
      <c r="CV52" s="51">
        <f t="shared" si="151"/>
        <v>0</v>
      </c>
      <c r="CW52" s="51">
        <f t="shared" si="152"/>
        <v>0</v>
      </c>
      <c r="CX52" s="51">
        <f t="shared" si="153"/>
        <v>0</v>
      </c>
      <c r="CY52" s="51">
        <f t="shared" si="154"/>
        <v>0</v>
      </c>
      <c r="CZ52" s="51">
        <f t="shared" si="155"/>
        <v>0</v>
      </c>
      <c r="DA52" s="19">
        <f t="shared" si="129"/>
        <v>0</v>
      </c>
      <c r="DB52" s="52">
        <f t="shared" si="130"/>
        <v>0</v>
      </c>
      <c r="DC52" s="53">
        <f t="shared" si="131"/>
        <v>0</v>
      </c>
      <c r="DD52" s="52">
        <f t="shared" si="132"/>
        <v>0</v>
      </c>
      <c r="DE52" s="52">
        <f t="shared" si="133"/>
        <v>0</v>
      </c>
      <c r="DF52" s="54">
        <f t="shared" si="134"/>
        <v>0</v>
      </c>
      <c r="DG52" s="55">
        <v>0.02</v>
      </c>
      <c r="DH52" s="35" t="s">
        <v>93</v>
      </c>
      <c r="DI52" s="56">
        <f t="shared" si="186"/>
        <v>0.02</v>
      </c>
      <c r="DJ52" s="61">
        <f t="shared" si="136"/>
        <v>0</v>
      </c>
      <c r="DK52" s="61">
        <f t="shared" si="137"/>
        <v>0</v>
      </c>
      <c r="DL52" s="61">
        <f t="shared" si="138"/>
        <v>0</v>
      </c>
      <c r="DM52" s="61">
        <f t="shared" si="139"/>
        <v>0</v>
      </c>
      <c r="DN52" s="61">
        <f t="shared" si="140"/>
        <v>0</v>
      </c>
      <c r="DO52" s="61">
        <f t="shared" si="141"/>
        <v>0</v>
      </c>
      <c r="DP52" s="61">
        <f t="shared" si="142"/>
        <v>0</v>
      </c>
      <c r="DQ52" s="61">
        <f t="shared" si="143"/>
        <v>0</v>
      </c>
      <c r="DR52" s="61">
        <f t="shared" si="144"/>
        <v>0</v>
      </c>
      <c r="DS52" s="61">
        <f t="shared" si="145"/>
        <v>0</v>
      </c>
      <c r="DT52" s="61">
        <f t="shared" si="146"/>
        <v>0</v>
      </c>
      <c r="DU52" s="61">
        <f t="shared" si="147"/>
        <v>0</v>
      </c>
      <c r="DV52" s="62">
        <f t="shared" si="148"/>
        <v>0</v>
      </c>
    </row>
    <row r="53" spans="1:126" s="1" customFormat="1" ht="12.5" x14ac:dyDescent="0.2">
      <c r="A53" s="5" t="s">
        <v>59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19">
        <f t="shared" si="117"/>
        <v>0</v>
      </c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19">
        <f t="shared" si="149"/>
        <v>0</v>
      </c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19">
        <f t="shared" si="118"/>
        <v>0</v>
      </c>
      <c r="AO53" s="25"/>
      <c r="AP53" s="25"/>
      <c r="AQ53" s="25"/>
      <c r="AR53" s="25"/>
      <c r="AS53" s="25"/>
      <c r="AT53" s="25"/>
      <c r="AU53" s="25"/>
      <c r="AV53" s="25"/>
      <c r="AW53" s="25"/>
      <c r="AX53" s="25"/>
      <c r="AY53" s="25"/>
      <c r="AZ53" s="25"/>
      <c r="BA53" s="19">
        <f t="shared" si="119"/>
        <v>0</v>
      </c>
      <c r="BB53" s="25"/>
      <c r="BC53" s="25"/>
      <c r="BD53" s="25"/>
      <c r="BE53" s="25"/>
      <c r="BF53" s="25"/>
      <c r="BG53" s="25"/>
      <c r="BH53" s="25"/>
      <c r="BI53" s="25"/>
      <c r="BJ53" s="25"/>
      <c r="BK53" s="25"/>
      <c r="BL53" s="25"/>
      <c r="BM53" s="25"/>
      <c r="BN53" s="19">
        <f t="shared" si="120"/>
        <v>0</v>
      </c>
      <c r="BO53" s="25"/>
      <c r="BP53" s="25"/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19">
        <f t="shared" si="121"/>
        <v>0</v>
      </c>
      <c r="CB53" s="34">
        <f t="shared" si="122"/>
        <v>0</v>
      </c>
      <c r="CC53" s="34">
        <f t="shared" si="123"/>
        <v>0</v>
      </c>
      <c r="CD53" s="34">
        <f t="shared" si="124"/>
        <v>0</v>
      </c>
      <c r="CE53" s="34">
        <f t="shared" si="125"/>
        <v>0</v>
      </c>
      <c r="CF53" s="34">
        <f t="shared" si="126"/>
        <v>0</v>
      </c>
      <c r="CG53" s="43"/>
      <c r="CH53" s="41" t="s">
        <v>92</v>
      </c>
      <c r="CI53" s="36">
        <f t="shared" si="185"/>
        <v>0</v>
      </c>
      <c r="CJ53" s="36">
        <f t="shared" si="185"/>
        <v>0</v>
      </c>
      <c r="CK53" s="36">
        <f t="shared" si="185"/>
        <v>0</v>
      </c>
      <c r="CL53" s="36">
        <f t="shared" si="185"/>
        <v>0</v>
      </c>
      <c r="CM53" s="36">
        <f t="shared" si="185"/>
        <v>0</v>
      </c>
      <c r="CN53" s="36">
        <f t="shared" si="185"/>
        <v>0</v>
      </c>
      <c r="CO53" s="25"/>
      <c r="CP53" s="25"/>
      <c r="CQ53" s="25"/>
      <c r="CR53" s="25"/>
      <c r="CS53" s="25"/>
      <c r="CT53" s="25"/>
      <c r="CU53" s="51">
        <f t="shared" si="150"/>
        <v>0</v>
      </c>
      <c r="CV53" s="51">
        <f t="shared" si="151"/>
        <v>0</v>
      </c>
      <c r="CW53" s="51">
        <f t="shared" si="152"/>
        <v>0</v>
      </c>
      <c r="CX53" s="51">
        <f t="shared" si="153"/>
        <v>0</v>
      </c>
      <c r="CY53" s="51">
        <f t="shared" si="154"/>
        <v>0</v>
      </c>
      <c r="CZ53" s="51">
        <f t="shared" si="155"/>
        <v>0</v>
      </c>
      <c r="DA53" s="19">
        <f t="shared" si="129"/>
        <v>0</v>
      </c>
      <c r="DB53" s="52">
        <f t="shared" si="130"/>
        <v>0</v>
      </c>
      <c r="DC53" s="53">
        <f t="shared" si="131"/>
        <v>0</v>
      </c>
      <c r="DD53" s="52">
        <f t="shared" si="132"/>
        <v>0</v>
      </c>
      <c r="DE53" s="52">
        <f t="shared" si="133"/>
        <v>0</v>
      </c>
      <c r="DF53" s="54">
        <f t="shared" si="134"/>
        <v>0</v>
      </c>
      <c r="DG53" s="55">
        <v>0.05</v>
      </c>
      <c r="DH53" s="35" t="s">
        <v>93</v>
      </c>
      <c r="DI53" s="56">
        <f t="shared" si="186"/>
        <v>0.05</v>
      </c>
      <c r="DJ53" s="61">
        <f t="shared" si="136"/>
        <v>0</v>
      </c>
      <c r="DK53" s="61">
        <f t="shared" si="137"/>
        <v>0</v>
      </c>
      <c r="DL53" s="61">
        <f t="shared" si="138"/>
        <v>0</v>
      </c>
      <c r="DM53" s="61">
        <f t="shared" si="139"/>
        <v>0</v>
      </c>
      <c r="DN53" s="61">
        <f t="shared" si="140"/>
        <v>0</v>
      </c>
      <c r="DO53" s="61">
        <f t="shared" si="141"/>
        <v>0</v>
      </c>
      <c r="DP53" s="61">
        <f t="shared" si="142"/>
        <v>0</v>
      </c>
      <c r="DQ53" s="61">
        <f t="shared" si="143"/>
        <v>0</v>
      </c>
      <c r="DR53" s="61">
        <f t="shared" si="144"/>
        <v>0</v>
      </c>
      <c r="DS53" s="61">
        <f t="shared" si="145"/>
        <v>0</v>
      </c>
      <c r="DT53" s="61">
        <f t="shared" si="146"/>
        <v>0</v>
      </c>
      <c r="DU53" s="61">
        <f t="shared" si="147"/>
        <v>0</v>
      </c>
      <c r="DV53" s="62">
        <f t="shared" si="148"/>
        <v>0</v>
      </c>
    </row>
    <row r="54" spans="1:126" s="1" customFormat="1" ht="12.5" x14ac:dyDescent="0.2">
      <c r="A54" s="5" t="s">
        <v>12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19">
        <f t="shared" si="117"/>
        <v>0</v>
      </c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19">
        <f t="shared" si="149"/>
        <v>0</v>
      </c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19">
        <f t="shared" si="118"/>
        <v>0</v>
      </c>
      <c r="AO54" s="25"/>
      <c r="AP54" s="25"/>
      <c r="AQ54" s="25"/>
      <c r="AR54" s="25"/>
      <c r="AS54" s="25"/>
      <c r="AT54" s="25"/>
      <c r="AU54" s="25"/>
      <c r="AV54" s="25"/>
      <c r="AW54" s="25"/>
      <c r="AX54" s="25"/>
      <c r="AY54" s="25"/>
      <c r="AZ54" s="25"/>
      <c r="BA54" s="19">
        <f t="shared" si="119"/>
        <v>0</v>
      </c>
      <c r="BB54" s="25"/>
      <c r="BC54" s="25"/>
      <c r="BD54" s="25"/>
      <c r="BE54" s="25"/>
      <c r="BF54" s="25"/>
      <c r="BG54" s="25"/>
      <c r="BH54" s="25"/>
      <c r="BI54" s="25"/>
      <c r="BJ54" s="25"/>
      <c r="BK54" s="25"/>
      <c r="BL54" s="25"/>
      <c r="BM54" s="25"/>
      <c r="BN54" s="19">
        <f t="shared" si="120"/>
        <v>0</v>
      </c>
      <c r="BO54" s="25"/>
      <c r="BP54" s="25"/>
      <c r="BQ54" s="25"/>
      <c r="BR54" s="25"/>
      <c r="BS54" s="25"/>
      <c r="BT54" s="25"/>
      <c r="BU54" s="25"/>
      <c r="BV54" s="25"/>
      <c r="BW54" s="25"/>
      <c r="BX54" s="25"/>
      <c r="BY54" s="25"/>
      <c r="BZ54" s="25"/>
      <c r="CA54" s="19">
        <f t="shared" si="121"/>
        <v>0</v>
      </c>
      <c r="CB54" s="34">
        <f t="shared" si="122"/>
        <v>0</v>
      </c>
      <c r="CC54" s="34">
        <f t="shared" si="123"/>
        <v>0</v>
      </c>
      <c r="CD54" s="34">
        <f t="shared" si="124"/>
        <v>0</v>
      </c>
      <c r="CE54" s="34">
        <f t="shared" si="125"/>
        <v>0</v>
      </c>
      <c r="CF54" s="34">
        <f t="shared" si="126"/>
        <v>0</v>
      </c>
      <c r="CG54" s="43"/>
      <c r="CH54" s="41" t="s">
        <v>88</v>
      </c>
      <c r="CI54" s="36">
        <f t="shared" si="185"/>
        <v>0</v>
      </c>
      <c r="CJ54" s="36">
        <f t="shared" si="185"/>
        <v>0</v>
      </c>
      <c r="CK54" s="36">
        <f t="shared" si="185"/>
        <v>0</v>
      </c>
      <c r="CL54" s="36">
        <f t="shared" si="185"/>
        <v>0</v>
      </c>
      <c r="CM54" s="36">
        <f t="shared" si="185"/>
        <v>0</v>
      </c>
      <c r="CN54" s="36">
        <f t="shared" si="185"/>
        <v>0</v>
      </c>
      <c r="CO54" s="25"/>
      <c r="CP54" s="25"/>
      <c r="CQ54" s="25"/>
      <c r="CR54" s="25"/>
      <c r="CS54" s="25"/>
      <c r="CT54" s="25"/>
      <c r="CU54" s="51">
        <f t="shared" si="150"/>
        <v>0</v>
      </c>
      <c r="CV54" s="51">
        <f t="shared" si="151"/>
        <v>0</v>
      </c>
      <c r="CW54" s="51">
        <f t="shared" si="152"/>
        <v>0</v>
      </c>
      <c r="CX54" s="51">
        <f t="shared" si="153"/>
        <v>0</v>
      </c>
      <c r="CY54" s="51">
        <f t="shared" si="154"/>
        <v>0</v>
      </c>
      <c r="CZ54" s="51">
        <f t="shared" si="155"/>
        <v>0</v>
      </c>
      <c r="DA54" s="19">
        <f t="shared" si="129"/>
        <v>0</v>
      </c>
      <c r="DB54" s="52">
        <f t="shared" si="130"/>
        <v>0</v>
      </c>
      <c r="DC54" s="53">
        <f t="shared" si="131"/>
        <v>0</v>
      </c>
      <c r="DD54" s="52">
        <f t="shared" si="132"/>
        <v>0</v>
      </c>
      <c r="DE54" s="52">
        <f t="shared" si="133"/>
        <v>0</v>
      </c>
      <c r="DF54" s="54">
        <f t="shared" si="134"/>
        <v>0</v>
      </c>
      <c r="DG54" s="55"/>
      <c r="DH54" s="35" t="s">
        <v>88</v>
      </c>
      <c r="DI54" s="56">
        <f t="shared" si="186"/>
        <v>0</v>
      </c>
      <c r="DJ54" s="61">
        <f t="shared" si="136"/>
        <v>0</v>
      </c>
      <c r="DK54" s="61">
        <f t="shared" si="137"/>
        <v>0</v>
      </c>
      <c r="DL54" s="61">
        <f t="shared" si="138"/>
        <v>0</v>
      </c>
      <c r="DM54" s="61">
        <f t="shared" si="139"/>
        <v>0</v>
      </c>
      <c r="DN54" s="61">
        <f t="shared" si="140"/>
        <v>0</v>
      </c>
      <c r="DO54" s="61">
        <f t="shared" si="141"/>
        <v>0</v>
      </c>
      <c r="DP54" s="61">
        <f t="shared" si="142"/>
        <v>0</v>
      </c>
      <c r="DQ54" s="61">
        <f t="shared" si="143"/>
        <v>0</v>
      </c>
      <c r="DR54" s="61">
        <f t="shared" si="144"/>
        <v>0</v>
      </c>
      <c r="DS54" s="61">
        <f t="shared" si="145"/>
        <v>0</v>
      </c>
      <c r="DT54" s="61">
        <f t="shared" si="146"/>
        <v>0</v>
      </c>
      <c r="DU54" s="61">
        <f t="shared" si="147"/>
        <v>0</v>
      </c>
      <c r="DV54" s="62">
        <f t="shared" si="148"/>
        <v>0</v>
      </c>
    </row>
    <row r="55" spans="1:126" s="1" customFormat="1" ht="12.5" x14ac:dyDescent="0.2">
      <c r="A55" s="5" t="s">
        <v>56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19">
        <f t="shared" si="117"/>
        <v>0</v>
      </c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19">
        <f t="shared" si="149"/>
        <v>0</v>
      </c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19">
        <f t="shared" si="118"/>
        <v>0</v>
      </c>
      <c r="AO55" s="25"/>
      <c r="AP55" s="25"/>
      <c r="AQ55" s="25"/>
      <c r="AR55" s="25"/>
      <c r="AS55" s="25"/>
      <c r="AT55" s="25"/>
      <c r="AU55" s="25"/>
      <c r="AV55" s="25"/>
      <c r="AW55" s="25"/>
      <c r="AX55" s="25"/>
      <c r="AY55" s="25"/>
      <c r="AZ55" s="25"/>
      <c r="BA55" s="19">
        <f t="shared" si="119"/>
        <v>0</v>
      </c>
      <c r="BB55" s="25"/>
      <c r="BC55" s="25"/>
      <c r="BD55" s="25"/>
      <c r="BE55" s="25"/>
      <c r="BF55" s="25"/>
      <c r="BG55" s="25"/>
      <c r="BH55" s="25"/>
      <c r="BI55" s="25"/>
      <c r="BJ55" s="25"/>
      <c r="BK55" s="25"/>
      <c r="BL55" s="25"/>
      <c r="BM55" s="25"/>
      <c r="BN55" s="19">
        <f t="shared" si="120"/>
        <v>0</v>
      </c>
      <c r="BO55" s="25"/>
      <c r="BP55" s="25"/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19">
        <f t="shared" si="121"/>
        <v>0</v>
      </c>
      <c r="CB55" s="34">
        <f t="shared" si="122"/>
        <v>0</v>
      </c>
      <c r="CC55" s="34">
        <f t="shared" si="123"/>
        <v>0</v>
      </c>
      <c r="CD55" s="34">
        <f t="shared" si="124"/>
        <v>0</v>
      </c>
      <c r="CE55" s="34">
        <f t="shared" si="125"/>
        <v>0</v>
      </c>
      <c r="CF55" s="34">
        <f t="shared" si="126"/>
        <v>0</v>
      </c>
      <c r="CG55" s="42">
        <v>0.05</v>
      </c>
      <c r="CH55" s="41" t="s">
        <v>93</v>
      </c>
      <c r="CI55" s="36">
        <f t="shared" si="185"/>
        <v>0.05</v>
      </c>
      <c r="CJ55" s="36">
        <f t="shared" si="185"/>
        <v>0.05</v>
      </c>
      <c r="CK55" s="36">
        <f t="shared" si="185"/>
        <v>0.05</v>
      </c>
      <c r="CL55" s="36">
        <f t="shared" si="185"/>
        <v>0.05</v>
      </c>
      <c r="CM55" s="36">
        <f t="shared" si="185"/>
        <v>0.05</v>
      </c>
      <c r="CN55" s="36">
        <f t="shared" si="185"/>
        <v>0.05</v>
      </c>
      <c r="CO55" s="25"/>
      <c r="CP55" s="25"/>
      <c r="CQ55" s="25"/>
      <c r="CR55" s="25"/>
      <c r="CS55" s="25"/>
      <c r="CT55" s="25"/>
      <c r="CU55" s="51">
        <f t="shared" si="150"/>
        <v>0</v>
      </c>
      <c r="CV55" s="51">
        <f t="shared" si="151"/>
        <v>0</v>
      </c>
      <c r="CW55" s="51">
        <f t="shared" si="152"/>
        <v>0</v>
      </c>
      <c r="CX55" s="51">
        <f t="shared" si="153"/>
        <v>0</v>
      </c>
      <c r="CY55" s="51">
        <f t="shared" si="154"/>
        <v>0</v>
      </c>
      <c r="CZ55" s="51">
        <f t="shared" si="155"/>
        <v>0</v>
      </c>
      <c r="DA55" s="19">
        <f t="shared" si="129"/>
        <v>0</v>
      </c>
      <c r="DB55" s="52">
        <f t="shared" si="130"/>
        <v>0</v>
      </c>
      <c r="DC55" s="53">
        <f t="shared" si="131"/>
        <v>0</v>
      </c>
      <c r="DD55" s="52">
        <f t="shared" si="132"/>
        <v>0</v>
      </c>
      <c r="DE55" s="52">
        <f t="shared" si="133"/>
        <v>0</v>
      </c>
      <c r="DF55" s="54">
        <f t="shared" si="134"/>
        <v>0</v>
      </c>
      <c r="DG55" s="55">
        <v>0.05</v>
      </c>
      <c r="DH55" s="35" t="s">
        <v>93</v>
      </c>
      <c r="DI55" s="56">
        <f t="shared" si="186"/>
        <v>0.05</v>
      </c>
      <c r="DJ55" s="61">
        <f t="shared" si="136"/>
        <v>0</v>
      </c>
      <c r="DK55" s="61">
        <f t="shared" si="137"/>
        <v>0</v>
      </c>
      <c r="DL55" s="61">
        <f t="shared" si="138"/>
        <v>0</v>
      </c>
      <c r="DM55" s="61">
        <f t="shared" si="139"/>
        <v>0</v>
      </c>
      <c r="DN55" s="61">
        <f t="shared" si="140"/>
        <v>0</v>
      </c>
      <c r="DO55" s="61">
        <f t="shared" si="141"/>
        <v>0</v>
      </c>
      <c r="DP55" s="61">
        <f t="shared" si="142"/>
        <v>0</v>
      </c>
      <c r="DQ55" s="61">
        <f t="shared" si="143"/>
        <v>0</v>
      </c>
      <c r="DR55" s="61">
        <f t="shared" si="144"/>
        <v>0</v>
      </c>
      <c r="DS55" s="61">
        <f t="shared" si="145"/>
        <v>0</v>
      </c>
      <c r="DT55" s="61">
        <f t="shared" si="146"/>
        <v>0</v>
      </c>
      <c r="DU55" s="61">
        <f t="shared" si="147"/>
        <v>0</v>
      </c>
      <c r="DV55" s="62">
        <f t="shared" si="148"/>
        <v>0</v>
      </c>
    </row>
    <row r="56" spans="1:126" s="1" customFormat="1" ht="12.5" x14ac:dyDescent="0.2">
      <c r="A56" s="5" t="s">
        <v>131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19">
        <f t="shared" si="117"/>
        <v>0</v>
      </c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19">
        <f t="shared" si="149"/>
        <v>0</v>
      </c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19">
        <f t="shared" si="118"/>
        <v>0</v>
      </c>
      <c r="AO56" s="25"/>
      <c r="AP56" s="25"/>
      <c r="AQ56" s="25"/>
      <c r="AR56" s="25"/>
      <c r="AS56" s="25"/>
      <c r="AT56" s="25"/>
      <c r="AU56" s="25"/>
      <c r="AV56" s="25"/>
      <c r="AW56" s="25"/>
      <c r="AX56" s="25"/>
      <c r="AY56" s="25"/>
      <c r="AZ56" s="25"/>
      <c r="BA56" s="19">
        <f t="shared" si="119"/>
        <v>0</v>
      </c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5"/>
      <c r="BM56" s="25"/>
      <c r="BN56" s="19">
        <f t="shared" si="120"/>
        <v>0</v>
      </c>
      <c r="BO56" s="25"/>
      <c r="BP56" s="25"/>
      <c r="BQ56" s="25"/>
      <c r="BR56" s="25"/>
      <c r="BS56" s="25"/>
      <c r="BT56" s="25"/>
      <c r="BU56" s="25"/>
      <c r="BV56" s="25"/>
      <c r="BW56" s="25"/>
      <c r="BX56" s="25"/>
      <c r="BY56" s="25"/>
      <c r="BZ56" s="25"/>
      <c r="CA56" s="19">
        <f t="shared" si="121"/>
        <v>0</v>
      </c>
      <c r="CB56" s="34"/>
      <c r="CC56" s="34"/>
      <c r="CD56" s="34"/>
      <c r="CE56" s="34"/>
      <c r="CF56" s="34"/>
      <c r="CG56" s="42"/>
      <c r="CH56" s="41" t="s">
        <v>88</v>
      </c>
      <c r="CI56" s="36"/>
      <c r="CJ56" s="36"/>
      <c r="CK56" s="36"/>
      <c r="CL56" s="36"/>
      <c r="CM56" s="36"/>
      <c r="CN56" s="36"/>
      <c r="CO56" s="25"/>
      <c r="CP56" s="25"/>
      <c r="CQ56" s="25"/>
      <c r="CR56" s="25"/>
      <c r="CS56" s="25"/>
      <c r="CT56" s="25"/>
      <c r="CU56" s="51">
        <f t="shared" si="150"/>
        <v>0</v>
      </c>
      <c r="CV56" s="51">
        <f t="shared" si="151"/>
        <v>0</v>
      </c>
      <c r="CW56" s="51">
        <f t="shared" si="152"/>
        <v>0</v>
      </c>
      <c r="CX56" s="51">
        <f t="shared" si="153"/>
        <v>0</v>
      </c>
      <c r="CY56" s="51">
        <f t="shared" si="154"/>
        <v>0</v>
      </c>
      <c r="CZ56" s="51">
        <f t="shared" si="155"/>
        <v>0</v>
      </c>
      <c r="DA56" s="19">
        <f t="shared" si="129"/>
        <v>0</v>
      </c>
      <c r="DB56" s="52">
        <f>IFERROR((DA56/AA56)^(1/5)-1,0)</f>
        <v>0</v>
      </c>
      <c r="DC56" s="53">
        <f>IFERROR((DA56/AN56)^(1/4)-1,0)</f>
        <v>0</v>
      </c>
      <c r="DD56" s="52">
        <f>IFERROR((DA56/BA56)^(1/3)-1,0)</f>
        <v>0</v>
      </c>
      <c r="DE56" s="52">
        <f>IFERROR((DA56/BN56)^(1/2)-1,0)</f>
        <v>0</v>
      </c>
      <c r="DF56" s="54">
        <f>IFERROR((DA56/CA56)^(1/1)-1,0)</f>
        <v>0</v>
      </c>
      <c r="DG56" s="55">
        <v>0</v>
      </c>
      <c r="DH56" s="35" t="s">
        <v>93</v>
      </c>
      <c r="DI56" s="56">
        <f t="shared" si="186"/>
        <v>0</v>
      </c>
      <c r="DJ56" s="61">
        <f t="shared" si="136"/>
        <v>0</v>
      </c>
      <c r="DK56" s="61">
        <f t="shared" si="137"/>
        <v>0</v>
      </c>
      <c r="DL56" s="61">
        <f t="shared" si="138"/>
        <v>0</v>
      </c>
      <c r="DM56" s="61">
        <f t="shared" si="139"/>
        <v>0</v>
      </c>
      <c r="DN56" s="61">
        <f t="shared" si="140"/>
        <v>0</v>
      </c>
      <c r="DO56" s="61">
        <f t="shared" si="141"/>
        <v>0</v>
      </c>
      <c r="DP56" s="61">
        <f t="shared" si="142"/>
        <v>0</v>
      </c>
      <c r="DQ56" s="61">
        <f t="shared" si="143"/>
        <v>0</v>
      </c>
      <c r="DR56" s="61">
        <f t="shared" si="144"/>
        <v>0</v>
      </c>
      <c r="DS56" s="61">
        <f t="shared" si="145"/>
        <v>0</v>
      </c>
      <c r="DT56" s="61">
        <f t="shared" si="146"/>
        <v>0</v>
      </c>
      <c r="DU56" s="61">
        <f t="shared" si="147"/>
        <v>0</v>
      </c>
      <c r="DV56" s="62">
        <f t="shared" si="148"/>
        <v>0</v>
      </c>
    </row>
    <row r="57" spans="1:126" s="1" customFormat="1" ht="10.5" x14ac:dyDescent="0.25">
      <c r="A57" s="8" t="s">
        <v>23</v>
      </c>
      <c r="B57" s="7">
        <f t="shared" ref="B57:AG57" si="187">SUM(B44:B56)</f>
        <v>4.2766029999999997</v>
      </c>
      <c r="C57" s="7">
        <f t="shared" si="187"/>
        <v>4.1914820000000006</v>
      </c>
      <c r="D57" s="7">
        <f t="shared" si="187"/>
        <v>4.336106</v>
      </c>
      <c r="E57" s="7">
        <f t="shared" si="187"/>
        <v>3.6719309999999994</v>
      </c>
      <c r="F57" s="7">
        <f t="shared" si="187"/>
        <v>3.4317779999999996</v>
      </c>
      <c r="G57" s="7">
        <f t="shared" si="187"/>
        <v>3.4818930000000003</v>
      </c>
      <c r="H57" s="7">
        <f t="shared" si="187"/>
        <v>3.0364040000000001</v>
      </c>
      <c r="I57" s="7">
        <f t="shared" si="187"/>
        <v>3.3423249999999998</v>
      </c>
      <c r="J57" s="7">
        <f t="shared" si="187"/>
        <v>2.9544659999999996</v>
      </c>
      <c r="K57" s="7">
        <f t="shared" si="187"/>
        <v>2.761978</v>
      </c>
      <c r="L57" s="7">
        <f t="shared" si="187"/>
        <v>3.176828</v>
      </c>
      <c r="M57" s="7">
        <f t="shared" si="187"/>
        <v>3.3833510000000002</v>
      </c>
      <c r="N57" s="7">
        <f t="shared" si="187"/>
        <v>42.045144999999991</v>
      </c>
      <c r="O57" s="7">
        <f t="shared" si="187"/>
        <v>4.121626</v>
      </c>
      <c r="P57" s="7">
        <f t="shared" si="187"/>
        <v>3.966799</v>
      </c>
      <c r="Q57" s="7">
        <f t="shared" si="187"/>
        <v>4.3480340000000002</v>
      </c>
      <c r="R57" s="7">
        <f t="shared" si="187"/>
        <v>3.4292049999999996</v>
      </c>
      <c r="S57" s="7">
        <f t="shared" si="187"/>
        <v>3.480413</v>
      </c>
      <c r="T57" s="7">
        <f t="shared" si="187"/>
        <v>3.7163409999999999</v>
      </c>
      <c r="U57" s="7">
        <f t="shared" si="187"/>
        <v>3.1327199999999999</v>
      </c>
      <c r="V57" s="7">
        <f t="shared" si="187"/>
        <v>3.3464290000000001</v>
      </c>
      <c r="W57" s="7">
        <f t="shared" si="187"/>
        <v>2.5932500000000003</v>
      </c>
      <c r="X57" s="7">
        <f t="shared" si="187"/>
        <v>2.3099969999999996</v>
      </c>
      <c r="Y57" s="7">
        <f t="shared" si="187"/>
        <v>2.5888660000000003</v>
      </c>
      <c r="Z57" s="7">
        <f t="shared" si="187"/>
        <v>2.753358</v>
      </c>
      <c r="AA57" s="7">
        <f t="shared" si="187"/>
        <v>39.787038000000003</v>
      </c>
      <c r="AB57" s="7">
        <f t="shared" si="187"/>
        <v>3.6642729999999997</v>
      </c>
      <c r="AC57" s="7">
        <f t="shared" si="187"/>
        <v>3.6333549999999999</v>
      </c>
      <c r="AD57" s="7">
        <f t="shared" si="187"/>
        <v>4.0653649999999999</v>
      </c>
      <c r="AE57" s="7">
        <f t="shared" si="187"/>
        <v>3.2575099999999999</v>
      </c>
      <c r="AF57" s="7">
        <f t="shared" si="187"/>
        <v>3.0269849999999998</v>
      </c>
      <c r="AG57" s="7">
        <f t="shared" si="187"/>
        <v>2.9213750000000003</v>
      </c>
      <c r="AH57" s="7">
        <f t="shared" ref="AH57:BM57" si="188">SUM(AH44:AH56)</f>
        <v>2.9012630000000001</v>
      </c>
      <c r="AI57" s="7">
        <f t="shared" si="188"/>
        <v>2.7822680000000002</v>
      </c>
      <c r="AJ57" s="7">
        <f t="shared" si="188"/>
        <v>2.589207</v>
      </c>
      <c r="AK57" s="7">
        <f t="shared" si="188"/>
        <v>2.3705189999999998</v>
      </c>
      <c r="AL57" s="7">
        <f t="shared" si="188"/>
        <v>2.4497159999999996</v>
      </c>
      <c r="AM57" s="7">
        <f t="shared" si="188"/>
        <v>2.9946820000000001</v>
      </c>
      <c r="AN57" s="7">
        <f t="shared" si="188"/>
        <v>36.656517999999998</v>
      </c>
      <c r="AO57" s="7">
        <f t="shared" si="188"/>
        <v>3.77752</v>
      </c>
      <c r="AP57" s="7">
        <f t="shared" si="188"/>
        <v>4.1400740000000003</v>
      </c>
      <c r="AQ57" s="7">
        <f t="shared" si="188"/>
        <v>4.210407</v>
      </c>
      <c r="AR57" s="7">
        <f t="shared" si="188"/>
        <v>3.2814619999999999</v>
      </c>
      <c r="AS57" s="7">
        <f t="shared" si="188"/>
        <v>3.0942070000000004</v>
      </c>
      <c r="AT57" s="7">
        <f t="shared" si="188"/>
        <v>3.1992340000000001</v>
      </c>
      <c r="AU57" s="7">
        <f t="shared" si="188"/>
        <v>2.7097850000000001</v>
      </c>
      <c r="AV57" s="7">
        <f t="shared" si="188"/>
        <v>3.043965</v>
      </c>
      <c r="AW57" s="7">
        <f t="shared" si="188"/>
        <v>2.6010710000000001</v>
      </c>
      <c r="AX57" s="7">
        <f t="shared" si="188"/>
        <v>2.4651419999999997</v>
      </c>
      <c r="AY57" s="7">
        <f t="shared" si="188"/>
        <v>2.7551940000000004</v>
      </c>
      <c r="AZ57" s="7">
        <f t="shared" si="188"/>
        <v>2.9561659999999996</v>
      </c>
      <c r="BA57" s="7">
        <f t="shared" si="188"/>
        <v>38.234226999999997</v>
      </c>
      <c r="BB57" s="7">
        <f t="shared" si="188"/>
        <v>1.7431800000000002</v>
      </c>
      <c r="BC57" s="7">
        <f t="shared" si="188"/>
        <v>2.5045480000000002</v>
      </c>
      <c r="BD57" s="7">
        <f t="shared" si="188"/>
        <v>3.2501490000000004</v>
      </c>
      <c r="BE57" s="7">
        <f t="shared" si="188"/>
        <v>2.7170120000000004</v>
      </c>
      <c r="BF57" s="7">
        <f t="shared" si="188"/>
        <v>2.6219170000000003</v>
      </c>
      <c r="BG57" s="7">
        <f t="shared" si="188"/>
        <v>3.0092529999999997</v>
      </c>
      <c r="BH57" s="7">
        <f t="shared" si="188"/>
        <v>2.6279659999999998</v>
      </c>
      <c r="BI57" s="7">
        <f t="shared" si="188"/>
        <v>2.399902</v>
      </c>
      <c r="BJ57" s="7">
        <f t="shared" si="188"/>
        <v>2.25969869</v>
      </c>
      <c r="BK57" s="7">
        <f t="shared" si="188"/>
        <v>2.1335540000000002</v>
      </c>
      <c r="BL57" s="7">
        <f t="shared" si="188"/>
        <v>2.3496770000000002</v>
      </c>
      <c r="BM57" s="7">
        <f t="shared" si="188"/>
        <v>2.8065410000000002</v>
      </c>
      <c r="BN57" s="7">
        <f t="shared" ref="BN57:CA57" si="189">SUM(BN44:BN56)</f>
        <v>30.423397689999994</v>
      </c>
      <c r="BO57" s="7">
        <f t="shared" si="189"/>
        <v>3.27508</v>
      </c>
      <c r="BP57" s="7">
        <f t="shared" si="189"/>
        <v>2.668466</v>
      </c>
      <c r="BQ57" s="7">
        <f t="shared" si="189"/>
        <v>2.8979090000000003</v>
      </c>
      <c r="BR57" s="7">
        <f t="shared" si="189"/>
        <v>2.8487420000000001</v>
      </c>
      <c r="BS57" s="7">
        <f t="shared" si="189"/>
        <v>2.9815299999999998</v>
      </c>
      <c r="BT57" s="7">
        <f t="shared" si="189"/>
        <v>2.8717459999999999</v>
      </c>
      <c r="BU57" s="7">
        <f t="shared" si="189"/>
        <v>3.0778799999999995</v>
      </c>
      <c r="BV57" s="7">
        <f t="shared" si="189"/>
        <v>2.8308880000000003</v>
      </c>
      <c r="BW57" s="7">
        <f t="shared" si="189"/>
        <v>2.8437799999999998</v>
      </c>
      <c r="BX57" s="7">
        <f t="shared" si="189"/>
        <v>2.3391229999999998</v>
      </c>
      <c r="BY57" s="7">
        <f t="shared" si="189"/>
        <v>2.3820380000000001</v>
      </c>
      <c r="BZ57" s="7">
        <f t="shared" si="189"/>
        <v>2.7803390000000001</v>
      </c>
      <c r="CA57" s="7">
        <f t="shared" si="189"/>
        <v>33.797521000000003</v>
      </c>
      <c r="CB57" s="7"/>
      <c r="CC57" s="7"/>
      <c r="CD57" s="7"/>
      <c r="CE57" s="7"/>
      <c r="CF57" s="7"/>
      <c r="CG57" s="83"/>
      <c r="CH57" s="7"/>
      <c r="CI57" s="7"/>
      <c r="CJ57" s="7"/>
      <c r="CK57" s="7"/>
      <c r="CL57" s="7"/>
      <c r="CM57" s="7"/>
      <c r="CN57" s="7"/>
      <c r="CO57" s="7">
        <f t="shared" ref="CO57:DA57" si="190">SUM(CO44:CO56)</f>
        <v>3.7344039999999996</v>
      </c>
      <c r="CP57" s="7">
        <f t="shared" si="190"/>
        <v>3.7627660000000001</v>
      </c>
      <c r="CQ57" s="7">
        <f t="shared" si="190"/>
        <v>4.3911000000000007</v>
      </c>
      <c r="CR57" s="7">
        <f t="shared" si="190"/>
        <v>3.0298540000000003</v>
      </c>
      <c r="CS57" s="7">
        <f t="shared" si="190"/>
        <v>3.2305999999999999</v>
      </c>
      <c r="CT57" s="7">
        <f t="shared" si="190"/>
        <v>3.4523200000000003</v>
      </c>
      <c r="CU57" s="7">
        <f t="shared" si="190"/>
        <v>3.4426542988256279</v>
      </c>
      <c r="CV57" s="7">
        <f t="shared" si="190"/>
        <v>3.1724820880634268</v>
      </c>
      <c r="CW57" s="7">
        <f t="shared" si="190"/>
        <v>3.1813525882092724</v>
      </c>
      <c r="CX57" s="7">
        <f t="shared" si="190"/>
        <v>2.6237381926613819</v>
      </c>
      <c r="CY57" s="7">
        <f t="shared" si="190"/>
        <v>2.6707625983521468</v>
      </c>
      <c r="CZ57" s="7">
        <f t="shared" si="190"/>
        <v>3.1143219527603643</v>
      </c>
      <c r="DA57" s="7">
        <f t="shared" si="190"/>
        <v>39.806355718872219</v>
      </c>
      <c r="DB57" s="7"/>
      <c r="DC57" s="7"/>
      <c r="DD57" s="7"/>
      <c r="DE57" s="7"/>
      <c r="DF57" s="7"/>
      <c r="DG57" s="7"/>
      <c r="DH57" s="7"/>
      <c r="DI57" s="7"/>
      <c r="DJ57" s="7">
        <f t="shared" ref="DJ57:DU57" si="191">SUM(DJ43:DJ56)</f>
        <v>4.1078444000000003</v>
      </c>
      <c r="DK57" s="7">
        <f t="shared" si="191"/>
        <v>4.1390426000000007</v>
      </c>
      <c r="DL57" s="7">
        <f t="shared" si="191"/>
        <v>4.830210000000001</v>
      </c>
      <c r="DM57" s="7">
        <f t="shared" si="191"/>
        <v>3.3328394000000006</v>
      </c>
      <c r="DN57" s="7">
        <f t="shared" si="191"/>
        <v>3.5536600000000003</v>
      </c>
      <c r="DO57" s="7">
        <f t="shared" si="191"/>
        <v>3.7975520000000005</v>
      </c>
      <c r="DP57" s="7">
        <f t="shared" si="191"/>
        <v>3.7869197287081908</v>
      </c>
      <c r="DQ57" s="7">
        <f t="shared" si="191"/>
        <v>3.4897302968697699</v>
      </c>
      <c r="DR57" s="7">
        <f t="shared" si="191"/>
        <v>3.4994878470302</v>
      </c>
      <c r="DS57" s="7">
        <f t="shared" si="191"/>
        <v>2.8861120119275201</v>
      </c>
      <c r="DT57" s="7">
        <f t="shared" si="191"/>
        <v>2.9378388581873618</v>
      </c>
      <c r="DU57" s="7">
        <f t="shared" si="191"/>
        <v>3.4257541480364009</v>
      </c>
      <c r="DV57" s="7">
        <f>SUM(DV44:DV56)</f>
        <v>43.786991290759445</v>
      </c>
    </row>
    <row r="58" spans="1:126" s="1" customFormat="1" x14ac:dyDescent="0.2">
      <c r="A58" s="5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9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9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9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9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9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9"/>
      <c r="CB58" s="9"/>
      <c r="CC58" s="9"/>
      <c r="CD58" s="9"/>
      <c r="CE58" s="9"/>
      <c r="CF58" s="9"/>
      <c r="CG58" s="43"/>
      <c r="CH58" s="9"/>
      <c r="CI58" s="9"/>
      <c r="CJ58" s="9"/>
      <c r="CK58" s="9"/>
      <c r="CL58" s="9"/>
      <c r="CM58" s="9"/>
      <c r="CN58" s="9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9"/>
      <c r="DB58" s="9"/>
      <c r="DC58" s="9"/>
      <c r="DD58" s="9"/>
      <c r="DE58" s="9"/>
      <c r="DF58" s="9"/>
      <c r="DG58" s="9"/>
      <c r="DH58" s="9"/>
      <c r="DI58" s="9"/>
      <c r="DJ58" s="9"/>
      <c r="DK58" s="9"/>
      <c r="DL58" s="9"/>
      <c r="DM58" s="9"/>
      <c r="DN58" s="9"/>
      <c r="DO58" s="9"/>
      <c r="DP58" s="9"/>
      <c r="DQ58" s="9"/>
      <c r="DR58" s="9"/>
      <c r="DS58" s="9"/>
      <c r="DT58" s="9"/>
      <c r="DU58" s="9"/>
      <c r="DV58" s="9"/>
    </row>
    <row r="59" spans="1:126" s="1" customFormat="1" ht="10.5" x14ac:dyDescent="0.25">
      <c r="A59" s="16" t="s">
        <v>22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>
        <f>SUM(B59:M59)</f>
        <v>0</v>
      </c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>
        <f>SUM(O59:Z59)</f>
        <v>0</v>
      </c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>
        <f>SUM(AB59:AM59)</f>
        <v>0</v>
      </c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>
        <f>SUM(AO59:AZ59)</f>
        <v>0</v>
      </c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>
        <f>SUM(BB59:BM59)</f>
        <v>0</v>
      </c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>
        <f>SUM(BO59:BZ59)</f>
        <v>0</v>
      </c>
      <c r="CB59" s="11"/>
      <c r="CC59" s="11"/>
      <c r="CD59" s="11"/>
      <c r="CE59" s="11"/>
      <c r="CF59" s="11"/>
      <c r="CG59" s="79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>
        <f>SUM(CO59:CZ59)</f>
        <v>0</v>
      </c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</row>
    <row r="60" spans="1:126" s="1" customFormat="1" x14ac:dyDescent="0.2">
      <c r="A60" s="6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9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9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9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9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9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9"/>
      <c r="CB60" s="9"/>
      <c r="CC60" s="9"/>
      <c r="CD60" s="9"/>
      <c r="CE60" s="9"/>
      <c r="CF60" s="9"/>
      <c r="CG60" s="43"/>
      <c r="CH60" s="9"/>
      <c r="CI60" s="9"/>
      <c r="CJ60" s="9"/>
      <c r="CK60" s="9"/>
      <c r="CL60" s="9"/>
      <c r="CM60" s="9"/>
      <c r="CN60" s="9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</row>
    <row r="61" spans="1:126" s="1" customFormat="1" ht="10.5" x14ac:dyDescent="0.25">
      <c r="A61" s="15" t="s">
        <v>21</v>
      </c>
      <c r="B61" s="3">
        <f t="shared" ref="B61:N61" si="192">SUM(B57,B59)</f>
        <v>4.2766029999999997</v>
      </c>
      <c r="C61" s="3">
        <f t="shared" si="192"/>
        <v>4.1914820000000006</v>
      </c>
      <c r="D61" s="3">
        <f t="shared" si="192"/>
        <v>4.336106</v>
      </c>
      <c r="E61" s="3">
        <f t="shared" si="192"/>
        <v>3.6719309999999994</v>
      </c>
      <c r="F61" s="3">
        <f t="shared" si="192"/>
        <v>3.4317779999999996</v>
      </c>
      <c r="G61" s="3">
        <f t="shared" si="192"/>
        <v>3.4818930000000003</v>
      </c>
      <c r="H61" s="3">
        <f t="shared" si="192"/>
        <v>3.0364040000000001</v>
      </c>
      <c r="I61" s="3">
        <f t="shared" si="192"/>
        <v>3.3423249999999998</v>
      </c>
      <c r="J61" s="3">
        <f t="shared" si="192"/>
        <v>2.9544659999999996</v>
      </c>
      <c r="K61" s="3">
        <f t="shared" si="192"/>
        <v>2.761978</v>
      </c>
      <c r="L61" s="3">
        <f t="shared" si="192"/>
        <v>3.176828</v>
      </c>
      <c r="M61" s="3">
        <f t="shared" si="192"/>
        <v>3.3833510000000002</v>
      </c>
      <c r="N61" s="3">
        <f t="shared" si="192"/>
        <v>42.045144999999991</v>
      </c>
      <c r="O61" s="3">
        <f t="shared" ref="O61:AA61" si="193">SUM(O57,O59)</f>
        <v>4.121626</v>
      </c>
      <c r="P61" s="3">
        <f t="shared" si="193"/>
        <v>3.966799</v>
      </c>
      <c r="Q61" s="3">
        <f t="shared" si="193"/>
        <v>4.3480340000000002</v>
      </c>
      <c r="R61" s="3">
        <f t="shared" si="193"/>
        <v>3.4292049999999996</v>
      </c>
      <c r="S61" s="3">
        <f t="shared" si="193"/>
        <v>3.480413</v>
      </c>
      <c r="T61" s="3">
        <f t="shared" si="193"/>
        <v>3.7163409999999999</v>
      </c>
      <c r="U61" s="3">
        <f t="shared" si="193"/>
        <v>3.1327199999999999</v>
      </c>
      <c r="V61" s="3">
        <f t="shared" si="193"/>
        <v>3.3464290000000001</v>
      </c>
      <c r="W61" s="3">
        <f t="shared" si="193"/>
        <v>2.5932500000000003</v>
      </c>
      <c r="X61" s="3">
        <f t="shared" si="193"/>
        <v>2.3099969999999996</v>
      </c>
      <c r="Y61" s="3">
        <f t="shared" si="193"/>
        <v>2.5888660000000003</v>
      </c>
      <c r="Z61" s="3">
        <f t="shared" si="193"/>
        <v>2.753358</v>
      </c>
      <c r="AA61" s="3">
        <f t="shared" si="193"/>
        <v>39.787038000000003</v>
      </c>
      <c r="AB61" s="3">
        <f t="shared" ref="AB61:AN61" si="194">SUM(AB57,AB59)</f>
        <v>3.6642729999999997</v>
      </c>
      <c r="AC61" s="3">
        <f t="shared" si="194"/>
        <v>3.6333549999999999</v>
      </c>
      <c r="AD61" s="3">
        <f t="shared" si="194"/>
        <v>4.0653649999999999</v>
      </c>
      <c r="AE61" s="3">
        <f t="shared" si="194"/>
        <v>3.2575099999999999</v>
      </c>
      <c r="AF61" s="3">
        <f t="shared" si="194"/>
        <v>3.0269849999999998</v>
      </c>
      <c r="AG61" s="3">
        <f t="shared" si="194"/>
        <v>2.9213750000000003</v>
      </c>
      <c r="AH61" s="3">
        <f t="shared" si="194"/>
        <v>2.9012630000000001</v>
      </c>
      <c r="AI61" s="3">
        <f t="shared" si="194"/>
        <v>2.7822680000000002</v>
      </c>
      <c r="AJ61" s="3">
        <f t="shared" si="194"/>
        <v>2.589207</v>
      </c>
      <c r="AK61" s="3">
        <f t="shared" si="194"/>
        <v>2.3705189999999998</v>
      </c>
      <c r="AL61" s="3">
        <f t="shared" si="194"/>
        <v>2.4497159999999996</v>
      </c>
      <c r="AM61" s="3">
        <f t="shared" si="194"/>
        <v>2.9946820000000001</v>
      </c>
      <c r="AN61" s="3">
        <f t="shared" si="194"/>
        <v>36.656517999999998</v>
      </c>
      <c r="AO61" s="3">
        <f t="shared" ref="AO61:BA61" si="195">SUM(AO57,AO59)</f>
        <v>3.77752</v>
      </c>
      <c r="AP61" s="3">
        <f t="shared" si="195"/>
        <v>4.1400740000000003</v>
      </c>
      <c r="AQ61" s="3">
        <f t="shared" si="195"/>
        <v>4.210407</v>
      </c>
      <c r="AR61" s="3">
        <f t="shared" si="195"/>
        <v>3.2814619999999999</v>
      </c>
      <c r="AS61" s="3">
        <f t="shared" si="195"/>
        <v>3.0942070000000004</v>
      </c>
      <c r="AT61" s="3">
        <f t="shared" si="195"/>
        <v>3.1992340000000001</v>
      </c>
      <c r="AU61" s="3">
        <f t="shared" si="195"/>
        <v>2.7097850000000001</v>
      </c>
      <c r="AV61" s="3">
        <f t="shared" si="195"/>
        <v>3.043965</v>
      </c>
      <c r="AW61" s="3">
        <f t="shared" si="195"/>
        <v>2.6010710000000001</v>
      </c>
      <c r="AX61" s="3">
        <f t="shared" si="195"/>
        <v>2.4651419999999997</v>
      </c>
      <c r="AY61" s="3">
        <f t="shared" si="195"/>
        <v>2.7551940000000004</v>
      </c>
      <c r="AZ61" s="3">
        <f t="shared" si="195"/>
        <v>2.9561659999999996</v>
      </c>
      <c r="BA61" s="3">
        <f t="shared" si="195"/>
        <v>38.234226999999997</v>
      </c>
      <c r="BB61" s="3">
        <f t="shared" ref="BB61:BN61" si="196">SUM(BB57,BB59)</f>
        <v>1.7431800000000002</v>
      </c>
      <c r="BC61" s="3">
        <f t="shared" si="196"/>
        <v>2.5045480000000002</v>
      </c>
      <c r="BD61" s="3">
        <f t="shared" si="196"/>
        <v>3.2501490000000004</v>
      </c>
      <c r="BE61" s="3">
        <f t="shared" si="196"/>
        <v>2.7170120000000004</v>
      </c>
      <c r="BF61" s="3">
        <f t="shared" si="196"/>
        <v>2.6219170000000003</v>
      </c>
      <c r="BG61" s="3">
        <f t="shared" si="196"/>
        <v>3.0092529999999997</v>
      </c>
      <c r="BH61" s="3">
        <f t="shared" si="196"/>
        <v>2.6279659999999998</v>
      </c>
      <c r="BI61" s="3">
        <f t="shared" si="196"/>
        <v>2.399902</v>
      </c>
      <c r="BJ61" s="3">
        <f t="shared" si="196"/>
        <v>2.25969869</v>
      </c>
      <c r="BK61" s="3">
        <f t="shared" si="196"/>
        <v>2.1335540000000002</v>
      </c>
      <c r="BL61" s="3">
        <f t="shared" si="196"/>
        <v>2.3496770000000002</v>
      </c>
      <c r="BM61" s="3">
        <f t="shared" si="196"/>
        <v>2.8065410000000002</v>
      </c>
      <c r="BN61" s="3">
        <f t="shared" si="196"/>
        <v>30.423397689999994</v>
      </c>
      <c r="BO61" s="3">
        <f t="shared" ref="BO61:CA61" si="197">SUM(BO57,BO59)</f>
        <v>3.27508</v>
      </c>
      <c r="BP61" s="3">
        <f t="shared" si="197"/>
        <v>2.668466</v>
      </c>
      <c r="BQ61" s="3">
        <f t="shared" si="197"/>
        <v>2.8979090000000003</v>
      </c>
      <c r="BR61" s="3">
        <f t="shared" si="197"/>
        <v>2.8487420000000001</v>
      </c>
      <c r="BS61" s="3">
        <f t="shared" si="197"/>
        <v>2.9815299999999998</v>
      </c>
      <c r="BT61" s="3">
        <f t="shared" si="197"/>
        <v>2.8717459999999999</v>
      </c>
      <c r="BU61" s="3">
        <f t="shared" si="197"/>
        <v>3.0778799999999995</v>
      </c>
      <c r="BV61" s="3">
        <f t="shared" si="197"/>
        <v>2.8308880000000003</v>
      </c>
      <c r="BW61" s="3">
        <f t="shared" si="197"/>
        <v>2.8437799999999998</v>
      </c>
      <c r="BX61" s="3">
        <f t="shared" si="197"/>
        <v>2.3391229999999998</v>
      </c>
      <c r="BY61" s="3">
        <f t="shared" si="197"/>
        <v>2.3820380000000001</v>
      </c>
      <c r="BZ61" s="3">
        <f t="shared" si="197"/>
        <v>2.7803390000000001</v>
      </c>
      <c r="CA61" s="3">
        <f t="shared" si="197"/>
        <v>33.797521000000003</v>
      </c>
      <c r="CB61" s="3"/>
      <c r="CC61" s="3"/>
      <c r="CD61" s="3"/>
      <c r="CE61" s="3"/>
      <c r="CF61" s="3"/>
      <c r="CG61" s="80"/>
      <c r="CH61" s="3"/>
      <c r="CI61" s="3"/>
      <c r="CJ61" s="3"/>
      <c r="CK61" s="3"/>
      <c r="CL61" s="3"/>
      <c r="CM61" s="3"/>
      <c r="CN61" s="3"/>
      <c r="CO61" s="3">
        <f t="shared" ref="CO61:DA61" si="198">SUM(CO57,CO59)</f>
        <v>3.7344039999999996</v>
      </c>
      <c r="CP61" s="3">
        <f t="shared" si="198"/>
        <v>3.7627660000000001</v>
      </c>
      <c r="CQ61" s="3">
        <f t="shared" si="198"/>
        <v>4.3911000000000007</v>
      </c>
      <c r="CR61" s="3">
        <f t="shared" si="198"/>
        <v>3.0298540000000003</v>
      </c>
      <c r="CS61" s="3">
        <f t="shared" si="198"/>
        <v>3.2305999999999999</v>
      </c>
      <c r="CT61" s="3">
        <f t="shared" si="198"/>
        <v>3.4523200000000003</v>
      </c>
      <c r="CU61" s="3">
        <f t="shared" si="198"/>
        <v>3.4426542988256279</v>
      </c>
      <c r="CV61" s="3">
        <f t="shared" si="198"/>
        <v>3.1724820880634268</v>
      </c>
      <c r="CW61" s="3">
        <f t="shared" si="198"/>
        <v>3.1813525882092724</v>
      </c>
      <c r="CX61" s="3">
        <f t="shared" si="198"/>
        <v>2.6237381926613819</v>
      </c>
      <c r="CY61" s="3">
        <f t="shared" si="198"/>
        <v>2.6707625983521468</v>
      </c>
      <c r="CZ61" s="3">
        <f t="shared" si="198"/>
        <v>3.1143219527603643</v>
      </c>
      <c r="DA61" s="3">
        <f t="shared" si="198"/>
        <v>39.806355718872219</v>
      </c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</row>
    <row r="62" spans="1:126" s="1" customFormat="1" x14ac:dyDescent="0.2">
      <c r="A62" s="5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9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9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9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9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9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9"/>
      <c r="CB62" s="9"/>
      <c r="CC62" s="9"/>
      <c r="CD62" s="9"/>
      <c r="CE62" s="9"/>
      <c r="CF62" s="9"/>
      <c r="CG62" s="43"/>
      <c r="CH62" s="9"/>
      <c r="CI62" s="9"/>
      <c r="CJ62" s="9"/>
      <c r="CK62" s="9"/>
      <c r="CL62" s="9"/>
      <c r="CM62" s="9"/>
      <c r="CN62" s="9"/>
      <c r="CO62" s="10"/>
      <c r="CP62" s="10"/>
      <c r="CQ62" s="10"/>
      <c r="CR62" s="10"/>
      <c r="CS62" s="10"/>
      <c r="CT62" s="10"/>
      <c r="CU62" s="10"/>
      <c r="CV62" s="10"/>
      <c r="CW62" s="10"/>
      <c r="CX62" s="10"/>
      <c r="CY62" s="10"/>
      <c r="CZ62" s="10"/>
      <c r="DA62" s="9"/>
      <c r="DB62" s="9"/>
      <c r="DC62" s="9"/>
      <c r="DD62" s="9"/>
      <c r="DE62" s="9"/>
      <c r="DF62" s="9"/>
      <c r="DG62" s="9"/>
      <c r="DH62" s="9"/>
      <c r="DI62" s="9"/>
      <c r="DJ62" s="9"/>
      <c r="DK62" s="9"/>
      <c r="DL62" s="9"/>
      <c r="DM62" s="9"/>
      <c r="DN62" s="9"/>
      <c r="DO62" s="9"/>
      <c r="DP62" s="9"/>
      <c r="DQ62" s="9"/>
      <c r="DR62" s="9"/>
      <c r="DS62" s="9"/>
      <c r="DT62" s="9"/>
      <c r="DU62" s="9"/>
      <c r="DV62" s="9"/>
    </row>
    <row r="63" spans="1:126" s="1" customFormat="1" ht="10.5" x14ac:dyDescent="0.25">
      <c r="A63" s="14" t="s">
        <v>20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14"/>
      <c r="BP63" s="14"/>
      <c r="BQ63" s="14"/>
      <c r="BR63" s="14"/>
      <c r="BS63" s="14"/>
      <c r="BT63" s="14"/>
      <c r="BU63" s="14"/>
      <c r="BV63" s="14"/>
      <c r="BW63" s="14"/>
      <c r="BX63" s="14"/>
      <c r="BY63" s="14"/>
      <c r="BZ63" s="14"/>
      <c r="CA63" s="14"/>
      <c r="CB63" s="14"/>
      <c r="CC63" s="14"/>
      <c r="CD63" s="14"/>
      <c r="CE63" s="14"/>
      <c r="CF63" s="14"/>
      <c r="CG63" s="81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58"/>
      <c r="DG63" s="14"/>
      <c r="DH63" s="14"/>
      <c r="DI63" s="59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</row>
    <row r="64" spans="1:126" s="1" customFormat="1" ht="12.5" x14ac:dyDescent="0.2">
      <c r="A64" s="5" t="s">
        <v>19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19">
        <f t="shared" ref="N64:N78" si="199">SUM(B64:M64)</f>
        <v>0</v>
      </c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19">
        <f t="shared" ref="AA64:AA78" si="200">SUM(O64:Z64)</f>
        <v>0</v>
      </c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19">
        <f t="shared" ref="AN64:AN78" si="201">SUM(AB64:AM64)</f>
        <v>0</v>
      </c>
      <c r="AO64" s="25"/>
      <c r="AP64" s="25"/>
      <c r="AQ64" s="25"/>
      <c r="AR64" s="25"/>
      <c r="AS64" s="25"/>
      <c r="AT64" s="25"/>
      <c r="AU64" s="25"/>
      <c r="AV64" s="25"/>
      <c r="AW64" s="25"/>
      <c r="AX64" s="25"/>
      <c r="AY64" s="25"/>
      <c r="AZ64" s="25"/>
      <c r="BA64" s="19">
        <f t="shared" ref="BA64:BA78" si="202">SUM(AO64:AZ64)</f>
        <v>0</v>
      </c>
      <c r="BB64" s="25"/>
      <c r="BC64" s="25"/>
      <c r="BD64" s="25"/>
      <c r="BE64" s="25"/>
      <c r="BF64" s="25"/>
      <c r="BG64" s="25"/>
      <c r="BH64" s="25"/>
      <c r="BI64" s="25"/>
      <c r="BJ64" s="25"/>
      <c r="BK64" s="25"/>
      <c r="BL64" s="25"/>
      <c r="BM64" s="25"/>
      <c r="BN64" s="19">
        <f t="shared" ref="BN64:BN78" si="203">SUM(BB64:BM64)</f>
        <v>0</v>
      </c>
      <c r="BO64" s="25"/>
      <c r="BP64" s="25"/>
      <c r="BQ64" s="25"/>
      <c r="BR64" s="25"/>
      <c r="BS64" s="25"/>
      <c r="BT64" s="25"/>
      <c r="BU64" s="25"/>
      <c r="BV64" s="25"/>
      <c r="BW64" s="25"/>
      <c r="BX64" s="25"/>
      <c r="BY64" s="25"/>
      <c r="BZ64" s="25"/>
      <c r="CA64" s="19">
        <f t="shared" ref="CA64:CA78" si="204">SUM(BO64:BZ64)</f>
        <v>0</v>
      </c>
      <c r="CB64" s="34">
        <f t="shared" ref="CB64:CB78" si="205">IFERROR(($CA64/$N64)^(1/5)-1,0)</f>
        <v>0</v>
      </c>
      <c r="CC64" s="34">
        <f t="shared" ref="CC64:CC78" si="206">IFERROR((CA64/AA64)^(1/4)-1,0)</f>
        <v>0</v>
      </c>
      <c r="CD64" s="34">
        <f t="shared" ref="CD64:CD78" si="207">IFERROR((CA64/AN64)^(1/3)-1,0)</f>
        <v>0</v>
      </c>
      <c r="CE64" s="34">
        <f t="shared" ref="CE64:CE78" si="208">IFERROR((CA64/BA64)^(1/2)-1,0)</f>
        <v>0</v>
      </c>
      <c r="CF64" s="34">
        <f t="shared" ref="CF64:CF78" si="209">IFERROR((CA64/BN64)^(1/1)-1,0)</f>
        <v>0</v>
      </c>
      <c r="CG64" s="43"/>
      <c r="CH64" s="41" t="s">
        <v>91</v>
      </c>
      <c r="CI64" s="36">
        <f t="shared" ref="CI64:CN69" si="210">HLOOKUP($CH64,$CB$4:$CG$116,ROW($CB64)-ROW($CB$3), FALSE)</f>
        <v>0</v>
      </c>
      <c r="CJ64" s="36">
        <f t="shared" si="210"/>
        <v>0</v>
      </c>
      <c r="CK64" s="36">
        <f t="shared" si="210"/>
        <v>0</v>
      </c>
      <c r="CL64" s="36">
        <f t="shared" si="210"/>
        <v>0</v>
      </c>
      <c r="CM64" s="36">
        <f t="shared" si="210"/>
        <v>0</v>
      </c>
      <c r="CN64" s="36">
        <f t="shared" si="210"/>
        <v>0</v>
      </c>
      <c r="CO64" s="25"/>
      <c r="CP64" s="25"/>
      <c r="CQ64" s="25"/>
      <c r="CR64" s="25"/>
      <c r="CS64" s="25"/>
      <c r="CT64" s="25"/>
      <c r="CU64" s="51">
        <f t="shared" ref="CU64:CZ64" si="211">BU64*(1+CI64)</f>
        <v>0</v>
      </c>
      <c r="CV64" s="51">
        <f t="shared" si="211"/>
        <v>0</v>
      </c>
      <c r="CW64" s="51">
        <f t="shared" si="211"/>
        <v>0</v>
      </c>
      <c r="CX64" s="51">
        <f t="shared" si="211"/>
        <v>0</v>
      </c>
      <c r="CY64" s="51">
        <f t="shared" si="211"/>
        <v>0</v>
      </c>
      <c r="CZ64" s="51">
        <f t="shared" si="211"/>
        <v>0</v>
      </c>
      <c r="DA64" s="19">
        <f t="shared" ref="DA64:DA78" si="212">SUM(CO64:CZ64)</f>
        <v>0</v>
      </c>
      <c r="DB64" s="52">
        <f>IFERROR((DA64/AA64)^(1/5)-1,0)</f>
        <v>0</v>
      </c>
      <c r="DC64" s="53">
        <f>IFERROR((DA64/AN64)^(1/4)-1,0)</f>
        <v>0</v>
      </c>
      <c r="DD64" s="52">
        <f>IFERROR((DA64/BA64)^(1/3)-1,0)</f>
        <v>0</v>
      </c>
      <c r="DE64" s="52">
        <f>IFERROR((DA64/BN64)^(1/2)-1,0)</f>
        <v>0</v>
      </c>
      <c r="DF64" s="54">
        <f>IFERROR((DA64/CA64)^(1/1)-1,0)</f>
        <v>0</v>
      </c>
      <c r="DG64" s="55"/>
      <c r="DH64" s="35" t="s">
        <v>88</v>
      </c>
      <c r="DI64" s="56">
        <f t="shared" ref="DI64:DI78" si="213">HLOOKUP(DH64,$DB$4:$DG$125,ROW($DB64)-ROW($DB$3), FALSE)</f>
        <v>0</v>
      </c>
      <c r="DJ64" s="61">
        <f t="shared" ref="DJ64:DJ78" si="214">CO64*(1+$DI64)</f>
        <v>0</v>
      </c>
      <c r="DK64" s="61">
        <f t="shared" ref="DK64:DK78" si="215">CP64*(1+$DI64)</f>
        <v>0</v>
      </c>
      <c r="DL64" s="61">
        <f t="shared" ref="DL64:DL78" si="216">CQ64*(1+$DI64)</f>
        <v>0</v>
      </c>
      <c r="DM64" s="61">
        <f t="shared" ref="DM64:DM78" si="217">CR64*(1+$DI64)</f>
        <v>0</v>
      </c>
      <c r="DN64" s="61">
        <f t="shared" ref="DN64:DN78" si="218">CS64*(1+$DI64)</f>
        <v>0</v>
      </c>
      <c r="DO64" s="61">
        <f t="shared" ref="DO64:DO78" si="219">CT64*(1+$DI64)</f>
        <v>0</v>
      </c>
      <c r="DP64" s="61">
        <f t="shared" ref="DP64:DP78" si="220">CU64*(1+$DI64)</f>
        <v>0</v>
      </c>
      <c r="DQ64" s="61">
        <f t="shared" ref="DQ64:DQ78" si="221">CV64*(1+$DI64)</f>
        <v>0</v>
      </c>
      <c r="DR64" s="61">
        <f t="shared" ref="DR64:DR78" si="222">CW64*(1+$DI64)</f>
        <v>0</v>
      </c>
      <c r="DS64" s="61">
        <f t="shared" ref="DS64:DS78" si="223">CX64*(1+$DI64)</f>
        <v>0</v>
      </c>
      <c r="DT64" s="61">
        <f t="shared" ref="DT64:DT78" si="224">CY64*(1+$DI64)</f>
        <v>0</v>
      </c>
      <c r="DU64" s="61">
        <f t="shared" ref="DU64:DU78" si="225">CZ64*(1+$DI64)</f>
        <v>0</v>
      </c>
      <c r="DV64" s="62">
        <f t="shared" si="148"/>
        <v>0</v>
      </c>
    </row>
    <row r="65" spans="1:126" s="1" customFormat="1" ht="12.5" x14ac:dyDescent="0.2">
      <c r="A65" s="13" t="s">
        <v>18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19">
        <f t="shared" si="199"/>
        <v>0</v>
      </c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19">
        <f t="shared" si="200"/>
        <v>0</v>
      </c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19">
        <f t="shared" si="201"/>
        <v>0</v>
      </c>
      <c r="AO65" s="25"/>
      <c r="AP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19">
        <f t="shared" si="202"/>
        <v>0</v>
      </c>
      <c r="BB65" s="25"/>
      <c r="BC65" s="25"/>
      <c r="BD65" s="25"/>
      <c r="BE65" s="25"/>
      <c r="BF65" s="25"/>
      <c r="BG65" s="25"/>
      <c r="BH65" s="25"/>
      <c r="BI65" s="25"/>
      <c r="BJ65" s="25"/>
      <c r="BK65" s="25"/>
      <c r="BL65" s="25"/>
      <c r="BM65" s="25"/>
      <c r="BN65" s="19">
        <f t="shared" si="203"/>
        <v>0</v>
      </c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19">
        <f t="shared" si="204"/>
        <v>0</v>
      </c>
      <c r="CB65" s="34">
        <f t="shared" si="205"/>
        <v>0</v>
      </c>
      <c r="CC65" s="34">
        <f t="shared" si="206"/>
        <v>0</v>
      </c>
      <c r="CD65" s="34">
        <f t="shared" si="207"/>
        <v>0</v>
      </c>
      <c r="CE65" s="34">
        <f t="shared" si="208"/>
        <v>0</v>
      </c>
      <c r="CF65" s="34">
        <f t="shared" si="209"/>
        <v>0</v>
      </c>
      <c r="CG65" s="43"/>
      <c r="CH65" s="41" t="s">
        <v>91</v>
      </c>
      <c r="CI65" s="36">
        <f t="shared" si="210"/>
        <v>0</v>
      </c>
      <c r="CJ65" s="36">
        <f t="shared" si="210"/>
        <v>0</v>
      </c>
      <c r="CK65" s="36">
        <f t="shared" si="210"/>
        <v>0</v>
      </c>
      <c r="CL65" s="36">
        <f t="shared" si="210"/>
        <v>0</v>
      </c>
      <c r="CM65" s="36">
        <f t="shared" si="210"/>
        <v>0</v>
      </c>
      <c r="CN65" s="36">
        <f t="shared" si="210"/>
        <v>0</v>
      </c>
      <c r="CO65" s="25"/>
      <c r="CP65" s="25"/>
      <c r="CQ65" s="25"/>
      <c r="CR65" s="25"/>
      <c r="CS65" s="25"/>
      <c r="CT65" s="25"/>
      <c r="CU65" s="51">
        <f t="shared" ref="CU65:CU78" si="226">BU65*(1+CI65)</f>
        <v>0</v>
      </c>
      <c r="CV65" s="51">
        <f t="shared" ref="CV65:CV78" si="227">BV65*(1+CJ65)</f>
        <v>0</v>
      </c>
      <c r="CW65" s="51">
        <f t="shared" ref="CW65:CW78" si="228">BW65*(1+CK65)</f>
        <v>0</v>
      </c>
      <c r="CX65" s="51">
        <f t="shared" ref="CX65:CX78" si="229">BX65*(1+CL65)</f>
        <v>0</v>
      </c>
      <c r="CY65" s="51">
        <f t="shared" ref="CY65:CY78" si="230">BY65*(1+CM65)</f>
        <v>0</v>
      </c>
      <c r="CZ65" s="51">
        <f t="shared" ref="CZ65:CZ78" si="231">BZ65*(1+CN65)</f>
        <v>0</v>
      </c>
      <c r="DA65" s="19">
        <f t="shared" si="212"/>
        <v>0</v>
      </c>
      <c r="DB65" s="52">
        <f t="shared" ref="DB65:DB78" si="232">IFERROR((DA65/AA65)^(1/5)-1,0)</f>
        <v>0</v>
      </c>
      <c r="DC65" s="53">
        <f t="shared" ref="DC65:DC78" si="233">IFERROR((DA65/AN65)^(1/4)-1,0)</f>
        <v>0</v>
      </c>
      <c r="DD65" s="52">
        <f t="shared" ref="DD65:DD78" si="234">IFERROR((DA65/BA65)^(1/3)-1,0)</f>
        <v>0</v>
      </c>
      <c r="DE65" s="52">
        <f t="shared" ref="DE65:DE78" si="235">IFERROR((DA65/BN65)^(1/2)-1,0)</f>
        <v>0</v>
      </c>
      <c r="DF65" s="54">
        <f t="shared" ref="DF65:DF78" si="236">IFERROR((DA65/CA65)^(1/1)-1,0)</f>
        <v>0</v>
      </c>
      <c r="DG65" s="55"/>
      <c r="DH65" s="35" t="s">
        <v>88</v>
      </c>
      <c r="DI65" s="56">
        <f t="shared" si="213"/>
        <v>0</v>
      </c>
      <c r="DJ65" s="61">
        <f t="shared" si="214"/>
        <v>0</v>
      </c>
      <c r="DK65" s="61">
        <f t="shared" si="215"/>
        <v>0</v>
      </c>
      <c r="DL65" s="61">
        <f t="shared" si="216"/>
        <v>0</v>
      </c>
      <c r="DM65" s="61">
        <f t="shared" si="217"/>
        <v>0</v>
      </c>
      <c r="DN65" s="61">
        <f t="shared" si="218"/>
        <v>0</v>
      </c>
      <c r="DO65" s="61">
        <f t="shared" si="219"/>
        <v>0</v>
      </c>
      <c r="DP65" s="61">
        <f t="shared" si="220"/>
        <v>0</v>
      </c>
      <c r="DQ65" s="61">
        <f t="shared" si="221"/>
        <v>0</v>
      </c>
      <c r="DR65" s="61">
        <f t="shared" si="222"/>
        <v>0</v>
      </c>
      <c r="DS65" s="61">
        <f t="shared" si="223"/>
        <v>0</v>
      </c>
      <c r="DT65" s="61">
        <f t="shared" si="224"/>
        <v>0</v>
      </c>
      <c r="DU65" s="61">
        <f t="shared" si="225"/>
        <v>0</v>
      </c>
      <c r="DV65" s="62">
        <f t="shared" si="148"/>
        <v>0</v>
      </c>
    </row>
    <row r="66" spans="1:126" s="1" customFormat="1" ht="12.5" x14ac:dyDescent="0.2">
      <c r="A66" s="13" t="s">
        <v>17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19">
        <f t="shared" si="199"/>
        <v>0</v>
      </c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19">
        <f t="shared" si="200"/>
        <v>0</v>
      </c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19">
        <f t="shared" si="201"/>
        <v>0</v>
      </c>
      <c r="AO66" s="25"/>
      <c r="AP66" s="25"/>
      <c r="AQ66" s="25"/>
      <c r="AR66" s="25"/>
      <c r="AS66" s="25"/>
      <c r="AT66" s="25"/>
      <c r="AU66" s="25"/>
      <c r="AV66" s="25"/>
      <c r="AW66" s="25"/>
      <c r="AX66" s="25"/>
      <c r="AY66" s="25"/>
      <c r="AZ66" s="25"/>
      <c r="BA66" s="19">
        <f t="shared" si="202"/>
        <v>0</v>
      </c>
      <c r="BB66" s="25"/>
      <c r="BC66" s="25"/>
      <c r="BD66" s="25"/>
      <c r="BE66" s="25"/>
      <c r="BF66" s="25"/>
      <c r="BG66" s="25"/>
      <c r="BH66" s="25"/>
      <c r="BI66" s="25"/>
      <c r="BJ66" s="25"/>
      <c r="BK66" s="25"/>
      <c r="BL66" s="25"/>
      <c r="BM66" s="25"/>
      <c r="BN66" s="19">
        <f t="shared" si="203"/>
        <v>0</v>
      </c>
      <c r="BO66" s="25"/>
      <c r="BP66" s="25"/>
      <c r="BQ66" s="25"/>
      <c r="BR66" s="25"/>
      <c r="BS66" s="25"/>
      <c r="BT66" s="25"/>
      <c r="BU66" s="25"/>
      <c r="BV66" s="25"/>
      <c r="BW66" s="25"/>
      <c r="BX66" s="25"/>
      <c r="BY66" s="25"/>
      <c r="BZ66" s="25"/>
      <c r="CA66" s="19">
        <f t="shared" si="204"/>
        <v>0</v>
      </c>
      <c r="CB66" s="34">
        <f t="shared" si="205"/>
        <v>0</v>
      </c>
      <c r="CC66" s="34">
        <f t="shared" si="206"/>
        <v>0</v>
      </c>
      <c r="CD66" s="34">
        <f t="shared" si="207"/>
        <v>0</v>
      </c>
      <c r="CE66" s="34">
        <f t="shared" si="208"/>
        <v>0</v>
      </c>
      <c r="CF66" s="34">
        <f t="shared" si="209"/>
        <v>0</v>
      </c>
      <c r="CG66" s="43"/>
      <c r="CH66" s="41" t="s">
        <v>91</v>
      </c>
      <c r="CI66" s="36">
        <f t="shared" si="210"/>
        <v>0</v>
      </c>
      <c r="CJ66" s="36">
        <f t="shared" si="210"/>
        <v>0</v>
      </c>
      <c r="CK66" s="36">
        <f t="shared" si="210"/>
        <v>0</v>
      </c>
      <c r="CL66" s="36">
        <f t="shared" si="210"/>
        <v>0</v>
      </c>
      <c r="CM66" s="36">
        <f t="shared" si="210"/>
        <v>0</v>
      </c>
      <c r="CN66" s="36">
        <f t="shared" si="210"/>
        <v>0</v>
      </c>
      <c r="CO66" s="25"/>
      <c r="CP66" s="25"/>
      <c r="CQ66" s="25"/>
      <c r="CR66" s="25"/>
      <c r="CS66" s="25"/>
      <c r="CT66" s="25"/>
      <c r="CU66" s="51">
        <f t="shared" si="226"/>
        <v>0</v>
      </c>
      <c r="CV66" s="51">
        <f t="shared" si="227"/>
        <v>0</v>
      </c>
      <c r="CW66" s="51">
        <f t="shared" si="228"/>
        <v>0</v>
      </c>
      <c r="CX66" s="51">
        <f t="shared" si="229"/>
        <v>0</v>
      </c>
      <c r="CY66" s="51">
        <f t="shared" si="230"/>
        <v>0</v>
      </c>
      <c r="CZ66" s="51">
        <f t="shared" si="231"/>
        <v>0</v>
      </c>
      <c r="DA66" s="19">
        <f t="shared" si="212"/>
        <v>0</v>
      </c>
      <c r="DB66" s="52">
        <f t="shared" si="232"/>
        <v>0</v>
      </c>
      <c r="DC66" s="53">
        <f t="shared" si="233"/>
        <v>0</v>
      </c>
      <c r="DD66" s="52">
        <f t="shared" si="234"/>
        <v>0</v>
      </c>
      <c r="DE66" s="52">
        <f t="shared" si="235"/>
        <v>0</v>
      </c>
      <c r="DF66" s="54">
        <f t="shared" si="236"/>
        <v>0</v>
      </c>
      <c r="DG66" s="55"/>
      <c r="DH66" s="35" t="s">
        <v>88</v>
      </c>
      <c r="DI66" s="56">
        <f t="shared" si="213"/>
        <v>0</v>
      </c>
      <c r="DJ66" s="61">
        <f t="shared" si="214"/>
        <v>0</v>
      </c>
      <c r="DK66" s="61">
        <f t="shared" si="215"/>
        <v>0</v>
      </c>
      <c r="DL66" s="61">
        <f t="shared" si="216"/>
        <v>0</v>
      </c>
      <c r="DM66" s="61">
        <f t="shared" si="217"/>
        <v>0</v>
      </c>
      <c r="DN66" s="61">
        <f t="shared" si="218"/>
        <v>0</v>
      </c>
      <c r="DO66" s="61">
        <f t="shared" si="219"/>
        <v>0</v>
      </c>
      <c r="DP66" s="61">
        <f t="shared" si="220"/>
        <v>0</v>
      </c>
      <c r="DQ66" s="61">
        <f t="shared" si="221"/>
        <v>0</v>
      </c>
      <c r="DR66" s="61">
        <f t="shared" si="222"/>
        <v>0</v>
      </c>
      <c r="DS66" s="61">
        <f t="shared" si="223"/>
        <v>0</v>
      </c>
      <c r="DT66" s="61">
        <f t="shared" si="224"/>
        <v>0</v>
      </c>
      <c r="DU66" s="61">
        <f t="shared" si="225"/>
        <v>0</v>
      </c>
      <c r="DV66" s="62">
        <f t="shared" si="148"/>
        <v>0</v>
      </c>
    </row>
    <row r="67" spans="1:126" s="1" customFormat="1" ht="12.5" x14ac:dyDescent="0.2">
      <c r="A67" s="13" t="s">
        <v>16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19">
        <f t="shared" si="199"/>
        <v>0</v>
      </c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19">
        <f t="shared" si="200"/>
        <v>0</v>
      </c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19">
        <f t="shared" si="201"/>
        <v>0</v>
      </c>
      <c r="AO67" s="25"/>
      <c r="AP67" s="25"/>
      <c r="AQ67" s="25"/>
      <c r="AR67" s="25"/>
      <c r="AS67" s="25"/>
      <c r="AT67" s="25"/>
      <c r="AU67" s="25"/>
      <c r="AV67" s="25"/>
      <c r="AW67" s="25"/>
      <c r="AX67" s="25"/>
      <c r="AY67" s="25"/>
      <c r="AZ67" s="25"/>
      <c r="BA67" s="19">
        <f t="shared" si="202"/>
        <v>0</v>
      </c>
      <c r="BB67" s="25"/>
      <c r="BC67" s="25"/>
      <c r="BD67" s="25"/>
      <c r="BE67" s="25"/>
      <c r="BF67" s="25"/>
      <c r="BG67" s="25"/>
      <c r="BH67" s="25"/>
      <c r="BI67" s="25"/>
      <c r="BJ67" s="25"/>
      <c r="BK67" s="25"/>
      <c r="BL67" s="25"/>
      <c r="BM67" s="25"/>
      <c r="BN67" s="19">
        <f t="shared" si="203"/>
        <v>0</v>
      </c>
      <c r="BO67" s="25"/>
      <c r="BP67" s="25"/>
      <c r="BQ67" s="25"/>
      <c r="BR67" s="25"/>
      <c r="BS67" s="25"/>
      <c r="BT67" s="25"/>
      <c r="BU67" s="25"/>
      <c r="BV67" s="25"/>
      <c r="BW67" s="25"/>
      <c r="BX67" s="25"/>
      <c r="BY67" s="25"/>
      <c r="BZ67" s="25"/>
      <c r="CA67" s="19">
        <f t="shared" si="204"/>
        <v>0</v>
      </c>
      <c r="CB67" s="34">
        <f t="shared" si="205"/>
        <v>0</v>
      </c>
      <c r="CC67" s="34">
        <f t="shared" si="206"/>
        <v>0</v>
      </c>
      <c r="CD67" s="34">
        <f t="shared" si="207"/>
        <v>0</v>
      </c>
      <c r="CE67" s="34">
        <f t="shared" si="208"/>
        <v>0</v>
      </c>
      <c r="CF67" s="34">
        <f t="shared" si="209"/>
        <v>0</v>
      </c>
      <c r="CG67" s="43"/>
      <c r="CH67" s="41" t="s">
        <v>91</v>
      </c>
      <c r="CI67" s="36">
        <f t="shared" si="210"/>
        <v>0</v>
      </c>
      <c r="CJ67" s="36">
        <f t="shared" si="210"/>
        <v>0</v>
      </c>
      <c r="CK67" s="36">
        <f t="shared" si="210"/>
        <v>0</v>
      </c>
      <c r="CL67" s="36">
        <f t="shared" si="210"/>
        <v>0</v>
      </c>
      <c r="CM67" s="36">
        <f t="shared" si="210"/>
        <v>0</v>
      </c>
      <c r="CN67" s="36">
        <f t="shared" si="210"/>
        <v>0</v>
      </c>
      <c r="CO67" s="25"/>
      <c r="CP67" s="25"/>
      <c r="CQ67" s="25"/>
      <c r="CR67" s="25"/>
      <c r="CS67" s="25"/>
      <c r="CT67" s="25"/>
      <c r="CU67" s="51">
        <f t="shared" si="226"/>
        <v>0</v>
      </c>
      <c r="CV67" s="51">
        <f t="shared" si="227"/>
        <v>0</v>
      </c>
      <c r="CW67" s="51">
        <f t="shared" si="228"/>
        <v>0</v>
      </c>
      <c r="CX67" s="51">
        <f t="shared" si="229"/>
        <v>0</v>
      </c>
      <c r="CY67" s="51">
        <f t="shared" si="230"/>
        <v>0</v>
      </c>
      <c r="CZ67" s="51">
        <f t="shared" si="231"/>
        <v>0</v>
      </c>
      <c r="DA67" s="19">
        <f t="shared" si="212"/>
        <v>0</v>
      </c>
      <c r="DB67" s="52">
        <f t="shared" si="232"/>
        <v>0</v>
      </c>
      <c r="DC67" s="53">
        <f t="shared" si="233"/>
        <v>0</v>
      </c>
      <c r="DD67" s="52">
        <f t="shared" si="234"/>
        <v>0</v>
      </c>
      <c r="DE67" s="52">
        <f t="shared" si="235"/>
        <v>0</v>
      </c>
      <c r="DF67" s="54">
        <f t="shared" si="236"/>
        <v>0</v>
      </c>
      <c r="DG67" s="55"/>
      <c r="DH67" s="35" t="s">
        <v>88</v>
      </c>
      <c r="DI67" s="56">
        <f t="shared" si="213"/>
        <v>0</v>
      </c>
      <c r="DJ67" s="61">
        <f t="shared" si="214"/>
        <v>0</v>
      </c>
      <c r="DK67" s="61">
        <f t="shared" si="215"/>
        <v>0</v>
      </c>
      <c r="DL67" s="61">
        <f t="shared" si="216"/>
        <v>0</v>
      </c>
      <c r="DM67" s="61">
        <f t="shared" si="217"/>
        <v>0</v>
      </c>
      <c r="DN67" s="61">
        <f t="shared" si="218"/>
        <v>0</v>
      </c>
      <c r="DO67" s="61">
        <f t="shared" si="219"/>
        <v>0</v>
      </c>
      <c r="DP67" s="61">
        <f t="shared" si="220"/>
        <v>0</v>
      </c>
      <c r="DQ67" s="61">
        <f t="shared" si="221"/>
        <v>0</v>
      </c>
      <c r="DR67" s="61">
        <f t="shared" si="222"/>
        <v>0</v>
      </c>
      <c r="DS67" s="61">
        <f t="shared" si="223"/>
        <v>0</v>
      </c>
      <c r="DT67" s="61">
        <f t="shared" si="224"/>
        <v>0</v>
      </c>
      <c r="DU67" s="61">
        <f t="shared" si="225"/>
        <v>0</v>
      </c>
      <c r="DV67" s="62">
        <f t="shared" si="148"/>
        <v>0</v>
      </c>
    </row>
    <row r="68" spans="1:126" s="1" customFormat="1" ht="12.5" x14ac:dyDescent="0.2">
      <c r="A68" s="5" t="s">
        <v>15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19">
        <f t="shared" si="199"/>
        <v>0</v>
      </c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19">
        <f t="shared" si="200"/>
        <v>0</v>
      </c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19">
        <f t="shared" si="201"/>
        <v>0</v>
      </c>
      <c r="AO68" s="25"/>
      <c r="AP68" s="25"/>
      <c r="AQ68" s="25"/>
      <c r="AR68" s="25"/>
      <c r="AS68" s="25"/>
      <c r="AT68" s="25"/>
      <c r="AU68" s="25"/>
      <c r="AV68" s="25"/>
      <c r="AW68" s="25"/>
      <c r="AX68" s="25"/>
      <c r="AY68" s="25"/>
      <c r="AZ68" s="25"/>
      <c r="BA68" s="19">
        <f t="shared" si="202"/>
        <v>0</v>
      </c>
      <c r="BB68" s="25"/>
      <c r="BC68" s="25"/>
      <c r="BD68" s="25"/>
      <c r="BE68" s="25"/>
      <c r="BF68" s="25"/>
      <c r="BG68" s="25"/>
      <c r="BH68" s="25"/>
      <c r="BI68" s="25"/>
      <c r="BJ68" s="25"/>
      <c r="BK68" s="25"/>
      <c r="BL68" s="25"/>
      <c r="BM68" s="25"/>
      <c r="BN68" s="19">
        <f t="shared" si="203"/>
        <v>0</v>
      </c>
      <c r="BO68" s="25"/>
      <c r="BP68" s="25"/>
      <c r="BQ68" s="25"/>
      <c r="BR68" s="25"/>
      <c r="BS68" s="25"/>
      <c r="BT68" s="25"/>
      <c r="BU68" s="25"/>
      <c r="BV68" s="25"/>
      <c r="BW68" s="25"/>
      <c r="BX68" s="25"/>
      <c r="BY68" s="25"/>
      <c r="BZ68" s="25"/>
      <c r="CA68" s="19">
        <f t="shared" si="204"/>
        <v>0</v>
      </c>
      <c r="CB68" s="34">
        <f t="shared" si="205"/>
        <v>0</v>
      </c>
      <c r="CC68" s="34">
        <f t="shared" si="206"/>
        <v>0</v>
      </c>
      <c r="CD68" s="34">
        <f t="shared" si="207"/>
        <v>0</v>
      </c>
      <c r="CE68" s="34">
        <f t="shared" si="208"/>
        <v>0</v>
      </c>
      <c r="CF68" s="34">
        <f t="shared" si="209"/>
        <v>0</v>
      </c>
      <c r="CG68" s="42">
        <v>0.02</v>
      </c>
      <c r="CH68" s="41" t="s">
        <v>93</v>
      </c>
      <c r="CI68" s="36">
        <f t="shared" si="210"/>
        <v>0.02</v>
      </c>
      <c r="CJ68" s="36">
        <f t="shared" si="210"/>
        <v>0.02</v>
      </c>
      <c r="CK68" s="36">
        <f t="shared" si="210"/>
        <v>0.02</v>
      </c>
      <c r="CL68" s="36">
        <f t="shared" si="210"/>
        <v>0.02</v>
      </c>
      <c r="CM68" s="36">
        <f t="shared" si="210"/>
        <v>0.02</v>
      </c>
      <c r="CN68" s="36">
        <f t="shared" si="210"/>
        <v>0.02</v>
      </c>
      <c r="CO68" s="25"/>
      <c r="CP68" s="25"/>
      <c r="CQ68" s="25"/>
      <c r="CR68" s="25"/>
      <c r="CS68" s="25"/>
      <c r="CT68" s="25"/>
      <c r="CU68" s="51">
        <f t="shared" si="226"/>
        <v>0</v>
      </c>
      <c r="CV68" s="51">
        <f t="shared" si="227"/>
        <v>0</v>
      </c>
      <c r="CW68" s="51">
        <f t="shared" si="228"/>
        <v>0</v>
      </c>
      <c r="CX68" s="51">
        <f t="shared" si="229"/>
        <v>0</v>
      </c>
      <c r="CY68" s="51">
        <f t="shared" si="230"/>
        <v>0</v>
      </c>
      <c r="CZ68" s="51">
        <f t="shared" si="231"/>
        <v>0</v>
      </c>
      <c r="DA68" s="19">
        <f t="shared" si="212"/>
        <v>0</v>
      </c>
      <c r="DB68" s="52">
        <f t="shared" si="232"/>
        <v>0</v>
      </c>
      <c r="DC68" s="53">
        <f t="shared" si="233"/>
        <v>0</v>
      </c>
      <c r="DD68" s="52">
        <f t="shared" si="234"/>
        <v>0</v>
      </c>
      <c r="DE68" s="52">
        <f t="shared" si="235"/>
        <v>0</v>
      </c>
      <c r="DF68" s="54">
        <f t="shared" si="236"/>
        <v>0</v>
      </c>
      <c r="DG68" s="55">
        <v>0.02</v>
      </c>
      <c r="DH68" s="35" t="s">
        <v>93</v>
      </c>
      <c r="DI68" s="56">
        <f t="shared" si="213"/>
        <v>0.02</v>
      </c>
      <c r="DJ68" s="61">
        <f t="shared" si="214"/>
        <v>0</v>
      </c>
      <c r="DK68" s="61">
        <f t="shared" si="215"/>
        <v>0</v>
      </c>
      <c r="DL68" s="61">
        <f t="shared" si="216"/>
        <v>0</v>
      </c>
      <c r="DM68" s="61">
        <f t="shared" si="217"/>
        <v>0</v>
      </c>
      <c r="DN68" s="61">
        <f t="shared" si="218"/>
        <v>0</v>
      </c>
      <c r="DO68" s="61">
        <f t="shared" si="219"/>
        <v>0</v>
      </c>
      <c r="DP68" s="61">
        <f t="shared" si="220"/>
        <v>0</v>
      </c>
      <c r="DQ68" s="61">
        <f t="shared" si="221"/>
        <v>0</v>
      </c>
      <c r="DR68" s="61">
        <f t="shared" si="222"/>
        <v>0</v>
      </c>
      <c r="DS68" s="61">
        <f t="shared" si="223"/>
        <v>0</v>
      </c>
      <c r="DT68" s="61">
        <f t="shared" si="224"/>
        <v>0</v>
      </c>
      <c r="DU68" s="61">
        <f t="shared" si="225"/>
        <v>0</v>
      </c>
      <c r="DV68" s="62">
        <f t="shared" si="148"/>
        <v>0</v>
      </c>
    </row>
    <row r="69" spans="1:126" s="1" customFormat="1" ht="12.5" x14ac:dyDescent="0.2">
      <c r="A69" s="5" t="s">
        <v>127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19">
        <f t="shared" si="199"/>
        <v>0</v>
      </c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19">
        <f t="shared" si="200"/>
        <v>0</v>
      </c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19">
        <f t="shared" si="201"/>
        <v>0</v>
      </c>
      <c r="AO69" s="25"/>
      <c r="AP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19">
        <f t="shared" si="202"/>
        <v>0</v>
      </c>
      <c r="BB69" s="25"/>
      <c r="BC69" s="25"/>
      <c r="BD69" s="25"/>
      <c r="BE69" s="25"/>
      <c r="BF69" s="25"/>
      <c r="BG69" s="25"/>
      <c r="BH69" s="25"/>
      <c r="BI69" s="25"/>
      <c r="BJ69" s="25"/>
      <c r="BK69" s="25"/>
      <c r="BL69" s="25"/>
      <c r="BM69" s="25"/>
      <c r="BN69" s="19">
        <f t="shared" si="203"/>
        <v>0</v>
      </c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19">
        <f t="shared" si="204"/>
        <v>0</v>
      </c>
      <c r="CB69" s="34">
        <f t="shared" si="205"/>
        <v>0</v>
      </c>
      <c r="CC69" s="34">
        <f t="shared" ref="CC69" si="237">IFERROR((CA69/AA69)^(1/4)-1,0)</f>
        <v>0</v>
      </c>
      <c r="CD69" s="34">
        <f t="shared" ref="CD69" si="238">IFERROR((CA69/AN69)^(1/3)-1,0)</f>
        <v>0</v>
      </c>
      <c r="CE69" s="34">
        <f t="shared" ref="CE69" si="239">IFERROR((CA69/BA69)^(1/2)-1,0)</f>
        <v>0</v>
      </c>
      <c r="CF69" s="34">
        <f t="shared" ref="CF69" si="240">IFERROR((CA69/BN69)^(1/1)-1,0)</f>
        <v>0</v>
      </c>
      <c r="CG69" s="42">
        <v>0.04</v>
      </c>
      <c r="CH69" s="41" t="s">
        <v>93</v>
      </c>
      <c r="CI69" s="36">
        <f t="shared" si="210"/>
        <v>0.04</v>
      </c>
      <c r="CJ69" s="36">
        <f t="shared" si="210"/>
        <v>0.04</v>
      </c>
      <c r="CK69" s="36">
        <f t="shared" si="210"/>
        <v>0.04</v>
      </c>
      <c r="CL69" s="36">
        <f t="shared" si="210"/>
        <v>0.04</v>
      </c>
      <c r="CM69" s="36">
        <f t="shared" si="210"/>
        <v>0.04</v>
      </c>
      <c r="CN69" s="36">
        <f t="shared" si="210"/>
        <v>0.04</v>
      </c>
      <c r="CO69" s="25"/>
      <c r="CP69" s="25"/>
      <c r="CQ69" s="25"/>
      <c r="CR69" s="25"/>
      <c r="CS69" s="25"/>
      <c r="CT69" s="25"/>
      <c r="CU69" s="51">
        <f t="shared" ref="CU69" si="241">BU69*(1+CI69)</f>
        <v>0</v>
      </c>
      <c r="CV69" s="51">
        <f t="shared" ref="CV69" si="242">BV69*(1+CJ69)</f>
        <v>0</v>
      </c>
      <c r="CW69" s="51">
        <f t="shared" ref="CW69" si="243">BW69*(1+CK69)</f>
        <v>0</v>
      </c>
      <c r="CX69" s="51">
        <f t="shared" ref="CX69" si="244">BX69*(1+CL69)</f>
        <v>0</v>
      </c>
      <c r="CY69" s="51">
        <f t="shared" ref="CY69" si="245">BY69*(1+CM69)</f>
        <v>0</v>
      </c>
      <c r="CZ69" s="51">
        <f t="shared" ref="CZ69" si="246">BZ69*(1+CN69)</f>
        <v>0</v>
      </c>
      <c r="DA69" s="19">
        <f t="shared" ref="DA69" si="247">SUM(CO69:CZ69)</f>
        <v>0</v>
      </c>
      <c r="DB69" s="52">
        <f t="shared" ref="DB69" si="248">IFERROR((DA69/AA69)^(1/5)-1,0)</f>
        <v>0</v>
      </c>
      <c r="DC69" s="53">
        <f t="shared" ref="DC69" si="249">IFERROR((DA69/AN69)^(1/4)-1,0)</f>
        <v>0</v>
      </c>
      <c r="DD69" s="52">
        <f t="shared" ref="DD69" si="250">IFERROR((DA69/BA69)^(1/3)-1,0)</f>
        <v>0</v>
      </c>
      <c r="DE69" s="52">
        <f t="shared" ref="DE69" si="251">IFERROR((DA69/BN69)^(1/2)-1,0)</f>
        <v>0</v>
      </c>
      <c r="DF69" s="54">
        <f t="shared" ref="DF69" si="252">IFERROR((DA69/CA69)^(1/1)-1,0)</f>
        <v>0</v>
      </c>
      <c r="DG69" s="55"/>
      <c r="DH69" s="35" t="s">
        <v>88</v>
      </c>
      <c r="DI69" s="56">
        <f t="shared" si="213"/>
        <v>0</v>
      </c>
      <c r="DJ69" s="61">
        <f t="shared" ref="DJ69" si="253">CO69*(1+$DI69)</f>
        <v>0</v>
      </c>
      <c r="DK69" s="61">
        <f t="shared" ref="DK69" si="254">CP69*(1+$DI69)</f>
        <v>0</v>
      </c>
      <c r="DL69" s="61">
        <f t="shared" ref="DL69" si="255">CQ69*(1+$DI69)</f>
        <v>0</v>
      </c>
      <c r="DM69" s="61">
        <f t="shared" ref="DM69" si="256">CR69*(1+$DI69)</f>
        <v>0</v>
      </c>
      <c r="DN69" s="61">
        <f t="shared" ref="DN69" si="257">CS69*(1+$DI69)</f>
        <v>0</v>
      </c>
      <c r="DO69" s="61">
        <f t="shared" ref="DO69" si="258">CT69*(1+$DI69)</f>
        <v>0</v>
      </c>
      <c r="DP69" s="61">
        <f t="shared" ref="DP69" si="259">CU69*(1+$DI69)</f>
        <v>0</v>
      </c>
      <c r="DQ69" s="61">
        <f t="shared" ref="DQ69" si="260">CV69*(1+$DI69)</f>
        <v>0</v>
      </c>
      <c r="DR69" s="61">
        <f t="shared" ref="DR69" si="261">CW69*(1+$DI69)</f>
        <v>0</v>
      </c>
      <c r="DS69" s="61">
        <f t="shared" ref="DS69" si="262">CX69*(1+$DI69)</f>
        <v>0</v>
      </c>
      <c r="DT69" s="61">
        <f t="shared" ref="DT69" si="263">CY69*(1+$DI69)</f>
        <v>0</v>
      </c>
      <c r="DU69" s="61">
        <f t="shared" ref="DU69" si="264">CZ69*(1+$DI69)</f>
        <v>0</v>
      </c>
      <c r="DV69" s="62">
        <f t="shared" ref="DV69" si="265">SUM(DJ69:DU69)</f>
        <v>0</v>
      </c>
    </row>
    <row r="70" spans="1:126" s="1" customFormat="1" ht="12.5" x14ac:dyDescent="0.2">
      <c r="A70" s="5" t="s">
        <v>14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19">
        <f t="shared" si="199"/>
        <v>0</v>
      </c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19">
        <f t="shared" si="200"/>
        <v>0</v>
      </c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19">
        <f t="shared" si="201"/>
        <v>0</v>
      </c>
      <c r="AO70" s="25"/>
      <c r="AP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19">
        <f t="shared" si="202"/>
        <v>0</v>
      </c>
      <c r="BB70" s="25"/>
      <c r="BC70" s="25"/>
      <c r="BD70" s="25"/>
      <c r="BE70" s="25"/>
      <c r="BF70" s="25"/>
      <c r="BG70" s="25"/>
      <c r="BH70" s="25"/>
      <c r="BI70" s="25"/>
      <c r="BJ70" s="25"/>
      <c r="BK70" s="25"/>
      <c r="BL70" s="25"/>
      <c r="BM70" s="25"/>
      <c r="BN70" s="19">
        <f t="shared" si="203"/>
        <v>0</v>
      </c>
      <c r="BO70" s="25"/>
      <c r="BP70" s="25"/>
      <c r="BQ70" s="25"/>
      <c r="BR70" s="25"/>
      <c r="BS70" s="25"/>
      <c r="BT70" s="25"/>
      <c r="BU70" s="25"/>
      <c r="BV70" s="25"/>
      <c r="BW70" s="25"/>
      <c r="BX70" s="25"/>
      <c r="BY70" s="25"/>
      <c r="BZ70" s="25"/>
      <c r="CA70" s="19">
        <f t="shared" si="204"/>
        <v>0</v>
      </c>
      <c r="CB70" s="34">
        <f t="shared" si="205"/>
        <v>0</v>
      </c>
      <c r="CC70" s="34">
        <f t="shared" si="206"/>
        <v>0</v>
      </c>
      <c r="CD70" s="34">
        <f t="shared" si="207"/>
        <v>0</v>
      </c>
      <c r="CE70" s="34">
        <f t="shared" si="208"/>
        <v>0</v>
      </c>
      <c r="CF70" s="34">
        <f t="shared" si="209"/>
        <v>0</v>
      </c>
      <c r="CG70" s="42"/>
      <c r="CH70" s="41" t="s">
        <v>92</v>
      </c>
      <c r="CI70" s="36">
        <f t="shared" ref="CI70:CN75" si="266">HLOOKUP($CH70,$CB$4:$CG$116,ROW($CB70)-ROW($CB$3), FALSE)</f>
        <v>0</v>
      </c>
      <c r="CJ70" s="36">
        <f t="shared" si="266"/>
        <v>0</v>
      </c>
      <c r="CK70" s="36">
        <f t="shared" si="266"/>
        <v>0</v>
      </c>
      <c r="CL70" s="36">
        <f t="shared" si="266"/>
        <v>0</v>
      </c>
      <c r="CM70" s="36">
        <f t="shared" si="266"/>
        <v>0</v>
      </c>
      <c r="CN70" s="36">
        <f t="shared" si="266"/>
        <v>0</v>
      </c>
      <c r="CO70" s="25"/>
      <c r="CP70" s="25"/>
      <c r="CQ70" s="25"/>
      <c r="CR70" s="25"/>
      <c r="CS70" s="25"/>
      <c r="CT70" s="25"/>
      <c r="CU70" s="51">
        <f t="shared" si="226"/>
        <v>0</v>
      </c>
      <c r="CV70" s="51">
        <f t="shared" si="227"/>
        <v>0</v>
      </c>
      <c r="CW70" s="51">
        <f t="shared" si="228"/>
        <v>0</v>
      </c>
      <c r="CX70" s="51">
        <f t="shared" si="229"/>
        <v>0</v>
      </c>
      <c r="CY70" s="51">
        <f t="shared" si="230"/>
        <v>0</v>
      </c>
      <c r="CZ70" s="51">
        <f t="shared" si="231"/>
        <v>0</v>
      </c>
      <c r="DA70" s="19">
        <f t="shared" si="212"/>
        <v>0</v>
      </c>
      <c r="DB70" s="52">
        <f t="shared" si="232"/>
        <v>0</v>
      </c>
      <c r="DC70" s="53">
        <f t="shared" si="233"/>
        <v>0</v>
      </c>
      <c r="DD70" s="52">
        <f t="shared" si="234"/>
        <v>0</v>
      </c>
      <c r="DE70" s="52">
        <f t="shared" si="235"/>
        <v>0</v>
      </c>
      <c r="DF70" s="54">
        <f t="shared" si="236"/>
        <v>0</v>
      </c>
      <c r="DG70" s="55">
        <v>0.05</v>
      </c>
      <c r="DH70" s="35" t="s">
        <v>92</v>
      </c>
      <c r="DI70" s="56">
        <f t="shared" si="213"/>
        <v>0</v>
      </c>
      <c r="DJ70" s="61">
        <f t="shared" si="214"/>
        <v>0</v>
      </c>
      <c r="DK70" s="61">
        <f t="shared" si="215"/>
        <v>0</v>
      </c>
      <c r="DL70" s="61">
        <f t="shared" si="216"/>
        <v>0</v>
      </c>
      <c r="DM70" s="61">
        <f t="shared" si="217"/>
        <v>0</v>
      </c>
      <c r="DN70" s="61">
        <f t="shared" si="218"/>
        <v>0</v>
      </c>
      <c r="DO70" s="61">
        <f t="shared" si="219"/>
        <v>0</v>
      </c>
      <c r="DP70" s="61">
        <f t="shared" si="220"/>
        <v>0</v>
      </c>
      <c r="DQ70" s="61">
        <f t="shared" si="221"/>
        <v>0</v>
      </c>
      <c r="DR70" s="61">
        <f t="shared" si="222"/>
        <v>0</v>
      </c>
      <c r="DS70" s="61">
        <f t="shared" si="223"/>
        <v>0</v>
      </c>
      <c r="DT70" s="61">
        <f t="shared" si="224"/>
        <v>0</v>
      </c>
      <c r="DU70" s="61">
        <f t="shared" si="225"/>
        <v>0</v>
      </c>
      <c r="DV70" s="62">
        <f t="shared" si="148"/>
        <v>0</v>
      </c>
    </row>
    <row r="71" spans="1:126" s="1" customFormat="1" ht="12.5" x14ac:dyDescent="0.2">
      <c r="A71" s="5" t="s">
        <v>13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19">
        <f t="shared" si="199"/>
        <v>0</v>
      </c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19">
        <f t="shared" si="200"/>
        <v>0</v>
      </c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19">
        <f t="shared" si="201"/>
        <v>0</v>
      </c>
      <c r="AO71" s="25"/>
      <c r="AP71" s="25"/>
      <c r="AQ71" s="25"/>
      <c r="AR71" s="25"/>
      <c r="AS71" s="25"/>
      <c r="AT71" s="25"/>
      <c r="AU71" s="25"/>
      <c r="AV71" s="25"/>
      <c r="AW71" s="25"/>
      <c r="AX71" s="25"/>
      <c r="AY71" s="25"/>
      <c r="AZ71" s="25"/>
      <c r="BA71" s="19">
        <f t="shared" si="202"/>
        <v>0</v>
      </c>
      <c r="BB71" s="25"/>
      <c r="BC71" s="25"/>
      <c r="BD71" s="25"/>
      <c r="BE71" s="25"/>
      <c r="BF71" s="25"/>
      <c r="BG71" s="25"/>
      <c r="BH71" s="25"/>
      <c r="BI71" s="25"/>
      <c r="BJ71" s="25"/>
      <c r="BK71" s="25"/>
      <c r="BL71" s="25"/>
      <c r="BM71" s="25"/>
      <c r="BN71" s="19">
        <f t="shared" si="203"/>
        <v>0</v>
      </c>
      <c r="BO71" s="25"/>
      <c r="BP71" s="25"/>
      <c r="BQ71" s="25"/>
      <c r="BR71" s="25"/>
      <c r="BS71" s="25"/>
      <c r="BT71" s="25"/>
      <c r="BU71" s="25"/>
      <c r="BV71" s="25"/>
      <c r="BW71" s="25"/>
      <c r="BX71" s="25"/>
      <c r="BY71" s="25"/>
      <c r="BZ71" s="25"/>
      <c r="CA71" s="19">
        <f t="shared" si="204"/>
        <v>0</v>
      </c>
      <c r="CB71" s="34">
        <f t="shared" si="205"/>
        <v>0</v>
      </c>
      <c r="CC71" s="34">
        <f t="shared" si="206"/>
        <v>0</v>
      </c>
      <c r="CD71" s="34">
        <f t="shared" si="207"/>
        <v>0</v>
      </c>
      <c r="CE71" s="34">
        <f t="shared" si="208"/>
        <v>0</v>
      </c>
      <c r="CF71" s="34">
        <f t="shared" si="209"/>
        <v>0</v>
      </c>
      <c r="CG71" s="42">
        <v>0.05</v>
      </c>
      <c r="CH71" s="41" t="s">
        <v>93</v>
      </c>
      <c r="CI71" s="36">
        <f t="shared" si="266"/>
        <v>0.05</v>
      </c>
      <c r="CJ71" s="36">
        <f t="shared" si="266"/>
        <v>0.05</v>
      </c>
      <c r="CK71" s="36">
        <f t="shared" si="266"/>
        <v>0.05</v>
      </c>
      <c r="CL71" s="36">
        <f t="shared" si="266"/>
        <v>0.05</v>
      </c>
      <c r="CM71" s="36">
        <f t="shared" si="266"/>
        <v>0.05</v>
      </c>
      <c r="CN71" s="36">
        <f t="shared" si="266"/>
        <v>0.05</v>
      </c>
      <c r="CO71" s="25"/>
      <c r="CP71" s="25"/>
      <c r="CQ71" s="25"/>
      <c r="CR71" s="25"/>
      <c r="CS71" s="25"/>
      <c r="CT71" s="25"/>
      <c r="CU71" s="51">
        <f t="shared" si="226"/>
        <v>0</v>
      </c>
      <c r="CV71" s="51">
        <f t="shared" si="227"/>
        <v>0</v>
      </c>
      <c r="CW71" s="51">
        <f t="shared" si="228"/>
        <v>0</v>
      </c>
      <c r="CX71" s="51">
        <f t="shared" si="229"/>
        <v>0</v>
      </c>
      <c r="CY71" s="51">
        <f t="shared" si="230"/>
        <v>0</v>
      </c>
      <c r="CZ71" s="51">
        <f t="shared" si="231"/>
        <v>0</v>
      </c>
      <c r="DA71" s="19">
        <f t="shared" si="212"/>
        <v>0</v>
      </c>
      <c r="DB71" s="52">
        <f t="shared" si="232"/>
        <v>0</v>
      </c>
      <c r="DC71" s="53">
        <f t="shared" si="233"/>
        <v>0</v>
      </c>
      <c r="DD71" s="52">
        <f t="shared" si="234"/>
        <v>0</v>
      </c>
      <c r="DE71" s="52">
        <f t="shared" si="235"/>
        <v>0</v>
      </c>
      <c r="DF71" s="54">
        <f t="shared" si="236"/>
        <v>0</v>
      </c>
      <c r="DG71" s="55">
        <v>0.08</v>
      </c>
      <c r="DH71" s="35" t="s">
        <v>93</v>
      </c>
      <c r="DI71" s="56">
        <f t="shared" si="213"/>
        <v>0.08</v>
      </c>
      <c r="DJ71" s="61">
        <f t="shared" si="214"/>
        <v>0</v>
      </c>
      <c r="DK71" s="61">
        <f t="shared" si="215"/>
        <v>0</v>
      </c>
      <c r="DL71" s="61">
        <f t="shared" si="216"/>
        <v>0</v>
      </c>
      <c r="DM71" s="61">
        <f t="shared" si="217"/>
        <v>0</v>
      </c>
      <c r="DN71" s="61">
        <f t="shared" si="218"/>
        <v>0</v>
      </c>
      <c r="DO71" s="61">
        <f t="shared" si="219"/>
        <v>0</v>
      </c>
      <c r="DP71" s="61">
        <f t="shared" si="220"/>
        <v>0</v>
      </c>
      <c r="DQ71" s="61">
        <f t="shared" si="221"/>
        <v>0</v>
      </c>
      <c r="DR71" s="61">
        <f t="shared" si="222"/>
        <v>0</v>
      </c>
      <c r="DS71" s="61">
        <f t="shared" si="223"/>
        <v>0</v>
      </c>
      <c r="DT71" s="61">
        <f t="shared" si="224"/>
        <v>0</v>
      </c>
      <c r="DU71" s="61">
        <f t="shared" si="225"/>
        <v>0</v>
      </c>
      <c r="DV71" s="62">
        <f t="shared" si="148"/>
        <v>0</v>
      </c>
    </row>
    <row r="72" spans="1:126" s="1" customFormat="1" ht="12.5" x14ac:dyDescent="0.2">
      <c r="A72" s="5" t="s">
        <v>58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19">
        <f t="shared" si="199"/>
        <v>0</v>
      </c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19">
        <f t="shared" si="200"/>
        <v>0</v>
      </c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19">
        <f t="shared" si="201"/>
        <v>0</v>
      </c>
      <c r="AO72" s="25"/>
      <c r="AP72" s="25"/>
      <c r="AQ72" s="25"/>
      <c r="AR72" s="25"/>
      <c r="AS72" s="25"/>
      <c r="AT72" s="25"/>
      <c r="AU72" s="25"/>
      <c r="AV72" s="25"/>
      <c r="AW72" s="25"/>
      <c r="AX72" s="25"/>
      <c r="AY72" s="25"/>
      <c r="AZ72" s="25"/>
      <c r="BA72" s="19">
        <f t="shared" si="202"/>
        <v>0</v>
      </c>
      <c r="BB72" s="25"/>
      <c r="BC72" s="25"/>
      <c r="BD72" s="25"/>
      <c r="BE72" s="25"/>
      <c r="BF72" s="25"/>
      <c r="BG72" s="25"/>
      <c r="BH72" s="25"/>
      <c r="BI72" s="25"/>
      <c r="BJ72" s="25"/>
      <c r="BK72" s="25"/>
      <c r="BL72" s="25"/>
      <c r="BM72" s="25"/>
      <c r="BN72" s="19">
        <f t="shared" si="203"/>
        <v>0</v>
      </c>
      <c r="BO72" s="25"/>
      <c r="BP72" s="25"/>
      <c r="BQ72" s="25"/>
      <c r="BR72" s="25"/>
      <c r="BS72" s="25"/>
      <c r="BT72" s="25"/>
      <c r="BU72" s="25"/>
      <c r="BV72" s="25"/>
      <c r="BW72" s="25"/>
      <c r="BX72" s="25"/>
      <c r="BY72" s="25"/>
      <c r="BZ72" s="25"/>
      <c r="CA72" s="19">
        <f t="shared" si="204"/>
        <v>0</v>
      </c>
      <c r="CB72" s="34">
        <f t="shared" si="205"/>
        <v>0</v>
      </c>
      <c r="CC72" s="34">
        <f t="shared" si="206"/>
        <v>0</v>
      </c>
      <c r="CD72" s="34">
        <f t="shared" si="207"/>
        <v>0</v>
      </c>
      <c r="CE72" s="34">
        <f t="shared" si="208"/>
        <v>0</v>
      </c>
      <c r="CF72" s="34">
        <f t="shared" si="209"/>
        <v>0</v>
      </c>
      <c r="CG72" s="43"/>
      <c r="CH72" s="41" t="s">
        <v>92</v>
      </c>
      <c r="CI72" s="36">
        <f t="shared" si="266"/>
        <v>0</v>
      </c>
      <c r="CJ72" s="36">
        <f t="shared" si="266"/>
        <v>0</v>
      </c>
      <c r="CK72" s="36">
        <f t="shared" si="266"/>
        <v>0</v>
      </c>
      <c r="CL72" s="36">
        <f t="shared" si="266"/>
        <v>0</v>
      </c>
      <c r="CM72" s="36">
        <f t="shared" si="266"/>
        <v>0</v>
      </c>
      <c r="CN72" s="36">
        <f t="shared" si="266"/>
        <v>0</v>
      </c>
      <c r="CO72" s="25"/>
      <c r="CP72" s="25"/>
      <c r="CQ72" s="25"/>
      <c r="CR72" s="25"/>
      <c r="CS72" s="25"/>
      <c r="CT72" s="25"/>
      <c r="CU72" s="51">
        <f t="shared" si="226"/>
        <v>0</v>
      </c>
      <c r="CV72" s="51">
        <f t="shared" si="227"/>
        <v>0</v>
      </c>
      <c r="CW72" s="51">
        <f t="shared" si="228"/>
        <v>0</v>
      </c>
      <c r="CX72" s="51">
        <f t="shared" si="229"/>
        <v>0</v>
      </c>
      <c r="CY72" s="51">
        <f t="shared" si="230"/>
        <v>0</v>
      </c>
      <c r="CZ72" s="51">
        <f t="shared" si="231"/>
        <v>0</v>
      </c>
      <c r="DA72" s="19">
        <f t="shared" si="212"/>
        <v>0</v>
      </c>
      <c r="DB72" s="52">
        <f t="shared" si="232"/>
        <v>0</v>
      </c>
      <c r="DC72" s="53">
        <f t="shared" si="233"/>
        <v>0</v>
      </c>
      <c r="DD72" s="52">
        <f t="shared" si="234"/>
        <v>0</v>
      </c>
      <c r="DE72" s="52">
        <f t="shared" si="235"/>
        <v>0</v>
      </c>
      <c r="DF72" s="54">
        <f t="shared" si="236"/>
        <v>0</v>
      </c>
      <c r="DG72" s="55">
        <v>0.05</v>
      </c>
      <c r="DH72" s="35" t="s">
        <v>93</v>
      </c>
      <c r="DI72" s="56">
        <f t="shared" si="213"/>
        <v>0.05</v>
      </c>
      <c r="DJ72" s="61">
        <f t="shared" si="214"/>
        <v>0</v>
      </c>
      <c r="DK72" s="61">
        <f t="shared" si="215"/>
        <v>0</v>
      </c>
      <c r="DL72" s="61">
        <f t="shared" si="216"/>
        <v>0</v>
      </c>
      <c r="DM72" s="61">
        <f t="shared" si="217"/>
        <v>0</v>
      </c>
      <c r="DN72" s="61">
        <f t="shared" si="218"/>
        <v>0</v>
      </c>
      <c r="DO72" s="61">
        <f t="shared" si="219"/>
        <v>0</v>
      </c>
      <c r="DP72" s="61">
        <f t="shared" si="220"/>
        <v>0</v>
      </c>
      <c r="DQ72" s="61">
        <f t="shared" si="221"/>
        <v>0</v>
      </c>
      <c r="DR72" s="61">
        <f t="shared" si="222"/>
        <v>0</v>
      </c>
      <c r="DS72" s="61">
        <f t="shared" si="223"/>
        <v>0</v>
      </c>
      <c r="DT72" s="61">
        <f t="shared" si="224"/>
        <v>0</v>
      </c>
      <c r="DU72" s="61">
        <f t="shared" si="225"/>
        <v>0</v>
      </c>
      <c r="DV72" s="62">
        <f t="shared" si="148"/>
        <v>0</v>
      </c>
    </row>
    <row r="73" spans="1:126" s="1" customFormat="1" ht="12.5" x14ac:dyDescent="0.2">
      <c r="A73" s="5" t="s">
        <v>59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19">
        <f t="shared" si="199"/>
        <v>0</v>
      </c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19">
        <f t="shared" si="200"/>
        <v>0</v>
      </c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19">
        <f t="shared" si="201"/>
        <v>0</v>
      </c>
      <c r="AO73" s="25"/>
      <c r="AP73" s="25"/>
      <c r="AQ73" s="25"/>
      <c r="AR73" s="25"/>
      <c r="AS73" s="25"/>
      <c r="AT73" s="25"/>
      <c r="AU73" s="25"/>
      <c r="AV73" s="25"/>
      <c r="AW73" s="25"/>
      <c r="AX73" s="25"/>
      <c r="AY73" s="25"/>
      <c r="AZ73" s="25"/>
      <c r="BA73" s="19">
        <f t="shared" si="202"/>
        <v>0</v>
      </c>
      <c r="BB73" s="25"/>
      <c r="BC73" s="25"/>
      <c r="BD73" s="25"/>
      <c r="BE73" s="25"/>
      <c r="BF73" s="25"/>
      <c r="BG73" s="25"/>
      <c r="BH73" s="25"/>
      <c r="BI73" s="25"/>
      <c r="BJ73" s="25"/>
      <c r="BK73" s="25"/>
      <c r="BL73" s="25"/>
      <c r="BM73" s="25"/>
      <c r="BN73" s="19">
        <f t="shared" si="203"/>
        <v>0</v>
      </c>
      <c r="BO73" s="25"/>
      <c r="BP73" s="25"/>
      <c r="BQ73" s="25"/>
      <c r="BR73" s="25"/>
      <c r="BS73" s="25"/>
      <c r="BT73" s="25"/>
      <c r="BU73" s="25"/>
      <c r="BV73" s="25"/>
      <c r="BW73" s="25"/>
      <c r="BX73" s="25"/>
      <c r="BY73" s="25"/>
      <c r="BZ73" s="25"/>
      <c r="CA73" s="19">
        <f t="shared" si="204"/>
        <v>0</v>
      </c>
      <c r="CB73" s="34">
        <f t="shared" si="205"/>
        <v>0</v>
      </c>
      <c r="CC73" s="34">
        <f t="shared" si="206"/>
        <v>0</v>
      </c>
      <c r="CD73" s="34">
        <f t="shared" si="207"/>
        <v>0</v>
      </c>
      <c r="CE73" s="34">
        <f t="shared" si="208"/>
        <v>0</v>
      </c>
      <c r="CF73" s="34">
        <f t="shared" si="209"/>
        <v>0</v>
      </c>
      <c r="CG73" s="42"/>
      <c r="CH73" s="41" t="s">
        <v>92</v>
      </c>
      <c r="CI73" s="36">
        <f t="shared" si="266"/>
        <v>0</v>
      </c>
      <c r="CJ73" s="36">
        <f t="shared" si="266"/>
        <v>0</v>
      </c>
      <c r="CK73" s="36">
        <f t="shared" si="266"/>
        <v>0</v>
      </c>
      <c r="CL73" s="36">
        <f t="shared" si="266"/>
        <v>0</v>
      </c>
      <c r="CM73" s="36">
        <f t="shared" si="266"/>
        <v>0</v>
      </c>
      <c r="CN73" s="36">
        <f t="shared" si="266"/>
        <v>0</v>
      </c>
      <c r="CO73" s="25"/>
      <c r="CP73" s="25"/>
      <c r="CQ73" s="25"/>
      <c r="CR73" s="25"/>
      <c r="CS73" s="25"/>
      <c r="CT73" s="25"/>
      <c r="CU73" s="51">
        <f t="shared" si="226"/>
        <v>0</v>
      </c>
      <c r="CV73" s="51">
        <f t="shared" si="227"/>
        <v>0</v>
      </c>
      <c r="CW73" s="51">
        <f t="shared" si="228"/>
        <v>0</v>
      </c>
      <c r="CX73" s="51">
        <f t="shared" si="229"/>
        <v>0</v>
      </c>
      <c r="CY73" s="51">
        <f t="shared" si="230"/>
        <v>0</v>
      </c>
      <c r="CZ73" s="51">
        <f t="shared" si="231"/>
        <v>0</v>
      </c>
      <c r="DA73" s="19">
        <f t="shared" si="212"/>
        <v>0</v>
      </c>
      <c r="DB73" s="52">
        <f t="shared" si="232"/>
        <v>0</v>
      </c>
      <c r="DC73" s="53">
        <f t="shared" si="233"/>
        <v>0</v>
      </c>
      <c r="DD73" s="52">
        <f t="shared" si="234"/>
        <v>0</v>
      </c>
      <c r="DE73" s="52">
        <f t="shared" si="235"/>
        <v>0</v>
      </c>
      <c r="DF73" s="54">
        <f t="shared" si="236"/>
        <v>0</v>
      </c>
      <c r="DG73" s="55">
        <v>0.05</v>
      </c>
      <c r="DH73" s="35" t="s">
        <v>93</v>
      </c>
      <c r="DI73" s="56">
        <f t="shared" si="213"/>
        <v>0.05</v>
      </c>
      <c r="DJ73" s="61">
        <f t="shared" si="214"/>
        <v>0</v>
      </c>
      <c r="DK73" s="61">
        <f t="shared" si="215"/>
        <v>0</v>
      </c>
      <c r="DL73" s="61">
        <f t="shared" si="216"/>
        <v>0</v>
      </c>
      <c r="DM73" s="61">
        <f t="shared" si="217"/>
        <v>0</v>
      </c>
      <c r="DN73" s="61">
        <f t="shared" si="218"/>
        <v>0</v>
      </c>
      <c r="DO73" s="61">
        <f t="shared" si="219"/>
        <v>0</v>
      </c>
      <c r="DP73" s="61">
        <f t="shared" si="220"/>
        <v>0</v>
      </c>
      <c r="DQ73" s="61">
        <f t="shared" si="221"/>
        <v>0</v>
      </c>
      <c r="DR73" s="61">
        <f t="shared" si="222"/>
        <v>0</v>
      </c>
      <c r="DS73" s="61">
        <f t="shared" si="223"/>
        <v>0</v>
      </c>
      <c r="DT73" s="61">
        <f t="shared" si="224"/>
        <v>0</v>
      </c>
      <c r="DU73" s="61">
        <f t="shared" si="225"/>
        <v>0</v>
      </c>
      <c r="DV73" s="62">
        <f t="shared" si="148"/>
        <v>0</v>
      </c>
    </row>
    <row r="74" spans="1:126" s="1" customFormat="1" ht="12.5" x14ac:dyDescent="0.2">
      <c r="A74" s="5" t="s">
        <v>60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19">
        <f t="shared" si="199"/>
        <v>0</v>
      </c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19">
        <f t="shared" si="200"/>
        <v>0</v>
      </c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19">
        <f t="shared" si="201"/>
        <v>0</v>
      </c>
      <c r="AO74" s="25"/>
      <c r="AP74" s="25"/>
      <c r="AQ74" s="25"/>
      <c r="AR74" s="25"/>
      <c r="AS74" s="25"/>
      <c r="AT74" s="25"/>
      <c r="AU74" s="25"/>
      <c r="AV74" s="25"/>
      <c r="AW74" s="25"/>
      <c r="AX74" s="25"/>
      <c r="AY74" s="25"/>
      <c r="AZ74" s="25"/>
      <c r="BA74" s="19">
        <f t="shared" si="202"/>
        <v>0</v>
      </c>
      <c r="BB74" s="25"/>
      <c r="BC74" s="25"/>
      <c r="BD74" s="25"/>
      <c r="BE74" s="25"/>
      <c r="BF74" s="25"/>
      <c r="BG74" s="25"/>
      <c r="BH74" s="25"/>
      <c r="BI74" s="25"/>
      <c r="BJ74" s="25"/>
      <c r="BK74" s="25"/>
      <c r="BL74" s="25"/>
      <c r="BM74" s="25"/>
      <c r="BN74" s="19">
        <f t="shared" si="203"/>
        <v>0</v>
      </c>
      <c r="BO74" s="25"/>
      <c r="BP74" s="25"/>
      <c r="BQ74" s="25"/>
      <c r="BR74" s="25"/>
      <c r="BS74" s="25"/>
      <c r="BT74" s="25"/>
      <c r="BU74" s="25"/>
      <c r="BV74" s="25"/>
      <c r="BW74" s="25"/>
      <c r="BX74" s="25"/>
      <c r="BY74" s="25"/>
      <c r="BZ74" s="25"/>
      <c r="CA74" s="19">
        <f t="shared" si="204"/>
        <v>0</v>
      </c>
      <c r="CB74" s="34">
        <f t="shared" si="205"/>
        <v>0</v>
      </c>
      <c r="CC74" s="34">
        <f t="shared" si="206"/>
        <v>0</v>
      </c>
      <c r="CD74" s="34">
        <f t="shared" si="207"/>
        <v>0</v>
      </c>
      <c r="CE74" s="34">
        <f t="shared" si="208"/>
        <v>0</v>
      </c>
      <c r="CF74" s="34">
        <f t="shared" si="209"/>
        <v>0</v>
      </c>
      <c r="CG74" s="42"/>
      <c r="CH74" s="41" t="s">
        <v>88</v>
      </c>
      <c r="CI74" s="36">
        <f t="shared" si="266"/>
        <v>0</v>
      </c>
      <c r="CJ74" s="36">
        <f t="shared" si="266"/>
        <v>0</v>
      </c>
      <c r="CK74" s="36">
        <f t="shared" si="266"/>
        <v>0</v>
      </c>
      <c r="CL74" s="36">
        <f t="shared" si="266"/>
        <v>0</v>
      </c>
      <c r="CM74" s="36">
        <f t="shared" si="266"/>
        <v>0</v>
      </c>
      <c r="CN74" s="36">
        <f t="shared" si="266"/>
        <v>0</v>
      </c>
      <c r="CO74" s="25"/>
      <c r="CP74" s="25"/>
      <c r="CQ74" s="25"/>
      <c r="CR74" s="25"/>
      <c r="CS74" s="25"/>
      <c r="CT74" s="25"/>
      <c r="CU74" s="51">
        <f t="shared" si="226"/>
        <v>0</v>
      </c>
      <c r="CV74" s="51">
        <f t="shared" si="227"/>
        <v>0</v>
      </c>
      <c r="CW74" s="51">
        <f t="shared" si="228"/>
        <v>0</v>
      </c>
      <c r="CX74" s="51">
        <f t="shared" si="229"/>
        <v>0</v>
      </c>
      <c r="CY74" s="51">
        <f t="shared" si="230"/>
        <v>0</v>
      </c>
      <c r="CZ74" s="51">
        <f t="shared" si="231"/>
        <v>0</v>
      </c>
      <c r="DA74" s="19">
        <f t="shared" si="212"/>
        <v>0</v>
      </c>
      <c r="DB74" s="52">
        <f t="shared" si="232"/>
        <v>0</v>
      </c>
      <c r="DC74" s="53">
        <f t="shared" si="233"/>
        <v>0</v>
      </c>
      <c r="DD74" s="52">
        <f t="shared" si="234"/>
        <v>0</v>
      </c>
      <c r="DE74" s="52">
        <f t="shared" si="235"/>
        <v>0</v>
      </c>
      <c r="DF74" s="54">
        <f t="shared" si="236"/>
        <v>0</v>
      </c>
      <c r="DG74" s="55">
        <v>0.02</v>
      </c>
      <c r="DH74" s="35" t="s">
        <v>93</v>
      </c>
      <c r="DI74" s="56">
        <f t="shared" si="213"/>
        <v>0.02</v>
      </c>
      <c r="DJ74" s="61">
        <f t="shared" si="214"/>
        <v>0</v>
      </c>
      <c r="DK74" s="61">
        <f t="shared" si="215"/>
        <v>0</v>
      </c>
      <c r="DL74" s="61">
        <f t="shared" si="216"/>
        <v>0</v>
      </c>
      <c r="DM74" s="61">
        <f t="shared" si="217"/>
        <v>0</v>
      </c>
      <c r="DN74" s="61">
        <f t="shared" si="218"/>
        <v>0</v>
      </c>
      <c r="DO74" s="61">
        <f t="shared" si="219"/>
        <v>0</v>
      </c>
      <c r="DP74" s="61">
        <f t="shared" si="220"/>
        <v>0</v>
      </c>
      <c r="DQ74" s="61">
        <f t="shared" si="221"/>
        <v>0</v>
      </c>
      <c r="DR74" s="61">
        <f t="shared" si="222"/>
        <v>0</v>
      </c>
      <c r="DS74" s="61">
        <f t="shared" si="223"/>
        <v>0</v>
      </c>
      <c r="DT74" s="61">
        <f t="shared" si="224"/>
        <v>0</v>
      </c>
      <c r="DU74" s="61">
        <f t="shared" si="225"/>
        <v>0</v>
      </c>
      <c r="DV74" s="62">
        <f t="shared" si="148"/>
        <v>0</v>
      </c>
    </row>
    <row r="75" spans="1:126" s="1" customFormat="1" ht="12.5" x14ac:dyDescent="0.25">
      <c r="A75" s="5" t="s">
        <v>128</v>
      </c>
      <c r="N75" s="19">
        <f t="shared" si="199"/>
        <v>0</v>
      </c>
      <c r="O75" s="118"/>
      <c r="P75" s="119"/>
      <c r="Q75" s="119"/>
      <c r="R75" s="119"/>
      <c r="S75" s="119"/>
      <c r="T75" s="119"/>
      <c r="U75" s="119"/>
      <c r="V75" s="119"/>
      <c r="W75" s="119"/>
      <c r="X75" s="119"/>
      <c r="Y75" s="119"/>
      <c r="Z75" s="120">
        <v>9.1999999999999998E-3</v>
      </c>
      <c r="AA75" s="19">
        <f t="shared" si="200"/>
        <v>9.1999999999999998E-3</v>
      </c>
      <c r="AB75" s="118">
        <v>6.9599999999999995E-2</v>
      </c>
      <c r="AC75" s="119">
        <v>0.10639999999999999</v>
      </c>
      <c r="AD75" s="119">
        <v>0.36020000000000002</v>
      </c>
      <c r="AE75" s="119">
        <v>0.49740000000000001</v>
      </c>
      <c r="AF75" s="119">
        <v>0.50002500000000005</v>
      </c>
      <c r="AG75" s="119">
        <v>0.56427499999999997</v>
      </c>
      <c r="AH75" s="119">
        <v>1.53485</v>
      </c>
      <c r="AI75" s="119">
        <v>1.6332249999999999</v>
      </c>
      <c r="AJ75" s="119">
        <v>1.5582</v>
      </c>
      <c r="AK75" s="119">
        <v>1.5178</v>
      </c>
      <c r="AL75" s="119">
        <v>1.419675</v>
      </c>
      <c r="AM75" s="120">
        <v>1.3342419999999999</v>
      </c>
      <c r="AN75" s="19">
        <f t="shared" si="201"/>
        <v>11.095891999999999</v>
      </c>
      <c r="AO75" s="118">
        <v>1.643</v>
      </c>
      <c r="AP75" s="119">
        <v>1.7121440000000001</v>
      </c>
      <c r="AQ75" s="119">
        <v>1.7215400000000001</v>
      </c>
      <c r="AR75" s="119">
        <v>1.467058</v>
      </c>
      <c r="AS75" s="119">
        <v>1.6802319999999999</v>
      </c>
      <c r="AT75" s="119">
        <v>1.650177</v>
      </c>
      <c r="AU75" s="119">
        <v>1.647151</v>
      </c>
      <c r="AV75" s="119">
        <v>1.711549</v>
      </c>
      <c r="AW75" s="119">
        <v>1.5920479999999999</v>
      </c>
      <c r="AX75" s="119">
        <v>1.6325730000000001</v>
      </c>
      <c r="AY75" s="119">
        <v>1.7586820000000001</v>
      </c>
      <c r="AZ75" s="120">
        <v>2.020394</v>
      </c>
      <c r="BA75" s="19">
        <f t="shared" si="202"/>
        <v>20.236547999999999</v>
      </c>
      <c r="BB75" s="118">
        <v>0.25436999999999999</v>
      </c>
      <c r="BC75" s="119">
        <v>0.25297500000000001</v>
      </c>
      <c r="BD75" s="119">
        <v>0.30604199999999998</v>
      </c>
      <c r="BE75" s="119">
        <v>0.31021100000000001</v>
      </c>
      <c r="BF75" s="119">
        <v>0.30537700000000001</v>
      </c>
      <c r="BG75" s="119">
        <v>0.94176700000000002</v>
      </c>
      <c r="BH75" s="119">
        <v>1.6392990000000001</v>
      </c>
      <c r="BI75" s="119">
        <v>1.6039939999999999</v>
      </c>
      <c r="BJ75" s="119">
        <v>1.6389389999999999</v>
      </c>
      <c r="BK75" s="119">
        <v>1.6331830000000001</v>
      </c>
      <c r="BL75" s="119">
        <v>1.6209830000000001</v>
      </c>
      <c r="BM75" s="120">
        <v>1.5657289999999999</v>
      </c>
      <c r="BN75" s="19">
        <f t="shared" si="203"/>
        <v>12.072869000000001</v>
      </c>
      <c r="BO75" s="127">
        <v>1.740545</v>
      </c>
      <c r="BP75" s="127">
        <v>1.050867</v>
      </c>
      <c r="BQ75" s="127">
        <v>0.748471</v>
      </c>
      <c r="BR75" s="127">
        <v>1.4465440000000001</v>
      </c>
      <c r="BS75" s="127">
        <v>1.67506</v>
      </c>
      <c r="BT75" s="127">
        <v>1.710988</v>
      </c>
      <c r="BU75" s="127">
        <v>1.7332810000000001</v>
      </c>
      <c r="BV75" s="127">
        <v>1.7815460000000001</v>
      </c>
      <c r="BW75" s="127">
        <v>1.9320900000000001</v>
      </c>
      <c r="BX75" s="127">
        <v>1.737058</v>
      </c>
      <c r="BY75" s="127">
        <v>1.6810750000000001</v>
      </c>
      <c r="BZ75" s="127">
        <v>1.7284079999999999</v>
      </c>
      <c r="CA75" s="19">
        <f t="shared" si="204"/>
        <v>18.965933</v>
      </c>
      <c r="CB75" s="34">
        <f t="shared" si="205"/>
        <v>0</v>
      </c>
      <c r="CC75" s="34">
        <f t="shared" ref="CC75" si="267">IFERROR((CA75/AA75)^(1/4)-1,0)</f>
        <v>5.7382418729496081</v>
      </c>
      <c r="CD75" s="34">
        <f t="shared" ref="CD75" si="268">IFERROR((CA75/AN75)^(1/3)-1,0)</f>
        <v>0.19564980407692945</v>
      </c>
      <c r="CE75" s="34">
        <f t="shared" ref="CE75" si="269">IFERROR((CA75/BA75)^(1/2)-1,0)</f>
        <v>-3.1902964406501755E-2</v>
      </c>
      <c r="CF75" s="34">
        <f t="shared" ref="CF75" si="270">IFERROR((CA75/BN75)^(1/1)-1,0)</f>
        <v>0.57095492380477242</v>
      </c>
      <c r="CG75" s="42">
        <v>0.1</v>
      </c>
      <c r="CH75" s="41" t="s">
        <v>93</v>
      </c>
      <c r="CI75" s="36">
        <f t="shared" si="266"/>
        <v>0.1</v>
      </c>
      <c r="CJ75" s="36">
        <f t="shared" si="266"/>
        <v>0.1</v>
      </c>
      <c r="CK75" s="36">
        <f t="shared" si="266"/>
        <v>0.1</v>
      </c>
      <c r="CL75" s="36">
        <f t="shared" si="266"/>
        <v>0.1</v>
      </c>
      <c r="CM75" s="36">
        <f t="shared" si="266"/>
        <v>0.1</v>
      </c>
      <c r="CN75" s="36">
        <f t="shared" si="266"/>
        <v>0.1</v>
      </c>
      <c r="CO75" s="118">
        <v>2.116533</v>
      </c>
      <c r="CP75" s="119">
        <v>2.1001430000000001</v>
      </c>
      <c r="CQ75" s="119">
        <v>2.1717680000000001</v>
      </c>
      <c r="CR75" s="119">
        <v>2.0790860000000002</v>
      </c>
      <c r="CS75" s="119">
        <v>2.077547</v>
      </c>
      <c r="CT75" s="120">
        <v>2.3411369999999998</v>
      </c>
      <c r="CU75" s="51">
        <f t="shared" ref="CU75" si="271">BU75*(1+CI75)</f>
        <v>1.9066091000000003</v>
      </c>
      <c r="CV75" s="51">
        <f t="shared" ref="CV75" si="272">BV75*(1+CJ75)</f>
        <v>1.9597006000000003</v>
      </c>
      <c r="CW75" s="51">
        <f t="shared" ref="CW75" si="273">BW75*(1+CK75)</f>
        <v>2.125299</v>
      </c>
      <c r="CX75" s="51">
        <f t="shared" ref="CX75" si="274">BX75*(1+CL75)</f>
        <v>1.9107638000000002</v>
      </c>
      <c r="CY75" s="51">
        <f t="shared" ref="CY75" si="275">BY75*(1+CM75)</f>
        <v>1.8491825000000002</v>
      </c>
      <c r="CZ75" s="51">
        <f t="shared" ref="CZ75" si="276">BZ75*(1+CN75)</f>
        <v>1.9012488000000001</v>
      </c>
      <c r="DA75" s="19">
        <f t="shared" ref="DA75" si="277">SUM(CO75:CZ75)</f>
        <v>24.539017800000007</v>
      </c>
      <c r="DB75" s="52">
        <f t="shared" ref="DB75" si="278">IFERROR((DA75/AA75)^(1/5)-1,0)</f>
        <v>3.8441085848100718</v>
      </c>
      <c r="DC75" s="53">
        <f t="shared" ref="DC75" si="279">IFERROR((DA75/AN75)^(1/4)-1,0)</f>
        <v>0.21947735092724163</v>
      </c>
      <c r="DD75" s="52">
        <f t="shared" ref="DD75" si="280">IFERROR((DA75/BA75)^(1/3)-1,0)</f>
        <v>6.6367534966766284E-2</v>
      </c>
      <c r="DE75" s="52">
        <f t="shared" ref="DE75" si="281">IFERROR((DA75/BN75)^(1/2)-1,0)</f>
        <v>0.42568422332206168</v>
      </c>
      <c r="DF75" s="54">
        <f t="shared" ref="DF75" si="282">IFERROR((DA75/CA75)^(1/1)-1,0)</f>
        <v>0.29384712051866924</v>
      </c>
      <c r="DG75" s="55">
        <v>0.05</v>
      </c>
      <c r="DH75" s="35" t="s">
        <v>93</v>
      </c>
      <c r="DI75" s="56">
        <f t="shared" si="213"/>
        <v>0.05</v>
      </c>
      <c r="DJ75" s="61">
        <f t="shared" ref="DJ75" si="283">CO75*(1+$DI75)</f>
        <v>2.22235965</v>
      </c>
      <c r="DK75" s="61">
        <f t="shared" ref="DK75" si="284">CP75*(1+$DI75)</f>
        <v>2.2051501500000001</v>
      </c>
      <c r="DL75" s="61">
        <f t="shared" ref="DL75" si="285">CQ75*(1+$DI75)</f>
        <v>2.2803564000000001</v>
      </c>
      <c r="DM75" s="61">
        <f t="shared" ref="DM75" si="286">CR75*(1+$DI75)</f>
        <v>2.1830403000000005</v>
      </c>
      <c r="DN75" s="61">
        <f t="shared" ref="DN75" si="287">CS75*(1+$DI75)</f>
        <v>2.1814243500000003</v>
      </c>
      <c r="DO75" s="61">
        <f t="shared" ref="DO75" si="288">CT75*(1+$DI75)</f>
        <v>2.4581938499999998</v>
      </c>
      <c r="DP75" s="61">
        <f t="shared" ref="DP75" si="289">CU75*(1+$DI75)</f>
        <v>2.0019395550000003</v>
      </c>
      <c r="DQ75" s="61">
        <f t="shared" ref="DQ75" si="290">CV75*(1+$DI75)</f>
        <v>2.0576856300000004</v>
      </c>
      <c r="DR75" s="61">
        <f t="shared" ref="DR75" si="291">CW75*(1+$DI75)</f>
        <v>2.23156395</v>
      </c>
      <c r="DS75" s="61">
        <f t="shared" ref="DS75" si="292">CX75*(1+$DI75)</f>
        <v>2.0063019900000003</v>
      </c>
      <c r="DT75" s="61">
        <f t="shared" ref="DT75" si="293">CY75*(1+$DI75)</f>
        <v>1.9416416250000004</v>
      </c>
      <c r="DU75" s="61">
        <f t="shared" ref="DU75" si="294">CZ75*(1+$DI75)</f>
        <v>1.9963112400000003</v>
      </c>
      <c r="DV75" s="62">
        <f t="shared" ref="DV75" si="295">SUM(DJ75:DU75)</f>
        <v>25.765968690000005</v>
      </c>
    </row>
    <row r="76" spans="1:126" s="1" customFormat="1" ht="12.5" x14ac:dyDescent="0.2">
      <c r="A76" s="5" t="s">
        <v>12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19">
        <f t="shared" si="199"/>
        <v>0</v>
      </c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19">
        <f t="shared" si="200"/>
        <v>0</v>
      </c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19">
        <f t="shared" si="201"/>
        <v>0</v>
      </c>
      <c r="AO76" s="25"/>
      <c r="AP76" s="25"/>
      <c r="AQ76" s="25"/>
      <c r="AR76" s="25"/>
      <c r="AS76" s="25"/>
      <c r="AT76" s="25"/>
      <c r="AU76" s="25"/>
      <c r="AV76" s="25"/>
      <c r="AW76" s="25"/>
      <c r="AX76" s="25"/>
      <c r="AY76" s="25"/>
      <c r="AZ76" s="25"/>
      <c r="BA76" s="19">
        <f t="shared" si="202"/>
        <v>0</v>
      </c>
      <c r="BB76" s="25"/>
      <c r="BC76" s="25"/>
      <c r="BD76" s="25"/>
      <c r="BE76" s="25"/>
      <c r="BF76" s="25"/>
      <c r="BG76" s="25"/>
      <c r="BH76" s="25"/>
      <c r="BI76" s="25"/>
      <c r="BJ76" s="25"/>
      <c r="BK76" s="25"/>
      <c r="BL76" s="25"/>
      <c r="BM76" s="25"/>
      <c r="BN76" s="19">
        <f t="shared" si="203"/>
        <v>0</v>
      </c>
      <c r="BO76" s="25"/>
      <c r="BP76" s="25"/>
      <c r="BQ76" s="25"/>
      <c r="BR76" s="25"/>
      <c r="BS76" s="25"/>
      <c r="BT76" s="25"/>
      <c r="BU76" s="25"/>
      <c r="BV76" s="25"/>
      <c r="BW76" s="25"/>
      <c r="BX76" s="25"/>
      <c r="BY76" s="25"/>
      <c r="BZ76" s="25"/>
      <c r="CA76" s="19">
        <f t="shared" si="204"/>
        <v>0</v>
      </c>
      <c r="CB76" s="34">
        <f t="shared" si="205"/>
        <v>0</v>
      </c>
      <c r="CC76" s="34">
        <f t="shared" si="206"/>
        <v>0</v>
      </c>
      <c r="CD76" s="34">
        <f t="shared" si="207"/>
        <v>0</v>
      </c>
      <c r="CE76" s="34">
        <f t="shared" si="208"/>
        <v>0</v>
      </c>
      <c r="CF76" s="34">
        <f t="shared" si="209"/>
        <v>0</v>
      </c>
      <c r="CG76" s="42"/>
      <c r="CH76" s="41" t="s">
        <v>88</v>
      </c>
      <c r="CI76" s="36">
        <f t="shared" ref="CI76:CN77" si="296">HLOOKUP($CH76,$CB$4:$CG$116,ROW($CB76)-ROW($CB$3), FALSE)</f>
        <v>0</v>
      </c>
      <c r="CJ76" s="36">
        <f t="shared" si="296"/>
        <v>0</v>
      </c>
      <c r="CK76" s="36">
        <f t="shared" si="296"/>
        <v>0</v>
      </c>
      <c r="CL76" s="36">
        <f t="shared" si="296"/>
        <v>0</v>
      </c>
      <c r="CM76" s="36">
        <f t="shared" si="296"/>
        <v>0</v>
      </c>
      <c r="CN76" s="36">
        <f t="shared" si="296"/>
        <v>0</v>
      </c>
      <c r="CO76" s="25"/>
      <c r="CP76" s="25"/>
      <c r="CQ76" s="25"/>
      <c r="CR76" s="25"/>
      <c r="CS76" s="25"/>
      <c r="CT76" s="25"/>
      <c r="CU76" s="51">
        <f t="shared" si="226"/>
        <v>0</v>
      </c>
      <c r="CV76" s="51">
        <f t="shared" si="227"/>
        <v>0</v>
      </c>
      <c r="CW76" s="51">
        <f t="shared" si="228"/>
        <v>0</v>
      </c>
      <c r="CX76" s="51">
        <f t="shared" si="229"/>
        <v>0</v>
      </c>
      <c r="CY76" s="51">
        <f t="shared" si="230"/>
        <v>0</v>
      </c>
      <c r="CZ76" s="51">
        <f t="shared" si="231"/>
        <v>0</v>
      </c>
      <c r="DA76" s="19">
        <f t="shared" si="212"/>
        <v>0</v>
      </c>
      <c r="DB76" s="52">
        <f t="shared" si="232"/>
        <v>0</v>
      </c>
      <c r="DC76" s="53">
        <f t="shared" si="233"/>
        <v>0</v>
      </c>
      <c r="DD76" s="52">
        <f t="shared" si="234"/>
        <v>0</v>
      </c>
      <c r="DE76" s="52">
        <f t="shared" si="235"/>
        <v>0</v>
      </c>
      <c r="DF76" s="54">
        <f t="shared" si="236"/>
        <v>0</v>
      </c>
      <c r="DG76" s="55">
        <v>0</v>
      </c>
      <c r="DH76" s="35" t="s">
        <v>93</v>
      </c>
      <c r="DI76" s="56">
        <f t="shared" si="213"/>
        <v>0</v>
      </c>
      <c r="DJ76" s="61">
        <f t="shared" si="214"/>
        <v>0</v>
      </c>
      <c r="DK76" s="61">
        <f t="shared" si="215"/>
        <v>0</v>
      </c>
      <c r="DL76" s="61">
        <f t="shared" si="216"/>
        <v>0</v>
      </c>
      <c r="DM76" s="61">
        <f t="shared" si="217"/>
        <v>0</v>
      </c>
      <c r="DN76" s="61">
        <f t="shared" si="218"/>
        <v>0</v>
      </c>
      <c r="DO76" s="61">
        <f t="shared" si="219"/>
        <v>0</v>
      </c>
      <c r="DP76" s="61">
        <f t="shared" si="220"/>
        <v>0</v>
      </c>
      <c r="DQ76" s="61">
        <f t="shared" si="221"/>
        <v>0</v>
      </c>
      <c r="DR76" s="61">
        <f t="shared" si="222"/>
        <v>0</v>
      </c>
      <c r="DS76" s="61">
        <f t="shared" si="223"/>
        <v>0</v>
      </c>
      <c r="DT76" s="61">
        <f t="shared" si="224"/>
        <v>0</v>
      </c>
      <c r="DU76" s="61">
        <f t="shared" si="225"/>
        <v>0</v>
      </c>
      <c r="DV76" s="62">
        <f t="shared" si="148"/>
        <v>0</v>
      </c>
    </row>
    <row r="77" spans="1:126" s="1" customFormat="1" ht="12.5" x14ac:dyDescent="0.2">
      <c r="A77" s="5" t="s">
        <v>56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19">
        <f t="shared" si="199"/>
        <v>0</v>
      </c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19">
        <f t="shared" si="200"/>
        <v>0</v>
      </c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19">
        <f t="shared" si="201"/>
        <v>0</v>
      </c>
      <c r="AO77" s="25"/>
      <c r="AP77" s="25"/>
      <c r="AQ77" s="25"/>
      <c r="AR77" s="25"/>
      <c r="AS77" s="25"/>
      <c r="AT77" s="25"/>
      <c r="AU77" s="25"/>
      <c r="AV77" s="25"/>
      <c r="AW77" s="25"/>
      <c r="AX77" s="25"/>
      <c r="AY77" s="25"/>
      <c r="AZ77" s="25"/>
      <c r="BA77" s="19">
        <f t="shared" si="202"/>
        <v>0</v>
      </c>
      <c r="BB77" s="25"/>
      <c r="BC77" s="25"/>
      <c r="BD77" s="25"/>
      <c r="BE77" s="25"/>
      <c r="BF77" s="25"/>
      <c r="BG77" s="25"/>
      <c r="BH77" s="25"/>
      <c r="BI77" s="25"/>
      <c r="BJ77" s="25"/>
      <c r="BK77" s="25"/>
      <c r="BL77" s="25"/>
      <c r="BM77" s="25"/>
      <c r="BN77" s="19">
        <f t="shared" si="203"/>
        <v>0</v>
      </c>
      <c r="BO77" s="25"/>
      <c r="BP77" s="25"/>
      <c r="BQ77" s="25"/>
      <c r="BR77" s="25"/>
      <c r="BS77" s="25"/>
      <c r="BT77" s="25"/>
      <c r="BU77" s="25"/>
      <c r="BV77" s="25"/>
      <c r="BW77" s="25"/>
      <c r="BX77" s="25"/>
      <c r="BY77" s="25"/>
      <c r="BZ77" s="25"/>
      <c r="CA77" s="19">
        <f t="shared" si="204"/>
        <v>0</v>
      </c>
      <c r="CB77" s="34">
        <f t="shared" si="205"/>
        <v>0</v>
      </c>
      <c r="CC77" s="34">
        <f t="shared" si="206"/>
        <v>0</v>
      </c>
      <c r="CD77" s="34">
        <f t="shared" si="207"/>
        <v>0</v>
      </c>
      <c r="CE77" s="34">
        <f t="shared" si="208"/>
        <v>0</v>
      </c>
      <c r="CF77" s="34">
        <f t="shared" si="209"/>
        <v>0</v>
      </c>
      <c r="CG77" s="42"/>
      <c r="CH77" s="41" t="s">
        <v>88</v>
      </c>
      <c r="CI77" s="36">
        <f t="shared" si="296"/>
        <v>0</v>
      </c>
      <c r="CJ77" s="36">
        <f t="shared" si="296"/>
        <v>0</v>
      </c>
      <c r="CK77" s="36">
        <f t="shared" si="296"/>
        <v>0</v>
      </c>
      <c r="CL77" s="36">
        <f t="shared" si="296"/>
        <v>0</v>
      </c>
      <c r="CM77" s="36">
        <f t="shared" si="296"/>
        <v>0</v>
      </c>
      <c r="CN77" s="36">
        <f t="shared" si="296"/>
        <v>0</v>
      </c>
      <c r="CO77" s="25"/>
      <c r="CP77" s="25"/>
      <c r="CQ77" s="25"/>
      <c r="CR77" s="25"/>
      <c r="CS77" s="25"/>
      <c r="CT77" s="25"/>
      <c r="CU77" s="51">
        <f t="shared" si="226"/>
        <v>0</v>
      </c>
      <c r="CV77" s="51">
        <f t="shared" si="227"/>
        <v>0</v>
      </c>
      <c r="CW77" s="51">
        <f t="shared" si="228"/>
        <v>0</v>
      </c>
      <c r="CX77" s="51">
        <f t="shared" si="229"/>
        <v>0</v>
      </c>
      <c r="CY77" s="51">
        <f t="shared" si="230"/>
        <v>0</v>
      </c>
      <c r="CZ77" s="51">
        <f t="shared" si="231"/>
        <v>0</v>
      </c>
      <c r="DA77" s="19">
        <f t="shared" si="212"/>
        <v>0</v>
      </c>
      <c r="DB77" s="52">
        <f t="shared" si="232"/>
        <v>0</v>
      </c>
      <c r="DC77" s="53">
        <f t="shared" si="233"/>
        <v>0</v>
      </c>
      <c r="DD77" s="52">
        <f t="shared" si="234"/>
        <v>0</v>
      </c>
      <c r="DE77" s="52">
        <f t="shared" si="235"/>
        <v>0</v>
      </c>
      <c r="DF77" s="54">
        <f t="shared" si="236"/>
        <v>0</v>
      </c>
      <c r="DG77" s="55">
        <v>0</v>
      </c>
      <c r="DH77" s="35" t="s">
        <v>93</v>
      </c>
      <c r="DI77" s="56">
        <f t="shared" si="213"/>
        <v>0</v>
      </c>
      <c r="DJ77" s="61">
        <f t="shared" si="214"/>
        <v>0</v>
      </c>
      <c r="DK77" s="61">
        <f t="shared" si="215"/>
        <v>0</v>
      </c>
      <c r="DL77" s="61">
        <f t="shared" si="216"/>
        <v>0</v>
      </c>
      <c r="DM77" s="61">
        <f t="shared" si="217"/>
        <v>0</v>
      </c>
      <c r="DN77" s="61">
        <f t="shared" si="218"/>
        <v>0</v>
      </c>
      <c r="DO77" s="61">
        <f t="shared" si="219"/>
        <v>0</v>
      </c>
      <c r="DP77" s="61">
        <f t="shared" si="220"/>
        <v>0</v>
      </c>
      <c r="DQ77" s="61">
        <f t="shared" si="221"/>
        <v>0</v>
      </c>
      <c r="DR77" s="61">
        <f t="shared" si="222"/>
        <v>0</v>
      </c>
      <c r="DS77" s="61">
        <f t="shared" si="223"/>
        <v>0</v>
      </c>
      <c r="DT77" s="61">
        <f t="shared" si="224"/>
        <v>0</v>
      </c>
      <c r="DU77" s="61">
        <f t="shared" si="225"/>
        <v>0</v>
      </c>
      <c r="DV77" s="62">
        <f t="shared" si="148"/>
        <v>0</v>
      </c>
    </row>
    <row r="78" spans="1:126" s="1" customFormat="1" ht="12.5" x14ac:dyDescent="0.2">
      <c r="A78" s="5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19">
        <f t="shared" si="199"/>
        <v>0</v>
      </c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19">
        <f t="shared" si="200"/>
        <v>0</v>
      </c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19">
        <f t="shared" si="201"/>
        <v>0</v>
      </c>
      <c r="AO78" s="25"/>
      <c r="AP78" s="25"/>
      <c r="AQ78" s="25"/>
      <c r="AR78" s="25"/>
      <c r="AS78" s="25"/>
      <c r="AT78" s="25"/>
      <c r="AU78" s="25"/>
      <c r="AV78" s="25"/>
      <c r="AW78" s="25"/>
      <c r="AX78" s="25"/>
      <c r="AY78" s="25"/>
      <c r="AZ78" s="25"/>
      <c r="BA78" s="19">
        <f t="shared" si="202"/>
        <v>0</v>
      </c>
      <c r="BB78" s="25"/>
      <c r="BC78" s="25"/>
      <c r="BD78" s="25"/>
      <c r="BE78" s="25"/>
      <c r="BF78" s="25"/>
      <c r="BG78" s="25"/>
      <c r="BH78" s="25"/>
      <c r="BI78" s="25"/>
      <c r="BJ78" s="25"/>
      <c r="BK78" s="25"/>
      <c r="BL78" s="25"/>
      <c r="BM78" s="25"/>
      <c r="BN78" s="19">
        <f t="shared" si="203"/>
        <v>0</v>
      </c>
      <c r="BO78" s="25"/>
      <c r="BP78" s="25"/>
      <c r="BQ78" s="25"/>
      <c r="BR78" s="25"/>
      <c r="BS78" s="25"/>
      <c r="BT78" s="25"/>
      <c r="BU78" s="25"/>
      <c r="BV78" s="25"/>
      <c r="BW78" s="25"/>
      <c r="BX78" s="25"/>
      <c r="BY78" s="25"/>
      <c r="BZ78" s="25"/>
      <c r="CA78" s="19">
        <f t="shared" si="204"/>
        <v>0</v>
      </c>
      <c r="CB78" s="34">
        <f t="shared" si="205"/>
        <v>0</v>
      </c>
      <c r="CC78" s="34">
        <f t="shared" si="206"/>
        <v>0</v>
      </c>
      <c r="CD78" s="34">
        <f t="shared" si="207"/>
        <v>0</v>
      </c>
      <c r="CE78" s="34">
        <f t="shared" si="208"/>
        <v>0</v>
      </c>
      <c r="CF78" s="34">
        <f t="shared" si="209"/>
        <v>0</v>
      </c>
      <c r="CG78" s="42"/>
      <c r="CH78" s="41"/>
      <c r="CI78" s="36"/>
      <c r="CJ78" s="36"/>
      <c r="CK78" s="36"/>
      <c r="CL78" s="36"/>
      <c r="CM78" s="36"/>
      <c r="CN78" s="36"/>
      <c r="CO78" s="25"/>
      <c r="CP78" s="25"/>
      <c r="CQ78" s="25"/>
      <c r="CR78" s="25"/>
      <c r="CS78" s="25"/>
      <c r="CT78" s="25"/>
      <c r="CU78" s="51">
        <f t="shared" si="226"/>
        <v>0</v>
      </c>
      <c r="CV78" s="51">
        <f t="shared" si="227"/>
        <v>0</v>
      </c>
      <c r="CW78" s="51">
        <f t="shared" si="228"/>
        <v>0</v>
      </c>
      <c r="CX78" s="51">
        <f t="shared" si="229"/>
        <v>0</v>
      </c>
      <c r="CY78" s="51">
        <f t="shared" si="230"/>
        <v>0</v>
      </c>
      <c r="CZ78" s="51">
        <f t="shared" si="231"/>
        <v>0</v>
      </c>
      <c r="DA78" s="19">
        <f t="shared" si="212"/>
        <v>0</v>
      </c>
      <c r="DB78" s="52">
        <f t="shared" si="232"/>
        <v>0</v>
      </c>
      <c r="DC78" s="53">
        <f t="shared" si="233"/>
        <v>0</v>
      </c>
      <c r="DD78" s="52">
        <f t="shared" si="234"/>
        <v>0</v>
      </c>
      <c r="DE78" s="52">
        <f t="shared" si="235"/>
        <v>0</v>
      </c>
      <c r="DF78" s="54">
        <f t="shared" si="236"/>
        <v>0</v>
      </c>
      <c r="DG78" s="55">
        <v>0.05</v>
      </c>
      <c r="DH78" s="35" t="s">
        <v>88</v>
      </c>
      <c r="DI78" s="56">
        <f t="shared" si="213"/>
        <v>0</v>
      </c>
      <c r="DJ78" s="61">
        <f t="shared" si="214"/>
        <v>0</v>
      </c>
      <c r="DK78" s="61">
        <f t="shared" si="215"/>
        <v>0</v>
      </c>
      <c r="DL78" s="61">
        <f t="shared" si="216"/>
        <v>0</v>
      </c>
      <c r="DM78" s="61">
        <f t="shared" si="217"/>
        <v>0</v>
      </c>
      <c r="DN78" s="61">
        <f t="shared" si="218"/>
        <v>0</v>
      </c>
      <c r="DO78" s="61">
        <f t="shared" si="219"/>
        <v>0</v>
      </c>
      <c r="DP78" s="61">
        <f t="shared" si="220"/>
        <v>0</v>
      </c>
      <c r="DQ78" s="61">
        <f t="shared" si="221"/>
        <v>0</v>
      </c>
      <c r="DR78" s="61">
        <f t="shared" si="222"/>
        <v>0</v>
      </c>
      <c r="DS78" s="61">
        <f t="shared" si="223"/>
        <v>0</v>
      </c>
      <c r="DT78" s="61">
        <f t="shared" si="224"/>
        <v>0</v>
      </c>
      <c r="DU78" s="61">
        <f t="shared" si="225"/>
        <v>0</v>
      </c>
      <c r="DV78" s="62"/>
    </row>
    <row r="79" spans="1:126" s="1" customFormat="1" ht="10.5" x14ac:dyDescent="0.25">
      <c r="A79" s="8" t="s">
        <v>11</v>
      </c>
      <c r="B79" s="7">
        <f t="shared" ref="B79:AG79" si="297">SUM(B64:B78)</f>
        <v>0</v>
      </c>
      <c r="C79" s="7">
        <f t="shared" si="297"/>
        <v>0</v>
      </c>
      <c r="D79" s="7">
        <f t="shared" si="297"/>
        <v>0</v>
      </c>
      <c r="E79" s="7">
        <f t="shared" si="297"/>
        <v>0</v>
      </c>
      <c r="F79" s="7">
        <f t="shared" si="297"/>
        <v>0</v>
      </c>
      <c r="G79" s="7">
        <f t="shared" si="297"/>
        <v>0</v>
      </c>
      <c r="H79" s="7">
        <f t="shared" si="297"/>
        <v>0</v>
      </c>
      <c r="I79" s="7">
        <f t="shared" si="297"/>
        <v>0</v>
      </c>
      <c r="J79" s="7">
        <f t="shared" si="297"/>
        <v>0</v>
      </c>
      <c r="K79" s="7">
        <f t="shared" si="297"/>
        <v>0</v>
      </c>
      <c r="L79" s="7">
        <f t="shared" si="297"/>
        <v>0</v>
      </c>
      <c r="M79" s="7">
        <f t="shared" si="297"/>
        <v>0</v>
      </c>
      <c r="N79" s="7">
        <f t="shared" si="297"/>
        <v>0</v>
      </c>
      <c r="O79" s="7">
        <f t="shared" si="297"/>
        <v>0</v>
      </c>
      <c r="P79" s="7">
        <f t="shared" si="297"/>
        <v>0</v>
      </c>
      <c r="Q79" s="7">
        <f t="shared" si="297"/>
        <v>0</v>
      </c>
      <c r="R79" s="7">
        <f t="shared" si="297"/>
        <v>0</v>
      </c>
      <c r="S79" s="7">
        <f t="shared" si="297"/>
        <v>0</v>
      </c>
      <c r="T79" s="7">
        <f t="shared" si="297"/>
        <v>0</v>
      </c>
      <c r="U79" s="7">
        <f t="shared" si="297"/>
        <v>0</v>
      </c>
      <c r="V79" s="7">
        <f t="shared" si="297"/>
        <v>0</v>
      </c>
      <c r="W79" s="7">
        <f t="shared" si="297"/>
        <v>0</v>
      </c>
      <c r="X79" s="7">
        <f t="shared" si="297"/>
        <v>0</v>
      </c>
      <c r="Y79" s="7">
        <f t="shared" si="297"/>
        <v>0</v>
      </c>
      <c r="Z79" s="7">
        <f t="shared" si="297"/>
        <v>9.1999999999999998E-3</v>
      </c>
      <c r="AA79" s="7">
        <f t="shared" si="297"/>
        <v>9.1999999999999998E-3</v>
      </c>
      <c r="AB79" s="7">
        <f t="shared" si="297"/>
        <v>6.9599999999999995E-2</v>
      </c>
      <c r="AC79" s="7">
        <f t="shared" si="297"/>
        <v>0.10639999999999999</v>
      </c>
      <c r="AD79" s="7">
        <f t="shared" si="297"/>
        <v>0.36020000000000002</v>
      </c>
      <c r="AE79" s="7">
        <f t="shared" si="297"/>
        <v>0.49740000000000001</v>
      </c>
      <c r="AF79" s="7">
        <f t="shared" si="297"/>
        <v>0.50002500000000005</v>
      </c>
      <c r="AG79" s="7">
        <f t="shared" si="297"/>
        <v>0.56427499999999997</v>
      </c>
      <c r="AH79" s="7">
        <f t="shared" ref="AH79:BM79" si="298">SUM(AH64:AH78)</f>
        <v>1.53485</v>
      </c>
      <c r="AI79" s="7">
        <f t="shared" si="298"/>
        <v>1.6332249999999999</v>
      </c>
      <c r="AJ79" s="7">
        <f t="shared" si="298"/>
        <v>1.5582</v>
      </c>
      <c r="AK79" s="7">
        <f t="shared" si="298"/>
        <v>1.5178</v>
      </c>
      <c r="AL79" s="7">
        <f t="shared" si="298"/>
        <v>1.419675</v>
      </c>
      <c r="AM79" s="7">
        <f t="shared" si="298"/>
        <v>1.3342419999999999</v>
      </c>
      <c r="AN79" s="7">
        <f t="shared" si="298"/>
        <v>11.095891999999999</v>
      </c>
      <c r="AO79" s="7">
        <f t="shared" si="298"/>
        <v>1.643</v>
      </c>
      <c r="AP79" s="7">
        <f t="shared" si="298"/>
        <v>1.7121440000000001</v>
      </c>
      <c r="AQ79" s="7">
        <f t="shared" si="298"/>
        <v>1.7215400000000001</v>
      </c>
      <c r="AR79" s="7">
        <f t="shared" si="298"/>
        <v>1.467058</v>
      </c>
      <c r="AS79" s="7">
        <f t="shared" si="298"/>
        <v>1.6802319999999999</v>
      </c>
      <c r="AT79" s="7">
        <f t="shared" si="298"/>
        <v>1.650177</v>
      </c>
      <c r="AU79" s="7">
        <f t="shared" si="298"/>
        <v>1.647151</v>
      </c>
      <c r="AV79" s="7">
        <f t="shared" si="298"/>
        <v>1.711549</v>
      </c>
      <c r="AW79" s="7">
        <f t="shared" si="298"/>
        <v>1.5920479999999999</v>
      </c>
      <c r="AX79" s="7">
        <f t="shared" si="298"/>
        <v>1.6325730000000001</v>
      </c>
      <c r="AY79" s="7">
        <f t="shared" si="298"/>
        <v>1.7586820000000001</v>
      </c>
      <c r="AZ79" s="7">
        <f t="shared" si="298"/>
        <v>2.020394</v>
      </c>
      <c r="BA79" s="7">
        <f t="shared" si="298"/>
        <v>20.236547999999999</v>
      </c>
      <c r="BB79" s="7">
        <f t="shared" si="298"/>
        <v>0.25436999999999999</v>
      </c>
      <c r="BC79" s="7">
        <f t="shared" si="298"/>
        <v>0.25297500000000001</v>
      </c>
      <c r="BD79" s="7">
        <f t="shared" si="298"/>
        <v>0.30604199999999998</v>
      </c>
      <c r="BE79" s="7">
        <f t="shared" si="298"/>
        <v>0.31021100000000001</v>
      </c>
      <c r="BF79" s="7">
        <f t="shared" si="298"/>
        <v>0.30537700000000001</v>
      </c>
      <c r="BG79" s="7">
        <f t="shared" si="298"/>
        <v>0.94176700000000002</v>
      </c>
      <c r="BH79" s="7">
        <f t="shared" si="298"/>
        <v>1.6392990000000001</v>
      </c>
      <c r="BI79" s="7">
        <f t="shared" si="298"/>
        <v>1.6039939999999999</v>
      </c>
      <c r="BJ79" s="7">
        <f t="shared" si="298"/>
        <v>1.6389389999999999</v>
      </c>
      <c r="BK79" s="7">
        <f t="shared" si="298"/>
        <v>1.6331830000000001</v>
      </c>
      <c r="BL79" s="7">
        <f t="shared" si="298"/>
        <v>1.6209830000000001</v>
      </c>
      <c r="BM79" s="7">
        <f t="shared" si="298"/>
        <v>1.5657289999999999</v>
      </c>
      <c r="BN79" s="7">
        <f t="shared" ref="BN79:CA79" si="299">SUM(BN64:BN78)</f>
        <v>12.072869000000001</v>
      </c>
      <c r="BO79" s="7">
        <f t="shared" si="299"/>
        <v>1.740545</v>
      </c>
      <c r="BP79" s="7">
        <f t="shared" si="299"/>
        <v>1.050867</v>
      </c>
      <c r="BQ79" s="7">
        <f t="shared" si="299"/>
        <v>0.748471</v>
      </c>
      <c r="BR79" s="7">
        <f t="shared" si="299"/>
        <v>1.4465440000000001</v>
      </c>
      <c r="BS79" s="7">
        <f t="shared" si="299"/>
        <v>1.67506</v>
      </c>
      <c r="BT79" s="7">
        <f t="shared" si="299"/>
        <v>1.710988</v>
      </c>
      <c r="BU79" s="7">
        <f t="shared" si="299"/>
        <v>1.7332810000000001</v>
      </c>
      <c r="BV79" s="7">
        <f t="shared" si="299"/>
        <v>1.7815460000000001</v>
      </c>
      <c r="BW79" s="7">
        <f t="shared" si="299"/>
        <v>1.9320900000000001</v>
      </c>
      <c r="BX79" s="7">
        <f t="shared" si="299"/>
        <v>1.737058</v>
      </c>
      <c r="BY79" s="7">
        <f t="shared" si="299"/>
        <v>1.6810750000000001</v>
      </c>
      <c r="BZ79" s="7">
        <f t="shared" si="299"/>
        <v>1.7284079999999999</v>
      </c>
      <c r="CA79" s="7">
        <f t="shared" si="299"/>
        <v>18.965933</v>
      </c>
      <c r="CB79" s="39">
        <f t="shared" ref="CB79:CN79" si="300">SUM(CB64:CB78)</f>
        <v>0</v>
      </c>
      <c r="CC79" s="39">
        <f t="shared" si="300"/>
        <v>5.7382418729496081</v>
      </c>
      <c r="CD79" s="39">
        <f t="shared" si="300"/>
        <v>0.19564980407692945</v>
      </c>
      <c r="CE79" s="39">
        <f t="shared" si="300"/>
        <v>-3.1902964406501755E-2</v>
      </c>
      <c r="CF79" s="39">
        <f t="shared" si="300"/>
        <v>0.57095492380477242</v>
      </c>
      <c r="CG79" s="44"/>
      <c r="CH79" s="39"/>
      <c r="CI79" s="39">
        <f t="shared" si="300"/>
        <v>0.21000000000000002</v>
      </c>
      <c r="CJ79" s="39">
        <f t="shared" si="300"/>
        <v>0.21000000000000002</v>
      </c>
      <c r="CK79" s="39">
        <f t="shared" si="300"/>
        <v>0.21000000000000002</v>
      </c>
      <c r="CL79" s="39">
        <f t="shared" si="300"/>
        <v>0.21000000000000002</v>
      </c>
      <c r="CM79" s="39">
        <f t="shared" si="300"/>
        <v>0.21000000000000002</v>
      </c>
      <c r="CN79" s="39">
        <f t="shared" si="300"/>
        <v>0.21000000000000002</v>
      </c>
      <c r="CO79" s="7">
        <f t="shared" ref="CO79:DA79" si="301">SUM(CO64:CO78)</f>
        <v>2.116533</v>
      </c>
      <c r="CP79" s="7">
        <f t="shared" si="301"/>
        <v>2.1001430000000001</v>
      </c>
      <c r="CQ79" s="7">
        <f t="shared" si="301"/>
        <v>2.1717680000000001</v>
      </c>
      <c r="CR79" s="7">
        <f t="shared" si="301"/>
        <v>2.0790860000000002</v>
      </c>
      <c r="CS79" s="7">
        <f t="shared" si="301"/>
        <v>2.077547</v>
      </c>
      <c r="CT79" s="7">
        <f t="shared" si="301"/>
        <v>2.3411369999999998</v>
      </c>
      <c r="CU79" s="7">
        <f t="shared" si="301"/>
        <v>1.9066091000000003</v>
      </c>
      <c r="CV79" s="7">
        <f t="shared" si="301"/>
        <v>1.9597006000000003</v>
      </c>
      <c r="CW79" s="7">
        <f t="shared" si="301"/>
        <v>2.125299</v>
      </c>
      <c r="CX79" s="7">
        <f t="shared" si="301"/>
        <v>1.9107638000000002</v>
      </c>
      <c r="CY79" s="7">
        <f t="shared" si="301"/>
        <v>1.8491825000000002</v>
      </c>
      <c r="CZ79" s="7">
        <f t="shared" si="301"/>
        <v>1.9012488000000001</v>
      </c>
      <c r="DA79" s="7">
        <f t="shared" si="301"/>
        <v>24.539017800000007</v>
      </c>
      <c r="DB79" s="7"/>
      <c r="DC79" s="7"/>
      <c r="DD79" s="7"/>
      <c r="DE79" s="7"/>
      <c r="DF79" s="7"/>
      <c r="DG79" s="7"/>
      <c r="DH79" s="7"/>
      <c r="DI79" s="7"/>
      <c r="DJ79" s="7">
        <f t="shared" ref="DJ79:DV79" si="302">SUM(DJ64:DJ78)</f>
        <v>2.22235965</v>
      </c>
      <c r="DK79" s="7">
        <f t="shared" si="302"/>
        <v>2.2051501500000001</v>
      </c>
      <c r="DL79" s="7">
        <f t="shared" si="302"/>
        <v>2.2803564000000001</v>
      </c>
      <c r="DM79" s="7">
        <f t="shared" si="302"/>
        <v>2.1830403000000005</v>
      </c>
      <c r="DN79" s="7">
        <f t="shared" si="302"/>
        <v>2.1814243500000003</v>
      </c>
      <c r="DO79" s="7">
        <f t="shared" si="302"/>
        <v>2.4581938499999998</v>
      </c>
      <c r="DP79" s="7">
        <f t="shared" si="302"/>
        <v>2.0019395550000003</v>
      </c>
      <c r="DQ79" s="7">
        <f t="shared" si="302"/>
        <v>2.0576856300000004</v>
      </c>
      <c r="DR79" s="7">
        <f t="shared" si="302"/>
        <v>2.23156395</v>
      </c>
      <c r="DS79" s="7">
        <f t="shared" si="302"/>
        <v>2.0063019900000003</v>
      </c>
      <c r="DT79" s="7">
        <f t="shared" si="302"/>
        <v>1.9416416250000004</v>
      </c>
      <c r="DU79" s="7">
        <f t="shared" si="302"/>
        <v>1.9963112400000003</v>
      </c>
      <c r="DV79" s="7">
        <f t="shared" si="302"/>
        <v>25.765968690000005</v>
      </c>
    </row>
    <row r="80" spans="1:126" s="1" customFormat="1" x14ac:dyDescent="0.2">
      <c r="A80" s="5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9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9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9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  <c r="BA80" s="9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9"/>
      <c r="BO80" s="10"/>
      <c r="BP80" s="10"/>
      <c r="BQ80" s="10"/>
      <c r="BR80" s="10"/>
      <c r="BS80" s="10"/>
      <c r="BT80" s="10"/>
      <c r="BU80" s="10"/>
      <c r="BV80" s="10"/>
      <c r="BW80" s="10"/>
      <c r="BX80" s="10"/>
      <c r="BY80" s="10"/>
      <c r="BZ80" s="10"/>
      <c r="CA80" s="9"/>
      <c r="CB80" s="9"/>
      <c r="CC80" s="9"/>
      <c r="CD80" s="9"/>
      <c r="CE80" s="9"/>
      <c r="CF80" s="9"/>
      <c r="CG80" s="9"/>
      <c r="CH80" s="9"/>
      <c r="CI80" s="9"/>
      <c r="CJ80" s="9"/>
      <c r="CK80" s="9"/>
      <c r="CL80" s="9"/>
      <c r="CM80" s="9"/>
      <c r="CN80" s="9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9"/>
      <c r="DB80" s="5"/>
      <c r="DC80" s="5"/>
      <c r="DD80" s="5"/>
      <c r="DE80" s="5"/>
      <c r="DF80" s="5"/>
      <c r="DG80" s="5"/>
      <c r="DH80" s="5"/>
      <c r="DI80" s="5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9"/>
    </row>
    <row r="81" spans="1:126" s="1" customFormat="1" ht="10.5" x14ac:dyDescent="0.25">
      <c r="A81" s="16" t="s">
        <v>10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>
        <f>SUM(B81:M81)</f>
        <v>0</v>
      </c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>
        <f>SUM(O81:Z81)</f>
        <v>0</v>
      </c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  <c r="AN81" s="11">
        <f>SUM(AB81:AM81)</f>
        <v>0</v>
      </c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  <c r="AZ81" s="11"/>
      <c r="BA81" s="11">
        <f>SUM(AO81:AZ81)</f>
        <v>0</v>
      </c>
      <c r="BB81" s="11"/>
      <c r="BC81" s="11"/>
      <c r="BD81" s="11"/>
      <c r="BE81" s="11"/>
      <c r="BF81" s="11"/>
      <c r="BG81" s="11"/>
      <c r="BH81" s="11"/>
      <c r="BI81" s="11"/>
      <c r="BJ81" s="11"/>
      <c r="BK81" s="11"/>
      <c r="BL81" s="11"/>
      <c r="BM81" s="11"/>
      <c r="BN81" s="11">
        <f>SUM(BB81:BM81)</f>
        <v>0</v>
      </c>
      <c r="BO81" s="11"/>
      <c r="BP81" s="11"/>
      <c r="BQ81" s="11"/>
      <c r="BR81" s="11"/>
      <c r="BS81" s="11"/>
      <c r="BT81" s="11"/>
      <c r="BU81" s="11"/>
      <c r="BV81" s="11"/>
      <c r="BW81" s="11"/>
      <c r="BX81" s="11"/>
      <c r="BY81" s="11"/>
      <c r="BZ81" s="11"/>
      <c r="CA81" s="11">
        <f>SUM(BO81:BZ81)</f>
        <v>0</v>
      </c>
      <c r="CB81" s="11"/>
      <c r="CC81" s="11"/>
      <c r="CD81" s="11"/>
      <c r="CE81" s="11"/>
      <c r="CF81" s="11"/>
      <c r="CG81" s="11"/>
      <c r="CH81" s="11"/>
      <c r="CI81" s="11"/>
      <c r="CJ81" s="11"/>
      <c r="CK81" s="11"/>
      <c r="CL81" s="11"/>
      <c r="CM81" s="11"/>
      <c r="CN81" s="11"/>
      <c r="CO81" s="11"/>
      <c r="CP81" s="11"/>
      <c r="CQ81" s="11"/>
      <c r="CR81" s="11"/>
      <c r="CS81" s="11"/>
      <c r="CT81" s="11"/>
      <c r="CU81" s="11"/>
      <c r="CV81" s="11"/>
      <c r="CW81" s="11"/>
      <c r="CX81" s="11"/>
      <c r="CY81" s="11"/>
      <c r="CZ81" s="11"/>
      <c r="DA81" s="11">
        <f>SUM(CO81:CZ81)</f>
        <v>0</v>
      </c>
      <c r="DB81" s="11"/>
      <c r="DC81" s="11"/>
      <c r="DD81" s="11"/>
      <c r="DE81" s="11"/>
      <c r="DF81" s="11"/>
      <c r="DG81" s="11"/>
      <c r="DH81" s="11"/>
      <c r="DI81" s="11"/>
      <c r="DJ81" s="11"/>
      <c r="DK81" s="11"/>
      <c r="DL81" s="11"/>
      <c r="DM81" s="11"/>
      <c r="DN81" s="11"/>
      <c r="DO81" s="11"/>
      <c r="DP81" s="11"/>
      <c r="DQ81" s="11"/>
      <c r="DR81" s="11"/>
      <c r="DS81" s="11"/>
      <c r="DT81" s="11"/>
      <c r="DU81" s="11"/>
      <c r="DV81" s="11">
        <f>SUM(DJ81:DU81)</f>
        <v>0</v>
      </c>
    </row>
    <row r="82" spans="1:126" s="1" customFormat="1" x14ac:dyDescent="0.2">
      <c r="A82" s="6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9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9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9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9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9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9"/>
      <c r="CB82" s="9"/>
      <c r="CC82" s="9"/>
      <c r="CD82" s="9"/>
      <c r="CE82" s="9"/>
      <c r="CF82" s="9"/>
      <c r="CG82" s="9"/>
      <c r="CH82" s="9"/>
      <c r="CI82" s="9"/>
      <c r="CJ82" s="9"/>
      <c r="CK82" s="9"/>
      <c r="CL82" s="9"/>
      <c r="CM82" s="9"/>
      <c r="CN82" s="9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9"/>
      <c r="DB82" s="9"/>
      <c r="DC82" s="9"/>
      <c r="DD82" s="9"/>
      <c r="DE82" s="9"/>
      <c r="DF82" s="9"/>
      <c r="DG82" s="9"/>
      <c r="DH82" s="9"/>
      <c r="DI82" s="9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9"/>
    </row>
    <row r="83" spans="1:126" s="1" customFormat="1" ht="10.5" x14ac:dyDescent="0.25">
      <c r="A83" s="15" t="s">
        <v>9</v>
      </c>
      <c r="B83" s="3">
        <f t="shared" ref="B83:N83" si="303">SUM(B79,B81)</f>
        <v>0</v>
      </c>
      <c r="C83" s="3">
        <f t="shared" si="303"/>
        <v>0</v>
      </c>
      <c r="D83" s="3">
        <f t="shared" si="303"/>
        <v>0</v>
      </c>
      <c r="E83" s="3">
        <f t="shared" si="303"/>
        <v>0</v>
      </c>
      <c r="F83" s="3">
        <f t="shared" si="303"/>
        <v>0</v>
      </c>
      <c r="G83" s="3">
        <f t="shared" si="303"/>
        <v>0</v>
      </c>
      <c r="H83" s="3">
        <f t="shared" si="303"/>
        <v>0</v>
      </c>
      <c r="I83" s="3">
        <f t="shared" si="303"/>
        <v>0</v>
      </c>
      <c r="J83" s="3">
        <f t="shared" si="303"/>
        <v>0</v>
      </c>
      <c r="K83" s="3">
        <f t="shared" si="303"/>
        <v>0</v>
      </c>
      <c r="L83" s="3">
        <f t="shared" si="303"/>
        <v>0</v>
      </c>
      <c r="M83" s="3">
        <f t="shared" si="303"/>
        <v>0</v>
      </c>
      <c r="N83" s="3">
        <f t="shared" si="303"/>
        <v>0</v>
      </c>
      <c r="O83" s="3">
        <f t="shared" ref="O83:AA83" si="304">SUM(O79,O81)</f>
        <v>0</v>
      </c>
      <c r="P83" s="3">
        <f t="shared" si="304"/>
        <v>0</v>
      </c>
      <c r="Q83" s="3">
        <f t="shared" si="304"/>
        <v>0</v>
      </c>
      <c r="R83" s="3">
        <f t="shared" si="304"/>
        <v>0</v>
      </c>
      <c r="S83" s="3">
        <f t="shared" si="304"/>
        <v>0</v>
      </c>
      <c r="T83" s="3">
        <f t="shared" si="304"/>
        <v>0</v>
      </c>
      <c r="U83" s="3">
        <f t="shared" si="304"/>
        <v>0</v>
      </c>
      <c r="V83" s="3">
        <f t="shared" si="304"/>
        <v>0</v>
      </c>
      <c r="W83" s="3">
        <f t="shared" si="304"/>
        <v>0</v>
      </c>
      <c r="X83" s="3">
        <f t="shared" si="304"/>
        <v>0</v>
      </c>
      <c r="Y83" s="3">
        <f t="shared" si="304"/>
        <v>0</v>
      </c>
      <c r="Z83" s="3">
        <f t="shared" si="304"/>
        <v>9.1999999999999998E-3</v>
      </c>
      <c r="AA83" s="3">
        <f t="shared" si="304"/>
        <v>9.1999999999999998E-3</v>
      </c>
      <c r="AB83" s="3">
        <f t="shared" ref="AB83:AN83" si="305">SUM(AB79,AB81)</f>
        <v>6.9599999999999995E-2</v>
      </c>
      <c r="AC83" s="3">
        <f t="shared" si="305"/>
        <v>0.10639999999999999</v>
      </c>
      <c r="AD83" s="3">
        <f t="shared" si="305"/>
        <v>0.36020000000000002</v>
      </c>
      <c r="AE83" s="3">
        <f t="shared" si="305"/>
        <v>0.49740000000000001</v>
      </c>
      <c r="AF83" s="3">
        <f t="shared" si="305"/>
        <v>0.50002500000000005</v>
      </c>
      <c r="AG83" s="3">
        <f t="shared" si="305"/>
        <v>0.56427499999999997</v>
      </c>
      <c r="AH83" s="3">
        <f t="shared" si="305"/>
        <v>1.53485</v>
      </c>
      <c r="AI83" s="3">
        <f t="shared" si="305"/>
        <v>1.6332249999999999</v>
      </c>
      <c r="AJ83" s="3">
        <f t="shared" si="305"/>
        <v>1.5582</v>
      </c>
      <c r="AK83" s="3">
        <f t="shared" si="305"/>
        <v>1.5178</v>
      </c>
      <c r="AL83" s="3">
        <f t="shared" si="305"/>
        <v>1.419675</v>
      </c>
      <c r="AM83" s="3">
        <f t="shared" si="305"/>
        <v>1.3342419999999999</v>
      </c>
      <c r="AN83" s="3">
        <f t="shared" si="305"/>
        <v>11.095891999999999</v>
      </c>
      <c r="AO83" s="3">
        <f t="shared" ref="AO83:BA83" si="306">SUM(AO79,AO81)</f>
        <v>1.643</v>
      </c>
      <c r="AP83" s="3">
        <f t="shared" si="306"/>
        <v>1.7121440000000001</v>
      </c>
      <c r="AQ83" s="3">
        <f t="shared" si="306"/>
        <v>1.7215400000000001</v>
      </c>
      <c r="AR83" s="3">
        <f t="shared" si="306"/>
        <v>1.467058</v>
      </c>
      <c r="AS83" s="3">
        <f t="shared" si="306"/>
        <v>1.6802319999999999</v>
      </c>
      <c r="AT83" s="3">
        <f t="shared" si="306"/>
        <v>1.650177</v>
      </c>
      <c r="AU83" s="3">
        <f t="shared" si="306"/>
        <v>1.647151</v>
      </c>
      <c r="AV83" s="3">
        <f t="shared" si="306"/>
        <v>1.711549</v>
      </c>
      <c r="AW83" s="3">
        <f t="shared" si="306"/>
        <v>1.5920479999999999</v>
      </c>
      <c r="AX83" s="3">
        <f t="shared" si="306"/>
        <v>1.6325730000000001</v>
      </c>
      <c r="AY83" s="3">
        <f t="shared" si="306"/>
        <v>1.7586820000000001</v>
      </c>
      <c r="AZ83" s="3">
        <f t="shared" si="306"/>
        <v>2.020394</v>
      </c>
      <c r="BA83" s="3">
        <f t="shared" si="306"/>
        <v>20.236547999999999</v>
      </c>
      <c r="BB83" s="3">
        <f t="shared" ref="BB83:BN83" si="307">SUM(BB79,BB81)</f>
        <v>0.25436999999999999</v>
      </c>
      <c r="BC83" s="3">
        <f t="shared" si="307"/>
        <v>0.25297500000000001</v>
      </c>
      <c r="BD83" s="3">
        <f t="shared" si="307"/>
        <v>0.30604199999999998</v>
      </c>
      <c r="BE83" s="3">
        <f t="shared" si="307"/>
        <v>0.31021100000000001</v>
      </c>
      <c r="BF83" s="3">
        <f t="shared" si="307"/>
        <v>0.30537700000000001</v>
      </c>
      <c r="BG83" s="3">
        <f t="shared" si="307"/>
        <v>0.94176700000000002</v>
      </c>
      <c r="BH83" s="3">
        <f t="shared" si="307"/>
        <v>1.6392990000000001</v>
      </c>
      <c r="BI83" s="3">
        <f t="shared" si="307"/>
        <v>1.6039939999999999</v>
      </c>
      <c r="BJ83" s="3">
        <f t="shared" si="307"/>
        <v>1.6389389999999999</v>
      </c>
      <c r="BK83" s="3">
        <f t="shared" si="307"/>
        <v>1.6331830000000001</v>
      </c>
      <c r="BL83" s="3">
        <f t="shared" si="307"/>
        <v>1.6209830000000001</v>
      </c>
      <c r="BM83" s="3">
        <f t="shared" si="307"/>
        <v>1.5657289999999999</v>
      </c>
      <c r="BN83" s="3">
        <f t="shared" si="307"/>
        <v>12.072869000000001</v>
      </c>
      <c r="BO83" s="3">
        <f t="shared" ref="BO83:CA83" si="308">SUM(BO79,BO81)</f>
        <v>1.740545</v>
      </c>
      <c r="BP83" s="3">
        <f t="shared" si="308"/>
        <v>1.050867</v>
      </c>
      <c r="BQ83" s="3">
        <f t="shared" si="308"/>
        <v>0.748471</v>
      </c>
      <c r="BR83" s="3">
        <f t="shared" si="308"/>
        <v>1.4465440000000001</v>
      </c>
      <c r="BS83" s="3">
        <f t="shared" si="308"/>
        <v>1.67506</v>
      </c>
      <c r="BT83" s="3">
        <f t="shared" si="308"/>
        <v>1.710988</v>
      </c>
      <c r="BU83" s="3">
        <f t="shared" si="308"/>
        <v>1.7332810000000001</v>
      </c>
      <c r="BV83" s="3">
        <f t="shared" si="308"/>
        <v>1.7815460000000001</v>
      </c>
      <c r="BW83" s="3">
        <f t="shared" si="308"/>
        <v>1.9320900000000001</v>
      </c>
      <c r="BX83" s="3">
        <f t="shared" si="308"/>
        <v>1.737058</v>
      </c>
      <c r="BY83" s="3">
        <f t="shared" si="308"/>
        <v>1.6810750000000001</v>
      </c>
      <c r="BZ83" s="3">
        <f t="shared" si="308"/>
        <v>1.7284079999999999</v>
      </c>
      <c r="CA83" s="3">
        <f t="shared" si="308"/>
        <v>18.965933</v>
      </c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>
        <f t="shared" ref="CO83:DA83" si="309">SUM(CO79,CO81)</f>
        <v>2.116533</v>
      </c>
      <c r="CP83" s="3">
        <f t="shared" si="309"/>
        <v>2.1001430000000001</v>
      </c>
      <c r="CQ83" s="3">
        <f t="shared" si="309"/>
        <v>2.1717680000000001</v>
      </c>
      <c r="CR83" s="3">
        <f t="shared" si="309"/>
        <v>2.0790860000000002</v>
      </c>
      <c r="CS83" s="3">
        <f t="shared" si="309"/>
        <v>2.077547</v>
      </c>
      <c r="CT83" s="3">
        <f t="shared" si="309"/>
        <v>2.3411369999999998</v>
      </c>
      <c r="CU83" s="3">
        <f t="shared" si="309"/>
        <v>1.9066091000000003</v>
      </c>
      <c r="CV83" s="3">
        <f t="shared" si="309"/>
        <v>1.9597006000000003</v>
      </c>
      <c r="CW83" s="3">
        <f t="shared" si="309"/>
        <v>2.125299</v>
      </c>
      <c r="CX83" s="3">
        <f t="shared" si="309"/>
        <v>1.9107638000000002</v>
      </c>
      <c r="CY83" s="3">
        <f t="shared" si="309"/>
        <v>1.8491825000000002</v>
      </c>
      <c r="CZ83" s="3">
        <f t="shared" si="309"/>
        <v>1.9012488000000001</v>
      </c>
      <c r="DA83" s="3">
        <f t="shared" si="309"/>
        <v>24.539017800000007</v>
      </c>
      <c r="DB83" s="3"/>
      <c r="DC83" s="3"/>
      <c r="DD83" s="3"/>
      <c r="DE83" s="3"/>
      <c r="DF83" s="3"/>
      <c r="DG83" s="3"/>
      <c r="DH83" s="3"/>
      <c r="DI83" s="3"/>
      <c r="DJ83" s="3">
        <f t="shared" ref="DJ83:DV83" si="310">SUM(DK79,DJ81)</f>
        <v>2.2051501500000001</v>
      </c>
      <c r="DK83" s="3">
        <f t="shared" si="310"/>
        <v>2.2803564000000001</v>
      </c>
      <c r="DL83" s="3">
        <f t="shared" si="310"/>
        <v>2.1830403000000005</v>
      </c>
      <c r="DM83" s="3">
        <f t="shared" si="310"/>
        <v>2.1814243500000003</v>
      </c>
      <c r="DN83" s="3">
        <f t="shared" si="310"/>
        <v>2.4581938499999998</v>
      </c>
      <c r="DO83" s="3">
        <f t="shared" si="310"/>
        <v>2.0019395550000003</v>
      </c>
      <c r="DP83" s="3">
        <f t="shared" si="310"/>
        <v>2.0576856300000004</v>
      </c>
      <c r="DQ83" s="3">
        <f t="shared" si="310"/>
        <v>2.23156395</v>
      </c>
      <c r="DR83" s="3">
        <f t="shared" si="310"/>
        <v>2.0063019900000003</v>
      </c>
      <c r="DS83" s="3">
        <f t="shared" si="310"/>
        <v>1.9416416250000004</v>
      </c>
      <c r="DT83" s="3">
        <f t="shared" si="310"/>
        <v>1.9963112400000003</v>
      </c>
      <c r="DU83" s="3">
        <f t="shared" si="310"/>
        <v>25.765968690000005</v>
      </c>
      <c r="DV83" s="3">
        <f t="shared" si="310"/>
        <v>0</v>
      </c>
    </row>
    <row r="84" spans="1:126" s="1" customFormat="1" x14ac:dyDescent="0.2">
      <c r="A84" s="5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9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9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9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9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9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9"/>
      <c r="CB84" s="9"/>
      <c r="CC84" s="9"/>
      <c r="CD84" s="9"/>
      <c r="CE84" s="9"/>
      <c r="CF84" s="9"/>
      <c r="CG84" s="9"/>
      <c r="CH84" s="9"/>
      <c r="CI84" s="9"/>
      <c r="CJ84" s="9"/>
      <c r="CK84" s="9"/>
      <c r="CL84" s="9"/>
      <c r="CM84" s="9"/>
      <c r="CN84" s="9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9"/>
      <c r="DB84" s="9"/>
      <c r="DC84" s="9"/>
      <c r="DD84" s="9"/>
      <c r="DE84" s="9"/>
      <c r="DF84" s="9"/>
      <c r="DG84" s="9"/>
      <c r="DH84" s="9"/>
      <c r="DI84" s="9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9"/>
    </row>
    <row r="85" spans="1:126" s="1" customFormat="1" ht="10.5" x14ac:dyDescent="0.25">
      <c r="A85" s="8" t="s">
        <v>8</v>
      </c>
      <c r="B85" s="7">
        <f t="shared" ref="B85:AG85" si="311">SUM(B16,B37,B57,B79)</f>
        <v>115.37229699999999</v>
      </c>
      <c r="C85" s="7">
        <f t="shared" si="311"/>
        <v>107.55750799999998</v>
      </c>
      <c r="D85" s="7">
        <f t="shared" si="311"/>
        <v>101.751648</v>
      </c>
      <c r="E85" s="7">
        <f t="shared" si="311"/>
        <v>92.597058999999987</v>
      </c>
      <c r="F85" s="7">
        <f t="shared" si="311"/>
        <v>97.728217000000001</v>
      </c>
      <c r="G85" s="7">
        <f t="shared" si="311"/>
        <v>91.275508720000005</v>
      </c>
      <c r="H85" s="7">
        <f t="shared" si="311"/>
        <v>89.884496500000012</v>
      </c>
      <c r="I85" s="7">
        <f t="shared" si="311"/>
        <v>80.425699500000007</v>
      </c>
      <c r="J85" s="7">
        <f t="shared" si="311"/>
        <v>85.875187999999994</v>
      </c>
      <c r="K85" s="7">
        <f t="shared" si="311"/>
        <v>80.741210200000012</v>
      </c>
      <c r="L85" s="7">
        <f t="shared" si="311"/>
        <v>88.945624500000022</v>
      </c>
      <c r="M85" s="7">
        <f t="shared" si="311"/>
        <v>106.5294968</v>
      </c>
      <c r="N85" s="7">
        <f t="shared" si="311"/>
        <v>1138.6839532199999</v>
      </c>
      <c r="O85" s="7">
        <f t="shared" si="311"/>
        <v>117.85733905000001</v>
      </c>
      <c r="P85" s="7">
        <f t="shared" si="311"/>
        <v>121.53521012</v>
      </c>
      <c r="Q85" s="7">
        <f t="shared" si="311"/>
        <v>100.68632863999999</v>
      </c>
      <c r="R85" s="7">
        <f t="shared" si="311"/>
        <v>94.95744375000001</v>
      </c>
      <c r="S85" s="7">
        <f t="shared" si="311"/>
        <v>102.3984045</v>
      </c>
      <c r="T85" s="7">
        <f t="shared" si="311"/>
        <v>97.269068799999999</v>
      </c>
      <c r="U85" s="7">
        <f t="shared" si="311"/>
        <v>91.68600450000001</v>
      </c>
      <c r="V85" s="7">
        <f t="shared" si="311"/>
        <v>90.490588800000012</v>
      </c>
      <c r="W85" s="7">
        <f t="shared" si="311"/>
        <v>80.679373400000003</v>
      </c>
      <c r="X85" s="7">
        <f t="shared" si="311"/>
        <v>80.546517999999992</v>
      </c>
      <c r="Y85" s="7">
        <f t="shared" si="311"/>
        <v>84.560535000000016</v>
      </c>
      <c r="Z85" s="7">
        <f t="shared" si="311"/>
        <v>102.69281950000003</v>
      </c>
      <c r="AA85" s="7">
        <f t="shared" si="311"/>
        <v>1165.35963406</v>
      </c>
      <c r="AB85" s="7">
        <f t="shared" si="311"/>
        <v>115.71979449999998</v>
      </c>
      <c r="AC85" s="7">
        <f t="shared" si="311"/>
        <v>124.04350699999999</v>
      </c>
      <c r="AD85" s="7">
        <f t="shared" si="311"/>
        <v>107.982648</v>
      </c>
      <c r="AE85" s="7">
        <f t="shared" si="311"/>
        <v>97.912580499999976</v>
      </c>
      <c r="AF85" s="7">
        <f t="shared" si="311"/>
        <v>94.606296799999981</v>
      </c>
      <c r="AG85" s="7">
        <f t="shared" si="311"/>
        <v>100.32771324999999</v>
      </c>
      <c r="AH85" s="7">
        <f t="shared" ref="AH85:BM85" si="312">SUM(AH16,AH37,AH57,AH79)</f>
        <v>101.81960300000001</v>
      </c>
      <c r="AI85" s="7">
        <f t="shared" si="312"/>
        <v>92.465401249999985</v>
      </c>
      <c r="AJ85" s="7">
        <f t="shared" si="312"/>
        <v>84.186424000000002</v>
      </c>
      <c r="AK85" s="7">
        <f t="shared" si="312"/>
        <v>82.151901500000008</v>
      </c>
      <c r="AL85" s="7">
        <f t="shared" si="312"/>
        <v>91.057749000000001</v>
      </c>
      <c r="AM85" s="7">
        <f t="shared" si="312"/>
        <v>113.1290006</v>
      </c>
      <c r="AN85" s="7">
        <f t="shared" si="312"/>
        <v>1205.4026193999998</v>
      </c>
      <c r="AO85" s="7">
        <f t="shared" si="312"/>
        <v>120.71943749999998</v>
      </c>
      <c r="AP85" s="7">
        <f t="shared" si="312"/>
        <v>142.25762349999997</v>
      </c>
      <c r="AQ85" s="7">
        <f t="shared" si="312"/>
        <v>114.60192550000001</v>
      </c>
      <c r="AR85" s="7">
        <f t="shared" si="312"/>
        <v>103.6287525</v>
      </c>
      <c r="AS85" s="7">
        <f t="shared" si="312"/>
        <v>103.33849860000001</v>
      </c>
      <c r="AT85" s="7">
        <f t="shared" si="312"/>
        <v>100.4925095</v>
      </c>
      <c r="AU85" s="7">
        <f t="shared" si="312"/>
        <v>96.3222995</v>
      </c>
      <c r="AV85" s="7">
        <f t="shared" si="312"/>
        <v>94.974702199999996</v>
      </c>
      <c r="AW85" s="7">
        <f t="shared" si="312"/>
        <v>88.526662000000044</v>
      </c>
      <c r="AX85" s="7">
        <f t="shared" si="312"/>
        <v>89.829455999999979</v>
      </c>
      <c r="AY85" s="7">
        <f t="shared" si="312"/>
        <v>93.43714061999998</v>
      </c>
      <c r="AZ85" s="7">
        <f t="shared" si="312"/>
        <v>97.50306599999999</v>
      </c>
      <c r="BA85" s="7">
        <f t="shared" si="312"/>
        <v>1245.6320734199999</v>
      </c>
      <c r="BB85" s="7">
        <f t="shared" si="312"/>
        <v>95.806396050000004</v>
      </c>
      <c r="BC85" s="7">
        <f t="shared" si="312"/>
        <v>125.17276100000002</v>
      </c>
      <c r="BD85" s="7">
        <f t="shared" si="312"/>
        <v>95.756433999999999</v>
      </c>
      <c r="BE85" s="7">
        <f t="shared" si="312"/>
        <v>97.632846000000001</v>
      </c>
      <c r="BF85" s="7">
        <f t="shared" si="312"/>
        <v>90.627251999999999</v>
      </c>
      <c r="BG85" s="7">
        <f t="shared" si="312"/>
        <v>98.245345799999981</v>
      </c>
      <c r="BH85" s="7">
        <f t="shared" si="312"/>
        <v>92.566290599999988</v>
      </c>
      <c r="BI85" s="7">
        <f t="shared" si="312"/>
        <v>85.404745000000005</v>
      </c>
      <c r="BJ85" s="7">
        <f t="shared" si="312"/>
        <v>84.416518689999975</v>
      </c>
      <c r="BK85" s="7">
        <f t="shared" si="312"/>
        <v>85.702109500000006</v>
      </c>
      <c r="BL85" s="7">
        <f t="shared" si="312"/>
        <v>87.810430000000011</v>
      </c>
      <c r="BM85" s="7">
        <f t="shared" si="312"/>
        <v>114.29354499999999</v>
      </c>
      <c r="BN85" s="7">
        <f t="shared" ref="BN85:CA85" si="313">SUM(BN16,BN37,BN57,BN79)</f>
        <v>1153.43467364</v>
      </c>
      <c r="BO85" s="7">
        <f t="shared" si="313"/>
        <v>120.549165</v>
      </c>
      <c r="BP85" s="7">
        <f t="shared" si="313"/>
        <v>112.14373799999998</v>
      </c>
      <c r="BQ85" s="7">
        <f t="shared" si="313"/>
        <v>106.42069099999999</v>
      </c>
      <c r="BR85" s="7">
        <f t="shared" si="313"/>
        <v>106.88379400000001</v>
      </c>
      <c r="BS85" s="7">
        <f t="shared" si="313"/>
        <v>101.642392</v>
      </c>
      <c r="BT85" s="7">
        <f t="shared" si="313"/>
        <v>100.68168100000001</v>
      </c>
      <c r="BU85" s="7">
        <f t="shared" si="313"/>
        <v>105.31985299999999</v>
      </c>
      <c r="BV85" s="7">
        <f t="shared" si="313"/>
        <v>95.021270850000008</v>
      </c>
      <c r="BW85" s="7">
        <f t="shared" si="313"/>
        <v>90.175272999999976</v>
      </c>
      <c r="BX85" s="7">
        <f t="shared" si="313"/>
        <v>87.011757000000003</v>
      </c>
      <c r="BY85" s="7">
        <f t="shared" si="313"/>
        <v>90.736374999999981</v>
      </c>
      <c r="BZ85" s="7">
        <f t="shared" si="313"/>
        <v>121.38189799999999</v>
      </c>
      <c r="CA85" s="7">
        <f t="shared" si="313"/>
        <v>1237.9678878499999</v>
      </c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>
        <f t="shared" ref="CO85:DA85" si="314">SUM(CO16,CO37,CO57,CO79)</f>
        <v>135.778615</v>
      </c>
      <c r="CP85" s="7">
        <f t="shared" si="314"/>
        <v>136.0013835</v>
      </c>
      <c r="CQ85" s="7">
        <f t="shared" si="314"/>
        <v>126.34371900000001</v>
      </c>
      <c r="CR85" s="7">
        <f t="shared" si="314"/>
        <v>102.95558199999999</v>
      </c>
      <c r="CS85" s="7">
        <f t="shared" si="314"/>
        <v>109.40381099999999</v>
      </c>
      <c r="CT85" s="7">
        <f t="shared" si="314"/>
        <v>107.34274000000001</v>
      </c>
      <c r="CU85" s="7">
        <f t="shared" si="314"/>
        <v>110.31412375659868</v>
      </c>
      <c r="CV85" s="7">
        <f t="shared" si="314"/>
        <v>99.570109220981323</v>
      </c>
      <c r="CW85" s="7">
        <f t="shared" si="314"/>
        <v>94.518690253205904</v>
      </c>
      <c r="CX85" s="7">
        <f t="shared" si="314"/>
        <v>91.110926712350391</v>
      </c>
      <c r="CY85" s="7">
        <f t="shared" si="314"/>
        <v>95.004447684646379</v>
      </c>
      <c r="CZ85" s="7">
        <f t="shared" si="314"/>
        <v>127.00287246864266</v>
      </c>
      <c r="DA85" s="7">
        <f t="shared" si="314"/>
        <v>1335.3470205964252</v>
      </c>
      <c r="DB85" s="7"/>
      <c r="DC85" s="7"/>
      <c r="DD85" s="7"/>
      <c r="DE85" s="7"/>
      <c r="DF85" s="7"/>
      <c r="DG85" s="7"/>
      <c r="DH85" s="7"/>
      <c r="DI85" s="7"/>
      <c r="DJ85" s="7">
        <f t="shared" ref="DJ85:DV85" si="315">SUM(DK16,DK37,DK57,DK79)</f>
        <v>142.09858817252797</v>
      </c>
      <c r="DK85" s="7">
        <f t="shared" si="315"/>
        <v>132.13224525135377</v>
      </c>
      <c r="DL85" s="7">
        <f t="shared" si="315"/>
        <v>107.64995430815819</v>
      </c>
      <c r="DM85" s="7">
        <f t="shared" si="315"/>
        <v>114.35226090154505</v>
      </c>
      <c r="DN85" s="7">
        <f t="shared" si="315"/>
        <v>112.2835762858052</v>
      </c>
      <c r="DO85" s="7">
        <f t="shared" si="315"/>
        <v>115.3441578345423</v>
      </c>
      <c r="DP85" s="7">
        <f t="shared" si="315"/>
        <v>104.1409290254293</v>
      </c>
      <c r="DQ85" s="7">
        <f t="shared" si="315"/>
        <v>98.889492240096928</v>
      </c>
      <c r="DR85" s="7">
        <f t="shared" si="315"/>
        <v>95.256317005198383</v>
      </c>
      <c r="DS85" s="7">
        <f t="shared" si="315"/>
        <v>99.318399439002434</v>
      </c>
      <c r="DT85" s="7">
        <f t="shared" si="315"/>
        <v>132.62169580062661</v>
      </c>
      <c r="DU85" s="7">
        <f t="shared" si="315"/>
        <v>1395.9468216783155</v>
      </c>
      <c r="DV85" s="7">
        <f t="shared" si="315"/>
        <v>0</v>
      </c>
    </row>
    <row r="86" spans="1:126" s="1" customFormat="1" x14ac:dyDescent="0.25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</row>
    <row r="87" spans="1:126" s="1" customFormat="1" ht="10.5" x14ac:dyDescent="0.25">
      <c r="A87" s="16" t="s">
        <v>7</v>
      </c>
      <c r="B87" s="11">
        <f t="shared" ref="B87:AG87" si="316">SUM(B18,B39,B59,B81)</f>
        <v>0</v>
      </c>
      <c r="C87" s="11">
        <f t="shared" si="316"/>
        <v>0</v>
      </c>
      <c r="D87" s="11">
        <f t="shared" si="316"/>
        <v>0</v>
      </c>
      <c r="E87" s="11">
        <f t="shared" si="316"/>
        <v>0</v>
      </c>
      <c r="F87" s="11">
        <f t="shared" si="316"/>
        <v>0</v>
      </c>
      <c r="G87" s="11">
        <f t="shared" si="316"/>
        <v>0</v>
      </c>
      <c r="H87" s="11">
        <f t="shared" si="316"/>
        <v>0</v>
      </c>
      <c r="I87" s="11">
        <f t="shared" si="316"/>
        <v>0</v>
      </c>
      <c r="J87" s="11">
        <f t="shared" si="316"/>
        <v>0</v>
      </c>
      <c r="K87" s="11">
        <f t="shared" si="316"/>
        <v>0</v>
      </c>
      <c r="L87" s="11">
        <f t="shared" si="316"/>
        <v>0</v>
      </c>
      <c r="M87" s="11">
        <f t="shared" si="316"/>
        <v>0</v>
      </c>
      <c r="N87" s="11">
        <f t="shared" si="316"/>
        <v>0</v>
      </c>
      <c r="O87" s="11">
        <f t="shared" si="316"/>
        <v>0</v>
      </c>
      <c r="P87" s="11">
        <f t="shared" si="316"/>
        <v>0</v>
      </c>
      <c r="Q87" s="11">
        <f t="shared" si="316"/>
        <v>0</v>
      </c>
      <c r="R87" s="11">
        <f t="shared" si="316"/>
        <v>0</v>
      </c>
      <c r="S87" s="11">
        <f t="shared" si="316"/>
        <v>0</v>
      </c>
      <c r="T87" s="11">
        <f t="shared" si="316"/>
        <v>0</v>
      </c>
      <c r="U87" s="11">
        <f t="shared" si="316"/>
        <v>0</v>
      </c>
      <c r="V87" s="11">
        <f t="shared" si="316"/>
        <v>0</v>
      </c>
      <c r="W87" s="11">
        <f t="shared" si="316"/>
        <v>0</v>
      </c>
      <c r="X87" s="11">
        <f t="shared" si="316"/>
        <v>0</v>
      </c>
      <c r="Y87" s="11">
        <f t="shared" si="316"/>
        <v>0</v>
      </c>
      <c r="Z87" s="11">
        <f t="shared" si="316"/>
        <v>0</v>
      </c>
      <c r="AA87" s="11">
        <f t="shared" si="316"/>
        <v>0</v>
      </c>
      <c r="AB87" s="11">
        <f t="shared" si="316"/>
        <v>0</v>
      </c>
      <c r="AC87" s="11">
        <f t="shared" si="316"/>
        <v>0</v>
      </c>
      <c r="AD87" s="11">
        <f t="shared" si="316"/>
        <v>0</v>
      </c>
      <c r="AE87" s="11">
        <f t="shared" si="316"/>
        <v>0</v>
      </c>
      <c r="AF87" s="11">
        <f t="shared" si="316"/>
        <v>0</v>
      </c>
      <c r="AG87" s="11">
        <f t="shared" si="316"/>
        <v>0</v>
      </c>
      <c r="AH87" s="11">
        <f t="shared" ref="AH87:BM87" si="317">SUM(AH18,AH39,AH59,AH81)</f>
        <v>0</v>
      </c>
      <c r="AI87" s="11">
        <f t="shared" si="317"/>
        <v>0</v>
      </c>
      <c r="AJ87" s="11">
        <f t="shared" si="317"/>
        <v>0</v>
      </c>
      <c r="AK87" s="11">
        <f t="shared" si="317"/>
        <v>0</v>
      </c>
      <c r="AL87" s="11">
        <f t="shared" si="317"/>
        <v>0</v>
      </c>
      <c r="AM87" s="11">
        <f t="shared" si="317"/>
        <v>0</v>
      </c>
      <c r="AN87" s="11">
        <f t="shared" si="317"/>
        <v>0</v>
      </c>
      <c r="AO87" s="11">
        <f t="shared" si="317"/>
        <v>0</v>
      </c>
      <c r="AP87" s="11">
        <f t="shared" si="317"/>
        <v>0</v>
      </c>
      <c r="AQ87" s="11">
        <f t="shared" si="317"/>
        <v>0</v>
      </c>
      <c r="AR87" s="11">
        <f t="shared" si="317"/>
        <v>0</v>
      </c>
      <c r="AS87" s="11">
        <f t="shared" si="317"/>
        <v>0</v>
      </c>
      <c r="AT87" s="11">
        <f t="shared" si="317"/>
        <v>0</v>
      </c>
      <c r="AU87" s="11">
        <f t="shared" si="317"/>
        <v>0</v>
      </c>
      <c r="AV87" s="11">
        <f t="shared" si="317"/>
        <v>0</v>
      </c>
      <c r="AW87" s="11">
        <f t="shared" si="317"/>
        <v>0</v>
      </c>
      <c r="AX87" s="11">
        <f t="shared" si="317"/>
        <v>0</v>
      </c>
      <c r="AY87" s="11">
        <f t="shared" si="317"/>
        <v>0</v>
      </c>
      <c r="AZ87" s="11">
        <f t="shared" si="317"/>
        <v>0</v>
      </c>
      <c r="BA87" s="11">
        <f t="shared" si="317"/>
        <v>0</v>
      </c>
      <c r="BB87" s="11">
        <f t="shared" si="317"/>
        <v>0</v>
      </c>
      <c r="BC87" s="11">
        <f t="shared" si="317"/>
        <v>0</v>
      </c>
      <c r="BD87" s="11">
        <f t="shared" si="317"/>
        <v>0</v>
      </c>
      <c r="BE87" s="11">
        <f t="shared" si="317"/>
        <v>0</v>
      </c>
      <c r="BF87" s="11">
        <f t="shared" si="317"/>
        <v>0</v>
      </c>
      <c r="BG87" s="11">
        <f t="shared" si="317"/>
        <v>0</v>
      </c>
      <c r="BH87" s="11">
        <f t="shared" si="317"/>
        <v>0</v>
      </c>
      <c r="BI87" s="11">
        <f t="shared" si="317"/>
        <v>0</v>
      </c>
      <c r="BJ87" s="11">
        <f t="shared" si="317"/>
        <v>0</v>
      </c>
      <c r="BK87" s="11">
        <f t="shared" si="317"/>
        <v>0</v>
      </c>
      <c r="BL87" s="11">
        <f t="shared" si="317"/>
        <v>0</v>
      </c>
      <c r="BM87" s="11">
        <f t="shared" si="317"/>
        <v>0</v>
      </c>
      <c r="BN87" s="11">
        <f t="shared" ref="BN87:CA87" si="318">SUM(BN18,BN39,BN59,BN81)</f>
        <v>0</v>
      </c>
      <c r="BO87" s="11">
        <f t="shared" si="318"/>
        <v>0</v>
      </c>
      <c r="BP87" s="11">
        <f t="shared" si="318"/>
        <v>0</v>
      </c>
      <c r="BQ87" s="11">
        <f t="shared" si="318"/>
        <v>0</v>
      </c>
      <c r="BR87" s="11">
        <f t="shared" si="318"/>
        <v>0</v>
      </c>
      <c r="BS87" s="11">
        <f t="shared" si="318"/>
        <v>0</v>
      </c>
      <c r="BT87" s="11">
        <f t="shared" si="318"/>
        <v>0</v>
      </c>
      <c r="BU87" s="11">
        <f t="shared" si="318"/>
        <v>0</v>
      </c>
      <c r="BV87" s="11">
        <f t="shared" si="318"/>
        <v>0</v>
      </c>
      <c r="BW87" s="11">
        <f t="shared" si="318"/>
        <v>0</v>
      </c>
      <c r="BX87" s="11">
        <f t="shared" si="318"/>
        <v>0</v>
      </c>
      <c r="BY87" s="11">
        <f t="shared" si="318"/>
        <v>0</v>
      </c>
      <c r="BZ87" s="11">
        <f t="shared" si="318"/>
        <v>0</v>
      </c>
      <c r="CA87" s="11">
        <f t="shared" si="318"/>
        <v>0</v>
      </c>
      <c r="CB87" s="11"/>
      <c r="CC87" s="11"/>
      <c r="CD87" s="11"/>
      <c r="CE87" s="11"/>
      <c r="CF87" s="11"/>
      <c r="CG87" s="11"/>
      <c r="CH87" s="11"/>
      <c r="CI87" s="11"/>
      <c r="CJ87" s="11"/>
      <c r="CK87" s="11"/>
      <c r="CL87" s="11"/>
      <c r="CM87" s="11"/>
      <c r="CN87" s="11"/>
      <c r="CO87" s="11">
        <f t="shared" ref="CO87:DA87" si="319">SUM(CO18,CO39,CO59,CO81)</f>
        <v>0</v>
      </c>
      <c r="CP87" s="11">
        <f t="shared" si="319"/>
        <v>0</v>
      </c>
      <c r="CQ87" s="11">
        <f t="shared" si="319"/>
        <v>0</v>
      </c>
      <c r="CR87" s="11">
        <f t="shared" si="319"/>
        <v>0</v>
      </c>
      <c r="CS87" s="11">
        <f t="shared" si="319"/>
        <v>0</v>
      </c>
      <c r="CT87" s="11">
        <f t="shared" si="319"/>
        <v>0</v>
      </c>
      <c r="CU87" s="11">
        <f t="shared" si="319"/>
        <v>0</v>
      </c>
      <c r="CV87" s="11">
        <f t="shared" si="319"/>
        <v>0</v>
      </c>
      <c r="CW87" s="11">
        <f t="shared" si="319"/>
        <v>0</v>
      </c>
      <c r="CX87" s="11">
        <f t="shared" si="319"/>
        <v>0</v>
      </c>
      <c r="CY87" s="11">
        <f t="shared" si="319"/>
        <v>0</v>
      </c>
      <c r="CZ87" s="11">
        <f t="shared" si="319"/>
        <v>0</v>
      </c>
      <c r="DA87" s="11">
        <f t="shared" si="319"/>
        <v>0</v>
      </c>
      <c r="DB87" s="11"/>
      <c r="DC87" s="11"/>
      <c r="DD87" s="11"/>
      <c r="DE87" s="11"/>
      <c r="DF87" s="11"/>
      <c r="DG87" s="11"/>
      <c r="DH87" s="11"/>
      <c r="DI87" s="11"/>
      <c r="DJ87" s="11">
        <f t="shared" ref="DJ87:DV87" si="320">SUM(DK18,DK39,DK59,DJ81)</f>
        <v>0</v>
      </c>
      <c r="DK87" s="11">
        <f t="shared" si="320"/>
        <v>0</v>
      </c>
      <c r="DL87" s="11">
        <f t="shared" si="320"/>
        <v>0</v>
      </c>
      <c r="DM87" s="11">
        <f t="shared" si="320"/>
        <v>0</v>
      </c>
      <c r="DN87" s="11">
        <f t="shared" si="320"/>
        <v>0</v>
      </c>
      <c r="DO87" s="11">
        <f t="shared" si="320"/>
        <v>0</v>
      </c>
      <c r="DP87" s="11">
        <f t="shared" si="320"/>
        <v>0</v>
      </c>
      <c r="DQ87" s="11">
        <f t="shared" si="320"/>
        <v>0</v>
      </c>
      <c r="DR87" s="11">
        <f t="shared" si="320"/>
        <v>0</v>
      </c>
      <c r="DS87" s="11">
        <f t="shared" si="320"/>
        <v>0</v>
      </c>
      <c r="DT87" s="11">
        <f t="shared" si="320"/>
        <v>0</v>
      </c>
      <c r="DU87" s="11">
        <f t="shared" si="320"/>
        <v>0</v>
      </c>
      <c r="DV87" s="11">
        <f t="shared" si="320"/>
        <v>0</v>
      </c>
    </row>
    <row r="88" spans="1:126" s="1" customFormat="1" x14ac:dyDescent="0.2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/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6"/>
      <c r="CC88" s="6"/>
      <c r="CD88" s="6"/>
      <c r="CE88" s="6"/>
      <c r="CF88" s="6"/>
      <c r="CG88" s="6"/>
      <c r="CH88" s="6"/>
      <c r="CI88" s="6"/>
      <c r="CJ88" s="6"/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CV88" s="6"/>
      <c r="CW88" s="6"/>
      <c r="CX88" s="6"/>
      <c r="CY88" s="6"/>
      <c r="CZ88" s="6"/>
      <c r="DA88" s="6"/>
      <c r="DB88" s="6"/>
      <c r="DC88" s="6"/>
      <c r="DD88" s="6"/>
      <c r="DE88" s="6"/>
      <c r="DF88" s="6"/>
      <c r="DG88" s="6"/>
      <c r="DH88" s="6"/>
      <c r="DI88" s="6"/>
      <c r="DJ88" s="6"/>
      <c r="DK88" s="6"/>
      <c r="DL88" s="6"/>
      <c r="DM88" s="6"/>
      <c r="DN88" s="6"/>
      <c r="DO88" s="6"/>
      <c r="DP88" s="6"/>
      <c r="DQ88" s="6"/>
      <c r="DR88" s="6"/>
      <c r="DS88" s="6"/>
      <c r="DT88" s="6"/>
      <c r="DU88" s="6"/>
      <c r="DV88" s="6"/>
    </row>
    <row r="89" spans="1:126" s="1" customFormat="1" ht="10.5" x14ac:dyDescent="0.25">
      <c r="A89" s="15" t="s">
        <v>6</v>
      </c>
      <c r="B89" s="3">
        <f t="shared" ref="B89:N89" si="321">SUM(B85,B87)</f>
        <v>115.37229699999999</v>
      </c>
      <c r="C89" s="3">
        <f t="shared" si="321"/>
        <v>107.55750799999998</v>
      </c>
      <c r="D89" s="3">
        <f t="shared" si="321"/>
        <v>101.751648</v>
      </c>
      <c r="E89" s="3">
        <f t="shared" si="321"/>
        <v>92.597058999999987</v>
      </c>
      <c r="F89" s="3">
        <f t="shared" si="321"/>
        <v>97.728217000000001</v>
      </c>
      <c r="G89" s="3">
        <f t="shared" si="321"/>
        <v>91.275508720000005</v>
      </c>
      <c r="H89" s="3">
        <f t="shared" si="321"/>
        <v>89.884496500000012</v>
      </c>
      <c r="I89" s="3">
        <f t="shared" si="321"/>
        <v>80.425699500000007</v>
      </c>
      <c r="J89" s="3">
        <f t="shared" si="321"/>
        <v>85.875187999999994</v>
      </c>
      <c r="K89" s="3">
        <f t="shared" si="321"/>
        <v>80.741210200000012</v>
      </c>
      <c r="L89" s="3">
        <f t="shared" si="321"/>
        <v>88.945624500000022</v>
      </c>
      <c r="M89" s="3">
        <f t="shared" si="321"/>
        <v>106.5294968</v>
      </c>
      <c r="N89" s="3">
        <f t="shared" si="321"/>
        <v>1138.6839532199999</v>
      </c>
      <c r="O89" s="3">
        <f t="shared" ref="O89:AA89" si="322">SUM(O85,O87)</f>
        <v>117.85733905000001</v>
      </c>
      <c r="P89" s="3">
        <f t="shared" si="322"/>
        <v>121.53521012</v>
      </c>
      <c r="Q89" s="3">
        <f t="shared" si="322"/>
        <v>100.68632863999999</v>
      </c>
      <c r="R89" s="3">
        <f t="shared" si="322"/>
        <v>94.95744375000001</v>
      </c>
      <c r="S89" s="3">
        <f t="shared" si="322"/>
        <v>102.3984045</v>
      </c>
      <c r="T89" s="3">
        <f t="shared" si="322"/>
        <v>97.269068799999999</v>
      </c>
      <c r="U89" s="3">
        <f t="shared" si="322"/>
        <v>91.68600450000001</v>
      </c>
      <c r="V89" s="3">
        <f t="shared" si="322"/>
        <v>90.490588800000012</v>
      </c>
      <c r="W89" s="3">
        <f t="shared" si="322"/>
        <v>80.679373400000003</v>
      </c>
      <c r="X89" s="3">
        <f t="shared" si="322"/>
        <v>80.546517999999992</v>
      </c>
      <c r="Y89" s="3">
        <f t="shared" si="322"/>
        <v>84.560535000000016</v>
      </c>
      <c r="Z89" s="3">
        <f t="shared" si="322"/>
        <v>102.69281950000003</v>
      </c>
      <c r="AA89" s="3">
        <f t="shared" si="322"/>
        <v>1165.35963406</v>
      </c>
      <c r="AB89" s="3">
        <f t="shared" ref="AB89:AN89" si="323">SUM(AB85,AB87)</f>
        <v>115.71979449999998</v>
      </c>
      <c r="AC89" s="3">
        <f t="shared" si="323"/>
        <v>124.04350699999999</v>
      </c>
      <c r="AD89" s="3">
        <f t="shared" si="323"/>
        <v>107.982648</v>
      </c>
      <c r="AE89" s="3">
        <f t="shared" si="323"/>
        <v>97.912580499999976</v>
      </c>
      <c r="AF89" s="3">
        <f t="shared" si="323"/>
        <v>94.606296799999981</v>
      </c>
      <c r="AG89" s="3">
        <f t="shared" si="323"/>
        <v>100.32771324999999</v>
      </c>
      <c r="AH89" s="3">
        <f t="shared" si="323"/>
        <v>101.81960300000001</v>
      </c>
      <c r="AI89" s="3">
        <f t="shared" si="323"/>
        <v>92.465401249999985</v>
      </c>
      <c r="AJ89" s="3">
        <f t="shared" si="323"/>
        <v>84.186424000000002</v>
      </c>
      <c r="AK89" s="3">
        <f t="shared" si="323"/>
        <v>82.151901500000008</v>
      </c>
      <c r="AL89" s="3">
        <f t="shared" si="323"/>
        <v>91.057749000000001</v>
      </c>
      <c r="AM89" s="3">
        <f t="shared" si="323"/>
        <v>113.1290006</v>
      </c>
      <c r="AN89" s="3">
        <f t="shared" si="323"/>
        <v>1205.4026193999998</v>
      </c>
      <c r="AO89" s="3">
        <f t="shared" ref="AO89:BA89" si="324">SUM(AO85,AO87)</f>
        <v>120.71943749999998</v>
      </c>
      <c r="AP89" s="3">
        <f t="shared" si="324"/>
        <v>142.25762349999997</v>
      </c>
      <c r="AQ89" s="3">
        <f t="shared" si="324"/>
        <v>114.60192550000001</v>
      </c>
      <c r="AR89" s="3">
        <f t="shared" si="324"/>
        <v>103.6287525</v>
      </c>
      <c r="AS89" s="3">
        <f t="shared" si="324"/>
        <v>103.33849860000001</v>
      </c>
      <c r="AT89" s="3">
        <f t="shared" si="324"/>
        <v>100.4925095</v>
      </c>
      <c r="AU89" s="3">
        <f t="shared" si="324"/>
        <v>96.3222995</v>
      </c>
      <c r="AV89" s="3">
        <f t="shared" si="324"/>
        <v>94.974702199999996</v>
      </c>
      <c r="AW89" s="3">
        <f t="shared" si="324"/>
        <v>88.526662000000044</v>
      </c>
      <c r="AX89" s="3">
        <f t="shared" si="324"/>
        <v>89.829455999999979</v>
      </c>
      <c r="AY89" s="3">
        <f t="shared" si="324"/>
        <v>93.43714061999998</v>
      </c>
      <c r="AZ89" s="3">
        <f t="shared" si="324"/>
        <v>97.50306599999999</v>
      </c>
      <c r="BA89" s="3">
        <f t="shared" si="324"/>
        <v>1245.6320734199999</v>
      </c>
      <c r="BB89" s="3">
        <f t="shared" ref="BB89:BN89" si="325">SUM(BB85,BB87)</f>
        <v>95.806396050000004</v>
      </c>
      <c r="BC89" s="3">
        <f t="shared" si="325"/>
        <v>125.17276100000002</v>
      </c>
      <c r="BD89" s="3">
        <f t="shared" si="325"/>
        <v>95.756433999999999</v>
      </c>
      <c r="BE89" s="3">
        <f t="shared" si="325"/>
        <v>97.632846000000001</v>
      </c>
      <c r="BF89" s="3">
        <f t="shared" si="325"/>
        <v>90.627251999999999</v>
      </c>
      <c r="BG89" s="3">
        <f t="shared" si="325"/>
        <v>98.245345799999981</v>
      </c>
      <c r="BH89" s="3">
        <f t="shared" si="325"/>
        <v>92.566290599999988</v>
      </c>
      <c r="BI89" s="3">
        <f t="shared" si="325"/>
        <v>85.404745000000005</v>
      </c>
      <c r="BJ89" s="3">
        <f t="shared" si="325"/>
        <v>84.416518689999975</v>
      </c>
      <c r="BK89" s="3">
        <f t="shared" si="325"/>
        <v>85.702109500000006</v>
      </c>
      <c r="BL89" s="3">
        <f t="shared" si="325"/>
        <v>87.810430000000011</v>
      </c>
      <c r="BM89" s="3">
        <f t="shared" si="325"/>
        <v>114.29354499999999</v>
      </c>
      <c r="BN89" s="3">
        <f t="shared" si="325"/>
        <v>1153.43467364</v>
      </c>
      <c r="BO89" s="3">
        <f t="shared" ref="BO89:CA89" si="326">SUM(BO85,BO87)</f>
        <v>120.549165</v>
      </c>
      <c r="BP89" s="3">
        <f t="shared" si="326"/>
        <v>112.14373799999998</v>
      </c>
      <c r="BQ89" s="3">
        <f t="shared" si="326"/>
        <v>106.42069099999999</v>
      </c>
      <c r="BR89" s="3">
        <f t="shared" si="326"/>
        <v>106.88379400000001</v>
      </c>
      <c r="BS89" s="3">
        <f t="shared" si="326"/>
        <v>101.642392</v>
      </c>
      <c r="BT89" s="3">
        <f t="shared" si="326"/>
        <v>100.68168100000001</v>
      </c>
      <c r="BU89" s="3">
        <f t="shared" si="326"/>
        <v>105.31985299999999</v>
      </c>
      <c r="BV89" s="3">
        <f t="shared" si="326"/>
        <v>95.021270850000008</v>
      </c>
      <c r="BW89" s="3">
        <f t="shared" si="326"/>
        <v>90.175272999999976</v>
      </c>
      <c r="BX89" s="3">
        <f t="shared" si="326"/>
        <v>87.011757000000003</v>
      </c>
      <c r="BY89" s="3">
        <f t="shared" si="326"/>
        <v>90.736374999999981</v>
      </c>
      <c r="BZ89" s="3">
        <f t="shared" si="326"/>
        <v>121.38189799999999</v>
      </c>
      <c r="CA89" s="3">
        <f t="shared" si="326"/>
        <v>1237.9678878499999</v>
      </c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>
        <f t="shared" ref="CO89:DA89" si="327">SUM(CO85,CO87)</f>
        <v>135.778615</v>
      </c>
      <c r="CP89" s="3">
        <f t="shared" si="327"/>
        <v>136.0013835</v>
      </c>
      <c r="CQ89" s="3">
        <f t="shared" si="327"/>
        <v>126.34371900000001</v>
      </c>
      <c r="CR89" s="3">
        <f t="shared" si="327"/>
        <v>102.95558199999999</v>
      </c>
      <c r="CS89" s="3">
        <f t="shared" si="327"/>
        <v>109.40381099999999</v>
      </c>
      <c r="CT89" s="3">
        <f t="shared" si="327"/>
        <v>107.34274000000001</v>
      </c>
      <c r="CU89" s="3">
        <f t="shared" si="327"/>
        <v>110.31412375659868</v>
      </c>
      <c r="CV89" s="3">
        <f t="shared" si="327"/>
        <v>99.570109220981323</v>
      </c>
      <c r="CW89" s="3">
        <f t="shared" si="327"/>
        <v>94.518690253205904</v>
      </c>
      <c r="CX89" s="3">
        <f t="shared" si="327"/>
        <v>91.110926712350391</v>
      </c>
      <c r="CY89" s="3">
        <f t="shared" si="327"/>
        <v>95.004447684646379</v>
      </c>
      <c r="CZ89" s="3">
        <f t="shared" si="327"/>
        <v>127.00287246864266</v>
      </c>
      <c r="DA89" s="3">
        <f t="shared" si="327"/>
        <v>1335.3470205964252</v>
      </c>
      <c r="DB89" s="3"/>
      <c r="DC89" s="3"/>
      <c r="DD89" s="3"/>
      <c r="DE89" s="3"/>
      <c r="DF89" s="3"/>
      <c r="DG89" s="3"/>
      <c r="DH89" s="3"/>
      <c r="DI89" s="3"/>
      <c r="DJ89" s="3">
        <f t="shared" ref="DJ89:DV89" si="328">SUM(DJ85,DJ87)</f>
        <v>142.09858817252797</v>
      </c>
      <c r="DK89" s="3">
        <f t="shared" si="328"/>
        <v>132.13224525135377</v>
      </c>
      <c r="DL89" s="3">
        <f t="shared" si="328"/>
        <v>107.64995430815819</v>
      </c>
      <c r="DM89" s="3">
        <f t="shared" si="328"/>
        <v>114.35226090154505</v>
      </c>
      <c r="DN89" s="3">
        <f t="shared" si="328"/>
        <v>112.2835762858052</v>
      </c>
      <c r="DO89" s="3">
        <f t="shared" si="328"/>
        <v>115.3441578345423</v>
      </c>
      <c r="DP89" s="3">
        <f t="shared" si="328"/>
        <v>104.1409290254293</v>
      </c>
      <c r="DQ89" s="3">
        <f t="shared" si="328"/>
        <v>98.889492240096928</v>
      </c>
      <c r="DR89" s="3">
        <f t="shared" si="328"/>
        <v>95.256317005198383</v>
      </c>
      <c r="DS89" s="3">
        <f t="shared" si="328"/>
        <v>99.318399439002434</v>
      </c>
      <c r="DT89" s="3">
        <f t="shared" si="328"/>
        <v>132.62169580062661</v>
      </c>
      <c r="DU89" s="3">
        <f t="shared" si="328"/>
        <v>1395.9468216783155</v>
      </c>
      <c r="DV89" s="3">
        <f t="shared" si="328"/>
        <v>0</v>
      </c>
    </row>
    <row r="90" spans="1:126" s="1" customFormat="1" x14ac:dyDescent="0.25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</row>
    <row r="91" spans="1:126" s="1" customFormat="1" ht="10.5" x14ac:dyDescent="0.25">
      <c r="A91" s="15" t="s">
        <v>5</v>
      </c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3">
        <f>SUM(B91:M91)</f>
        <v>0</v>
      </c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3">
        <f>SUM(O91:Z91)</f>
        <v>0</v>
      </c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3">
        <f>SUM(AB91:AM91)</f>
        <v>0</v>
      </c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3">
        <f>SUM(AO91:AZ91)</f>
        <v>0</v>
      </c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3">
        <f>SUM(BB91:BM91)</f>
        <v>0</v>
      </c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3">
        <f>SUM(BO91:BZ91)</f>
        <v>0</v>
      </c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3">
        <f>SUM(CO91:CZ91)</f>
        <v>0</v>
      </c>
      <c r="DB91" s="4"/>
      <c r="DC91" s="4"/>
      <c r="DD91" s="4"/>
      <c r="DE91" s="4"/>
      <c r="DF91" s="4"/>
      <c r="DG91" s="4"/>
      <c r="DH91" s="4"/>
      <c r="DI91" s="3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3">
        <f>SUM(DJ91:DU91)</f>
        <v>0</v>
      </c>
    </row>
    <row r="92" spans="1:126" s="1" customFormat="1" ht="10.5" x14ac:dyDescent="0.25">
      <c r="A92" s="15" t="s">
        <v>4</v>
      </c>
      <c r="B92" s="3">
        <f>B91-B89</f>
        <v>-115.37229699999999</v>
      </c>
      <c r="C92" s="3">
        <f t="shared" ref="C92:M92" si="329">C91-C89</f>
        <v>-107.55750799999998</v>
      </c>
      <c r="D92" s="3">
        <f t="shared" si="329"/>
        <v>-101.751648</v>
      </c>
      <c r="E92" s="3">
        <f t="shared" si="329"/>
        <v>-92.597058999999987</v>
      </c>
      <c r="F92" s="3">
        <f t="shared" si="329"/>
        <v>-97.728217000000001</v>
      </c>
      <c r="G92" s="3">
        <f t="shared" si="329"/>
        <v>-91.275508720000005</v>
      </c>
      <c r="H92" s="3">
        <f t="shared" si="329"/>
        <v>-89.884496500000012</v>
      </c>
      <c r="I92" s="3">
        <f t="shared" si="329"/>
        <v>-80.425699500000007</v>
      </c>
      <c r="J92" s="3">
        <f t="shared" si="329"/>
        <v>-85.875187999999994</v>
      </c>
      <c r="K92" s="3">
        <f t="shared" si="329"/>
        <v>-80.741210200000012</v>
      </c>
      <c r="L92" s="3">
        <f t="shared" si="329"/>
        <v>-88.945624500000022</v>
      </c>
      <c r="M92" s="3">
        <f t="shared" si="329"/>
        <v>-106.5294968</v>
      </c>
      <c r="N92" s="3">
        <f>SUM(B92:M92)</f>
        <v>-1138.6839532200004</v>
      </c>
      <c r="O92" s="3">
        <f>O91-O89</f>
        <v>-117.85733905000001</v>
      </c>
      <c r="P92" s="3">
        <f t="shared" ref="P92:Z92" si="330">P91-P89</f>
        <v>-121.53521012</v>
      </c>
      <c r="Q92" s="3">
        <f t="shared" si="330"/>
        <v>-100.68632863999999</v>
      </c>
      <c r="R92" s="3">
        <f t="shared" si="330"/>
        <v>-94.95744375000001</v>
      </c>
      <c r="S92" s="3">
        <f t="shared" si="330"/>
        <v>-102.3984045</v>
      </c>
      <c r="T92" s="3">
        <f t="shared" si="330"/>
        <v>-97.269068799999999</v>
      </c>
      <c r="U92" s="3">
        <f t="shared" si="330"/>
        <v>-91.68600450000001</v>
      </c>
      <c r="V92" s="3">
        <f t="shared" si="330"/>
        <v>-90.490588800000012</v>
      </c>
      <c r="W92" s="3">
        <f t="shared" si="330"/>
        <v>-80.679373400000003</v>
      </c>
      <c r="X92" s="3">
        <f t="shared" si="330"/>
        <v>-80.546517999999992</v>
      </c>
      <c r="Y92" s="3">
        <f t="shared" si="330"/>
        <v>-84.560535000000016</v>
      </c>
      <c r="Z92" s="3">
        <f t="shared" si="330"/>
        <v>-102.69281950000003</v>
      </c>
      <c r="AA92" s="3">
        <f>SUM(O92:Z92)</f>
        <v>-1165.35963406</v>
      </c>
      <c r="AB92" s="3">
        <f>AB91-AB89</f>
        <v>-115.71979449999998</v>
      </c>
      <c r="AC92" s="3">
        <f t="shared" ref="AC92:AM92" si="331">AC91-AC89</f>
        <v>-124.04350699999999</v>
      </c>
      <c r="AD92" s="3">
        <f t="shared" si="331"/>
        <v>-107.982648</v>
      </c>
      <c r="AE92" s="3">
        <f t="shared" si="331"/>
        <v>-97.912580499999976</v>
      </c>
      <c r="AF92" s="3">
        <f t="shared" si="331"/>
        <v>-94.606296799999981</v>
      </c>
      <c r="AG92" s="3">
        <f t="shared" si="331"/>
        <v>-100.32771324999999</v>
      </c>
      <c r="AH92" s="3">
        <f t="shared" si="331"/>
        <v>-101.81960300000001</v>
      </c>
      <c r="AI92" s="3">
        <f t="shared" si="331"/>
        <v>-92.465401249999985</v>
      </c>
      <c r="AJ92" s="3">
        <f t="shared" si="331"/>
        <v>-84.186424000000002</v>
      </c>
      <c r="AK92" s="3">
        <f t="shared" si="331"/>
        <v>-82.151901500000008</v>
      </c>
      <c r="AL92" s="3">
        <f t="shared" si="331"/>
        <v>-91.057749000000001</v>
      </c>
      <c r="AM92" s="3">
        <f t="shared" si="331"/>
        <v>-113.1290006</v>
      </c>
      <c r="AN92" s="3">
        <f>SUM(AB92:AM92)</f>
        <v>-1205.4026193999998</v>
      </c>
      <c r="AO92" s="3">
        <f>AO91-AO89</f>
        <v>-120.71943749999998</v>
      </c>
      <c r="AP92" s="3">
        <f t="shared" ref="AP92:AZ92" si="332">AP91-AP89</f>
        <v>-142.25762349999997</v>
      </c>
      <c r="AQ92" s="3">
        <f t="shared" si="332"/>
        <v>-114.60192550000001</v>
      </c>
      <c r="AR92" s="3">
        <f t="shared" si="332"/>
        <v>-103.6287525</v>
      </c>
      <c r="AS92" s="3">
        <f t="shared" si="332"/>
        <v>-103.33849860000001</v>
      </c>
      <c r="AT92" s="3">
        <f t="shared" si="332"/>
        <v>-100.4925095</v>
      </c>
      <c r="AU92" s="3">
        <f t="shared" si="332"/>
        <v>-96.3222995</v>
      </c>
      <c r="AV92" s="3">
        <f t="shared" si="332"/>
        <v>-94.974702199999996</v>
      </c>
      <c r="AW92" s="3">
        <f t="shared" si="332"/>
        <v>-88.526662000000044</v>
      </c>
      <c r="AX92" s="3">
        <f t="shared" si="332"/>
        <v>-89.829455999999979</v>
      </c>
      <c r="AY92" s="3">
        <f t="shared" si="332"/>
        <v>-93.43714061999998</v>
      </c>
      <c r="AZ92" s="3">
        <f t="shared" si="332"/>
        <v>-97.50306599999999</v>
      </c>
      <c r="BA92" s="3">
        <f>SUM(AO92:AZ92)</f>
        <v>-1245.6320734199999</v>
      </c>
      <c r="BB92" s="3">
        <f>BB91-BB89</f>
        <v>-95.806396050000004</v>
      </c>
      <c r="BC92" s="3">
        <f t="shared" ref="BC92:BM92" si="333">BC91-BC89</f>
        <v>-125.17276100000002</v>
      </c>
      <c r="BD92" s="3">
        <f t="shared" si="333"/>
        <v>-95.756433999999999</v>
      </c>
      <c r="BE92" s="3">
        <f t="shared" si="333"/>
        <v>-97.632846000000001</v>
      </c>
      <c r="BF92" s="3">
        <f t="shared" si="333"/>
        <v>-90.627251999999999</v>
      </c>
      <c r="BG92" s="3">
        <f t="shared" si="333"/>
        <v>-98.245345799999981</v>
      </c>
      <c r="BH92" s="3">
        <f t="shared" si="333"/>
        <v>-92.566290599999988</v>
      </c>
      <c r="BI92" s="3">
        <f t="shared" si="333"/>
        <v>-85.404745000000005</v>
      </c>
      <c r="BJ92" s="3">
        <f t="shared" si="333"/>
        <v>-84.416518689999975</v>
      </c>
      <c r="BK92" s="3">
        <f t="shared" si="333"/>
        <v>-85.702109500000006</v>
      </c>
      <c r="BL92" s="3">
        <f t="shared" si="333"/>
        <v>-87.810430000000011</v>
      </c>
      <c r="BM92" s="3">
        <f t="shared" si="333"/>
        <v>-114.29354499999999</v>
      </c>
      <c r="BN92" s="3">
        <f>SUM(BB92:BM92)</f>
        <v>-1153.43467364</v>
      </c>
      <c r="BO92" s="3">
        <f>BO91-BO89</f>
        <v>-120.549165</v>
      </c>
      <c r="BP92" s="3">
        <f t="shared" ref="BP92:BZ92" si="334">BP91-BP89</f>
        <v>-112.14373799999998</v>
      </c>
      <c r="BQ92" s="3">
        <f t="shared" si="334"/>
        <v>-106.42069099999999</v>
      </c>
      <c r="BR92" s="3">
        <f t="shared" si="334"/>
        <v>-106.88379400000001</v>
      </c>
      <c r="BS92" s="3">
        <f t="shared" si="334"/>
        <v>-101.642392</v>
      </c>
      <c r="BT92" s="3">
        <f t="shared" si="334"/>
        <v>-100.68168100000001</v>
      </c>
      <c r="BU92" s="3">
        <f t="shared" si="334"/>
        <v>-105.31985299999999</v>
      </c>
      <c r="BV92" s="3">
        <f t="shared" si="334"/>
        <v>-95.021270850000008</v>
      </c>
      <c r="BW92" s="3">
        <f t="shared" si="334"/>
        <v>-90.175272999999976</v>
      </c>
      <c r="BX92" s="3">
        <f t="shared" si="334"/>
        <v>-87.011757000000003</v>
      </c>
      <c r="BY92" s="3">
        <f t="shared" si="334"/>
        <v>-90.736374999999981</v>
      </c>
      <c r="BZ92" s="3">
        <f t="shared" si="334"/>
        <v>-121.38189799999999</v>
      </c>
      <c r="CA92" s="3">
        <f>SUM(BO92:BZ92)</f>
        <v>-1237.9678878500001</v>
      </c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>
        <f>CO91-CO89</f>
        <v>-135.778615</v>
      </c>
      <c r="CP92" s="3">
        <f t="shared" ref="CP92:CZ92" si="335">CP91-CP89</f>
        <v>-136.0013835</v>
      </c>
      <c r="CQ92" s="3">
        <f t="shared" si="335"/>
        <v>-126.34371900000001</v>
      </c>
      <c r="CR92" s="3">
        <f t="shared" si="335"/>
        <v>-102.95558199999999</v>
      </c>
      <c r="CS92" s="3">
        <f t="shared" si="335"/>
        <v>-109.40381099999999</v>
      </c>
      <c r="CT92" s="3">
        <f t="shared" si="335"/>
        <v>-107.34274000000001</v>
      </c>
      <c r="CU92" s="3">
        <f t="shared" si="335"/>
        <v>-110.31412375659868</v>
      </c>
      <c r="CV92" s="3">
        <f t="shared" si="335"/>
        <v>-99.570109220981323</v>
      </c>
      <c r="CW92" s="3">
        <f t="shared" si="335"/>
        <v>-94.518690253205904</v>
      </c>
      <c r="CX92" s="3">
        <f t="shared" si="335"/>
        <v>-91.110926712350391</v>
      </c>
      <c r="CY92" s="3">
        <f t="shared" si="335"/>
        <v>-95.004447684646379</v>
      </c>
      <c r="CZ92" s="3">
        <f t="shared" si="335"/>
        <v>-127.00287246864266</v>
      </c>
      <c r="DA92" s="3">
        <f>SUM(CO92:CZ92)</f>
        <v>-1335.3470205964254</v>
      </c>
      <c r="DB92" s="3"/>
      <c r="DC92" s="3"/>
      <c r="DD92" s="3"/>
      <c r="DE92" s="3"/>
      <c r="DF92" s="3"/>
      <c r="DG92" s="3"/>
      <c r="DH92" s="3"/>
      <c r="DI92" s="3"/>
      <c r="DJ92" s="3">
        <f>DJ91-DJ89</f>
        <v>-142.09858817252797</v>
      </c>
      <c r="DK92" s="3">
        <f t="shared" ref="DK92:DU92" si="336">DK91-DK89</f>
        <v>-132.13224525135377</v>
      </c>
      <c r="DL92" s="3">
        <f t="shared" si="336"/>
        <v>-107.64995430815819</v>
      </c>
      <c r="DM92" s="3">
        <f t="shared" si="336"/>
        <v>-114.35226090154505</v>
      </c>
      <c r="DN92" s="3">
        <f t="shared" si="336"/>
        <v>-112.2835762858052</v>
      </c>
      <c r="DO92" s="3">
        <f t="shared" si="336"/>
        <v>-115.3441578345423</v>
      </c>
      <c r="DP92" s="3">
        <f t="shared" si="336"/>
        <v>-104.1409290254293</v>
      </c>
      <c r="DQ92" s="3">
        <f t="shared" si="336"/>
        <v>-98.889492240096928</v>
      </c>
      <c r="DR92" s="3">
        <f t="shared" si="336"/>
        <v>-95.256317005198383</v>
      </c>
      <c r="DS92" s="3">
        <f t="shared" si="336"/>
        <v>-99.318399439002434</v>
      </c>
      <c r="DT92" s="3">
        <f t="shared" si="336"/>
        <v>-132.62169580062661</v>
      </c>
      <c r="DU92" s="3">
        <f t="shared" si="336"/>
        <v>-1395.9468216783155</v>
      </c>
      <c r="DV92" s="3">
        <f>SUM(DJ92:DU92)</f>
        <v>-2650.0344379426015</v>
      </c>
    </row>
    <row r="93" spans="1:126" s="1" customFormat="1" ht="10.5" x14ac:dyDescent="0.25">
      <c r="A93" s="15" t="s">
        <v>3</v>
      </c>
      <c r="B93" s="20" t="str">
        <f t="shared" ref="B93:N93" si="337">IFERROR((B92/B91),"")</f>
        <v/>
      </c>
      <c r="C93" s="20" t="str">
        <f t="shared" si="337"/>
        <v/>
      </c>
      <c r="D93" s="20" t="str">
        <f t="shared" si="337"/>
        <v/>
      </c>
      <c r="E93" s="20" t="str">
        <f t="shared" si="337"/>
        <v/>
      </c>
      <c r="F93" s="20" t="str">
        <f t="shared" si="337"/>
        <v/>
      </c>
      <c r="G93" s="20" t="str">
        <f t="shared" si="337"/>
        <v/>
      </c>
      <c r="H93" s="20" t="str">
        <f t="shared" si="337"/>
        <v/>
      </c>
      <c r="I93" s="20" t="str">
        <f t="shared" si="337"/>
        <v/>
      </c>
      <c r="J93" s="20" t="str">
        <f t="shared" si="337"/>
        <v/>
      </c>
      <c r="K93" s="20" t="str">
        <f t="shared" si="337"/>
        <v/>
      </c>
      <c r="L93" s="20" t="str">
        <f t="shared" si="337"/>
        <v/>
      </c>
      <c r="M93" s="20" t="str">
        <f t="shared" si="337"/>
        <v/>
      </c>
      <c r="N93" s="20" t="str">
        <f t="shared" si="337"/>
        <v/>
      </c>
      <c r="O93" s="20" t="str">
        <f t="shared" ref="O93:AA93" si="338">IFERROR((O92/O91),"")</f>
        <v/>
      </c>
      <c r="P93" s="20" t="str">
        <f t="shared" si="338"/>
        <v/>
      </c>
      <c r="Q93" s="20" t="str">
        <f t="shared" si="338"/>
        <v/>
      </c>
      <c r="R93" s="20" t="str">
        <f t="shared" si="338"/>
        <v/>
      </c>
      <c r="S93" s="20" t="str">
        <f t="shared" si="338"/>
        <v/>
      </c>
      <c r="T93" s="20" t="str">
        <f t="shared" si="338"/>
        <v/>
      </c>
      <c r="U93" s="20" t="str">
        <f t="shared" si="338"/>
        <v/>
      </c>
      <c r="V93" s="20" t="str">
        <f t="shared" si="338"/>
        <v/>
      </c>
      <c r="W93" s="20" t="str">
        <f t="shared" si="338"/>
        <v/>
      </c>
      <c r="X93" s="20" t="str">
        <f t="shared" si="338"/>
        <v/>
      </c>
      <c r="Y93" s="20" t="str">
        <f t="shared" si="338"/>
        <v/>
      </c>
      <c r="Z93" s="20" t="str">
        <f t="shared" si="338"/>
        <v/>
      </c>
      <c r="AA93" s="20" t="str">
        <f t="shared" si="338"/>
        <v/>
      </c>
      <c r="AB93" s="20" t="str">
        <f t="shared" ref="AB93:AN93" si="339">IFERROR((AB92/AB91),"")</f>
        <v/>
      </c>
      <c r="AC93" s="20" t="str">
        <f t="shared" si="339"/>
        <v/>
      </c>
      <c r="AD93" s="20" t="str">
        <f t="shared" si="339"/>
        <v/>
      </c>
      <c r="AE93" s="20" t="str">
        <f t="shared" si="339"/>
        <v/>
      </c>
      <c r="AF93" s="20" t="str">
        <f t="shared" si="339"/>
        <v/>
      </c>
      <c r="AG93" s="20" t="str">
        <f t="shared" si="339"/>
        <v/>
      </c>
      <c r="AH93" s="20" t="str">
        <f t="shared" si="339"/>
        <v/>
      </c>
      <c r="AI93" s="20" t="str">
        <f t="shared" si="339"/>
        <v/>
      </c>
      <c r="AJ93" s="20" t="str">
        <f t="shared" si="339"/>
        <v/>
      </c>
      <c r="AK93" s="20" t="str">
        <f t="shared" si="339"/>
        <v/>
      </c>
      <c r="AL93" s="20" t="str">
        <f t="shared" si="339"/>
        <v/>
      </c>
      <c r="AM93" s="20" t="str">
        <f t="shared" si="339"/>
        <v/>
      </c>
      <c r="AN93" s="20" t="str">
        <f t="shared" si="339"/>
        <v/>
      </c>
      <c r="AO93" s="20" t="str">
        <f t="shared" ref="AO93:BA93" si="340">IFERROR((AO92/AO91),"")</f>
        <v/>
      </c>
      <c r="AP93" s="20" t="str">
        <f t="shared" si="340"/>
        <v/>
      </c>
      <c r="AQ93" s="20" t="str">
        <f t="shared" si="340"/>
        <v/>
      </c>
      <c r="AR93" s="20" t="str">
        <f t="shared" si="340"/>
        <v/>
      </c>
      <c r="AS93" s="20" t="str">
        <f t="shared" si="340"/>
        <v/>
      </c>
      <c r="AT93" s="20" t="str">
        <f t="shared" si="340"/>
        <v/>
      </c>
      <c r="AU93" s="20" t="str">
        <f t="shared" si="340"/>
        <v/>
      </c>
      <c r="AV93" s="20" t="str">
        <f t="shared" si="340"/>
        <v/>
      </c>
      <c r="AW93" s="20" t="str">
        <f t="shared" si="340"/>
        <v/>
      </c>
      <c r="AX93" s="20" t="str">
        <f t="shared" si="340"/>
        <v/>
      </c>
      <c r="AY93" s="20" t="str">
        <f t="shared" si="340"/>
        <v/>
      </c>
      <c r="AZ93" s="20" t="str">
        <f t="shared" si="340"/>
        <v/>
      </c>
      <c r="BA93" s="20" t="str">
        <f t="shared" si="340"/>
        <v/>
      </c>
      <c r="BB93" s="20" t="str">
        <f t="shared" ref="BB93:BN93" si="341">IFERROR((BB92/BB91),"")</f>
        <v/>
      </c>
      <c r="BC93" s="20" t="str">
        <f t="shared" si="341"/>
        <v/>
      </c>
      <c r="BD93" s="20" t="str">
        <f t="shared" si="341"/>
        <v/>
      </c>
      <c r="BE93" s="20" t="str">
        <f t="shared" si="341"/>
        <v/>
      </c>
      <c r="BF93" s="20" t="str">
        <f t="shared" si="341"/>
        <v/>
      </c>
      <c r="BG93" s="20" t="str">
        <f t="shared" si="341"/>
        <v/>
      </c>
      <c r="BH93" s="20" t="str">
        <f t="shared" si="341"/>
        <v/>
      </c>
      <c r="BI93" s="20" t="str">
        <f t="shared" si="341"/>
        <v/>
      </c>
      <c r="BJ93" s="20" t="str">
        <f t="shared" si="341"/>
        <v/>
      </c>
      <c r="BK93" s="20" t="str">
        <f t="shared" si="341"/>
        <v/>
      </c>
      <c r="BL93" s="20" t="str">
        <f t="shared" si="341"/>
        <v/>
      </c>
      <c r="BM93" s="20" t="str">
        <f t="shared" si="341"/>
        <v/>
      </c>
      <c r="BN93" s="20" t="str">
        <f t="shared" si="341"/>
        <v/>
      </c>
      <c r="BO93" s="20" t="str">
        <f t="shared" ref="BO93:CA93" si="342">IFERROR((BO92/BO91),"")</f>
        <v/>
      </c>
      <c r="BP93" s="20" t="str">
        <f t="shared" si="342"/>
        <v/>
      </c>
      <c r="BQ93" s="20" t="str">
        <f t="shared" si="342"/>
        <v/>
      </c>
      <c r="BR93" s="20" t="str">
        <f t="shared" si="342"/>
        <v/>
      </c>
      <c r="BS93" s="20" t="str">
        <f t="shared" si="342"/>
        <v/>
      </c>
      <c r="BT93" s="20" t="str">
        <f t="shared" si="342"/>
        <v/>
      </c>
      <c r="BU93" s="20" t="str">
        <f t="shared" si="342"/>
        <v/>
      </c>
      <c r="BV93" s="20" t="str">
        <f t="shared" si="342"/>
        <v/>
      </c>
      <c r="BW93" s="20" t="str">
        <f t="shared" si="342"/>
        <v/>
      </c>
      <c r="BX93" s="20" t="str">
        <f t="shared" si="342"/>
        <v/>
      </c>
      <c r="BY93" s="20" t="str">
        <f t="shared" si="342"/>
        <v/>
      </c>
      <c r="BZ93" s="20" t="str">
        <f t="shared" si="342"/>
        <v/>
      </c>
      <c r="CA93" s="20" t="str">
        <f t="shared" si="342"/>
        <v/>
      </c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0" t="str">
        <f>IFERROR((CN92/CN91),"")</f>
        <v/>
      </c>
      <c r="CO93" s="20" t="str">
        <f t="shared" ref="CO93:DA93" si="343">IFERROR((CO92/CO91),"")</f>
        <v/>
      </c>
      <c r="CP93" s="20" t="str">
        <f t="shared" si="343"/>
        <v/>
      </c>
      <c r="CQ93" s="20" t="str">
        <f t="shared" si="343"/>
        <v/>
      </c>
      <c r="CR93" s="20" t="str">
        <f t="shared" si="343"/>
        <v/>
      </c>
      <c r="CS93" s="20" t="str">
        <f t="shared" si="343"/>
        <v/>
      </c>
      <c r="CT93" s="20" t="str">
        <f t="shared" si="343"/>
        <v/>
      </c>
      <c r="CU93" s="20" t="str">
        <f t="shared" si="343"/>
        <v/>
      </c>
      <c r="CV93" s="20" t="str">
        <f t="shared" si="343"/>
        <v/>
      </c>
      <c r="CW93" s="20" t="str">
        <f t="shared" si="343"/>
        <v/>
      </c>
      <c r="CX93" s="20" t="str">
        <f t="shared" si="343"/>
        <v/>
      </c>
      <c r="CY93" s="20" t="str">
        <f t="shared" si="343"/>
        <v/>
      </c>
      <c r="CZ93" s="20" t="str">
        <f t="shared" si="343"/>
        <v/>
      </c>
      <c r="DA93" s="20" t="str">
        <f t="shared" si="343"/>
        <v/>
      </c>
      <c r="DB93" s="20"/>
      <c r="DC93" s="20"/>
      <c r="DD93" s="20"/>
      <c r="DE93" s="20"/>
      <c r="DF93" s="20"/>
      <c r="DG93" s="20"/>
      <c r="DH93" s="20"/>
      <c r="DI93" s="20"/>
      <c r="DJ93" s="20" t="str">
        <f t="shared" ref="DJ93:DV93" si="344">IFERROR((DJ92/DJ91),"")</f>
        <v/>
      </c>
      <c r="DK93" s="20" t="str">
        <f t="shared" si="344"/>
        <v/>
      </c>
      <c r="DL93" s="20" t="str">
        <f t="shared" si="344"/>
        <v/>
      </c>
      <c r="DM93" s="20" t="str">
        <f t="shared" si="344"/>
        <v/>
      </c>
      <c r="DN93" s="20" t="str">
        <f t="shared" si="344"/>
        <v/>
      </c>
      <c r="DO93" s="20" t="str">
        <f t="shared" si="344"/>
        <v/>
      </c>
      <c r="DP93" s="20" t="str">
        <f t="shared" si="344"/>
        <v/>
      </c>
      <c r="DQ93" s="20" t="str">
        <f t="shared" si="344"/>
        <v/>
      </c>
      <c r="DR93" s="20" t="str">
        <f t="shared" si="344"/>
        <v/>
      </c>
      <c r="DS93" s="20" t="str">
        <f t="shared" si="344"/>
        <v/>
      </c>
      <c r="DT93" s="20" t="str">
        <f t="shared" si="344"/>
        <v/>
      </c>
      <c r="DU93" s="20" t="str">
        <f t="shared" si="344"/>
        <v/>
      </c>
      <c r="DV93" s="20" t="str">
        <f t="shared" si="344"/>
        <v/>
      </c>
    </row>
    <row r="94" spans="1:126" s="1" customFormat="1" ht="10.5" x14ac:dyDescent="0.25">
      <c r="A94" s="15" t="s">
        <v>2</v>
      </c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0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0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0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0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0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0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0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0"/>
      <c r="DB94" s="21"/>
      <c r="DC94" s="21"/>
      <c r="DD94" s="21"/>
      <c r="DE94" s="21"/>
      <c r="DF94" s="21"/>
      <c r="DG94" s="21"/>
      <c r="DH94" s="21"/>
      <c r="DI94" s="20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21"/>
      <c r="DU94" s="21"/>
      <c r="DV94" s="20"/>
    </row>
    <row r="95" spans="1:126" s="1" customFormat="1" ht="10.5" x14ac:dyDescent="0.25">
      <c r="A95" s="15" t="s">
        <v>1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0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0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0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0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0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0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0"/>
      <c r="CO95" s="21"/>
      <c r="CP95" s="21"/>
      <c r="CQ95" s="21"/>
      <c r="CR95" s="21"/>
      <c r="CS95" s="21"/>
      <c r="CT95" s="21"/>
      <c r="CU95" s="21"/>
      <c r="CV95" s="21"/>
      <c r="CW95" s="21"/>
      <c r="CX95" s="21"/>
      <c r="CY95" s="21"/>
      <c r="CZ95" s="21"/>
      <c r="DA95" s="20"/>
      <c r="DB95" s="21"/>
      <c r="DC95" s="21"/>
      <c r="DD95" s="21"/>
      <c r="DE95" s="21"/>
      <c r="DF95" s="21"/>
      <c r="DG95" s="21"/>
      <c r="DH95" s="21"/>
      <c r="DI95" s="20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21"/>
      <c r="DU95" s="21"/>
      <c r="DV95" s="20"/>
    </row>
    <row r="96" spans="1:126" s="1" customFormat="1" ht="10.5" x14ac:dyDescent="0.25">
      <c r="A96" s="15" t="s">
        <v>0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0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0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0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0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0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0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0"/>
      <c r="CO96" s="21"/>
      <c r="CP96" s="21"/>
      <c r="CQ96" s="21"/>
      <c r="CR96" s="21"/>
      <c r="CS96" s="21"/>
      <c r="CT96" s="21"/>
      <c r="CU96" s="21"/>
      <c r="CV96" s="21"/>
      <c r="CW96" s="21"/>
      <c r="CX96" s="21"/>
      <c r="CY96" s="21"/>
      <c r="CZ96" s="21"/>
      <c r="DA96" s="20"/>
      <c r="DB96" s="21"/>
      <c r="DC96" s="21"/>
      <c r="DD96" s="21"/>
      <c r="DE96" s="21"/>
      <c r="DF96" s="21"/>
      <c r="DG96" s="21"/>
      <c r="DH96" s="21"/>
      <c r="DI96" s="20"/>
      <c r="DJ96" s="21"/>
      <c r="DK96" s="21"/>
      <c r="DL96" s="21"/>
      <c r="DM96" s="21"/>
      <c r="DN96" s="21"/>
      <c r="DO96" s="21"/>
      <c r="DP96" s="21"/>
      <c r="DQ96" s="21"/>
      <c r="DR96" s="21"/>
      <c r="DS96" s="21"/>
      <c r="DT96" s="21"/>
      <c r="DU96" s="21"/>
      <c r="DV96" s="20"/>
    </row>
    <row r="97" spans="80:126" x14ac:dyDescent="0.2">
      <c r="CB97" s="46"/>
      <c r="CC97" s="46"/>
      <c r="CD97" s="46"/>
      <c r="CE97" s="46"/>
      <c r="CF97" s="46"/>
      <c r="CG97" s="46"/>
      <c r="CH97" s="46"/>
      <c r="CI97" s="46"/>
      <c r="CJ97" s="46"/>
      <c r="CK97" s="46"/>
      <c r="CL97" s="46"/>
      <c r="CM97" s="46"/>
      <c r="CN97" s="46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</row>
    <row r="98" spans="80:126" ht="10.5" x14ac:dyDescent="0.25"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80:126" x14ac:dyDescent="0.25"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</row>
    <row r="100" spans="80:126" ht="10.5" x14ac:dyDescent="0.25"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 s="48"/>
      <c r="CM100" s="48"/>
      <c r="CN100" s="48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80:126" x14ac:dyDescent="0.2">
      <c r="CB101" s="49"/>
      <c r="CC101" s="49"/>
      <c r="CD101" s="49"/>
      <c r="CE101" s="49"/>
      <c r="CF101" s="49"/>
      <c r="CG101" s="49"/>
      <c r="CH101" s="49"/>
      <c r="CI101" s="49"/>
      <c r="CJ101" s="49"/>
      <c r="CK101" s="49"/>
      <c r="CL101" s="49"/>
      <c r="CM101" s="49"/>
      <c r="CN101" s="49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80:126" ht="10.5" x14ac:dyDescent="0.25"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 s="48"/>
      <c r="CM102" s="48"/>
      <c r="CN102" s="48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</row>
    <row r="103" spans="80:126" x14ac:dyDescent="0.25"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</row>
    <row r="104" spans="80:126" ht="10.5" x14ac:dyDescent="0.25"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 s="48"/>
      <c r="CM104" s="48"/>
      <c r="CN104" s="48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</row>
    <row r="105" spans="80:126" ht="10.5" x14ac:dyDescent="0.25"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 s="48"/>
      <c r="CM105" s="48"/>
      <c r="CN105" s="48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</row>
    <row r="106" spans="80:126" ht="10.5" x14ac:dyDescent="0.25">
      <c r="CB106" s="50"/>
      <c r="CC106" s="50"/>
      <c r="CD106" s="50"/>
      <c r="CE106" s="50"/>
      <c r="CF106" s="50"/>
      <c r="CG106" s="50"/>
      <c r="CH106" s="50"/>
      <c r="CI106" s="50"/>
      <c r="CJ106" s="50"/>
      <c r="CK106" s="50"/>
      <c r="CL106" s="50"/>
      <c r="CM106" s="50"/>
      <c r="CN106" s="50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</row>
    <row r="107" spans="80:126" ht="10.5" x14ac:dyDescent="0.25">
      <c r="CB107" s="50"/>
      <c r="CC107" s="50"/>
      <c r="CD107" s="50"/>
      <c r="CE107" s="50"/>
      <c r="CF107" s="50"/>
      <c r="CG107" s="50"/>
      <c r="CH107" s="50"/>
      <c r="CI107" s="50"/>
      <c r="CJ107" s="50"/>
      <c r="CK107" s="50"/>
      <c r="CL107" s="50"/>
      <c r="CM107" s="50"/>
      <c r="CN107" s="50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</row>
    <row r="108" spans="80:126" ht="10.5" x14ac:dyDescent="0.25">
      <c r="CB108" s="50"/>
      <c r="CC108" s="50"/>
      <c r="CD108" s="50"/>
      <c r="CE108" s="50"/>
      <c r="CF108" s="50"/>
      <c r="CG108" s="50"/>
      <c r="CH108" s="50"/>
      <c r="CI108" s="50"/>
      <c r="CJ108" s="50"/>
      <c r="CK108" s="50"/>
      <c r="CL108" s="50"/>
      <c r="CM108" s="50"/>
      <c r="CN108" s="50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</row>
    <row r="109" spans="80:126" ht="10.5" x14ac:dyDescent="0.25">
      <c r="CB109" s="50"/>
      <c r="CC109" s="50"/>
      <c r="CD109" s="50"/>
      <c r="CE109" s="50"/>
      <c r="CF109" s="50"/>
      <c r="CG109" s="50"/>
      <c r="CH109" s="50"/>
      <c r="CI109" s="50"/>
      <c r="CJ109" s="50"/>
      <c r="CK109" s="50"/>
      <c r="CL109" s="50"/>
      <c r="CM109" s="50"/>
      <c r="CN109" s="50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</row>
  </sheetData>
  <mergeCells count="3">
    <mergeCell ref="DB3:DI3"/>
    <mergeCell ref="CO3:CZ3"/>
    <mergeCell ref="DJ3:DU3"/>
  </mergeCells>
  <dataValidations count="3">
    <dataValidation type="decimal" allowBlank="1" showInputMessage="1" showErrorMessage="1" sqref="BB80:BM82 CI4:DA4 B15:M15 B5:M5 B17:M19 B21:M21 B62:M62 B58:M60 B44:M56 B42:M42 B38:M40 B84:M84 B80:M82 O15:Z15 O17:Z19 O21:Z21 O62:Z62 O58:Z60 O44:Z56 O42:Z42 O38:Z40 O84:Z84 O80:Z82 O5:Z5 AB15:AM15 AB5:AM5 AB17:AM19 AB21:AM21 AB62:AM62 AB58:AM60 AB64:AM78 AB44:AM56 AB42:AM42 AB38:AM40 AB84:AM84 AB80:AM82 AO5:AZ5 AO15:AZ15 AO17:AZ19 AO21:AZ21 AO62:AZ62 AO58:AZ60 AO64:AZ78 AO44:AZ56 AO42:AZ42 AO38:AZ40 AO84:AZ84 AO80:AZ82 CO15:CZ15 CO17:CZ19 CO21:CZ21 CO62:CZ62 CO58:CZ60 CO44:CT56 CO42:CZ42 CO38:CZ40 CO84:CZ84 CO80:CZ82 BO5:BZ5 BO15:BZ15 BO17:BZ19 BO21:BZ21 BO62:BZ62 BO58:BZ60 CO23:CT36 BO44:BZ56 BO42:BZ42 BO38:BZ40 BO84:BZ84 BO80:BZ82 BB5:BM5 BB15:BM15 BB17:BM19 BB21:BM21 BB62:BM62 BB58:BM60 BB64:BM78 BB44:BM56 BB42:BM42 BB38:BM40 BB84:BM84 B4:CA4 CO5:CZ5 BO64:BZ78 DJ84:DU84 DJ80:DU82 BB23:BM36 BO23:BZ36 B76:M78 AO23:AZ36 AB23:AM36 O23:Z36 B23:M36 O64:Z78 B64:M74 CO64:CT78" xr:uid="{00000000-0002-0000-0500-000000000000}">
      <formula1>-9.99999999999999E+21</formula1>
      <formula2>9.99999999999999E+28</formula2>
    </dataValidation>
    <dataValidation type="list" allowBlank="1" showInputMessage="1" showErrorMessage="1" sqref="CH23:CH36 CH6:CH15 CH64:CH78 CH44:CH56 DH13:DH14 DH23:DH36 DH44:DH56 DH6:DH10 DH64:DH78" xr:uid="{14D5ED9B-5BEA-4445-9EC2-C6D548268B46}">
      <formula1>$CB$4:$CG$4</formula1>
    </dataValidation>
    <dataValidation type="list" allowBlank="1" showInputMessage="1" showErrorMessage="1" sqref="DH11:DH12" xr:uid="{E2B96D5F-22C9-436E-BF8C-5946900FAD68}">
      <formula1>$FA$8:$FF$8</formula1>
    </dataValidation>
  </dataValidations>
  <pageMargins left="0.7" right="0.7" top="0.75" bottom="0.75" header="0.3" footer="0.3"/>
  <pageSetup orientation="portrait" horizontalDpi="90" verticalDpi="9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DV109"/>
  <sheetViews>
    <sheetView zoomScale="85" zoomScaleNormal="85" workbookViewId="0">
      <pane xSplit="1" ySplit="4" topLeftCell="B5" activePane="bottomRight" state="frozen"/>
      <selection activeCell="CO64" sqref="CO64"/>
      <selection pane="topRight" activeCell="CO64" sqref="CO64"/>
      <selection pane="bottomLeft" activeCell="CO64" sqref="CO64"/>
      <selection pane="bottomRight" activeCell="B10" sqref="B10"/>
    </sheetView>
  </sheetViews>
  <sheetFormatPr defaultColWidth="9.1796875" defaultRowHeight="10" x14ac:dyDescent="0.25"/>
  <cols>
    <col min="1" max="1" width="34.7265625" style="45" customWidth="1"/>
    <col min="2" max="3" width="11.7265625" style="45" customWidth="1"/>
    <col min="4" max="4" width="13" style="45" bestFit="1" customWidth="1"/>
    <col min="5" max="13" width="10.7265625" style="45" customWidth="1"/>
    <col min="14" max="14" width="12.54296875" style="45" customWidth="1"/>
    <col min="15" max="104" width="9.1796875" style="45"/>
    <col min="105" max="105" width="11.1796875" style="45" bestFit="1" customWidth="1"/>
    <col min="106" max="16384" width="9.1796875" style="45"/>
  </cols>
  <sheetData>
    <row r="1" spans="1:126" s="2" customFormat="1" ht="10.5" x14ac:dyDescent="0.25">
      <c r="A1" s="18" t="s">
        <v>63</v>
      </c>
      <c r="B1" s="1"/>
      <c r="C1" s="1"/>
      <c r="D1" s="1"/>
      <c r="E1" s="23"/>
      <c r="F1" s="1"/>
      <c r="G1" s="1"/>
      <c r="H1" s="1"/>
      <c r="I1" s="1"/>
      <c r="J1" s="1"/>
      <c r="K1" s="1"/>
      <c r="L1" s="1"/>
      <c r="M1" s="1"/>
      <c r="N1" s="1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</row>
    <row r="2" spans="1:126" s="1" customFormat="1" ht="10.5" x14ac:dyDescent="0.25">
      <c r="A2" s="24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24" t="s">
        <v>80</v>
      </c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24" t="s">
        <v>81</v>
      </c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24" t="s">
        <v>55</v>
      </c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24" t="s">
        <v>77</v>
      </c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24" t="s">
        <v>78</v>
      </c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24" t="s">
        <v>79</v>
      </c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24" t="s">
        <v>82</v>
      </c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24" t="s">
        <v>101</v>
      </c>
    </row>
    <row r="3" spans="1:126" s="1" customFormat="1" ht="10.5" x14ac:dyDescent="0.25">
      <c r="A3" s="28" t="s">
        <v>54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 t="s">
        <v>99</v>
      </c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 t="s">
        <v>99</v>
      </c>
      <c r="AB3" s="28"/>
      <c r="AC3" s="28"/>
      <c r="AD3" s="28"/>
      <c r="AE3" s="28"/>
      <c r="AF3" s="28"/>
      <c r="AG3" s="28"/>
      <c r="AH3" s="28"/>
      <c r="AI3" s="28"/>
      <c r="AJ3" s="28"/>
      <c r="AK3" s="28"/>
      <c r="AL3" s="28"/>
      <c r="AM3" s="28"/>
      <c r="AN3" s="28" t="s">
        <v>99</v>
      </c>
      <c r="AO3" s="28"/>
      <c r="AP3" s="28"/>
      <c r="AQ3" s="28"/>
      <c r="AR3" s="28"/>
      <c r="AS3" s="28"/>
      <c r="AT3" s="28"/>
      <c r="AU3" s="28"/>
      <c r="AV3" s="28"/>
      <c r="AW3" s="28"/>
      <c r="AX3" s="28"/>
      <c r="AY3" s="28"/>
      <c r="AZ3" s="28"/>
      <c r="BA3" s="28" t="s">
        <v>99</v>
      </c>
      <c r="BB3" s="28"/>
      <c r="BC3" s="28"/>
      <c r="BD3" s="28"/>
      <c r="BE3" s="28"/>
      <c r="BF3" s="28"/>
      <c r="BG3" s="28"/>
      <c r="BH3" s="28"/>
      <c r="BI3" s="28"/>
      <c r="BJ3" s="28"/>
      <c r="BK3" s="28"/>
      <c r="BL3" s="28"/>
      <c r="BM3" s="28"/>
      <c r="BN3" s="28" t="s">
        <v>99</v>
      </c>
      <c r="BO3" s="28"/>
      <c r="BP3" s="28"/>
      <c r="BQ3" s="28"/>
      <c r="BR3" s="28"/>
      <c r="BS3" s="28"/>
      <c r="BT3" s="28"/>
      <c r="BU3" s="28"/>
      <c r="BV3" s="28"/>
      <c r="BW3" s="28"/>
      <c r="BX3" s="28"/>
      <c r="BY3" s="28"/>
      <c r="BZ3" s="28"/>
      <c r="CA3" s="28" t="s">
        <v>99</v>
      </c>
      <c r="CB3" s="63" t="s">
        <v>95</v>
      </c>
      <c r="CC3" s="64"/>
      <c r="CD3" s="64"/>
      <c r="CE3" s="64"/>
      <c r="CF3" s="64"/>
      <c r="CG3" s="64"/>
      <c r="CH3" s="64"/>
      <c r="CI3" s="64"/>
      <c r="CJ3" s="64"/>
      <c r="CK3" s="64"/>
      <c r="CL3" s="64"/>
      <c r="CM3" s="64"/>
      <c r="CN3" s="65"/>
      <c r="CO3" s="149"/>
      <c r="CP3" s="150"/>
      <c r="CQ3" s="150"/>
      <c r="CR3" s="150"/>
      <c r="CS3" s="150"/>
      <c r="CT3" s="150"/>
      <c r="CU3" s="150"/>
      <c r="CV3" s="150"/>
      <c r="CW3" s="150"/>
      <c r="CX3" s="150"/>
      <c r="CY3" s="150"/>
      <c r="CZ3" s="151"/>
      <c r="DA3" s="67" t="s">
        <v>100</v>
      </c>
      <c r="DB3" s="146" t="s">
        <v>95</v>
      </c>
      <c r="DC3" s="147"/>
      <c r="DD3" s="147"/>
      <c r="DE3" s="147"/>
      <c r="DF3" s="147"/>
      <c r="DG3" s="147"/>
      <c r="DH3" s="147"/>
      <c r="DI3" s="148"/>
      <c r="DJ3" s="149" t="s">
        <v>97</v>
      </c>
      <c r="DK3" s="150"/>
      <c r="DL3" s="150"/>
      <c r="DM3" s="150"/>
      <c r="DN3" s="150"/>
      <c r="DO3" s="150"/>
      <c r="DP3" s="150"/>
      <c r="DQ3" s="150"/>
      <c r="DR3" s="150"/>
      <c r="DS3" s="150"/>
      <c r="DT3" s="150"/>
      <c r="DU3" s="151"/>
      <c r="DV3" s="67" t="s">
        <v>102</v>
      </c>
    </row>
    <row r="4" spans="1:126" s="74" customFormat="1" ht="21" x14ac:dyDescent="0.25">
      <c r="A4" s="28"/>
      <c r="B4" s="26" t="s">
        <v>53</v>
      </c>
      <c r="C4" s="26" t="s">
        <v>52</v>
      </c>
      <c r="D4" s="26" t="s">
        <v>51</v>
      </c>
      <c r="E4" s="26" t="s">
        <v>50</v>
      </c>
      <c r="F4" s="26" t="s">
        <v>49</v>
      </c>
      <c r="G4" s="26" t="s">
        <v>48</v>
      </c>
      <c r="H4" s="26" t="s">
        <v>47</v>
      </c>
      <c r="I4" s="26" t="s">
        <v>46</v>
      </c>
      <c r="J4" s="26" t="s">
        <v>45</v>
      </c>
      <c r="K4" s="26" t="s">
        <v>44</v>
      </c>
      <c r="L4" s="26" t="s">
        <v>43</v>
      </c>
      <c r="M4" s="26" t="s">
        <v>42</v>
      </c>
      <c r="N4" s="26" t="s">
        <v>41</v>
      </c>
      <c r="O4" s="26" t="s">
        <v>53</v>
      </c>
      <c r="P4" s="26" t="s">
        <v>52</v>
      </c>
      <c r="Q4" s="26" t="s">
        <v>51</v>
      </c>
      <c r="R4" s="26" t="s">
        <v>50</v>
      </c>
      <c r="S4" s="26" t="s">
        <v>49</v>
      </c>
      <c r="T4" s="26" t="s">
        <v>48</v>
      </c>
      <c r="U4" s="26" t="s">
        <v>47</v>
      </c>
      <c r="V4" s="26" t="s">
        <v>46</v>
      </c>
      <c r="W4" s="26" t="s">
        <v>45</v>
      </c>
      <c r="X4" s="26" t="s">
        <v>44</v>
      </c>
      <c r="Y4" s="26" t="s">
        <v>43</v>
      </c>
      <c r="Z4" s="26" t="s">
        <v>42</v>
      </c>
      <c r="AA4" s="26" t="s">
        <v>41</v>
      </c>
      <c r="AB4" s="26" t="s">
        <v>53</v>
      </c>
      <c r="AC4" s="26" t="s">
        <v>52</v>
      </c>
      <c r="AD4" s="26" t="s">
        <v>51</v>
      </c>
      <c r="AE4" s="26" t="s">
        <v>50</v>
      </c>
      <c r="AF4" s="26" t="s">
        <v>49</v>
      </c>
      <c r="AG4" s="26" t="s">
        <v>48</v>
      </c>
      <c r="AH4" s="26" t="s">
        <v>47</v>
      </c>
      <c r="AI4" s="26" t="s">
        <v>46</v>
      </c>
      <c r="AJ4" s="26" t="s">
        <v>45</v>
      </c>
      <c r="AK4" s="26" t="s">
        <v>44</v>
      </c>
      <c r="AL4" s="26" t="s">
        <v>43</v>
      </c>
      <c r="AM4" s="26" t="s">
        <v>42</v>
      </c>
      <c r="AN4" s="26" t="s">
        <v>41</v>
      </c>
      <c r="AO4" s="26" t="s">
        <v>53</v>
      </c>
      <c r="AP4" s="26" t="s">
        <v>52</v>
      </c>
      <c r="AQ4" s="26" t="s">
        <v>51</v>
      </c>
      <c r="AR4" s="26" t="s">
        <v>50</v>
      </c>
      <c r="AS4" s="26" t="s">
        <v>49</v>
      </c>
      <c r="AT4" s="26" t="s">
        <v>48</v>
      </c>
      <c r="AU4" s="26" t="s">
        <v>47</v>
      </c>
      <c r="AV4" s="26" t="s">
        <v>46</v>
      </c>
      <c r="AW4" s="26" t="s">
        <v>45</v>
      </c>
      <c r="AX4" s="26" t="s">
        <v>44</v>
      </c>
      <c r="AY4" s="26" t="s">
        <v>43</v>
      </c>
      <c r="AZ4" s="26" t="s">
        <v>42</v>
      </c>
      <c r="BA4" s="26" t="s">
        <v>41</v>
      </c>
      <c r="BB4" s="26" t="s">
        <v>53</v>
      </c>
      <c r="BC4" s="26" t="s">
        <v>52</v>
      </c>
      <c r="BD4" s="26" t="s">
        <v>51</v>
      </c>
      <c r="BE4" s="26" t="s">
        <v>50</v>
      </c>
      <c r="BF4" s="26" t="s">
        <v>49</v>
      </c>
      <c r="BG4" s="26" t="s">
        <v>48</v>
      </c>
      <c r="BH4" s="26" t="s">
        <v>47</v>
      </c>
      <c r="BI4" s="26" t="s">
        <v>46</v>
      </c>
      <c r="BJ4" s="26" t="s">
        <v>45</v>
      </c>
      <c r="BK4" s="26" t="s">
        <v>44</v>
      </c>
      <c r="BL4" s="26" t="s">
        <v>43</v>
      </c>
      <c r="BM4" s="26" t="s">
        <v>42</v>
      </c>
      <c r="BN4" s="26" t="s">
        <v>41</v>
      </c>
      <c r="BO4" s="26" t="s">
        <v>53</v>
      </c>
      <c r="BP4" s="26" t="s">
        <v>52</v>
      </c>
      <c r="BQ4" s="26" t="s">
        <v>51</v>
      </c>
      <c r="BR4" s="26" t="s">
        <v>50</v>
      </c>
      <c r="BS4" s="26" t="s">
        <v>49</v>
      </c>
      <c r="BT4" s="26" t="s">
        <v>48</v>
      </c>
      <c r="BU4" s="26" t="s">
        <v>47</v>
      </c>
      <c r="BV4" s="26" t="s">
        <v>46</v>
      </c>
      <c r="BW4" s="26" t="s">
        <v>45</v>
      </c>
      <c r="BX4" s="26" t="s">
        <v>44</v>
      </c>
      <c r="BY4" s="26" t="s">
        <v>43</v>
      </c>
      <c r="BZ4" s="26" t="s">
        <v>42</v>
      </c>
      <c r="CA4" s="26" t="s">
        <v>41</v>
      </c>
      <c r="CB4" s="32" t="s">
        <v>88</v>
      </c>
      <c r="CC4" s="32" t="s">
        <v>89</v>
      </c>
      <c r="CD4" s="32" t="s">
        <v>90</v>
      </c>
      <c r="CE4" s="32" t="s">
        <v>91</v>
      </c>
      <c r="CF4" s="32" t="s">
        <v>92</v>
      </c>
      <c r="CG4" s="32" t="s">
        <v>93</v>
      </c>
      <c r="CH4" s="32" t="s">
        <v>94</v>
      </c>
      <c r="CI4" s="32" t="s">
        <v>47</v>
      </c>
      <c r="CJ4" s="32" t="s">
        <v>46</v>
      </c>
      <c r="CK4" s="32" t="s">
        <v>45</v>
      </c>
      <c r="CL4" s="32" t="s">
        <v>44</v>
      </c>
      <c r="CM4" s="32" t="s">
        <v>43</v>
      </c>
      <c r="CN4" s="32" t="s">
        <v>42</v>
      </c>
      <c r="CO4" s="66" t="s">
        <v>53</v>
      </c>
      <c r="CP4" s="66" t="s">
        <v>52</v>
      </c>
      <c r="CQ4" s="66" t="s">
        <v>51</v>
      </c>
      <c r="CR4" s="66" t="s">
        <v>50</v>
      </c>
      <c r="CS4" s="66" t="s">
        <v>49</v>
      </c>
      <c r="CT4" s="66" t="s">
        <v>48</v>
      </c>
      <c r="CU4" s="66" t="s">
        <v>47</v>
      </c>
      <c r="CV4" s="66" t="s">
        <v>46</v>
      </c>
      <c r="CW4" s="66" t="s">
        <v>45</v>
      </c>
      <c r="CX4" s="66" t="s">
        <v>44</v>
      </c>
      <c r="CY4" s="66" t="s">
        <v>43</v>
      </c>
      <c r="CZ4" s="66" t="s">
        <v>42</v>
      </c>
      <c r="DA4" s="26" t="s">
        <v>41</v>
      </c>
      <c r="DB4" s="68" t="s">
        <v>88</v>
      </c>
      <c r="DC4" s="68" t="s">
        <v>89</v>
      </c>
      <c r="DD4" s="68" t="s">
        <v>90</v>
      </c>
      <c r="DE4" s="68" t="s">
        <v>91</v>
      </c>
      <c r="DF4" s="68" t="s">
        <v>92</v>
      </c>
      <c r="DG4" s="69" t="s">
        <v>93</v>
      </c>
      <c r="DH4" s="69" t="s">
        <v>94</v>
      </c>
      <c r="DI4" s="70" t="s">
        <v>96</v>
      </c>
      <c r="DJ4" s="66" t="s">
        <v>53</v>
      </c>
      <c r="DK4" s="66" t="s">
        <v>98</v>
      </c>
      <c r="DL4" s="66" t="s">
        <v>51</v>
      </c>
      <c r="DM4" s="66" t="s">
        <v>50</v>
      </c>
      <c r="DN4" s="66" t="s">
        <v>49</v>
      </c>
      <c r="DO4" s="66" t="s">
        <v>48</v>
      </c>
      <c r="DP4" s="66" t="s">
        <v>47</v>
      </c>
      <c r="DQ4" s="66" t="s">
        <v>46</v>
      </c>
      <c r="DR4" s="66" t="s">
        <v>45</v>
      </c>
      <c r="DS4" s="66" t="s">
        <v>44</v>
      </c>
      <c r="DT4" s="66" t="s">
        <v>43</v>
      </c>
      <c r="DU4" s="66" t="s">
        <v>42</v>
      </c>
      <c r="DV4" s="66" t="s">
        <v>41</v>
      </c>
    </row>
    <row r="5" spans="1:126" s="1" customFormat="1" ht="10.5" x14ac:dyDescent="0.25">
      <c r="A5" s="14" t="s">
        <v>40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33"/>
      <c r="CC5" s="33"/>
      <c r="CD5" s="33"/>
      <c r="CE5" s="33"/>
      <c r="CF5" s="33"/>
      <c r="CG5" s="75"/>
      <c r="CH5" s="33"/>
      <c r="CI5" s="33"/>
      <c r="CJ5" s="33"/>
      <c r="CK5" s="33"/>
      <c r="CL5" s="33"/>
      <c r="CM5" s="33"/>
      <c r="CN5" s="33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60"/>
      <c r="DK5" s="60"/>
      <c r="DL5" s="60"/>
      <c r="DM5" s="60"/>
      <c r="DN5" s="60"/>
      <c r="DO5" s="60"/>
      <c r="DP5" s="60"/>
      <c r="DQ5" s="60"/>
      <c r="DR5" s="60"/>
      <c r="DS5" s="60"/>
      <c r="DT5" s="60"/>
      <c r="DU5" s="60"/>
      <c r="DV5" s="60"/>
    </row>
    <row r="6" spans="1:126" s="1" customFormat="1" x14ac:dyDescent="0.2">
      <c r="A6" s="6" t="s">
        <v>39</v>
      </c>
      <c r="B6" s="22">
        <f>'[34]2016-17 excl Agl'!G64</f>
        <v>16.92000236000003</v>
      </c>
      <c r="C6" s="22">
        <f>'[34]2016-17 excl Agl'!H64</f>
        <v>16.058934599999997</v>
      </c>
      <c r="D6" s="22">
        <f>'[34]2016-17 excl Agl'!I64</f>
        <v>14.101734039999986</v>
      </c>
      <c r="E6" s="22">
        <f>'[34]2016-17 excl Agl'!J64</f>
        <v>14.57704175759998</v>
      </c>
      <c r="F6" s="22">
        <f>'[34]2016-17 excl Agl'!K64</f>
        <v>14.337044099999998</v>
      </c>
      <c r="G6" s="22">
        <f>'[34]2016-17 excl Agl'!L64</f>
        <v>13.700041619999988</v>
      </c>
      <c r="H6" s="22">
        <f>'[34]2016-17 excl Agl'!M64</f>
        <v>15.109493839999962</v>
      </c>
      <c r="I6" s="22">
        <f>'[34]2016-17 excl Agl'!N64</f>
        <v>12.048912599999966</v>
      </c>
      <c r="J6" s="22">
        <f>'[34]2016-17 excl Agl'!O64</f>
        <v>12.901258024000041</v>
      </c>
      <c r="K6" s="22">
        <f>'[34]2016-17 excl Agl'!P64</f>
        <v>11.656289320000026</v>
      </c>
      <c r="L6" s="22">
        <f>'[34]2016-17 excl Agl'!Q64</f>
        <v>13.731693040000025</v>
      </c>
      <c r="M6" s="22">
        <f>'[34]2016-17 excl Agl'!R64</f>
        <v>16.159064720000025</v>
      </c>
      <c r="N6" s="19">
        <f>SUM(B6:M6)</f>
        <v>171.30151002160002</v>
      </c>
      <c r="O6" s="22">
        <f>'[34]2017-18 excl Agl.'!G64</f>
        <v>17.577077640000045</v>
      </c>
      <c r="P6" s="22">
        <f>'[34]2017-18 excl Agl.'!H64</f>
        <v>17.271425400000091</v>
      </c>
      <c r="Q6" s="22">
        <f>'[34]2017-18 excl Agl.'!I64</f>
        <v>16.370365039999946</v>
      </c>
      <c r="R6" s="22">
        <f>'[34]2017-18 excl Agl.'!J64</f>
        <v>14.335043999999989</v>
      </c>
      <c r="S6" s="22">
        <f>'[34]2017-18 excl Agl.'!K64</f>
        <v>16.755739679999945</v>
      </c>
      <c r="T6" s="22">
        <f>'[34]2017-18 excl Agl.'!L64</f>
        <v>15.194850999999998</v>
      </c>
      <c r="U6" s="22">
        <f>'[34]2017-18 excl Agl.'!M64</f>
        <v>15.109978999999999</v>
      </c>
      <c r="V6" s="22">
        <f>'[34]2017-18 excl Agl.'!N64</f>
        <v>13.105008</v>
      </c>
      <c r="W6" s="22">
        <f>'[34]2017-18 excl Agl.'!O64</f>
        <v>13.376866</v>
      </c>
      <c r="X6" s="22">
        <f>'[34]2017-18 excl Agl.'!P64</f>
        <v>12.387426</v>
      </c>
      <c r="Y6" s="22">
        <f>'[34]2017-18 excl Agl.'!Q64</f>
        <v>14.044168000000001</v>
      </c>
      <c r="Z6" s="22">
        <f>'[34]2017-18 excl Agl.'!R64</f>
        <v>16.481081</v>
      </c>
      <c r="AA6" s="19">
        <f>SUM(O6:Z6)</f>
        <v>182.00903076000003</v>
      </c>
      <c r="AB6" s="22">
        <f>'[34]2018-19'!G64</f>
        <v>18.896667999999998</v>
      </c>
      <c r="AC6" s="22">
        <f>'[34]2018-19'!H64</f>
        <v>18.230143999999999</v>
      </c>
      <c r="AD6" s="22">
        <f>'[34]2018-19'!I64</f>
        <v>17.623712000000001</v>
      </c>
      <c r="AE6" s="22">
        <f>'[34]2018-19'!J64</f>
        <v>14.809068999999999</v>
      </c>
      <c r="AF6" s="22">
        <f>'[34]2018-19'!K64</f>
        <v>16.801242999999999</v>
      </c>
      <c r="AG6" s="22">
        <f>'[34]2018-19'!L64</f>
        <v>16.444202000000001</v>
      </c>
      <c r="AH6" s="22">
        <f>'[34]2018-19'!M64</f>
        <v>17.144658</v>
      </c>
      <c r="AI6" s="22">
        <f>'[34]2018-19'!N64</f>
        <v>15.177163999999999</v>
      </c>
      <c r="AJ6" s="22">
        <f>'[34]2018-19'!O64</f>
        <v>14.672518999999999</v>
      </c>
      <c r="AK6" s="22">
        <f>'[34]2018-19'!P64</f>
        <v>13.148364000000001</v>
      </c>
      <c r="AL6" s="22">
        <f>'[34]2018-19'!Q64</f>
        <v>16.325568000000001</v>
      </c>
      <c r="AM6" s="22">
        <f>'[34]2018-19'!R64</f>
        <v>19.025341999999998</v>
      </c>
      <c r="AN6" s="19">
        <f>SUM(AB6:AM6)</f>
        <v>198.298653</v>
      </c>
      <c r="AO6" s="22">
        <f>'[34]2019-20'!G64</f>
        <v>22.299706</v>
      </c>
      <c r="AP6" s="22">
        <f>'[34]2019-20'!H64</f>
        <v>21.918455999999999</v>
      </c>
      <c r="AQ6" s="22">
        <f>'[34]2019-20'!I64</f>
        <v>18.327102</v>
      </c>
      <c r="AR6" s="22">
        <f>'[34]2019-20'!J64</f>
        <v>16.794046999999999</v>
      </c>
      <c r="AS6" s="22">
        <f>'[34]2019-20'!K64</f>
        <v>19.371509</v>
      </c>
      <c r="AT6" s="22">
        <f>'[34]2019-20'!L64</f>
        <v>17.936791999999997</v>
      </c>
      <c r="AU6" s="22">
        <f>'[34]2019-20'!M64</f>
        <v>18.733355</v>
      </c>
      <c r="AV6" s="22">
        <f>'[34]2019-20'!N64</f>
        <v>15.64232</v>
      </c>
      <c r="AW6" s="22">
        <f>'[34]2019-20'!O64</f>
        <v>15.794357999999999</v>
      </c>
      <c r="AX6" s="22">
        <f>'[34]2019-20'!P64</f>
        <v>14.965212000000001</v>
      </c>
      <c r="AY6" s="22">
        <f>'[34]2019-20'!Q64</f>
        <v>17.134457000000001</v>
      </c>
      <c r="AZ6" s="22">
        <f>'[34]2019-20'!R64</f>
        <v>19.429277000000003</v>
      </c>
      <c r="BA6" s="19">
        <f>SUM(AO6:AZ6)</f>
        <v>218.34659100000002</v>
      </c>
      <c r="BB6" s="22">
        <f>'[34]2020-21'!G64</f>
        <v>22.494765000000001</v>
      </c>
      <c r="BC6" s="22">
        <f>'[34]2020-21'!H64</f>
        <v>23.922169</v>
      </c>
      <c r="BD6" s="22">
        <f>'[34]2020-21'!I64</f>
        <v>22.230711999999997</v>
      </c>
      <c r="BE6" s="22">
        <f>'[34]2020-21'!J64</f>
        <v>21.469957000000001</v>
      </c>
      <c r="BF6" s="22">
        <f>'[34]2020-21'!K64</f>
        <v>20.823445</v>
      </c>
      <c r="BG6" s="22">
        <f>'[34]2020-21'!L64</f>
        <v>19.49926</v>
      </c>
      <c r="BH6" s="22">
        <f>'[34]2020-21'!M64</f>
        <v>21.281768</v>
      </c>
      <c r="BI6" s="22">
        <f>'[34]2020-21'!N64</f>
        <v>17.12578658</v>
      </c>
      <c r="BJ6" s="22">
        <f>'[34]2020-21'!O64</f>
        <v>17.018491999999998</v>
      </c>
      <c r="BK6" s="22">
        <f>'[34]2020-21'!P64</f>
        <v>16.740088999999998</v>
      </c>
      <c r="BL6" s="22">
        <f>'[34]2020-21'!Q64</f>
        <v>17.161930680000001</v>
      </c>
      <c r="BM6" s="22">
        <f>'[34]2020-21'!R64</f>
        <v>21.322903749999998</v>
      </c>
      <c r="BN6" s="19">
        <f>SUM(BB6:BM6)</f>
        <v>241.09127801000002</v>
      </c>
      <c r="BO6" s="22">
        <f>'[34]2021-22'!G64</f>
        <v>26.251400999999998</v>
      </c>
      <c r="BP6" s="22">
        <f>'[34]2021-22'!H64</f>
        <v>22.781216999999998</v>
      </c>
      <c r="BQ6" s="22">
        <f>'[34]2021-22'!I64</f>
        <v>22.52028</v>
      </c>
      <c r="BR6" s="22">
        <f>'[34]2021-22'!J64</f>
        <v>20.410160000000001</v>
      </c>
      <c r="BS6" s="22">
        <f>'[34]2021-22'!K64</f>
        <v>21.834833960000001</v>
      </c>
      <c r="BT6" s="22">
        <f>'[34]2021-22'!L64</f>
        <v>20.074381339999999</v>
      </c>
      <c r="BU6" s="22">
        <f>'[34]2021-22'!M64</f>
        <v>21.667644500000002</v>
      </c>
      <c r="BV6" s="22">
        <f>'[34]2021-22'!N64</f>
        <v>18.050474000000001</v>
      </c>
      <c r="BW6" s="22">
        <f>'[34]2021-22'!O64</f>
        <v>18.082725490000001</v>
      </c>
      <c r="BX6" s="22">
        <f>'[34]2021-22'!P64</f>
        <v>16.676974000000001</v>
      </c>
      <c r="BY6" s="22">
        <f>'[34]2021-22'!Q64</f>
        <v>18.727068249999999</v>
      </c>
      <c r="BZ6" s="22">
        <f>'[34]2021-22'!R64</f>
        <v>23.881999</v>
      </c>
      <c r="CA6" s="19">
        <f>SUM(BO6:BZ6)</f>
        <v>250.95915854</v>
      </c>
      <c r="CB6" s="34">
        <f>IFERROR(($CA6/$N6)^(1/5)-1,0)</f>
        <v>7.936510022434029E-2</v>
      </c>
      <c r="CC6" s="34">
        <f>IFERROR((CA6/AA6)^(1/4)-1,0)</f>
        <v>8.3621287691132862E-2</v>
      </c>
      <c r="CD6" s="34">
        <f>IFERROR((CA6/AN6)^(1/3)-1,0)</f>
        <v>8.1669112564367596E-2</v>
      </c>
      <c r="CE6" s="34">
        <f>IFERROR((CA6/BA6)^(1/2)-1,0)</f>
        <v>7.2082771433023884E-2</v>
      </c>
      <c r="CF6" s="34">
        <f>IFERROR((CA6/BN6)^(1/1)-1,0)</f>
        <v>4.0930060230510268E-2</v>
      </c>
      <c r="CG6" s="76"/>
      <c r="CH6" s="35" t="s">
        <v>88</v>
      </c>
      <c r="CI6" s="36">
        <f t="shared" ref="CI6:CN14" si="0">HLOOKUP($CH6,$CB$4:$CG$116,ROW($CB6)-ROW($CB$3), FALSE)</f>
        <v>7.936510022434029E-2</v>
      </c>
      <c r="CJ6" s="36">
        <f t="shared" si="0"/>
        <v>7.936510022434029E-2</v>
      </c>
      <c r="CK6" s="36">
        <f t="shared" si="0"/>
        <v>7.936510022434029E-2</v>
      </c>
      <c r="CL6" s="36">
        <f t="shared" si="0"/>
        <v>7.936510022434029E-2</v>
      </c>
      <c r="CM6" s="36">
        <f t="shared" si="0"/>
        <v>7.936510022434029E-2</v>
      </c>
      <c r="CN6" s="36">
        <f t="shared" si="0"/>
        <v>7.936510022434029E-2</v>
      </c>
      <c r="CO6" s="22">
        <f>'[34]2022-23 H1 excl Agl.'!G64</f>
        <v>26.719688000000001</v>
      </c>
      <c r="CP6" s="22">
        <f>'[34]2022-23 H1 excl Agl.'!H64</f>
        <v>25.232823750000001</v>
      </c>
      <c r="CQ6" s="22">
        <f>'[34]2022-23 H1 excl Agl.'!I64</f>
        <v>22.698431849999999</v>
      </c>
      <c r="CR6" s="22">
        <f>'[34]2022-23 H1 excl Agl.'!J64</f>
        <v>20.354072000000002</v>
      </c>
      <c r="CS6" s="22">
        <f>'[34]2022-23 H1 excl Agl.'!K64</f>
        <v>22.188727000000004</v>
      </c>
      <c r="CT6" s="22">
        <f>'[34]2022-23 H1 excl Agl.'!L64</f>
        <v>21.258393260000002</v>
      </c>
      <c r="CU6" s="51">
        <f>BU6*(1+CI6)</f>
        <v>23.387299277367877</v>
      </c>
      <c r="CV6" s="51">
        <f t="shared" ref="CV6:CZ13" si="1">BV6*(1+CJ6)</f>
        <v>19.48305167810685</v>
      </c>
      <c r="CW6" s="51">
        <f t="shared" si="1"/>
        <v>19.517862810843084</v>
      </c>
      <c r="CX6" s="51">
        <f t="shared" si="1"/>
        <v>18.000543712948719</v>
      </c>
      <c r="CY6" s="51">
        <f t="shared" si="1"/>
        <v>20.21334389856931</v>
      </c>
      <c r="CZ6" s="51">
        <f t="shared" si="1"/>
        <v>25.777396244192595</v>
      </c>
      <c r="DA6" s="19">
        <f>SUM(CO6:CZ6)</f>
        <v>264.83163348202839</v>
      </c>
      <c r="DB6" s="52">
        <f>IFERROR((DA6/AA6)^(1/5)-1,0)</f>
        <v>7.7892337081900687E-2</v>
      </c>
      <c r="DC6" s="53">
        <f>IFERROR((DA6/AN6)^(1/4)-1,0)</f>
        <v>7.5010048511394256E-2</v>
      </c>
      <c r="DD6" s="52">
        <f>IFERROR((DA6/BA6)^(1/3)-1,0)</f>
        <v>6.6451594323424512E-2</v>
      </c>
      <c r="DE6" s="52">
        <f>IFERROR((DA6/BN6)^(1/2)-1,0)</f>
        <v>4.8079388067058026E-2</v>
      </c>
      <c r="DF6" s="54">
        <f>IFERROR((DA6/CA6)^(1/1)-1,0)</f>
        <v>5.5277818999450057E-2</v>
      </c>
      <c r="DG6" s="55">
        <v>0</v>
      </c>
      <c r="DH6" s="35" t="s">
        <v>88</v>
      </c>
      <c r="DI6" s="56">
        <f t="shared" ref="DI6:DI14" si="2">HLOOKUP(DH6,$DB$4:$DG$125,ROW($DB6)-ROW($DB$3), FALSE)</f>
        <v>7.7892337081900687E-2</v>
      </c>
      <c r="DJ6" s="61">
        <f>CO6*(1+$DI6)</f>
        <v>28.80094694441922</v>
      </c>
      <c r="DK6" s="61">
        <f t="shared" ref="DK6:DU14" si="3">CP6*(1+$DI6)</f>
        <v>27.198267363063191</v>
      </c>
      <c r="DL6" s="61">
        <f t="shared" si="3"/>
        <v>24.466465754890748</v>
      </c>
      <c r="DM6" s="61">
        <f t="shared" si="3"/>
        <v>21.939498237213279</v>
      </c>
      <c r="DN6" s="61">
        <f t="shared" si="3"/>
        <v>23.917058802902275</v>
      </c>
      <c r="DO6" s="61">
        <f t="shared" si="3"/>
        <v>22.914259193627526</v>
      </c>
      <c r="DP6" s="61">
        <f t="shared" si="3"/>
        <v>25.208990676115906</v>
      </c>
      <c r="DQ6" s="61">
        <f t="shared" si="3"/>
        <v>21.000632106802041</v>
      </c>
      <c r="DR6" s="61">
        <f t="shared" si="3"/>
        <v>21.038154760023566</v>
      </c>
      <c r="DS6" s="61">
        <f t="shared" si="3"/>
        <v>19.402648131495209</v>
      </c>
      <c r="DT6" s="61">
        <f t="shared" si="3"/>
        <v>21.787808495069051</v>
      </c>
      <c r="DU6" s="61">
        <f t="shared" si="3"/>
        <v>27.785257881538964</v>
      </c>
      <c r="DV6" s="62">
        <f>SUM(DJ6:DU6)</f>
        <v>285.45998834716096</v>
      </c>
    </row>
    <row r="7" spans="1:126" s="1" customFormat="1" x14ac:dyDescent="0.2">
      <c r="A7" s="6" t="s">
        <v>38</v>
      </c>
      <c r="B7" s="22">
        <f>'[34]2016-17 excl Agl'!G65</f>
        <v>4.8609915660166338</v>
      </c>
      <c r="C7" s="22">
        <f>'[34]2016-17 excl Agl'!H65</f>
        <v>4.4951609835717674</v>
      </c>
      <c r="D7" s="22">
        <f>'[34]2016-17 excl Agl'!I65</f>
        <v>4.0450104205946715</v>
      </c>
      <c r="E7" s="22">
        <f>'[34]2016-17 excl Agl'!J65</f>
        <v>4.053001187563547</v>
      </c>
      <c r="F7" s="22">
        <f>'[34]2016-17 excl Agl'!K65</f>
        <v>3.9977326842443421</v>
      </c>
      <c r="G7" s="22">
        <f>'[34]2016-17 excl Agl'!L65</f>
        <v>3.7133381850369358</v>
      </c>
      <c r="H7" s="22">
        <f>'[34]2016-17 excl Agl'!M65</f>
        <v>3.9726750948800382</v>
      </c>
      <c r="I7" s="22">
        <f>'[34]2016-17 excl Agl'!N65</f>
        <v>3.6615276662074732</v>
      </c>
      <c r="J7" s="22">
        <f>'[34]2016-17 excl Agl'!O65</f>
        <v>3.6915291491407896</v>
      </c>
      <c r="K7" s="22">
        <f>'[34]2016-17 excl Agl'!P65</f>
        <v>3.6468205495759713</v>
      </c>
      <c r="L7" s="22">
        <f>'[34]2016-17 excl Agl'!Q65</f>
        <v>3.8951373092587191</v>
      </c>
      <c r="M7" s="22">
        <f>'[34]2016-17 excl Agl'!R65</f>
        <v>4.7154078718805303</v>
      </c>
      <c r="N7" s="19">
        <f t="shared" ref="N7:N15" si="4">SUM(B7:M7)</f>
        <v>48.748332667971418</v>
      </c>
      <c r="O7" s="22">
        <f>'[34]2017-18 excl Agl.'!G65</f>
        <v>4.8329576328604222</v>
      </c>
      <c r="P7" s="22">
        <f>'[34]2017-18 excl Agl.'!H65</f>
        <v>5.0026366177673269</v>
      </c>
      <c r="Q7" s="22">
        <f>'[34]2017-18 excl Agl.'!I65</f>
        <v>4.397652565079829</v>
      </c>
      <c r="R7" s="22">
        <f>'[34]2017-18 excl Agl.'!J65</f>
        <v>4.1916711179859512</v>
      </c>
      <c r="S7" s="22">
        <f>'[34]2017-18 excl Agl.'!K65</f>
        <v>4.4754576625458675</v>
      </c>
      <c r="T7" s="22">
        <f>'[34]2017-18 excl Agl.'!L65</f>
        <v>4.334638</v>
      </c>
      <c r="U7" s="22">
        <f>'[34]2017-18 excl Agl.'!M65</f>
        <v>4.0433779999999997</v>
      </c>
      <c r="V7" s="22">
        <f>'[34]2017-18 excl Agl.'!N65</f>
        <v>4.0452940000000002</v>
      </c>
      <c r="W7" s="22">
        <f>'[34]2017-18 excl Agl.'!O65</f>
        <v>4.09293</v>
      </c>
      <c r="X7" s="22">
        <f>'[34]2017-18 excl Agl.'!P65</f>
        <v>3.869049</v>
      </c>
      <c r="Y7" s="22">
        <f>'[34]2017-18 excl Agl.'!Q65</f>
        <v>4.0749389999999996</v>
      </c>
      <c r="Z7" s="22">
        <f>'[34]2017-18 excl Agl.'!R65</f>
        <v>5.0356120000000004</v>
      </c>
      <c r="AA7" s="19">
        <f t="shared" ref="AA7:AA15" si="5">SUM(O7:Z7)</f>
        <v>52.396215596239401</v>
      </c>
      <c r="AB7" s="22">
        <f>'[34]2018-19'!G65</f>
        <v>5.248094</v>
      </c>
      <c r="AC7" s="22">
        <f>'[34]2018-19'!H65</f>
        <v>5.0933010000000003</v>
      </c>
      <c r="AD7" s="22">
        <f>'[34]2018-19'!I65</f>
        <v>4.9173299999999998</v>
      </c>
      <c r="AE7" s="22">
        <f>'[34]2018-19'!J65</f>
        <v>4.382657</v>
      </c>
      <c r="AF7" s="22">
        <f>'[34]2018-19'!K65</f>
        <v>4.6188560000000001</v>
      </c>
      <c r="AG7" s="22">
        <f>'[34]2018-19'!L65</f>
        <v>4.5572569999999999</v>
      </c>
      <c r="AH7" s="22">
        <f>'[34]2018-19'!M65</f>
        <v>4.5859300000000003</v>
      </c>
      <c r="AI7" s="22">
        <f>'[34]2018-19'!N65</f>
        <v>4.5651210000000004</v>
      </c>
      <c r="AJ7" s="22">
        <f>'[34]2018-19'!O65</f>
        <v>4.3716239999999997</v>
      </c>
      <c r="AK7" s="22">
        <f>'[34]2018-19'!P65</f>
        <v>4.0997159999999999</v>
      </c>
      <c r="AL7" s="22">
        <f>'[34]2018-19'!Q65</f>
        <v>4.6799989999999996</v>
      </c>
      <c r="AM7" s="22">
        <f>'[34]2018-19'!R65</f>
        <v>5.4411719999999999</v>
      </c>
      <c r="AN7" s="19">
        <f t="shared" ref="AN7:AN15" si="6">SUM(AB7:AM7)</f>
        <v>56.561056999999998</v>
      </c>
      <c r="AO7" s="22">
        <f>'[34]2019-20'!G65</f>
        <v>5.6972899999999997</v>
      </c>
      <c r="AP7" s="22">
        <f>'[34]2019-20'!H65</f>
        <v>5.8223069999999995</v>
      </c>
      <c r="AQ7" s="22">
        <f>'[34]2019-20'!I65</f>
        <v>4.8149869999999995</v>
      </c>
      <c r="AR7" s="22">
        <f>'[34]2019-20'!J65</f>
        <v>4.7430519999999996</v>
      </c>
      <c r="AS7" s="22">
        <f>'[34]2019-20'!K65</f>
        <v>4.7313659999999995</v>
      </c>
      <c r="AT7" s="22">
        <f>'[34]2019-20'!L65</f>
        <v>4.6188310000000001</v>
      </c>
      <c r="AU7" s="22">
        <f>'[34]2019-20'!M65</f>
        <v>4.6040760000000001</v>
      </c>
      <c r="AV7" s="22">
        <f>'[34]2019-20'!N65</f>
        <v>4.4864309999999996</v>
      </c>
      <c r="AW7" s="22">
        <f>'[34]2019-20'!O65</f>
        <v>4.5018320000000003</v>
      </c>
      <c r="AX7" s="22">
        <f>'[34]2019-20'!P65</f>
        <v>4.4030659999999999</v>
      </c>
      <c r="AY7" s="22">
        <f>'[34]2019-20'!Q65</f>
        <v>4.7671510000000001</v>
      </c>
      <c r="AZ7" s="22">
        <f>'[34]2019-20'!R65</f>
        <v>2.7522510000000002</v>
      </c>
      <c r="BA7" s="19">
        <f t="shared" ref="BA7:BA15" si="7">SUM(AO7:AZ7)</f>
        <v>55.942639999999997</v>
      </c>
      <c r="BB7" s="22">
        <f>'[34]2020-21'!G65</f>
        <v>4.8082389999999995</v>
      </c>
      <c r="BC7" s="22">
        <f>'[34]2020-21'!H65</f>
        <v>5.7827920000000006</v>
      </c>
      <c r="BD7" s="22">
        <f>'[34]2020-21'!I65</f>
        <v>4.5646450000000005</v>
      </c>
      <c r="BE7" s="22">
        <f>'[34]2020-21'!J65</f>
        <v>4.3955600000000006</v>
      </c>
      <c r="BF7" s="22">
        <f>'[34]2020-21'!K65</f>
        <v>4.0992049999999995</v>
      </c>
      <c r="BG7" s="22">
        <f>'[34]2020-21'!L65</f>
        <v>4.2306819999999998</v>
      </c>
      <c r="BH7" s="22">
        <f>'[34]2020-21'!M65</f>
        <v>4.6582819999999998</v>
      </c>
      <c r="BI7" s="22">
        <f>'[34]2020-21'!N65</f>
        <v>4.3862040000000002</v>
      </c>
      <c r="BJ7" s="22">
        <f>'[34]2020-21'!O65</f>
        <v>4.5134892400000002</v>
      </c>
      <c r="BK7" s="22">
        <f>'[34]2020-21'!P65</f>
        <v>4.5642719999999999</v>
      </c>
      <c r="BL7" s="22">
        <f>'[34]2020-21'!Q65</f>
        <v>4.5588526600000003</v>
      </c>
      <c r="BM7" s="22">
        <f>'[34]2020-21'!R65</f>
        <v>5.5397084599999999</v>
      </c>
      <c r="BN7" s="19">
        <f t="shared" ref="BN7:BN15" si="8">SUM(BB7:BM7)</f>
        <v>56.101931360000002</v>
      </c>
      <c r="BO7" s="22">
        <f>'[34]2021-22'!G65</f>
        <v>5.7779240000000005</v>
      </c>
      <c r="BP7" s="22">
        <f>'[34]2021-22'!H65</f>
        <v>4.3080120000000006</v>
      </c>
      <c r="BQ7" s="22">
        <f>'[34]2021-22'!I65</f>
        <v>4.9426230000000011</v>
      </c>
      <c r="BR7" s="22">
        <f>'[34]2021-22'!J65</f>
        <v>5.0800569999999992</v>
      </c>
      <c r="BS7" s="22">
        <f>'[34]2021-22'!K65</f>
        <v>5.1710331199999997</v>
      </c>
      <c r="BT7" s="22">
        <f>'[34]2021-22'!L65</f>
        <v>5.0052748500000002</v>
      </c>
      <c r="BU7" s="22">
        <f>'[34]2021-22'!M65</f>
        <v>5.4554068599999992</v>
      </c>
      <c r="BV7" s="22">
        <f>'[34]2021-22'!N65</f>
        <v>5.1492810000000002</v>
      </c>
      <c r="BW7" s="22">
        <f>'[34]2021-22'!O65</f>
        <v>5.2306282500000005</v>
      </c>
      <c r="BX7" s="22">
        <f>'[34]2021-22'!P65</f>
        <v>5.1583825000000001</v>
      </c>
      <c r="BY7" s="22">
        <f>'[34]2021-22'!Q65</f>
        <v>5.4799597499999999</v>
      </c>
      <c r="BZ7" s="22">
        <f>'[34]2021-22'!R65</f>
        <v>6.7874369999999997</v>
      </c>
      <c r="CA7" s="19">
        <f t="shared" ref="CA7:CA15" si="9">SUM(BO7:BZ7)</f>
        <v>63.54601933</v>
      </c>
      <c r="CB7" s="34">
        <f t="shared" ref="CB7:CB14" si="10">IFERROR(($CA7/$N7)^(1/5)-1,0)</f>
        <v>5.4449334056855481E-2</v>
      </c>
      <c r="CC7" s="34">
        <f t="shared" ref="CC7:CC14" si="11">IFERROR((CA7/AA7)^(1/4)-1,0)</f>
        <v>4.9414613239064487E-2</v>
      </c>
      <c r="CD7" s="34">
        <f t="shared" ref="CD7:CD14" si="12">IFERROR((CA7/AN7)^(1/3)-1,0)</f>
        <v>3.9577675311571747E-2</v>
      </c>
      <c r="CE7" s="34">
        <f t="shared" ref="CE7:CE14" si="13">IFERROR((CA7/BA7)^(1/2)-1,0)</f>
        <v>6.5792590283484609E-2</v>
      </c>
      <c r="CF7" s="34">
        <f t="shared" ref="CF7:CF14" si="14">IFERROR((CA7/BN7)^(1/1)-1,0)</f>
        <v>0.13268862211234933</v>
      </c>
      <c r="CG7" s="76"/>
      <c r="CH7" s="35" t="s">
        <v>88</v>
      </c>
      <c r="CI7" s="36">
        <f t="shared" si="0"/>
        <v>5.4449334056855481E-2</v>
      </c>
      <c r="CJ7" s="36">
        <f t="shared" si="0"/>
        <v>5.4449334056855481E-2</v>
      </c>
      <c r="CK7" s="36">
        <f t="shared" si="0"/>
        <v>5.4449334056855481E-2</v>
      </c>
      <c r="CL7" s="36">
        <f t="shared" si="0"/>
        <v>5.4449334056855481E-2</v>
      </c>
      <c r="CM7" s="36">
        <f t="shared" si="0"/>
        <v>5.4449334056855481E-2</v>
      </c>
      <c r="CN7" s="36">
        <f t="shared" si="0"/>
        <v>5.4449334056855481E-2</v>
      </c>
      <c r="CO7" s="22">
        <f>'[34]2022-23 H1 excl Agl.'!G65</f>
        <v>7.0455399999999981</v>
      </c>
      <c r="CP7" s="22">
        <f>'[34]2022-23 H1 excl Agl.'!H65</f>
        <v>7.0808410000000022</v>
      </c>
      <c r="CQ7" s="22">
        <f>'[34]2022-23 H1 excl Agl.'!I65</f>
        <v>6.4080047500000017</v>
      </c>
      <c r="CR7" s="22">
        <f>'[34]2022-23 H1 excl Agl.'!J65</f>
        <v>5.5310949999999997</v>
      </c>
      <c r="CS7" s="22">
        <f>'[34]2022-23 H1 excl Agl.'!K65</f>
        <v>6.0836799999999993</v>
      </c>
      <c r="CT7" s="22">
        <f>'[34]2022-23 H1 excl Agl.'!L65</f>
        <v>5.8559640000000002</v>
      </c>
      <c r="CU7" s="51">
        <f t="shared" ref="CU7:CU13" si="15">BU7*(1+CI7)</f>
        <v>5.7524501305362001</v>
      </c>
      <c r="CV7" s="51">
        <f t="shared" si="1"/>
        <v>5.4296559213216193</v>
      </c>
      <c r="CW7" s="51">
        <f t="shared" si="1"/>
        <v>5.515432474911476</v>
      </c>
      <c r="CX7" s="51">
        <f t="shared" si="1"/>
        <v>5.439252991935537</v>
      </c>
      <c r="CY7" s="51">
        <f t="shared" si="1"/>
        <v>5.7783399090458722</v>
      </c>
      <c r="CZ7" s="51">
        <f t="shared" si="1"/>
        <v>7.1570084246028607</v>
      </c>
      <c r="DA7" s="19">
        <f t="shared" ref="DA7:DA15" si="16">SUM(CO7:CZ7)</f>
        <v>73.077264602353566</v>
      </c>
      <c r="DB7" s="52">
        <f t="shared" ref="DB7:DB13" si="17">IFERROR((DA7/AA7)^(1/5)-1,0)</f>
        <v>6.880006719625098E-2</v>
      </c>
      <c r="DC7" s="53">
        <f t="shared" ref="DC7:DC13" si="18">IFERROR((DA7/AN7)^(1/4)-1,0)</f>
        <v>6.614479611724855E-2</v>
      </c>
      <c r="DD7" s="52">
        <f t="shared" ref="DD7:DD13" si="19">IFERROR((DA7/BA7)^(1/3)-1,0)</f>
        <v>9.3150040200219886E-2</v>
      </c>
      <c r="DE7" s="52">
        <f t="shared" ref="DE7:DE13" si="20">IFERROR((DA7/BN7)^(1/2)-1,0)</f>
        <v>0.14130635388739021</v>
      </c>
      <c r="DF7" s="54">
        <f t="shared" ref="DF7:DF13" si="21">IFERROR((DA7/CA7)^(1/1)-1,0)</f>
        <v>0.14998965116692808</v>
      </c>
      <c r="DG7" s="57">
        <v>0.1</v>
      </c>
      <c r="DH7" s="35" t="s">
        <v>93</v>
      </c>
      <c r="DI7" s="56">
        <f t="shared" si="2"/>
        <v>0.1</v>
      </c>
      <c r="DJ7" s="61">
        <f t="shared" ref="DJ7:DJ14" si="22">CO7*(1+$DI7)</f>
        <v>7.7500939999999989</v>
      </c>
      <c r="DK7" s="61">
        <f t="shared" si="3"/>
        <v>7.7889251000000028</v>
      </c>
      <c r="DL7" s="61">
        <f t="shared" si="3"/>
        <v>7.0488052250000024</v>
      </c>
      <c r="DM7" s="61">
        <f t="shared" si="3"/>
        <v>6.0842045000000002</v>
      </c>
      <c r="DN7" s="61">
        <f t="shared" si="3"/>
        <v>6.6920479999999998</v>
      </c>
      <c r="DO7" s="61">
        <f t="shared" si="3"/>
        <v>6.4415604000000011</v>
      </c>
      <c r="DP7" s="61">
        <f t="shared" si="3"/>
        <v>6.3276951435898203</v>
      </c>
      <c r="DQ7" s="61">
        <f t="shared" si="3"/>
        <v>5.9726215134537819</v>
      </c>
      <c r="DR7" s="61">
        <f t="shared" si="3"/>
        <v>6.0669757224026242</v>
      </c>
      <c r="DS7" s="61">
        <f t="shared" si="3"/>
        <v>5.9831782911290912</v>
      </c>
      <c r="DT7" s="61">
        <f t="shared" si="3"/>
        <v>6.35617389995046</v>
      </c>
      <c r="DU7" s="61">
        <f t="shared" si="3"/>
        <v>7.8727092670631471</v>
      </c>
      <c r="DV7" s="62">
        <f t="shared" ref="DV7:DV14" si="23">SUM(DJ7:DU7)</f>
        <v>80.384991062588924</v>
      </c>
    </row>
    <row r="8" spans="1:126" s="1" customFormat="1" x14ac:dyDescent="0.2">
      <c r="A8" s="6" t="s">
        <v>37</v>
      </c>
      <c r="B8" s="22">
        <f>'[34]2016-17 excl Agl'!G66</f>
        <v>1.3821597939833445</v>
      </c>
      <c r="C8" s="22">
        <f>'[34]2016-17 excl Agl'!H66</f>
        <v>1.1810612964283094</v>
      </c>
      <c r="D8" s="22">
        <f>'[34]2016-17 excl Agl'!I66</f>
        <v>1.0263549314052898</v>
      </c>
      <c r="E8" s="22">
        <f>'[34]2016-17 excl Agl'!J66</f>
        <v>1.0520671236364518</v>
      </c>
      <c r="F8" s="22">
        <f>'[34]2016-17 excl Agl'!K66</f>
        <v>1.0558430157556344</v>
      </c>
      <c r="G8" s="22">
        <f>'[34]2016-17 excl Agl'!L66</f>
        <v>1.0355299549630486</v>
      </c>
      <c r="H8" s="22">
        <f>'[34]2016-17 excl Agl'!M66</f>
        <v>1.3311409851199667</v>
      </c>
      <c r="I8" s="22">
        <f>'[34]2016-17 excl Agl'!N66</f>
        <v>1.7762242137925817</v>
      </c>
      <c r="J8" s="22">
        <f>'[34]2016-17 excl Agl'!O66</f>
        <v>1.9886955868591341</v>
      </c>
      <c r="K8" s="22">
        <f>'[34]2016-17 excl Agl'!P66</f>
        <v>1.4645520504239946</v>
      </c>
      <c r="L8" s="22">
        <f>'[34]2016-17 excl Agl'!Q66</f>
        <v>1.3330700507412085</v>
      </c>
      <c r="M8" s="22">
        <f>'[34]2016-17 excl Agl'!R66</f>
        <v>1.4154161681194399</v>
      </c>
      <c r="N8" s="19">
        <f t="shared" si="4"/>
        <v>16.042115171228403</v>
      </c>
      <c r="O8" s="22">
        <f>'[34]2017-18 excl Agl.'!G66</f>
        <v>1.4627540871394817</v>
      </c>
      <c r="P8" s="22">
        <f>'[34]2017-18 excl Agl.'!H66</f>
        <v>1.5612174222325965</v>
      </c>
      <c r="Q8" s="22">
        <f>'[34]2017-18 excl Agl.'!I66</f>
        <v>1.1738637949202284</v>
      </c>
      <c r="R8" s="22">
        <f>'[34]2017-18 excl Agl.'!J66</f>
        <v>0.98627156201407407</v>
      </c>
      <c r="S8" s="22">
        <f>'[34]2017-18 excl Agl.'!K66</f>
        <v>1.0803848574541448</v>
      </c>
      <c r="T8" s="22">
        <f>'[34]2017-18 excl Agl.'!L66</f>
        <v>1.143289</v>
      </c>
      <c r="U8" s="22">
        <f>'[34]2017-18 excl Agl.'!M66</f>
        <v>1.1137699999999999</v>
      </c>
      <c r="V8" s="22">
        <f>'[34]2017-18 excl Agl.'!N66</f>
        <v>1.6358280000000001</v>
      </c>
      <c r="W8" s="22">
        <f>'[34]2017-18 excl Agl.'!O66</f>
        <v>1.803431</v>
      </c>
      <c r="X8" s="22">
        <f>'[34]2017-18 excl Agl.'!P66</f>
        <v>1.269212</v>
      </c>
      <c r="Y8" s="22">
        <f>'[34]2017-18 excl Agl.'!Q66</f>
        <v>1.2381740000000001</v>
      </c>
      <c r="Z8" s="22">
        <f>'[34]2017-18 excl Agl.'!R66</f>
        <v>1.4144019999999999</v>
      </c>
      <c r="AA8" s="19">
        <f t="shared" si="5"/>
        <v>15.882597723760526</v>
      </c>
      <c r="AB8" s="22">
        <f>'[34]2018-19'!G66</f>
        <v>1.824443</v>
      </c>
      <c r="AC8" s="22">
        <f>'[34]2018-19'!H66</f>
        <v>1.625909</v>
      </c>
      <c r="AD8" s="22">
        <f>'[34]2018-19'!I66</f>
        <v>1.2669779999999999</v>
      </c>
      <c r="AE8" s="22">
        <f>'[34]2018-19'!J66</f>
        <v>1.075858</v>
      </c>
      <c r="AF8" s="22">
        <f>'[34]2018-19'!K66</f>
        <v>1.178793</v>
      </c>
      <c r="AG8" s="22">
        <f>'[34]2018-19'!L66</f>
        <v>1.220027</v>
      </c>
      <c r="AH8" s="22">
        <f>'[34]2018-19'!M66</f>
        <v>1.285466</v>
      </c>
      <c r="AI8" s="22">
        <f>'[34]2018-19'!N66</f>
        <v>2.0399060000000002</v>
      </c>
      <c r="AJ8" s="22">
        <f>'[34]2018-19'!O66</f>
        <v>2.098347</v>
      </c>
      <c r="AK8" s="22">
        <f>'[34]2018-19'!P66</f>
        <v>1.5128620000000002</v>
      </c>
      <c r="AL8" s="22">
        <f>'[34]2018-19'!Q66</f>
        <v>1.419719</v>
      </c>
      <c r="AM8" s="22">
        <f>'[34]2018-19'!R66</f>
        <v>1.515036</v>
      </c>
      <c r="AN8" s="19">
        <f t="shared" si="6"/>
        <v>18.063344000000001</v>
      </c>
      <c r="AO8" s="22">
        <f>'[34]2019-20'!G66</f>
        <v>1.6927020000000002</v>
      </c>
      <c r="AP8" s="22">
        <f>'[34]2019-20'!H66</f>
        <v>1.6892550000000002</v>
      </c>
      <c r="AQ8" s="22">
        <f>'[34]2019-20'!I66</f>
        <v>1.2453830000000001</v>
      </c>
      <c r="AR8" s="22">
        <f>'[34]2019-20'!J66</f>
        <v>1.1924570000000001</v>
      </c>
      <c r="AS8" s="22">
        <f>'[34]2019-20'!K66</f>
        <v>1.1782779999999999</v>
      </c>
      <c r="AT8" s="22">
        <f>'[34]2019-20'!L66</f>
        <v>1.1541440000000001</v>
      </c>
      <c r="AU8" s="22">
        <f>'[34]2019-20'!M66</f>
        <v>1.2679229999999999</v>
      </c>
      <c r="AV8" s="22">
        <f>'[34]2019-20'!N66</f>
        <v>1.7589690000000002</v>
      </c>
      <c r="AW8" s="22">
        <f>'[34]2019-20'!O66</f>
        <v>2.2083879999999998</v>
      </c>
      <c r="AX8" s="22">
        <f>'[34]2019-20'!P66</f>
        <v>1.6183320000000001</v>
      </c>
      <c r="AY8" s="22">
        <f>'[34]2019-20'!Q66</f>
        <v>1.4873289999999999</v>
      </c>
      <c r="AZ8" s="22">
        <f>'[34]2019-20'!R66</f>
        <v>0.805037</v>
      </c>
      <c r="BA8" s="19">
        <f t="shared" si="7"/>
        <v>17.298196999999998</v>
      </c>
      <c r="BB8" s="22">
        <f>'[34]2020-21'!G66</f>
        <v>2.6734979999999999</v>
      </c>
      <c r="BC8" s="22">
        <f>'[34]2020-21'!H66</f>
        <v>1.3267499999999999</v>
      </c>
      <c r="BD8" s="22">
        <f>'[34]2020-21'!I66</f>
        <v>1.148774</v>
      </c>
      <c r="BE8" s="22">
        <f>'[34]2020-21'!J66</f>
        <v>1.102527</v>
      </c>
      <c r="BF8" s="22">
        <f>'[34]2020-21'!K66</f>
        <v>1.1421939999999999</v>
      </c>
      <c r="BG8" s="22">
        <f>'[34]2020-21'!L66</f>
        <v>1.142517</v>
      </c>
      <c r="BH8" s="22">
        <f>'[34]2020-21'!M66</f>
        <v>1.410614</v>
      </c>
      <c r="BI8" s="22">
        <f>'[34]2020-21'!N66</f>
        <v>2.4883710000000003</v>
      </c>
      <c r="BJ8" s="22">
        <f>'[34]2020-21'!O66</f>
        <v>2.6294309999999999</v>
      </c>
      <c r="BK8" s="22">
        <f>'[34]2020-21'!P66</f>
        <v>1.973862</v>
      </c>
      <c r="BL8" s="22">
        <f>'[34]2020-21'!Q66</f>
        <v>1.6185879999999999</v>
      </c>
      <c r="BM8" s="22">
        <f>'[34]2020-21'!R66</f>
        <v>1.6804589999999999</v>
      </c>
      <c r="BN8" s="19">
        <f t="shared" si="8"/>
        <v>20.337585000000001</v>
      </c>
      <c r="BO8" s="22">
        <f>'[34]2021-22'!G66</f>
        <v>1.7796529999999999</v>
      </c>
      <c r="BP8" s="22">
        <f>'[34]2021-22'!H66</f>
        <v>1.8461110000000001</v>
      </c>
      <c r="BQ8" s="22">
        <f>'[34]2021-22'!I66</f>
        <v>1.5826349999999998</v>
      </c>
      <c r="BR8" s="22">
        <f>'[34]2021-22'!J66</f>
        <v>1.4409100000000001</v>
      </c>
      <c r="BS8" s="22">
        <f>'[34]2021-22'!K66</f>
        <v>1.38002</v>
      </c>
      <c r="BT8" s="22">
        <f>'[34]2021-22'!L66</f>
        <v>1.3036840000000001</v>
      </c>
      <c r="BU8" s="22">
        <f>'[34]2021-22'!M66</f>
        <v>1.4269000000000001</v>
      </c>
      <c r="BV8" s="22">
        <f>'[34]2021-22'!N66</f>
        <v>2.0749269999999997</v>
      </c>
      <c r="BW8" s="22">
        <f>'[34]2021-22'!O66</f>
        <v>2.7219130000000002</v>
      </c>
      <c r="BX8" s="22">
        <f>'[34]2021-22'!P66</f>
        <v>2.143691</v>
      </c>
      <c r="BY8" s="22">
        <f>'[34]2021-22'!Q66</f>
        <v>1.798602</v>
      </c>
      <c r="BZ8" s="22">
        <f>'[34]2021-22'!R66</f>
        <v>1.6965029999999999</v>
      </c>
      <c r="CA8" s="19">
        <f t="shared" si="9"/>
        <v>21.195549</v>
      </c>
      <c r="CB8" s="34">
        <f t="shared" si="10"/>
        <v>5.7296045863555634E-2</v>
      </c>
      <c r="CC8" s="34">
        <f t="shared" si="11"/>
        <v>7.480773555357878E-2</v>
      </c>
      <c r="CD8" s="34">
        <f t="shared" si="12"/>
        <v>5.4748312159837331E-2</v>
      </c>
      <c r="CE8" s="34">
        <f t="shared" si="13"/>
        <v>0.10693448023205065</v>
      </c>
      <c r="CF8" s="34">
        <f t="shared" si="14"/>
        <v>4.218612976909486E-2</v>
      </c>
      <c r="CG8" s="76">
        <v>0.05</v>
      </c>
      <c r="CH8" s="35" t="s">
        <v>88</v>
      </c>
      <c r="CI8" s="36">
        <f t="shared" si="0"/>
        <v>5.7296045863555634E-2</v>
      </c>
      <c r="CJ8" s="36">
        <f t="shared" si="0"/>
        <v>5.7296045863555634E-2</v>
      </c>
      <c r="CK8" s="36">
        <f t="shared" si="0"/>
        <v>5.7296045863555634E-2</v>
      </c>
      <c r="CL8" s="36">
        <f t="shared" si="0"/>
        <v>5.7296045863555634E-2</v>
      </c>
      <c r="CM8" s="36">
        <f t="shared" si="0"/>
        <v>5.7296045863555634E-2</v>
      </c>
      <c r="CN8" s="36">
        <f t="shared" si="0"/>
        <v>5.7296045863555634E-2</v>
      </c>
      <c r="CO8" s="22">
        <f>'[34]2022-23 H1 excl Agl.'!G66</f>
        <v>1.8212130000000002</v>
      </c>
      <c r="CP8" s="22">
        <f>'[34]2022-23 H1 excl Agl.'!H66</f>
        <v>1.9705539999999997</v>
      </c>
      <c r="CQ8" s="22">
        <f>'[34]2022-23 H1 excl Agl.'!I66</f>
        <v>1.33118</v>
      </c>
      <c r="CR8" s="22">
        <f>'[34]2022-23 H1 excl Agl.'!J66</f>
        <v>1.200609</v>
      </c>
      <c r="CS8" s="22">
        <f>'[34]2022-23 H1 excl Agl.'!K66</f>
        <v>1.4021680000000001</v>
      </c>
      <c r="CT8" s="22">
        <f>'[34]2022-23 H1 excl Agl.'!L66</f>
        <v>1.2625780000000002</v>
      </c>
      <c r="CU8" s="51">
        <f t="shared" si="15"/>
        <v>1.5086557278427075</v>
      </c>
      <c r="CV8" s="51">
        <f t="shared" si="1"/>
        <v>2.1938121125555297</v>
      </c>
      <c r="CW8" s="51">
        <f t="shared" si="1"/>
        <v>2.8778678520846084</v>
      </c>
      <c r="CX8" s="51">
        <f t="shared" si="1"/>
        <v>2.2665160178532915</v>
      </c>
      <c r="CY8" s="51">
        <f t="shared" si="1"/>
        <v>1.9016547826822829</v>
      </c>
      <c r="CZ8" s="51">
        <f t="shared" si="1"/>
        <v>1.7937059136956597</v>
      </c>
      <c r="DA8" s="19">
        <f t="shared" si="16"/>
        <v>21.530514406714079</v>
      </c>
      <c r="DB8" s="52">
        <f t="shared" si="17"/>
        <v>6.2738891196521429E-2</v>
      </c>
      <c r="DC8" s="53">
        <f t="shared" si="18"/>
        <v>4.4874338613338338E-2</v>
      </c>
      <c r="DD8" s="52">
        <f t="shared" si="19"/>
        <v>7.5683538279843754E-2</v>
      </c>
      <c r="DE8" s="52">
        <f t="shared" si="20"/>
        <v>2.8910294627614741E-2</v>
      </c>
      <c r="DF8" s="54">
        <f t="shared" si="21"/>
        <v>1.5803573038569496E-2</v>
      </c>
      <c r="DG8" s="57">
        <v>0.05</v>
      </c>
      <c r="DH8" s="35" t="s">
        <v>88</v>
      </c>
      <c r="DI8" s="56">
        <f t="shared" si="2"/>
        <v>6.2738891196521429E-2</v>
      </c>
      <c r="DJ8" s="61">
        <f t="shared" si="22"/>
        <v>1.9354738842526906</v>
      </c>
      <c r="DK8" s="61">
        <f t="shared" si="3"/>
        <v>2.0941843730028697</v>
      </c>
      <c r="DL8" s="61">
        <f t="shared" si="3"/>
        <v>1.4146967571829854</v>
      </c>
      <c r="DM8" s="61">
        <f t="shared" si="3"/>
        <v>1.2759338774205644</v>
      </c>
      <c r="DN8" s="61">
        <f t="shared" si="3"/>
        <v>1.4901384655912442</v>
      </c>
      <c r="DO8" s="61">
        <f t="shared" si="3"/>
        <v>1.3417907437691219</v>
      </c>
      <c r="DP8" s="61">
        <f t="shared" si="3"/>
        <v>1.6033071154048399</v>
      </c>
      <c r="DQ8" s="61">
        <f t="shared" si="3"/>
        <v>2.3314494519907618</v>
      </c>
      <c r="DR8" s="61">
        <f t="shared" si="3"/>
        <v>3.0584220901345116</v>
      </c>
      <c r="DS8" s="61">
        <f t="shared" si="3"/>
        <v>2.4087147196925622</v>
      </c>
      <c r="DT8" s="61">
        <f t="shared" si="3"/>
        <v>2.0209624951863314</v>
      </c>
      <c r="DU8" s="61">
        <f t="shared" si="3"/>
        <v>1.9062410338535687</v>
      </c>
      <c r="DV8" s="62">
        <f t="shared" si="23"/>
        <v>22.881315007482051</v>
      </c>
    </row>
    <row r="9" spans="1:126" s="1" customFormat="1" x14ac:dyDescent="0.2">
      <c r="A9" s="6" t="s">
        <v>36</v>
      </c>
      <c r="B9" s="22">
        <f>'[34]2016-17 excl Agl'!G67</f>
        <v>1.6383000000000002E-2</v>
      </c>
      <c r="C9" s="22">
        <f>'[34]2016-17 excl Agl'!H67</f>
        <v>1.6670999999999998E-2</v>
      </c>
      <c r="D9" s="22">
        <f>'[34]2016-17 excl Agl'!I67</f>
        <v>1.8482999999999999E-2</v>
      </c>
      <c r="E9" s="22">
        <f>'[34]2016-17 excl Agl'!J67</f>
        <v>1.6015000000000001E-2</v>
      </c>
      <c r="F9" s="22">
        <f>'[34]2016-17 excl Agl'!K67</f>
        <v>1.6826000000000001E-2</v>
      </c>
      <c r="G9" s="22">
        <f>'[34]2016-17 excl Agl'!L67</f>
        <v>1.3842E-2</v>
      </c>
      <c r="H9" s="22">
        <f>'[34]2016-17 excl Agl'!M67</f>
        <v>1.6861000000000001E-2</v>
      </c>
      <c r="I9" s="22">
        <f>'[34]2016-17 excl Agl'!N67</f>
        <v>1.5347E-2</v>
      </c>
      <c r="J9" s="22">
        <f>'[34]2016-17 excl Agl'!O67</f>
        <v>1.5393E-2</v>
      </c>
      <c r="K9" s="22">
        <f>'[34]2016-17 excl Agl'!P67</f>
        <v>1.5502E-2</v>
      </c>
      <c r="L9" s="22">
        <f>'[34]2016-17 excl Agl'!Q67</f>
        <v>1.5481E-2</v>
      </c>
      <c r="M9" s="22">
        <f>'[34]2016-17 excl Agl'!R67</f>
        <v>1.8508E-2</v>
      </c>
      <c r="N9" s="19">
        <f t="shared" si="4"/>
        <v>0.19531199999999996</v>
      </c>
      <c r="O9" s="22">
        <f>'[34]2017-18 excl Agl.'!G67</f>
        <v>1.7618999999999999E-2</v>
      </c>
      <c r="P9" s="22">
        <f>'[34]2017-18 excl Agl.'!H67</f>
        <v>1.9463000000000001E-2</v>
      </c>
      <c r="Q9" s="22">
        <f>'[34]2017-18 excl Agl.'!I67</f>
        <v>1.9845000000000002E-2</v>
      </c>
      <c r="R9" s="22">
        <f>'[34]2017-18 excl Agl.'!J67</f>
        <v>1.9425000000000001E-2</v>
      </c>
      <c r="S9" s="22">
        <f>'[34]2017-18 excl Agl.'!K67</f>
        <v>1.8433000000000001E-2</v>
      </c>
      <c r="T9" s="22">
        <f>'[34]2017-18 excl Agl.'!L67</f>
        <v>1.6499E-2</v>
      </c>
      <c r="U9" s="22">
        <f>'[34]2017-18 excl Agl.'!M67</f>
        <v>1.7160000000000002E-2</v>
      </c>
      <c r="V9" s="22">
        <f>'[34]2017-18 excl Agl.'!N67</f>
        <v>1.8036E-2</v>
      </c>
      <c r="W9" s="22">
        <f>'[34]2017-18 excl Agl.'!O67</f>
        <v>1.7243999999999999E-2</v>
      </c>
      <c r="X9" s="22">
        <f>'[34]2017-18 excl Agl.'!P67</f>
        <v>1.4659E-2</v>
      </c>
      <c r="Y9" s="22">
        <f>'[34]2017-18 excl Agl.'!Q67</f>
        <v>1.6882000000000001E-2</v>
      </c>
      <c r="Z9" s="22">
        <f>'[34]2017-18 excl Agl.'!R67</f>
        <v>2.3012999999999999E-2</v>
      </c>
      <c r="AA9" s="19">
        <f t="shared" si="5"/>
        <v>0.21827800000000003</v>
      </c>
      <c r="AB9" s="22">
        <f>'[34]2018-19'!G67</f>
        <v>2.0725E-2</v>
      </c>
      <c r="AC9" s="22">
        <f>'[34]2018-19'!H67</f>
        <v>2.0459999999999999E-2</v>
      </c>
      <c r="AD9" s="22">
        <f>'[34]2018-19'!I67</f>
        <v>2.1883E-2</v>
      </c>
      <c r="AE9" s="22">
        <f>'[34]2018-19'!J67</f>
        <v>2.2977000000000001E-2</v>
      </c>
      <c r="AF9" s="22">
        <f>'[34]2018-19'!K67</f>
        <v>1.8657E-2</v>
      </c>
      <c r="AG9" s="22">
        <f>'[34]2018-19'!L67</f>
        <v>2.0996000000000001E-2</v>
      </c>
      <c r="AH9" s="22">
        <f>'[34]2018-19'!M67</f>
        <v>2.0961E-2</v>
      </c>
      <c r="AI9" s="22">
        <f>'[34]2018-19'!N67</f>
        <v>2.0753000000000001E-2</v>
      </c>
      <c r="AJ9" s="22">
        <f>'[34]2018-19'!O67</f>
        <v>2.0615000000000001E-2</v>
      </c>
      <c r="AK9" s="22">
        <f>'[34]2018-19'!P67</f>
        <v>2.0025999999999999E-2</v>
      </c>
      <c r="AL9" s="22">
        <f>'[34]2018-19'!Q67</f>
        <v>1.9484000000000001E-2</v>
      </c>
      <c r="AM9" s="22">
        <f>'[34]2018-19'!R67</f>
        <v>2.3275000000000001E-2</v>
      </c>
      <c r="AN9" s="19">
        <f t="shared" si="6"/>
        <v>0.25081199999999998</v>
      </c>
      <c r="AO9" s="22">
        <f>'[34]2019-20'!G67</f>
        <v>2.1683999999999998E-2</v>
      </c>
      <c r="AP9" s="22">
        <f>'[34]2019-20'!H67</f>
        <v>2.2882E-2</v>
      </c>
      <c r="AQ9" s="22">
        <f>'[34]2019-20'!I67</f>
        <v>1.9359999999999999E-2</v>
      </c>
      <c r="AR9" s="22">
        <f>'[34]2019-20'!J67</f>
        <v>2.0266999999999997E-2</v>
      </c>
      <c r="AS9" s="22">
        <f>'[34]2019-20'!K67</f>
        <v>1.7807E-2</v>
      </c>
      <c r="AT9" s="22">
        <f>'[34]2019-20'!L67</f>
        <v>1.9817999999999999E-2</v>
      </c>
      <c r="AU9" s="22">
        <f>'[34]2019-20'!M67</f>
        <v>1.9997999999999998E-2</v>
      </c>
      <c r="AV9" s="22">
        <f>'[34]2019-20'!N67</f>
        <v>1.9094E-2</v>
      </c>
      <c r="AW9" s="22">
        <f>'[34]2019-20'!O67</f>
        <v>1.9222E-2</v>
      </c>
      <c r="AX9" s="22">
        <f>'[34]2019-20'!P67</f>
        <v>1.8559000000000003E-2</v>
      </c>
      <c r="AY9" s="22">
        <f>'[34]2019-20'!Q67</f>
        <v>2.0665999999999997E-2</v>
      </c>
      <c r="AZ9" s="22">
        <f>'[34]2019-20'!R67</f>
        <v>1.1607000000000001E-2</v>
      </c>
      <c r="BA9" s="19">
        <f t="shared" si="7"/>
        <v>0.23096399999999997</v>
      </c>
      <c r="BB9" s="22">
        <f>'[34]2020-21'!G67</f>
        <v>2.1996000000000002E-2</v>
      </c>
      <c r="BC9" s="22">
        <f>'[34]2020-21'!H67</f>
        <v>3.0040000000000001E-2</v>
      </c>
      <c r="BD9" s="22">
        <f>'[34]2020-21'!I67</f>
        <v>2.3989999999999997E-2</v>
      </c>
      <c r="BE9" s="22">
        <f>'[34]2020-21'!J67</f>
        <v>2.8256E-2</v>
      </c>
      <c r="BF9" s="22">
        <f>'[34]2020-21'!K67</f>
        <v>2.1560999999999997E-2</v>
      </c>
      <c r="BG9" s="22">
        <f>'[34]2020-21'!L67</f>
        <v>2.1550999999999997E-2</v>
      </c>
      <c r="BH9" s="22">
        <f>'[34]2020-21'!M67</f>
        <v>2.2858E-2</v>
      </c>
      <c r="BI9" s="22">
        <f>'[34]2020-21'!N67</f>
        <v>2.1870999999999998E-2</v>
      </c>
      <c r="BJ9" s="22">
        <f>'[34]2020-21'!O67</f>
        <v>2.0465000000000001E-2</v>
      </c>
      <c r="BK9" s="22">
        <f>'[34]2020-21'!P67</f>
        <v>2.2953999999999999E-2</v>
      </c>
      <c r="BL9" s="22">
        <f>'[34]2020-21'!Q67</f>
        <v>2.2367000000000001E-2</v>
      </c>
      <c r="BM9" s="22">
        <f>'[34]2020-21'!R67</f>
        <v>2.2917E-2</v>
      </c>
      <c r="BN9" s="19">
        <f t="shared" si="8"/>
        <v>0.28082600000000002</v>
      </c>
      <c r="BO9" s="22">
        <f>'[34]2021-22'!G67</f>
        <v>2.7390000000000005E-2</v>
      </c>
      <c r="BP9" s="22">
        <f>'[34]2021-22'!H67</f>
        <v>2.3080999999999997E-2</v>
      </c>
      <c r="BQ9" s="22">
        <f>'[34]2021-22'!I67</f>
        <v>2.6602000000000001E-2</v>
      </c>
      <c r="BR9" s="22">
        <f>'[34]2021-22'!J67</f>
        <v>2.6529E-2</v>
      </c>
      <c r="BS9" s="22">
        <f>'[34]2021-22'!K67</f>
        <v>2.6340000000000002E-2</v>
      </c>
      <c r="BT9" s="22">
        <f>'[34]2021-22'!L67</f>
        <v>2.3862999999999999E-2</v>
      </c>
      <c r="BU9" s="22">
        <f>'[34]2021-22'!M67</f>
        <v>2.6202000000000003E-2</v>
      </c>
      <c r="BV9" s="22">
        <f>'[34]2021-22'!N67</f>
        <v>2.5069000000000001E-2</v>
      </c>
      <c r="BW9" s="22">
        <f>'[34]2021-22'!O67</f>
        <v>2.6533000000000001E-2</v>
      </c>
      <c r="BX9" s="22">
        <f>'[34]2021-22'!P67</f>
        <v>2.3206999999999998E-2</v>
      </c>
      <c r="BY9" s="22">
        <f>'[34]2021-22'!Q67</f>
        <v>2.6141999999999999E-2</v>
      </c>
      <c r="BZ9" s="22">
        <f>'[34]2021-22'!R67</f>
        <v>3.0906000000000003E-2</v>
      </c>
      <c r="CA9" s="19">
        <f t="shared" si="9"/>
        <v>0.31186399999999997</v>
      </c>
      <c r="CB9" s="34">
        <f t="shared" si="10"/>
        <v>9.8113582989698633E-2</v>
      </c>
      <c r="CC9" s="34">
        <f t="shared" si="11"/>
        <v>9.3298669940391044E-2</v>
      </c>
      <c r="CD9" s="34">
        <f t="shared" si="12"/>
        <v>7.5323106149684627E-2</v>
      </c>
      <c r="CE9" s="34">
        <f t="shared" si="13"/>
        <v>0.16201163415461117</v>
      </c>
      <c r="CF9" s="34">
        <f t="shared" si="14"/>
        <v>0.11052395433471252</v>
      </c>
      <c r="CG9" s="128">
        <v>5.7299999999999997E-2</v>
      </c>
      <c r="CH9" s="35" t="s">
        <v>90</v>
      </c>
      <c r="CI9" s="36">
        <f t="shared" si="0"/>
        <v>7.5323106149684627E-2</v>
      </c>
      <c r="CJ9" s="36">
        <f t="shared" si="0"/>
        <v>7.5323106149684627E-2</v>
      </c>
      <c r="CK9" s="36">
        <f t="shared" si="0"/>
        <v>7.5323106149684627E-2</v>
      </c>
      <c r="CL9" s="36">
        <f t="shared" si="0"/>
        <v>7.5323106149684627E-2</v>
      </c>
      <c r="CM9" s="36">
        <f t="shared" si="0"/>
        <v>7.5323106149684627E-2</v>
      </c>
      <c r="CN9" s="36">
        <f t="shared" si="0"/>
        <v>7.5323106149684627E-2</v>
      </c>
      <c r="CO9" s="22">
        <f>'[34]2022-23 H1 excl Agl.'!G67</f>
        <v>3.4444000000000002E-2</v>
      </c>
      <c r="CP9" s="22">
        <f>'[34]2022-23 H1 excl Agl.'!H67</f>
        <v>3.2351999999999992E-2</v>
      </c>
      <c r="CQ9" s="22">
        <f>'[34]2022-23 H1 excl Agl.'!I67</f>
        <v>2.9219999999999996E-2</v>
      </c>
      <c r="CR9" s="22">
        <f>'[34]2022-23 H1 excl Agl.'!J67</f>
        <v>2.5736999999999993E-2</v>
      </c>
      <c r="CS9" s="22">
        <f>'[34]2022-23 H1 excl Agl.'!K67</f>
        <v>3.0271999999999997E-2</v>
      </c>
      <c r="CT9" s="22">
        <f>'[34]2022-23 H1 excl Agl.'!L67</f>
        <v>2.5759999999999998E-2</v>
      </c>
      <c r="CU9" s="51">
        <f t="shared" si="15"/>
        <v>2.8175616027334038E-2</v>
      </c>
      <c r="CV9" s="51">
        <f t="shared" si="1"/>
        <v>2.6957274948066445E-2</v>
      </c>
      <c r="CW9" s="51">
        <f t="shared" si="1"/>
        <v>2.8531547975469584E-2</v>
      </c>
      <c r="CX9" s="51">
        <f t="shared" si="1"/>
        <v>2.495502332441573E-2</v>
      </c>
      <c r="CY9" s="51">
        <f t="shared" si="1"/>
        <v>2.8111096640965054E-2</v>
      </c>
      <c r="CZ9" s="51">
        <f t="shared" si="1"/>
        <v>3.3233935918662159E-2</v>
      </c>
      <c r="DA9" s="19">
        <f t="shared" si="16"/>
        <v>0.34774949483491296</v>
      </c>
      <c r="DB9" s="52">
        <f t="shared" si="17"/>
        <v>9.7618222167333402E-2</v>
      </c>
      <c r="DC9" s="53">
        <f t="shared" si="18"/>
        <v>8.5124450034826937E-2</v>
      </c>
      <c r="DD9" s="52">
        <f t="shared" si="19"/>
        <v>0.14614809914063409</v>
      </c>
      <c r="DE9" s="52">
        <f t="shared" si="20"/>
        <v>0.11279354267574226</v>
      </c>
      <c r="DF9" s="54">
        <f t="shared" si="21"/>
        <v>0.11506776939599628</v>
      </c>
      <c r="DG9" s="55">
        <v>0</v>
      </c>
      <c r="DH9" s="35" t="s">
        <v>88</v>
      </c>
      <c r="DI9" s="56">
        <f t="shared" si="2"/>
        <v>9.7618222167333402E-2</v>
      </c>
      <c r="DJ9" s="61">
        <f t="shared" si="22"/>
        <v>3.7806362044331632E-2</v>
      </c>
      <c r="DK9" s="61">
        <f t="shared" si="3"/>
        <v>3.5510144723557562E-2</v>
      </c>
      <c r="DL9" s="61">
        <f t="shared" si="3"/>
        <v>3.2072404451729479E-2</v>
      </c>
      <c r="DM9" s="61">
        <f t="shared" si="3"/>
        <v>2.824940018392065E-2</v>
      </c>
      <c r="DN9" s="61">
        <f t="shared" si="3"/>
        <v>3.3227098821449516E-2</v>
      </c>
      <c r="DO9" s="61">
        <f t="shared" si="3"/>
        <v>2.8274645403030506E-2</v>
      </c>
      <c r="DP9" s="61">
        <f t="shared" si="3"/>
        <v>3.0926069572391812E-2</v>
      </c>
      <c r="DQ9" s="61">
        <f t="shared" si="3"/>
        <v>2.9588796202972684E-2</v>
      </c>
      <c r="DR9" s="61">
        <f t="shared" si="3"/>
        <v>3.1316746964516903E-2</v>
      </c>
      <c r="DS9" s="61">
        <f t="shared" si="3"/>
        <v>2.7391088335489533E-2</v>
      </c>
      <c r="DT9" s="61">
        <f t="shared" si="3"/>
        <v>3.0855251918230159E-2</v>
      </c>
      <c r="DU9" s="61">
        <f t="shared" si="3"/>
        <v>3.6478173658665042E-2</v>
      </c>
      <c r="DV9" s="62">
        <f t="shared" si="23"/>
        <v>0.38169618228028546</v>
      </c>
    </row>
    <row r="10" spans="1:126" s="1" customFormat="1" x14ac:dyDescent="0.2">
      <c r="A10" s="6" t="s">
        <v>35</v>
      </c>
      <c r="B10" s="22">
        <f>'Agri Sales'!$C$8*AB$10/$AN$10</f>
        <v>35.053936960830569</v>
      </c>
      <c r="C10" s="22">
        <f>'Agri Sales'!$C$8*AC$10/$AN$10</f>
        <v>15.90186745506711</v>
      </c>
      <c r="D10" s="22">
        <f>'Agri Sales'!$C$8*AD$10/$AN$10</f>
        <v>16.646049841882522</v>
      </c>
      <c r="E10" s="22">
        <f>'Agri Sales'!$C$8*AE$10/$AN$10</f>
        <v>49.673498138083886</v>
      </c>
      <c r="F10" s="22">
        <f>'Agri Sales'!$C$8*AF$10/$AN$10</f>
        <v>47.841450654039029</v>
      </c>
      <c r="G10" s="22">
        <f>'Agri Sales'!$C$8*AG$10/$AN$10</f>
        <v>64.978648810405957</v>
      </c>
      <c r="H10" s="22">
        <f>'Agri Sales'!$C$8*AH$10/$AN$10</f>
        <v>76.176610563195737</v>
      </c>
      <c r="I10" s="22">
        <f>'Agri Sales'!$C$8*AI$10/$AN$10</f>
        <v>42.665249966269876</v>
      </c>
      <c r="J10" s="22">
        <f>'Agri Sales'!$C$8*AJ$10/$AN$10</f>
        <v>39.247148709280886</v>
      </c>
      <c r="K10" s="22">
        <f>'Agri Sales'!$C$8*AK$10/$AN$10</f>
        <v>43.568123995764047</v>
      </c>
      <c r="L10" s="22">
        <f>'Agri Sales'!$C$8*AL$10/$AN$10</f>
        <v>52.014863887966776</v>
      </c>
      <c r="M10" s="22">
        <f>'Agri Sales'!$C$8*AM$10/$AN$10</f>
        <v>63.545157274759553</v>
      </c>
      <c r="N10" s="19">
        <f t="shared" si="4"/>
        <v>547.31260625754601</v>
      </c>
      <c r="O10" s="22">
        <f>'Agri Sales'!$D$8*AB$10/$AN$10</f>
        <v>65.189575729955095</v>
      </c>
      <c r="P10" s="22">
        <f>'Agri Sales'!$D$8*AC$10/$AN$10</f>
        <v>29.572598189702557</v>
      </c>
      <c r="Q10" s="22">
        <f>'Agri Sales'!$D$8*AD$10/$AN$10</f>
        <v>30.956549273896346</v>
      </c>
      <c r="R10" s="22">
        <f>'Agri Sales'!$D$8*AE$10/$AN$10</f>
        <v>92.377477379010983</v>
      </c>
      <c r="S10" s="22">
        <f>'Agri Sales'!$D$8*AF$10/$AN$10</f>
        <v>88.970430737275194</v>
      </c>
      <c r="T10" s="22">
        <f>'Agri Sales'!$D$8*AG$10/$AN$10</f>
        <v>120.84036529732349</v>
      </c>
      <c r="U10" s="22">
        <f>'Agri Sales'!$D$8*AH$10/$AN$10</f>
        <v>141.66514102851525</v>
      </c>
      <c r="V10" s="22">
        <f>'Agri Sales'!$D$8*AI$10/$AN$10</f>
        <v>79.344284404387579</v>
      </c>
      <c r="W10" s="22">
        <f>'Agri Sales'!$D$8*AJ$10/$AN$10</f>
        <v>72.987664005539827</v>
      </c>
      <c r="X10" s="22">
        <f>'Agri Sales'!$D$8*AK$10/$AN$10</f>
        <v>81.023353291459742</v>
      </c>
      <c r="Y10" s="22">
        <f>'Agri Sales'!$D$8*AL$10/$AN$10</f>
        <v>96.731699845778877</v>
      </c>
      <c r="Z10" s="22">
        <f>'Agri Sales'!$D$8*AM$10/$AN$10</f>
        <v>118.174510528266</v>
      </c>
      <c r="AA10" s="19">
        <f t="shared" si="5"/>
        <v>1017.833649711111</v>
      </c>
      <c r="AB10" s="22">
        <f>'[34]2018-19'!G68</f>
        <v>55.22</v>
      </c>
      <c r="AC10" s="22">
        <f>'[34]2018-19'!H68</f>
        <v>25.05</v>
      </c>
      <c r="AD10" s="22">
        <f>'[34]2018-19'!I68</f>
        <v>26.222300601951375</v>
      </c>
      <c r="AE10" s="22">
        <f>'[34]2018-19'!J68</f>
        <v>78.25</v>
      </c>
      <c r="AF10" s="22">
        <f>'[34]2018-19'!K68</f>
        <v>75.364000000000004</v>
      </c>
      <c r="AG10" s="22">
        <f>'[34]2018-19'!L68</f>
        <v>102.36</v>
      </c>
      <c r="AH10" s="22">
        <f>'[34]2018-19'!M68</f>
        <v>120</v>
      </c>
      <c r="AI10" s="22">
        <f>'[34]2018-19'!N68</f>
        <v>67.209999999999994</v>
      </c>
      <c r="AJ10" s="22">
        <f>'[34]2018-19'!O68</f>
        <v>61.825510616629465</v>
      </c>
      <c r="AK10" s="22">
        <f>'[34]2018-19'!P68</f>
        <v>68.632285432999382</v>
      </c>
      <c r="AL10" s="22">
        <f>'[34]2018-19'!Q68</f>
        <v>81.938322280404705</v>
      </c>
      <c r="AM10" s="22">
        <f>'[34]2018-19'!R68</f>
        <v>100.10183987702021</v>
      </c>
      <c r="AN10" s="19">
        <f t="shared" si="6"/>
        <v>862.17425880900521</v>
      </c>
      <c r="AO10" s="22">
        <f>'[34]2019-20'!G68</f>
        <v>52.79</v>
      </c>
      <c r="AP10" s="22">
        <f>'[34]2019-20'!H68</f>
        <v>31.76</v>
      </c>
      <c r="AQ10" s="22">
        <f>'[34]2019-20'!I68</f>
        <v>26.82</v>
      </c>
      <c r="AR10" s="22">
        <f>'[34]2019-20'!J68</f>
        <v>40.75</v>
      </c>
      <c r="AS10" s="22">
        <f>'[34]2019-20'!K68</f>
        <v>76.66</v>
      </c>
      <c r="AT10" s="22">
        <f>'[34]2019-20'!L68</f>
        <v>54.807766249833826</v>
      </c>
      <c r="AU10" s="22">
        <f>'[34]2019-20'!M68</f>
        <v>45.74</v>
      </c>
      <c r="AV10" s="22">
        <f>'[34]2019-20'!N68</f>
        <v>48.23518724725789</v>
      </c>
      <c r="AW10" s="22">
        <f>'[34]2019-20'!O68</f>
        <v>77.324251653345669</v>
      </c>
      <c r="AX10" s="22">
        <f>'[34]2019-20'!P68</f>
        <v>103.07</v>
      </c>
      <c r="AY10" s="22">
        <f>'[34]2019-20'!Q68</f>
        <v>100.67835499544169</v>
      </c>
      <c r="AZ10" s="22">
        <f>'[34]2019-20'!R68</f>
        <v>115.0892649887078</v>
      </c>
      <c r="BA10" s="19">
        <f t="shared" si="7"/>
        <v>773.72482513458692</v>
      </c>
      <c r="BB10" s="22">
        <f>'[34]2020-21'!G68</f>
        <v>60.278281566408751</v>
      </c>
      <c r="BC10" s="22">
        <f>'[34]2020-21'!H68</f>
        <v>51.41</v>
      </c>
      <c r="BD10" s="22">
        <f>'[34]2020-21'!I68</f>
        <v>36.13777399101545</v>
      </c>
      <c r="BE10" s="22">
        <f>'[34]2020-21'!J68</f>
        <v>79.794471977262248</v>
      </c>
      <c r="BF10" s="22">
        <f>'[34]2020-21'!K68</f>
        <v>73.004354009207304</v>
      </c>
      <c r="BG10" s="22">
        <f>'[34]2020-21'!L68</f>
        <v>69.459999999999994</v>
      </c>
      <c r="BH10" s="22">
        <f>'[34]2020-21'!M68</f>
        <v>56.36</v>
      </c>
      <c r="BI10" s="22">
        <f>'[34]2020-21'!N68</f>
        <v>35.517159767356219</v>
      </c>
      <c r="BJ10" s="22">
        <f>'[34]2020-21'!O68</f>
        <v>79.95</v>
      </c>
      <c r="BK10" s="22">
        <f>'[34]2020-21'!P68</f>
        <v>150.74253588861413</v>
      </c>
      <c r="BL10" s="22">
        <f>'[34]2020-21'!Q68</f>
        <v>129.43487327590262</v>
      </c>
      <c r="BM10" s="22">
        <f>'[34]2020-21'!R68</f>
        <v>192.11524331080207</v>
      </c>
      <c r="BN10" s="19">
        <f t="shared" si="8"/>
        <v>1014.2046937865688</v>
      </c>
      <c r="BO10" s="22">
        <f>'[34]2021-22'!G68</f>
        <v>119.38889566703241</v>
      </c>
      <c r="BP10" s="22">
        <f>'[34]2021-22'!H68</f>
        <v>32.65</v>
      </c>
      <c r="BQ10" s="22">
        <f>'[34]2021-22'!I68</f>
        <v>28.59</v>
      </c>
      <c r="BR10" s="22">
        <f>'[34]2021-22'!J68</f>
        <v>75.151307805183194</v>
      </c>
      <c r="BS10" s="22">
        <f>'[34]2021-22'!K68</f>
        <v>121.44690947493065</v>
      </c>
      <c r="BT10" s="22">
        <f>'[34]2021-22'!L68</f>
        <v>82.68</v>
      </c>
      <c r="BU10" s="22">
        <f>'[34]2021-22'!M68</f>
        <v>116.66861075396227</v>
      </c>
      <c r="BV10" s="22">
        <f>'[34]2021-22'!N68</f>
        <v>39.635853870010713</v>
      </c>
      <c r="BW10" s="22">
        <f>'[34]2021-22'!O68</f>
        <v>57.581944022955504</v>
      </c>
      <c r="BX10" s="22">
        <f>'[34]2021-22'!P68</f>
        <v>120.14940902782429</v>
      </c>
      <c r="BY10" s="22">
        <f>'[34]2021-22'!Q68</f>
        <v>115.77827145565098</v>
      </c>
      <c r="BZ10" s="22">
        <f>'[34]2021-22'!R68</f>
        <v>165.50981997765842</v>
      </c>
      <c r="CA10" s="19">
        <f t="shared" si="9"/>
        <v>1075.2310220552085</v>
      </c>
      <c r="CB10" s="34">
        <f t="shared" si="10"/>
        <v>0.14459874902604941</v>
      </c>
      <c r="CC10" s="34">
        <f t="shared" si="11"/>
        <v>1.3809240488606322E-2</v>
      </c>
      <c r="CD10" s="34">
        <f t="shared" si="12"/>
        <v>7.6388158041539977E-2</v>
      </c>
      <c r="CE10" s="34">
        <f t="shared" si="13"/>
        <v>0.17884750108806635</v>
      </c>
      <c r="CF10" s="34">
        <f t="shared" si="14"/>
        <v>6.0171608988315528E-2</v>
      </c>
      <c r="CG10" s="76">
        <v>0.05</v>
      </c>
      <c r="CH10" s="35" t="s">
        <v>93</v>
      </c>
      <c r="CI10" s="36">
        <f t="shared" si="0"/>
        <v>0.05</v>
      </c>
      <c r="CJ10" s="36">
        <f t="shared" si="0"/>
        <v>0.05</v>
      </c>
      <c r="CK10" s="36">
        <f t="shared" si="0"/>
        <v>0.05</v>
      </c>
      <c r="CL10" s="36">
        <f t="shared" si="0"/>
        <v>0.05</v>
      </c>
      <c r="CM10" s="36">
        <f t="shared" si="0"/>
        <v>0.05</v>
      </c>
      <c r="CN10" s="36">
        <f t="shared" si="0"/>
        <v>0.05</v>
      </c>
      <c r="CO10" s="22">
        <f>'[34]2022-23 H1 excl Agl.'!G68</f>
        <v>129.22073968727346</v>
      </c>
      <c r="CP10" s="22">
        <f>'[34]2022-23 H1 excl Agl.'!H68</f>
        <v>42.191105117525062</v>
      </c>
      <c r="CQ10" s="22">
        <f>'[34]2022-23 H1 excl Agl.'!I68</f>
        <v>30.631580127172903</v>
      </c>
      <c r="CR10" s="22">
        <f>'[34]2022-23 H1 excl Agl.'!J68</f>
        <v>63.720913603278589</v>
      </c>
      <c r="CS10" s="22">
        <f>'[34]2022-23 H1 excl Agl.'!K68</f>
        <v>74.509702520337598</v>
      </c>
      <c r="CT10" s="22">
        <f>'[34]2022-23 H1 excl Agl.'!L68</f>
        <v>94.657261110715524</v>
      </c>
      <c r="CU10" s="51">
        <f t="shared" si="15"/>
        <v>122.50204129166039</v>
      </c>
      <c r="CV10" s="51">
        <f t="shared" si="1"/>
        <v>41.617646563511251</v>
      </c>
      <c r="CW10" s="51">
        <f t="shared" si="1"/>
        <v>60.461041224103283</v>
      </c>
      <c r="CX10" s="51">
        <f t="shared" si="1"/>
        <v>126.1568794792155</v>
      </c>
      <c r="CY10" s="51">
        <f t="shared" si="1"/>
        <v>121.56718502843353</v>
      </c>
      <c r="CZ10" s="51">
        <f t="shared" si="1"/>
        <v>173.78531097654135</v>
      </c>
      <c r="DA10" s="19">
        <f t="shared" si="16"/>
        <v>1081.0214067297684</v>
      </c>
      <c r="DB10" s="52">
        <f t="shared" si="17"/>
        <v>1.2118813952012308E-2</v>
      </c>
      <c r="DC10" s="53">
        <f t="shared" si="18"/>
        <v>5.8180637121912016E-2</v>
      </c>
      <c r="DD10" s="52">
        <f t="shared" si="19"/>
        <v>0.11793337241278223</v>
      </c>
      <c r="DE10" s="52">
        <f t="shared" si="20"/>
        <v>3.2415078833747391E-2</v>
      </c>
      <c r="DF10" s="54">
        <f t="shared" si="21"/>
        <v>5.3852470360202798E-3</v>
      </c>
      <c r="DG10" s="57">
        <v>0.05</v>
      </c>
      <c r="DH10" s="35" t="s">
        <v>93</v>
      </c>
      <c r="DI10" s="56">
        <f t="shared" si="2"/>
        <v>0.05</v>
      </c>
      <c r="DJ10" s="61">
        <f t="shared" si="22"/>
        <v>135.68177667163715</v>
      </c>
      <c r="DK10" s="61">
        <f t="shared" si="3"/>
        <v>44.300660373401314</v>
      </c>
      <c r="DL10" s="61">
        <f t="shared" si="3"/>
        <v>32.163159133531551</v>
      </c>
      <c r="DM10" s="61">
        <f t="shared" si="3"/>
        <v>66.906959283442518</v>
      </c>
      <c r="DN10" s="61">
        <f t="shared" si="3"/>
        <v>78.235187646354476</v>
      </c>
      <c r="DO10" s="61">
        <f t="shared" si="3"/>
        <v>99.390124166251297</v>
      </c>
      <c r="DP10" s="61">
        <f t="shared" si="3"/>
        <v>128.62714335624341</v>
      </c>
      <c r="DQ10" s="61">
        <f t="shared" si="3"/>
        <v>43.698528891686813</v>
      </c>
      <c r="DR10" s="61">
        <f t="shared" si="3"/>
        <v>63.484093285308447</v>
      </c>
      <c r="DS10" s="61">
        <f t="shared" si="3"/>
        <v>132.46472345317628</v>
      </c>
      <c r="DT10" s="61">
        <f t="shared" si="3"/>
        <v>127.64554427985522</v>
      </c>
      <c r="DU10" s="61">
        <f t="shared" si="3"/>
        <v>182.47457652536843</v>
      </c>
      <c r="DV10" s="62">
        <f t="shared" si="23"/>
        <v>1135.0724770662569</v>
      </c>
    </row>
    <row r="11" spans="1:126" s="1" customFormat="1" x14ac:dyDescent="0.2">
      <c r="A11" s="6" t="s">
        <v>34</v>
      </c>
      <c r="B11" s="22">
        <f>'[34]2016-17 excl Agl'!G69</f>
        <v>3.2695430000000001</v>
      </c>
      <c r="C11" s="22">
        <f>'[34]2016-17 excl Agl'!H69</f>
        <v>3.0819160000000001</v>
      </c>
      <c r="D11" s="22">
        <f>'[34]2016-17 excl Agl'!I69</f>
        <v>2.9241440000000001</v>
      </c>
      <c r="E11" s="22">
        <f>'[34]2016-17 excl Agl'!J69</f>
        <v>2.7576809999999998</v>
      </c>
      <c r="F11" s="22">
        <f>'[34]2016-17 excl Agl'!K69</f>
        <v>3.1576520000000001</v>
      </c>
      <c r="G11" s="22">
        <f>'[34]2016-17 excl Agl'!L69</f>
        <v>3.2382309999999999</v>
      </c>
      <c r="H11" s="22">
        <f>'[34]2016-17 excl Agl'!M69</f>
        <v>3.177063</v>
      </c>
      <c r="I11" s="22">
        <f>'[34]2016-17 excl Agl'!N69</f>
        <v>3.0160040000000001</v>
      </c>
      <c r="J11" s="22">
        <f>'[34]2016-17 excl Agl'!O69</f>
        <v>3.187138</v>
      </c>
      <c r="K11" s="22">
        <f>'[34]2016-17 excl Agl'!P69</f>
        <v>3.1593990000000001</v>
      </c>
      <c r="L11" s="22">
        <f>'[34]2016-17 excl Agl'!Q69</f>
        <v>3.1651639999999999</v>
      </c>
      <c r="M11" s="22">
        <f>'[34]2016-17 excl Agl'!R69</f>
        <v>3.0724070000000001</v>
      </c>
      <c r="N11" s="19">
        <f t="shared" si="4"/>
        <v>37.206341999999999</v>
      </c>
      <c r="O11" s="22">
        <f>'[34]2017-18 excl Agl.'!G69</f>
        <v>2.9455450000000001</v>
      </c>
      <c r="P11" s="22">
        <f>'[34]2017-18 excl Agl.'!H69</f>
        <v>2.8692600000000001</v>
      </c>
      <c r="Q11" s="22">
        <f>'[34]2017-18 excl Agl.'!I69</f>
        <v>3.0121419999999999</v>
      </c>
      <c r="R11" s="22">
        <f>'[34]2017-18 excl Agl.'!J69</f>
        <v>2.8388680000000002</v>
      </c>
      <c r="S11" s="22">
        <f>'[34]2017-18 excl Agl.'!K69</f>
        <v>2.7945890000000002</v>
      </c>
      <c r="T11" s="22">
        <f>'[34]2017-18 excl Agl.'!L69</f>
        <v>2.7861570000000002</v>
      </c>
      <c r="U11" s="22">
        <f>'[34]2017-18 excl Agl.'!M69</f>
        <v>2.6112760000000002</v>
      </c>
      <c r="V11" s="22">
        <f>'[34]2017-18 excl Agl.'!N69</f>
        <v>2.7383920000000002</v>
      </c>
      <c r="W11" s="22">
        <f>'[34]2017-18 excl Agl.'!O69</f>
        <v>2.7374550000000002</v>
      </c>
      <c r="X11" s="22">
        <f>'[34]2017-18 excl Agl.'!P69</f>
        <v>2.8187380000000002</v>
      </c>
      <c r="Y11" s="22">
        <f>'[34]2017-18 excl Agl.'!Q69</f>
        <v>2.6980629999999999</v>
      </c>
      <c r="Z11" s="22">
        <f>'[34]2017-18 excl Agl.'!R69</f>
        <v>2.8881549999999998</v>
      </c>
      <c r="AA11" s="19">
        <f t="shared" si="5"/>
        <v>33.738640000000004</v>
      </c>
      <c r="AB11" s="22">
        <f>'[34]2018-19'!G69</f>
        <v>2.7261829999999998</v>
      </c>
      <c r="AC11" s="22">
        <f>'[34]2018-19'!H69</f>
        <v>2.7210130000000001</v>
      </c>
      <c r="AD11" s="22">
        <f>'[34]2018-19'!I69</f>
        <v>2.5022419999999999</v>
      </c>
      <c r="AE11" s="22">
        <f>'[34]2018-19'!J69</f>
        <v>2.547647</v>
      </c>
      <c r="AF11" s="22">
        <f>'[34]2018-19'!K69</f>
        <v>2.3037239999999999</v>
      </c>
      <c r="AG11" s="22">
        <f>'[34]2018-19'!L69</f>
        <v>2.305126</v>
      </c>
      <c r="AH11" s="22">
        <f>'[34]2018-19'!M69</f>
        <v>2.2399580000000001</v>
      </c>
      <c r="AI11" s="22">
        <f>'[34]2018-19'!N69</f>
        <v>2.0953170000000001</v>
      </c>
      <c r="AJ11" s="22">
        <f>'[34]2018-19'!O69</f>
        <v>2.6312790000000001</v>
      </c>
      <c r="AK11" s="22">
        <f>'[34]2018-19'!P69</f>
        <v>2.272697</v>
      </c>
      <c r="AL11" s="22">
        <f>'[34]2018-19'!Q69</f>
        <v>2.29522</v>
      </c>
      <c r="AM11" s="22">
        <f>'[34]2018-19'!R69</f>
        <v>2.4029419999999999</v>
      </c>
      <c r="AN11" s="19">
        <f t="shared" si="6"/>
        <v>29.043348000000002</v>
      </c>
      <c r="AO11" s="22">
        <f>'[34]2019-20'!G69</f>
        <v>2.102115</v>
      </c>
      <c r="AP11" s="22">
        <f>'[34]2019-20'!H69</f>
        <v>2.3467570000000002</v>
      </c>
      <c r="AQ11" s="22">
        <f>'[34]2019-20'!I69</f>
        <v>2.1890680000000002</v>
      </c>
      <c r="AR11" s="22">
        <f>'[34]2019-20'!J69</f>
        <v>2.0918369999999999</v>
      </c>
      <c r="AS11" s="22">
        <f>'[34]2019-20'!K69</f>
        <v>2.2891490000000001</v>
      </c>
      <c r="AT11" s="22">
        <f>'[34]2019-20'!L69</f>
        <v>2.006211</v>
      </c>
      <c r="AU11" s="22">
        <f>'[34]2019-20'!M69</f>
        <v>2.1716249999999997</v>
      </c>
      <c r="AV11" s="22">
        <f>'[34]2019-20'!N69</f>
        <v>1.8985960000000004</v>
      </c>
      <c r="AW11" s="22">
        <f>'[34]2019-20'!O69</f>
        <v>1.6195280000000003</v>
      </c>
      <c r="AX11" s="22">
        <f>'[34]2019-20'!P69</f>
        <v>2.1081750000000001</v>
      </c>
      <c r="AY11" s="22">
        <f>'[34]2019-20'!Q69</f>
        <v>1.895162</v>
      </c>
      <c r="AZ11" s="22">
        <f>'[34]2019-20'!R69</f>
        <v>1.7759630000000002</v>
      </c>
      <c r="BA11" s="19">
        <f t="shared" si="7"/>
        <v>24.494185999999999</v>
      </c>
      <c r="BB11" s="22">
        <f>'[34]2020-21'!G69</f>
        <v>1.388269</v>
      </c>
      <c r="BC11" s="22">
        <f>'[34]2020-21'!H69</f>
        <v>1.7467620000000001</v>
      </c>
      <c r="BD11" s="22">
        <f>'[34]2020-21'!I69</f>
        <v>1.6681710000000001</v>
      </c>
      <c r="BE11" s="22">
        <f>'[34]2020-21'!J69</f>
        <v>2.067507</v>
      </c>
      <c r="BF11" s="22">
        <f>'[34]2020-21'!K69</f>
        <v>1.3125689999999999</v>
      </c>
      <c r="BG11" s="22">
        <f>'[34]2020-21'!L69</f>
        <v>1.2632540000000001</v>
      </c>
      <c r="BH11" s="22">
        <f>'[34]2020-21'!M69</f>
        <v>1.5992109999999999</v>
      </c>
      <c r="BI11" s="22">
        <f>'[34]2020-21'!N69</f>
        <v>1.8155629999999998</v>
      </c>
      <c r="BJ11" s="22">
        <f>'[34]2020-21'!O69</f>
        <v>1.6588900000000002</v>
      </c>
      <c r="BK11" s="22">
        <f>'[34]2020-21'!P69</f>
        <v>1.6519639999999998</v>
      </c>
      <c r="BL11" s="22">
        <f>'[34]2020-21'!Q69</f>
        <v>1.4435889999999998</v>
      </c>
      <c r="BM11" s="22">
        <f>'[34]2020-21'!R69</f>
        <v>1.6311740000000001</v>
      </c>
      <c r="BN11" s="19">
        <f t="shared" si="8"/>
        <v>19.246923000000002</v>
      </c>
      <c r="BO11" s="22">
        <f>'[34]2021-22'!G69</f>
        <v>1.5973669999999998</v>
      </c>
      <c r="BP11" s="22">
        <f>'[34]2021-22'!H69</f>
        <v>1.462342</v>
      </c>
      <c r="BQ11" s="22">
        <f>'[34]2021-22'!I69</f>
        <v>1.5101870000000002</v>
      </c>
      <c r="BR11" s="22">
        <f>'[34]2021-22'!J69</f>
        <v>1.48264175</v>
      </c>
      <c r="BS11" s="22">
        <f>'[34]2021-22'!K69</f>
        <v>1.452064</v>
      </c>
      <c r="BT11" s="22">
        <f>'[34]2021-22'!L69</f>
        <v>1.4190469999999999</v>
      </c>
      <c r="BU11" s="22">
        <f>'[34]2021-22'!M69</f>
        <v>1.5239499999999999</v>
      </c>
      <c r="BV11" s="22">
        <f>'[34]2021-22'!N69</f>
        <v>1.5002310000000001</v>
      </c>
      <c r="BW11" s="22">
        <f>'[34]2021-22'!O69</f>
        <v>1.559661</v>
      </c>
      <c r="BX11" s="22">
        <f>'[34]2021-22'!P69</f>
        <v>1.532673</v>
      </c>
      <c r="BY11" s="22">
        <f>'[34]2021-22'!Q69</f>
        <v>1.532513</v>
      </c>
      <c r="BZ11" s="22">
        <f>'[34]2021-22'!R69</f>
        <v>1.7294169999999998</v>
      </c>
      <c r="CA11" s="19">
        <f t="shared" si="9"/>
        <v>18.302093749999997</v>
      </c>
      <c r="CB11" s="34">
        <f t="shared" si="10"/>
        <v>-0.13228568870367474</v>
      </c>
      <c r="CC11" s="34">
        <f t="shared" si="11"/>
        <v>-0.14179053325001045</v>
      </c>
      <c r="CD11" s="34">
        <f t="shared" si="12"/>
        <v>-0.1426633973107081</v>
      </c>
      <c r="CE11" s="34">
        <f t="shared" si="13"/>
        <v>-0.13559179191978843</v>
      </c>
      <c r="CF11" s="34">
        <f t="shared" si="14"/>
        <v>-4.9089885692378155E-2</v>
      </c>
      <c r="CG11" s="76">
        <v>0.05</v>
      </c>
      <c r="CH11" s="35" t="s">
        <v>93</v>
      </c>
      <c r="CI11" s="36">
        <f t="shared" si="0"/>
        <v>0.05</v>
      </c>
      <c r="CJ11" s="36">
        <f t="shared" si="0"/>
        <v>0.05</v>
      </c>
      <c r="CK11" s="36">
        <f t="shared" si="0"/>
        <v>0.05</v>
      </c>
      <c r="CL11" s="36">
        <f t="shared" si="0"/>
        <v>0.05</v>
      </c>
      <c r="CM11" s="36">
        <f t="shared" si="0"/>
        <v>0.05</v>
      </c>
      <c r="CN11" s="36">
        <f t="shared" si="0"/>
        <v>0.05</v>
      </c>
      <c r="CO11" s="22">
        <f>'[34]2022-23 H1 excl Agl.'!G69</f>
        <v>1.5931010000000001</v>
      </c>
      <c r="CP11" s="22">
        <f>'[34]2022-23 H1 excl Agl.'!H69</f>
        <v>1.5574729999999999</v>
      </c>
      <c r="CQ11" s="22">
        <f>'[34]2022-23 H1 excl Agl.'!I69</f>
        <v>1.4172490000000004</v>
      </c>
      <c r="CR11" s="22">
        <f>'[34]2022-23 H1 excl Agl.'!J69</f>
        <v>1.3510430000000004</v>
      </c>
      <c r="CS11" s="22">
        <f>'[34]2022-23 H1 excl Agl.'!K69</f>
        <v>1.456493</v>
      </c>
      <c r="CT11" s="22">
        <f>'[34]2022-23 H1 excl Agl.'!L69</f>
        <v>1.4536810000000004</v>
      </c>
      <c r="CU11" s="51">
        <f t="shared" si="15"/>
        <v>1.6001475000000001</v>
      </c>
      <c r="CV11" s="51">
        <f t="shared" si="1"/>
        <v>1.5752425500000002</v>
      </c>
      <c r="CW11" s="51">
        <f t="shared" si="1"/>
        <v>1.63764405</v>
      </c>
      <c r="CX11" s="51">
        <f t="shared" si="1"/>
        <v>1.6093066499999999</v>
      </c>
      <c r="CY11" s="51">
        <f t="shared" si="1"/>
        <v>1.60913865</v>
      </c>
      <c r="CZ11" s="51">
        <f t="shared" si="1"/>
        <v>1.8158878499999997</v>
      </c>
      <c r="DA11" s="19">
        <f t="shared" si="16"/>
        <v>18.676407250000004</v>
      </c>
      <c r="DB11" s="52">
        <f t="shared" si="17"/>
        <v>-0.11154967077208344</v>
      </c>
      <c r="DC11" s="53">
        <f t="shared" si="18"/>
        <v>-0.10450809521844551</v>
      </c>
      <c r="DD11" s="52">
        <f t="shared" si="19"/>
        <v>-8.6426609763552875E-2</v>
      </c>
      <c r="DE11" s="52">
        <f t="shared" si="20"/>
        <v>-1.4932448969029677E-2</v>
      </c>
      <c r="DF11" s="54">
        <f t="shared" si="21"/>
        <v>2.0451949657399604E-2</v>
      </c>
      <c r="DG11" s="57">
        <v>0.02</v>
      </c>
      <c r="DH11" s="35" t="s">
        <v>93</v>
      </c>
      <c r="DI11" s="56">
        <f t="shared" si="2"/>
        <v>0.02</v>
      </c>
      <c r="DJ11" s="61">
        <f t="shared" si="22"/>
        <v>1.62496302</v>
      </c>
      <c r="DK11" s="61">
        <f t="shared" si="3"/>
        <v>1.5886224599999998</v>
      </c>
      <c r="DL11" s="61">
        <f t="shared" si="3"/>
        <v>1.4455939800000004</v>
      </c>
      <c r="DM11" s="61">
        <f t="shared" si="3"/>
        <v>1.3780638600000004</v>
      </c>
      <c r="DN11" s="61">
        <f t="shared" si="3"/>
        <v>1.4856228600000001</v>
      </c>
      <c r="DO11" s="61">
        <f t="shared" si="3"/>
        <v>1.4827546200000006</v>
      </c>
      <c r="DP11" s="61">
        <f t="shared" si="3"/>
        <v>1.6321504500000001</v>
      </c>
      <c r="DQ11" s="61">
        <f t="shared" si="3"/>
        <v>1.6067474010000002</v>
      </c>
      <c r="DR11" s="61">
        <f t="shared" si="3"/>
        <v>1.670396931</v>
      </c>
      <c r="DS11" s="61">
        <f t="shared" si="3"/>
        <v>1.6414927829999999</v>
      </c>
      <c r="DT11" s="61">
        <f t="shared" si="3"/>
        <v>1.6413214229999999</v>
      </c>
      <c r="DU11" s="61">
        <f t="shared" si="3"/>
        <v>1.8522056069999997</v>
      </c>
      <c r="DV11" s="62">
        <f t="shared" si="23"/>
        <v>19.049935395000002</v>
      </c>
    </row>
    <row r="12" spans="1:126" s="1" customFormat="1" x14ac:dyDescent="0.2">
      <c r="A12" s="6" t="s">
        <v>33</v>
      </c>
      <c r="B12" s="22">
        <f>'[34]2016-17 excl Agl'!G70</f>
        <v>0.209838</v>
      </c>
      <c r="C12" s="22">
        <f>'[34]2016-17 excl Agl'!H70</f>
        <v>0.16974800000000001</v>
      </c>
      <c r="D12" s="22">
        <f>'[34]2016-17 excl Agl'!I70</f>
        <v>0.187693</v>
      </c>
      <c r="E12" s="22">
        <f>'[34]2016-17 excl Agl'!J70</f>
        <v>0.22212000000000001</v>
      </c>
      <c r="F12" s="22">
        <f>'[34]2016-17 excl Agl'!K70</f>
        <v>0.24216799999999999</v>
      </c>
      <c r="G12" s="22">
        <f>'[34]2016-17 excl Agl'!L70</f>
        <v>0.196187</v>
      </c>
      <c r="H12" s="22">
        <f>'[34]2016-17 excl Agl'!M70</f>
        <v>0.23158599999999999</v>
      </c>
      <c r="I12" s="22">
        <f>'[34]2016-17 excl Agl'!N70</f>
        <v>0.22761200000000001</v>
      </c>
      <c r="J12" s="22">
        <f>'[34]2016-17 excl Agl'!O70</f>
        <v>0.22355700000000001</v>
      </c>
      <c r="K12" s="22">
        <f>'[34]2016-17 excl Agl'!P70</f>
        <v>0.20577500000000001</v>
      </c>
      <c r="L12" s="22">
        <f>'[34]2016-17 excl Agl'!Q70</f>
        <v>0.26156600000000002</v>
      </c>
      <c r="M12" s="22">
        <f>'[34]2016-17 excl Agl'!R70</f>
        <v>0.28395300000000001</v>
      </c>
      <c r="N12" s="19">
        <f t="shared" si="4"/>
        <v>2.6618029999999999</v>
      </c>
      <c r="O12" s="22">
        <f>'[34]2017-18 excl Agl.'!G70</f>
        <v>0.22196299999999999</v>
      </c>
      <c r="P12" s="22">
        <f>'[34]2017-18 excl Agl.'!H70</f>
        <v>0.21215000000000001</v>
      </c>
      <c r="Q12" s="22">
        <f>'[34]2017-18 excl Agl.'!I70</f>
        <v>0.22597900000000001</v>
      </c>
      <c r="R12" s="22">
        <f>'[34]2017-18 excl Agl.'!J70</f>
        <v>0.25008200000000003</v>
      </c>
      <c r="S12" s="22">
        <f>'[34]2017-18 excl Agl.'!K70</f>
        <v>0.279943</v>
      </c>
      <c r="T12" s="22">
        <f>'[34]2017-18 excl Agl.'!L70</f>
        <v>0.199407</v>
      </c>
      <c r="U12" s="22">
        <f>'[34]2017-18 excl Agl.'!M70</f>
        <v>0.25518100000000005</v>
      </c>
      <c r="V12" s="22">
        <f>'[34]2017-18 excl Agl.'!N70</f>
        <v>0.25129699999999999</v>
      </c>
      <c r="W12" s="22">
        <f>'[34]2017-18 excl Agl.'!O70</f>
        <v>0.24112600000000001</v>
      </c>
      <c r="X12" s="22">
        <f>'[34]2017-18 excl Agl.'!P70</f>
        <v>0.21878800000000001</v>
      </c>
      <c r="Y12" s="22">
        <f>'[34]2017-18 excl Agl.'!Q70</f>
        <v>0.26538400000000001</v>
      </c>
      <c r="Z12" s="22">
        <f>'[34]2017-18 excl Agl.'!R70</f>
        <v>0.29085800000000001</v>
      </c>
      <c r="AA12" s="19">
        <f t="shared" si="5"/>
        <v>2.9121580000000002</v>
      </c>
      <c r="AB12" s="22">
        <f>'[34]2018-19'!G70</f>
        <v>0.216337</v>
      </c>
      <c r="AC12" s="22">
        <f>'[34]2018-19'!H70</f>
        <v>0.18507100000000001</v>
      </c>
      <c r="AD12" s="22">
        <f>'[34]2018-19'!I70</f>
        <v>0.25818200000000002</v>
      </c>
      <c r="AE12" s="22">
        <f>'[34]2018-19'!J70</f>
        <v>0.26600299999999999</v>
      </c>
      <c r="AF12" s="22">
        <f>'[34]2018-19'!K70</f>
        <v>0.27565800000000001</v>
      </c>
      <c r="AG12" s="22">
        <f>'[34]2018-19'!L70</f>
        <v>0.29211999999999999</v>
      </c>
      <c r="AH12" s="22">
        <f>'[34]2018-19'!M70</f>
        <v>0.246945</v>
      </c>
      <c r="AI12" s="22">
        <f>'[34]2018-19'!N70</f>
        <v>0.29951299999999997</v>
      </c>
      <c r="AJ12" s="22">
        <f>'[34]2018-19'!O70</f>
        <v>0.26011699999999999</v>
      </c>
      <c r="AK12" s="22">
        <f>'[34]2018-19'!P70</f>
        <v>0.22360900000000003</v>
      </c>
      <c r="AL12" s="22">
        <f>'[34]2018-19'!Q70</f>
        <v>0.32377400000000001</v>
      </c>
      <c r="AM12" s="22">
        <f>'[34]2018-19'!R70</f>
        <v>0.34423799999999999</v>
      </c>
      <c r="AN12" s="19">
        <f t="shared" si="6"/>
        <v>3.191567</v>
      </c>
      <c r="AO12" s="22">
        <f>'[34]2019-20'!G70</f>
        <v>0.29127000000000003</v>
      </c>
      <c r="AP12" s="22">
        <f>'[34]2019-20'!H70</f>
        <v>0.271206</v>
      </c>
      <c r="AQ12" s="22">
        <f>'[34]2019-20'!I70</f>
        <v>0.270258</v>
      </c>
      <c r="AR12" s="22">
        <f>'[34]2019-20'!J70</f>
        <v>0.33413800000000005</v>
      </c>
      <c r="AS12" s="22">
        <f>'[34]2019-20'!K70</f>
        <v>0.33522600000000002</v>
      </c>
      <c r="AT12" s="22">
        <f>'[34]2019-20'!L70</f>
        <v>0.277833</v>
      </c>
      <c r="AU12" s="22">
        <f>'[34]2019-20'!M70</f>
        <v>0.25574000000000002</v>
      </c>
      <c r="AV12" s="22">
        <f>'[34]2019-20'!N70</f>
        <v>0.30339300000000002</v>
      </c>
      <c r="AW12" s="22">
        <f>'[34]2019-20'!O70</f>
        <v>0.28553499999999998</v>
      </c>
      <c r="AX12" s="22">
        <f>'[34]2019-20'!P70</f>
        <v>0.27542319999999998</v>
      </c>
      <c r="AY12" s="22">
        <f>'[34]2019-20'!Q70</f>
        <v>0.35246999999999995</v>
      </c>
      <c r="AZ12" s="22">
        <f>'[34]2019-20'!R70</f>
        <v>0.18739699999999998</v>
      </c>
      <c r="BA12" s="19">
        <f t="shared" si="7"/>
        <v>3.4398892000000001</v>
      </c>
      <c r="BB12" s="22">
        <f>'[34]2020-21'!G70</f>
        <v>7.8274999999999997E-2</v>
      </c>
      <c r="BC12" s="22">
        <f>'[34]2020-21'!H70</f>
        <v>0.20351900000000001</v>
      </c>
      <c r="BD12" s="22">
        <f>'[34]2020-21'!I70</f>
        <v>0.13723000000000002</v>
      </c>
      <c r="BE12" s="22">
        <f>'[34]2020-21'!J70</f>
        <v>0.124191</v>
      </c>
      <c r="BF12" s="22">
        <f>'[34]2020-21'!K70</f>
        <v>0.122179</v>
      </c>
      <c r="BG12" s="22">
        <f>'[34]2020-21'!L70</f>
        <v>0.13425099999999998</v>
      </c>
      <c r="BH12" s="22">
        <f>'[34]2020-21'!M70</f>
        <v>0.15432100000000001</v>
      </c>
      <c r="BI12" s="22">
        <f>'[34]2020-21'!N70</f>
        <v>0.135237</v>
      </c>
      <c r="BJ12" s="22">
        <f>'[34]2020-21'!O70</f>
        <v>0.12220499999999999</v>
      </c>
      <c r="BK12" s="22">
        <f>'[34]2020-21'!P70</f>
        <v>0.12120600000000001</v>
      </c>
      <c r="BL12" s="22">
        <f>'[34]2020-21'!Q70</f>
        <v>0.24074699999999999</v>
      </c>
      <c r="BM12" s="22">
        <f>'[34]2020-21'!R70</f>
        <v>0.28089199999999998</v>
      </c>
      <c r="BN12" s="19">
        <f t="shared" si="8"/>
        <v>1.8542529999999999</v>
      </c>
      <c r="BO12" s="22">
        <f>'[34]2021-22'!G70</f>
        <v>0.19528300000000001</v>
      </c>
      <c r="BP12" s="22">
        <f>'[34]2021-22'!H70</f>
        <v>0.12934700000000002</v>
      </c>
      <c r="BQ12" s="22">
        <f>'[34]2021-22'!I70</f>
        <v>0.14910400000000001</v>
      </c>
      <c r="BR12" s="22">
        <f>'[34]2021-22'!J70</f>
        <v>0.16125399999999998</v>
      </c>
      <c r="BS12" s="22">
        <f>'[34]2021-22'!K70</f>
        <v>0.19442599999999999</v>
      </c>
      <c r="BT12" s="22">
        <f>'[34]2021-22'!L70</f>
        <v>0.17036699999999999</v>
      </c>
      <c r="BU12" s="22">
        <f>'[34]2021-22'!M70</f>
        <v>0.206015</v>
      </c>
      <c r="BV12" s="22">
        <f>'[34]2021-22'!N70</f>
        <v>0.29173399999999994</v>
      </c>
      <c r="BW12" s="22">
        <f>'[34]2021-22'!O70</f>
        <v>0.28047800000000001</v>
      </c>
      <c r="BX12" s="22">
        <f>'[34]2021-22'!P70</f>
        <v>0.15547999999999998</v>
      </c>
      <c r="BY12" s="22">
        <f>'[34]2021-22'!Q70</f>
        <v>0.307813</v>
      </c>
      <c r="BZ12" s="22">
        <f>'[34]2021-22'!R70</f>
        <v>0.41045999999999999</v>
      </c>
      <c r="CA12" s="19">
        <f t="shared" si="9"/>
        <v>2.651761</v>
      </c>
      <c r="CB12" s="34">
        <f t="shared" si="10"/>
        <v>-7.5566736503951404E-4</v>
      </c>
      <c r="CC12" s="34">
        <f t="shared" si="11"/>
        <v>-2.3145545487282759E-2</v>
      </c>
      <c r="CD12" s="34">
        <f t="shared" si="12"/>
        <v>-5.989404349663241E-2</v>
      </c>
      <c r="CE12" s="34">
        <f t="shared" si="13"/>
        <v>-0.12199909709566059</v>
      </c>
      <c r="CF12" s="34">
        <f t="shared" si="14"/>
        <v>0.43009664808416126</v>
      </c>
      <c r="CG12" s="76">
        <v>0.1</v>
      </c>
      <c r="CH12" s="35" t="s">
        <v>93</v>
      </c>
      <c r="CI12" s="36">
        <f t="shared" si="0"/>
        <v>0.1</v>
      </c>
      <c r="CJ12" s="36">
        <f t="shared" si="0"/>
        <v>0.1</v>
      </c>
      <c r="CK12" s="36">
        <f t="shared" si="0"/>
        <v>0.1</v>
      </c>
      <c r="CL12" s="36">
        <f t="shared" si="0"/>
        <v>0.1</v>
      </c>
      <c r="CM12" s="36">
        <f t="shared" si="0"/>
        <v>0.1</v>
      </c>
      <c r="CN12" s="36">
        <f t="shared" si="0"/>
        <v>0.1</v>
      </c>
      <c r="CO12" s="22">
        <f>'[34]2022-23 H1 excl Agl.'!G70</f>
        <v>0.40898800000000007</v>
      </c>
      <c r="CP12" s="22">
        <f>'[34]2022-23 H1 excl Agl.'!H70</f>
        <v>0.30637900000000001</v>
      </c>
      <c r="CQ12" s="22">
        <f>'[34]2022-23 H1 excl Agl.'!I70</f>
        <v>0.30741100000000005</v>
      </c>
      <c r="CR12" s="22">
        <f>'[34]2022-23 H1 excl Agl.'!J70</f>
        <v>0.32060500000000003</v>
      </c>
      <c r="CS12" s="22">
        <f>'[34]2022-23 H1 excl Agl.'!K70</f>
        <v>0.37659400000000004</v>
      </c>
      <c r="CT12" s="22">
        <f>'[34]2022-23 H1 excl Agl.'!L70</f>
        <v>0.2985199999999999</v>
      </c>
      <c r="CU12" s="51">
        <f t="shared" si="15"/>
        <v>0.22661650000000003</v>
      </c>
      <c r="CV12" s="51">
        <f t="shared" si="1"/>
        <v>0.32090739999999995</v>
      </c>
      <c r="CW12" s="51">
        <f t="shared" si="1"/>
        <v>0.30852580000000002</v>
      </c>
      <c r="CX12" s="51">
        <f t="shared" si="1"/>
        <v>0.17102799999999999</v>
      </c>
      <c r="CY12" s="51">
        <f t="shared" si="1"/>
        <v>0.33859430000000001</v>
      </c>
      <c r="CZ12" s="51">
        <f t="shared" si="1"/>
        <v>0.45150600000000002</v>
      </c>
      <c r="DA12" s="19">
        <f t="shared" si="16"/>
        <v>3.8356750000000002</v>
      </c>
      <c r="DB12" s="52">
        <f t="shared" si="17"/>
        <v>5.6635927951716569E-2</v>
      </c>
      <c r="DC12" s="53">
        <f t="shared" si="18"/>
        <v>4.7030804096405587E-2</v>
      </c>
      <c r="DD12" s="52">
        <f t="shared" si="19"/>
        <v>3.6969021973329408E-2</v>
      </c>
      <c r="DE12" s="52">
        <f t="shared" si="20"/>
        <v>0.43825669988812721</v>
      </c>
      <c r="DF12" s="54">
        <f t="shared" si="21"/>
        <v>0.44646331249309434</v>
      </c>
      <c r="DG12" s="55">
        <v>0.02</v>
      </c>
      <c r="DH12" s="35" t="s">
        <v>88</v>
      </c>
      <c r="DI12" s="56">
        <f t="shared" si="2"/>
        <v>5.6635927951716569E-2</v>
      </c>
      <c r="DJ12" s="61">
        <f t="shared" si="22"/>
        <v>0.43215141490111675</v>
      </c>
      <c r="DK12" s="61">
        <f t="shared" si="3"/>
        <v>0.32373105896991899</v>
      </c>
      <c r="DL12" s="61">
        <f t="shared" si="3"/>
        <v>0.3248215072475652</v>
      </c>
      <c r="DM12" s="61">
        <f t="shared" si="3"/>
        <v>0.33876276168096014</v>
      </c>
      <c r="DN12" s="61">
        <f t="shared" si="3"/>
        <v>0.39792275065104882</v>
      </c>
      <c r="DO12" s="61">
        <f t="shared" si="3"/>
        <v>0.31542695721214631</v>
      </c>
      <c r="DP12" s="61">
        <f t="shared" si="3"/>
        <v>0.23945113576667021</v>
      </c>
      <c r="DQ12" s="61">
        <f t="shared" si="3"/>
        <v>0.33908228838557264</v>
      </c>
      <c r="DR12" s="61">
        <f t="shared" si="3"/>
        <v>0.32599944498004574</v>
      </c>
      <c r="DS12" s="61">
        <f t="shared" si="3"/>
        <v>0.18071432948572616</v>
      </c>
      <c r="DT12" s="61">
        <f t="shared" si="3"/>
        <v>0.35777090237966191</v>
      </c>
      <c r="DU12" s="61">
        <f t="shared" si="3"/>
        <v>0.47707746128576778</v>
      </c>
      <c r="DV12" s="62">
        <f t="shared" si="23"/>
        <v>4.0529120129462006</v>
      </c>
    </row>
    <row r="13" spans="1:126" s="1" customFormat="1" x14ac:dyDescent="0.2">
      <c r="A13" s="6" t="s">
        <v>32</v>
      </c>
      <c r="B13" s="22">
        <f>'[34]2016-17 excl Agl'!G71</f>
        <v>4.8299999999999998E-4</v>
      </c>
      <c r="C13" s="22">
        <f>'[34]2016-17 excl Agl'!H71</f>
        <v>3.6999999999999999E-4</v>
      </c>
      <c r="D13" s="22">
        <f>'[34]2016-17 excl Agl'!I71</f>
        <v>5.2599999999999999E-4</v>
      </c>
      <c r="E13" s="22">
        <f>'[34]2016-17 excl Agl'!J71</f>
        <v>6.4099999999999997E-4</v>
      </c>
      <c r="F13" s="22">
        <f>'[34]2016-17 excl Agl'!K71</f>
        <v>2.5899999999999999E-3</v>
      </c>
      <c r="G13" s="22">
        <f>'[34]2016-17 excl Agl'!L71</f>
        <v>4.2700000000000002E-4</v>
      </c>
      <c r="H13" s="22">
        <f>'[34]2016-17 excl Agl'!M71</f>
        <v>7.5100000000000004E-4</v>
      </c>
      <c r="I13" s="22">
        <f>'[34]2016-17 excl Agl'!N71</f>
        <v>2.1900000000000001E-4</v>
      </c>
      <c r="J13" s="22">
        <f>'[34]2016-17 excl Agl'!O71</f>
        <v>4.0159999999999996E-3</v>
      </c>
      <c r="K13" s="22">
        <f>'[34]2016-17 excl Agl'!P71</f>
        <v>3.7980000000000002E-3</v>
      </c>
      <c r="L13" s="22">
        <f>'[34]2016-17 excl Agl'!Q71</f>
        <v>1.931E-3</v>
      </c>
      <c r="M13" s="22">
        <f>'[34]2016-17 excl Agl'!R71</f>
        <v>2.617E-3</v>
      </c>
      <c r="N13" s="19">
        <f t="shared" si="4"/>
        <v>1.8369E-2</v>
      </c>
      <c r="O13" s="22">
        <f>'[34]2017-18 excl Agl.'!G71</f>
        <v>2.6506999999999999E-2</v>
      </c>
      <c r="P13" s="22">
        <f>'[34]2017-18 excl Agl.'!H71</f>
        <v>2.8625999999999999E-2</v>
      </c>
      <c r="Q13" s="22">
        <f>'[34]2017-18 excl Agl.'!I71</f>
        <v>1.7621000000000001E-2</v>
      </c>
      <c r="R13" s="22">
        <f>'[34]2017-18 excl Agl.'!J71</f>
        <v>1.9702000000000001E-2</v>
      </c>
      <c r="S13" s="22">
        <f>'[34]2017-18 excl Agl.'!K71</f>
        <v>2.3335000000000002E-2</v>
      </c>
      <c r="T13" s="22">
        <f>'[34]2017-18 excl Agl.'!L71</f>
        <v>3.2650999999999999E-2</v>
      </c>
      <c r="U13" s="22">
        <f>'[34]2017-18 excl Agl.'!M71</f>
        <v>2.3757999999999998E-2</v>
      </c>
      <c r="V13" s="22">
        <f>'[34]2017-18 excl Agl.'!N71</f>
        <v>2.9019E-2</v>
      </c>
      <c r="W13" s="22">
        <f>'[34]2017-18 excl Agl.'!O71</f>
        <v>2.8957E-2</v>
      </c>
      <c r="X13" s="22">
        <f>'[34]2017-18 excl Agl.'!P71</f>
        <v>3.1074000000000001E-2</v>
      </c>
      <c r="Y13" s="22">
        <f>'[34]2017-18 excl Agl.'!Q71</f>
        <v>3.3494999999999997E-2</v>
      </c>
      <c r="Z13" s="22">
        <f>'[34]2017-18 excl Agl.'!R71</f>
        <v>3.6707999999999998E-2</v>
      </c>
      <c r="AA13" s="19">
        <f t="shared" si="5"/>
        <v>0.33145300000000005</v>
      </c>
      <c r="AB13" s="22">
        <f>'[34]2018-19'!G71</f>
        <v>3.1844999999999998E-2</v>
      </c>
      <c r="AC13" s="22">
        <f>'[34]2018-19'!H71</f>
        <v>1.2312999999999999E-2</v>
      </c>
      <c r="AD13" s="22">
        <f>'[34]2018-19'!I71</f>
        <v>3.2027E-2</v>
      </c>
      <c r="AE13" s="22">
        <f>'[34]2018-19'!J71</f>
        <v>3.3639000000000002E-2</v>
      </c>
      <c r="AF13" s="22">
        <f>'[34]2018-19'!K71</f>
        <v>3.0710999999999999E-2</v>
      </c>
      <c r="AG13" s="22">
        <f>'[34]2018-19'!L71</f>
        <v>3.8057000000000001E-2</v>
      </c>
      <c r="AH13" s="22">
        <f>'[34]2018-19'!M71</f>
        <v>3.2981000000000003E-2</v>
      </c>
      <c r="AI13" s="22">
        <f>'[34]2018-19'!N71</f>
        <v>3.0519000000000001E-2</v>
      </c>
      <c r="AJ13" s="22">
        <f>'[34]2018-19'!O71</f>
        <v>3.3649999999999999E-2</v>
      </c>
      <c r="AK13" s="22">
        <f>'[34]2018-19'!P71</f>
        <v>3.0743999999999997E-2</v>
      </c>
      <c r="AL13" s="22">
        <f>'[34]2018-19'!Q71</f>
        <v>3.9551000000000003E-2</v>
      </c>
      <c r="AM13" s="22">
        <f>'[34]2018-19'!R71</f>
        <v>3.5489E-2</v>
      </c>
      <c r="AN13" s="19">
        <f t="shared" si="6"/>
        <v>0.38152599999999998</v>
      </c>
      <c r="AO13" s="22">
        <f>'[34]2019-20'!G71</f>
        <v>3.3005E-2</v>
      </c>
      <c r="AP13" s="22">
        <f>'[34]2019-20'!H71</f>
        <v>2.5274999999999999E-2</v>
      </c>
      <c r="AQ13" s="22">
        <f>'[34]2019-20'!I71</f>
        <v>3.2157999999999999E-2</v>
      </c>
      <c r="AR13" s="22">
        <f>'[34]2019-20'!J71</f>
        <v>2.7194999999999997E-2</v>
      </c>
      <c r="AS13" s="22">
        <f>'[34]2019-20'!K71</f>
        <v>4.2981999999999999E-2</v>
      </c>
      <c r="AT13" s="22">
        <f>'[34]2019-20'!L71</f>
        <v>2.2009000000000001E-2</v>
      </c>
      <c r="AU13" s="22">
        <f>'[34]2019-20'!M71</f>
        <v>2.1981000000000001E-2</v>
      </c>
      <c r="AV13" s="22">
        <f>'[34]2019-20'!N71</f>
        <v>1.856E-2</v>
      </c>
      <c r="AW13" s="22">
        <f>'[34]2019-20'!O71</f>
        <v>1.021E-2</v>
      </c>
      <c r="AX13" s="22">
        <f>'[34]2019-20'!P71</f>
        <v>1.6047000000000002E-2</v>
      </c>
      <c r="AY13" s="22">
        <f>'[34]2019-20'!Q71</f>
        <v>1.1051E-2</v>
      </c>
      <c r="AZ13" s="22">
        <f>'[34]2019-20'!R71</f>
        <v>4.3280000000000002E-3</v>
      </c>
      <c r="BA13" s="19">
        <f t="shared" si="7"/>
        <v>0.26480099999999995</v>
      </c>
      <c r="BB13" s="22">
        <f>'[34]2020-21'!G71</f>
        <v>1.8000999999999996E-2</v>
      </c>
      <c r="BC13" s="22">
        <f>'[34]2020-21'!H71</f>
        <v>9.5420000000000001E-3</v>
      </c>
      <c r="BD13" s="22">
        <f>'[34]2020-21'!I71</f>
        <v>1.4620999999999999E-2</v>
      </c>
      <c r="BE13" s="22">
        <f>'[34]2020-21'!J71</f>
        <v>1.1285000000000002E-2</v>
      </c>
      <c r="BF13" s="22">
        <f>'[34]2020-21'!K71</f>
        <v>1.2152E-2</v>
      </c>
      <c r="BG13" s="22">
        <f>'[34]2020-21'!L71</f>
        <v>2.2761999999999998E-2</v>
      </c>
      <c r="BH13" s="22">
        <f>'[34]2020-21'!M71</f>
        <v>1.5117000000000002E-2</v>
      </c>
      <c r="BI13" s="22">
        <f>'[34]2020-21'!N71</f>
        <v>2.1002E-2</v>
      </c>
      <c r="BJ13" s="22">
        <f>'[34]2020-21'!O71</f>
        <v>3.2633999999999996E-2</v>
      </c>
      <c r="BK13" s="22">
        <f>'[34]2020-21'!P71</f>
        <v>4.2116000000000001E-2</v>
      </c>
      <c r="BL13" s="22">
        <f>'[34]2020-21'!Q71</f>
        <v>5.9739E-2</v>
      </c>
      <c r="BM13" s="22">
        <f>'[34]2020-21'!R71</f>
        <v>9.1582999999999984E-2</v>
      </c>
      <c r="BN13" s="19">
        <f t="shared" si="8"/>
        <v>0.35055399999999998</v>
      </c>
      <c r="BO13" s="22">
        <f>'[34]2021-22'!G71</f>
        <v>7.9943E-2</v>
      </c>
      <c r="BP13" s="22">
        <f>'[34]2021-22'!H71</f>
        <v>6.4847999999999989E-2</v>
      </c>
      <c r="BQ13" s="22">
        <f>'[34]2021-22'!I71</f>
        <v>7.1642000000000011E-2</v>
      </c>
      <c r="BR13" s="22">
        <f>'[34]2021-22'!J71</f>
        <v>7.4882000000000004E-2</v>
      </c>
      <c r="BS13" s="22">
        <f>'[34]2021-22'!K71</f>
        <v>7.2860000000000008E-2</v>
      </c>
      <c r="BT13" s="22">
        <f>'[34]2021-22'!L71</f>
        <v>6.7662E-2</v>
      </c>
      <c r="BU13" s="22">
        <f>'[34]2021-22'!M71</f>
        <v>7.0135000000000003E-2</v>
      </c>
      <c r="BV13" s="22">
        <f>'[34]2021-22'!N71</f>
        <v>5.4752000000000002E-2</v>
      </c>
      <c r="BW13" s="22">
        <f>'[34]2021-22'!O71</f>
        <v>6.5545999999999993E-2</v>
      </c>
      <c r="BX13" s="22">
        <f>'[34]2021-22'!P71</f>
        <v>5.4359000000000005E-2</v>
      </c>
      <c r="BY13" s="22">
        <f>'[34]2021-22'!Q71</f>
        <v>6.9582999999999992E-2</v>
      </c>
      <c r="BZ13" s="22">
        <f>'[34]2021-22'!R71</f>
        <v>8.0366999999999994E-2</v>
      </c>
      <c r="CA13" s="19">
        <f t="shared" si="9"/>
        <v>0.82657900000000006</v>
      </c>
      <c r="CB13" s="34">
        <f t="shared" si="10"/>
        <v>1.1411138987822489</v>
      </c>
      <c r="CC13" s="34">
        <f t="shared" si="11"/>
        <v>0.25665366825383851</v>
      </c>
      <c r="CD13" s="34">
        <f t="shared" si="12"/>
        <v>0.29395769026061824</v>
      </c>
      <c r="CE13" s="34">
        <f t="shared" si="13"/>
        <v>0.76677958872720464</v>
      </c>
      <c r="CF13" s="34">
        <f t="shared" si="14"/>
        <v>1.3579220319836605</v>
      </c>
      <c r="CG13" s="76">
        <v>0.1</v>
      </c>
      <c r="CH13" s="35" t="s">
        <v>93</v>
      </c>
      <c r="CI13" s="36">
        <f t="shared" si="0"/>
        <v>0.1</v>
      </c>
      <c r="CJ13" s="36">
        <f t="shared" si="0"/>
        <v>0.1</v>
      </c>
      <c r="CK13" s="36">
        <f t="shared" si="0"/>
        <v>0.1</v>
      </c>
      <c r="CL13" s="36">
        <f t="shared" si="0"/>
        <v>0.1</v>
      </c>
      <c r="CM13" s="36">
        <f t="shared" si="0"/>
        <v>0.1</v>
      </c>
      <c r="CN13" s="36">
        <f t="shared" si="0"/>
        <v>0.1</v>
      </c>
      <c r="CO13" s="22">
        <f>'[34]2022-23 H1 excl Agl.'!G71</f>
        <v>7.7850000000000016E-2</v>
      </c>
      <c r="CP13" s="22">
        <f>'[34]2022-23 H1 excl Agl.'!H71</f>
        <v>8.7377999999999997E-2</v>
      </c>
      <c r="CQ13" s="22">
        <f>'[34]2022-23 H1 excl Agl.'!I71</f>
        <v>8.0740000000000006E-2</v>
      </c>
      <c r="CR13" s="22">
        <f>'[34]2022-23 H1 excl Agl.'!J71</f>
        <v>6.3979000000000008E-2</v>
      </c>
      <c r="CS13" s="22">
        <f>'[34]2022-23 H1 excl Agl.'!K71</f>
        <v>6.3599000000000003E-2</v>
      </c>
      <c r="CT13" s="22">
        <f>'[34]2022-23 H1 excl Agl.'!L71</f>
        <v>6.6474000000000005E-2</v>
      </c>
      <c r="CU13" s="51">
        <f t="shared" si="15"/>
        <v>7.7148500000000009E-2</v>
      </c>
      <c r="CV13" s="51">
        <f t="shared" si="1"/>
        <v>6.0227200000000009E-2</v>
      </c>
      <c r="CW13" s="51">
        <f t="shared" si="1"/>
        <v>7.2100600000000001E-2</v>
      </c>
      <c r="CX13" s="51">
        <f t="shared" si="1"/>
        <v>5.9794900000000012E-2</v>
      </c>
      <c r="CY13" s="51">
        <f t="shared" si="1"/>
        <v>7.6541299999999993E-2</v>
      </c>
      <c r="CZ13" s="51">
        <f t="shared" si="1"/>
        <v>8.8403700000000002E-2</v>
      </c>
      <c r="DA13" s="19">
        <f t="shared" si="16"/>
        <v>0.87423620000000013</v>
      </c>
      <c r="DB13" s="52">
        <f t="shared" si="17"/>
        <v>0.21406339865069213</v>
      </c>
      <c r="DC13" s="53">
        <f t="shared" si="18"/>
        <v>0.23034288349690568</v>
      </c>
      <c r="DD13" s="52">
        <f t="shared" si="19"/>
        <v>0.4890286532337107</v>
      </c>
      <c r="DE13" s="52">
        <f t="shared" si="20"/>
        <v>0.57919925085762958</v>
      </c>
      <c r="DF13" s="54">
        <f t="shared" si="21"/>
        <v>5.7655953030502971E-2</v>
      </c>
      <c r="DG13" s="55">
        <v>0.1</v>
      </c>
      <c r="DH13" s="35" t="s">
        <v>93</v>
      </c>
      <c r="DI13" s="56">
        <f t="shared" si="2"/>
        <v>0.1</v>
      </c>
      <c r="DJ13" s="61">
        <f t="shared" si="22"/>
        <v>8.5635000000000031E-2</v>
      </c>
      <c r="DK13" s="61">
        <f t="shared" si="3"/>
        <v>9.6115800000000001E-2</v>
      </c>
      <c r="DL13" s="61">
        <f t="shared" si="3"/>
        <v>8.8814000000000018E-2</v>
      </c>
      <c r="DM13" s="61">
        <f t="shared" si="3"/>
        <v>7.037690000000002E-2</v>
      </c>
      <c r="DN13" s="61">
        <f t="shared" si="3"/>
        <v>6.9958900000000004E-2</v>
      </c>
      <c r="DO13" s="61">
        <f t="shared" si="3"/>
        <v>7.3121400000000017E-2</v>
      </c>
      <c r="DP13" s="61">
        <f t="shared" si="3"/>
        <v>8.4863350000000018E-2</v>
      </c>
      <c r="DQ13" s="61">
        <f t="shared" si="3"/>
        <v>6.6249920000000018E-2</v>
      </c>
      <c r="DR13" s="61">
        <f t="shared" si="3"/>
        <v>7.9310660000000005E-2</v>
      </c>
      <c r="DS13" s="61">
        <f t="shared" si="3"/>
        <v>6.5774390000000016E-2</v>
      </c>
      <c r="DT13" s="61">
        <f t="shared" si="3"/>
        <v>8.4195430000000002E-2</v>
      </c>
      <c r="DU13" s="61">
        <f t="shared" si="3"/>
        <v>9.7244070000000016E-2</v>
      </c>
      <c r="DV13" s="62">
        <f t="shared" si="23"/>
        <v>0.96165982000000017</v>
      </c>
    </row>
    <row r="14" spans="1:126" s="1" customFormat="1" x14ac:dyDescent="0.2">
      <c r="A14" s="6" t="s">
        <v>129</v>
      </c>
      <c r="B14" s="22">
        <f>'[34]2016-17 excl Agl'!G72</f>
        <v>0</v>
      </c>
      <c r="C14" s="22">
        <f>'[34]2016-17 excl Agl'!H72</f>
        <v>0</v>
      </c>
      <c r="D14" s="22">
        <f>'[34]2016-17 excl Agl'!I72</f>
        <v>0</v>
      </c>
      <c r="E14" s="22">
        <f>'[34]2016-17 excl Agl'!J72</f>
        <v>0</v>
      </c>
      <c r="F14" s="22">
        <f>'[34]2016-17 excl Agl'!K72</f>
        <v>0</v>
      </c>
      <c r="G14" s="22">
        <f>'[34]2016-17 excl Agl'!L72</f>
        <v>0</v>
      </c>
      <c r="H14" s="22">
        <f>'[34]2016-17 excl Agl'!M72</f>
        <v>0</v>
      </c>
      <c r="I14" s="22">
        <f>'[34]2016-17 excl Agl'!N72</f>
        <v>0</v>
      </c>
      <c r="J14" s="22">
        <f>'[34]2016-17 excl Agl'!O72</f>
        <v>0</v>
      </c>
      <c r="K14" s="22">
        <f>'[34]2016-17 excl Agl'!P72</f>
        <v>0</v>
      </c>
      <c r="L14" s="22">
        <f>'[34]2016-17 excl Agl'!Q72</f>
        <v>0</v>
      </c>
      <c r="M14" s="22">
        <f>'[34]2016-17 excl Agl'!R72</f>
        <v>0</v>
      </c>
      <c r="N14" s="19">
        <f t="shared" si="4"/>
        <v>0</v>
      </c>
      <c r="O14" s="22">
        <f>'[34]2017-18 excl Agl.'!G72</f>
        <v>0</v>
      </c>
      <c r="P14" s="22">
        <f>'[34]2017-18 excl Agl.'!H72</f>
        <v>0</v>
      </c>
      <c r="Q14" s="22">
        <f>'[34]2017-18 excl Agl.'!I72</f>
        <v>0</v>
      </c>
      <c r="R14" s="22">
        <f>'[34]2017-18 excl Agl.'!J72</f>
        <v>0</v>
      </c>
      <c r="S14" s="22">
        <f>'[34]2017-18 excl Agl.'!K72</f>
        <v>0</v>
      </c>
      <c r="T14" s="22">
        <f>'[34]2017-18 excl Agl.'!L72</f>
        <v>0</v>
      </c>
      <c r="U14" s="22">
        <f>'[34]2017-18 excl Agl.'!M72</f>
        <v>0</v>
      </c>
      <c r="V14" s="22">
        <f>'[34]2017-18 excl Agl.'!N72</f>
        <v>0</v>
      </c>
      <c r="W14" s="22">
        <f>'[34]2017-18 excl Agl.'!O72</f>
        <v>0</v>
      </c>
      <c r="X14" s="22">
        <f>'[34]2017-18 excl Agl.'!P72</f>
        <v>0</v>
      </c>
      <c r="Y14" s="22">
        <f>'[34]2017-18 excl Agl.'!Q72</f>
        <v>0</v>
      </c>
      <c r="Z14" s="22">
        <f>'[34]2017-18 excl Agl.'!R72</f>
        <v>0</v>
      </c>
      <c r="AA14" s="19">
        <f t="shared" si="5"/>
        <v>0</v>
      </c>
      <c r="AB14" s="22">
        <f>'[34]2018-19'!G72</f>
        <v>0</v>
      </c>
      <c r="AC14" s="22">
        <f>'[34]2018-19'!H72</f>
        <v>0</v>
      </c>
      <c r="AD14" s="22">
        <f>'[34]2018-19'!I72</f>
        <v>0</v>
      </c>
      <c r="AE14" s="22">
        <f>'[34]2018-19'!J72</f>
        <v>0</v>
      </c>
      <c r="AF14" s="22">
        <f>'[34]2018-19'!K72</f>
        <v>0</v>
      </c>
      <c r="AG14" s="22">
        <f>'[34]2018-19'!L72</f>
        <v>0</v>
      </c>
      <c r="AH14" s="22">
        <f>'[34]2018-19'!M72</f>
        <v>0</v>
      </c>
      <c r="AI14" s="22">
        <f>'[34]2018-19'!N72</f>
        <v>0</v>
      </c>
      <c r="AJ14" s="22">
        <f>'[34]2018-19'!O72</f>
        <v>0</v>
      </c>
      <c r="AK14" s="22">
        <f>'[34]2018-19'!P72</f>
        <v>0</v>
      </c>
      <c r="AL14" s="22">
        <f>'[34]2018-19'!Q72</f>
        <v>0</v>
      </c>
      <c r="AM14" s="22">
        <f>'[34]2018-19'!R72</f>
        <v>0</v>
      </c>
      <c r="AN14" s="19">
        <f t="shared" si="6"/>
        <v>0</v>
      </c>
      <c r="AO14" s="22">
        <f>'[34]2019-20'!G72</f>
        <v>0</v>
      </c>
      <c r="AP14" s="22">
        <f>'[34]2019-20'!H72</f>
        <v>0</v>
      </c>
      <c r="AQ14" s="22">
        <f>'[34]2019-20'!I72</f>
        <v>0</v>
      </c>
      <c r="AR14" s="22">
        <f>'[34]2019-20'!J72</f>
        <v>0</v>
      </c>
      <c r="AS14" s="22">
        <f>'[34]2019-20'!K72</f>
        <v>0</v>
      </c>
      <c r="AT14" s="22">
        <f>'[34]2019-20'!L72</f>
        <v>0</v>
      </c>
      <c r="AU14" s="22">
        <f>'[34]2019-20'!M72</f>
        <v>0</v>
      </c>
      <c r="AV14" s="22">
        <f>'[34]2019-20'!N72</f>
        <v>0</v>
      </c>
      <c r="AW14" s="22">
        <f>'[34]2019-20'!O72</f>
        <v>0</v>
      </c>
      <c r="AX14" s="22">
        <f>'[34]2019-20'!P72</f>
        <v>0</v>
      </c>
      <c r="AY14" s="22">
        <f>'[34]2019-20'!Q72</f>
        <v>0</v>
      </c>
      <c r="AZ14" s="22">
        <f>'[34]2019-20'!R72</f>
        <v>0</v>
      </c>
      <c r="BA14" s="19">
        <f t="shared" si="7"/>
        <v>0</v>
      </c>
      <c r="BB14" s="22">
        <f>'[34]2020-21'!G72</f>
        <v>0</v>
      </c>
      <c r="BC14" s="22">
        <f>'[34]2020-21'!H72</f>
        <v>0</v>
      </c>
      <c r="BD14" s="22">
        <f>'[34]2020-21'!I72</f>
        <v>0</v>
      </c>
      <c r="BE14" s="22">
        <f>'[34]2020-21'!J72</f>
        <v>0</v>
      </c>
      <c r="BF14" s="22">
        <f>'[34]2020-21'!K72</f>
        <v>0</v>
      </c>
      <c r="BG14" s="22">
        <f>'[34]2020-21'!L72</f>
        <v>0</v>
      </c>
      <c r="BH14" s="22">
        <f>'[34]2020-21'!M72</f>
        <v>0</v>
      </c>
      <c r="BI14" s="22">
        <f>'[34]2020-21'!N72</f>
        <v>0</v>
      </c>
      <c r="BJ14" s="22">
        <f>'[34]2020-21'!O72</f>
        <v>0</v>
      </c>
      <c r="BK14" s="22">
        <f>'[34]2020-21'!P72</f>
        <v>0</v>
      </c>
      <c r="BL14" s="22">
        <f>'[34]2020-21'!Q72</f>
        <v>0</v>
      </c>
      <c r="BM14" s="22">
        <f>'[34]2020-21'!R72</f>
        <v>0</v>
      </c>
      <c r="BN14" s="19">
        <f t="shared" si="8"/>
        <v>0</v>
      </c>
      <c r="BO14" s="22">
        <f>'[34]2021-22'!G72</f>
        <v>0</v>
      </c>
      <c r="BP14" s="22">
        <f>'[34]2021-22'!H72</f>
        <v>0</v>
      </c>
      <c r="BQ14" s="22">
        <f>'[34]2021-22'!I72</f>
        <v>0</v>
      </c>
      <c r="BR14" s="22">
        <f>'[34]2021-22'!J72</f>
        <v>0</v>
      </c>
      <c r="BS14" s="22">
        <f>'[34]2021-22'!K72</f>
        <v>0</v>
      </c>
      <c r="BT14" s="22">
        <f>'[34]2021-22'!L72</f>
        <v>0</v>
      </c>
      <c r="BU14" s="22">
        <f>'[34]2021-22'!M72</f>
        <v>0</v>
      </c>
      <c r="BV14" s="22">
        <f>'[34]2021-22'!N72</f>
        <v>0</v>
      </c>
      <c r="BW14" s="22">
        <f>'[34]2021-22'!O72</f>
        <v>0</v>
      </c>
      <c r="BX14" s="22">
        <f>'[34]2021-22'!P72</f>
        <v>0</v>
      </c>
      <c r="BY14" s="22">
        <f>'[34]2021-22'!Q72</f>
        <v>0</v>
      </c>
      <c r="BZ14" s="22">
        <f>'[34]2021-22'!R72</f>
        <v>0</v>
      </c>
      <c r="CA14" s="19">
        <f t="shared" si="9"/>
        <v>0</v>
      </c>
      <c r="CB14" s="34">
        <f t="shared" si="10"/>
        <v>0</v>
      </c>
      <c r="CC14" s="34">
        <f t="shared" si="11"/>
        <v>0</v>
      </c>
      <c r="CD14" s="34">
        <f t="shared" si="12"/>
        <v>0</v>
      </c>
      <c r="CE14" s="34">
        <f t="shared" si="13"/>
        <v>0</v>
      </c>
      <c r="CF14" s="34">
        <f t="shared" si="14"/>
        <v>0</v>
      </c>
      <c r="CG14" s="76">
        <v>0.1</v>
      </c>
      <c r="CH14" s="35" t="s">
        <v>93</v>
      </c>
      <c r="CI14" s="36">
        <f t="shared" si="0"/>
        <v>0.1</v>
      </c>
      <c r="CJ14" s="36">
        <f t="shared" si="0"/>
        <v>0.1</v>
      </c>
      <c r="CK14" s="36">
        <f t="shared" si="0"/>
        <v>0.1</v>
      </c>
      <c r="CL14" s="36">
        <f t="shared" si="0"/>
        <v>0.1</v>
      </c>
      <c r="CM14" s="36">
        <f t="shared" si="0"/>
        <v>0.1</v>
      </c>
      <c r="CN14" s="36">
        <f t="shared" si="0"/>
        <v>0.1</v>
      </c>
      <c r="CO14" s="22">
        <f>'[34]2022-23 H1 excl Agl.'!G72</f>
        <v>0</v>
      </c>
      <c r="CP14" s="22">
        <f>'[34]2022-23 H1 excl Agl.'!H72</f>
        <v>0</v>
      </c>
      <c r="CQ14" s="22">
        <f>'[34]2022-23 H1 excl Agl.'!I72</f>
        <v>1.95E-4</v>
      </c>
      <c r="CR14" s="22">
        <f>'[34]2022-23 H1 excl Agl.'!J72</f>
        <v>8.0500000000000005E-4</v>
      </c>
      <c r="CS14" s="22">
        <f>'[34]2022-23 H1 excl Agl.'!K72</f>
        <v>7.2099999999999996E-4</v>
      </c>
      <c r="CT14" s="22">
        <f>'[34]2022-23 H1 excl Agl.'!L72</f>
        <v>8.1300000000000003E-4</v>
      </c>
      <c r="CU14" s="51">
        <f t="shared" ref="CU14:CZ14" si="24">BU14*(1+CI14)</f>
        <v>0</v>
      </c>
      <c r="CV14" s="51">
        <f t="shared" si="24"/>
        <v>0</v>
      </c>
      <c r="CW14" s="51">
        <f t="shared" si="24"/>
        <v>0</v>
      </c>
      <c r="CX14" s="51">
        <f t="shared" si="24"/>
        <v>0</v>
      </c>
      <c r="CY14" s="51">
        <f t="shared" si="24"/>
        <v>0</v>
      </c>
      <c r="CZ14" s="51">
        <f t="shared" si="24"/>
        <v>0</v>
      </c>
      <c r="DA14" s="19">
        <f t="shared" si="16"/>
        <v>2.5339999999999998E-3</v>
      </c>
      <c r="DB14" s="52">
        <f>IFERROR((DA14/AA14)^(1/5)-1,0)</f>
        <v>0</v>
      </c>
      <c r="DC14" s="53">
        <f>IFERROR((DA14/AN14)^(1/4)-1,0)</f>
        <v>0</v>
      </c>
      <c r="DD14" s="52">
        <f>IFERROR((DA14/BA14)^(1/3)-1,0)</f>
        <v>0</v>
      </c>
      <c r="DE14" s="52">
        <f>IFERROR((DA14/BN14)^(1/2)-1,0)</f>
        <v>0</v>
      </c>
      <c r="DF14" s="54">
        <f>IFERROR((DA14/CA14)^(1/1)-1,0)</f>
        <v>0</v>
      </c>
      <c r="DG14" s="55">
        <v>0.1</v>
      </c>
      <c r="DH14" s="35" t="s">
        <v>88</v>
      </c>
      <c r="DI14" s="56">
        <f t="shared" si="2"/>
        <v>0</v>
      </c>
      <c r="DJ14" s="61">
        <f t="shared" si="22"/>
        <v>0</v>
      </c>
      <c r="DK14" s="61">
        <f t="shared" si="3"/>
        <v>0</v>
      </c>
      <c r="DL14" s="61">
        <f t="shared" si="3"/>
        <v>1.95E-4</v>
      </c>
      <c r="DM14" s="61">
        <f t="shared" si="3"/>
        <v>8.0500000000000005E-4</v>
      </c>
      <c r="DN14" s="61">
        <f t="shared" si="3"/>
        <v>7.2099999999999996E-4</v>
      </c>
      <c r="DO14" s="61">
        <f t="shared" si="3"/>
        <v>8.1300000000000003E-4</v>
      </c>
      <c r="DP14" s="61">
        <f t="shared" si="3"/>
        <v>0</v>
      </c>
      <c r="DQ14" s="61">
        <f t="shared" si="3"/>
        <v>0</v>
      </c>
      <c r="DR14" s="61">
        <f t="shared" si="3"/>
        <v>0</v>
      </c>
      <c r="DS14" s="61">
        <f t="shared" si="3"/>
        <v>0</v>
      </c>
      <c r="DT14" s="61">
        <f t="shared" si="3"/>
        <v>0</v>
      </c>
      <c r="DU14" s="61">
        <f t="shared" si="3"/>
        <v>0</v>
      </c>
      <c r="DV14" s="62">
        <f t="shared" si="23"/>
        <v>2.5339999999999998E-3</v>
      </c>
    </row>
    <row r="15" spans="1:126" s="1" customFormat="1" ht="12.5" x14ac:dyDescent="0.2">
      <c r="A15" s="6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19">
        <f t="shared" si="4"/>
        <v>0</v>
      </c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19">
        <f t="shared" si="5"/>
        <v>0</v>
      </c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19">
        <f t="shared" si="6"/>
        <v>0</v>
      </c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19">
        <f t="shared" si="7"/>
        <v>0</v>
      </c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19">
        <f t="shared" si="8"/>
        <v>0</v>
      </c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19">
        <f t="shared" si="9"/>
        <v>0</v>
      </c>
      <c r="CB15" s="34"/>
      <c r="CC15" s="34"/>
      <c r="CD15" s="34"/>
      <c r="CE15" s="34"/>
      <c r="CF15" s="34"/>
      <c r="CG15" s="76"/>
      <c r="CH15" s="37"/>
      <c r="CI15" s="36"/>
      <c r="CJ15" s="38"/>
      <c r="CK15" s="38"/>
      <c r="CL15" s="38"/>
      <c r="CM15" s="38"/>
      <c r="CN15" s="38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19">
        <f t="shared" si="16"/>
        <v>0</v>
      </c>
      <c r="DB15" s="5"/>
      <c r="DC15" s="5"/>
      <c r="DD15" s="5"/>
      <c r="DE15" s="5"/>
      <c r="DF15" s="5"/>
      <c r="DG15" s="5"/>
      <c r="DH15" s="5"/>
      <c r="DI15" s="5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2"/>
    </row>
    <row r="16" spans="1:126" s="1" customFormat="1" ht="10.5" x14ac:dyDescent="0.25">
      <c r="A16" s="8" t="s">
        <v>31</v>
      </c>
      <c r="B16" s="7">
        <f t="shared" ref="B16:AG16" si="25">SUM(B6:B15)</f>
        <v>61.713337680830577</v>
      </c>
      <c r="C16" s="7">
        <f t="shared" si="25"/>
        <v>40.905729335067178</v>
      </c>
      <c r="D16" s="7">
        <f t="shared" si="25"/>
        <v>38.949995233882476</v>
      </c>
      <c r="E16" s="7">
        <f t="shared" si="25"/>
        <v>72.352065206883879</v>
      </c>
      <c r="F16" s="7">
        <f t="shared" si="25"/>
        <v>70.651306454039002</v>
      </c>
      <c r="G16" s="7">
        <f t="shared" si="25"/>
        <v>86.876245570405928</v>
      </c>
      <c r="H16" s="7">
        <f t="shared" si="25"/>
        <v>100.01618148319569</v>
      </c>
      <c r="I16" s="7">
        <f t="shared" si="25"/>
        <v>63.411096446269894</v>
      </c>
      <c r="J16" s="7">
        <f t="shared" si="25"/>
        <v>61.25873546928085</v>
      </c>
      <c r="K16" s="7">
        <f t="shared" si="25"/>
        <v>63.720259915764046</v>
      </c>
      <c r="L16" s="7">
        <f t="shared" si="25"/>
        <v>74.418906287966735</v>
      </c>
      <c r="M16" s="7">
        <f t="shared" si="25"/>
        <v>89.21253103475955</v>
      </c>
      <c r="N16" s="7">
        <f t="shared" si="25"/>
        <v>823.48639011834575</v>
      </c>
      <c r="O16" s="7">
        <f t="shared" si="25"/>
        <v>92.273999089955041</v>
      </c>
      <c r="P16" s="7">
        <f t="shared" si="25"/>
        <v>56.537376629702571</v>
      </c>
      <c r="Q16" s="7">
        <f t="shared" si="25"/>
        <v>56.174017673896351</v>
      </c>
      <c r="R16" s="7">
        <f t="shared" si="25"/>
        <v>115.018541059011</v>
      </c>
      <c r="S16" s="7">
        <f t="shared" si="25"/>
        <v>114.39831293727516</v>
      </c>
      <c r="T16" s="7">
        <f t="shared" si="25"/>
        <v>144.54785729732347</v>
      </c>
      <c r="U16" s="7">
        <f t="shared" si="25"/>
        <v>164.83964302851524</v>
      </c>
      <c r="V16" s="7">
        <f t="shared" si="25"/>
        <v>101.16715840438758</v>
      </c>
      <c r="W16" s="7">
        <f t="shared" si="25"/>
        <v>95.28567300553982</v>
      </c>
      <c r="X16" s="7">
        <f t="shared" si="25"/>
        <v>101.63229929145974</v>
      </c>
      <c r="Y16" s="7">
        <f t="shared" si="25"/>
        <v>119.10280484577888</v>
      </c>
      <c r="Z16" s="7">
        <f t="shared" si="25"/>
        <v>144.344339528266</v>
      </c>
      <c r="AA16" s="7">
        <f t="shared" si="25"/>
        <v>1305.3220227911111</v>
      </c>
      <c r="AB16" s="7">
        <f t="shared" si="25"/>
        <v>84.184295000000006</v>
      </c>
      <c r="AC16" s="7">
        <f t="shared" si="25"/>
        <v>52.938210999999995</v>
      </c>
      <c r="AD16" s="7">
        <f t="shared" si="25"/>
        <v>52.844654601951376</v>
      </c>
      <c r="AE16" s="7">
        <f t="shared" si="25"/>
        <v>101.38784999999999</v>
      </c>
      <c r="AF16" s="7">
        <f t="shared" si="25"/>
        <v>100.59164200000001</v>
      </c>
      <c r="AG16" s="7">
        <f t="shared" si="25"/>
        <v>127.23778499999999</v>
      </c>
      <c r="AH16" s="7">
        <f t="shared" ref="AH16:BM16" si="26">SUM(AH6:AH15)</f>
        <v>145.55689900000002</v>
      </c>
      <c r="AI16" s="7">
        <f t="shared" si="26"/>
        <v>91.438292999999987</v>
      </c>
      <c r="AJ16" s="7">
        <f t="shared" si="26"/>
        <v>85.913661616629454</v>
      </c>
      <c r="AK16" s="7">
        <f t="shared" si="26"/>
        <v>89.940303432999372</v>
      </c>
      <c r="AL16" s="7">
        <f t="shared" si="26"/>
        <v>107.0416372804047</v>
      </c>
      <c r="AM16" s="7">
        <f t="shared" si="26"/>
        <v>128.88933387702022</v>
      </c>
      <c r="AN16" s="7">
        <f t="shared" si="26"/>
        <v>1167.9645658090051</v>
      </c>
      <c r="AO16" s="7">
        <f t="shared" si="26"/>
        <v>84.927772000000004</v>
      </c>
      <c r="AP16" s="7">
        <f t="shared" si="26"/>
        <v>63.856138000000001</v>
      </c>
      <c r="AQ16" s="7">
        <f t="shared" si="26"/>
        <v>53.718316000000002</v>
      </c>
      <c r="AR16" s="7">
        <f t="shared" si="26"/>
        <v>65.952993000000006</v>
      </c>
      <c r="AS16" s="7">
        <f t="shared" si="26"/>
        <v>104.62631699999999</v>
      </c>
      <c r="AT16" s="7">
        <f t="shared" si="26"/>
        <v>80.84340424983381</v>
      </c>
      <c r="AU16" s="7">
        <f t="shared" si="26"/>
        <v>72.814698000000007</v>
      </c>
      <c r="AV16" s="7">
        <f t="shared" si="26"/>
        <v>72.362550247257886</v>
      </c>
      <c r="AW16" s="7">
        <f t="shared" si="26"/>
        <v>101.76332465334566</v>
      </c>
      <c r="AX16" s="7">
        <f t="shared" si="26"/>
        <v>126.4748142</v>
      </c>
      <c r="AY16" s="7">
        <f t="shared" si="26"/>
        <v>126.34664099544169</v>
      </c>
      <c r="AZ16" s="7">
        <f t="shared" si="26"/>
        <v>140.05512498870777</v>
      </c>
      <c r="BA16" s="7">
        <f t="shared" si="26"/>
        <v>1093.7420933345868</v>
      </c>
      <c r="BB16" s="7">
        <f t="shared" si="26"/>
        <v>91.761324566408746</v>
      </c>
      <c r="BC16" s="7">
        <f t="shared" si="26"/>
        <v>84.431573999999998</v>
      </c>
      <c r="BD16" s="7">
        <f t="shared" si="26"/>
        <v>65.925916991015455</v>
      </c>
      <c r="BE16" s="7">
        <f t="shared" si="26"/>
        <v>108.99375497726224</v>
      </c>
      <c r="BF16" s="7">
        <f t="shared" si="26"/>
        <v>100.5376590092073</v>
      </c>
      <c r="BG16" s="7">
        <f t="shared" si="26"/>
        <v>95.774276999999998</v>
      </c>
      <c r="BH16" s="7">
        <f t="shared" si="26"/>
        <v>85.50217099999999</v>
      </c>
      <c r="BI16" s="7">
        <f t="shared" si="26"/>
        <v>61.511194347356216</v>
      </c>
      <c r="BJ16" s="7">
        <f t="shared" si="26"/>
        <v>105.94560624</v>
      </c>
      <c r="BK16" s="7">
        <f t="shared" si="26"/>
        <v>175.85899888861411</v>
      </c>
      <c r="BL16" s="7">
        <f t="shared" si="26"/>
        <v>154.54068661590262</v>
      </c>
      <c r="BM16" s="7">
        <f t="shared" si="26"/>
        <v>222.68488052080207</v>
      </c>
      <c r="BN16" s="7">
        <f t="shared" ref="BN16:CA16" si="27">SUM(BN6:BN15)</f>
        <v>1353.4680441565688</v>
      </c>
      <c r="BO16" s="7">
        <f t="shared" si="27"/>
        <v>155.09785666703237</v>
      </c>
      <c r="BP16" s="7">
        <f t="shared" si="27"/>
        <v>63.264958</v>
      </c>
      <c r="BQ16" s="7">
        <f t="shared" si="27"/>
        <v>59.393073000000001</v>
      </c>
      <c r="BR16" s="7">
        <f t="shared" si="27"/>
        <v>103.8277415551832</v>
      </c>
      <c r="BS16" s="7">
        <f t="shared" si="27"/>
        <v>151.57848655493063</v>
      </c>
      <c r="BT16" s="7">
        <f t="shared" si="27"/>
        <v>110.74427919</v>
      </c>
      <c r="BU16" s="7">
        <f t="shared" si="27"/>
        <v>147.04486411396229</v>
      </c>
      <c r="BV16" s="7">
        <f t="shared" si="27"/>
        <v>66.782321870010705</v>
      </c>
      <c r="BW16" s="7">
        <f t="shared" si="27"/>
        <v>85.549428762955515</v>
      </c>
      <c r="BX16" s="7">
        <f t="shared" si="27"/>
        <v>145.8941755278243</v>
      </c>
      <c r="BY16" s="7">
        <f t="shared" si="27"/>
        <v>143.71995245565097</v>
      </c>
      <c r="BZ16" s="7">
        <f t="shared" si="27"/>
        <v>200.12690897765842</v>
      </c>
      <c r="CA16" s="7">
        <f t="shared" si="27"/>
        <v>1433.0240466752089</v>
      </c>
      <c r="CB16" s="39"/>
      <c r="CC16" s="39"/>
      <c r="CD16" s="39"/>
      <c r="CE16" s="39"/>
      <c r="CF16" s="39"/>
      <c r="CG16" s="77"/>
      <c r="CH16" s="39"/>
      <c r="CI16" s="39"/>
      <c r="CJ16" s="39"/>
      <c r="CK16" s="39"/>
      <c r="CL16" s="39"/>
      <c r="CM16" s="39"/>
      <c r="CN16" s="39"/>
      <c r="CO16" s="7">
        <f t="shared" ref="CO16:DA16" si="28">SUM(CO6:CO15)</f>
        <v>166.92156368727345</v>
      </c>
      <c r="CP16" s="7">
        <f t="shared" si="28"/>
        <v>78.458905867525075</v>
      </c>
      <c r="CQ16" s="7">
        <f t="shared" si="28"/>
        <v>62.9040117271729</v>
      </c>
      <c r="CR16" s="7">
        <f t="shared" si="28"/>
        <v>92.568858603278599</v>
      </c>
      <c r="CS16" s="7">
        <f t="shared" si="28"/>
        <v>106.11195652033759</v>
      </c>
      <c r="CT16" s="7">
        <f t="shared" si="28"/>
        <v>124.87944437071552</v>
      </c>
      <c r="CU16" s="7">
        <f t="shared" si="28"/>
        <v>155.08253454343449</v>
      </c>
      <c r="CV16" s="7">
        <f t="shared" si="28"/>
        <v>70.707500700443305</v>
      </c>
      <c r="CW16" s="7">
        <f t="shared" si="28"/>
        <v>90.41900635991793</v>
      </c>
      <c r="CX16" s="7">
        <f t="shared" si="28"/>
        <v>153.72827677527749</v>
      </c>
      <c r="CY16" s="7">
        <f t="shared" si="28"/>
        <v>151.51290896537199</v>
      </c>
      <c r="CZ16" s="7">
        <f t="shared" si="28"/>
        <v>210.9024530449511</v>
      </c>
      <c r="DA16" s="7">
        <f t="shared" si="28"/>
        <v>1464.1974211656993</v>
      </c>
      <c r="DB16" s="7"/>
      <c r="DC16" s="7"/>
      <c r="DD16" s="7"/>
      <c r="DE16" s="7"/>
      <c r="DF16" s="7"/>
      <c r="DG16" s="7"/>
      <c r="DH16" s="7"/>
      <c r="DI16" s="7"/>
      <c r="DJ16" s="7">
        <f t="shared" ref="DJ16:DU16" si="29">SUM(DJ2:DJ14)</f>
        <v>176.34884729725451</v>
      </c>
      <c r="DK16" s="7">
        <f t="shared" si="29"/>
        <v>83.426016673160845</v>
      </c>
      <c r="DL16" s="7">
        <f t="shared" si="29"/>
        <v>66.984623762304579</v>
      </c>
      <c r="DM16" s="7">
        <f t="shared" si="29"/>
        <v>98.022853819941233</v>
      </c>
      <c r="DN16" s="7">
        <f t="shared" si="29"/>
        <v>112.32188552432051</v>
      </c>
      <c r="DO16" s="7">
        <f t="shared" si="29"/>
        <v>131.9881251262631</v>
      </c>
      <c r="DP16" s="7">
        <f t="shared" si="29"/>
        <v>163.75452729669306</v>
      </c>
      <c r="DQ16" s="7">
        <f t="shared" si="29"/>
        <v>75.04490036952194</v>
      </c>
      <c r="DR16" s="7">
        <f t="shared" si="29"/>
        <v>95.754669640813717</v>
      </c>
      <c r="DS16" s="7">
        <f t="shared" si="29"/>
        <v>162.17463718631436</v>
      </c>
      <c r="DT16" s="7">
        <f t="shared" si="29"/>
        <v>159.92463217735892</v>
      </c>
      <c r="DU16" s="7">
        <f t="shared" si="29"/>
        <v>222.50179001976855</v>
      </c>
      <c r="DV16" s="7">
        <f>SUM(DV6:DV14)</f>
        <v>1548.2475088937153</v>
      </c>
    </row>
    <row r="17" spans="1:126" s="1" customFormat="1" x14ac:dyDescent="0.2">
      <c r="A17" s="6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9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9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9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9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9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9"/>
      <c r="CB17" s="40"/>
      <c r="CC17" s="40"/>
      <c r="CD17" s="40"/>
      <c r="CE17" s="40"/>
      <c r="CF17" s="40"/>
      <c r="CG17" s="78"/>
      <c r="CH17" s="40"/>
      <c r="CI17" s="40"/>
      <c r="CJ17" s="40"/>
      <c r="CK17" s="40"/>
      <c r="CL17" s="40"/>
      <c r="CM17" s="40"/>
      <c r="CN17" s="4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</row>
    <row r="18" spans="1:126" s="1" customFormat="1" ht="10.5" x14ac:dyDescent="0.25">
      <c r="A18" s="16" t="s">
        <v>30</v>
      </c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>
        <f>SUM(B18:M18)</f>
        <v>0</v>
      </c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>
        <f>SUM(O18:Z18)</f>
        <v>0</v>
      </c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>
        <f>SUM(AB18:AM18)</f>
        <v>0</v>
      </c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>
        <f>SUM(AO18:AZ18)</f>
        <v>0</v>
      </c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>
        <f>SUM(BB18:BM18)</f>
        <v>0</v>
      </c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>
        <f>SUM(BO18:BZ18)</f>
        <v>0</v>
      </c>
      <c r="CB18" s="11"/>
      <c r="CC18" s="11"/>
      <c r="CD18" s="11"/>
      <c r="CE18" s="11"/>
      <c r="CF18" s="11"/>
      <c r="CG18" s="79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>
        <f>SUM(CO18:CZ18)</f>
        <v>0</v>
      </c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</row>
    <row r="19" spans="1:126" s="1" customFormat="1" x14ac:dyDescent="0.2">
      <c r="A19" s="6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9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9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9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9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9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9"/>
      <c r="CB19" s="9"/>
      <c r="CC19" s="9"/>
      <c r="CD19" s="9"/>
      <c r="CE19" s="9"/>
      <c r="CF19" s="9"/>
      <c r="CG19" s="43"/>
      <c r="CH19" s="9"/>
      <c r="CI19" s="9"/>
      <c r="CJ19" s="9"/>
      <c r="CK19" s="9"/>
      <c r="CL19" s="9"/>
      <c r="CM19" s="9"/>
      <c r="CN19" s="9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</row>
    <row r="20" spans="1:126" s="1" customFormat="1" ht="10.5" x14ac:dyDescent="0.25">
      <c r="A20" s="15" t="s">
        <v>29</v>
      </c>
      <c r="B20" s="3">
        <f t="shared" ref="B20:N20" si="30">SUM(B16,B18)</f>
        <v>61.713337680830577</v>
      </c>
      <c r="C20" s="3">
        <f t="shared" si="30"/>
        <v>40.905729335067178</v>
      </c>
      <c r="D20" s="3">
        <f t="shared" si="30"/>
        <v>38.949995233882476</v>
      </c>
      <c r="E20" s="3">
        <f t="shared" si="30"/>
        <v>72.352065206883879</v>
      </c>
      <c r="F20" s="3">
        <f t="shared" si="30"/>
        <v>70.651306454039002</v>
      </c>
      <c r="G20" s="3">
        <f t="shared" si="30"/>
        <v>86.876245570405928</v>
      </c>
      <c r="H20" s="3">
        <f t="shared" si="30"/>
        <v>100.01618148319569</v>
      </c>
      <c r="I20" s="3">
        <f t="shared" si="30"/>
        <v>63.411096446269894</v>
      </c>
      <c r="J20" s="3">
        <f t="shared" si="30"/>
        <v>61.25873546928085</v>
      </c>
      <c r="K20" s="3">
        <f t="shared" si="30"/>
        <v>63.720259915764046</v>
      </c>
      <c r="L20" s="3">
        <f t="shared" si="30"/>
        <v>74.418906287966735</v>
      </c>
      <c r="M20" s="3">
        <f t="shared" si="30"/>
        <v>89.21253103475955</v>
      </c>
      <c r="N20" s="3">
        <f t="shared" si="30"/>
        <v>823.48639011834575</v>
      </c>
      <c r="O20" s="3">
        <f t="shared" ref="O20:AA20" si="31">SUM(O16,O18)</f>
        <v>92.273999089955041</v>
      </c>
      <c r="P20" s="3">
        <f t="shared" si="31"/>
        <v>56.537376629702571</v>
      </c>
      <c r="Q20" s="3">
        <f t="shared" si="31"/>
        <v>56.174017673896351</v>
      </c>
      <c r="R20" s="3">
        <f t="shared" si="31"/>
        <v>115.018541059011</v>
      </c>
      <c r="S20" s="3">
        <f t="shared" si="31"/>
        <v>114.39831293727516</v>
      </c>
      <c r="T20" s="3">
        <f t="shared" si="31"/>
        <v>144.54785729732347</v>
      </c>
      <c r="U20" s="3">
        <f t="shared" si="31"/>
        <v>164.83964302851524</v>
      </c>
      <c r="V20" s="3">
        <f t="shared" si="31"/>
        <v>101.16715840438758</v>
      </c>
      <c r="W20" s="3">
        <f t="shared" si="31"/>
        <v>95.28567300553982</v>
      </c>
      <c r="X20" s="3">
        <f t="shared" si="31"/>
        <v>101.63229929145974</v>
      </c>
      <c r="Y20" s="3">
        <f t="shared" si="31"/>
        <v>119.10280484577888</v>
      </c>
      <c r="Z20" s="3">
        <f t="shared" si="31"/>
        <v>144.344339528266</v>
      </c>
      <c r="AA20" s="3">
        <f t="shared" si="31"/>
        <v>1305.3220227911111</v>
      </c>
      <c r="AB20" s="3">
        <f t="shared" ref="AB20:AN20" si="32">SUM(AB16,AB18)</f>
        <v>84.184295000000006</v>
      </c>
      <c r="AC20" s="3">
        <f t="shared" si="32"/>
        <v>52.938210999999995</v>
      </c>
      <c r="AD20" s="3">
        <f t="shared" si="32"/>
        <v>52.844654601951376</v>
      </c>
      <c r="AE20" s="3">
        <f t="shared" si="32"/>
        <v>101.38784999999999</v>
      </c>
      <c r="AF20" s="3">
        <f t="shared" si="32"/>
        <v>100.59164200000001</v>
      </c>
      <c r="AG20" s="3">
        <f t="shared" si="32"/>
        <v>127.23778499999999</v>
      </c>
      <c r="AH20" s="3">
        <f t="shared" si="32"/>
        <v>145.55689900000002</v>
      </c>
      <c r="AI20" s="3">
        <f t="shared" si="32"/>
        <v>91.438292999999987</v>
      </c>
      <c r="AJ20" s="3">
        <f t="shared" si="32"/>
        <v>85.913661616629454</v>
      </c>
      <c r="AK20" s="3">
        <f t="shared" si="32"/>
        <v>89.940303432999372</v>
      </c>
      <c r="AL20" s="3">
        <f t="shared" si="32"/>
        <v>107.0416372804047</v>
      </c>
      <c r="AM20" s="3">
        <f t="shared" si="32"/>
        <v>128.88933387702022</v>
      </c>
      <c r="AN20" s="3">
        <f t="shared" si="32"/>
        <v>1167.9645658090051</v>
      </c>
      <c r="AO20" s="3">
        <f t="shared" ref="AO20:BA20" si="33">SUM(AO16,AO18)</f>
        <v>84.927772000000004</v>
      </c>
      <c r="AP20" s="3">
        <f t="shared" si="33"/>
        <v>63.856138000000001</v>
      </c>
      <c r="AQ20" s="3">
        <f t="shared" si="33"/>
        <v>53.718316000000002</v>
      </c>
      <c r="AR20" s="3">
        <f t="shared" si="33"/>
        <v>65.952993000000006</v>
      </c>
      <c r="AS20" s="3">
        <f t="shared" si="33"/>
        <v>104.62631699999999</v>
      </c>
      <c r="AT20" s="3">
        <f t="shared" si="33"/>
        <v>80.84340424983381</v>
      </c>
      <c r="AU20" s="3">
        <f t="shared" si="33"/>
        <v>72.814698000000007</v>
      </c>
      <c r="AV20" s="3">
        <f t="shared" si="33"/>
        <v>72.362550247257886</v>
      </c>
      <c r="AW20" s="3">
        <f t="shared" si="33"/>
        <v>101.76332465334566</v>
      </c>
      <c r="AX20" s="3">
        <f t="shared" si="33"/>
        <v>126.4748142</v>
      </c>
      <c r="AY20" s="3">
        <f t="shared" si="33"/>
        <v>126.34664099544169</v>
      </c>
      <c r="AZ20" s="3">
        <f t="shared" si="33"/>
        <v>140.05512498870777</v>
      </c>
      <c r="BA20" s="3">
        <f t="shared" si="33"/>
        <v>1093.7420933345868</v>
      </c>
      <c r="BB20" s="3">
        <f t="shared" ref="BB20:BN20" si="34">SUM(BB16,BB18)</f>
        <v>91.761324566408746</v>
      </c>
      <c r="BC20" s="3">
        <f t="shared" si="34"/>
        <v>84.431573999999998</v>
      </c>
      <c r="BD20" s="3">
        <f t="shared" si="34"/>
        <v>65.925916991015455</v>
      </c>
      <c r="BE20" s="3">
        <f t="shared" si="34"/>
        <v>108.99375497726224</v>
      </c>
      <c r="BF20" s="3">
        <f t="shared" si="34"/>
        <v>100.5376590092073</v>
      </c>
      <c r="BG20" s="3">
        <f t="shared" si="34"/>
        <v>95.774276999999998</v>
      </c>
      <c r="BH20" s="3">
        <f t="shared" si="34"/>
        <v>85.50217099999999</v>
      </c>
      <c r="BI20" s="3">
        <f t="shared" si="34"/>
        <v>61.511194347356216</v>
      </c>
      <c r="BJ20" s="3">
        <f t="shared" si="34"/>
        <v>105.94560624</v>
      </c>
      <c r="BK20" s="3">
        <f t="shared" si="34"/>
        <v>175.85899888861411</v>
      </c>
      <c r="BL20" s="3">
        <f t="shared" si="34"/>
        <v>154.54068661590262</v>
      </c>
      <c r="BM20" s="3">
        <f t="shared" si="34"/>
        <v>222.68488052080207</v>
      </c>
      <c r="BN20" s="3">
        <f t="shared" si="34"/>
        <v>1353.4680441565688</v>
      </c>
      <c r="BO20" s="3">
        <f t="shared" ref="BO20:CA20" si="35">SUM(BO16,BO18)</f>
        <v>155.09785666703237</v>
      </c>
      <c r="BP20" s="3">
        <f t="shared" si="35"/>
        <v>63.264958</v>
      </c>
      <c r="BQ20" s="3">
        <f t="shared" si="35"/>
        <v>59.393073000000001</v>
      </c>
      <c r="BR20" s="3">
        <f t="shared" si="35"/>
        <v>103.8277415551832</v>
      </c>
      <c r="BS20" s="3">
        <f t="shared" si="35"/>
        <v>151.57848655493063</v>
      </c>
      <c r="BT20" s="3">
        <f t="shared" si="35"/>
        <v>110.74427919</v>
      </c>
      <c r="BU20" s="3">
        <f t="shared" si="35"/>
        <v>147.04486411396229</v>
      </c>
      <c r="BV20" s="3">
        <f t="shared" si="35"/>
        <v>66.782321870010705</v>
      </c>
      <c r="BW20" s="3">
        <f t="shared" si="35"/>
        <v>85.549428762955515</v>
      </c>
      <c r="BX20" s="3">
        <f t="shared" si="35"/>
        <v>145.8941755278243</v>
      </c>
      <c r="BY20" s="3">
        <f t="shared" si="35"/>
        <v>143.71995245565097</v>
      </c>
      <c r="BZ20" s="3">
        <f t="shared" si="35"/>
        <v>200.12690897765842</v>
      </c>
      <c r="CA20" s="3">
        <f t="shared" si="35"/>
        <v>1433.0240466752089</v>
      </c>
      <c r="CB20" s="3"/>
      <c r="CC20" s="3"/>
      <c r="CD20" s="3"/>
      <c r="CE20" s="3"/>
      <c r="CF20" s="3"/>
      <c r="CG20" s="80"/>
      <c r="CH20" s="3"/>
      <c r="CI20" s="3"/>
      <c r="CJ20" s="3"/>
      <c r="CK20" s="3"/>
      <c r="CL20" s="3"/>
      <c r="CM20" s="3"/>
      <c r="CN20" s="3"/>
      <c r="CO20" s="3">
        <f t="shared" ref="CO20:DA20" si="36">SUM(CO16,CO18)</f>
        <v>166.92156368727345</v>
      </c>
      <c r="CP20" s="3">
        <f t="shared" si="36"/>
        <v>78.458905867525075</v>
      </c>
      <c r="CQ20" s="3">
        <f t="shared" si="36"/>
        <v>62.9040117271729</v>
      </c>
      <c r="CR20" s="3">
        <f t="shared" si="36"/>
        <v>92.568858603278599</v>
      </c>
      <c r="CS20" s="3">
        <f t="shared" si="36"/>
        <v>106.11195652033759</v>
      </c>
      <c r="CT20" s="3">
        <f t="shared" si="36"/>
        <v>124.87944437071552</v>
      </c>
      <c r="CU20" s="3">
        <f t="shared" si="36"/>
        <v>155.08253454343449</v>
      </c>
      <c r="CV20" s="3">
        <f t="shared" si="36"/>
        <v>70.707500700443305</v>
      </c>
      <c r="CW20" s="3">
        <f t="shared" si="36"/>
        <v>90.41900635991793</v>
      </c>
      <c r="CX20" s="3">
        <f t="shared" si="36"/>
        <v>153.72827677527749</v>
      </c>
      <c r="CY20" s="3">
        <f t="shared" si="36"/>
        <v>151.51290896537199</v>
      </c>
      <c r="CZ20" s="3">
        <f t="shared" si="36"/>
        <v>210.9024530449511</v>
      </c>
      <c r="DA20" s="3">
        <f t="shared" si="36"/>
        <v>1464.1974211656993</v>
      </c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</row>
    <row r="21" spans="1:126" s="1" customFormat="1" x14ac:dyDescent="0.2">
      <c r="A21" s="6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9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9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9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9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9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9"/>
      <c r="CB21" s="9"/>
      <c r="CC21" s="9"/>
      <c r="CD21" s="9"/>
      <c r="CE21" s="9"/>
      <c r="CF21" s="9"/>
      <c r="CG21" s="43"/>
      <c r="CH21" s="9"/>
      <c r="CI21" s="9"/>
      <c r="CJ21" s="9"/>
      <c r="CK21" s="9"/>
      <c r="CL21" s="9"/>
      <c r="CM21" s="9"/>
      <c r="CN21" s="9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</row>
    <row r="22" spans="1:126" s="1" customFormat="1" ht="10.5" x14ac:dyDescent="0.25">
      <c r="A22" s="14" t="s">
        <v>28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81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</row>
    <row r="23" spans="1:126" s="1" customFormat="1" ht="12.5" x14ac:dyDescent="0.25">
      <c r="A23" s="5" t="s">
        <v>19</v>
      </c>
      <c r="B23" s="118">
        <v>6.4227509999999999</v>
      </c>
      <c r="C23" s="119">
        <v>5.9786009999999994</v>
      </c>
      <c r="D23" s="119">
        <v>5.9737275999999992</v>
      </c>
      <c r="E23" s="119">
        <v>6.1894099999999987</v>
      </c>
      <c r="F23" s="119">
        <v>5.9887589999999999</v>
      </c>
      <c r="G23" s="119">
        <v>6.0553350000000004</v>
      </c>
      <c r="H23" s="119">
        <v>5.8155774999999998</v>
      </c>
      <c r="I23" s="119">
        <v>6.0790049999999995</v>
      </c>
      <c r="J23" s="119">
        <v>6.1970627</v>
      </c>
      <c r="K23" s="119">
        <v>5.9703860999999998</v>
      </c>
      <c r="L23" s="119">
        <v>6.1331039999999986</v>
      </c>
      <c r="M23" s="119">
        <v>5.7871440000000005</v>
      </c>
      <c r="N23" s="19">
        <f t="shared" ref="N23:N36" si="37">SUM(B23:M23)</f>
        <v>72.590862899999991</v>
      </c>
      <c r="O23" s="118">
        <v>6.45547</v>
      </c>
      <c r="P23" s="119">
        <v>6.3494700000000011</v>
      </c>
      <c r="Q23" s="119">
        <v>6.5062659999999992</v>
      </c>
      <c r="R23" s="119">
        <v>5.3706480000000001</v>
      </c>
      <c r="S23" s="119">
        <v>5.3687032000000006</v>
      </c>
      <c r="T23" s="119">
        <v>4.2999720000000003</v>
      </c>
      <c r="U23" s="119">
        <v>3.9424549999999998</v>
      </c>
      <c r="V23" s="119">
        <v>4.7222470000000012</v>
      </c>
      <c r="W23" s="119">
        <v>4.6936405000000008</v>
      </c>
      <c r="X23" s="119">
        <v>5.0574159999999999</v>
      </c>
      <c r="Y23" s="119">
        <v>4.726534</v>
      </c>
      <c r="Z23" s="120">
        <v>4.4839900000000004</v>
      </c>
      <c r="AA23" s="19">
        <f t="shared" ref="AA23:AA36" si="38">SUM(O23:Z23)</f>
        <v>61.976811700000006</v>
      </c>
      <c r="AB23" s="118">
        <v>4.7358427000000001</v>
      </c>
      <c r="AC23" s="119">
        <v>4.9258109999999986</v>
      </c>
      <c r="AD23" s="119">
        <v>5.6697370000000005</v>
      </c>
      <c r="AE23" s="119">
        <v>5.7797840000000003</v>
      </c>
      <c r="AF23" s="119">
        <v>5.6748300000000009</v>
      </c>
      <c r="AG23" s="119">
        <v>5.7493693699999993</v>
      </c>
      <c r="AH23" s="119">
        <v>5.3016523700000002</v>
      </c>
      <c r="AI23" s="119">
        <v>5.2541919999999998</v>
      </c>
      <c r="AJ23" s="119">
        <v>5.5513259999999995</v>
      </c>
      <c r="AK23" s="119">
        <v>6.0353079999999997</v>
      </c>
      <c r="AL23" s="119">
        <v>5.7417420000000003</v>
      </c>
      <c r="AM23" s="120">
        <v>5.259672000000001</v>
      </c>
      <c r="AN23" s="19">
        <f t="shared" ref="AN23:AN36" si="39">SUM(AB23:AM23)</f>
        <v>65.679266439999992</v>
      </c>
      <c r="AO23" s="118">
        <v>5.7591309999999991</v>
      </c>
      <c r="AP23" s="119">
        <v>7.8191209999999991</v>
      </c>
      <c r="AQ23" s="119">
        <v>8.585538399999999</v>
      </c>
      <c r="AR23" s="119">
        <v>8.585128000000001</v>
      </c>
      <c r="AS23" s="119">
        <v>8.0088200000000001</v>
      </c>
      <c r="AT23" s="119">
        <v>8.1678141699999998</v>
      </c>
      <c r="AU23" s="119">
        <v>7.3985988499999999</v>
      </c>
      <c r="AV23" s="119">
        <v>7.4981099999999996</v>
      </c>
      <c r="AW23" s="119">
        <v>8.2424444999999995</v>
      </c>
      <c r="AX23" s="119">
        <v>8.2478161599999993</v>
      </c>
      <c r="AY23" s="119">
        <v>8.0221459499999987</v>
      </c>
      <c r="AZ23" s="120">
        <v>8.245063</v>
      </c>
      <c r="BA23" s="19">
        <f t="shared" ref="BA23:BA36" si="40">SUM(AO23:AZ23)</f>
        <v>94.579731029999991</v>
      </c>
      <c r="BB23" s="118">
        <v>4.61911</v>
      </c>
      <c r="BC23" s="119">
        <v>5.9102499999999987</v>
      </c>
      <c r="BD23" s="119">
        <v>7.6735555699999995</v>
      </c>
      <c r="BE23" s="119">
        <v>8.2718023299999999</v>
      </c>
      <c r="BF23" s="119">
        <v>8.5101476300000005</v>
      </c>
      <c r="BG23" s="119">
        <v>8.3278602100000008</v>
      </c>
      <c r="BH23" s="119">
        <v>8.8537299999999988</v>
      </c>
      <c r="BI23" s="119">
        <v>9.6133893999999991</v>
      </c>
      <c r="BJ23" s="119">
        <v>9.5542610000000003</v>
      </c>
      <c r="BK23" s="119">
        <v>9.5892429999999997</v>
      </c>
      <c r="BL23" s="119">
        <v>9.3521679999999989</v>
      </c>
      <c r="BM23" s="120">
        <v>8.0814519999999987</v>
      </c>
      <c r="BN23" s="19">
        <f t="shared" ref="BN23:BN36" si="41">SUM(BB23:BM23)</f>
        <v>98.356969140000004</v>
      </c>
      <c r="BO23" s="127">
        <v>7.9827780000000006</v>
      </c>
      <c r="BP23" s="127">
        <v>7.8201849999999995</v>
      </c>
      <c r="BQ23" s="127">
        <v>8.078580999999998</v>
      </c>
      <c r="BR23" s="127">
        <v>8.1090070000000001</v>
      </c>
      <c r="BS23" s="127">
        <v>9.0480330000000002</v>
      </c>
      <c r="BT23" s="127">
        <v>9.0066780000000026</v>
      </c>
      <c r="BU23" s="127">
        <v>9.0827210000000012</v>
      </c>
      <c r="BV23" s="127">
        <v>10.476203000000003</v>
      </c>
      <c r="BW23" s="127">
        <v>10.147924999999997</v>
      </c>
      <c r="BX23" s="127">
        <v>10.163828999999996</v>
      </c>
      <c r="BY23" s="127">
        <v>10.46058</v>
      </c>
      <c r="BZ23" s="127">
        <v>9.8613920000000004</v>
      </c>
      <c r="CA23" s="19">
        <f t="shared" ref="CA23:CA36" si="42">SUM(BO23:BZ23)</f>
        <v>110.23791199999999</v>
      </c>
      <c r="CB23" s="34">
        <f t="shared" ref="CB23:CB36" si="43">IFERROR(($CA23/$N23)^(1/5)-1,0)</f>
        <v>8.7150835488023271E-2</v>
      </c>
      <c r="CC23" s="34">
        <f t="shared" ref="CC23:CC36" si="44">IFERROR((CA23/AA23)^(1/4)-1,0)</f>
        <v>0.15484962314457418</v>
      </c>
      <c r="CD23" s="34">
        <f t="shared" ref="CD23:CD36" si="45">IFERROR((CA23/AN23)^(1/3)-1,0)</f>
        <v>0.18841345925623476</v>
      </c>
      <c r="CE23" s="34">
        <f t="shared" ref="CE23:CE36" si="46">IFERROR((CA23/BA23)^(1/2)-1,0)</f>
        <v>7.9608889945205874E-2</v>
      </c>
      <c r="CF23" s="34">
        <f t="shared" ref="CF23:CF36" si="47">IFERROR((CA23/BN23)^(1/1)-1,0)</f>
        <v>0.12079411315622002</v>
      </c>
      <c r="CG23" s="42">
        <v>0.1129</v>
      </c>
      <c r="CH23" s="35" t="s">
        <v>92</v>
      </c>
      <c r="CI23" s="36">
        <f t="shared" ref="CI23:CN36" si="48">HLOOKUP($CH23,$CB$4:$CG$116,ROW($CB23)-ROW($CB$3), FALSE)</f>
        <v>0.12079411315622002</v>
      </c>
      <c r="CJ23" s="36">
        <f t="shared" si="48"/>
        <v>0.12079411315622002</v>
      </c>
      <c r="CK23" s="36">
        <f t="shared" si="48"/>
        <v>0.12079411315622002</v>
      </c>
      <c r="CL23" s="36">
        <f t="shared" si="48"/>
        <v>0.12079411315622002</v>
      </c>
      <c r="CM23" s="36">
        <f t="shared" si="48"/>
        <v>0.12079411315622002</v>
      </c>
      <c r="CN23" s="36">
        <f t="shared" si="48"/>
        <v>0.12079411315622002</v>
      </c>
      <c r="CO23" s="118">
        <v>9.9111860000000007</v>
      </c>
      <c r="CP23" s="119">
        <v>9.2598390000000013</v>
      </c>
      <c r="CQ23" s="119">
        <v>10.029043</v>
      </c>
      <c r="CR23" s="119">
        <v>9.034694</v>
      </c>
      <c r="CS23" s="119">
        <v>9.7619179999999979</v>
      </c>
      <c r="CT23" s="120">
        <v>9.7211072999999999</v>
      </c>
      <c r="CU23" s="51">
        <f t="shared" ref="CU23:CU36" si="49">BU23*(1+CI23)</f>
        <v>10.179860228240377</v>
      </c>
      <c r="CV23" s="51">
        <f t="shared" ref="CV23:CV36" si="50">BV23*(1+CJ23)</f>
        <v>11.741666650629536</v>
      </c>
      <c r="CW23" s="51">
        <f t="shared" ref="CW23:CW36" si="51">BW23*(1+CK23)</f>
        <v>11.373734600750831</v>
      </c>
      <c r="CX23" s="51">
        <f t="shared" ref="CX23:CX36" si="52">BX23*(1+CL23)</f>
        <v>11.391559710326467</v>
      </c>
      <c r="CY23" s="51">
        <f t="shared" ref="CY23:CY36" si="53">BY23*(1+CM23)</f>
        <v>11.724156484199693</v>
      </c>
      <c r="CZ23" s="51">
        <f t="shared" ref="CZ23:CZ36" si="54">BZ23*(1+CN23)</f>
        <v>11.052590101125844</v>
      </c>
      <c r="DA23" s="19">
        <f t="shared" ref="DA23:DA36" si="55">SUM(CO23:CZ23)</f>
        <v>125.18135507527275</v>
      </c>
      <c r="DB23" s="52">
        <f>IFERROR((DA23/AA23)^(1/5)-1,0)</f>
        <v>0.15096491057436268</v>
      </c>
      <c r="DC23" s="53">
        <f>IFERROR((DA23/AN23)^(1/4)-1,0)</f>
        <v>0.17497286946997237</v>
      </c>
      <c r="DD23" s="52">
        <f>IFERROR((DA23/BA23)^(1/3)-1,0)</f>
        <v>9.7944846581291545E-2</v>
      </c>
      <c r="DE23" s="52">
        <f>IFERROR((DA23/BN23)^(1/2)-1,0)</f>
        <v>0.12815105911385705</v>
      </c>
      <c r="DF23" s="54">
        <f>IFERROR((DA23/CA23)^(1/1)-1,0)</f>
        <v>0.13555629641527278</v>
      </c>
      <c r="DG23" s="55"/>
      <c r="DH23" s="35" t="s">
        <v>91</v>
      </c>
      <c r="DI23" s="56">
        <f t="shared" ref="DI23:DI36" si="56">HLOOKUP(DH23,$DB$4:$DG$125,ROW($DB23)-ROW($DB$3), FALSE)</f>
        <v>0.12815105911385705</v>
      </c>
      <c r="DJ23" s="61">
        <f t="shared" ref="DJ23:DU23" si="57">CO23*(1+$DI23)</f>
        <v>11.181314982974433</v>
      </c>
      <c r="DK23" s="61">
        <f t="shared" si="57"/>
        <v>10.4464971750738</v>
      </c>
      <c r="DL23" s="61">
        <f t="shared" si="57"/>
        <v>11.314275482348414</v>
      </c>
      <c r="DM23" s="61">
        <f t="shared" si="57"/>
        <v>10.19249960486961</v>
      </c>
      <c r="DN23" s="61">
        <f t="shared" si="57"/>
        <v>11.012918130682623</v>
      </c>
      <c r="DO23" s="61">
        <f t="shared" si="57"/>
        <v>10.966877496254448</v>
      </c>
      <c r="DP23" s="61">
        <f t="shared" si="57"/>
        <v>11.484420098120411</v>
      </c>
      <c r="DQ23" s="61">
        <f t="shared" si="57"/>
        <v>13.246373667669566</v>
      </c>
      <c r="DR23" s="61">
        <f t="shared" si="57"/>
        <v>12.831290735916973</v>
      </c>
      <c r="DS23" s="61">
        <f t="shared" si="57"/>
        <v>12.851400152163546</v>
      </c>
      <c r="DT23" s="61">
        <f t="shared" si="57"/>
        <v>13.226619554866478</v>
      </c>
      <c r="DU23" s="61">
        <f t="shared" si="57"/>
        <v>12.468991228536453</v>
      </c>
      <c r="DV23" s="62">
        <f t="shared" ref="DV23:DV35" si="58">SUM(DJ23:DU23)</f>
        <v>141.22347830947675</v>
      </c>
    </row>
    <row r="24" spans="1:126" s="1" customFormat="1" ht="12.5" x14ac:dyDescent="0.2">
      <c r="A24" s="13" t="s">
        <v>18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19">
        <f t="shared" si="37"/>
        <v>0</v>
      </c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19">
        <f t="shared" si="38"/>
        <v>0</v>
      </c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19">
        <f t="shared" si="39"/>
        <v>0</v>
      </c>
      <c r="AO24" s="25"/>
      <c r="AP24" s="25"/>
      <c r="AQ24" s="25"/>
      <c r="AR24" s="25"/>
      <c r="AS24" s="25"/>
      <c r="AT24" s="25"/>
      <c r="AU24" s="25"/>
      <c r="AV24" s="25"/>
      <c r="AW24" s="25"/>
      <c r="AX24" s="25"/>
      <c r="AY24" s="25"/>
      <c r="AZ24" s="25"/>
      <c r="BA24" s="19">
        <f t="shared" si="40"/>
        <v>0</v>
      </c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5"/>
      <c r="BM24" s="25"/>
      <c r="BN24" s="19">
        <f t="shared" si="41"/>
        <v>0</v>
      </c>
      <c r="BO24" s="25"/>
      <c r="BP24" s="25"/>
      <c r="BQ24" s="25"/>
      <c r="BR24" s="25"/>
      <c r="BS24" s="25"/>
      <c r="BT24" s="25"/>
      <c r="BU24" s="25"/>
      <c r="BV24" s="25"/>
      <c r="BW24" s="25"/>
      <c r="BX24" s="25"/>
      <c r="BY24" s="25"/>
      <c r="BZ24" s="25"/>
      <c r="CA24" s="19">
        <f t="shared" si="42"/>
        <v>0</v>
      </c>
      <c r="CB24" s="34">
        <f t="shared" si="43"/>
        <v>0</v>
      </c>
      <c r="CC24" s="34">
        <f t="shared" si="44"/>
        <v>0</v>
      </c>
      <c r="CD24" s="34">
        <f t="shared" si="45"/>
        <v>0</v>
      </c>
      <c r="CE24" s="34">
        <f t="shared" si="46"/>
        <v>0</v>
      </c>
      <c r="CF24" s="34">
        <f t="shared" si="47"/>
        <v>0</v>
      </c>
      <c r="CG24" s="42">
        <v>0.1129</v>
      </c>
      <c r="CH24" s="35" t="s">
        <v>92</v>
      </c>
      <c r="CI24" s="36">
        <f t="shared" si="48"/>
        <v>0</v>
      </c>
      <c r="CJ24" s="36">
        <f t="shared" si="48"/>
        <v>0</v>
      </c>
      <c r="CK24" s="36">
        <f t="shared" si="48"/>
        <v>0</v>
      </c>
      <c r="CL24" s="36">
        <f t="shared" si="48"/>
        <v>0</v>
      </c>
      <c r="CM24" s="36">
        <f t="shared" si="48"/>
        <v>0</v>
      </c>
      <c r="CN24" s="36">
        <f t="shared" si="48"/>
        <v>0</v>
      </c>
      <c r="CO24" s="25"/>
      <c r="CP24" s="25"/>
      <c r="CQ24" s="25"/>
      <c r="CR24" s="25"/>
      <c r="CS24" s="25"/>
      <c r="CT24" s="25"/>
      <c r="CU24" s="51">
        <f t="shared" si="49"/>
        <v>0</v>
      </c>
      <c r="CV24" s="51">
        <f t="shared" si="50"/>
        <v>0</v>
      </c>
      <c r="CW24" s="51">
        <f t="shared" si="51"/>
        <v>0</v>
      </c>
      <c r="CX24" s="51">
        <f t="shared" si="52"/>
        <v>0</v>
      </c>
      <c r="CY24" s="51">
        <f t="shared" si="53"/>
        <v>0</v>
      </c>
      <c r="CZ24" s="51">
        <f t="shared" si="54"/>
        <v>0</v>
      </c>
      <c r="DA24" s="19">
        <f t="shared" si="55"/>
        <v>0</v>
      </c>
      <c r="DB24" s="52">
        <f t="shared" ref="DB24:DB36" si="59">IFERROR((DA24/AA24)^(1/5)-1,0)</f>
        <v>0</v>
      </c>
      <c r="DC24" s="53">
        <f t="shared" ref="DC24:DC36" si="60">IFERROR((DA24/AN24)^(1/4)-1,0)</f>
        <v>0</v>
      </c>
      <c r="DD24" s="52">
        <f t="shared" ref="DD24:DD36" si="61">IFERROR((DA24/BA24)^(1/3)-1,0)</f>
        <v>0</v>
      </c>
      <c r="DE24" s="52">
        <f t="shared" ref="DE24:DE36" si="62">IFERROR((DA24/BN24)^(1/2)-1,0)</f>
        <v>0</v>
      </c>
      <c r="DF24" s="54">
        <f t="shared" ref="DF24:DF36" si="63">IFERROR((DA24/CA24)^(1/1)-1,0)</f>
        <v>0</v>
      </c>
      <c r="DG24" s="55"/>
      <c r="DH24" s="35" t="s">
        <v>91</v>
      </c>
      <c r="DI24" s="56">
        <f t="shared" si="56"/>
        <v>0</v>
      </c>
      <c r="DJ24" s="61">
        <f t="shared" ref="DJ24:DJ36" si="64">CO24*(1+$DI24)</f>
        <v>0</v>
      </c>
      <c r="DK24" s="61">
        <f t="shared" ref="DK24:DK36" si="65">CP24*(1+$DI24)</f>
        <v>0</v>
      </c>
      <c r="DL24" s="61">
        <f t="shared" ref="DL24:DL36" si="66">CQ24*(1+$DI24)</f>
        <v>0</v>
      </c>
      <c r="DM24" s="61">
        <f t="shared" ref="DM24:DM36" si="67">CR24*(1+$DI24)</f>
        <v>0</v>
      </c>
      <c r="DN24" s="61">
        <f t="shared" ref="DN24:DN36" si="68">CS24*(1+$DI24)</f>
        <v>0</v>
      </c>
      <c r="DO24" s="61">
        <f t="shared" ref="DO24:DO36" si="69">CT24*(1+$DI24)</f>
        <v>0</v>
      </c>
      <c r="DP24" s="61">
        <f t="shared" ref="DP24:DP36" si="70">CU24*(1+$DI24)</f>
        <v>0</v>
      </c>
      <c r="DQ24" s="61">
        <f t="shared" ref="DQ24:DQ36" si="71">CV24*(1+$DI24)</f>
        <v>0</v>
      </c>
      <c r="DR24" s="61">
        <f t="shared" ref="DR24:DR36" si="72">CW24*(1+$DI24)</f>
        <v>0</v>
      </c>
      <c r="DS24" s="61">
        <f t="shared" ref="DS24:DS36" si="73">CX24*(1+$DI24)</f>
        <v>0</v>
      </c>
      <c r="DT24" s="61">
        <f t="shared" ref="DT24:DT36" si="74">CY24*(1+$DI24)</f>
        <v>0</v>
      </c>
      <c r="DU24" s="61">
        <f t="shared" ref="DU24:DU36" si="75">CZ24*(1+$DI24)</f>
        <v>0</v>
      </c>
      <c r="DV24" s="62">
        <f t="shared" si="58"/>
        <v>0</v>
      </c>
    </row>
    <row r="25" spans="1:126" s="1" customFormat="1" ht="12.5" x14ac:dyDescent="0.2">
      <c r="A25" s="13" t="s">
        <v>17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19">
        <f t="shared" si="37"/>
        <v>0</v>
      </c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19">
        <f t="shared" si="38"/>
        <v>0</v>
      </c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19">
        <f t="shared" si="39"/>
        <v>0</v>
      </c>
      <c r="AO25" s="25"/>
      <c r="AP25" s="25"/>
      <c r="AQ25" s="25"/>
      <c r="AR25" s="25"/>
      <c r="AS25" s="25"/>
      <c r="AT25" s="25"/>
      <c r="AU25" s="25"/>
      <c r="AV25" s="25"/>
      <c r="AW25" s="25"/>
      <c r="AX25" s="25"/>
      <c r="AY25" s="25"/>
      <c r="AZ25" s="25"/>
      <c r="BA25" s="19">
        <f t="shared" si="40"/>
        <v>0</v>
      </c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5"/>
      <c r="BM25" s="25"/>
      <c r="BN25" s="19">
        <f t="shared" si="41"/>
        <v>0</v>
      </c>
      <c r="BO25" s="25"/>
      <c r="BP25" s="25"/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19">
        <f t="shared" si="42"/>
        <v>0</v>
      </c>
      <c r="CB25" s="34">
        <f t="shared" si="43"/>
        <v>0</v>
      </c>
      <c r="CC25" s="34">
        <f t="shared" si="44"/>
        <v>0</v>
      </c>
      <c r="CD25" s="34">
        <f t="shared" si="45"/>
        <v>0</v>
      </c>
      <c r="CE25" s="34">
        <f t="shared" si="46"/>
        <v>0</v>
      </c>
      <c r="CF25" s="34">
        <f t="shared" si="47"/>
        <v>0</v>
      </c>
      <c r="CG25" s="42">
        <v>0.1129</v>
      </c>
      <c r="CH25" s="35" t="s">
        <v>92</v>
      </c>
      <c r="CI25" s="36">
        <f t="shared" si="48"/>
        <v>0</v>
      </c>
      <c r="CJ25" s="36">
        <f t="shared" si="48"/>
        <v>0</v>
      </c>
      <c r="CK25" s="36">
        <f t="shared" si="48"/>
        <v>0</v>
      </c>
      <c r="CL25" s="36">
        <f t="shared" si="48"/>
        <v>0</v>
      </c>
      <c r="CM25" s="36">
        <f t="shared" si="48"/>
        <v>0</v>
      </c>
      <c r="CN25" s="36">
        <f t="shared" si="48"/>
        <v>0</v>
      </c>
      <c r="CO25" s="25"/>
      <c r="CP25" s="25"/>
      <c r="CQ25" s="25"/>
      <c r="CR25" s="25"/>
      <c r="CS25" s="25"/>
      <c r="CT25" s="25"/>
      <c r="CU25" s="51">
        <f t="shared" si="49"/>
        <v>0</v>
      </c>
      <c r="CV25" s="51">
        <f t="shared" si="50"/>
        <v>0</v>
      </c>
      <c r="CW25" s="51">
        <f t="shared" si="51"/>
        <v>0</v>
      </c>
      <c r="CX25" s="51">
        <f t="shared" si="52"/>
        <v>0</v>
      </c>
      <c r="CY25" s="51">
        <f t="shared" si="53"/>
        <v>0</v>
      </c>
      <c r="CZ25" s="51">
        <f t="shared" si="54"/>
        <v>0</v>
      </c>
      <c r="DA25" s="19">
        <f t="shared" si="55"/>
        <v>0</v>
      </c>
      <c r="DB25" s="52">
        <f t="shared" si="59"/>
        <v>0</v>
      </c>
      <c r="DC25" s="53">
        <f t="shared" si="60"/>
        <v>0</v>
      </c>
      <c r="DD25" s="52">
        <f t="shared" si="61"/>
        <v>0</v>
      </c>
      <c r="DE25" s="52">
        <f t="shared" si="62"/>
        <v>0</v>
      </c>
      <c r="DF25" s="54">
        <f t="shared" si="63"/>
        <v>0</v>
      </c>
      <c r="DG25" s="55"/>
      <c r="DH25" s="35" t="s">
        <v>91</v>
      </c>
      <c r="DI25" s="56">
        <f t="shared" si="56"/>
        <v>0</v>
      </c>
      <c r="DJ25" s="61">
        <f t="shared" si="64"/>
        <v>0</v>
      </c>
      <c r="DK25" s="61">
        <f t="shared" si="65"/>
        <v>0</v>
      </c>
      <c r="DL25" s="61">
        <f t="shared" si="66"/>
        <v>0</v>
      </c>
      <c r="DM25" s="61">
        <f t="shared" si="67"/>
        <v>0</v>
      </c>
      <c r="DN25" s="61">
        <f t="shared" si="68"/>
        <v>0</v>
      </c>
      <c r="DO25" s="61">
        <f t="shared" si="69"/>
        <v>0</v>
      </c>
      <c r="DP25" s="61">
        <f t="shared" si="70"/>
        <v>0</v>
      </c>
      <c r="DQ25" s="61">
        <f t="shared" si="71"/>
        <v>0</v>
      </c>
      <c r="DR25" s="61">
        <f t="shared" si="72"/>
        <v>0</v>
      </c>
      <c r="DS25" s="61">
        <f t="shared" si="73"/>
        <v>0</v>
      </c>
      <c r="DT25" s="61">
        <f t="shared" si="74"/>
        <v>0</v>
      </c>
      <c r="DU25" s="61">
        <f t="shared" si="75"/>
        <v>0</v>
      </c>
      <c r="DV25" s="62">
        <f t="shared" si="58"/>
        <v>0</v>
      </c>
    </row>
    <row r="26" spans="1:126" s="1" customFormat="1" ht="12.5" x14ac:dyDescent="0.2">
      <c r="A26" s="13" t="s">
        <v>16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19">
        <f t="shared" si="37"/>
        <v>0</v>
      </c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19">
        <f t="shared" si="38"/>
        <v>0</v>
      </c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19">
        <f t="shared" si="39"/>
        <v>0</v>
      </c>
      <c r="AO26" s="25"/>
      <c r="AP26" s="25"/>
      <c r="AQ26" s="25"/>
      <c r="AR26" s="25"/>
      <c r="AS26" s="25"/>
      <c r="AT26" s="25"/>
      <c r="AU26" s="25"/>
      <c r="AV26" s="25"/>
      <c r="AW26" s="25"/>
      <c r="AX26" s="25"/>
      <c r="AY26" s="25"/>
      <c r="AZ26" s="25"/>
      <c r="BA26" s="19">
        <f t="shared" si="40"/>
        <v>0</v>
      </c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5"/>
      <c r="BM26" s="25"/>
      <c r="BN26" s="19">
        <f t="shared" si="41"/>
        <v>0</v>
      </c>
      <c r="BO26" s="25"/>
      <c r="BP26" s="25"/>
      <c r="BQ26" s="25"/>
      <c r="BR26" s="25"/>
      <c r="BS26" s="25"/>
      <c r="BT26" s="25"/>
      <c r="BU26" s="25"/>
      <c r="BV26" s="25"/>
      <c r="BW26" s="25"/>
      <c r="BX26" s="25"/>
      <c r="BY26" s="25"/>
      <c r="BZ26" s="25"/>
      <c r="CA26" s="19">
        <f t="shared" si="42"/>
        <v>0</v>
      </c>
      <c r="CB26" s="34">
        <f t="shared" si="43"/>
        <v>0</v>
      </c>
      <c r="CC26" s="34">
        <f t="shared" si="44"/>
        <v>0</v>
      </c>
      <c r="CD26" s="34">
        <f t="shared" si="45"/>
        <v>0</v>
      </c>
      <c r="CE26" s="34">
        <f t="shared" si="46"/>
        <v>0</v>
      </c>
      <c r="CF26" s="34">
        <f t="shared" si="47"/>
        <v>0</v>
      </c>
      <c r="CG26" s="42">
        <v>0.1129</v>
      </c>
      <c r="CH26" s="35" t="s">
        <v>92</v>
      </c>
      <c r="CI26" s="36">
        <f t="shared" si="48"/>
        <v>0</v>
      </c>
      <c r="CJ26" s="36">
        <f t="shared" si="48"/>
        <v>0</v>
      </c>
      <c r="CK26" s="36">
        <f t="shared" si="48"/>
        <v>0</v>
      </c>
      <c r="CL26" s="36">
        <f t="shared" si="48"/>
        <v>0</v>
      </c>
      <c r="CM26" s="36">
        <f t="shared" si="48"/>
        <v>0</v>
      </c>
      <c r="CN26" s="36">
        <f t="shared" si="48"/>
        <v>0</v>
      </c>
      <c r="CO26" s="25"/>
      <c r="CP26" s="25"/>
      <c r="CQ26" s="25"/>
      <c r="CR26" s="25"/>
      <c r="CS26" s="25"/>
      <c r="CT26" s="25"/>
      <c r="CU26" s="51">
        <f t="shared" si="49"/>
        <v>0</v>
      </c>
      <c r="CV26" s="51">
        <f t="shared" si="50"/>
        <v>0</v>
      </c>
      <c r="CW26" s="51">
        <f t="shared" si="51"/>
        <v>0</v>
      </c>
      <c r="CX26" s="51">
        <f t="shared" si="52"/>
        <v>0</v>
      </c>
      <c r="CY26" s="51">
        <f t="shared" si="53"/>
        <v>0</v>
      </c>
      <c r="CZ26" s="51">
        <f t="shared" si="54"/>
        <v>0</v>
      </c>
      <c r="DA26" s="19">
        <f t="shared" si="55"/>
        <v>0</v>
      </c>
      <c r="DB26" s="52">
        <f t="shared" si="59"/>
        <v>0</v>
      </c>
      <c r="DC26" s="53">
        <f t="shared" si="60"/>
        <v>0</v>
      </c>
      <c r="DD26" s="52">
        <f t="shared" si="61"/>
        <v>0</v>
      </c>
      <c r="DE26" s="52">
        <f t="shared" si="62"/>
        <v>0</v>
      </c>
      <c r="DF26" s="54">
        <f t="shared" si="63"/>
        <v>0</v>
      </c>
      <c r="DG26" s="55"/>
      <c r="DH26" s="35" t="s">
        <v>91</v>
      </c>
      <c r="DI26" s="56">
        <f t="shared" si="56"/>
        <v>0</v>
      </c>
      <c r="DJ26" s="61">
        <f t="shared" si="64"/>
        <v>0</v>
      </c>
      <c r="DK26" s="61">
        <f t="shared" si="65"/>
        <v>0</v>
      </c>
      <c r="DL26" s="61">
        <f t="shared" si="66"/>
        <v>0</v>
      </c>
      <c r="DM26" s="61">
        <f t="shared" si="67"/>
        <v>0</v>
      </c>
      <c r="DN26" s="61">
        <f t="shared" si="68"/>
        <v>0</v>
      </c>
      <c r="DO26" s="61">
        <f t="shared" si="69"/>
        <v>0</v>
      </c>
      <c r="DP26" s="61">
        <f t="shared" si="70"/>
        <v>0</v>
      </c>
      <c r="DQ26" s="61">
        <f t="shared" si="71"/>
        <v>0</v>
      </c>
      <c r="DR26" s="61">
        <f t="shared" si="72"/>
        <v>0</v>
      </c>
      <c r="DS26" s="61">
        <f t="shared" si="73"/>
        <v>0</v>
      </c>
      <c r="DT26" s="61">
        <f t="shared" si="74"/>
        <v>0</v>
      </c>
      <c r="DU26" s="61">
        <f t="shared" si="75"/>
        <v>0</v>
      </c>
      <c r="DV26" s="62">
        <f t="shared" si="58"/>
        <v>0</v>
      </c>
    </row>
    <row r="27" spans="1:126" s="1" customFormat="1" ht="12.5" x14ac:dyDescent="0.2">
      <c r="A27" s="5" t="s">
        <v>15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19">
        <f t="shared" si="37"/>
        <v>0</v>
      </c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19">
        <f t="shared" si="38"/>
        <v>0</v>
      </c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19">
        <f t="shared" si="39"/>
        <v>0</v>
      </c>
      <c r="AO27" s="25"/>
      <c r="AP27" s="25"/>
      <c r="AQ27" s="25"/>
      <c r="AR27" s="25"/>
      <c r="AS27" s="25"/>
      <c r="AT27" s="25"/>
      <c r="AU27" s="25"/>
      <c r="AV27" s="25"/>
      <c r="AW27" s="25"/>
      <c r="AX27" s="25"/>
      <c r="AY27" s="25"/>
      <c r="AZ27" s="25"/>
      <c r="BA27" s="19">
        <f t="shared" si="40"/>
        <v>0</v>
      </c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5"/>
      <c r="BM27" s="25"/>
      <c r="BN27" s="19">
        <f t="shared" si="41"/>
        <v>0</v>
      </c>
      <c r="BO27" s="25"/>
      <c r="BP27" s="25"/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19">
        <f t="shared" si="42"/>
        <v>0</v>
      </c>
      <c r="CB27" s="34">
        <f t="shared" si="43"/>
        <v>0</v>
      </c>
      <c r="CC27" s="34">
        <f t="shared" si="44"/>
        <v>0</v>
      </c>
      <c r="CD27" s="34">
        <f t="shared" si="45"/>
        <v>0</v>
      </c>
      <c r="CE27" s="34">
        <f t="shared" si="46"/>
        <v>0</v>
      </c>
      <c r="CF27" s="34">
        <f t="shared" si="47"/>
        <v>0</v>
      </c>
      <c r="CG27" s="42">
        <v>0</v>
      </c>
      <c r="CH27" s="35" t="s">
        <v>93</v>
      </c>
      <c r="CI27" s="36">
        <f t="shared" si="48"/>
        <v>0</v>
      </c>
      <c r="CJ27" s="36">
        <f t="shared" si="48"/>
        <v>0</v>
      </c>
      <c r="CK27" s="36">
        <f t="shared" si="48"/>
        <v>0</v>
      </c>
      <c r="CL27" s="36">
        <f t="shared" si="48"/>
        <v>0</v>
      </c>
      <c r="CM27" s="36">
        <f t="shared" si="48"/>
        <v>0</v>
      </c>
      <c r="CN27" s="36">
        <f t="shared" si="48"/>
        <v>0</v>
      </c>
      <c r="CO27" s="25"/>
      <c r="CP27" s="25"/>
      <c r="CQ27" s="25"/>
      <c r="CR27" s="25"/>
      <c r="CS27" s="25"/>
      <c r="CT27" s="25"/>
      <c r="CU27" s="51">
        <f t="shared" si="49"/>
        <v>0</v>
      </c>
      <c r="CV27" s="51">
        <f t="shared" si="50"/>
        <v>0</v>
      </c>
      <c r="CW27" s="51">
        <f t="shared" si="51"/>
        <v>0</v>
      </c>
      <c r="CX27" s="51">
        <f t="shared" si="52"/>
        <v>0</v>
      </c>
      <c r="CY27" s="51">
        <f t="shared" si="53"/>
        <v>0</v>
      </c>
      <c r="CZ27" s="51">
        <f t="shared" si="54"/>
        <v>0</v>
      </c>
      <c r="DA27" s="19">
        <f t="shared" si="55"/>
        <v>0</v>
      </c>
      <c r="DB27" s="52">
        <f t="shared" si="59"/>
        <v>0</v>
      </c>
      <c r="DC27" s="53">
        <f t="shared" si="60"/>
        <v>0</v>
      </c>
      <c r="DD27" s="52">
        <f t="shared" si="61"/>
        <v>0</v>
      </c>
      <c r="DE27" s="52">
        <f t="shared" si="62"/>
        <v>0</v>
      </c>
      <c r="DF27" s="54">
        <f t="shared" si="63"/>
        <v>0</v>
      </c>
      <c r="DG27" s="55">
        <v>0</v>
      </c>
      <c r="DH27" s="35" t="s">
        <v>93</v>
      </c>
      <c r="DI27" s="56">
        <f t="shared" si="56"/>
        <v>0</v>
      </c>
      <c r="DJ27" s="61">
        <f t="shared" si="64"/>
        <v>0</v>
      </c>
      <c r="DK27" s="61">
        <f t="shared" si="65"/>
        <v>0</v>
      </c>
      <c r="DL27" s="61">
        <f t="shared" si="66"/>
        <v>0</v>
      </c>
      <c r="DM27" s="61">
        <f t="shared" si="67"/>
        <v>0</v>
      </c>
      <c r="DN27" s="61">
        <f t="shared" si="68"/>
        <v>0</v>
      </c>
      <c r="DO27" s="61">
        <f t="shared" si="69"/>
        <v>0</v>
      </c>
      <c r="DP27" s="61">
        <f t="shared" si="70"/>
        <v>0</v>
      </c>
      <c r="DQ27" s="61">
        <f t="shared" si="71"/>
        <v>0</v>
      </c>
      <c r="DR27" s="61">
        <f t="shared" si="72"/>
        <v>0</v>
      </c>
      <c r="DS27" s="61">
        <f t="shared" si="73"/>
        <v>0</v>
      </c>
      <c r="DT27" s="61">
        <f t="shared" si="74"/>
        <v>0</v>
      </c>
      <c r="DU27" s="61">
        <f t="shared" si="75"/>
        <v>0</v>
      </c>
      <c r="DV27" s="62">
        <f t="shared" si="58"/>
        <v>0</v>
      </c>
    </row>
    <row r="28" spans="1:126" s="1" customFormat="1" ht="12.5" x14ac:dyDescent="0.2">
      <c r="A28" s="5" t="s">
        <v>127</v>
      </c>
      <c r="B28" s="125"/>
      <c r="C28" s="125"/>
      <c r="D28" s="125"/>
      <c r="E28" s="125"/>
      <c r="F28" s="125"/>
      <c r="G28" s="125"/>
      <c r="H28" s="125"/>
      <c r="I28" s="125"/>
      <c r="J28" s="125"/>
      <c r="K28" s="125"/>
      <c r="L28" s="125"/>
      <c r="M28" s="125"/>
      <c r="N28" s="19">
        <f t="shared" si="37"/>
        <v>0</v>
      </c>
      <c r="O28" s="125"/>
      <c r="P28" s="125"/>
      <c r="Q28" s="125"/>
      <c r="R28" s="125"/>
      <c r="S28" s="125"/>
      <c r="T28" s="125"/>
      <c r="U28" s="125"/>
      <c r="V28" s="125"/>
      <c r="W28" s="125"/>
      <c r="X28" s="125"/>
      <c r="Y28" s="125"/>
      <c r="Z28" s="125"/>
      <c r="AA28" s="19">
        <f t="shared" si="38"/>
        <v>0</v>
      </c>
      <c r="AB28" s="125"/>
      <c r="AC28" s="125"/>
      <c r="AD28" s="125"/>
      <c r="AE28" s="125"/>
      <c r="AF28" s="125"/>
      <c r="AG28" s="125"/>
      <c r="AH28" s="125"/>
      <c r="AI28" s="125"/>
      <c r="AJ28" s="125"/>
      <c r="AK28" s="125"/>
      <c r="AL28" s="125"/>
      <c r="AM28" s="125"/>
      <c r="AN28" s="19">
        <f t="shared" si="39"/>
        <v>0</v>
      </c>
      <c r="AO28" s="125"/>
      <c r="AP28" s="125"/>
      <c r="AQ28" s="125"/>
      <c r="AR28" s="125"/>
      <c r="AS28" s="125"/>
      <c r="AT28" s="125"/>
      <c r="AU28" s="125"/>
      <c r="AV28" s="125"/>
      <c r="AW28" s="125"/>
      <c r="AX28" s="125"/>
      <c r="AY28" s="125"/>
      <c r="AZ28" s="125"/>
      <c r="BA28" s="19">
        <f t="shared" si="40"/>
        <v>0</v>
      </c>
      <c r="BB28" s="125"/>
      <c r="BC28" s="125"/>
      <c r="BD28" s="125"/>
      <c r="BE28" s="125"/>
      <c r="BF28" s="125"/>
      <c r="BG28" s="125"/>
      <c r="BH28" s="125"/>
      <c r="BI28" s="125"/>
      <c r="BJ28" s="125"/>
      <c r="BK28" s="125"/>
      <c r="BL28" s="125"/>
      <c r="BM28" s="125"/>
      <c r="BN28" s="19">
        <f t="shared" si="41"/>
        <v>0</v>
      </c>
      <c r="BO28" s="25"/>
      <c r="BP28" s="25"/>
      <c r="BQ28" s="25"/>
      <c r="BR28" s="25"/>
      <c r="BS28" s="25"/>
      <c r="BT28" s="25"/>
      <c r="BU28" s="25"/>
      <c r="BV28" s="25"/>
      <c r="BW28" s="25"/>
      <c r="BX28" s="25"/>
      <c r="BY28" s="25"/>
      <c r="BZ28" s="25"/>
      <c r="CA28" s="19">
        <f t="shared" si="42"/>
        <v>0</v>
      </c>
      <c r="CB28" s="34">
        <f t="shared" si="43"/>
        <v>0</v>
      </c>
      <c r="CC28" s="34">
        <f t="shared" ref="CC28" si="76">IFERROR((CA28/AA28)^(1/4)-1,0)</f>
        <v>0</v>
      </c>
      <c r="CD28" s="34">
        <f t="shared" ref="CD28" si="77">IFERROR((CA28/AN28)^(1/3)-1,0)</f>
        <v>0</v>
      </c>
      <c r="CE28" s="34">
        <f t="shared" ref="CE28" si="78">IFERROR((CA28/BA28)^(1/2)-1,0)</f>
        <v>0</v>
      </c>
      <c r="CF28" s="34">
        <f t="shared" ref="CF28" si="79">IFERROR((CA28/BN28)^(1/1)-1,0)</f>
        <v>0</v>
      </c>
      <c r="CG28" s="42">
        <v>0</v>
      </c>
      <c r="CH28" s="35" t="s">
        <v>93</v>
      </c>
      <c r="CI28" s="36">
        <f t="shared" si="48"/>
        <v>0</v>
      </c>
      <c r="CJ28" s="36">
        <f t="shared" si="48"/>
        <v>0</v>
      </c>
      <c r="CK28" s="36">
        <f t="shared" si="48"/>
        <v>0</v>
      </c>
      <c r="CL28" s="36">
        <f t="shared" si="48"/>
        <v>0</v>
      </c>
      <c r="CM28" s="36">
        <f t="shared" si="48"/>
        <v>0</v>
      </c>
      <c r="CN28" s="36">
        <f t="shared" si="48"/>
        <v>0</v>
      </c>
      <c r="CO28" s="125"/>
      <c r="CP28" s="125"/>
      <c r="CQ28" s="125"/>
      <c r="CR28" s="125"/>
      <c r="CS28" s="125"/>
      <c r="CT28" s="125"/>
      <c r="CU28" s="51">
        <f t="shared" ref="CU28" si="80">BU28*(1+CI28)</f>
        <v>0</v>
      </c>
      <c r="CV28" s="51">
        <f t="shared" ref="CV28" si="81">BV28*(1+CJ28)</f>
        <v>0</v>
      </c>
      <c r="CW28" s="51">
        <f t="shared" ref="CW28" si="82">BW28*(1+CK28)</f>
        <v>0</v>
      </c>
      <c r="CX28" s="51">
        <f t="shared" ref="CX28" si="83">BX28*(1+CL28)</f>
        <v>0</v>
      </c>
      <c r="CY28" s="51">
        <f t="shared" ref="CY28" si="84">BY28*(1+CM28)</f>
        <v>0</v>
      </c>
      <c r="CZ28" s="51">
        <f t="shared" ref="CZ28" si="85">BZ28*(1+CN28)</f>
        <v>0</v>
      </c>
      <c r="DA28" s="19">
        <f t="shared" ref="DA28" si="86">SUM(CO28:CZ28)</f>
        <v>0</v>
      </c>
      <c r="DB28" s="52">
        <f t="shared" ref="DB28" si="87">IFERROR((DA28/AA28)^(1/5)-1,0)</f>
        <v>0</v>
      </c>
      <c r="DC28" s="53">
        <f t="shared" ref="DC28" si="88">IFERROR((DA28/AN28)^(1/4)-1,0)</f>
        <v>0</v>
      </c>
      <c r="DD28" s="52">
        <f t="shared" ref="DD28" si="89">IFERROR((DA28/BA28)^(1/3)-1,0)</f>
        <v>0</v>
      </c>
      <c r="DE28" s="52">
        <f t="shared" ref="DE28" si="90">IFERROR((DA28/BN28)^(1/2)-1,0)</f>
        <v>0</v>
      </c>
      <c r="DF28" s="54">
        <f t="shared" ref="DF28" si="91">IFERROR((DA28/CA28)^(1/1)-1,0)</f>
        <v>0</v>
      </c>
      <c r="DG28" s="55">
        <v>0</v>
      </c>
      <c r="DH28" s="35" t="s">
        <v>93</v>
      </c>
      <c r="DI28" s="56">
        <f t="shared" ref="DI28" si="92">HLOOKUP(DH28,$DB$4:$DG$125,ROW($DB28)-ROW($DB$3), FALSE)</f>
        <v>0</v>
      </c>
      <c r="DJ28" s="61">
        <f t="shared" ref="DJ28" si="93">CO28*(1+$DI28)</f>
        <v>0</v>
      </c>
      <c r="DK28" s="61">
        <f t="shared" ref="DK28" si="94">CP28*(1+$DI28)</f>
        <v>0</v>
      </c>
      <c r="DL28" s="61">
        <f t="shared" ref="DL28" si="95">CQ28*(1+$DI28)</f>
        <v>0</v>
      </c>
      <c r="DM28" s="61">
        <f t="shared" ref="DM28" si="96">CR28*(1+$DI28)</f>
        <v>0</v>
      </c>
      <c r="DN28" s="61">
        <f t="shared" ref="DN28" si="97">CS28*(1+$DI28)</f>
        <v>0</v>
      </c>
      <c r="DO28" s="61">
        <f t="shared" ref="DO28" si="98">CT28*(1+$DI28)</f>
        <v>0</v>
      </c>
      <c r="DP28" s="61">
        <f t="shared" ref="DP28" si="99">CU28*(1+$DI28)</f>
        <v>0</v>
      </c>
      <c r="DQ28" s="61">
        <f t="shared" ref="DQ28" si="100">CV28*(1+$DI28)</f>
        <v>0</v>
      </c>
      <c r="DR28" s="61">
        <f t="shared" ref="DR28" si="101">CW28*(1+$DI28)</f>
        <v>0</v>
      </c>
      <c r="DS28" s="61">
        <f t="shared" ref="DS28" si="102">CX28*(1+$DI28)</f>
        <v>0</v>
      </c>
      <c r="DT28" s="61">
        <f t="shared" ref="DT28" si="103">CY28*(1+$DI28)</f>
        <v>0</v>
      </c>
      <c r="DU28" s="61">
        <f t="shared" ref="DU28" si="104">CZ28*(1+$DI28)</f>
        <v>0</v>
      </c>
      <c r="DV28" s="62">
        <f t="shared" ref="DV28" si="105">SUM(DJ28:DU28)</f>
        <v>0</v>
      </c>
    </row>
    <row r="29" spans="1:126" s="1" customFormat="1" ht="12.5" x14ac:dyDescent="0.25">
      <c r="A29" s="5" t="s">
        <v>14</v>
      </c>
      <c r="B29" s="118">
        <v>0.74288699999999996</v>
      </c>
      <c r="C29" s="119">
        <v>0.77236499999999997</v>
      </c>
      <c r="D29" s="119">
        <v>0.80325770000000007</v>
      </c>
      <c r="E29" s="119">
        <v>0.71905699999999995</v>
      </c>
      <c r="F29" s="119">
        <v>0.74723799999999996</v>
      </c>
      <c r="G29" s="119">
        <v>0.79702700000000015</v>
      </c>
      <c r="H29" s="119">
        <v>0.7360040000000001</v>
      </c>
      <c r="I29" s="119">
        <v>0.735541</v>
      </c>
      <c r="J29" s="119">
        <v>0.69178099999999998</v>
      </c>
      <c r="K29" s="119">
        <v>0.6578250000000001</v>
      </c>
      <c r="L29" s="119">
        <v>0.73943999999999999</v>
      </c>
      <c r="M29" s="120">
        <v>0.74211300000000002</v>
      </c>
      <c r="N29" s="19">
        <f t="shared" si="37"/>
        <v>8.8845356999999989</v>
      </c>
      <c r="O29" s="118">
        <v>0.86563800000000002</v>
      </c>
      <c r="P29" s="119">
        <v>0.86098699999999995</v>
      </c>
      <c r="Q29" s="119">
        <v>0.89851099999999995</v>
      </c>
      <c r="R29" s="119">
        <v>0.72284599999999988</v>
      </c>
      <c r="S29" s="119">
        <v>0.8064960000000001</v>
      </c>
      <c r="T29" s="119">
        <v>0.77047700000000008</v>
      </c>
      <c r="U29" s="119">
        <v>0.74084499999999998</v>
      </c>
      <c r="V29" s="119">
        <v>0.83147599999999999</v>
      </c>
      <c r="W29" s="119">
        <v>0.83615300000000004</v>
      </c>
      <c r="X29" s="119">
        <v>0.86953099999999994</v>
      </c>
      <c r="Y29" s="119">
        <v>0.83199699999999999</v>
      </c>
      <c r="Z29" s="120">
        <v>0.849414</v>
      </c>
      <c r="AA29" s="19">
        <f t="shared" si="38"/>
        <v>9.8843709999999998</v>
      </c>
      <c r="AB29" s="118">
        <v>1.0491470000000001</v>
      </c>
      <c r="AC29" s="119">
        <v>0.98210699999999984</v>
      </c>
      <c r="AD29" s="119">
        <v>1.0275159999999999</v>
      </c>
      <c r="AE29" s="119">
        <v>0.89247799999999999</v>
      </c>
      <c r="AF29" s="119">
        <v>0.91655900000000012</v>
      </c>
      <c r="AG29" s="119">
        <v>0.84047000000000005</v>
      </c>
      <c r="AH29" s="119">
        <v>0.94911199999999984</v>
      </c>
      <c r="AI29" s="119">
        <v>0.8655989999999999</v>
      </c>
      <c r="AJ29" s="119">
        <v>0.77918399999999999</v>
      </c>
      <c r="AK29" s="119">
        <v>0.73306300000000002</v>
      </c>
      <c r="AL29" s="119">
        <v>0.80147599999999986</v>
      </c>
      <c r="AM29" s="120">
        <v>0.82812600000000014</v>
      </c>
      <c r="AN29" s="19">
        <f t="shared" si="39"/>
        <v>10.664836999999999</v>
      </c>
      <c r="AO29" s="118">
        <v>1.0607739999999999</v>
      </c>
      <c r="AP29" s="119">
        <v>1.063172</v>
      </c>
      <c r="AQ29" s="119">
        <v>1.1305959999999997</v>
      </c>
      <c r="AR29" s="119">
        <v>0.95882699999999987</v>
      </c>
      <c r="AS29" s="119">
        <v>0.93405499999999986</v>
      </c>
      <c r="AT29" s="119">
        <v>0.9164469999999999</v>
      </c>
      <c r="AU29" s="119">
        <v>0.89929900000000007</v>
      </c>
      <c r="AV29" s="119">
        <v>0.99276600000000004</v>
      </c>
      <c r="AW29" s="119">
        <v>0.81364939999999986</v>
      </c>
      <c r="AX29" s="119">
        <v>0.79034899999999986</v>
      </c>
      <c r="AY29" s="119">
        <v>0.90180000000000005</v>
      </c>
      <c r="AZ29" s="120">
        <v>0.9412029999999999</v>
      </c>
      <c r="BA29" s="19">
        <f t="shared" si="40"/>
        <v>11.402937399999997</v>
      </c>
      <c r="BB29" s="118">
        <v>0.68621399999999999</v>
      </c>
      <c r="BC29" s="119">
        <v>0.81951400000000008</v>
      </c>
      <c r="BD29" s="119">
        <v>0.87049799999999999</v>
      </c>
      <c r="BE29" s="119">
        <v>0.83153699999999997</v>
      </c>
      <c r="BF29" s="119">
        <v>0.8060489999999999</v>
      </c>
      <c r="BG29" s="119">
        <v>0.89367300000000005</v>
      </c>
      <c r="BH29" s="119">
        <v>0.82969800000000005</v>
      </c>
      <c r="BI29" s="119">
        <v>0.78989300000000007</v>
      </c>
      <c r="BJ29" s="119">
        <v>0.73752299999999993</v>
      </c>
      <c r="BK29" s="119">
        <v>0.76687299999999992</v>
      </c>
      <c r="BL29" s="119">
        <v>0.79461899999999996</v>
      </c>
      <c r="BM29" s="120">
        <v>0.90220400000000001</v>
      </c>
      <c r="BN29" s="19">
        <f t="shared" si="41"/>
        <v>9.728295000000001</v>
      </c>
      <c r="BO29" s="127">
        <v>1.1660839999999997</v>
      </c>
      <c r="BP29" s="127">
        <v>1.0684400000000001</v>
      </c>
      <c r="BQ29" s="127">
        <v>0.92982500000000001</v>
      </c>
      <c r="BR29" s="127">
        <v>0.96342200000000011</v>
      </c>
      <c r="BS29" s="127">
        <v>1.006829</v>
      </c>
      <c r="BT29" s="127">
        <v>1.044082</v>
      </c>
      <c r="BU29" s="127">
        <v>1.1200079999999999</v>
      </c>
      <c r="BV29" s="127">
        <v>1.0369390000000001</v>
      </c>
      <c r="BW29" s="127">
        <v>1.03294</v>
      </c>
      <c r="BX29" s="127">
        <v>0.93319299999999994</v>
      </c>
      <c r="BY29" s="127">
        <v>0.89857900000000013</v>
      </c>
      <c r="BZ29" s="127">
        <v>1.0049299999999999</v>
      </c>
      <c r="CA29" s="19">
        <f t="shared" si="42"/>
        <v>12.205271</v>
      </c>
      <c r="CB29" s="34">
        <f t="shared" si="43"/>
        <v>6.5571357049355905E-2</v>
      </c>
      <c r="CC29" s="34">
        <f t="shared" si="44"/>
        <v>5.4143165136250282E-2</v>
      </c>
      <c r="CD29" s="34">
        <f t="shared" si="45"/>
        <v>4.5998515558481001E-2</v>
      </c>
      <c r="CE29" s="34">
        <f t="shared" si="46"/>
        <v>3.4583012815402991E-2</v>
      </c>
      <c r="CF29" s="34">
        <f t="shared" si="47"/>
        <v>0.25461563408593157</v>
      </c>
      <c r="CG29" s="42"/>
      <c r="CH29" s="41" t="s">
        <v>88</v>
      </c>
      <c r="CI29" s="36">
        <f t="shared" si="48"/>
        <v>6.5571357049355905E-2</v>
      </c>
      <c r="CJ29" s="36">
        <f t="shared" si="48"/>
        <v>6.5571357049355905E-2</v>
      </c>
      <c r="CK29" s="36">
        <f t="shared" si="48"/>
        <v>6.5571357049355905E-2</v>
      </c>
      <c r="CL29" s="36">
        <f t="shared" si="48"/>
        <v>6.5571357049355905E-2</v>
      </c>
      <c r="CM29" s="36">
        <f t="shared" si="48"/>
        <v>6.5571357049355905E-2</v>
      </c>
      <c r="CN29" s="36">
        <f t="shared" si="48"/>
        <v>6.5571357049355905E-2</v>
      </c>
      <c r="CO29" s="118">
        <v>1.3615740000000003</v>
      </c>
      <c r="CP29" s="119">
        <v>1.3633900000000001</v>
      </c>
      <c r="CQ29" s="119">
        <v>1.359845</v>
      </c>
      <c r="CR29" s="119">
        <v>1.16418566</v>
      </c>
      <c r="CS29" s="119">
        <v>1.1396899999999999</v>
      </c>
      <c r="CT29" s="120">
        <v>1.3459830000000002</v>
      </c>
      <c r="CU29" s="51">
        <f t="shared" si="49"/>
        <v>1.1934484444661349</v>
      </c>
      <c r="CV29" s="51">
        <f t="shared" si="50"/>
        <v>1.1049324974074022</v>
      </c>
      <c r="CW29" s="51">
        <f t="shared" si="51"/>
        <v>1.1006712775505616</v>
      </c>
      <c r="CX29" s="51">
        <f t="shared" si="52"/>
        <v>0.99438373139895953</v>
      </c>
      <c r="CY29" s="51">
        <f t="shared" si="53"/>
        <v>0.9575000444460533</v>
      </c>
      <c r="CZ29" s="51">
        <f t="shared" si="54"/>
        <v>1.0708246238396091</v>
      </c>
      <c r="DA29" s="19">
        <f t="shared" si="55"/>
        <v>14.156428279108722</v>
      </c>
      <c r="DB29" s="52">
        <f t="shared" si="59"/>
        <v>7.4486420111453899E-2</v>
      </c>
      <c r="DC29" s="53">
        <f t="shared" si="60"/>
        <v>7.3371025316166349E-2</v>
      </c>
      <c r="DD29" s="52">
        <f t="shared" si="61"/>
        <v>7.4762036626925044E-2</v>
      </c>
      <c r="DE29" s="52">
        <f t="shared" si="62"/>
        <v>0.20630875746446264</v>
      </c>
      <c r="DF29" s="54">
        <f t="shared" si="63"/>
        <v>0.15986185633311401</v>
      </c>
      <c r="DG29" s="55">
        <v>0.14348156383722632</v>
      </c>
      <c r="DH29" s="35" t="s">
        <v>88</v>
      </c>
      <c r="DI29" s="56">
        <f t="shared" si="56"/>
        <v>7.4486420111453899E-2</v>
      </c>
      <c r="DJ29" s="61">
        <f t="shared" si="64"/>
        <v>1.4629927729768331</v>
      </c>
      <c r="DK29" s="61">
        <f t="shared" si="65"/>
        <v>1.4649440403157552</v>
      </c>
      <c r="DL29" s="61">
        <f t="shared" si="66"/>
        <v>1.46113498595646</v>
      </c>
      <c r="DM29" s="61">
        <f t="shared" si="67"/>
        <v>1.2509016821584902</v>
      </c>
      <c r="DN29" s="61">
        <f t="shared" si="68"/>
        <v>1.2245814281368228</v>
      </c>
      <c r="DO29" s="61">
        <f t="shared" si="69"/>
        <v>1.4462404552008752</v>
      </c>
      <c r="DP29" s="61">
        <f t="shared" si="70"/>
        <v>1.2823441466820005</v>
      </c>
      <c r="DQ29" s="61">
        <f t="shared" si="71"/>
        <v>1.187234963604088</v>
      </c>
      <c r="DR29" s="61">
        <f t="shared" si="72"/>
        <v>1.1826563407348034</v>
      </c>
      <c r="DS29" s="61">
        <f t="shared" si="73"/>
        <v>1.0684518157679375</v>
      </c>
      <c r="DT29" s="61">
        <f t="shared" si="74"/>
        <v>1.0288207950133978</v>
      </c>
      <c r="DU29" s="61">
        <f t="shared" si="75"/>
        <v>1.1505865166366158</v>
      </c>
      <c r="DV29" s="62">
        <f t="shared" si="58"/>
        <v>15.210889943184078</v>
      </c>
    </row>
    <row r="30" spans="1:126" s="1" customFormat="1" ht="12.5" x14ac:dyDescent="0.25">
      <c r="A30" s="5" t="s">
        <v>13</v>
      </c>
      <c r="B30" s="118">
        <v>3.5355999999999999E-2</v>
      </c>
      <c r="C30" s="119">
        <v>3.1220999999999999E-2</v>
      </c>
      <c r="D30" s="119">
        <v>3.2271000000000001E-2</v>
      </c>
      <c r="E30" s="119">
        <v>2.5713E-2</v>
      </c>
      <c r="F30" s="119">
        <v>2.6342999999999998E-2</v>
      </c>
      <c r="G30" s="119">
        <v>2.5935E-2</v>
      </c>
      <c r="H30" s="119">
        <v>2.5572999999999999E-2</v>
      </c>
      <c r="I30" s="119">
        <v>2.6617999999999999E-2</v>
      </c>
      <c r="J30" s="119">
        <v>2.2887999999999999E-2</v>
      </c>
      <c r="K30" s="119">
        <v>2.5094000000000002E-2</v>
      </c>
      <c r="L30" s="119">
        <v>2.5689E-2</v>
      </c>
      <c r="M30" s="120">
        <v>3.0748999999999999E-2</v>
      </c>
      <c r="N30" s="19">
        <f t="shared" si="37"/>
        <v>0.33345000000000002</v>
      </c>
      <c r="O30" s="118">
        <v>3.6669E-2</v>
      </c>
      <c r="P30" s="119">
        <v>3.1379999999999998E-2</v>
      </c>
      <c r="Q30" s="119">
        <v>3.1807000000000002E-2</v>
      </c>
      <c r="R30" s="119">
        <v>2.6728999999999999E-2</v>
      </c>
      <c r="S30" s="119">
        <v>2.7054999999999999E-2</v>
      </c>
      <c r="T30" s="119">
        <v>2.5389999999999999E-2</v>
      </c>
      <c r="U30" s="119">
        <v>2.5302000000000002E-2</v>
      </c>
      <c r="V30" s="119">
        <v>2.188E-2</v>
      </c>
      <c r="W30" s="119">
        <v>2.1326000000000001E-2</v>
      </c>
      <c r="X30" s="119">
        <v>2.0282000000000001E-2</v>
      </c>
      <c r="Y30" s="119">
        <v>2.7997999999999999E-2</v>
      </c>
      <c r="Z30" s="120">
        <v>2.8754999999999999E-2</v>
      </c>
      <c r="AA30" s="19">
        <f t="shared" si="38"/>
        <v>0.324573</v>
      </c>
      <c r="AB30" s="118">
        <v>2.8712999999999999E-2</v>
      </c>
      <c r="AC30" s="119">
        <v>2.8674000000000002E-2</v>
      </c>
      <c r="AD30" s="119">
        <v>2.9885999999999999E-2</v>
      </c>
      <c r="AE30" s="119">
        <v>2.3172000000000002E-2</v>
      </c>
      <c r="AF30" s="119">
        <v>2.4212999999999998E-2</v>
      </c>
      <c r="AG30" s="119">
        <v>2.0549999999999999E-2</v>
      </c>
      <c r="AH30" s="119">
        <v>2.4355000000000002E-2</v>
      </c>
      <c r="AI30" s="119">
        <v>2.3956000000000002E-2</v>
      </c>
      <c r="AJ30" s="119">
        <v>2.2172999999999998E-2</v>
      </c>
      <c r="AK30" s="119">
        <v>2.4461E-2</v>
      </c>
      <c r="AL30" s="119">
        <v>2.3196000000000001E-2</v>
      </c>
      <c r="AM30" s="120">
        <v>2.5588E-2</v>
      </c>
      <c r="AN30" s="19">
        <f t="shared" si="39"/>
        <v>0.29893700000000001</v>
      </c>
      <c r="AO30" s="118">
        <v>3.0138000000000002E-2</v>
      </c>
      <c r="AP30" s="119">
        <v>3.1647000000000002E-2</v>
      </c>
      <c r="AQ30" s="119">
        <v>3.1509000000000002E-2</v>
      </c>
      <c r="AR30" s="119">
        <v>2.6044000000000001E-2</v>
      </c>
      <c r="AS30" s="119">
        <v>2.3497000000000001E-2</v>
      </c>
      <c r="AT30" s="119">
        <v>2.2773000000000002E-2</v>
      </c>
      <c r="AU30" s="119">
        <v>2.4072E-2</v>
      </c>
      <c r="AV30" s="119">
        <v>2.6606000000000001E-2</v>
      </c>
      <c r="AW30" s="119">
        <v>2.1857000000000001E-2</v>
      </c>
      <c r="AX30" s="119">
        <v>2.4015000000000002E-2</v>
      </c>
      <c r="AY30" s="119">
        <v>2.5669999999999998E-2</v>
      </c>
      <c r="AZ30" s="120">
        <v>2.4544E-2</v>
      </c>
      <c r="BA30" s="19">
        <f t="shared" si="40"/>
        <v>0.31237200000000009</v>
      </c>
      <c r="BB30" s="118">
        <v>2.6214999999999999E-2</v>
      </c>
      <c r="BC30" s="119">
        <v>2.1434000000000002E-2</v>
      </c>
      <c r="BD30" s="119">
        <v>2.2533000000000001E-2</v>
      </c>
      <c r="BE30" s="119">
        <v>2.0500000000000001E-2</v>
      </c>
      <c r="BF30" s="119">
        <v>2.0663999999999998E-2</v>
      </c>
      <c r="BG30" s="119">
        <v>2.1623E-2</v>
      </c>
      <c r="BH30" s="119">
        <v>2.0579E-2</v>
      </c>
      <c r="BI30" s="119">
        <v>2.0414999999999999E-2</v>
      </c>
      <c r="BJ30" s="119">
        <v>2.1531000000000002E-2</v>
      </c>
      <c r="BK30" s="119">
        <v>2.2252000000000001E-2</v>
      </c>
      <c r="BL30" s="119">
        <v>2.3314999999999999E-2</v>
      </c>
      <c r="BM30" s="120">
        <v>2.2765000000000001E-2</v>
      </c>
      <c r="BN30" s="19">
        <f t="shared" si="41"/>
        <v>0.263826</v>
      </c>
      <c r="BO30" s="127">
        <v>2.8528999999999999E-2</v>
      </c>
      <c r="BP30" s="127">
        <v>2.7327000000000001E-2</v>
      </c>
      <c r="BQ30" s="127">
        <v>2.8285000000000001E-2</v>
      </c>
      <c r="BR30" s="127">
        <v>2.5617999999999998E-2</v>
      </c>
      <c r="BS30" s="127">
        <v>2.7296999999999998E-2</v>
      </c>
      <c r="BT30" s="127">
        <v>2.6327E-2</v>
      </c>
      <c r="BU30" s="127">
        <v>2.7057999999999999E-2</v>
      </c>
      <c r="BV30" s="127">
        <v>2.4140999999999999E-2</v>
      </c>
      <c r="BW30" s="127">
        <v>2.7262999999999999E-2</v>
      </c>
      <c r="BX30" s="127">
        <v>2.8558E-2</v>
      </c>
      <c r="BY30" s="127">
        <v>2.7366999999999999E-2</v>
      </c>
      <c r="BZ30" s="127">
        <v>2.6110000000000001E-2</v>
      </c>
      <c r="CA30" s="19">
        <f t="shared" si="42"/>
        <v>0.32388</v>
      </c>
      <c r="CB30" s="34">
        <f t="shared" si="43"/>
        <v>-5.8070440118046518E-3</v>
      </c>
      <c r="CC30" s="34">
        <f t="shared" si="44"/>
        <v>-5.3420613741206324E-4</v>
      </c>
      <c r="CD30" s="34">
        <f t="shared" si="45"/>
        <v>2.7073410916437446E-2</v>
      </c>
      <c r="CE30" s="34">
        <f t="shared" si="46"/>
        <v>1.825374536340485E-2</v>
      </c>
      <c r="CF30" s="34">
        <f t="shared" si="47"/>
        <v>0.22762729981123919</v>
      </c>
      <c r="CG30" s="82"/>
      <c r="CH30" s="41" t="s">
        <v>92</v>
      </c>
      <c r="CI30" s="36">
        <f t="shared" si="48"/>
        <v>0.22762729981123919</v>
      </c>
      <c r="CJ30" s="36">
        <f t="shared" si="48"/>
        <v>0.22762729981123919</v>
      </c>
      <c r="CK30" s="36">
        <f t="shared" si="48"/>
        <v>0.22762729981123919</v>
      </c>
      <c r="CL30" s="36">
        <f t="shared" si="48"/>
        <v>0.22762729981123919</v>
      </c>
      <c r="CM30" s="36">
        <f t="shared" si="48"/>
        <v>0.22762729981123919</v>
      </c>
      <c r="CN30" s="36">
        <f t="shared" si="48"/>
        <v>0.22762729981123919</v>
      </c>
      <c r="CO30" s="118">
        <v>3.4363999999999999E-2</v>
      </c>
      <c r="CP30" s="119">
        <v>2.8479000000000001E-2</v>
      </c>
      <c r="CQ30" s="119">
        <v>2.9375999999999999E-2</v>
      </c>
      <c r="CR30" s="119">
        <v>2.3897999999999999E-2</v>
      </c>
      <c r="CS30" s="119">
        <v>2.4549000000000001E-2</v>
      </c>
      <c r="CT30" s="120">
        <v>2.6277999999999999E-2</v>
      </c>
      <c r="CU30" s="51">
        <f t="shared" si="49"/>
        <v>3.3217139478292509E-2</v>
      </c>
      <c r="CV30" s="51">
        <f t="shared" si="50"/>
        <v>2.9636150644743123E-2</v>
      </c>
      <c r="CW30" s="51">
        <f t="shared" si="51"/>
        <v>3.3468803074753813E-2</v>
      </c>
      <c r="CX30" s="51">
        <f t="shared" si="52"/>
        <v>3.505858042800937E-2</v>
      </c>
      <c r="CY30" s="51">
        <f t="shared" si="53"/>
        <v>3.3596476313934184E-2</v>
      </c>
      <c r="CZ30" s="51">
        <f t="shared" si="54"/>
        <v>3.2053348798071458E-2</v>
      </c>
      <c r="DA30" s="19">
        <f t="shared" si="55"/>
        <v>0.36397449873780446</v>
      </c>
      <c r="DB30" s="52">
        <f t="shared" si="59"/>
        <v>2.3179224755818684E-2</v>
      </c>
      <c r="DC30" s="53">
        <f t="shared" si="60"/>
        <v>5.0443797838816806E-2</v>
      </c>
      <c r="DD30" s="52">
        <f t="shared" si="61"/>
        <v>5.2283965598685311E-2</v>
      </c>
      <c r="DE30" s="52">
        <f t="shared" si="62"/>
        <v>0.17456398943969953</v>
      </c>
      <c r="DF30" s="54">
        <f t="shared" si="63"/>
        <v>0.12379430263617541</v>
      </c>
      <c r="DG30" s="55"/>
      <c r="DH30" s="35" t="s">
        <v>90</v>
      </c>
      <c r="DI30" s="56">
        <f t="shared" si="56"/>
        <v>5.2283965598685311E-2</v>
      </c>
      <c r="DJ30" s="61">
        <f t="shared" si="64"/>
        <v>3.6160686193833218E-2</v>
      </c>
      <c r="DK30" s="61">
        <f t="shared" si="65"/>
        <v>2.996799505628496E-2</v>
      </c>
      <c r="DL30" s="61">
        <f t="shared" si="66"/>
        <v>3.0911893773426978E-2</v>
      </c>
      <c r="DM30" s="61">
        <f t="shared" si="67"/>
        <v>2.5147482209877382E-2</v>
      </c>
      <c r="DN30" s="61">
        <f t="shared" si="68"/>
        <v>2.5832519071482127E-2</v>
      </c>
      <c r="DO30" s="61">
        <f t="shared" si="69"/>
        <v>2.7651918048002253E-2</v>
      </c>
      <c r="DP30" s="61">
        <f t="shared" si="70"/>
        <v>3.4953863256062284E-2</v>
      </c>
      <c r="DQ30" s="61">
        <f t="shared" si="71"/>
        <v>3.118564612553033E-2</v>
      </c>
      <c r="DR30" s="61">
        <f t="shared" si="72"/>
        <v>3.5218684823343414E-2</v>
      </c>
      <c r="DS30" s="61">
        <f t="shared" si="73"/>
        <v>3.6891582041046152E-2</v>
      </c>
      <c r="DT30" s="61">
        <f t="shared" si="74"/>
        <v>3.5353033325768966E-2</v>
      </c>
      <c r="DU30" s="61">
        <f t="shared" si="75"/>
        <v>3.3729224983952491E-2</v>
      </c>
      <c r="DV30" s="62">
        <f t="shared" si="58"/>
        <v>0.38300452890861053</v>
      </c>
    </row>
    <row r="31" spans="1:126" s="1" customFormat="1" ht="12.5" x14ac:dyDescent="0.25">
      <c r="A31" s="5" t="s">
        <v>58</v>
      </c>
      <c r="B31" s="118">
        <v>9.4556000000000001E-2</v>
      </c>
      <c r="C31" s="119">
        <v>2.7999999999999991E-3</v>
      </c>
      <c r="D31" s="119">
        <v>1.3593999999999997E-2</v>
      </c>
      <c r="E31" s="119">
        <v>0.26974900000000002</v>
      </c>
      <c r="F31" s="119">
        <v>0.56915499999999997</v>
      </c>
      <c r="G31" s="119">
        <v>0.39035200000000003</v>
      </c>
      <c r="H31" s="119">
        <v>0.45743299999999998</v>
      </c>
      <c r="I31" s="119">
        <v>0.572824</v>
      </c>
      <c r="J31" s="119">
        <v>0.33946100000000001</v>
      </c>
      <c r="K31" s="119">
        <v>0.50041100000000005</v>
      </c>
      <c r="L31" s="119">
        <v>0.51717699999999989</v>
      </c>
      <c r="M31" s="120">
        <v>0.48072199999999998</v>
      </c>
      <c r="N31" s="19">
        <f t="shared" si="37"/>
        <v>4.208234</v>
      </c>
      <c r="O31" s="118">
        <v>0.50083100000000003</v>
      </c>
      <c r="P31" s="119">
        <v>6.4041000000000001E-2</v>
      </c>
      <c r="Q31" s="119">
        <v>5.3792000000000006E-2</v>
      </c>
      <c r="R31" s="119">
        <v>0.32405</v>
      </c>
      <c r="S31" s="119">
        <v>0.52880800000000006</v>
      </c>
      <c r="T31" s="119">
        <v>0.33174700000000001</v>
      </c>
      <c r="U31" s="119">
        <v>0.20228600000000002</v>
      </c>
      <c r="V31" s="119">
        <v>0.51508100000000001</v>
      </c>
      <c r="W31" s="119">
        <v>0.29549399999999998</v>
      </c>
      <c r="X31" s="119">
        <v>0.44438800000000001</v>
      </c>
      <c r="Y31" s="119">
        <v>0.48741499999999999</v>
      </c>
      <c r="Z31" s="120">
        <v>0.32327300000000003</v>
      </c>
      <c r="AA31" s="19">
        <f t="shared" si="38"/>
        <v>4.0712060000000001</v>
      </c>
      <c r="AB31" s="118">
        <v>0.27441199999999999</v>
      </c>
      <c r="AC31" s="119">
        <v>3.7053000000000003E-2</v>
      </c>
      <c r="AD31" s="119">
        <v>6.3240000000000005E-2</v>
      </c>
      <c r="AE31" s="119">
        <v>0.48379400000000006</v>
      </c>
      <c r="AF31" s="119">
        <v>0.533501</v>
      </c>
      <c r="AG31" s="119">
        <v>0.57236500000000012</v>
      </c>
      <c r="AH31" s="119">
        <v>0.50934400000000013</v>
      </c>
      <c r="AI31" s="119">
        <v>0.44183499999999998</v>
      </c>
      <c r="AJ31" s="119">
        <v>0.29572799999999999</v>
      </c>
      <c r="AK31" s="119">
        <v>0.20618900000000001</v>
      </c>
      <c r="AL31" s="119">
        <v>0.21580299999999999</v>
      </c>
      <c r="AM31" s="120">
        <v>0.21346200000000001</v>
      </c>
      <c r="AN31" s="19">
        <f t="shared" si="39"/>
        <v>3.8467260000000008</v>
      </c>
      <c r="AO31" s="118">
        <v>0.103797</v>
      </c>
      <c r="AP31" s="119">
        <v>1.5077999999999999E-2</v>
      </c>
      <c r="AQ31" s="119">
        <v>1.4416000000000003E-2</v>
      </c>
      <c r="AR31" s="119">
        <v>5.6035999999999996E-2</v>
      </c>
      <c r="AS31" s="119">
        <v>0.32475000000000004</v>
      </c>
      <c r="AT31" s="119">
        <v>0.62183933999999985</v>
      </c>
      <c r="AU31" s="119">
        <v>0.53376199999999996</v>
      </c>
      <c r="AV31" s="119">
        <v>0.39704900000000004</v>
      </c>
      <c r="AW31" s="119">
        <v>0.28301800000000005</v>
      </c>
      <c r="AX31" s="119">
        <v>0.47551400000000005</v>
      </c>
      <c r="AY31" s="119">
        <v>0.55909500000000001</v>
      </c>
      <c r="AZ31" s="120">
        <v>0.6708059999999999</v>
      </c>
      <c r="BA31" s="19">
        <f t="shared" si="40"/>
        <v>4.0551603400000005</v>
      </c>
      <c r="BB31" s="118">
        <v>0.401059</v>
      </c>
      <c r="BC31" s="119">
        <v>8.7209000000000009E-2</v>
      </c>
      <c r="BD31" s="119">
        <v>4.9475999999999999E-2</v>
      </c>
      <c r="BE31" s="119">
        <v>0.33368100000000012</v>
      </c>
      <c r="BF31" s="119">
        <v>0.23518299999999998</v>
      </c>
      <c r="BG31" s="119">
        <v>0.37471600000000005</v>
      </c>
      <c r="BH31" s="119">
        <v>0.172517</v>
      </c>
      <c r="BI31" s="119">
        <v>0.15509100000000001</v>
      </c>
      <c r="BJ31" s="119">
        <v>0.16492599999999999</v>
      </c>
      <c r="BK31" s="119">
        <v>0.55856899999999998</v>
      </c>
      <c r="BL31" s="119">
        <v>0.63531300000000013</v>
      </c>
      <c r="BM31" s="120">
        <v>0.626502</v>
      </c>
      <c r="BN31" s="19">
        <f t="shared" si="41"/>
        <v>3.7942420000000001</v>
      </c>
      <c r="BO31" s="127">
        <v>0.55416700000000008</v>
      </c>
      <c r="BP31" s="127">
        <v>4.4195999999999992E-2</v>
      </c>
      <c r="BQ31" s="127">
        <v>5.580800000000001E-2</v>
      </c>
      <c r="BR31" s="127">
        <v>0.21895400000000001</v>
      </c>
      <c r="BS31" s="127">
        <v>0.52755300000000005</v>
      </c>
      <c r="BT31" s="127">
        <v>0.25070599999999993</v>
      </c>
      <c r="BU31" s="127">
        <v>0.45583200000000001</v>
      </c>
      <c r="BV31" s="127">
        <v>0.35135099999999997</v>
      </c>
      <c r="BW31" s="127">
        <v>0.16456699999999999</v>
      </c>
      <c r="BX31" s="127">
        <v>0.47869400000000001</v>
      </c>
      <c r="BY31" s="127">
        <v>0.33083599999999991</v>
      </c>
      <c r="BZ31" s="127">
        <v>0.40089200000000003</v>
      </c>
      <c r="CA31" s="19">
        <f t="shared" si="42"/>
        <v>3.8335559999999997</v>
      </c>
      <c r="CB31" s="34">
        <f t="shared" si="43"/>
        <v>-1.8477214007994291E-2</v>
      </c>
      <c r="CC31" s="34">
        <f t="shared" si="44"/>
        <v>-1.492412421394862E-2</v>
      </c>
      <c r="CD31" s="34">
        <f t="shared" si="45"/>
        <v>-1.1425351199413347E-3</v>
      </c>
      <c r="CE31" s="34">
        <f t="shared" si="46"/>
        <v>-2.7707601309100549E-2</v>
      </c>
      <c r="CF31" s="34">
        <f t="shared" si="47"/>
        <v>1.0361489857526163E-2</v>
      </c>
      <c r="CG31" s="42">
        <v>0.02</v>
      </c>
      <c r="CH31" s="41" t="s">
        <v>93</v>
      </c>
      <c r="CI31" s="36">
        <f t="shared" si="48"/>
        <v>0.02</v>
      </c>
      <c r="CJ31" s="36">
        <f t="shared" si="48"/>
        <v>0.02</v>
      </c>
      <c r="CK31" s="36">
        <f t="shared" si="48"/>
        <v>0.02</v>
      </c>
      <c r="CL31" s="36">
        <f t="shared" si="48"/>
        <v>0.02</v>
      </c>
      <c r="CM31" s="36">
        <f t="shared" si="48"/>
        <v>0.02</v>
      </c>
      <c r="CN31" s="36">
        <f t="shared" si="48"/>
        <v>0.02</v>
      </c>
      <c r="CO31" s="118">
        <v>0.29672899999999997</v>
      </c>
      <c r="CP31" s="119">
        <v>4.0021999999999995E-2</v>
      </c>
      <c r="CQ31" s="119">
        <v>6.5795739999999991E-2</v>
      </c>
      <c r="CR31" s="119">
        <v>0.33471999999999996</v>
      </c>
      <c r="CS31" s="119">
        <v>0.25009899999999996</v>
      </c>
      <c r="CT31" s="120">
        <v>0.57496900000000006</v>
      </c>
      <c r="CU31" s="51">
        <f t="shared" si="49"/>
        <v>0.46494864000000002</v>
      </c>
      <c r="CV31" s="51">
        <f t="shared" si="50"/>
        <v>0.35837801999999996</v>
      </c>
      <c r="CW31" s="51">
        <f t="shared" si="51"/>
        <v>0.16785833999999999</v>
      </c>
      <c r="CX31" s="51">
        <f t="shared" si="52"/>
        <v>0.48826788000000004</v>
      </c>
      <c r="CY31" s="51">
        <f t="shared" si="53"/>
        <v>0.33745271999999993</v>
      </c>
      <c r="CZ31" s="51">
        <f t="shared" si="54"/>
        <v>0.40890984000000002</v>
      </c>
      <c r="DA31" s="19">
        <f t="shared" si="55"/>
        <v>3.7881501800000001</v>
      </c>
      <c r="DB31" s="52">
        <f t="shared" si="59"/>
        <v>-1.4308929951157179E-2</v>
      </c>
      <c r="DC31" s="53">
        <f t="shared" si="60"/>
        <v>-3.8287954276828851E-3</v>
      </c>
      <c r="DD31" s="52">
        <f t="shared" si="61"/>
        <v>-2.2448336435437088E-2</v>
      </c>
      <c r="DE31" s="52">
        <f t="shared" si="62"/>
        <v>-8.0309415360868552E-4</v>
      </c>
      <c r="DF31" s="54">
        <f t="shared" si="63"/>
        <v>-1.1844308521904878E-2</v>
      </c>
      <c r="DG31" s="55">
        <v>0.02</v>
      </c>
      <c r="DH31" s="35" t="s">
        <v>93</v>
      </c>
      <c r="DI31" s="56">
        <f t="shared" si="56"/>
        <v>0.02</v>
      </c>
      <c r="DJ31" s="61">
        <f t="shared" si="64"/>
        <v>0.30266357999999999</v>
      </c>
      <c r="DK31" s="61">
        <f t="shared" si="65"/>
        <v>4.0822439999999995E-2</v>
      </c>
      <c r="DL31" s="61">
        <f t="shared" si="66"/>
        <v>6.711165479999999E-2</v>
      </c>
      <c r="DM31" s="61">
        <f t="shared" si="67"/>
        <v>0.34141439999999995</v>
      </c>
      <c r="DN31" s="61">
        <f t="shared" si="68"/>
        <v>0.25510097999999998</v>
      </c>
      <c r="DO31" s="61">
        <f t="shared" si="69"/>
        <v>0.58646838000000012</v>
      </c>
      <c r="DP31" s="61">
        <f t="shared" si="70"/>
        <v>0.47424761280000005</v>
      </c>
      <c r="DQ31" s="61">
        <f t="shared" si="71"/>
        <v>0.36554558039999996</v>
      </c>
      <c r="DR31" s="61">
        <f t="shared" si="72"/>
        <v>0.1712155068</v>
      </c>
      <c r="DS31" s="61">
        <f t="shared" si="73"/>
        <v>0.49803323760000007</v>
      </c>
      <c r="DT31" s="61">
        <f t="shared" si="74"/>
        <v>0.34420177439999994</v>
      </c>
      <c r="DU31" s="61">
        <f t="shared" si="75"/>
        <v>0.41708803680000001</v>
      </c>
      <c r="DV31" s="62">
        <f t="shared" si="58"/>
        <v>3.8639131836000002</v>
      </c>
    </row>
    <row r="32" spans="1:126" s="1" customFormat="1" ht="12.5" x14ac:dyDescent="0.25">
      <c r="A32" s="5" t="s">
        <v>59</v>
      </c>
      <c r="B32" s="118">
        <v>0.18968600000000002</v>
      </c>
      <c r="C32" s="119">
        <v>6.1869E-2</v>
      </c>
      <c r="D32" s="119">
        <v>0.192026</v>
      </c>
      <c r="E32" s="119">
        <v>0.24033300000000002</v>
      </c>
      <c r="F32" s="119">
        <v>9.2745999999999995E-2</v>
      </c>
      <c r="G32" s="119">
        <v>7.4019000000000001E-2</v>
      </c>
      <c r="H32" s="119">
        <v>8.4016000000000007E-2</v>
      </c>
      <c r="I32" s="119">
        <v>9.9028000000000005E-2</v>
      </c>
      <c r="J32" s="119">
        <v>0.24712299999999998</v>
      </c>
      <c r="K32" s="119">
        <v>0.26127499999999998</v>
      </c>
      <c r="L32" s="119">
        <v>0.27321299999999998</v>
      </c>
      <c r="M32" s="120">
        <v>0.226435</v>
      </c>
      <c r="N32" s="19">
        <f t="shared" si="37"/>
        <v>2.0417689999999999</v>
      </c>
      <c r="O32" s="118">
        <v>0.29243699999999995</v>
      </c>
      <c r="P32" s="119">
        <v>0.22165999999999997</v>
      </c>
      <c r="Q32" s="119">
        <v>0.22683200000000003</v>
      </c>
      <c r="R32" s="119">
        <v>0.16902099999999998</v>
      </c>
      <c r="S32" s="119">
        <v>0.19425899999999999</v>
      </c>
      <c r="T32" s="119">
        <v>0.25941099999999995</v>
      </c>
      <c r="U32" s="119">
        <v>0.19259100000000001</v>
      </c>
      <c r="V32" s="119">
        <v>0.27990300000000001</v>
      </c>
      <c r="W32" s="119">
        <v>0.22571700000000003</v>
      </c>
      <c r="X32" s="119">
        <v>0.24021700000000001</v>
      </c>
      <c r="Y32" s="119">
        <v>0.26725999999999994</v>
      </c>
      <c r="Z32" s="120">
        <v>0.26267000000000001</v>
      </c>
      <c r="AA32" s="19">
        <f t="shared" si="38"/>
        <v>2.8319779999999999</v>
      </c>
      <c r="AB32" s="118">
        <v>0.28372299999999995</v>
      </c>
      <c r="AC32" s="119">
        <v>0.22989200000000001</v>
      </c>
      <c r="AD32" s="119">
        <v>0.24156400000000003</v>
      </c>
      <c r="AE32" s="119">
        <v>0.26598732999999997</v>
      </c>
      <c r="AF32" s="119">
        <v>0.26889732999999999</v>
      </c>
      <c r="AG32" s="119">
        <v>0.33949400000000007</v>
      </c>
      <c r="AH32" s="119">
        <v>0.32597999999999999</v>
      </c>
      <c r="AI32" s="119">
        <v>0.43021700000000002</v>
      </c>
      <c r="AJ32" s="119">
        <v>0.49203399999999992</v>
      </c>
      <c r="AK32" s="119">
        <v>0.47011800000000009</v>
      </c>
      <c r="AL32" s="119">
        <v>0.57790099999999989</v>
      </c>
      <c r="AM32" s="120">
        <v>0.97109600000000007</v>
      </c>
      <c r="AN32" s="19">
        <f t="shared" si="39"/>
        <v>4.8969036599999995</v>
      </c>
      <c r="AO32" s="118">
        <v>1.1062240000000001</v>
      </c>
      <c r="AP32" s="119">
        <v>1.2171089999999998</v>
      </c>
      <c r="AQ32" s="119">
        <v>1.2408439999999998</v>
      </c>
      <c r="AR32" s="119">
        <v>1.1484380000000001</v>
      </c>
      <c r="AS32" s="119">
        <v>1.2404800000000002</v>
      </c>
      <c r="AT32" s="119">
        <v>1.3371629999999999</v>
      </c>
      <c r="AU32" s="119">
        <v>1.3014749999999997</v>
      </c>
      <c r="AV32" s="119">
        <v>1.3468769999999999</v>
      </c>
      <c r="AW32" s="119">
        <v>1.3069259999999998</v>
      </c>
      <c r="AX32" s="119">
        <v>1.4811439999999998</v>
      </c>
      <c r="AY32" s="119">
        <v>1.4497450000000001</v>
      </c>
      <c r="AZ32" s="120">
        <v>1.43106</v>
      </c>
      <c r="BA32" s="19">
        <f t="shared" si="40"/>
        <v>15.607484999999999</v>
      </c>
      <c r="BB32" s="118">
        <v>1.476477</v>
      </c>
      <c r="BC32" s="119">
        <v>1.5018109999999998</v>
      </c>
      <c r="BD32" s="119">
        <v>1.4678530000000001</v>
      </c>
      <c r="BE32" s="119">
        <v>1.4067510000000001</v>
      </c>
      <c r="BF32" s="119">
        <v>1.5302640000000001</v>
      </c>
      <c r="BG32" s="119">
        <v>1.5156536399999998</v>
      </c>
      <c r="BH32" s="119">
        <v>1.4350799999999997</v>
      </c>
      <c r="BI32" s="119">
        <v>1.0949140000000002</v>
      </c>
      <c r="BJ32" s="119">
        <v>1.414514</v>
      </c>
      <c r="BK32" s="119">
        <v>1.610344</v>
      </c>
      <c r="BL32" s="119">
        <v>1.536826</v>
      </c>
      <c r="BM32" s="120">
        <v>1.4862760000000002</v>
      </c>
      <c r="BN32" s="19">
        <f t="shared" si="41"/>
        <v>17.476763639999998</v>
      </c>
      <c r="BO32" s="127">
        <v>1.6280840000000001</v>
      </c>
      <c r="BP32" s="127">
        <v>1.5016900000000002</v>
      </c>
      <c r="BQ32" s="127">
        <v>1.4390239999999999</v>
      </c>
      <c r="BR32" s="127">
        <v>1.401864</v>
      </c>
      <c r="BS32" s="127">
        <v>1.701962</v>
      </c>
      <c r="BT32" s="127">
        <v>1.485341</v>
      </c>
      <c r="BU32" s="127">
        <v>1.6594180000000001</v>
      </c>
      <c r="BV32" s="127">
        <v>1.7348790000000001</v>
      </c>
      <c r="BW32" s="127">
        <v>1.6443500000000002</v>
      </c>
      <c r="BX32" s="127">
        <v>1.657437</v>
      </c>
      <c r="BY32" s="127">
        <v>1.6431339999999999</v>
      </c>
      <c r="BZ32" s="127">
        <v>1.5899340000000002</v>
      </c>
      <c r="CA32" s="19">
        <f t="shared" si="42"/>
        <v>19.087116999999999</v>
      </c>
      <c r="CB32" s="34">
        <f t="shared" si="43"/>
        <v>0.56367591187595489</v>
      </c>
      <c r="CC32" s="34">
        <f t="shared" si="44"/>
        <v>0.61124883036617228</v>
      </c>
      <c r="CD32" s="34">
        <f t="shared" si="45"/>
        <v>0.57376394688031951</v>
      </c>
      <c r="CE32" s="34">
        <f t="shared" si="46"/>
        <v>0.10586905280593495</v>
      </c>
      <c r="CF32" s="34">
        <f t="shared" si="47"/>
        <v>9.2142538124982076E-2</v>
      </c>
      <c r="CG32" s="82"/>
      <c r="CH32" s="41" t="s">
        <v>92</v>
      </c>
      <c r="CI32" s="36">
        <f t="shared" si="48"/>
        <v>9.2142538124982076E-2</v>
      </c>
      <c r="CJ32" s="36">
        <f t="shared" si="48"/>
        <v>9.2142538124982076E-2</v>
      </c>
      <c r="CK32" s="36">
        <f t="shared" si="48"/>
        <v>9.2142538124982076E-2</v>
      </c>
      <c r="CL32" s="36">
        <f t="shared" si="48"/>
        <v>9.2142538124982076E-2</v>
      </c>
      <c r="CM32" s="36">
        <f t="shared" si="48"/>
        <v>9.2142538124982076E-2</v>
      </c>
      <c r="CN32" s="36">
        <f t="shared" si="48"/>
        <v>9.2142538124982076E-2</v>
      </c>
      <c r="CO32" s="118">
        <v>1.5331400000000002</v>
      </c>
      <c r="CP32" s="119">
        <v>1.760893</v>
      </c>
      <c r="CQ32" s="119">
        <v>1.5171570000000001</v>
      </c>
      <c r="CR32" s="119">
        <v>1.6696655</v>
      </c>
      <c r="CS32" s="119">
        <v>1.626492</v>
      </c>
      <c r="CT32" s="120">
        <v>1.6230445000000002</v>
      </c>
      <c r="CU32" s="51">
        <f t="shared" si="49"/>
        <v>1.8123209863302816</v>
      </c>
      <c r="CV32" s="51">
        <f t="shared" si="50"/>
        <v>1.8947351543997308</v>
      </c>
      <c r="CW32" s="51">
        <f t="shared" si="51"/>
        <v>1.7958645825658146</v>
      </c>
      <c r="CX32" s="51">
        <f t="shared" si="52"/>
        <v>1.8101574519622561</v>
      </c>
      <c r="CY32" s="51">
        <f t="shared" si="53"/>
        <v>1.7945365372394542</v>
      </c>
      <c r="CZ32" s="51">
        <f t="shared" si="54"/>
        <v>1.7364345542112054</v>
      </c>
      <c r="DA32" s="19">
        <f t="shared" si="55"/>
        <v>20.574441266708742</v>
      </c>
      <c r="DB32" s="52">
        <f t="shared" si="59"/>
        <v>0.48678316524278342</v>
      </c>
      <c r="DC32" s="53">
        <f t="shared" si="60"/>
        <v>0.4316986733405006</v>
      </c>
      <c r="DD32" s="52">
        <f t="shared" si="61"/>
        <v>9.6474092481323437E-2</v>
      </c>
      <c r="DE32" s="52">
        <f t="shared" si="62"/>
        <v>8.5009444773762821E-2</v>
      </c>
      <c r="DF32" s="54">
        <f t="shared" si="63"/>
        <v>7.7922939682757875E-2</v>
      </c>
      <c r="DG32" s="55"/>
      <c r="DH32" s="35" t="s">
        <v>92</v>
      </c>
      <c r="DI32" s="56">
        <f t="shared" si="56"/>
        <v>7.7922939682757875E-2</v>
      </c>
      <c r="DJ32" s="61">
        <f t="shared" si="64"/>
        <v>1.6526067757452236</v>
      </c>
      <c r="DK32" s="61">
        <f t="shared" si="65"/>
        <v>1.8981069590267905</v>
      </c>
      <c r="DL32" s="61">
        <f t="shared" si="66"/>
        <v>1.6353783334002741</v>
      </c>
      <c r="DM32" s="61">
        <f t="shared" si="67"/>
        <v>1.7997707440468818</v>
      </c>
      <c r="DN32" s="61">
        <f t="shared" si="68"/>
        <v>1.7532330380104884</v>
      </c>
      <c r="DO32" s="61">
        <f t="shared" si="69"/>
        <v>1.7495168986759322</v>
      </c>
      <c r="DP32" s="61">
        <f t="shared" si="70"/>
        <v>1.9535423652338924</v>
      </c>
      <c r="DQ32" s="61">
        <f t="shared" si="71"/>
        <v>2.0423784875508222</v>
      </c>
      <c r="DR32" s="61">
        <f t="shared" si="72"/>
        <v>1.9358036301114918</v>
      </c>
      <c r="DS32" s="61">
        <f t="shared" si="73"/>
        <v>1.9512102419078057</v>
      </c>
      <c r="DT32" s="61">
        <f t="shared" si="74"/>
        <v>1.9343720995892693</v>
      </c>
      <c r="DU32" s="61">
        <f t="shared" si="75"/>
        <v>1.8717426392420617</v>
      </c>
      <c r="DV32" s="62">
        <f t="shared" si="58"/>
        <v>22.17766221254093</v>
      </c>
    </row>
    <row r="33" spans="1:126" s="1" customFormat="1" ht="12.5" x14ac:dyDescent="0.2">
      <c r="A33" s="5" t="s">
        <v>12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19">
        <f t="shared" si="37"/>
        <v>0</v>
      </c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19">
        <f t="shared" si="38"/>
        <v>0</v>
      </c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19">
        <f t="shared" si="39"/>
        <v>0</v>
      </c>
      <c r="AO33" s="25"/>
      <c r="AP33" s="25"/>
      <c r="AQ33" s="25"/>
      <c r="AR33" s="25"/>
      <c r="AS33" s="25"/>
      <c r="AT33" s="25"/>
      <c r="AU33" s="25"/>
      <c r="AV33" s="25"/>
      <c r="AW33" s="25"/>
      <c r="AX33" s="25"/>
      <c r="AY33" s="25"/>
      <c r="AZ33" s="25"/>
      <c r="BA33" s="19">
        <f t="shared" si="40"/>
        <v>0</v>
      </c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5"/>
      <c r="BM33" s="25"/>
      <c r="BN33" s="19">
        <f t="shared" si="41"/>
        <v>0</v>
      </c>
      <c r="BO33" s="25"/>
      <c r="BP33" s="25"/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19">
        <f t="shared" si="42"/>
        <v>0</v>
      </c>
      <c r="CB33" s="34">
        <f t="shared" si="43"/>
        <v>0</v>
      </c>
      <c r="CC33" s="34">
        <f t="shared" si="44"/>
        <v>0</v>
      </c>
      <c r="CD33" s="34">
        <f t="shared" si="45"/>
        <v>0</v>
      </c>
      <c r="CE33" s="34">
        <f t="shared" si="46"/>
        <v>0</v>
      </c>
      <c r="CF33" s="34">
        <f t="shared" si="47"/>
        <v>0</v>
      </c>
      <c r="CG33" s="82"/>
      <c r="CH33" s="41" t="s">
        <v>88</v>
      </c>
      <c r="CI33" s="36">
        <f t="shared" si="48"/>
        <v>0</v>
      </c>
      <c r="CJ33" s="36">
        <f t="shared" si="48"/>
        <v>0</v>
      </c>
      <c r="CK33" s="36">
        <f t="shared" si="48"/>
        <v>0</v>
      </c>
      <c r="CL33" s="36">
        <f t="shared" si="48"/>
        <v>0</v>
      </c>
      <c r="CM33" s="36">
        <f t="shared" si="48"/>
        <v>0</v>
      </c>
      <c r="CN33" s="36">
        <f t="shared" si="48"/>
        <v>0</v>
      </c>
      <c r="CO33" s="25"/>
      <c r="CP33" s="25"/>
      <c r="CQ33" s="25"/>
      <c r="CR33" s="25"/>
      <c r="CS33" s="25"/>
      <c r="CT33" s="25"/>
      <c r="CU33" s="51">
        <f t="shared" si="49"/>
        <v>0</v>
      </c>
      <c r="CV33" s="51">
        <f t="shared" si="50"/>
        <v>0</v>
      </c>
      <c r="CW33" s="51">
        <f t="shared" si="51"/>
        <v>0</v>
      </c>
      <c r="CX33" s="51">
        <f t="shared" si="52"/>
        <v>0</v>
      </c>
      <c r="CY33" s="51">
        <f t="shared" si="53"/>
        <v>0</v>
      </c>
      <c r="CZ33" s="51">
        <f t="shared" si="54"/>
        <v>0</v>
      </c>
      <c r="DA33" s="19">
        <f t="shared" si="55"/>
        <v>0</v>
      </c>
      <c r="DB33" s="52">
        <f t="shared" si="59"/>
        <v>0</v>
      </c>
      <c r="DC33" s="53">
        <f t="shared" si="60"/>
        <v>0</v>
      </c>
      <c r="DD33" s="52">
        <f t="shared" si="61"/>
        <v>0</v>
      </c>
      <c r="DE33" s="52">
        <f t="shared" si="62"/>
        <v>0</v>
      </c>
      <c r="DF33" s="54">
        <f t="shared" si="63"/>
        <v>0</v>
      </c>
      <c r="DG33" s="55"/>
      <c r="DH33" s="35" t="s">
        <v>88</v>
      </c>
      <c r="DI33" s="56">
        <f t="shared" si="56"/>
        <v>0</v>
      </c>
      <c r="DJ33" s="61">
        <f t="shared" si="64"/>
        <v>0</v>
      </c>
      <c r="DK33" s="61">
        <f t="shared" si="65"/>
        <v>0</v>
      </c>
      <c r="DL33" s="61">
        <f t="shared" si="66"/>
        <v>0</v>
      </c>
      <c r="DM33" s="61">
        <f t="shared" si="67"/>
        <v>0</v>
      </c>
      <c r="DN33" s="61">
        <f t="shared" si="68"/>
        <v>0</v>
      </c>
      <c r="DO33" s="61">
        <f t="shared" si="69"/>
        <v>0</v>
      </c>
      <c r="DP33" s="61">
        <f t="shared" si="70"/>
        <v>0</v>
      </c>
      <c r="DQ33" s="61">
        <f t="shared" si="71"/>
        <v>0</v>
      </c>
      <c r="DR33" s="61">
        <f t="shared" si="72"/>
        <v>0</v>
      </c>
      <c r="DS33" s="61">
        <f t="shared" si="73"/>
        <v>0</v>
      </c>
      <c r="DT33" s="61">
        <f t="shared" si="74"/>
        <v>0</v>
      </c>
      <c r="DU33" s="61">
        <f t="shared" si="75"/>
        <v>0</v>
      </c>
      <c r="DV33" s="62">
        <f t="shared" si="58"/>
        <v>0</v>
      </c>
    </row>
    <row r="34" spans="1:126" s="1" customFormat="1" ht="12.5" x14ac:dyDescent="0.25">
      <c r="A34" s="5" t="s">
        <v>56</v>
      </c>
      <c r="B34" s="118">
        <v>8.4960000000000001E-3</v>
      </c>
      <c r="C34" s="119">
        <v>5.4140000000000004E-3</v>
      </c>
      <c r="D34" s="119">
        <v>5.2620000000000002E-3</v>
      </c>
      <c r="E34" s="119">
        <v>5.3819999999999996E-3</v>
      </c>
      <c r="F34" s="119">
        <v>1.8141999999999998E-2</v>
      </c>
      <c r="G34" s="119">
        <v>1.737E-2</v>
      </c>
      <c r="H34" s="119">
        <v>1.6426E-2</v>
      </c>
      <c r="I34" s="119">
        <v>1.6518000000000001E-2</v>
      </c>
      <c r="J34" s="119">
        <v>1.6128E-2</v>
      </c>
      <c r="K34" s="119">
        <v>1.6098000000000001E-2</v>
      </c>
      <c r="L34" s="119">
        <v>1.5990000000000001E-2</v>
      </c>
      <c r="M34" s="120">
        <v>1.5606E-2</v>
      </c>
      <c r="N34" s="19">
        <f t="shared" si="37"/>
        <v>0.15683200000000003</v>
      </c>
      <c r="O34" s="118">
        <v>4.1960000000000001E-3</v>
      </c>
      <c r="P34" s="119">
        <v>4.0300000000000006E-3</v>
      </c>
      <c r="Q34" s="119">
        <v>3.9579999999999997E-3</v>
      </c>
      <c r="R34" s="119">
        <v>3.872E-3</v>
      </c>
      <c r="S34" s="119">
        <v>4.0020000000000003E-3</v>
      </c>
      <c r="T34" s="119">
        <v>3.8140000000000001E-3</v>
      </c>
      <c r="U34" s="119">
        <v>4.2439999999999995E-3</v>
      </c>
      <c r="V34" s="119">
        <v>3.8540000000000002E-3</v>
      </c>
      <c r="W34" s="119">
        <v>3.2780000000000001E-3</v>
      </c>
      <c r="X34" s="119">
        <v>3.7320000000000001E-3</v>
      </c>
      <c r="Y34" s="119">
        <v>3.7360000000000002E-3</v>
      </c>
      <c r="Z34" s="120">
        <v>3.9880000000000002E-3</v>
      </c>
      <c r="AA34" s="19">
        <f t="shared" si="38"/>
        <v>4.6704000000000009E-2</v>
      </c>
      <c r="AB34" s="118">
        <v>3.8419999999999999E-3</v>
      </c>
      <c r="AC34" s="119">
        <v>4.1609999999999998E-3</v>
      </c>
      <c r="AD34" s="119">
        <v>8.376999999999999E-3</v>
      </c>
      <c r="AE34" s="119">
        <v>1.0017999999999999E-2</v>
      </c>
      <c r="AF34" s="119">
        <v>1.1587E-2</v>
      </c>
      <c r="AG34" s="119">
        <v>1.3073E-2</v>
      </c>
      <c r="AH34" s="119">
        <v>1.3722E-2</v>
      </c>
      <c r="AI34" s="119">
        <v>2.4813000000000002E-2</v>
      </c>
      <c r="AJ34" s="119">
        <v>6.6119999999999998E-2</v>
      </c>
      <c r="AK34" s="119">
        <v>8.2068999999999989E-2</v>
      </c>
      <c r="AL34" s="119">
        <v>8.415099999999999E-2</v>
      </c>
      <c r="AM34" s="120">
        <v>0.25933499999999998</v>
      </c>
      <c r="AN34" s="19">
        <f t="shared" si="39"/>
        <v>0.5812679999999999</v>
      </c>
      <c r="AO34" s="118">
        <v>0.26145800000000002</v>
      </c>
      <c r="AP34" s="119">
        <v>0.22962499999999997</v>
      </c>
      <c r="AQ34" s="119">
        <v>0.21266500000000002</v>
      </c>
      <c r="AR34" s="119">
        <v>0.16984999999999997</v>
      </c>
      <c r="AS34" s="119">
        <v>0.179037</v>
      </c>
      <c r="AT34" s="119">
        <v>0.18707100000000002</v>
      </c>
      <c r="AU34" s="119">
        <v>0.12561800000000001</v>
      </c>
      <c r="AV34" s="119">
        <v>0.178702</v>
      </c>
      <c r="AW34" s="119">
        <v>0.14274799999999999</v>
      </c>
      <c r="AX34" s="119">
        <v>0.15468999999999997</v>
      </c>
      <c r="AY34" s="119">
        <v>0.13058600000000001</v>
      </c>
      <c r="AZ34" s="120">
        <v>0.119949</v>
      </c>
      <c r="BA34" s="19">
        <f t="shared" si="40"/>
        <v>2.0919989999999999</v>
      </c>
      <c r="BB34" s="118">
        <v>6.6434000000000007E-2</v>
      </c>
      <c r="BC34" s="119">
        <v>9.0062000000000003E-2</v>
      </c>
      <c r="BD34" s="119">
        <v>0.34475299999999998</v>
      </c>
      <c r="BE34" s="119">
        <v>0.33760300000000004</v>
      </c>
      <c r="BF34" s="119">
        <v>0.33822099999999999</v>
      </c>
      <c r="BG34" s="119">
        <v>0.34506000000000003</v>
      </c>
      <c r="BH34" s="119">
        <v>0.29997099999999999</v>
      </c>
      <c r="BI34" s="119">
        <v>0.35420699999999999</v>
      </c>
      <c r="BJ34" s="119">
        <v>0.36948700000000007</v>
      </c>
      <c r="BK34" s="119">
        <v>0.40561000000000003</v>
      </c>
      <c r="BL34" s="119">
        <v>0.393812</v>
      </c>
      <c r="BM34" s="120">
        <v>0.40265099999999998</v>
      </c>
      <c r="BN34" s="19">
        <f t="shared" si="41"/>
        <v>3.747871</v>
      </c>
      <c r="BO34" s="127">
        <v>0.40578200000000003</v>
      </c>
      <c r="BP34" s="127">
        <v>0.39024500000000006</v>
      </c>
      <c r="BQ34" s="127">
        <v>0.51903599999999994</v>
      </c>
      <c r="BR34" s="127">
        <v>0.49147900000000005</v>
      </c>
      <c r="BS34" s="127">
        <v>0.51141300000000001</v>
      </c>
      <c r="BT34" s="127">
        <v>0.46850900000000001</v>
      </c>
      <c r="BU34" s="127">
        <v>0.53866999999999998</v>
      </c>
      <c r="BV34" s="127">
        <v>0.48849300000000001</v>
      </c>
      <c r="BW34" s="127">
        <v>0.47333699999999995</v>
      </c>
      <c r="BX34" s="127">
        <v>0.43288599999999999</v>
      </c>
      <c r="BY34" s="127">
        <v>0.37531900000000001</v>
      </c>
      <c r="BZ34" s="127">
        <v>0.24538800000000002</v>
      </c>
      <c r="CA34" s="19">
        <f t="shared" si="42"/>
        <v>5.3405570000000004</v>
      </c>
      <c r="CB34" s="34">
        <f t="shared" si="43"/>
        <v>1.0250249328084817</v>
      </c>
      <c r="CC34" s="34">
        <f t="shared" si="44"/>
        <v>2.2700780557353948</v>
      </c>
      <c r="CD34" s="34">
        <f t="shared" si="45"/>
        <v>1.0944502389377999</v>
      </c>
      <c r="CE34" s="34">
        <f t="shared" si="46"/>
        <v>0.59776366670147008</v>
      </c>
      <c r="CF34" s="34">
        <f t="shared" si="47"/>
        <v>0.42495752922125662</v>
      </c>
      <c r="CG34" s="82">
        <v>0.1</v>
      </c>
      <c r="CH34" s="41" t="s">
        <v>93</v>
      </c>
      <c r="CI34" s="36">
        <f t="shared" si="48"/>
        <v>0.1</v>
      </c>
      <c r="CJ34" s="36">
        <f t="shared" si="48"/>
        <v>0.1</v>
      </c>
      <c r="CK34" s="36">
        <f t="shared" si="48"/>
        <v>0.1</v>
      </c>
      <c r="CL34" s="36">
        <f t="shared" si="48"/>
        <v>0.1</v>
      </c>
      <c r="CM34" s="36">
        <f t="shared" si="48"/>
        <v>0.1</v>
      </c>
      <c r="CN34" s="36">
        <f t="shared" si="48"/>
        <v>0.1</v>
      </c>
      <c r="CO34" s="118">
        <v>0.19321000000000002</v>
      </c>
      <c r="CP34" s="119">
        <v>0.19014700000000001</v>
      </c>
      <c r="CQ34" s="119">
        <v>0.20352999999999999</v>
      </c>
      <c r="CR34" s="119">
        <v>0.21982700000000002</v>
      </c>
      <c r="CS34" s="119">
        <v>0.32749</v>
      </c>
      <c r="CT34" s="120">
        <v>0.308089</v>
      </c>
      <c r="CU34" s="51">
        <f t="shared" si="49"/>
        <v>0.59253699999999998</v>
      </c>
      <c r="CV34" s="51">
        <f t="shared" si="50"/>
        <v>0.53734230000000005</v>
      </c>
      <c r="CW34" s="51">
        <f t="shared" si="51"/>
        <v>0.52067070000000004</v>
      </c>
      <c r="CX34" s="51">
        <f t="shared" si="52"/>
        <v>0.4761746</v>
      </c>
      <c r="CY34" s="51">
        <f t="shared" si="53"/>
        <v>0.41285090000000008</v>
      </c>
      <c r="CZ34" s="51">
        <f t="shared" si="54"/>
        <v>0.26992680000000002</v>
      </c>
      <c r="DA34" s="19">
        <f>SUM(CO34:CZ34)</f>
        <v>4.2517953000000004</v>
      </c>
      <c r="DB34" s="52">
        <f t="shared" si="59"/>
        <v>1.4651517227900435</v>
      </c>
      <c r="DC34" s="53">
        <f t="shared" si="60"/>
        <v>0.64455719896601971</v>
      </c>
      <c r="DD34" s="52">
        <f t="shared" si="61"/>
        <v>0.2666898531641877</v>
      </c>
      <c r="DE34" s="52">
        <f t="shared" si="62"/>
        <v>6.5108514927351813E-2</v>
      </c>
      <c r="DF34" s="54">
        <f t="shared" si="63"/>
        <v>-0.20386669405457147</v>
      </c>
      <c r="DG34" s="55">
        <v>0.1</v>
      </c>
      <c r="DH34" s="35" t="s">
        <v>90</v>
      </c>
      <c r="DI34" s="56">
        <f t="shared" si="56"/>
        <v>0.2666898531641877</v>
      </c>
      <c r="DJ34" s="61">
        <f t="shared" ref="DJ34" si="106">CO34*(1+$DI34)</f>
        <v>0.24473714652985273</v>
      </c>
      <c r="DK34" s="61">
        <f t="shared" ref="DK34" si="107">CP34*(1+$DI34)</f>
        <v>0.24085727550961081</v>
      </c>
      <c r="DL34" s="61">
        <f t="shared" ref="DL34" si="108">CQ34*(1+$DI34)</f>
        <v>0.25780938581450713</v>
      </c>
      <c r="DM34" s="61">
        <f t="shared" ref="DM34" si="109">CR34*(1+$DI34)</f>
        <v>0.2784526303515239</v>
      </c>
      <c r="DN34" s="61">
        <f t="shared" ref="DN34" si="110">CS34*(1+$DI34)</f>
        <v>0.41482826001273981</v>
      </c>
      <c r="DO34" s="61">
        <f t="shared" ref="DO34" si="111">CT34*(1+$DI34)</f>
        <v>0.39025321017150144</v>
      </c>
      <c r="DP34" s="61">
        <f t="shared" si="70"/>
        <v>0.75056060552434822</v>
      </c>
      <c r="DQ34" s="61">
        <f t="shared" si="71"/>
        <v>0.68064603908590693</v>
      </c>
      <c r="DR34" s="61">
        <f t="shared" si="72"/>
        <v>0.65952829252989487</v>
      </c>
      <c r="DS34" s="61">
        <f t="shared" si="73"/>
        <v>0.60316553415451579</v>
      </c>
      <c r="DT34" s="61">
        <f t="shared" si="74"/>
        <v>0.52295404589970285</v>
      </c>
      <c r="DU34" s="61">
        <f t="shared" si="75"/>
        <v>0.34191353865707907</v>
      </c>
      <c r="DV34" s="62">
        <f t="shared" si="58"/>
        <v>5.3857059642411835</v>
      </c>
    </row>
    <row r="35" spans="1:126" s="1" customFormat="1" ht="12.5" x14ac:dyDescent="0.25">
      <c r="A35" s="5" t="s">
        <v>57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19">
        <f t="shared" si="37"/>
        <v>0</v>
      </c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19">
        <f t="shared" si="38"/>
        <v>0</v>
      </c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19">
        <f t="shared" si="39"/>
        <v>0</v>
      </c>
      <c r="AO35" s="25"/>
      <c r="AP35" s="25"/>
      <c r="AQ35" s="25"/>
      <c r="AR35" s="25"/>
      <c r="AS35" s="25"/>
      <c r="AT35" s="25"/>
      <c r="AU35" s="25"/>
      <c r="AV35" s="25"/>
      <c r="AW35" s="25"/>
      <c r="AX35" s="25"/>
      <c r="AY35" s="25"/>
      <c r="AZ35" s="25"/>
      <c r="BA35" s="19">
        <f t="shared" si="40"/>
        <v>0</v>
      </c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5"/>
      <c r="BM35" s="25"/>
      <c r="BN35" s="19">
        <f t="shared" si="41"/>
        <v>0</v>
      </c>
      <c r="BO35" s="25"/>
      <c r="BP35" s="25"/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19">
        <f t="shared" si="42"/>
        <v>0</v>
      </c>
      <c r="CB35" s="34">
        <f t="shared" si="43"/>
        <v>0</v>
      </c>
      <c r="CC35" s="34">
        <f t="shared" si="44"/>
        <v>0</v>
      </c>
      <c r="CD35" s="34">
        <f t="shared" si="45"/>
        <v>0</v>
      </c>
      <c r="CE35" s="34">
        <f t="shared" si="46"/>
        <v>0</v>
      </c>
      <c r="CF35" s="34">
        <f t="shared" si="47"/>
        <v>0</v>
      </c>
      <c r="CG35" s="42">
        <v>0</v>
      </c>
      <c r="CH35" s="41" t="s">
        <v>93</v>
      </c>
      <c r="CI35" s="36">
        <f t="shared" si="48"/>
        <v>0</v>
      </c>
      <c r="CJ35" s="36">
        <f t="shared" si="48"/>
        <v>0</v>
      </c>
      <c r="CK35" s="36">
        <f t="shared" si="48"/>
        <v>0</v>
      </c>
      <c r="CL35" s="36">
        <f t="shared" si="48"/>
        <v>0</v>
      </c>
      <c r="CM35" s="36">
        <f t="shared" si="48"/>
        <v>0</v>
      </c>
      <c r="CN35" s="36">
        <f t="shared" si="48"/>
        <v>0</v>
      </c>
      <c r="CO35" s="118"/>
      <c r="CP35" s="119"/>
      <c r="CQ35" s="119"/>
      <c r="CR35" s="119"/>
      <c r="CS35" s="119"/>
      <c r="CT35" s="120"/>
      <c r="CU35" s="51">
        <f t="shared" si="49"/>
        <v>0</v>
      </c>
      <c r="CV35" s="51">
        <f t="shared" si="50"/>
        <v>0</v>
      </c>
      <c r="CW35" s="51">
        <f t="shared" si="51"/>
        <v>0</v>
      </c>
      <c r="CX35" s="51">
        <f t="shared" si="52"/>
        <v>0</v>
      </c>
      <c r="CY35" s="51">
        <f t="shared" si="53"/>
        <v>0</v>
      </c>
      <c r="CZ35" s="51">
        <f t="shared" si="54"/>
        <v>0</v>
      </c>
      <c r="DA35" s="19">
        <f t="shared" si="55"/>
        <v>0</v>
      </c>
      <c r="DB35" s="52">
        <f t="shared" si="59"/>
        <v>0</v>
      </c>
      <c r="DC35" s="53">
        <f t="shared" si="60"/>
        <v>0</v>
      </c>
      <c r="DD35" s="52">
        <f t="shared" si="61"/>
        <v>0</v>
      </c>
      <c r="DE35" s="52">
        <f t="shared" si="62"/>
        <v>0</v>
      </c>
      <c r="DF35" s="54">
        <f t="shared" si="63"/>
        <v>0</v>
      </c>
      <c r="DG35" s="55">
        <v>0</v>
      </c>
      <c r="DH35" s="35" t="s">
        <v>93</v>
      </c>
      <c r="DI35" s="56">
        <f t="shared" si="56"/>
        <v>0</v>
      </c>
      <c r="DJ35" s="61">
        <f t="shared" ref="DJ35:DO35" si="112">CO34*(1+$DI35)</f>
        <v>0.19321000000000002</v>
      </c>
      <c r="DK35" s="61">
        <f t="shared" si="112"/>
        <v>0.19014700000000001</v>
      </c>
      <c r="DL35" s="61">
        <f t="shared" si="112"/>
        <v>0.20352999999999999</v>
      </c>
      <c r="DM35" s="61">
        <f t="shared" si="112"/>
        <v>0.21982700000000002</v>
      </c>
      <c r="DN35" s="61">
        <f t="shared" si="112"/>
        <v>0.32749</v>
      </c>
      <c r="DO35" s="61">
        <f t="shared" si="112"/>
        <v>0.308089</v>
      </c>
      <c r="DP35" s="61">
        <f t="shared" si="70"/>
        <v>0</v>
      </c>
      <c r="DQ35" s="61">
        <f t="shared" si="71"/>
        <v>0</v>
      </c>
      <c r="DR35" s="61">
        <f t="shared" si="72"/>
        <v>0</v>
      </c>
      <c r="DS35" s="61">
        <f t="shared" si="73"/>
        <v>0</v>
      </c>
      <c r="DT35" s="61">
        <f t="shared" si="74"/>
        <v>0</v>
      </c>
      <c r="DU35" s="61">
        <f t="shared" si="75"/>
        <v>0</v>
      </c>
      <c r="DV35" s="62">
        <f t="shared" si="58"/>
        <v>1.442293</v>
      </c>
    </row>
    <row r="36" spans="1:126" s="1" customFormat="1" ht="12.5" x14ac:dyDescent="0.2">
      <c r="A36" s="5" t="s">
        <v>130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19">
        <f t="shared" si="37"/>
        <v>0</v>
      </c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19">
        <f t="shared" si="38"/>
        <v>0</v>
      </c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19">
        <f t="shared" si="39"/>
        <v>0</v>
      </c>
      <c r="AO36" s="25"/>
      <c r="AP36" s="25"/>
      <c r="AQ36" s="25"/>
      <c r="AR36" s="25"/>
      <c r="AS36" s="25"/>
      <c r="AT36" s="25"/>
      <c r="AU36" s="25"/>
      <c r="AV36" s="25"/>
      <c r="AW36" s="25"/>
      <c r="AX36" s="25"/>
      <c r="AY36" s="25"/>
      <c r="AZ36" s="25"/>
      <c r="BA36" s="19">
        <f t="shared" si="40"/>
        <v>0</v>
      </c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5"/>
      <c r="BM36" s="25"/>
      <c r="BN36" s="19">
        <f t="shared" si="41"/>
        <v>0</v>
      </c>
      <c r="BO36" s="25"/>
      <c r="BP36" s="25"/>
      <c r="BQ36" s="25"/>
      <c r="BR36" s="25"/>
      <c r="BS36" s="25"/>
      <c r="BT36" s="25"/>
      <c r="BU36" s="25"/>
      <c r="BV36" s="25"/>
      <c r="BW36" s="25"/>
      <c r="BX36" s="25"/>
      <c r="BY36" s="25"/>
      <c r="BZ36" s="25"/>
      <c r="CA36" s="19">
        <f t="shared" si="42"/>
        <v>0</v>
      </c>
      <c r="CB36" s="34">
        <f t="shared" si="43"/>
        <v>0</v>
      </c>
      <c r="CC36" s="34">
        <f t="shared" si="44"/>
        <v>0</v>
      </c>
      <c r="CD36" s="34">
        <f t="shared" si="45"/>
        <v>0</v>
      </c>
      <c r="CE36" s="34">
        <f t="shared" si="46"/>
        <v>0</v>
      </c>
      <c r="CF36" s="34">
        <f t="shared" si="47"/>
        <v>0</v>
      </c>
      <c r="CG36" s="42">
        <v>0.1</v>
      </c>
      <c r="CH36" s="41" t="s">
        <v>93</v>
      </c>
      <c r="CI36" s="36">
        <f t="shared" si="48"/>
        <v>0.1</v>
      </c>
      <c r="CJ36" s="36">
        <f t="shared" si="48"/>
        <v>0.1</v>
      </c>
      <c r="CK36" s="36">
        <f t="shared" si="48"/>
        <v>0.1</v>
      </c>
      <c r="CL36" s="36">
        <f t="shared" si="48"/>
        <v>0.1</v>
      </c>
      <c r="CM36" s="36">
        <f t="shared" si="48"/>
        <v>0.1</v>
      </c>
      <c r="CN36" s="36">
        <f t="shared" si="48"/>
        <v>0.1</v>
      </c>
      <c r="CO36" s="25"/>
      <c r="CP36" s="25"/>
      <c r="CQ36" s="25"/>
      <c r="CR36" s="25"/>
      <c r="CS36" s="25"/>
      <c r="CT36" s="25"/>
      <c r="CU36" s="51">
        <f t="shared" si="49"/>
        <v>0</v>
      </c>
      <c r="CV36" s="51">
        <f t="shared" si="50"/>
        <v>0</v>
      </c>
      <c r="CW36" s="51">
        <f t="shared" si="51"/>
        <v>0</v>
      </c>
      <c r="CX36" s="51">
        <f t="shared" si="52"/>
        <v>0</v>
      </c>
      <c r="CY36" s="51">
        <f t="shared" si="53"/>
        <v>0</v>
      </c>
      <c r="CZ36" s="51">
        <f t="shared" si="54"/>
        <v>0</v>
      </c>
      <c r="DA36" s="19">
        <f t="shared" si="55"/>
        <v>0</v>
      </c>
      <c r="DB36" s="52">
        <f t="shared" si="59"/>
        <v>0</v>
      </c>
      <c r="DC36" s="53">
        <f t="shared" si="60"/>
        <v>0</v>
      </c>
      <c r="DD36" s="52">
        <f t="shared" si="61"/>
        <v>0</v>
      </c>
      <c r="DE36" s="52">
        <f t="shared" si="62"/>
        <v>0</v>
      </c>
      <c r="DF36" s="54">
        <f t="shared" si="63"/>
        <v>0</v>
      </c>
      <c r="DG36" s="55">
        <v>0.1</v>
      </c>
      <c r="DH36" s="35" t="s">
        <v>93</v>
      </c>
      <c r="DI36" s="56">
        <f t="shared" si="56"/>
        <v>0.1</v>
      </c>
      <c r="DJ36" s="61">
        <f t="shared" si="64"/>
        <v>0</v>
      </c>
      <c r="DK36" s="61">
        <f t="shared" si="65"/>
        <v>0</v>
      </c>
      <c r="DL36" s="61">
        <f t="shared" si="66"/>
        <v>0</v>
      </c>
      <c r="DM36" s="61">
        <f t="shared" si="67"/>
        <v>0</v>
      </c>
      <c r="DN36" s="61">
        <f t="shared" si="68"/>
        <v>0</v>
      </c>
      <c r="DO36" s="61">
        <f t="shared" si="69"/>
        <v>0</v>
      </c>
      <c r="DP36" s="61">
        <f t="shared" si="70"/>
        <v>0</v>
      </c>
      <c r="DQ36" s="61">
        <f t="shared" si="71"/>
        <v>0</v>
      </c>
      <c r="DR36" s="61">
        <f t="shared" si="72"/>
        <v>0</v>
      </c>
      <c r="DS36" s="61">
        <f t="shared" si="73"/>
        <v>0</v>
      </c>
      <c r="DT36" s="61">
        <f t="shared" si="74"/>
        <v>0</v>
      </c>
      <c r="DU36" s="61">
        <f t="shared" si="75"/>
        <v>0</v>
      </c>
      <c r="DV36" s="62">
        <f>SUM(DJ36:DU36)</f>
        <v>0</v>
      </c>
    </row>
    <row r="37" spans="1:126" s="1" customFormat="1" ht="10.5" x14ac:dyDescent="0.25">
      <c r="A37" s="8" t="s">
        <v>27</v>
      </c>
      <c r="B37" s="7">
        <f t="shared" ref="B37:M37" si="113">SUM(B23,B27:B36)</f>
        <v>7.4937319999999996</v>
      </c>
      <c r="C37" s="7">
        <f t="shared" si="113"/>
        <v>6.852269999999999</v>
      </c>
      <c r="D37" s="7">
        <f t="shared" si="113"/>
        <v>7.0201383000000002</v>
      </c>
      <c r="E37" s="7">
        <f t="shared" si="113"/>
        <v>7.4496439999999984</v>
      </c>
      <c r="F37" s="7">
        <f t="shared" si="113"/>
        <v>7.4423830000000004</v>
      </c>
      <c r="G37" s="7">
        <f t="shared" si="113"/>
        <v>7.3600379999999994</v>
      </c>
      <c r="H37" s="7">
        <f t="shared" si="113"/>
        <v>7.1350294999999999</v>
      </c>
      <c r="I37" s="7">
        <f t="shared" si="113"/>
        <v>7.5295339999999991</v>
      </c>
      <c r="J37" s="7">
        <f t="shared" si="113"/>
        <v>7.5144437000000002</v>
      </c>
      <c r="K37" s="7">
        <f t="shared" si="113"/>
        <v>7.4310891000000003</v>
      </c>
      <c r="L37" s="7">
        <f t="shared" si="113"/>
        <v>7.7046129999999993</v>
      </c>
      <c r="M37" s="7">
        <f t="shared" si="113"/>
        <v>7.2827690000000009</v>
      </c>
      <c r="N37" s="7">
        <f>SUM(N23,N27:N36)</f>
        <v>88.215683599999991</v>
      </c>
      <c r="O37" s="7">
        <f t="shared" ref="O37:BZ37" si="114">SUM(O23,O27:O36)</f>
        <v>8.1552410000000002</v>
      </c>
      <c r="P37" s="7">
        <f t="shared" si="114"/>
        <v>7.5315680000000009</v>
      </c>
      <c r="Q37" s="7">
        <f t="shared" si="114"/>
        <v>7.7211659999999984</v>
      </c>
      <c r="R37" s="7">
        <f t="shared" si="114"/>
        <v>6.6171659999999992</v>
      </c>
      <c r="S37" s="7">
        <f t="shared" si="114"/>
        <v>6.9293231999999998</v>
      </c>
      <c r="T37" s="7">
        <f t="shared" si="114"/>
        <v>5.6908110000000001</v>
      </c>
      <c r="U37" s="7">
        <f t="shared" si="114"/>
        <v>5.107723</v>
      </c>
      <c r="V37" s="7">
        <f t="shared" si="114"/>
        <v>6.3744410000000018</v>
      </c>
      <c r="W37" s="7">
        <f t="shared" si="114"/>
        <v>6.0756085000000013</v>
      </c>
      <c r="X37" s="7">
        <f t="shared" si="114"/>
        <v>6.6355660000000007</v>
      </c>
      <c r="Y37" s="7">
        <f t="shared" si="114"/>
        <v>6.3449400000000011</v>
      </c>
      <c r="Z37" s="7">
        <f t="shared" si="114"/>
        <v>5.952090000000001</v>
      </c>
      <c r="AA37" s="7">
        <f t="shared" si="114"/>
        <v>79.135643700000017</v>
      </c>
      <c r="AB37" s="7">
        <f t="shared" si="114"/>
        <v>6.3756797000000001</v>
      </c>
      <c r="AC37" s="7">
        <f t="shared" si="114"/>
        <v>6.2076979999999988</v>
      </c>
      <c r="AD37" s="7">
        <f t="shared" si="114"/>
        <v>7.0403200000000012</v>
      </c>
      <c r="AE37" s="7">
        <f t="shared" si="114"/>
        <v>7.4552333299999995</v>
      </c>
      <c r="AF37" s="7">
        <f t="shared" si="114"/>
        <v>7.4295873300000004</v>
      </c>
      <c r="AG37" s="7">
        <f t="shared" si="114"/>
        <v>7.5353213700000001</v>
      </c>
      <c r="AH37" s="7">
        <f t="shared" si="114"/>
        <v>7.1241653700000001</v>
      </c>
      <c r="AI37" s="7">
        <f t="shared" si="114"/>
        <v>7.0406119999999994</v>
      </c>
      <c r="AJ37" s="7">
        <f t="shared" si="114"/>
        <v>7.2065649999999994</v>
      </c>
      <c r="AK37" s="7">
        <f t="shared" si="114"/>
        <v>7.5512079999999999</v>
      </c>
      <c r="AL37" s="7">
        <f t="shared" si="114"/>
        <v>7.4442690000000011</v>
      </c>
      <c r="AM37" s="7">
        <f t="shared" si="114"/>
        <v>7.5572790000000012</v>
      </c>
      <c r="AN37" s="7">
        <f t="shared" si="114"/>
        <v>85.967938099999998</v>
      </c>
      <c r="AO37" s="7">
        <f t="shared" si="114"/>
        <v>8.3215219999999981</v>
      </c>
      <c r="AP37" s="7">
        <f t="shared" si="114"/>
        <v>10.375752</v>
      </c>
      <c r="AQ37" s="7">
        <f t="shared" si="114"/>
        <v>11.215568399999997</v>
      </c>
      <c r="AR37" s="7">
        <f t="shared" si="114"/>
        <v>10.944323000000002</v>
      </c>
      <c r="AS37" s="7">
        <f t="shared" si="114"/>
        <v>10.710639</v>
      </c>
      <c r="AT37" s="7">
        <f t="shared" si="114"/>
        <v>11.25310751</v>
      </c>
      <c r="AU37" s="7">
        <f t="shared" si="114"/>
        <v>10.282824849999999</v>
      </c>
      <c r="AV37" s="7">
        <f t="shared" si="114"/>
        <v>10.440109999999999</v>
      </c>
      <c r="AW37" s="7">
        <f t="shared" si="114"/>
        <v>10.810642899999999</v>
      </c>
      <c r="AX37" s="7">
        <f t="shared" si="114"/>
        <v>11.17352816</v>
      </c>
      <c r="AY37" s="7">
        <f t="shared" si="114"/>
        <v>11.089041949999997</v>
      </c>
      <c r="AZ37" s="7">
        <f t="shared" si="114"/>
        <v>11.432625000000002</v>
      </c>
      <c r="BA37" s="7">
        <f t="shared" si="114"/>
        <v>128.04968476999997</v>
      </c>
      <c r="BB37" s="7">
        <f t="shared" si="114"/>
        <v>7.2755089999999996</v>
      </c>
      <c r="BC37" s="7">
        <f t="shared" si="114"/>
        <v>8.430279999999998</v>
      </c>
      <c r="BD37" s="7">
        <f t="shared" si="114"/>
        <v>10.428668569999999</v>
      </c>
      <c r="BE37" s="7">
        <f t="shared" si="114"/>
        <v>11.201874330000001</v>
      </c>
      <c r="BF37" s="7">
        <f t="shared" si="114"/>
        <v>11.440528630000001</v>
      </c>
      <c r="BG37" s="7">
        <f t="shared" si="114"/>
        <v>11.47858585</v>
      </c>
      <c r="BH37" s="7">
        <f t="shared" si="114"/>
        <v>11.611574999999997</v>
      </c>
      <c r="BI37" s="7">
        <f t="shared" si="114"/>
        <v>12.0279094</v>
      </c>
      <c r="BJ37" s="7">
        <f t="shared" si="114"/>
        <v>12.262241999999999</v>
      </c>
      <c r="BK37" s="7">
        <f t="shared" si="114"/>
        <v>12.952890999999999</v>
      </c>
      <c r="BL37" s="7">
        <f t="shared" si="114"/>
        <v>12.736053</v>
      </c>
      <c r="BM37" s="7">
        <f t="shared" si="114"/>
        <v>11.521849999999999</v>
      </c>
      <c r="BN37" s="7">
        <f t="shared" si="114"/>
        <v>133.36796677999999</v>
      </c>
      <c r="BO37" s="7">
        <f t="shared" si="114"/>
        <v>11.765424000000001</v>
      </c>
      <c r="BP37" s="7">
        <f t="shared" si="114"/>
        <v>10.852082999999999</v>
      </c>
      <c r="BQ37" s="7">
        <f t="shared" si="114"/>
        <v>11.050558999999998</v>
      </c>
      <c r="BR37" s="7">
        <f t="shared" si="114"/>
        <v>11.210343999999999</v>
      </c>
      <c r="BS37" s="7">
        <f t="shared" si="114"/>
        <v>12.823086999999999</v>
      </c>
      <c r="BT37" s="7">
        <f t="shared" si="114"/>
        <v>12.281643000000001</v>
      </c>
      <c r="BU37" s="7">
        <f t="shared" si="114"/>
        <v>12.883707000000003</v>
      </c>
      <c r="BV37" s="7">
        <f t="shared" si="114"/>
        <v>14.112006000000003</v>
      </c>
      <c r="BW37" s="7">
        <f t="shared" si="114"/>
        <v>13.490381999999997</v>
      </c>
      <c r="BX37" s="7">
        <f t="shared" si="114"/>
        <v>13.694596999999996</v>
      </c>
      <c r="BY37" s="7">
        <f t="shared" si="114"/>
        <v>13.735814999999999</v>
      </c>
      <c r="BZ37" s="7">
        <f t="shared" si="114"/>
        <v>13.128646</v>
      </c>
      <c r="CA37" s="7">
        <f>SUM(CA23,CA27:CA36)</f>
        <v>151.02829299999999</v>
      </c>
      <c r="CB37" s="7"/>
      <c r="CC37" s="7"/>
      <c r="CD37" s="7"/>
      <c r="CE37" s="7"/>
      <c r="CF37" s="7"/>
      <c r="CG37" s="83"/>
      <c r="CH37" s="7"/>
      <c r="CI37" s="7"/>
      <c r="CJ37" s="7"/>
      <c r="CK37" s="7"/>
      <c r="CL37" s="7"/>
      <c r="CM37" s="7"/>
      <c r="CN37" s="7"/>
      <c r="CO37" s="7">
        <f t="shared" ref="CO37:DA37" si="115">SUM(CO23,CO27:CO36)</f>
        <v>13.330203000000001</v>
      </c>
      <c r="CP37" s="7">
        <f t="shared" si="115"/>
        <v>12.642770000000002</v>
      </c>
      <c r="CQ37" s="7">
        <f t="shared" si="115"/>
        <v>13.204746740000001</v>
      </c>
      <c r="CR37" s="7">
        <f t="shared" si="115"/>
        <v>12.446990160000002</v>
      </c>
      <c r="CS37" s="7">
        <f t="shared" si="115"/>
        <v>13.130237999999999</v>
      </c>
      <c r="CT37" s="7">
        <f t="shared" si="115"/>
        <v>13.599470800000001</v>
      </c>
      <c r="CU37" s="7">
        <f t="shared" si="115"/>
        <v>14.276332438515086</v>
      </c>
      <c r="CV37" s="7">
        <f t="shared" si="115"/>
        <v>15.666690773081413</v>
      </c>
      <c r="CW37" s="7">
        <f t="shared" si="115"/>
        <v>14.992268303941962</v>
      </c>
      <c r="CX37" s="7">
        <f t="shared" si="115"/>
        <v>15.195601954115693</v>
      </c>
      <c r="CY37" s="7">
        <f t="shared" si="115"/>
        <v>15.260093162199134</v>
      </c>
      <c r="CZ37" s="7">
        <f t="shared" si="115"/>
        <v>14.57073926797473</v>
      </c>
      <c r="DA37" s="7">
        <f t="shared" si="115"/>
        <v>168.31614459982799</v>
      </c>
      <c r="DB37" s="7"/>
      <c r="DC37" s="7"/>
      <c r="DD37" s="7"/>
      <c r="DE37" s="7"/>
      <c r="DF37" s="7"/>
      <c r="DG37" s="7"/>
      <c r="DH37" s="7"/>
      <c r="DI37" s="7"/>
      <c r="DJ37" s="7">
        <f t="shared" ref="DJ37:DV37" si="116">SUM(DJ23,DJ27:DJ36)</f>
        <v>15.073685944420175</v>
      </c>
      <c r="DK37" s="7">
        <f t="shared" si="116"/>
        <v>14.311342884982242</v>
      </c>
      <c r="DL37" s="7">
        <f t="shared" si="116"/>
        <v>14.970151736093081</v>
      </c>
      <c r="DM37" s="7">
        <f t="shared" si="116"/>
        <v>14.108013543636384</v>
      </c>
      <c r="DN37" s="7">
        <f t="shared" si="116"/>
        <v>15.013984355914156</v>
      </c>
      <c r="DO37" s="7">
        <f t="shared" si="116"/>
        <v>15.475097358350759</v>
      </c>
      <c r="DP37" s="7">
        <f t="shared" si="116"/>
        <v>15.980068691616713</v>
      </c>
      <c r="DQ37" s="7">
        <f t="shared" si="116"/>
        <v>17.553364384435913</v>
      </c>
      <c r="DR37" s="7">
        <f t="shared" si="116"/>
        <v>16.815713190916508</v>
      </c>
      <c r="DS37" s="7">
        <f t="shared" si="116"/>
        <v>17.009152563634853</v>
      </c>
      <c r="DT37" s="7">
        <f t="shared" si="116"/>
        <v>17.092321303094618</v>
      </c>
      <c r="DU37" s="7">
        <f t="shared" si="116"/>
        <v>16.28405118485616</v>
      </c>
      <c r="DV37" s="7">
        <f t="shared" si="116"/>
        <v>189.68694714195155</v>
      </c>
    </row>
    <row r="38" spans="1:126" s="1" customFormat="1" ht="10.5" x14ac:dyDescent="0.2">
      <c r="A38" s="5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9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9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9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9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9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9"/>
      <c r="CB38" s="9"/>
      <c r="CC38" s="9"/>
      <c r="CD38" s="9"/>
      <c r="CE38" s="9"/>
      <c r="CF38" s="9"/>
      <c r="CG38" s="43"/>
      <c r="CH38" s="9"/>
      <c r="CI38" s="9"/>
      <c r="CJ38" s="9"/>
      <c r="CK38" s="9"/>
      <c r="CL38" s="9"/>
      <c r="CM38" s="9"/>
      <c r="CN38" s="9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9"/>
      <c r="DB38" s="31"/>
      <c r="DC38" s="31"/>
      <c r="DD38" s="31"/>
      <c r="DE38" s="31"/>
      <c r="DF38" s="31"/>
      <c r="DG38" s="31"/>
      <c r="DH38" s="31"/>
      <c r="DI38" s="31"/>
      <c r="DJ38" s="31"/>
      <c r="DK38" s="31"/>
      <c r="DL38" s="31"/>
      <c r="DM38" s="31"/>
      <c r="DN38" s="31"/>
      <c r="DO38" s="31"/>
      <c r="DP38" s="31"/>
      <c r="DQ38" s="31"/>
      <c r="DR38" s="31"/>
      <c r="DS38" s="31"/>
      <c r="DT38" s="31"/>
      <c r="DU38" s="31"/>
      <c r="DV38" s="31"/>
    </row>
    <row r="39" spans="1:126" s="1" customFormat="1" ht="10.5" x14ac:dyDescent="0.25">
      <c r="A39" s="16" t="s">
        <v>26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>
        <f>SUM(B39:M39)</f>
        <v>0</v>
      </c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>
        <f>SUM(O39:Z39)</f>
        <v>0</v>
      </c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>
        <f>SUM(AB39:AM39)</f>
        <v>0</v>
      </c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  <c r="AZ39" s="11"/>
      <c r="BA39" s="11">
        <f>SUM(AO39:AZ39)</f>
        <v>0</v>
      </c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>
        <f>SUM(BB39:BM39)</f>
        <v>0</v>
      </c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>
        <f>SUM(BO39:BZ39)</f>
        <v>0</v>
      </c>
      <c r="CB39" s="11"/>
      <c r="CC39" s="11"/>
      <c r="CD39" s="11"/>
      <c r="CE39" s="11"/>
      <c r="CF39" s="11"/>
      <c r="CG39" s="79"/>
      <c r="CH39" s="11"/>
      <c r="CI39" s="11"/>
      <c r="CJ39" s="11"/>
      <c r="CK39" s="11"/>
      <c r="CL39" s="11"/>
      <c r="CM39" s="11"/>
      <c r="CN39" s="11"/>
      <c r="CO39" s="11"/>
      <c r="CP39" s="11"/>
      <c r="CQ39" s="11"/>
      <c r="CR39" s="11"/>
      <c r="CS39" s="11"/>
      <c r="CT39" s="11"/>
      <c r="CU39" s="11"/>
      <c r="CV39" s="11"/>
      <c r="CW39" s="11"/>
      <c r="CX39" s="11"/>
      <c r="CY39" s="11"/>
      <c r="CZ39" s="11"/>
      <c r="DA39" s="11">
        <f>SUM(CO39:CZ39)</f>
        <v>0</v>
      </c>
      <c r="DB39" s="11"/>
      <c r="DC39" s="11"/>
      <c r="DD39" s="11"/>
      <c r="DE39" s="11"/>
      <c r="DF39" s="11"/>
      <c r="DG39" s="11"/>
      <c r="DH39" s="11"/>
      <c r="DI39" s="11"/>
      <c r="DJ39" s="11"/>
      <c r="DK39" s="11"/>
      <c r="DL39" s="11"/>
      <c r="DM39" s="11"/>
      <c r="DN39" s="11"/>
      <c r="DO39" s="11"/>
      <c r="DP39" s="11"/>
      <c r="DQ39" s="11"/>
      <c r="DR39" s="11"/>
      <c r="DS39" s="11"/>
      <c r="DT39" s="11"/>
      <c r="DU39" s="11"/>
      <c r="DV39" s="11"/>
    </row>
    <row r="40" spans="1:126" s="1" customFormat="1" x14ac:dyDescent="0.2">
      <c r="A40" s="6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9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9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9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9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9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9"/>
      <c r="CB40" s="9"/>
      <c r="CC40" s="9"/>
      <c r="CD40" s="9"/>
      <c r="CE40" s="9"/>
      <c r="CF40" s="9"/>
      <c r="CG40" s="43"/>
      <c r="CH40" s="9"/>
      <c r="CI40" s="9"/>
      <c r="CJ40" s="9"/>
      <c r="CK40" s="9"/>
      <c r="CL40" s="9"/>
      <c r="CM40" s="9"/>
      <c r="CN40" s="9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</row>
    <row r="41" spans="1:126" s="1" customFormat="1" ht="10.5" x14ac:dyDescent="0.25">
      <c r="A41" s="15" t="s">
        <v>25</v>
      </c>
      <c r="B41" s="3">
        <f t="shared" ref="B41:N41" si="117">SUM(B37,B39)</f>
        <v>7.4937319999999996</v>
      </c>
      <c r="C41" s="3">
        <f t="shared" si="117"/>
        <v>6.852269999999999</v>
      </c>
      <c r="D41" s="3">
        <f t="shared" si="117"/>
        <v>7.0201383000000002</v>
      </c>
      <c r="E41" s="3">
        <f t="shared" si="117"/>
        <v>7.4496439999999984</v>
      </c>
      <c r="F41" s="3">
        <f t="shared" si="117"/>
        <v>7.4423830000000004</v>
      </c>
      <c r="G41" s="3">
        <f t="shared" si="117"/>
        <v>7.3600379999999994</v>
      </c>
      <c r="H41" s="3">
        <f t="shared" si="117"/>
        <v>7.1350294999999999</v>
      </c>
      <c r="I41" s="3">
        <f t="shared" si="117"/>
        <v>7.5295339999999991</v>
      </c>
      <c r="J41" s="3">
        <f t="shared" si="117"/>
        <v>7.5144437000000002</v>
      </c>
      <c r="K41" s="3">
        <f t="shared" si="117"/>
        <v>7.4310891000000003</v>
      </c>
      <c r="L41" s="3">
        <f t="shared" si="117"/>
        <v>7.7046129999999993</v>
      </c>
      <c r="M41" s="3">
        <f t="shared" si="117"/>
        <v>7.2827690000000009</v>
      </c>
      <c r="N41" s="3">
        <f t="shared" si="117"/>
        <v>88.215683599999991</v>
      </c>
      <c r="O41" s="3">
        <f t="shared" ref="O41:AA41" si="118">SUM(O37,O39)</f>
        <v>8.1552410000000002</v>
      </c>
      <c r="P41" s="3">
        <f t="shared" si="118"/>
        <v>7.5315680000000009</v>
      </c>
      <c r="Q41" s="3">
        <f t="shared" si="118"/>
        <v>7.7211659999999984</v>
      </c>
      <c r="R41" s="3">
        <f t="shared" si="118"/>
        <v>6.6171659999999992</v>
      </c>
      <c r="S41" s="3">
        <f t="shared" si="118"/>
        <v>6.9293231999999998</v>
      </c>
      <c r="T41" s="3">
        <f t="shared" si="118"/>
        <v>5.6908110000000001</v>
      </c>
      <c r="U41" s="3">
        <f t="shared" si="118"/>
        <v>5.107723</v>
      </c>
      <c r="V41" s="3">
        <f t="shared" si="118"/>
        <v>6.3744410000000018</v>
      </c>
      <c r="W41" s="3">
        <f t="shared" si="118"/>
        <v>6.0756085000000013</v>
      </c>
      <c r="X41" s="3">
        <f t="shared" si="118"/>
        <v>6.6355660000000007</v>
      </c>
      <c r="Y41" s="3">
        <f t="shared" si="118"/>
        <v>6.3449400000000011</v>
      </c>
      <c r="Z41" s="3">
        <f t="shared" si="118"/>
        <v>5.952090000000001</v>
      </c>
      <c r="AA41" s="3">
        <f t="shared" si="118"/>
        <v>79.135643700000017</v>
      </c>
      <c r="AB41" s="3">
        <f t="shared" ref="AB41:AN41" si="119">SUM(AB37,AB39)</f>
        <v>6.3756797000000001</v>
      </c>
      <c r="AC41" s="3">
        <f t="shared" si="119"/>
        <v>6.2076979999999988</v>
      </c>
      <c r="AD41" s="3">
        <f t="shared" si="119"/>
        <v>7.0403200000000012</v>
      </c>
      <c r="AE41" s="3">
        <f t="shared" si="119"/>
        <v>7.4552333299999995</v>
      </c>
      <c r="AF41" s="3">
        <f t="shared" si="119"/>
        <v>7.4295873300000004</v>
      </c>
      <c r="AG41" s="3">
        <f t="shared" si="119"/>
        <v>7.5353213700000001</v>
      </c>
      <c r="AH41" s="3">
        <f t="shared" si="119"/>
        <v>7.1241653700000001</v>
      </c>
      <c r="AI41" s="3">
        <f t="shared" si="119"/>
        <v>7.0406119999999994</v>
      </c>
      <c r="AJ41" s="3">
        <f t="shared" si="119"/>
        <v>7.2065649999999994</v>
      </c>
      <c r="AK41" s="3">
        <f t="shared" si="119"/>
        <v>7.5512079999999999</v>
      </c>
      <c r="AL41" s="3">
        <f t="shared" si="119"/>
        <v>7.4442690000000011</v>
      </c>
      <c r="AM41" s="3">
        <f t="shared" si="119"/>
        <v>7.5572790000000012</v>
      </c>
      <c r="AN41" s="3">
        <f t="shared" si="119"/>
        <v>85.967938099999998</v>
      </c>
      <c r="AO41" s="3">
        <f t="shared" ref="AO41:BA41" si="120">SUM(AO37,AO39)</f>
        <v>8.3215219999999981</v>
      </c>
      <c r="AP41" s="3">
        <f t="shared" si="120"/>
        <v>10.375752</v>
      </c>
      <c r="AQ41" s="3">
        <f t="shared" si="120"/>
        <v>11.215568399999997</v>
      </c>
      <c r="AR41" s="3">
        <f t="shared" si="120"/>
        <v>10.944323000000002</v>
      </c>
      <c r="AS41" s="3">
        <f t="shared" si="120"/>
        <v>10.710639</v>
      </c>
      <c r="AT41" s="3">
        <f t="shared" si="120"/>
        <v>11.25310751</v>
      </c>
      <c r="AU41" s="3">
        <f t="shared" si="120"/>
        <v>10.282824849999999</v>
      </c>
      <c r="AV41" s="3">
        <f t="shared" si="120"/>
        <v>10.440109999999999</v>
      </c>
      <c r="AW41" s="3">
        <f t="shared" si="120"/>
        <v>10.810642899999999</v>
      </c>
      <c r="AX41" s="3">
        <f t="shared" si="120"/>
        <v>11.17352816</v>
      </c>
      <c r="AY41" s="3">
        <f t="shared" si="120"/>
        <v>11.089041949999997</v>
      </c>
      <c r="AZ41" s="3">
        <f t="shared" si="120"/>
        <v>11.432625000000002</v>
      </c>
      <c r="BA41" s="3">
        <f t="shared" si="120"/>
        <v>128.04968476999997</v>
      </c>
      <c r="BB41" s="3">
        <f t="shared" ref="BB41:BN41" si="121">SUM(BB37,BB39)</f>
        <v>7.2755089999999996</v>
      </c>
      <c r="BC41" s="3">
        <f t="shared" si="121"/>
        <v>8.430279999999998</v>
      </c>
      <c r="BD41" s="3">
        <f t="shared" si="121"/>
        <v>10.428668569999999</v>
      </c>
      <c r="BE41" s="3">
        <f t="shared" si="121"/>
        <v>11.201874330000001</v>
      </c>
      <c r="BF41" s="3">
        <f t="shared" si="121"/>
        <v>11.440528630000001</v>
      </c>
      <c r="BG41" s="3">
        <f t="shared" si="121"/>
        <v>11.47858585</v>
      </c>
      <c r="BH41" s="3">
        <f t="shared" si="121"/>
        <v>11.611574999999997</v>
      </c>
      <c r="BI41" s="3">
        <f t="shared" si="121"/>
        <v>12.0279094</v>
      </c>
      <c r="BJ41" s="3">
        <f t="shared" si="121"/>
        <v>12.262241999999999</v>
      </c>
      <c r="BK41" s="3">
        <f t="shared" si="121"/>
        <v>12.952890999999999</v>
      </c>
      <c r="BL41" s="3">
        <f t="shared" si="121"/>
        <v>12.736053</v>
      </c>
      <c r="BM41" s="3">
        <f t="shared" si="121"/>
        <v>11.521849999999999</v>
      </c>
      <c r="BN41" s="3">
        <f t="shared" si="121"/>
        <v>133.36796677999999</v>
      </c>
      <c r="BO41" s="3">
        <f t="shared" ref="BO41:CA41" si="122">SUM(BO37,BO39)</f>
        <v>11.765424000000001</v>
      </c>
      <c r="BP41" s="3">
        <f t="shared" si="122"/>
        <v>10.852082999999999</v>
      </c>
      <c r="BQ41" s="3">
        <f t="shared" si="122"/>
        <v>11.050558999999998</v>
      </c>
      <c r="BR41" s="3">
        <f t="shared" si="122"/>
        <v>11.210343999999999</v>
      </c>
      <c r="BS41" s="3">
        <f t="shared" si="122"/>
        <v>12.823086999999999</v>
      </c>
      <c r="BT41" s="3">
        <f t="shared" si="122"/>
        <v>12.281643000000001</v>
      </c>
      <c r="BU41" s="3">
        <f t="shared" si="122"/>
        <v>12.883707000000003</v>
      </c>
      <c r="BV41" s="3">
        <f t="shared" si="122"/>
        <v>14.112006000000003</v>
      </c>
      <c r="BW41" s="3">
        <f t="shared" si="122"/>
        <v>13.490381999999997</v>
      </c>
      <c r="BX41" s="3">
        <f t="shared" si="122"/>
        <v>13.694596999999996</v>
      </c>
      <c r="BY41" s="3">
        <f t="shared" si="122"/>
        <v>13.735814999999999</v>
      </c>
      <c r="BZ41" s="3">
        <f t="shared" si="122"/>
        <v>13.128646</v>
      </c>
      <c r="CA41" s="3">
        <f t="shared" si="122"/>
        <v>151.02829299999999</v>
      </c>
      <c r="CB41" s="3"/>
      <c r="CC41" s="3"/>
      <c r="CD41" s="3"/>
      <c r="CE41" s="3"/>
      <c r="CF41" s="3"/>
      <c r="CG41" s="80"/>
      <c r="CH41" s="3"/>
      <c r="CI41" s="3"/>
      <c r="CJ41" s="3"/>
      <c r="CK41" s="3"/>
      <c r="CL41" s="3"/>
      <c r="CM41" s="3"/>
      <c r="CN41" s="3"/>
      <c r="CO41" s="3">
        <f t="shared" ref="CO41:DA41" si="123">SUM(CO37,CO39)</f>
        <v>13.330203000000001</v>
      </c>
      <c r="CP41" s="3">
        <f t="shared" si="123"/>
        <v>12.642770000000002</v>
      </c>
      <c r="CQ41" s="3">
        <f t="shared" si="123"/>
        <v>13.204746740000001</v>
      </c>
      <c r="CR41" s="3">
        <f t="shared" si="123"/>
        <v>12.446990160000002</v>
      </c>
      <c r="CS41" s="3">
        <f t="shared" si="123"/>
        <v>13.130237999999999</v>
      </c>
      <c r="CT41" s="3">
        <f t="shared" si="123"/>
        <v>13.599470800000001</v>
      </c>
      <c r="CU41" s="3">
        <f t="shared" si="123"/>
        <v>14.276332438515086</v>
      </c>
      <c r="CV41" s="3">
        <f t="shared" si="123"/>
        <v>15.666690773081413</v>
      </c>
      <c r="CW41" s="3">
        <f t="shared" si="123"/>
        <v>14.992268303941962</v>
      </c>
      <c r="CX41" s="3">
        <f t="shared" si="123"/>
        <v>15.195601954115693</v>
      </c>
      <c r="CY41" s="3">
        <f t="shared" si="123"/>
        <v>15.260093162199134</v>
      </c>
      <c r="CZ41" s="3">
        <f t="shared" si="123"/>
        <v>14.57073926797473</v>
      </c>
      <c r="DA41" s="3">
        <f t="shared" si="123"/>
        <v>168.31614459982799</v>
      </c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</row>
    <row r="42" spans="1:126" s="1" customFormat="1" x14ac:dyDescent="0.2">
      <c r="A42" s="5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9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9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9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9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9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9"/>
      <c r="CB42" s="9"/>
      <c r="CC42" s="9"/>
      <c r="CD42" s="9"/>
      <c r="CE42" s="9"/>
      <c r="CF42" s="9"/>
      <c r="CG42" s="43"/>
      <c r="CH42" s="9"/>
      <c r="CI42" s="9"/>
      <c r="CJ42" s="9"/>
      <c r="CK42" s="9"/>
      <c r="CL42" s="9"/>
      <c r="CM42" s="9"/>
      <c r="CN42" s="9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9"/>
      <c r="DB42" s="9"/>
      <c r="DC42" s="9"/>
      <c r="DD42" s="9"/>
      <c r="DE42" s="9"/>
      <c r="DF42" s="9"/>
      <c r="DG42" s="9"/>
      <c r="DH42" s="9"/>
      <c r="DI42" s="9"/>
      <c r="DJ42" s="9"/>
      <c r="DK42" s="9"/>
      <c r="DL42" s="9"/>
      <c r="DM42" s="9"/>
      <c r="DN42" s="9"/>
      <c r="DO42" s="9"/>
      <c r="DP42" s="9"/>
      <c r="DQ42" s="9"/>
      <c r="DR42" s="9"/>
      <c r="DS42" s="9"/>
      <c r="DT42" s="9"/>
      <c r="DU42" s="9"/>
      <c r="DV42" s="9"/>
    </row>
    <row r="43" spans="1:126" s="1" customFormat="1" ht="10.5" x14ac:dyDescent="0.25">
      <c r="A43" s="14" t="s">
        <v>24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81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</row>
    <row r="44" spans="1:126" s="1" customFormat="1" ht="12.5" x14ac:dyDescent="0.25">
      <c r="A44" s="5" t="s">
        <v>19</v>
      </c>
      <c r="B44" s="118">
        <v>36.037417000000005</v>
      </c>
      <c r="C44" s="119">
        <v>32.365022599999996</v>
      </c>
      <c r="D44" s="119">
        <v>25.153682</v>
      </c>
      <c r="E44" s="119">
        <v>21.422096</v>
      </c>
      <c r="F44" s="119">
        <v>19.592710999999998</v>
      </c>
      <c r="G44" s="119">
        <v>20.363126999999999</v>
      </c>
      <c r="H44" s="119">
        <v>18.613346999999997</v>
      </c>
      <c r="I44" s="119">
        <v>23.820073000000001</v>
      </c>
      <c r="J44" s="119">
        <v>22.386554</v>
      </c>
      <c r="K44" s="119">
        <v>21.919301000000001</v>
      </c>
      <c r="L44" s="119">
        <v>20.108815000000003</v>
      </c>
      <c r="M44" s="120">
        <v>23.431728</v>
      </c>
      <c r="N44" s="19">
        <f t="shared" ref="N44:N56" si="124">SUM(B44:M44)</f>
        <v>285.2138736</v>
      </c>
      <c r="O44" s="118">
        <v>25.960147999999997</v>
      </c>
      <c r="P44" s="119">
        <v>25.946124000000001</v>
      </c>
      <c r="Q44" s="119">
        <v>25.127555999999998</v>
      </c>
      <c r="R44" s="119">
        <v>22.761413999999998</v>
      </c>
      <c r="S44" s="119">
        <v>26.208604999999999</v>
      </c>
      <c r="T44" s="119">
        <v>30.096433999999995</v>
      </c>
      <c r="U44" s="119">
        <v>30.661047000000003</v>
      </c>
      <c r="V44" s="119">
        <v>30.790520999999998</v>
      </c>
      <c r="W44" s="119">
        <v>26.090633000000004</v>
      </c>
      <c r="X44" s="119">
        <v>27.610036999999998</v>
      </c>
      <c r="Y44" s="119">
        <v>31.489306999999997</v>
      </c>
      <c r="Z44" s="119">
        <v>33.053699999999992</v>
      </c>
      <c r="AA44" s="120">
        <v>335.795526</v>
      </c>
      <c r="AB44" s="118">
        <v>41.721741999999999</v>
      </c>
      <c r="AC44" s="119">
        <v>38.840046000000001</v>
      </c>
      <c r="AD44" s="119">
        <v>41.366884999999996</v>
      </c>
      <c r="AE44" s="119">
        <v>39.481754999999993</v>
      </c>
      <c r="AF44" s="119">
        <v>39.980664000000004</v>
      </c>
      <c r="AG44" s="119">
        <v>38.386726999999993</v>
      </c>
      <c r="AH44" s="119">
        <v>43.568771999999996</v>
      </c>
      <c r="AI44" s="119">
        <v>43.191127999999999</v>
      </c>
      <c r="AJ44" s="119">
        <v>38.642132999999987</v>
      </c>
      <c r="AK44" s="119">
        <v>38.070764999999994</v>
      </c>
      <c r="AL44" s="119">
        <v>34.135514999999998</v>
      </c>
      <c r="AM44" s="120">
        <v>36.580393000000001</v>
      </c>
      <c r="AN44" s="19">
        <f t="shared" ref="AN44:AN56" si="125">SUM(AB44:AM44)</f>
        <v>473.96652499999999</v>
      </c>
      <c r="AO44" s="118">
        <v>40.775753000000002</v>
      </c>
      <c r="AP44" s="119">
        <v>34.915981000000002</v>
      </c>
      <c r="AQ44" s="119">
        <v>40.329538999999997</v>
      </c>
      <c r="AR44" s="119">
        <v>38.910722</v>
      </c>
      <c r="AS44" s="119">
        <v>37.841851000000005</v>
      </c>
      <c r="AT44" s="119">
        <v>35.631231</v>
      </c>
      <c r="AU44" s="119">
        <v>31.172597</v>
      </c>
      <c r="AV44" s="119">
        <v>33.504363999999995</v>
      </c>
      <c r="AW44" s="119">
        <v>33.748557000000005</v>
      </c>
      <c r="AX44" s="119">
        <v>36.103630999999993</v>
      </c>
      <c r="AY44" s="119">
        <v>35.298378</v>
      </c>
      <c r="AZ44" s="120">
        <v>32.277293999999998</v>
      </c>
      <c r="BA44" s="19">
        <f t="shared" ref="BA44:BA56" si="126">SUM(AO44:AZ44)</f>
        <v>430.50989800000002</v>
      </c>
      <c r="BB44" s="118">
        <v>17.051581000000002</v>
      </c>
      <c r="BC44" s="119">
        <v>20.875177000000001</v>
      </c>
      <c r="BD44" s="119">
        <v>31.414752</v>
      </c>
      <c r="BE44" s="119">
        <v>31.014666999999999</v>
      </c>
      <c r="BF44" s="119">
        <v>31.677758000000004</v>
      </c>
      <c r="BG44" s="119">
        <v>34.464846999999999</v>
      </c>
      <c r="BH44" s="119">
        <v>35.775148000000002</v>
      </c>
      <c r="BI44" s="119">
        <v>37.078912000000003</v>
      </c>
      <c r="BJ44" s="119">
        <v>34.182648999999998</v>
      </c>
      <c r="BK44" s="119">
        <v>39.913589999999999</v>
      </c>
      <c r="BL44" s="119">
        <v>44.530964000000004</v>
      </c>
      <c r="BM44" s="120">
        <v>44.884036000000002</v>
      </c>
      <c r="BN44" s="19">
        <f t="shared" ref="BN44:BN56" si="127">SUM(BB44:BM44)</f>
        <v>402.86408099999994</v>
      </c>
      <c r="BO44" s="127">
        <v>50.284815999999999</v>
      </c>
      <c r="BP44" s="127">
        <v>40.163218999999998</v>
      </c>
      <c r="BQ44" s="127">
        <v>39.206980000000001</v>
      </c>
      <c r="BR44" s="127">
        <v>40.674813999999998</v>
      </c>
      <c r="BS44" s="127">
        <v>41.549357000000001</v>
      </c>
      <c r="BT44" s="127">
        <v>47.796441999999999</v>
      </c>
      <c r="BU44" s="127">
        <v>49.197883000000004</v>
      </c>
      <c r="BV44" s="127">
        <v>45.113818000000002</v>
      </c>
      <c r="BW44" s="127">
        <v>46.213529000000008</v>
      </c>
      <c r="BX44" s="127">
        <v>47.672943000000004</v>
      </c>
      <c r="BY44" s="127">
        <v>51.394785999999996</v>
      </c>
      <c r="BZ44" s="127">
        <v>47.698807000000002</v>
      </c>
      <c r="CA44" s="19">
        <f t="shared" ref="CA44:CA56" si="128">SUM(BO44:BZ44)</f>
        <v>546.96739400000001</v>
      </c>
      <c r="CB44" s="34">
        <f t="shared" ref="CB44:CB55" si="129">IFERROR(($CA44/$N44)^(1/5)-1,0)</f>
        <v>0.13909031193492338</v>
      </c>
      <c r="CC44" s="34">
        <f t="shared" ref="CC44:CC55" si="130">IFERROR((CA44/AA44)^(1/4)-1,0)</f>
        <v>0.12972212192271559</v>
      </c>
      <c r="CD44" s="34">
        <f t="shared" ref="CD44:CD55" si="131">IFERROR((CA44/AN44)^(1/3)-1,0)</f>
        <v>4.8909267798134204E-2</v>
      </c>
      <c r="CE44" s="34">
        <f t="shared" ref="CE44:CE55" si="132">IFERROR((CA44/BA44)^(1/2)-1,0)</f>
        <v>0.12716929165337421</v>
      </c>
      <c r="CF44" s="34">
        <f t="shared" ref="CF44:CF55" si="133">IFERROR((CA44/BN44)^(1/1)-1,0)</f>
        <v>0.35769709883865297</v>
      </c>
      <c r="CG44" s="42">
        <v>0.1</v>
      </c>
      <c r="CH44" s="41" t="s">
        <v>88</v>
      </c>
      <c r="CI44" s="36">
        <f t="shared" ref="CI44:CN49" si="134">HLOOKUP($CH44,$CB$4:$CG$116,ROW($CB44)-ROW($CB$3), FALSE)</f>
        <v>0.13909031193492338</v>
      </c>
      <c r="CJ44" s="36">
        <f t="shared" si="134"/>
        <v>0.13909031193492338</v>
      </c>
      <c r="CK44" s="36">
        <f t="shared" si="134"/>
        <v>0.13909031193492338</v>
      </c>
      <c r="CL44" s="36">
        <f t="shared" si="134"/>
        <v>0.13909031193492338</v>
      </c>
      <c r="CM44" s="36">
        <f t="shared" si="134"/>
        <v>0.13909031193492338</v>
      </c>
      <c r="CN44" s="36">
        <f t="shared" si="134"/>
        <v>0.13909031193492338</v>
      </c>
      <c r="CO44" s="118">
        <v>49.953059999999994</v>
      </c>
      <c r="CP44" s="119">
        <v>48.502853000000002</v>
      </c>
      <c r="CQ44" s="119">
        <v>48.703161999999992</v>
      </c>
      <c r="CR44" s="119">
        <v>46.188158000000001</v>
      </c>
      <c r="CS44" s="119">
        <v>45.615493000000001</v>
      </c>
      <c r="CT44" s="120">
        <v>44.641913000000002</v>
      </c>
      <c r="CU44" s="51">
        <f t="shared" ref="CU44:CZ44" si="135">BU44*(1+CI44)</f>
        <v>56.040831893007869</v>
      </c>
      <c r="CV44" s="51">
        <f t="shared" si="135"/>
        <v>51.388713018195361</v>
      </c>
      <c r="CW44" s="51">
        <f t="shared" si="135"/>
        <v>52.64138316422364</v>
      </c>
      <c r="CX44" s="51">
        <f t="shared" si="135"/>
        <v>54.303787512725826</v>
      </c>
      <c r="CY44" s="51">
        <f t="shared" si="135"/>
        <v>58.543302816568627</v>
      </c>
      <c r="CZ44" s="51">
        <f t="shared" si="135"/>
        <v>54.333248944553709</v>
      </c>
      <c r="DA44" s="19">
        <f t="shared" ref="DA44:DA56" si="136">SUM(CO44:CZ44)</f>
        <v>610.85590634927496</v>
      </c>
      <c r="DB44" s="52">
        <f t="shared" ref="DB44:DB55" si="137">IFERROR((DA44/AA44)^(1/5)-1,0)</f>
        <v>0.12712679518069092</v>
      </c>
      <c r="DC44" s="53">
        <f t="shared" ref="DC44:DC55" si="138">IFERROR((DA44/AN44)^(1/4)-1,0)</f>
        <v>6.5486071823187775E-2</v>
      </c>
      <c r="DD44" s="52">
        <f t="shared" ref="DD44:DD55" si="139">IFERROR((DA44/BA44)^(1/3)-1,0)</f>
        <v>0.12370387587320186</v>
      </c>
      <c r="DE44" s="52">
        <f t="shared" ref="DE44:DE55" si="140">IFERROR((DA44/BN44)^(1/2)-1,0)</f>
        <v>0.23137438395152166</v>
      </c>
      <c r="DF44" s="54">
        <f t="shared" ref="DF44:DF55" si="141">IFERROR((DA44/CA44)^(1/1)-1,0)</f>
        <v>0.11680497420889213</v>
      </c>
      <c r="DG44" s="55"/>
      <c r="DH44" s="35" t="s">
        <v>88</v>
      </c>
      <c r="DI44" s="56">
        <f t="shared" ref="DI44:DI49" si="142">HLOOKUP(DH44,$DB$4:$DG$125,ROW($DB44)-ROW($DB$3), FALSE)</f>
        <v>0.12712679518069092</v>
      </c>
      <c r="DJ44" s="61">
        <f t="shared" ref="DJ44:DJ56" si="143">CO44*(1+$DI44)</f>
        <v>56.30343242726876</v>
      </c>
      <c r="DK44" s="61">
        <f t="shared" ref="DK44:DK56" si="144">CP44*(1+$DI44)</f>
        <v>54.668865259010161</v>
      </c>
      <c r="DL44" s="61">
        <f t="shared" ref="DL44:DL56" si="145">CQ44*(1+$DI44)</f>
        <v>54.894638900225999</v>
      </c>
      <c r="DM44" s="61">
        <f t="shared" ref="DM44:DM56" si="146">CR44*(1+$DI44)</f>
        <v>52.05991050183939</v>
      </c>
      <c r="DN44" s="61">
        <f t="shared" ref="DN44:DN56" si="147">CS44*(1+$DI44)</f>
        <v>51.41444443567724</v>
      </c>
      <c r="DO44" s="61">
        <f t="shared" ref="DO44:DO56" si="148">CT44*(1+$DI44)</f>
        <v>50.317096330425223</v>
      </c>
      <c r="DP44" s="61">
        <f t="shared" ref="DP44:DP56" si="149">CU44*(1+$DI44)</f>
        <v>63.165123250825815</v>
      </c>
      <c r="DQ44" s="61">
        <f t="shared" ref="DQ44:DQ56" si="150">CV44*(1+$DI44)</f>
        <v>57.921595412658789</v>
      </c>
      <c r="DR44" s="61">
        <f t="shared" ref="DR44:DR56" si="151">CW44*(1+$DI44)</f>
        <v>59.33351349977017</v>
      </c>
      <c r="DS44" s="61">
        <f t="shared" ref="DS44:DS56" si="152">CX44*(1+$DI44)</f>
        <v>61.207253985391887</v>
      </c>
      <c r="DT44" s="61">
        <f t="shared" ref="DT44:DT56" si="153">CY44*(1+$DI44)</f>
        <v>65.98572528293171</v>
      </c>
      <c r="DU44" s="61">
        <f t="shared" ref="DU44:DU56" si="154">CZ44*(1+$DI44)</f>
        <v>61.240460754629481</v>
      </c>
      <c r="DV44" s="62">
        <f t="shared" ref="DV44:DV77" si="155">SUM(DJ44:DU44)</f>
        <v>688.51206004065466</v>
      </c>
    </row>
    <row r="45" spans="1:126" s="1" customFormat="1" ht="12.5" x14ac:dyDescent="0.2">
      <c r="A45" s="13" t="s">
        <v>18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19">
        <f t="shared" si="124"/>
        <v>0</v>
      </c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19">
        <f t="shared" ref="AA45:AA56" si="156">SUM(O45:Z45)</f>
        <v>0</v>
      </c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19">
        <f t="shared" si="125"/>
        <v>0</v>
      </c>
      <c r="AO45" s="25"/>
      <c r="AP45" s="25"/>
      <c r="AQ45" s="25"/>
      <c r="AR45" s="25"/>
      <c r="AS45" s="25"/>
      <c r="AT45" s="25"/>
      <c r="AU45" s="25"/>
      <c r="AV45" s="25"/>
      <c r="AW45" s="25"/>
      <c r="AX45" s="25"/>
      <c r="AY45" s="25"/>
      <c r="AZ45" s="25"/>
      <c r="BA45" s="19">
        <f t="shared" si="126"/>
        <v>0</v>
      </c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19">
        <f t="shared" si="127"/>
        <v>0</v>
      </c>
      <c r="BO45" s="25"/>
      <c r="BP45" s="25"/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19">
        <f t="shared" si="128"/>
        <v>0</v>
      </c>
      <c r="CB45" s="34">
        <f t="shared" si="129"/>
        <v>0</v>
      </c>
      <c r="CC45" s="34">
        <f t="shared" si="130"/>
        <v>0</v>
      </c>
      <c r="CD45" s="34">
        <f t="shared" si="131"/>
        <v>0</v>
      </c>
      <c r="CE45" s="34">
        <f t="shared" si="132"/>
        <v>0</v>
      </c>
      <c r="CF45" s="34">
        <f t="shared" si="133"/>
        <v>0</v>
      </c>
      <c r="CG45" s="42">
        <v>0.1</v>
      </c>
      <c r="CH45" s="41" t="s">
        <v>93</v>
      </c>
      <c r="CI45" s="36">
        <f t="shared" si="134"/>
        <v>0.1</v>
      </c>
      <c r="CJ45" s="36">
        <f t="shared" si="134"/>
        <v>0.1</v>
      </c>
      <c r="CK45" s="36">
        <f t="shared" si="134"/>
        <v>0.1</v>
      </c>
      <c r="CL45" s="36">
        <f t="shared" si="134"/>
        <v>0.1</v>
      </c>
      <c r="CM45" s="36">
        <f t="shared" si="134"/>
        <v>0.1</v>
      </c>
      <c r="CN45" s="36">
        <f t="shared" si="134"/>
        <v>0.1</v>
      </c>
      <c r="CO45" s="25"/>
      <c r="CP45" s="25"/>
      <c r="CQ45" s="25"/>
      <c r="CR45" s="25"/>
      <c r="CS45" s="25"/>
      <c r="CT45" s="25"/>
      <c r="CU45" s="51">
        <f t="shared" ref="CU45:CU56" si="157">BU45*(1+CI45)</f>
        <v>0</v>
      </c>
      <c r="CV45" s="51">
        <f t="shared" ref="CV45:CV56" si="158">BV45*(1+CJ45)</f>
        <v>0</v>
      </c>
      <c r="CW45" s="51">
        <f t="shared" ref="CW45:CW56" si="159">BW45*(1+CK45)</f>
        <v>0</v>
      </c>
      <c r="CX45" s="51">
        <f t="shared" ref="CX45:CX56" si="160">BX45*(1+CL45)</f>
        <v>0</v>
      </c>
      <c r="CY45" s="51">
        <f t="shared" ref="CY45:CY56" si="161">BY45*(1+CM45)</f>
        <v>0</v>
      </c>
      <c r="CZ45" s="51">
        <f t="shared" ref="CZ45:CZ56" si="162">BZ45*(1+CN45)</f>
        <v>0</v>
      </c>
      <c r="DA45" s="19">
        <f t="shared" si="136"/>
        <v>0</v>
      </c>
      <c r="DB45" s="52">
        <f t="shared" si="137"/>
        <v>0</v>
      </c>
      <c r="DC45" s="53">
        <f t="shared" si="138"/>
        <v>0</v>
      </c>
      <c r="DD45" s="52">
        <f t="shared" si="139"/>
        <v>0</v>
      </c>
      <c r="DE45" s="52">
        <f t="shared" si="140"/>
        <v>0</v>
      </c>
      <c r="DF45" s="54">
        <f t="shared" si="141"/>
        <v>0</v>
      </c>
      <c r="DG45" s="55"/>
      <c r="DH45" s="35" t="s">
        <v>90</v>
      </c>
      <c r="DI45" s="56">
        <f t="shared" si="142"/>
        <v>0</v>
      </c>
      <c r="DJ45" s="61">
        <f t="shared" si="143"/>
        <v>0</v>
      </c>
      <c r="DK45" s="61">
        <f t="shared" si="144"/>
        <v>0</v>
      </c>
      <c r="DL45" s="61">
        <f t="shared" si="145"/>
        <v>0</v>
      </c>
      <c r="DM45" s="61">
        <f t="shared" si="146"/>
        <v>0</v>
      </c>
      <c r="DN45" s="61">
        <f t="shared" si="147"/>
        <v>0</v>
      </c>
      <c r="DO45" s="61">
        <f t="shared" si="148"/>
        <v>0</v>
      </c>
      <c r="DP45" s="61">
        <f t="shared" si="149"/>
        <v>0</v>
      </c>
      <c r="DQ45" s="61">
        <f t="shared" si="150"/>
        <v>0</v>
      </c>
      <c r="DR45" s="61">
        <f t="shared" si="151"/>
        <v>0</v>
      </c>
      <c r="DS45" s="61">
        <f t="shared" si="152"/>
        <v>0</v>
      </c>
      <c r="DT45" s="61">
        <f t="shared" si="153"/>
        <v>0</v>
      </c>
      <c r="DU45" s="61">
        <f t="shared" si="154"/>
        <v>0</v>
      </c>
      <c r="DV45" s="62">
        <f t="shared" si="155"/>
        <v>0</v>
      </c>
    </row>
    <row r="46" spans="1:126" s="1" customFormat="1" ht="12.5" x14ac:dyDescent="0.2">
      <c r="A46" s="13" t="s">
        <v>17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19">
        <f t="shared" si="124"/>
        <v>0</v>
      </c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19">
        <f t="shared" si="156"/>
        <v>0</v>
      </c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19">
        <f t="shared" si="125"/>
        <v>0</v>
      </c>
      <c r="AO46" s="25"/>
      <c r="AP46" s="25"/>
      <c r="AQ46" s="25"/>
      <c r="AR46" s="25"/>
      <c r="AS46" s="25"/>
      <c r="AT46" s="25"/>
      <c r="AU46" s="25"/>
      <c r="AV46" s="25"/>
      <c r="AW46" s="25"/>
      <c r="AX46" s="25"/>
      <c r="AY46" s="25"/>
      <c r="AZ46" s="25"/>
      <c r="BA46" s="19">
        <f t="shared" si="126"/>
        <v>0</v>
      </c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5"/>
      <c r="BM46" s="25"/>
      <c r="BN46" s="19">
        <f t="shared" si="127"/>
        <v>0</v>
      </c>
      <c r="BO46" s="25"/>
      <c r="BP46" s="25"/>
      <c r="BQ46" s="25"/>
      <c r="BR46" s="25"/>
      <c r="BS46" s="25"/>
      <c r="BT46" s="25"/>
      <c r="BU46" s="25"/>
      <c r="BV46" s="25"/>
      <c r="BW46" s="25"/>
      <c r="BX46" s="25"/>
      <c r="BY46" s="25"/>
      <c r="BZ46" s="25"/>
      <c r="CA46" s="19">
        <f t="shared" si="128"/>
        <v>0</v>
      </c>
      <c r="CB46" s="34">
        <f t="shared" si="129"/>
        <v>0</v>
      </c>
      <c r="CC46" s="34">
        <f t="shared" si="130"/>
        <v>0</v>
      </c>
      <c r="CD46" s="34">
        <f t="shared" si="131"/>
        <v>0</v>
      </c>
      <c r="CE46" s="34">
        <f t="shared" si="132"/>
        <v>0</v>
      </c>
      <c r="CF46" s="34">
        <f t="shared" si="133"/>
        <v>0</v>
      </c>
      <c r="CG46" s="42">
        <v>0.1</v>
      </c>
      <c r="CH46" s="41" t="s">
        <v>93</v>
      </c>
      <c r="CI46" s="36">
        <f t="shared" si="134"/>
        <v>0.1</v>
      </c>
      <c r="CJ46" s="36">
        <f t="shared" si="134"/>
        <v>0.1</v>
      </c>
      <c r="CK46" s="36">
        <f t="shared" si="134"/>
        <v>0.1</v>
      </c>
      <c r="CL46" s="36">
        <f t="shared" si="134"/>
        <v>0.1</v>
      </c>
      <c r="CM46" s="36">
        <f t="shared" si="134"/>
        <v>0.1</v>
      </c>
      <c r="CN46" s="36">
        <f t="shared" si="134"/>
        <v>0.1</v>
      </c>
      <c r="CO46" s="25"/>
      <c r="CP46" s="25"/>
      <c r="CQ46" s="25"/>
      <c r="CR46" s="25"/>
      <c r="CS46" s="25"/>
      <c r="CT46" s="25"/>
      <c r="CU46" s="51">
        <f t="shared" si="157"/>
        <v>0</v>
      </c>
      <c r="CV46" s="51">
        <f t="shared" si="158"/>
        <v>0</v>
      </c>
      <c r="CW46" s="51">
        <f t="shared" si="159"/>
        <v>0</v>
      </c>
      <c r="CX46" s="51">
        <f t="shared" si="160"/>
        <v>0</v>
      </c>
      <c r="CY46" s="51">
        <f t="shared" si="161"/>
        <v>0</v>
      </c>
      <c r="CZ46" s="51">
        <f t="shared" si="162"/>
        <v>0</v>
      </c>
      <c r="DA46" s="19">
        <f t="shared" si="136"/>
        <v>0</v>
      </c>
      <c r="DB46" s="52">
        <f t="shared" si="137"/>
        <v>0</v>
      </c>
      <c r="DC46" s="53">
        <f t="shared" si="138"/>
        <v>0</v>
      </c>
      <c r="DD46" s="52">
        <f t="shared" si="139"/>
        <v>0</v>
      </c>
      <c r="DE46" s="52">
        <f t="shared" si="140"/>
        <v>0</v>
      </c>
      <c r="DF46" s="54">
        <f t="shared" si="141"/>
        <v>0</v>
      </c>
      <c r="DG46" s="55"/>
      <c r="DH46" s="35" t="s">
        <v>90</v>
      </c>
      <c r="DI46" s="56">
        <f t="shared" si="142"/>
        <v>0</v>
      </c>
      <c r="DJ46" s="61">
        <f t="shared" si="143"/>
        <v>0</v>
      </c>
      <c r="DK46" s="61">
        <f t="shared" si="144"/>
        <v>0</v>
      </c>
      <c r="DL46" s="61">
        <f t="shared" si="145"/>
        <v>0</v>
      </c>
      <c r="DM46" s="61">
        <f t="shared" si="146"/>
        <v>0</v>
      </c>
      <c r="DN46" s="61">
        <f t="shared" si="147"/>
        <v>0</v>
      </c>
      <c r="DO46" s="61">
        <f t="shared" si="148"/>
        <v>0</v>
      </c>
      <c r="DP46" s="61">
        <f t="shared" si="149"/>
        <v>0</v>
      </c>
      <c r="DQ46" s="61">
        <f t="shared" si="150"/>
        <v>0</v>
      </c>
      <c r="DR46" s="61">
        <f t="shared" si="151"/>
        <v>0</v>
      </c>
      <c r="DS46" s="61">
        <f t="shared" si="152"/>
        <v>0</v>
      </c>
      <c r="DT46" s="61">
        <f t="shared" si="153"/>
        <v>0</v>
      </c>
      <c r="DU46" s="61">
        <f t="shared" si="154"/>
        <v>0</v>
      </c>
      <c r="DV46" s="62">
        <f t="shared" si="155"/>
        <v>0</v>
      </c>
    </row>
    <row r="47" spans="1:126" s="1" customFormat="1" ht="12.5" x14ac:dyDescent="0.2">
      <c r="A47" s="13" t="s">
        <v>16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19">
        <f t="shared" si="124"/>
        <v>0</v>
      </c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19">
        <f t="shared" si="156"/>
        <v>0</v>
      </c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19">
        <f t="shared" si="125"/>
        <v>0</v>
      </c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19">
        <f t="shared" si="126"/>
        <v>0</v>
      </c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19">
        <f t="shared" si="127"/>
        <v>0</v>
      </c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19">
        <f t="shared" si="128"/>
        <v>0</v>
      </c>
      <c r="CB47" s="34">
        <f t="shared" si="129"/>
        <v>0</v>
      </c>
      <c r="CC47" s="34">
        <f t="shared" si="130"/>
        <v>0</v>
      </c>
      <c r="CD47" s="34">
        <f t="shared" si="131"/>
        <v>0</v>
      </c>
      <c r="CE47" s="34">
        <f t="shared" si="132"/>
        <v>0</v>
      </c>
      <c r="CF47" s="34">
        <f t="shared" si="133"/>
        <v>0</v>
      </c>
      <c r="CG47" s="42">
        <v>0.1</v>
      </c>
      <c r="CH47" s="41" t="s">
        <v>93</v>
      </c>
      <c r="CI47" s="36">
        <f t="shared" si="134"/>
        <v>0.1</v>
      </c>
      <c r="CJ47" s="36">
        <f t="shared" si="134"/>
        <v>0.1</v>
      </c>
      <c r="CK47" s="36">
        <f t="shared" si="134"/>
        <v>0.1</v>
      </c>
      <c r="CL47" s="36">
        <f t="shared" si="134"/>
        <v>0.1</v>
      </c>
      <c r="CM47" s="36">
        <f t="shared" si="134"/>
        <v>0.1</v>
      </c>
      <c r="CN47" s="36">
        <f t="shared" si="134"/>
        <v>0.1</v>
      </c>
      <c r="CO47" s="25"/>
      <c r="CP47" s="25"/>
      <c r="CQ47" s="25"/>
      <c r="CR47" s="25"/>
      <c r="CS47" s="25"/>
      <c r="CT47" s="25"/>
      <c r="CU47" s="51">
        <f t="shared" si="157"/>
        <v>0</v>
      </c>
      <c r="CV47" s="51">
        <f t="shared" si="158"/>
        <v>0</v>
      </c>
      <c r="CW47" s="51">
        <f t="shared" si="159"/>
        <v>0</v>
      </c>
      <c r="CX47" s="51">
        <f t="shared" si="160"/>
        <v>0</v>
      </c>
      <c r="CY47" s="51">
        <f t="shared" si="161"/>
        <v>0</v>
      </c>
      <c r="CZ47" s="51">
        <f t="shared" si="162"/>
        <v>0</v>
      </c>
      <c r="DA47" s="19">
        <f t="shared" si="136"/>
        <v>0</v>
      </c>
      <c r="DB47" s="52">
        <f t="shared" si="137"/>
        <v>0</v>
      </c>
      <c r="DC47" s="53">
        <f t="shared" si="138"/>
        <v>0</v>
      </c>
      <c r="DD47" s="52">
        <f t="shared" si="139"/>
        <v>0</v>
      </c>
      <c r="DE47" s="52">
        <f t="shared" si="140"/>
        <v>0</v>
      </c>
      <c r="DF47" s="54">
        <f t="shared" si="141"/>
        <v>0</v>
      </c>
      <c r="DG47" s="55"/>
      <c r="DH47" s="35" t="s">
        <v>90</v>
      </c>
      <c r="DI47" s="56">
        <f t="shared" si="142"/>
        <v>0</v>
      </c>
      <c r="DJ47" s="61">
        <f t="shared" si="143"/>
        <v>0</v>
      </c>
      <c r="DK47" s="61">
        <f t="shared" si="144"/>
        <v>0</v>
      </c>
      <c r="DL47" s="61">
        <f t="shared" si="145"/>
        <v>0</v>
      </c>
      <c r="DM47" s="61">
        <f t="shared" si="146"/>
        <v>0</v>
      </c>
      <c r="DN47" s="61">
        <f t="shared" si="147"/>
        <v>0</v>
      </c>
      <c r="DO47" s="61">
        <f t="shared" si="148"/>
        <v>0</v>
      </c>
      <c r="DP47" s="61">
        <f t="shared" si="149"/>
        <v>0</v>
      </c>
      <c r="DQ47" s="61">
        <f t="shared" si="150"/>
        <v>0</v>
      </c>
      <c r="DR47" s="61">
        <f t="shared" si="151"/>
        <v>0</v>
      </c>
      <c r="DS47" s="61">
        <f t="shared" si="152"/>
        <v>0</v>
      </c>
      <c r="DT47" s="61">
        <f t="shared" si="153"/>
        <v>0</v>
      </c>
      <c r="DU47" s="61">
        <f t="shared" si="154"/>
        <v>0</v>
      </c>
      <c r="DV47" s="62">
        <f t="shared" si="155"/>
        <v>0</v>
      </c>
    </row>
    <row r="48" spans="1:126" s="1" customFormat="1" ht="12.5" x14ac:dyDescent="0.25">
      <c r="A48" s="5" t="s">
        <v>15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19">
        <f t="shared" si="124"/>
        <v>0</v>
      </c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19">
        <f t="shared" si="156"/>
        <v>0</v>
      </c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19">
        <f t="shared" si="125"/>
        <v>0</v>
      </c>
      <c r="AO48" s="118">
        <v>2.2953000000000001</v>
      </c>
      <c r="AP48" s="119">
        <v>2.2601</v>
      </c>
      <c r="AQ48" s="119">
        <v>2.2618999999999998</v>
      </c>
      <c r="AR48" s="119">
        <v>2.2765</v>
      </c>
      <c r="AS48" s="119">
        <v>2.4148999999999998</v>
      </c>
      <c r="AT48" s="119">
        <v>1.619</v>
      </c>
      <c r="AU48" s="119">
        <v>1.4300999999999999</v>
      </c>
      <c r="AV48" s="119">
        <v>0.30209999999999998</v>
      </c>
      <c r="AW48" s="119">
        <v>0</v>
      </c>
      <c r="AX48" s="119">
        <v>0</v>
      </c>
      <c r="AY48" s="119">
        <v>1.0000000000000009E-2</v>
      </c>
      <c r="AZ48" s="25"/>
      <c r="BA48" s="19">
        <f t="shared" si="126"/>
        <v>14.869899999999998</v>
      </c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5"/>
      <c r="BM48" s="25"/>
      <c r="BN48" s="19">
        <f t="shared" si="127"/>
        <v>0</v>
      </c>
      <c r="BO48" s="127"/>
      <c r="BP48" s="127"/>
      <c r="BQ48" s="127"/>
      <c r="BR48" s="127"/>
      <c r="BS48" s="127"/>
      <c r="BT48" s="127"/>
      <c r="BU48" s="127"/>
      <c r="BV48" s="127"/>
      <c r="BW48" s="127">
        <v>1.3279000000000001</v>
      </c>
      <c r="BX48" s="127">
        <v>2.3224999999999998</v>
      </c>
      <c r="BY48" s="127">
        <v>1.83</v>
      </c>
      <c r="BZ48" s="127">
        <v>2.5104000000000002</v>
      </c>
      <c r="CA48" s="19">
        <f t="shared" si="128"/>
        <v>7.9908000000000001</v>
      </c>
      <c r="CB48" s="34">
        <f t="shared" si="129"/>
        <v>0</v>
      </c>
      <c r="CC48" s="34">
        <f t="shared" si="130"/>
        <v>0</v>
      </c>
      <c r="CD48" s="34">
        <f t="shared" si="131"/>
        <v>0</v>
      </c>
      <c r="CE48" s="34">
        <f t="shared" si="132"/>
        <v>-0.26693732632890432</v>
      </c>
      <c r="CF48" s="34">
        <f t="shared" si="133"/>
        <v>0</v>
      </c>
      <c r="CG48" s="42">
        <v>0.1</v>
      </c>
      <c r="CH48" s="41" t="s">
        <v>93</v>
      </c>
      <c r="CI48" s="36">
        <f t="shared" si="134"/>
        <v>0.1</v>
      </c>
      <c r="CJ48" s="36">
        <f t="shared" si="134"/>
        <v>0.1</v>
      </c>
      <c r="CK48" s="36">
        <f t="shared" si="134"/>
        <v>0.1</v>
      </c>
      <c r="CL48" s="36">
        <f t="shared" si="134"/>
        <v>0.1</v>
      </c>
      <c r="CM48" s="36">
        <f t="shared" si="134"/>
        <v>0.1</v>
      </c>
      <c r="CN48" s="36">
        <f t="shared" si="134"/>
        <v>0.1</v>
      </c>
      <c r="CO48" s="118">
        <v>4.3735999999999997</v>
      </c>
      <c r="CP48" s="119">
        <v>4.3231000000000002</v>
      </c>
      <c r="CQ48" s="119">
        <v>3.8679999999999999</v>
      </c>
      <c r="CR48" s="119">
        <v>2.7446999999999999</v>
      </c>
      <c r="CS48" s="119">
        <v>2.7269000000000001</v>
      </c>
      <c r="CT48" s="120">
        <v>2.4399000000000002</v>
      </c>
      <c r="CU48" s="51">
        <f t="shared" si="157"/>
        <v>0</v>
      </c>
      <c r="CV48" s="51">
        <f t="shared" si="158"/>
        <v>0</v>
      </c>
      <c r="CW48" s="51">
        <f t="shared" si="159"/>
        <v>1.4606900000000003</v>
      </c>
      <c r="CX48" s="51">
        <f t="shared" si="160"/>
        <v>2.5547499999999999</v>
      </c>
      <c r="CY48" s="51">
        <f t="shared" si="161"/>
        <v>2.0130000000000003</v>
      </c>
      <c r="CZ48" s="51">
        <f t="shared" si="162"/>
        <v>2.7614400000000003</v>
      </c>
      <c r="DA48" s="19">
        <f t="shared" si="136"/>
        <v>29.266080000000002</v>
      </c>
      <c r="DB48" s="52">
        <f t="shared" si="137"/>
        <v>0</v>
      </c>
      <c r="DC48" s="53">
        <f t="shared" si="138"/>
        <v>0</v>
      </c>
      <c r="DD48" s="52">
        <f t="shared" si="139"/>
        <v>0.25319552626209552</v>
      </c>
      <c r="DE48" s="52">
        <f t="shared" si="140"/>
        <v>0</v>
      </c>
      <c r="DF48" s="54">
        <f t="shared" si="141"/>
        <v>2.6624718426190119</v>
      </c>
      <c r="DG48" s="55">
        <v>0.02</v>
      </c>
      <c r="DH48" s="35" t="s">
        <v>93</v>
      </c>
      <c r="DI48" s="56">
        <f t="shared" si="142"/>
        <v>0.02</v>
      </c>
      <c r="DJ48" s="61">
        <f t="shared" si="143"/>
        <v>4.4610719999999997</v>
      </c>
      <c r="DK48" s="61">
        <f t="shared" si="144"/>
        <v>4.4095620000000002</v>
      </c>
      <c r="DL48" s="61">
        <f t="shared" si="145"/>
        <v>3.94536</v>
      </c>
      <c r="DM48" s="61">
        <f t="shared" si="146"/>
        <v>2.7995939999999999</v>
      </c>
      <c r="DN48" s="61">
        <f t="shared" si="147"/>
        <v>2.7814380000000001</v>
      </c>
      <c r="DO48" s="61">
        <f t="shared" si="148"/>
        <v>2.4886980000000003</v>
      </c>
      <c r="DP48" s="61">
        <f t="shared" si="149"/>
        <v>0</v>
      </c>
      <c r="DQ48" s="61">
        <f t="shared" si="150"/>
        <v>0</v>
      </c>
      <c r="DR48" s="61">
        <f t="shared" si="151"/>
        <v>1.4899038000000002</v>
      </c>
      <c r="DS48" s="61">
        <f t="shared" si="152"/>
        <v>2.605845</v>
      </c>
      <c r="DT48" s="61">
        <f t="shared" si="153"/>
        <v>2.0532600000000003</v>
      </c>
      <c r="DU48" s="61">
        <f t="shared" si="154"/>
        <v>2.8166688000000004</v>
      </c>
      <c r="DV48" s="62">
        <f t="shared" si="155"/>
        <v>29.851401600000003</v>
      </c>
    </row>
    <row r="49" spans="1:126" s="1" customFormat="1" ht="12.5" x14ac:dyDescent="0.25">
      <c r="A49" s="5" t="s">
        <v>127</v>
      </c>
      <c r="B49" s="125"/>
      <c r="C49" s="125"/>
      <c r="D49" s="125"/>
      <c r="E49" s="125"/>
      <c r="F49" s="125"/>
      <c r="G49" s="125"/>
      <c r="H49" s="125"/>
      <c r="I49" s="125"/>
      <c r="J49" s="125"/>
      <c r="K49" s="125"/>
      <c r="L49" s="125"/>
      <c r="M49" s="125"/>
      <c r="N49" s="19">
        <f t="shared" si="124"/>
        <v>0</v>
      </c>
      <c r="O49" s="125"/>
      <c r="P49" s="125"/>
      <c r="Q49" s="125"/>
      <c r="R49" s="125"/>
      <c r="S49" s="125"/>
      <c r="T49" s="125"/>
      <c r="U49" s="125"/>
      <c r="V49" s="125"/>
      <c r="W49" s="125"/>
      <c r="X49" s="125"/>
      <c r="Y49" s="125"/>
      <c r="Z49" s="125"/>
      <c r="AA49" s="19">
        <f t="shared" si="156"/>
        <v>0</v>
      </c>
      <c r="AB49" s="125"/>
      <c r="AC49" s="125"/>
      <c r="AD49" s="125"/>
      <c r="AE49" s="125"/>
      <c r="AF49" s="125"/>
      <c r="AG49" s="125"/>
      <c r="AH49" s="125"/>
      <c r="AI49" s="125"/>
      <c r="AJ49" s="125"/>
      <c r="AK49" s="125"/>
      <c r="AL49" s="125"/>
      <c r="AM49" s="125"/>
      <c r="AN49" s="19">
        <f t="shared" si="125"/>
        <v>0</v>
      </c>
      <c r="AO49" s="119"/>
      <c r="AP49" s="119"/>
      <c r="AQ49" s="119"/>
      <c r="AR49" s="119"/>
      <c r="AS49" s="119"/>
      <c r="AT49" s="119"/>
      <c r="AU49" s="119"/>
      <c r="AV49" s="119"/>
      <c r="AW49" s="119"/>
      <c r="AX49" s="119"/>
      <c r="AY49" s="119"/>
      <c r="AZ49" s="25"/>
      <c r="BA49" s="19">
        <f t="shared" si="126"/>
        <v>0</v>
      </c>
      <c r="BB49" s="25"/>
      <c r="BC49" s="25"/>
      <c r="BD49" s="25"/>
      <c r="BE49" s="25"/>
      <c r="BF49" s="25"/>
      <c r="BG49" s="25"/>
      <c r="BH49" s="25"/>
      <c r="BI49" s="25"/>
      <c r="BJ49" s="25"/>
      <c r="BK49" s="25"/>
      <c r="BL49" s="25"/>
      <c r="BM49" s="25"/>
      <c r="BN49" s="19">
        <f t="shared" si="127"/>
        <v>0</v>
      </c>
      <c r="BO49" s="25"/>
      <c r="BP49" s="25"/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19">
        <f t="shared" si="128"/>
        <v>0</v>
      </c>
      <c r="CB49" s="34">
        <f t="shared" si="129"/>
        <v>0</v>
      </c>
      <c r="CC49" s="34">
        <f t="shared" ref="CC49" si="163">IFERROR((CA49/AA49)^(1/4)-1,0)</f>
        <v>0</v>
      </c>
      <c r="CD49" s="34">
        <f t="shared" ref="CD49" si="164">IFERROR((CA49/AN49)^(1/3)-1,0)</f>
        <v>0</v>
      </c>
      <c r="CE49" s="34">
        <f t="shared" ref="CE49" si="165">IFERROR((CA49/BA49)^(1/2)-1,0)</f>
        <v>0</v>
      </c>
      <c r="CF49" s="34">
        <f t="shared" ref="CF49" si="166">IFERROR((CA49/BN49)^(1/1)-1,0)</f>
        <v>0</v>
      </c>
      <c r="CG49" s="42">
        <v>0.05</v>
      </c>
      <c r="CH49" s="41" t="s">
        <v>93</v>
      </c>
      <c r="CI49" s="36">
        <f t="shared" si="134"/>
        <v>0.05</v>
      </c>
      <c r="CJ49" s="36">
        <f t="shared" si="134"/>
        <v>0.05</v>
      </c>
      <c r="CK49" s="36">
        <f t="shared" si="134"/>
        <v>0.05</v>
      </c>
      <c r="CL49" s="36">
        <f t="shared" si="134"/>
        <v>0.05</v>
      </c>
      <c r="CM49" s="36">
        <f t="shared" si="134"/>
        <v>0.05</v>
      </c>
      <c r="CN49" s="36">
        <f t="shared" si="134"/>
        <v>0.05</v>
      </c>
      <c r="CO49" s="25"/>
      <c r="CP49" s="25"/>
      <c r="CQ49" s="25"/>
      <c r="CR49" s="25"/>
      <c r="CS49" s="25"/>
      <c r="CT49" s="25"/>
      <c r="CU49" s="51">
        <f t="shared" ref="CU49" si="167">BU49*(1+CI49)</f>
        <v>0</v>
      </c>
      <c r="CV49" s="51">
        <f t="shared" ref="CV49" si="168">BV49*(1+CJ49)</f>
        <v>0</v>
      </c>
      <c r="CW49" s="51">
        <f t="shared" ref="CW49" si="169">BW49*(1+CK49)</f>
        <v>0</v>
      </c>
      <c r="CX49" s="51">
        <f t="shared" ref="CX49" si="170">BX49*(1+CL49)</f>
        <v>0</v>
      </c>
      <c r="CY49" s="51">
        <f t="shared" ref="CY49" si="171">BY49*(1+CM49)</f>
        <v>0</v>
      </c>
      <c r="CZ49" s="51">
        <f t="shared" ref="CZ49" si="172">BZ49*(1+CN49)</f>
        <v>0</v>
      </c>
      <c r="DA49" s="19">
        <f t="shared" ref="DA49" si="173">SUM(CO49:CZ49)</f>
        <v>0</v>
      </c>
      <c r="DB49" s="52">
        <f t="shared" ref="DB49" si="174">IFERROR((DA49/AA49)^(1/5)-1,0)</f>
        <v>0</v>
      </c>
      <c r="DC49" s="53">
        <f t="shared" ref="DC49" si="175">IFERROR((DA49/AN49)^(1/4)-1,0)</f>
        <v>0</v>
      </c>
      <c r="DD49" s="52">
        <f t="shared" ref="DD49" si="176">IFERROR((DA49/BA49)^(1/3)-1,0)</f>
        <v>0</v>
      </c>
      <c r="DE49" s="52">
        <f t="shared" ref="DE49" si="177">IFERROR((DA49/BN49)^(1/2)-1,0)</f>
        <v>0</v>
      </c>
      <c r="DF49" s="54">
        <f t="shared" ref="DF49" si="178">IFERROR((DA49/CA49)^(1/1)-1,0)</f>
        <v>0</v>
      </c>
      <c r="DG49" s="55">
        <v>0.02</v>
      </c>
      <c r="DH49" s="35" t="s">
        <v>93</v>
      </c>
      <c r="DI49" s="56">
        <f t="shared" si="142"/>
        <v>0.02</v>
      </c>
      <c r="DJ49" s="61">
        <f t="shared" ref="DJ49" si="179">CO49*(1+$DI49)</f>
        <v>0</v>
      </c>
      <c r="DK49" s="61">
        <f t="shared" ref="DK49" si="180">CP49*(1+$DI49)</f>
        <v>0</v>
      </c>
      <c r="DL49" s="61">
        <f t="shared" ref="DL49" si="181">CQ49*(1+$DI49)</f>
        <v>0</v>
      </c>
      <c r="DM49" s="61">
        <f t="shared" ref="DM49" si="182">CR49*(1+$DI49)</f>
        <v>0</v>
      </c>
      <c r="DN49" s="61">
        <f t="shared" ref="DN49" si="183">CS49*(1+$DI49)</f>
        <v>0</v>
      </c>
      <c r="DO49" s="61">
        <f t="shared" ref="DO49" si="184">CT49*(1+$DI49)</f>
        <v>0</v>
      </c>
      <c r="DP49" s="61">
        <f t="shared" ref="DP49" si="185">CU49*(1+$DI49)</f>
        <v>0</v>
      </c>
      <c r="DQ49" s="61">
        <f t="shared" ref="DQ49" si="186">CV49*(1+$DI49)</f>
        <v>0</v>
      </c>
      <c r="DR49" s="61">
        <f t="shared" ref="DR49" si="187">CW49*(1+$DI49)</f>
        <v>0</v>
      </c>
      <c r="DS49" s="61">
        <f t="shared" ref="DS49" si="188">CX49*(1+$DI49)</f>
        <v>0</v>
      </c>
      <c r="DT49" s="61">
        <f t="shared" ref="DT49" si="189">CY49*(1+$DI49)</f>
        <v>0</v>
      </c>
      <c r="DU49" s="61">
        <f t="shared" ref="DU49" si="190">CZ49*(1+$DI49)</f>
        <v>0</v>
      </c>
      <c r="DV49" s="62">
        <f t="shared" ref="DV49" si="191">SUM(DJ49:DU49)</f>
        <v>0</v>
      </c>
    </row>
    <row r="50" spans="1:126" s="1" customFormat="1" ht="12.5" x14ac:dyDescent="0.25">
      <c r="A50" s="5" t="s">
        <v>14</v>
      </c>
      <c r="B50" s="118">
        <v>1.2020000000000001E-2</v>
      </c>
      <c r="C50" s="119">
        <v>1.5480000000000001E-2</v>
      </c>
      <c r="D50" s="119">
        <v>1.4669999999999999E-2</v>
      </c>
      <c r="E50" s="119">
        <v>1.498E-2</v>
      </c>
      <c r="F50" s="119">
        <v>1.35E-2</v>
      </c>
      <c r="G50" s="119">
        <v>1.376E-2</v>
      </c>
      <c r="H50" s="119">
        <v>1.481E-2</v>
      </c>
      <c r="I50" s="119">
        <v>1.5529999999999999E-2</v>
      </c>
      <c r="J50" s="119">
        <v>1.485E-2</v>
      </c>
      <c r="K50" s="119">
        <v>1.541E-2</v>
      </c>
      <c r="L50" s="119">
        <v>1.502E-2</v>
      </c>
      <c r="M50" s="120">
        <v>1.8949999999999998E-2</v>
      </c>
      <c r="N50" s="19">
        <f t="shared" si="124"/>
        <v>0.17898</v>
      </c>
      <c r="O50" s="118">
        <v>1.38E-2</v>
      </c>
      <c r="P50" s="119">
        <v>1.235E-2</v>
      </c>
      <c r="Q50" s="119">
        <v>1.3919999999999998E-2</v>
      </c>
      <c r="R50" s="119">
        <v>1.337E-2</v>
      </c>
      <c r="S50" s="119">
        <v>1.3639999999999999E-2</v>
      </c>
      <c r="T50" s="119">
        <v>1.525E-2</v>
      </c>
      <c r="U50" s="119">
        <v>1.5099999999999999E-2</v>
      </c>
      <c r="V50" s="119">
        <v>1.585E-2</v>
      </c>
      <c r="W50" s="119">
        <v>0.39202999999999999</v>
      </c>
      <c r="X50" s="119">
        <v>0.36953999999999998</v>
      </c>
      <c r="Y50" s="119">
        <v>0.32061000000000001</v>
      </c>
      <c r="Z50" s="119">
        <v>0.26905999999999997</v>
      </c>
      <c r="AA50" s="120">
        <v>1.4645199999999998</v>
      </c>
      <c r="AB50" s="118">
        <v>0.14301</v>
      </c>
      <c r="AC50" s="119">
        <v>0.28061000000000003</v>
      </c>
      <c r="AD50" s="119">
        <v>0.25202999999999998</v>
      </c>
      <c r="AE50" s="119">
        <v>0.24445</v>
      </c>
      <c r="AF50" s="119">
        <v>0.18124999999999999</v>
      </c>
      <c r="AG50" s="119">
        <v>0.14838000000000001</v>
      </c>
      <c r="AH50" s="119">
        <v>0.17318</v>
      </c>
      <c r="AI50" s="119">
        <v>0.20518</v>
      </c>
      <c r="AJ50" s="119">
        <v>0.2399</v>
      </c>
      <c r="AK50" s="119">
        <v>0.22044999999999998</v>
      </c>
      <c r="AL50" s="119">
        <v>0.23011999999999999</v>
      </c>
      <c r="AM50" s="120">
        <v>1.3129999999999999E-2</v>
      </c>
      <c r="AN50" s="19">
        <f t="shared" si="125"/>
        <v>2.3316899999999996</v>
      </c>
      <c r="AO50" s="25"/>
      <c r="AP50" s="25"/>
      <c r="AQ50" s="25"/>
      <c r="AR50" s="25"/>
      <c r="AS50" s="25"/>
      <c r="AT50" s="25"/>
      <c r="AU50" s="25"/>
      <c r="AV50" s="25"/>
      <c r="AW50" s="25"/>
      <c r="AX50" s="25"/>
      <c r="AY50" s="25"/>
      <c r="AZ50" s="25"/>
      <c r="BA50" s="19">
        <f t="shared" si="126"/>
        <v>0</v>
      </c>
      <c r="BB50" s="25"/>
      <c r="BC50" s="25"/>
      <c r="BD50" s="25"/>
      <c r="BE50" s="25"/>
      <c r="BF50" s="25"/>
      <c r="BG50" s="25"/>
      <c r="BH50" s="25"/>
      <c r="BI50" s="25"/>
      <c r="BJ50" s="25"/>
      <c r="BK50" s="25"/>
      <c r="BL50" s="25"/>
      <c r="BM50" s="25"/>
      <c r="BN50" s="19">
        <f t="shared" si="127"/>
        <v>0</v>
      </c>
      <c r="BO50" s="127"/>
      <c r="BP50" s="127"/>
      <c r="BQ50" s="127"/>
      <c r="BR50" s="127"/>
      <c r="BS50" s="127"/>
      <c r="BT50" s="127"/>
      <c r="BU50" s="127"/>
      <c r="BV50" s="127"/>
      <c r="BW50" s="127">
        <v>1.9E-3</v>
      </c>
      <c r="BX50" s="127">
        <v>3.2649999999999998E-2</v>
      </c>
      <c r="BY50" s="127">
        <v>6.4000000000000001E-2</v>
      </c>
      <c r="BZ50" s="127">
        <v>0.11924999999999999</v>
      </c>
      <c r="CA50" s="19">
        <f t="shared" si="128"/>
        <v>0.21779999999999999</v>
      </c>
      <c r="CB50" s="34">
        <f t="shared" si="129"/>
        <v>4.0041512839865456E-2</v>
      </c>
      <c r="CC50" s="34">
        <f t="shared" si="130"/>
        <v>-0.37900136992745626</v>
      </c>
      <c r="CD50" s="34">
        <f t="shared" si="131"/>
        <v>-0.54627188758880363</v>
      </c>
      <c r="CE50" s="34">
        <f t="shared" si="132"/>
        <v>0</v>
      </c>
      <c r="CF50" s="34">
        <f t="shared" si="133"/>
        <v>0</v>
      </c>
      <c r="CG50" s="42">
        <v>0.15</v>
      </c>
      <c r="CH50" s="41" t="s">
        <v>88</v>
      </c>
      <c r="CI50" s="36">
        <f t="shared" ref="CI50:CN55" si="192">HLOOKUP($CH50,$CB$4:$CG$116,ROW($CB50)-ROW($CB$3), FALSE)</f>
        <v>4.0041512839865456E-2</v>
      </c>
      <c r="CJ50" s="36">
        <f t="shared" si="192"/>
        <v>4.0041512839865456E-2</v>
      </c>
      <c r="CK50" s="36">
        <f t="shared" si="192"/>
        <v>4.0041512839865456E-2</v>
      </c>
      <c r="CL50" s="36">
        <f t="shared" si="192"/>
        <v>4.0041512839865456E-2</v>
      </c>
      <c r="CM50" s="36">
        <f t="shared" si="192"/>
        <v>4.0041512839865456E-2</v>
      </c>
      <c r="CN50" s="36">
        <f t="shared" si="192"/>
        <v>4.0041512839865456E-2</v>
      </c>
      <c r="CO50" s="118">
        <v>0.19339999999999999</v>
      </c>
      <c r="CP50" s="119">
        <v>0.20419999999999999</v>
      </c>
      <c r="CQ50" s="119">
        <v>0.1759</v>
      </c>
      <c r="CR50" s="119">
        <v>0.18210000000000001</v>
      </c>
      <c r="CS50" s="119">
        <v>0.18845000000000001</v>
      </c>
      <c r="CT50" s="120">
        <v>0.21820000000000001</v>
      </c>
      <c r="CU50" s="51">
        <f t="shared" si="157"/>
        <v>0</v>
      </c>
      <c r="CV50" s="51">
        <f t="shared" si="158"/>
        <v>0</v>
      </c>
      <c r="CW50" s="51">
        <f t="shared" si="159"/>
        <v>1.9760788743957442E-3</v>
      </c>
      <c r="CX50" s="51">
        <f t="shared" si="160"/>
        <v>3.3957355394221608E-2</v>
      </c>
      <c r="CY50" s="51">
        <f t="shared" si="161"/>
        <v>6.6562656821751387E-2</v>
      </c>
      <c r="CZ50" s="51">
        <f t="shared" si="162"/>
        <v>0.12402495040615395</v>
      </c>
      <c r="DA50" s="19">
        <f t="shared" si="136"/>
        <v>1.3887710414965226</v>
      </c>
      <c r="DB50" s="52">
        <f t="shared" si="137"/>
        <v>-1.056545539398912E-2</v>
      </c>
      <c r="DC50" s="53">
        <f t="shared" si="138"/>
        <v>-0.12150365189005574</v>
      </c>
      <c r="DD50" s="52">
        <f t="shared" si="139"/>
        <v>0</v>
      </c>
      <c r="DE50" s="52">
        <f t="shared" si="140"/>
        <v>0</v>
      </c>
      <c r="DF50" s="54">
        <f t="shared" si="141"/>
        <v>5.3763592355212246</v>
      </c>
      <c r="DG50" s="55">
        <v>0.05</v>
      </c>
      <c r="DH50" s="35" t="s">
        <v>93</v>
      </c>
      <c r="DI50" s="56">
        <f t="shared" ref="DI50:DI56" si="193">HLOOKUP(DH50,$DB$4:$DG$125,ROW($DB50)-ROW($DB$3), FALSE)</f>
        <v>0.05</v>
      </c>
      <c r="DJ50" s="61">
        <f t="shared" si="143"/>
        <v>0.20307</v>
      </c>
      <c r="DK50" s="61">
        <f t="shared" si="144"/>
        <v>0.21440999999999999</v>
      </c>
      <c r="DL50" s="61">
        <f t="shared" si="145"/>
        <v>0.184695</v>
      </c>
      <c r="DM50" s="61">
        <f t="shared" si="146"/>
        <v>0.19120500000000001</v>
      </c>
      <c r="DN50" s="61">
        <f t="shared" si="147"/>
        <v>0.19787250000000001</v>
      </c>
      <c r="DO50" s="61">
        <f t="shared" si="148"/>
        <v>0.22911000000000001</v>
      </c>
      <c r="DP50" s="61">
        <f t="shared" si="149"/>
        <v>0</v>
      </c>
      <c r="DQ50" s="61">
        <f t="shared" si="150"/>
        <v>0</v>
      </c>
      <c r="DR50" s="61">
        <f t="shared" si="151"/>
        <v>2.0748828181155316E-3</v>
      </c>
      <c r="DS50" s="61">
        <f t="shared" si="152"/>
        <v>3.5655223163932694E-2</v>
      </c>
      <c r="DT50" s="61">
        <f t="shared" si="153"/>
        <v>6.9890789662838959E-2</v>
      </c>
      <c r="DU50" s="61">
        <f t="shared" si="154"/>
        <v>0.13022619792646165</v>
      </c>
      <c r="DV50" s="62">
        <f t="shared" si="155"/>
        <v>1.4582095935713488</v>
      </c>
    </row>
    <row r="51" spans="1:126" s="1" customFormat="1" ht="12.5" x14ac:dyDescent="0.2">
      <c r="A51" s="5" t="s">
        <v>13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19">
        <f t="shared" si="124"/>
        <v>0</v>
      </c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19">
        <f t="shared" si="156"/>
        <v>0</v>
      </c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19">
        <f t="shared" si="125"/>
        <v>0</v>
      </c>
      <c r="AO51" s="25"/>
      <c r="AP51" s="25"/>
      <c r="AQ51" s="25"/>
      <c r="AR51" s="25"/>
      <c r="AS51" s="25"/>
      <c r="AT51" s="25"/>
      <c r="AU51" s="25"/>
      <c r="AV51" s="25"/>
      <c r="AW51" s="25"/>
      <c r="AX51" s="25"/>
      <c r="AY51" s="25"/>
      <c r="AZ51" s="25"/>
      <c r="BA51" s="19">
        <f t="shared" si="126"/>
        <v>0</v>
      </c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5"/>
      <c r="BM51" s="25"/>
      <c r="BN51" s="19">
        <f t="shared" si="127"/>
        <v>0</v>
      </c>
      <c r="BO51" s="25"/>
      <c r="BP51" s="25"/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19">
        <f t="shared" si="128"/>
        <v>0</v>
      </c>
      <c r="CB51" s="34">
        <f t="shared" si="129"/>
        <v>0</v>
      </c>
      <c r="CC51" s="34">
        <f t="shared" si="130"/>
        <v>0</v>
      </c>
      <c r="CD51" s="34">
        <f t="shared" si="131"/>
        <v>0</v>
      </c>
      <c r="CE51" s="34">
        <f t="shared" si="132"/>
        <v>0</v>
      </c>
      <c r="CF51" s="34">
        <f t="shared" si="133"/>
        <v>0</v>
      </c>
      <c r="CG51" s="42">
        <v>0</v>
      </c>
      <c r="CH51" s="41" t="s">
        <v>93</v>
      </c>
      <c r="CI51" s="36">
        <f t="shared" si="192"/>
        <v>0</v>
      </c>
      <c r="CJ51" s="36">
        <f t="shared" si="192"/>
        <v>0</v>
      </c>
      <c r="CK51" s="36">
        <f t="shared" si="192"/>
        <v>0</v>
      </c>
      <c r="CL51" s="36">
        <f t="shared" si="192"/>
        <v>0</v>
      </c>
      <c r="CM51" s="36">
        <f t="shared" si="192"/>
        <v>0</v>
      </c>
      <c r="CN51" s="36">
        <f t="shared" si="192"/>
        <v>0</v>
      </c>
      <c r="CO51" s="25"/>
      <c r="CP51" s="25"/>
      <c r="CQ51" s="25"/>
      <c r="CR51" s="25"/>
      <c r="CS51" s="25"/>
      <c r="CT51" s="25"/>
      <c r="CU51" s="51">
        <f t="shared" si="157"/>
        <v>0</v>
      </c>
      <c r="CV51" s="51">
        <f t="shared" si="158"/>
        <v>0</v>
      </c>
      <c r="CW51" s="51">
        <f t="shared" si="159"/>
        <v>0</v>
      </c>
      <c r="CX51" s="51">
        <f t="shared" si="160"/>
        <v>0</v>
      </c>
      <c r="CY51" s="51">
        <f t="shared" si="161"/>
        <v>0</v>
      </c>
      <c r="CZ51" s="51">
        <f t="shared" si="162"/>
        <v>0</v>
      </c>
      <c r="DA51" s="19">
        <f t="shared" si="136"/>
        <v>0</v>
      </c>
      <c r="DB51" s="52">
        <f t="shared" si="137"/>
        <v>0</v>
      </c>
      <c r="DC51" s="53">
        <f t="shared" si="138"/>
        <v>0</v>
      </c>
      <c r="DD51" s="52">
        <f t="shared" si="139"/>
        <v>0</v>
      </c>
      <c r="DE51" s="52">
        <f t="shared" si="140"/>
        <v>0</v>
      </c>
      <c r="DF51" s="54">
        <f t="shared" si="141"/>
        <v>0</v>
      </c>
      <c r="DG51" s="55">
        <v>0</v>
      </c>
      <c r="DH51" s="35" t="s">
        <v>93</v>
      </c>
      <c r="DI51" s="56">
        <f t="shared" si="193"/>
        <v>0</v>
      </c>
      <c r="DJ51" s="61">
        <f t="shared" si="143"/>
        <v>0</v>
      </c>
      <c r="DK51" s="61">
        <f t="shared" si="144"/>
        <v>0</v>
      </c>
      <c r="DL51" s="61">
        <f t="shared" si="145"/>
        <v>0</v>
      </c>
      <c r="DM51" s="61">
        <f t="shared" si="146"/>
        <v>0</v>
      </c>
      <c r="DN51" s="61">
        <f t="shared" si="147"/>
        <v>0</v>
      </c>
      <c r="DO51" s="61">
        <f t="shared" si="148"/>
        <v>0</v>
      </c>
      <c r="DP51" s="61">
        <f t="shared" si="149"/>
        <v>0</v>
      </c>
      <c r="DQ51" s="61">
        <f t="shared" si="150"/>
        <v>0</v>
      </c>
      <c r="DR51" s="61">
        <f t="shared" si="151"/>
        <v>0</v>
      </c>
      <c r="DS51" s="61">
        <f t="shared" si="152"/>
        <v>0</v>
      </c>
      <c r="DT51" s="61">
        <f t="shared" si="153"/>
        <v>0</v>
      </c>
      <c r="DU51" s="61">
        <f t="shared" si="154"/>
        <v>0</v>
      </c>
      <c r="DV51" s="62">
        <f t="shared" si="155"/>
        <v>0</v>
      </c>
    </row>
    <row r="52" spans="1:126" s="1" customFormat="1" ht="12.5" x14ac:dyDescent="0.2">
      <c r="A52" s="5" t="s">
        <v>58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19">
        <f t="shared" si="124"/>
        <v>0</v>
      </c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19">
        <f t="shared" si="156"/>
        <v>0</v>
      </c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19">
        <f t="shared" si="125"/>
        <v>0</v>
      </c>
      <c r="AO52" s="25"/>
      <c r="AP52" s="25"/>
      <c r="AQ52" s="25"/>
      <c r="AR52" s="25"/>
      <c r="AS52" s="25"/>
      <c r="AT52" s="25"/>
      <c r="AU52" s="25"/>
      <c r="AV52" s="25"/>
      <c r="AW52" s="25"/>
      <c r="AX52" s="25"/>
      <c r="AY52" s="25"/>
      <c r="AZ52" s="25"/>
      <c r="BA52" s="19">
        <f t="shared" si="126"/>
        <v>0</v>
      </c>
      <c r="BB52" s="25"/>
      <c r="BC52" s="25"/>
      <c r="BD52" s="25"/>
      <c r="BE52" s="25"/>
      <c r="BF52" s="25"/>
      <c r="BG52" s="25"/>
      <c r="BH52" s="25"/>
      <c r="BI52" s="25"/>
      <c r="BJ52" s="25"/>
      <c r="BK52" s="25"/>
      <c r="BL52" s="25"/>
      <c r="BM52" s="25"/>
      <c r="BN52" s="19">
        <f t="shared" si="127"/>
        <v>0</v>
      </c>
      <c r="BO52" s="25"/>
      <c r="BP52" s="25"/>
      <c r="BQ52" s="25"/>
      <c r="BR52" s="25"/>
      <c r="BS52" s="25"/>
      <c r="BT52" s="25"/>
      <c r="BU52" s="25"/>
      <c r="BV52" s="25"/>
      <c r="BW52" s="25"/>
      <c r="BX52" s="25"/>
      <c r="BY52" s="25"/>
      <c r="BZ52" s="25"/>
      <c r="CA52" s="19">
        <f t="shared" si="128"/>
        <v>0</v>
      </c>
      <c r="CB52" s="34">
        <f t="shared" si="129"/>
        <v>0</v>
      </c>
      <c r="CC52" s="34">
        <f t="shared" si="130"/>
        <v>0</v>
      </c>
      <c r="CD52" s="34">
        <f t="shared" si="131"/>
        <v>0</v>
      </c>
      <c r="CE52" s="34">
        <f t="shared" si="132"/>
        <v>0</v>
      </c>
      <c r="CF52" s="34">
        <f t="shared" si="133"/>
        <v>0</v>
      </c>
      <c r="CG52" s="43">
        <v>0.02</v>
      </c>
      <c r="CH52" s="41" t="s">
        <v>93</v>
      </c>
      <c r="CI52" s="36">
        <f t="shared" si="192"/>
        <v>0.02</v>
      </c>
      <c r="CJ52" s="36">
        <f t="shared" si="192"/>
        <v>0.02</v>
      </c>
      <c r="CK52" s="36">
        <f t="shared" si="192"/>
        <v>0.02</v>
      </c>
      <c r="CL52" s="36">
        <f t="shared" si="192"/>
        <v>0.02</v>
      </c>
      <c r="CM52" s="36">
        <f t="shared" si="192"/>
        <v>0.02</v>
      </c>
      <c r="CN52" s="36">
        <f t="shared" si="192"/>
        <v>0.02</v>
      </c>
      <c r="CO52" s="25"/>
      <c r="CP52" s="25"/>
      <c r="CQ52" s="25"/>
      <c r="CR52" s="25"/>
      <c r="CS52" s="25"/>
      <c r="CT52" s="25"/>
      <c r="CU52" s="51">
        <f t="shared" si="157"/>
        <v>0</v>
      </c>
      <c r="CV52" s="51">
        <f t="shared" si="158"/>
        <v>0</v>
      </c>
      <c r="CW52" s="51">
        <f t="shared" si="159"/>
        <v>0</v>
      </c>
      <c r="CX52" s="51">
        <f t="shared" si="160"/>
        <v>0</v>
      </c>
      <c r="CY52" s="51">
        <f t="shared" si="161"/>
        <v>0</v>
      </c>
      <c r="CZ52" s="51">
        <f t="shared" si="162"/>
        <v>0</v>
      </c>
      <c r="DA52" s="19">
        <f t="shared" si="136"/>
        <v>0</v>
      </c>
      <c r="DB52" s="52">
        <f t="shared" si="137"/>
        <v>0</v>
      </c>
      <c r="DC52" s="53">
        <f t="shared" si="138"/>
        <v>0</v>
      </c>
      <c r="DD52" s="52">
        <f t="shared" si="139"/>
        <v>0</v>
      </c>
      <c r="DE52" s="52">
        <f t="shared" si="140"/>
        <v>0</v>
      </c>
      <c r="DF52" s="54">
        <f t="shared" si="141"/>
        <v>0</v>
      </c>
      <c r="DG52" s="55">
        <v>0.02</v>
      </c>
      <c r="DH52" s="35" t="s">
        <v>93</v>
      </c>
      <c r="DI52" s="56">
        <f t="shared" si="193"/>
        <v>0.02</v>
      </c>
      <c r="DJ52" s="61">
        <f t="shared" si="143"/>
        <v>0</v>
      </c>
      <c r="DK52" s="61">
        <f t="shared" si="144"/>
        <v>0</v>
      </c>
      <c r="DL52" s="61">
        <f t="shared" si="145"/>
        <v>0</v>
      </c>
      <c r="DM52" s="61">
        <f t="shared" si="146"/>
        <v>0</v>
      </c>
      <c r="DN52" s="61">
        <f t="shared" si="147"/>
        <v>0</v>
      </c>
      <c r="DO52" s="61">
        <f t="shared" si="148"/>
        <v>0</v>
      </c>
      <c r="DP52" s="61">
        <f t="shared" si="149"/>
        <v>0</v>
      </c>
      <c r="DQ52" s="61">
        <f t="shared" si="150"/>
        <v>0</v>
      </c>
      <c r="DR52" s="61">
        <f t="shared" si="151"/>
        <v>0</v>
      </c>
      <c r="DS52" s="61">
        <f t="shared" si="152"/>
        <v>0</v>
      </c>
      <c r="DT52" s="61">
        <f t="shared" si="153"/>
        <v>0</v>
      </c>
      <c r="DU52" s="61">
        <f t="shared" si="154"/>
        <v>0</v>
      </c>
      <c r="DV52" s="62">
        <f t="shared" si="155"/>
        <v>0</v>
      </c>
    </row>
    <row r="53" spans="1:126" s="1" customFormat="1" ht="12.5" x14ac:dyDescent="0.25">
      <c r="A53" s="5" t="s">
        <v>59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19">
        <f t="shared" si="124"/>
        <v>0</v>
      </c>
      <c r="O53" s="118"/>
      <c r="P53" s="119"/>
      <c r="Q53" s="119"/>
      <c r="R53" s="119"/>
      <c r="S53" s="119">
        <v>0.21730000000000002</v>
      </c>
      <c r="T53" s="119">
        <v>8.5300000000000001E-2</v>
      </c>
      <c r="U53" s="119">
        <v>7.3550000000000004E-2</v>
      </c>
      <c r="V53" s="119">
        <v>0.1275</v>
      </c>
      <c r="W53" s="119">
        <v>0.10785</v>
      </c>
      <c r="X53" s="119">
        <v>0.14115</v>
      </c>
      <c r="Y53" s="119">
        <v>0.14785000000000001</v>
      </c>
      <c r="Z53" s="119">
        <v>0.21965000000000001</v>
      </c>
      <c r="AA53" s="120">
        <v>1.1201500000000002</v>
      </c>
      <c r="AB53" s="118">
        <v>0.22454999999999997</v>
      </c>
      <c r="AC53" s="119">
        <v>0.18769999999999998</v>
      </c>
      <c r="AD53" s="119">
        <v>0.19369999999999998</v>
      </c>
      <c r="AE53" s="119">
        <v>0.17349999999999999</v>
      </c>
      <c r="AF53" s="119">
        <v>0.29485</v>
      </c>
      <c r="AG53" s="119">
        <v>0.42104999999999998</v>
      </c>
      <c r="AH53" s="119">
        <v>0.58565</v>
      </c>
      <c r="AI53" s="119">
        <v>0.78970000000000007</v>
      </c>
      <c r="AJ53" s="119">
        <v>0.90494999999999992</v>
      </c>
      <c r="AK53" s="119">
        <v>0.85670000000000002</v>
      </c>
      <c r="AL53" s="119">
        <v>1.0915499999999998</v>
      </c>
      <c r="AM53" s="120">
        <v>0.64559999999999995</v>
      </c>
      <c r="AN53" s="19">
        <f t="shared" si="125"/>
        <v>6.3695000000000004</v>
      </c>
      <c r="AO53" s="118">
        <v>0.77039999999999997</v>
      </c>
      <c r="AP53" s="119">
        <v>0.90790000000000004</v>
      </c>
      <c r="AQ53" s="119">
        <v>0.98280000000000001</v>
      </c>
      <c r="AR53" s="119">
        <v>0.94569999999999999</v>
      </c>
      <c r="AS53" s="119">
        <v>0.9042</v>
      </c>
      <c r="AT53" s="119">
        <v>0.95050000000000001</v>
      </c>
      <c r="AU53" s="119">
        <v>0.97219999999999995</v>
      </c>
      <c r="AV53" s="119">
        <v>0.88090000000000002</v>
      </c>
      <c r="AW53" s="119">
        <v>0.97699999999999998</v>
      </c>
      <c r="AX53" s="119">
        <v>0.97170000000000001</v>
      </c>
      <c r="AY53" s="119">
        <v>1.0156000000000001</v>
      </c>
      <c r="AZ53" s="120">
        <v>0.97289999999999999</v>
      </c>
      <c r="BA53" s="19">
        <f t="shared" si="126"/>
        <v>11.251799999999999</v>
      </c>
      <c r="BB53" s="118">
        <v>1.0388999999999999</v>
      </c>
      <c r="BC53" s="119">
        <v>1.0072000000000001</v>
      </c>
      <c r="BD53" s="119">
        <v>1.0261</v>
      </c>
      <c r="BE53" s="119">
        <v>1.0199</v>
      </c>
      <c r="BF53" s="119">
        <v>1.0821000000000001</v>
      </c>
      <c r="BG53" s="119">
        <v>1.0309999999999999</v>
      </c>
      <c r="BH53" s="119">
        <v>0.97829999999999995</v>
      </c>
      <c r="BI53" s="119">
        <v>1.3299999999999999E-2</v>
      </c>
      <c r="BJ53" s="119">
        <v>0.78059999999999996</v>
      </c>
      <c r="BK53" s="119">
        <v>1.0787</v>
      </c>
      <c r="BL53" s="119">
        <v>1.0931999999999999</v>
      </c>
      <c r="BM53" s="120">
        <v>0.95020000000000004</v>
      </c>
      <c r="BN53" s="19">
        <f t="shared" si="127"/>
        <v>11.099500000000001</v>
      </c>
      <c r="BO53" s="127">
        <v>1.0404</v>
      </c>
      <c r="BP53" s="127">
        <v>0.99770000000000003</v>
      </c>
      <c r="BQ53" s="127">
        <v>1.0665</v>
      </c>
      <c r="BR53" s="127">
        <v>1.0121</v>
      </c>
      <c r="BS53" s="127">
        <v>0.96860000000000002</v>
      </c>
      <c r="BT53" s="127">
        <v>1.0417000000000001</v>
      </c>
      <c r="BU53" s="127">
        <v>1.0592999999999999</v>
      </c>
      <c r="BV53" s="127">
        <v>0.97729999999999995</v>
      </c>
      <c r="BW53" s="127">
        <v>1.0154000000000001</v>
      </c>
      <c r="BX53" s="127">
        <v>1.0457000000000001</v>
      </c>
      <c r="BY53" s="127">
        <v>0.97519999999999996</v>
      </c>
      <c r="BZ53" s="127">
        <v>0.98140000000000005</v>
      </c>
      <c r="CA53" s="19">
        <f t="shared" si="128"/>
        <v>12.1813</v>
      </c>
      <c r="CB53" s="34">
        <f t="shared" si="129"/>
        <v>0</v>
      </c>
      <c r="CC53" s="34">
        <f t="shared" si="130"/>
        <v>0.81595199617592562</v>
      </c>
      <c r="CD53" s="34">
        <f t="shared" si="131"/>
        <v>0.24126001537010811</v>
      </c>
      <c r="CE53" s="34">
        <f t="shared" si="132"/>
        <v>4.0484985370503601E-2</v>
      </c>
      <c r="CF53" s="34">
        <f t="shared" si="133"/>
        <v>9.7463849722960516E-2</v>
      </c>
      <c r="CG53" s="43"/>
      <c r="CH53" s="41" t="s">
        <v>92</v>
      </c>
      <c r="CI53" s="36">
        <f t="shared" si="192"/>
        <v>9.7463849722960516E-2</v>
      </c>
      <c r="CJ53" s="36">
        <f t="shared" si="192"/>
        <v>9.7463849722960516E-2</v>
      </c>
      <c r="CK53" s="36">
        <f t="shared" si="192"/>
        <v>9.7463849722960516E-2</v>
      </c>
      <c r="CL53" s="36">
        <f t="shared" si="192"/>
        <v>9.7463849722960516E-2</v>
      </c>
      <c r="CM53" s="36">
        <f t="shared" si="192"/>
        <v>9.7463849722960516E-2</v>
      </c>
      <c r="CN53" s="36">
        <f t="shared" si="192"/>
        <v>9.7463849722960516E-2</v>
      </c>
      <c r="CO53" s="118">
        <v>0.9728</v>
      </c>
      <c r="CP53" s="119">
        <v>1.0838000000000001</v>
      </c>
      <c r="CQ53" s="119">
        <v>1.0247999999999999</v>
      </c>
      <c r="CR53" s="119">
        <v>0.97430000000000005</v>
      </c>
      <c r="CS53" s="119">
        <v>1.0508</v>
      </c>
      <c r="CT53" s="120">
        <v>1.0142</v>
      </c>
      <c r="CU53" s="51">
        <f t="shared" si="157"/>
        <v>1.162543456011532</v>
      </c>
      <c r="CV53" s="51">
        <f t="shared" si="158"/>
        <v>1.0725514203342492</v>
      </c>
      <c r="CW53" s="51">
        <f t="shared" si="159"/>
        <v>1.1143647930086942</v>
      </c>
      <c r="CX53" s="51">
        <f t="shared" si="160"/>
        <v>1.1476179476552999</v>
      </c>
      <c r="CY53" s="51">
        <f t="shared" si="161"/>
        <v>1.0702467462498311</v>
      </c>
      <c r="CZ53" s="51">
        <f t="shared" si="162"/>
        <v>1.0770510221181135</v>
      </c>
      <c r="DA53" s="19">
        <f t="shared" si="136"/>
        <v>12.76507538537772</v>
      </c>
      <c r="DB53" s="52">
        <f t="shared" si="137"/>
        <v>0.62685722406779143</v>
      </c>
      <c r="DC53" s="53">
        <f t="shared" si="138"/>
        <v>0.18981519373963995</v>
      </c>
      <c r="DD53" s="52">
        <f t="shared" si="139"/>
        <v>4.2958737093676591E-2</v>
      </c>
      <c r="DE53" s="52">
        <f t="shared" si="140"/>
        <v>7.2407849615400588E-2</v>
      </c>
      <c r="DF53" s="54">
        <f t="shared" si="141"/>
        <v>4.7923898547586941E-2</v>
      </c>
      <c r="DG53" s="55">
        <v>0.05</v>
      </c>
      <c r="DH53" s="35" t="s">
        <v>92</v>
      </c>
      <c r="DI53" s="56">
        <f t="shared" si="193"/>
        <v>4.7923898547586941E-2</v>
      </c>
      <c r="DJ53" s="61">
        <f t="shared" si="143"/>
        <v>1.0194203685070926</v>
      </c>
      <c r="DK53" s="61">
        <f t="shared" si="144"/>
        <v>1.1357399212458748</v>
      </c>
      <c r="DL53" s="61">
        <f t="shared" si="145"/>
        <v>1.073912411231567</v>
      </c>
      <c r="DM53" s="61">
        <f t="shared" si="146"/>
        <v>1.0209922543549139</v>
      </c>
      <c r="DN53" s="61">
        <f t="shared" si="147"/>
        <v>1.1011584325938044</v>
      </c>
      <c r="DO53" s="61">
        <f t="shared" si="148"/>
        <v>1.0628044179069627</v>
      </c>
      <c r="DP53" s="61">
        <f t="shared" si="149"/>
        <v>1.2182570706545897</v>
      </c>
      <c r="DQ53" s="61">
        <f t="shared" si="150"/>
        <v>1.1239522657894181</v>
      </c>
      <c r="DR53" s="61">
        <f t="shared" si="151"/>
        <v>1.1677694982938456</v>
      </c>
      <c r="DS53" s="61">
        <f t="shared" si="152"/>
        <v>1.2026162737501225</v>
      </c>
      <c r="DT53" s="61">
        <f t="shared" si="153"/>
        <v>1.121537142737993</v>
      </c>
      <c r="DU53" s="61">
        <f t="shared" si="154"/>
        <v>1.1286675060326767</v>
      </c>
      <c r="DV53" s="62">
        <f t="shared" si="155"/>
        <v>13.37682756309886</v>
      </c>
    </row>
    <row r="54" spans="1:126" s="1" customFormat="1" ht="12.5" x14ac:dyDescent="0.2">
      <c r="A54" s="5" t="s">
        <v>12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19">
        <f t="shared" si="124"/>
        <v>0</v>
      </c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19">
        <f t="shared" si="156"/>
        <v>0</v>
      </c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19">
        <f t="shared" si="125"/>
        <v>0</v>
      </c>
      <c r="BA54" s="19">
        <f>SUM(AO55:AZ55)</f>
        <v>2.6985999999999999</v>
      </c>
      <c r="BB54" s="25"/>
      <c r="BC54" s="25"/>
      <c r="BD54" s="25"/>
      <c r="BE54" s="25"/>
      <c r="BF54" s="25"/>
      <c r="BG54" s="25"/>
      <c r="BH54" s="25"/>
      <c r="BI54" s="25"/>
      <c r="BJ54" s="25"/>
      <c r="BK54" s="25"/>
      <c r="BL54" s="25"/>
      <c r="BM54" s="25"/>
      <c r="BN54" s="19">
        <f t="shared" si="127"/>
        <v>0</v>
      </c>
      <c r="BO54" s="25"/>
      <c r="BP54" s="25"/>
      <c r="BQ54" s="25"/>
      <c r="BR54" s="25"/>
      <c r="BS54" s="25"/>
      <c r="BT54" s="25"/>
      <c r="BU54" s="25"/>
      <c r="BV54" s="25"/>
      <c r="BW54" s="25"/>
      <c r="BX54" s="25"/>
      <c r="BY54" s="25"/>
      <c r="BZ54" s="25"/>
      <c r="CA54" s="19">
        <f t="shared" si="128"/>
        <v>0</v>
      </c>
      <c r="CB54" s="34">
        <f t="shared" si="129"/>
        <v>0</v>
      </c>
      <c r="CC54" s="34">
        <f t="shared" si="130"/>
        <v>0</v>
      </c>
      <c r="CD54" s="34">
        <f t="shared" si="131"/>
        <v>0</v>
      </c>
      <c r="CE54" s="34">
        <f t="shared" si="132"/>
        <v>-1</v>
      </c>
      <c r="CF54" s="34">
        <f t="shared" si="133"/>
        <v>0</v>
      </c>
      <c r="CG54" s="43"/>
      <c r="CH54" s="41" t="s">
        <v>88</v>
      </c>
      <c r="CI54" s="36">
        <f t="shared" si="192"/>
        <v>0</v>
      </c>
      <c r="CJ54" s="36">
        <f t="shared" si="192"/>
        <v>0</v>
      </c>
      <c r="CK54" s="36">
        <f t="shared" si="192"/>
        <v>0</v>
      </c>
      <c r="CL54" s="36">
        <f t="shared" si="192"/>
        <v>0</v>
      </c>
      <c r="CM54" s="36">
        <f t="shared" si="192"/>
        <v>0</v>
      </c>
      <c r="CN54" s="36">
        <f t="shared" si="192"/>
        <v>0</v>
      </c>
      <c r="CO54" s="25"/>
      <c r="CP54" s="25"/>
      <c r="CQ54" s="25"/>
      <c r="CR54" s="25"/>
      <c r="CS54" s="25"/>
      <c r="CT54" s="25"/>
      <c r="CU54" s="51">
        <f t="shared" si="157"/>
        <v>0</v>
      </c>
      <c r="CV54" s="51">
        <f t="shared" si="158"/>
        <v>0</v>
      </c>
      <c r="CW54" s="51">
        <f t="shared" si="159"/>
        <v>0</v>
      </c>
      <c r="CX54" s="51">
        <f t="shared" si="160"/>
        <v>0</v>
      </c>
      <c r="CY54" s="51">
        <f t="shared" si="161"/>
        <v>0</v>
      </c>
      <c r="CZ54" s="51">
        <f t="shared" si="162"/>
        <v>0</v>
      </c>
      <c r="DA54" s="19">
        <f t="shared" si="136"/>
        <v>0</v>
      </c>
      <c r="DB54" s="52">
        <f t="shared" si="137"/>
        <v>0</v>
      </c>
      <c r="DC54" s="53">
        <f t="shared" si="138"/>
        <v>0</v>
      </c>
      <c r="DD54" s="52">
        <f t="shared" si="139"/>
        <v>-1</v>
      </c>
      <c r="DE54" s="52">
        <f t="shared" si="140"/>
        <v>0</v>
      </c>
      <c r="DF54" s="54">
        <f t="shared" si="141"/>
        <v>0</v>
      </c>
      <c r="DG54" s="55"/>
      <c r="DH54" s="35" t="s">
        <v>88</v>
      </c>
      <c r="DI54" s="56">
        <f t="shared" si="193"/>
        <v>0</v>
      </c>
      <c r="DJ54" s="61">
        <f t="shared" si="143"/>
        <v>0</v>
      </c>
      <c r="DK54" s="61">
        <f t="shared" si="144"/>
        <v>0</v>
      </c>
      <c r="DL54" s="61">
        <f t="shared" si="145"/>
        <v>0</v>
      </c>
      <c r="DM54" s="61">
        <f t="shared" si="146"/>
        <v>0</v>
      </c>
      <c r="DN54" s="61">
        <f t="shared" si="147"/>
        <v>0</v>
      </c>
      <c r="DO54" s="61">
        <f t="shared" si="148"/>
        <v>0</v>
      </c>
      <c r="DP54" s="61">
        <f t="shared" si="149"/>
        <v>0</v>
      </c>
      <c r="DQ54" s="61">
        <f t="shared" si="150"/>
        <v>0</v>
      </c>
      <c r="DR54" s="61">
        <f t="shared" si="151"/>
        <v>0</v>
      </c>
      <c r="DS54" s="61">
        <f t="shared" si="152"/>
        <v>0</v>
      </c>
      <c r="DT54" s="61">
        <f t="shared" si="153"/>
        <v>0</v>
      </c>
      <c r="DU54" s="61">
        <f t="shared" si="154"/>
        <v>0</v>
      </c>
      <c r="DV54" s="62">
        <f t="shared" si="155"/>
        <v>0</v>
      </c>
    </row>
    <row r="55" spans="1:126" s="1" customFormat="1" ht="12.5" x14ac:dyDescent="0.25">
      <c r="A55" s="5" t="s">
        <v>56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19">
        <f t="shared" si="124"/>
        <v>0</v>
      </c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19">
        <f t="shared" si="156"/>
        <v>0</v>
      </c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19">
        <f t="shared" si="125"/>
        <v>0</v>
      </c>
      <c r="AO55" s="118">
        <v>0.33034999999999998</v>
      </c>
      <c r="AP55" s="119">
        <v>0.23135</v>
      </c>
      <c r="AQ55" s="119">
        <v>0.2369</v>
      </c>
      <c r="AR55" s="119">
        <v>0.22525000000000001</v>
      </c>
      <c r="AS55" s="119">
        <v>0.23215</v>
      </c>
      <c r="AT55" s="119">
        <v>0.22585</v>
      </c>
      <c r="AU55" s="119">
        <v>0.17419999999999999</v>
      </c>
      <c r="AV55" s="119">
        <v>0.17094999999999999</v>
      </c>
      <c r="AW55" s="119">
        <v>0.19434999999999999</v>
      </c>
      <c r="AX55" s="119">
        <v>0.20455000000000001</v>
      </c>
      <c r="AY55" s="119">
        <v>0.26569999999999999</v>
      </c>
      <c r="AZ55" s="120">
        <v>0.20699999999999999</v>
      </c>
      <c r="BA55" s="19">
        <f>SUM(AO56:AZ56)</f>
        <v>0</v>
      </c>
      <c r="BB55" s="118">
        <v>0.26429999999999998</v>
      </c>
      <c r="BC55" s="119">
        <v>0.27010000000000001</v>
      </c>
      <c r="BD55" s="25"/>
      <c r="BE55" s="25"/>
      <c r="BF55" s="25"/>
      <c r="BG55" s="25"/>
      <c r="BH55" s="25"/>
      <c r="BI55" s="25"/>
      <c r="BJ55" s="25"/>
      <c r="BK55" s="25"/>
      <c r="BL55" s="25"/>
      <c r="BM55" s="25"/>
      <c r="BN55" s="19">
        <f t="shared" si="127"/>
        <v>0.53439999999999999</v>
      </c>
      <c r="BO55" s="25"/>
      <c r="BP55" s="25"/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19">
        <f t="shared" si="128"/>
        <v>0</v>
      </c>
      <c r="CB55" s="34">
        <f t="shared" si="129"/>
        <v>0</v>
      </c>
      <c r="CC55" s="34">
        <f t="shared" si="130"/>
        <v>0</v>
      </c>
      <c r="CD55" s="34">
        <f t="shared" si="131"/>
        <v>0</v>
      </c>
      <c r="CE55" s="34">
        <f t="shared" si="132"/>
        <v>0</v>
      </c>
      <c r="CF55" s="34">
        <f t="shared" si="133"/>
        <v>-1</v>
      </c>
      <c r="CG55" s="42">
        <v>0.05</v>
      </c>
      <c r="CH55" s="41" t="s">
        <v>93</v>
      </c>
      <c r="CI55" s="36">
        <f t="shared" si="192"/>
        <v>0.05</v>
      </c>
      <c r="CJ55" s="36">
        <f t="shared" si="192"/>
        <v>0.05</v>
      </c>
      <c r="CK55" s="36">
        <f t="shared" si="192"/>
        <v>0.05</v>
      </c>
      <c r="CL55" s="36">
        <f t="shared" si="192"/>
        <v>0.05</v>
      </c>
      <c r="CM55" s="36">
        <f t="shared" si="192"/>
        <v>0.05</v>
      </c>
      <c r="CN55" s="36">
        <f t="shared" si="192"/>
        <v>0.05</v>
      </c>
      <c r="CO55" s="25"/>
      <c r="CP55" s="25"/>
      <c r="CQ55" s="25"/>
      <c r="CR55" s="25"/>
      <c r="CS55" s="25"/>
      <c r="CT55" s="25"/>
      <c r="CU55" s="51">
        <f t="shared" si="157"/>
        <v>0</v>
      </c>
      <c r="CV55" s="51">
        <f t="shared" si="158"/>
        <v>0</v>
      </c>
      <c r="CW55" s="51">
        <f t="shared" si="159"/>
        <v>0</v>
      </c>
      <c r="CX55" s="51">
        <f t="shared" si="160"/>
        <v>0</v>
      </c>
      <c r="CY55" s="51">
        <f t="shared" si="161"/>
        <v>0</v>
      </c>
      <c r="CZ55" s="51">
        <f t="shared" si="162"/>
        <v>0</v>
      </c>
      <c r="DA55" s="19">
        <f t="shared" si="136"/>
        <v>0</v>
      </c>
      <c r="DB55" s="52">
        <f t="shared" si="137"/>
        <v>0</v>
      </c>
      <c r="DC55" s="53">
        <f t="shared" si="138"/>
        <v>0</v>
      </c>
      <c r="DD55" s="52">
        <f t="shared" si="139"/>
        <v>0</v>
      </c>
      <c r="DE55" s="52">
        <f t="shared" si="140"/>
        <v>-1</v>
      </c>
      <c r="DF55" s="54">
        <f t="shared" si="141"/>
        <v>0</v>
      </c>
      <c r="DG55" s="55">
        <v>0.05</v>
      </c>
      <c r="DH55" s="35" t="s">
        <v>93</v>
      </c>
      <c r="DI55" s="56">
        <f t="shared" si="193"/>
        <v>0.05</v>
      </c>
      <c r="DJ55" s="61">
        <f t="shared" si="143"/>
        <v>0</v>
      </c>
      <c r="DK55" s="61">
        <f t="shared" si="144"/>
        <v>0</v>
      </c>
      <c r="DL55" s="61">
        <f t="shared" si="145"/>
        <v>0</v>
      </c>
      <c r="DM55" s="61">
        <f t="shared" si="146"/>
        <v>0</v>
      </c>
      <c r="DN55" s="61">
        <f t="shared" si="147"/>
        <v>0</v>
      </c>
      <c r="DO55" s="61">
        <f t="shared" si="148"/>
        <v>0</v>
      </c>
      <c r="DP55" s="61">
        <f t="shared" si="149"/>
        <v>0</v>
      </c>
      <c r="DQ55" s="61">
        <f t="shared" si="150"/>
        <v>0</v>
      </c>
      <c r="DR55" s="61">
        <f t="shared" si="151"/>
        <v>0</v>
      </c>
      <c r="DS55" s="61">
        <f t="shared" si="152"/>
        <v>0</v>
      </c>
      <c r="DT55" s="61">
        <f t="shared" si="153"/>
        <v>0</v>
      </c>
      <c r="DU55" s="61">
        <f t="shared" si="154"/>
        <v>0</v>
      </c>
      <c r="DV55" s="62">
        <f t="shared" si="155"/>
        <v>0</v>
      </c>
    </row>
    <row r="56" spans="1:126" s="1" customFormat="1" ht="12.5" x14ac:dyDescent="0.2">
      <c r="A56" s="5" t="s">
        <v>131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19">
        <f t="shared" si="124"/>
        <v>0</v>
      </c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19">
        <f t="shared" si="156"/>
        <v>0</v>
      </c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19">
        <f t="shared" si="125"/>
        <v>0</v>
      </c>
      <c r="AO56" s="25"/>
      <c r="AP56" s="25"/>
      <c r="AQ56" s="25"/>
      <c r="AR56" s="25"/>
      <c r="AS56" s="25"/>
      <c r="AT56" s="25"/>
      <c r="AU56" s="25"/>
      <c r="AV56" s="25"/>
      <c r="AW56" s="25"/>
      <c r="AX56" s="25"/>
      <c r="AY56" s="25"/>
      <c r="AZ56" s="25"/>
      <c r="BA56" s="19">
        <f t="shared" si="126"/>
        <v>0</v>
      </c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5"/>
      <c r="BM56" s="25"/>
      <c r="BN56" s="19">
        <f t="shared" si="127"/>
        <v>0</v>
      </c>
      <c r="BO56" s="25"/>
      <c r="BP56" s="25"/>
      <c r="BQ56" s="25"/>
      <c r="BR56" s="25"/>
      <c r="BS56" s="25"/>
      <c r="BT56" s="25"/>
      <c r="BU56" s="25"/>
      <c r="BV56" s="25"/>
      <c r="BW56" s="25"/>
      <c r="BX56" s="25"/>
      <c r="BY56" s="25"/>
      <c r="BZ56" s="25"/>
      <c r="CA56" s="19">
        <f t="shared" si="128"/>
        <v>0</v>
      </c>
      <c r="CB56" s="34"/>
      <c r="CC56" s="34"/>
      <c r="CD56" s="34"/>
      <c r="CE56" s="34"/>
      <c r="CF56" s="34"/>
      <c r="CG56" s="42"/>
      <c r="CH56" s="41" t="s">
        <v>88</v>
      </c>
      <c r="CI56" s="36"/>
      <c r="CJ56" s="36"/>
      <c r="CK56" s="36"/>
      <c r="CL56" s="36"/>
      <c r="CM56" s="36"/>
      <c r="CN56" s="36"/>
      <c r="CO56" s="25"/>
      <c r="CP56" s="25"/>
      <c r="CQ56" s="25"/>
      <c r="CR56" s="25"/>
      <c r="CS56" s="25"/>
      <c r="CT56" s="25"/>
      <c r="CU56" s="51">
        <f t="shared" si="157"/>
        <v>0</v>
      </c>
      <c r="CV56" s="51">
        <f t="shared" si="158"/>
        <v>0</v>
      </c>
      <c r="CW56" s="51">
        <f t="shared" si="159"/>
        <v>0</v>
      </c>
      <c r="CX56" s="51">
        <f t="shared" si="160"/>
        <v>0</v>
      </c>
      <c r="CY56" s="51">
        <f t="shared" si="161"/>
        <v>0</v>
      </c>
      <c r="CZ56" s="51">
        <f t="shared" si="162"/>
        <v>0</v>
      </c>
      <c r="DA56" s="19">
        <f t="shared" si="136"/>
        <v>0</v>
      </c>
      <c r="DB56" s="52">
        <f>IFERROR((DA56/AA56)^(1/5)-1,0)</f>
        <v>0</v>
      </c>
      <c r="DC56" s="53">
        <f>IFERROR((DA56/AN56)^(1/4)-1,0)</f>
        <v>0</v>
      </c>
      <c r="DD56" s="52">
        <f>IFERROR((DA56/BA56)^(1/3)-1,0)</f>
        <v>0</v>
      </c>
      <c r="DE56" s="52">
        <f>IFERROR((DA56/BN56)^(1/2)-1,0)</f>
        <v>0</v>
      </c>
      <c r="DF56" s="54">
        <f>IFERROR((DA56/CA56)^(1/1)-1,0)</f>
        <v>0</v>
      </c>
      <c r="DG56" s="55">
        <v>0</v>
      </c>
      <c r="DH56" s="35" t="s">
        <v>93</v>
      </c>
      <c r="DI56" s="56">
        <f t="shared" si="193"/>
        <v>0</v>
      </c>
      <c r="DJ56" s="61">
        <f t="shared" si="143"/>
        <v>0</v>
      </c>
      <c r="DK56" s="61">
        <f t="shared" si="144"/>
        <v>0</v>
      </c>
      <c r="DL56" s="61">
        <f t="shared" si="145"/>
        <v>0</v>
      </c>
      <c r="DM56" s="61">
        <f t="shared" si="146"/>
        <v>0</v>
      </c>
      <c r="DN56" s="61">
        <f t="shared" si="147"/>
        <v>0</v>
      </c>
      <c r="DO56" s="61">
        <f t="shared" si="148"/>
        <v>0</v>
      </c>
      <c r="DP56" s="61">
        <f t="shared" si="149"/>
        <v>0</v>
      </c>
      <c r="DQ56" s="61">
        <f t="shared" si="150"/>
        <v>0</v>
      </c>
      <c r="DR56" s="61">
        <f t="shared" si="151"/>
        <v>0</v>
      </c>
      <c r="DS56" s="61">
        <f t="shared" si="152"/>
        <v>0</v>
      </c>
      <c r="DT56" s="61">
        <f t="shared" si="153"/>
        <v>0</v>
      </c>
      <c r="DU56" s="61">
        <f t="shared" si="154"/>
        <v>0</v>
      </c>
      <c r="DV56" s="62">
        <f t="shared" si="155"/>
        <v>0</v>
      </c>
    </row>
    <row r="57" spans="1:126" s="1" customFormat="1" ht="10.5" x14ac:dyDescent="0.25">
      <c r="A57" s="8" t="s">
        <v>23</v>
      </c>
      <c r="B57" s="7">
        <f t="shared" ref="B57:AG57" si="194">SUM(B44:B56)</f>
        <v>36.049437000000005</v>
      </c>
      <c r="C57" s="7">
        <f t="shared" si="194"/>
        <v>32.380502599999993</v>
      </c>
      <c r="D57" s="7">
        <f t="shared" si="194"/>
        <v>25.168351999999999</v>
      </c>
      <c r="E57" s="7">
        <f t="shared" si="194"/>
        <v>21.437076000000001</v>
      </c>
      <c r="F57" s="7">
        <f t="shared" si="194"/>
        <v>19.606210999999998</v>
      </c>
      <c r="G57" s="7">
        <f t="shared" si="194"/>
        <v>20.376887</v>
      </c>
      <c r="H57" s="7">
        <f t="shared" si="194"/>
        <v>18.628156999999998</v>
      </c>
      <c r="I57" s="7">
        <f t="shared" si="194"/>
        <v>23.835602999999999</v>
      </c>
      <c r="J57" s="7">
        <f t="shared" si="194"/>
        <v>22.401403999999999</v>
      </c>
      <c r="K57" s="7">
        <f t="shared" si="194"/>
        <v>21.934711</v>
      </c>
      <c r="L57" s="7">
        <f t="shared" si="194"/>
        <v>20.123835000000003</v>
      </c>
      <c r="M57" s="7">
        <f t="shared" si="194"/>
        <v>23.450678</v>
      </c>
      <c r="N57" s="7">
        <f t="shared" si="194"/>
        <v>285.39285360000002</v>
      </c>
      <c r="O57" s="7">
        <f t="shared" si="194"/>
        <v>25.973947999999996</v>
      </c>
      <c r="P57" s="7">
        <f t="shared" si="194"/>
        <v>25.958474000000002</v>
      </c>
      <c r="Q57" s="7">
        <f t="shared" si="194"/>
        <v>25.141475999999997</v>
      </c>
      <c r="R57" s="7">
        <f t="shared" si="194"/>
        <v>22.774783999999997</v>
      </c>
      <c r="S57" s="7">
        <f t="shared" si="194"/>
        <v>26.439544999999999</v>
      </c>
      <c r="T57" s="7">
        <f t="shared" si="194"/>
        <v>30.196983999999997</v>
      </c>
      <c r="U57" s="7">
        <f t="shared" si="194"/>
        <v>30.749697000000005</v>
      </c>
      <c r="V57" s="7">
        <f t="shared" si="194"/>
        <v>30.933871</v>
      </c>
      <c r="W57" s="7">
        <f t="shared" si="194"/>
        <v>26.590513000000001</v>
      </c>
      <c r="X57" s="7">
        <f t="shared" si="194"/>
        <v>28.120726999999999</v>
      </c>
      <c r="Y57" s="7">
        <f t="shared" si="194"/>
        <v>31.957766999999993</v>
      </c>
      <c r="Z57" s="7">
        <f t="shared" si="194"/>
        <v>33.542409999999997</v>
      </c>
      <c r="AA57" s="7">
        <f t="shared" si="194"/>
        <v>338.38019600000001</v>
      </c>
      <c r="AB57" s="7">
        <f t="shared" si="194"/>
        <v>42.089301999999996</v>
      </c>
      <c r="AC57" s="7">
        <f t="shared" si="194"/>
        <v>39.308356000000003</v>
      </c>
      <c r="AD57" s="7">
        <f t="shared" si="194"/>
        <v>41.812614999999994</v>
      </c>
      <c r="AE57" s="7">
        <f t="shared" si="194"/>
        <v>39.89970499999999</v>
      </c>
      <c r="AF57" s="7">
        <f t="shared" si="194"/>
        <v>40.456764</v>
      </c>
      <c r="AG57" s="7">
        <f t="shared" si="194"/>
        <v>38.956156999999997</v>
      </c>
      <c r="AH57" s="7">
        <f t="shared" ref="AH57:BM57" si="195">SUM(AH44:AH56)</f>
        <v>44.327601999999999</v>
      </c>
      <c r="AI57" s="7">
        <f t="shared" si="195"/>
        <v>44.186008000000001</v>
      </c>
      <c r="AJ57" s="7">
        <f t="shared" si="195"/>
        <v>39.786982999999985</v>
      </c>
      <c r="AK57" s="7">
        <f t="shared" si="195"/>
        <v>39.147914999999998</v>
      </c>
      <c r="AL57" s="7">
        <f t="shared" si="195"/>
        <v>35.457184999999996</v>
      </c>
      <c r="AM57" s="7">
        <f t="shared" si="195"/>
        <v>37.239122999999999</v>
      </c>
      <c r="AN57" s="7">
        <f t="shared" si="195"/>
        <v>482.66771499999999</v>
      </c>
      <c r="AO57" s="7">
        <f t="shared" si="195"/>
        <v>44.171803000000004</v>
      </c>
      <c r="AP57" s="7">
        <f t="shared" si="195"/>
        <v>38.315331</v>
      </c>
      <c r="AQ57" s="7">
        <f t="shared" si="195"/>
        <v>43.81113899999999</v>
      </c>
      <c r="AR57" s="7">
        <f t="shared" si="195"/>
        <v>42.358172000000003</v>
      </c>
      <c r="AS57" s="7">
        <f t="shared" si="195"/>
        <v>41.393101000000009</v>
      </c>
      <c r="AT57" s="7">
        <f t="shared" si="195"/>
        <v>38.426580999999999</v>
      </c>
      <c r="AU57" s="7">
        <f t="shared" si="195"/>
        <v>33.749096999999999</v>
      </c>
      <c r="AV57" s="7">
        <f t="shared" si="195"/>
        <v>34.858313999999993</v>
      </c>
      <c r="AW57" s="7">
        <f t="shared" si="195"/>
        <v>34.919907000000002</v>
      </c>
      <c r="AX57" s="7">
        <f t="shared" si="195"/>
        <v>37.279880999999989</v>
      </c>
      <c r="AY57" s="7">
        <f t="shared" si="195"/>
        <v>36.589677999999999</v>
      </c>
      <c r="AZ57" s="7">
        <f t="shared" si="195"/>
        <v>33.457194000000001</v>
      </c>
      <c r="BA57" s="7">
        <f t="shared" si="195"/>
        <v>459.330198</v>
      </c>
      <c r="BB57" s="7">
        <f t="shared" si="195"/>
        <v>18.354781000000003</v>
      </c>
      <c r="BC57" s="7">
        <f t="shared" si="195"/>
        <v>22.152477000000001</v>
      </c>
      <c r="BD57" s="7">
        <f t="shared" si="195"/>
        <v>32.440852</v>
      </c>
      <c r="BE57" s="7">
        <f t="shared" si="195"/>
        <v>32.034567000000003</v>
      </c>
      <c r="BF57" s="7">
        <f t="shared" si="195"/>
        <v>32.759858000000001</v>
      </c>
      <c r="BG57" s="7">
        <f t="shared" si="195"/>
        <v>35.495846999999998</v>
      </c>
      <c r="BH57" s="7">
        <f t="shared" si="195"/>
        <v>36.753447999999999</v>
      </c>
      <c r="BI57" s="7">
        <f t="shared" si="195"/>
        <v>37.092212000000004</v>
      </c>
      <c r="BJ57" s="7">
        <f t="shared" si="195"/>
        <v>34.963248999999998</v>
      </c>
      <c r="BK57" s="7">
        <f t="shared" si="195"/>
        <v>40.992289999999997</v>
      </c>
      <c r="BL57" s="7">
        <f t="shared" si="195"/>
        <v>45.624164000000007</v>
      </c>
      <c r="BM57" s="7">
        <f t="shared" si="195"/>
        <v>45.834236000000004</v>
      </c>
      <c r="BN57" s="7">
        <f t="shared" ref="BN57:CA57" si="196">SUM(BN44:BN56)</f>
        <v>414.49798099999992</v>
      </c>
      <c r="BO57" s="7">
        <f t="shared" si="196"/>
        <v>51.325215999999998</v>
      </c>
      <c r="BP57" s="7">
        <f t="shared" si="196"/>
        <v>41.160919</v>
      </c>
      <c r="BQ57" s="7">
        <f t="shared" si="196"/>
        <v>40.273479999999999</v>
      </c>
      <c r="BR57" s="7">
        <f t="shared" si="196"/>
        <v>41.686913999999994</v>
      </c>
      <c r="BS57" s="7">
        <f t="shared" si="196"/>
        <v>42.517957000000003</v>
      </c>
      <c r="BT57" s="7">
        <f t="shared" si="196"/>
        <v>48.838141999999998</v>
      </c>
      <c r="BU57" s="7">
        <f t="shared" si="196"/>
        <v>50.257183000000005</v>
      </c>
      <c r="BV57" s="7">
        <f t="shared" si="196"/>
        <v>46.091118000000002</v>
      </c>
      <c r="BW57" s="7">
        <f t="shared" si="196"/>
        <v>48.558729000000007</v>
      </c>
      <c r="BX57" s="7">
        <f t="shared" si="196"/>
        <v>51.073792999999995</v>
      </c>
      <c r="BY57" s="7">
        <f t="shared" si="196"/>
        <v>54.263985999999996</v>
      </c>
      <c r="BZ57" s="7">
        <f t="shared" si="196"/>
        <v>51.309857000000001</v>
      </c>
      <c r="CA57" s="7">
        <f t="shared" si="196"/>
        <v>567.35729400000002</v>
      </c>
      <c r="CB57" s="7"/>
      <c r="CC57" s="7"/>
      <c r="CD57" s="7"/>
      <c r="CE57" s="7"/>
      <c r="CF57" s="7"/>
      <c r="CG57" s="83"/>
      <c r="CH57" s="7"/>
      <c r="CI57" s="7"/>
      <c r="CJ57" s="7"/>
      <c r="CK57" s="7"/>
      <c r="CL57" s="7"/>
      <c r="CM57" s="7"/>
      <c r="CN57" s="7"/>
      <c r="CO57" s="7">
        <f t="shared" ref="CO57:DA57" si="197">SUM(CO44:CO56)</f>
        <v>55.492859999999986</v>
      </c>
      <c r="CP57" s="7">
        <f t="shared" si="197"/>
        <v>54.113952999999995</v>
      </c>
      <c r="CQ57" s="7">
        <f t="shared" si="197"/>
        <v>53.771861999999992</v>
      </c>
      <c r="CR57" s="7">
        <f t="shared" si="197"/>
        <v>50.089258000000001</v>
      </c>
      <c r="CS57" s="7">
        <f t="shared" si="197"/>
        <v>49.581643000000007</v>
      </c>
      <c r="CT57" s="7">
        <f t="shared" si="197"/>
        <v>48.314213000000009</v>
      </c>
      <c r="CU57" s="7">
        <f t="shared" si="197"/>
        <v>57.203375349019403</v>
      </c>
      <c r="CV57" s="7">
        <f t="shared" si="197"/>
        <v>52.461264438529611</v>
      </c>
      <c r="CW57" s="7">
        <f t="shared" si="197"/>
        <v>55.218414036106729</v>
      </c>
      <c r="CX57" s="7">
        <f t="shared" si="197"/>
        <v>58.040112815775345</v>
      </c>
      <c r="CY57" s="7">
        <f t="shared" si="197"/>
        <v>61.693112219640206</v>
      </c>
      <c r="CZ57" s="7">
        <f t="shared" si="197"/>
        <v>58.295764917077975</v>
      </c>
      <c r="DA57" s="7">
        <f t="shared" si="197"/>
        <v>654.27583277614917</v>
      </c>
      <c r="DB57" s="7"/>
      <c r="DC57" s="7"/>
      <c r="DD57" s="7"/>
      <c r="DE57" s="7"/>
      <c r="DF57" s="7"/>
      <c r="DG57" s="7"/>
      <c r="DH57" s="7"/>
      <c r="DI57" s="7"/>
      <c r="DJ57" s="7">
        <f t="shared" ref="DJ57:DU57" si="198">SUM(DJ43:DJ56)</f>
        <v>61.98699479577585</v>
      </c>
      <c r="DK57" s="7">
        <f t="shared" si="198"/>
        <v>60.428577180256035</v>
      </c>
      <c r="DL57" s="7">
        <f t="shared" si="198"/>
        <v>60.098606311457566</v>
      </c>
      <c r="DM57" s="7">
        <f t="shared" si="198"/>
        <v>56.071701756194301</v>
      </c>
      <c r="DN57" s="7">
        <f t="shared" si="198"/>
        <v>55.49491336827105</v>
      </c>
      <c r="DO57" s="7">
        <f t="shared" si="198"/>
        <v>54.097708748332181</v>
      </c>
      <c r="DP57" s="7">
        <f t="shared" si="198"/>
        <v>64.383380321480402</v>
      </c>
      <c r="DQ57" s="7">
        <f t="shared" si="198"/>
        <v>59.045547678448209</v>
      </c>
      <c r="DR57" s="7">
        <f t="shared" si="198"/>
        <v>61.993261680882128</v>
      </c>
      <c r="DS57" s="7">
        <f t="shared" si="198"/>
        <v>65.051370482305941</v>
      </c>
      <c r="DT57" s="7">
        <f t="shared" si="198"/>
        <v>69.230413215332533</v>
      </c>
      <c r="DU57" s="7">
        <f t="shared" si="198"/>
        <v>65.316023258588615</v>
      </c>
      <c r="DV57" s="7">
        <f>SUM(DV44:DV56)</f>
        <v>733.19849879732499</v>
      </c>
    </row>
    <row r="58" spans="1:126" s="1" customFormat="1" x14ac:dyDescent="0.2">
      <c r="A58" s="5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9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9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9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9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9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9"/>
      <c r="CB58" s="9"/>
      <c r="CC58" s="9"/>
      <c r="CD58" s="9"/>
      <c r="CE58" s="9"/>
      <c r="CF58" s="9"/>
      <c r="CG58" s="43"/>
      <c r="CH58" s="9"/>
      <c r="CI58" s="9"/>
      <c r="CJ58" s="9"/>
      <c r="CK58" s="9"/>
      <c r="CL58" s="9"/>
      <c r="CM58" s="9"/>
      <c r="CN58" s="9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9"/>
      <c r="DB58" s="9"/>
      <c r="DC58" s="9"/>
      <c r="DD58" s="9"/>
      <c r="DE58" s="9"/>
      <c r="DF58" s="9"/>
      <c r="DG58" s="9"/>
      <c r="DH58" s="9"/>
      <c r="DI58" s="9"/>
      <c r="DJ58" s="9"/>
      <c r="DK58" s="9"/>
      <c r="DL58" s="9"/>
      <c r="DM58" s="9"/>
      <c r="DN58" s="9"/>
      <c r="DO58" s="9"/>
      <c r="DP58" s="9"/>
      <c r="DQ58" s="9"/>
      <c r="DR58" s="9"/>
      <c r="DS58" s="9"/>
      <c r="DT58" s="9"/>
      <c r="DU58" s="9"/>
      <c r="DV58" s="9"/>
    </row>
    <row r="59" spans="1:126" s="1" customFormat="1" ht="10.5" x14ac:dyDescent="0.25">
      <c r="A59" s="16" t="s">
        <v>22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>
        <f>SUM(B59:M59)</f>
        <v>0</v>
      </c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>
        <f>SUM(O59:Z59)</f>
        <v>0</v>
      </c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>
        <f>SUM(AB59:AM59)</f>
        <v>0</v>
      </c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>
        <f>SUM(AO59:AZ59)</f>
        <v>0</v>
      </c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>
        <f>SUM(BB59:BM59)</f>
        <v>0</v>
      </c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>
        <f>SUM(BO59:BZ59)</f>
        <v>0</v>
      </c>
      <c r="CB59" s="11"/>
      <c r="CC59" s="11"/>
      <c r="CD59" s="11"/>
      <c r="CE59" s="11"/>
      <c r="CF59" s="11"/>
      <c r="CG59" s="79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>
        <f>SUM(CO59:CZ59)</f>
        <v>0</v>
      </c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</row>
    <row r="60" spans="1:126" s="1" customFormat="1" x14ac:dyDescent="0.2">
      <c r="A60" s="6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9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9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9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9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9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9"/>
      <c r="CB60" s="9"/>
      <c r="CC60" s="9"/>
      <c r="CD60" s="9"/>
      <c r="CE60" s="9"/>
      <c r="CF60" s="9"/>
      <c r="CG60" s="43"/>
      <c r="CH60" s="9"/>
      <c r="CI60" s="9"/>
      <c r="CJ60" s="9"/>
      <c r="CK60" s="9"/>
      <c r="CL60" s="9"/>
      <c r="CM60" s="9"/>
      <c r="CN60" s="9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</row>
    <row r="61" spans="1:126" s="1" customFormat="1" ht="10.5" x14ac:dyDescent="0.25">
      <c r="A61" s="15" t="s">
        <v>21</v>
      </c>
      <c r="B61" s="3">
        <f t="shared" ref="B61:N61" si="199">SUM(B57,B59)</f>
        <v>36.049437000000005</v>
      </c>
      <c r="C61" s="3">
        <f t="shared" si="199"/>
        <v>32.380502599999993</v>
      </c>
      <c r="D61" s="3">
        <f t="shared" si="199"/>
        <v>25.168351999999999</v>
      </c>
      <c r="E61" s="3">
        <f t="shared" si="199"/>
        <v>21.437076000000001</v>
      </c>
      <c r="F61" s="3">
        <f t="shared" si="199"/>
        <v>19.606210999999998</v>
      </c>
      <c r="G61" s="3">
        <f t="shared" si="199"/>
        <v>20.376887</v>
      </c>
      <c r="H61" s="3">
        <f t="shared" si="199"/>
        <v>18.628156999999998</v>
      </c>
      <c r="I61" s="3">
        <f t="shared" si="199"/>
        <v>23.835602999999999</v>
      </c>
      <c r="J61" s="3">
        <f t="shared" si="199"/>
        <v>22.401403999999999</v>
      </c>
      <c r="K61" s="3">
        <f t="shared" si="199"/>
        <v>21.934711</v>
      </c>
      <c r="L61" s="3">
        <f t="shared" si="199"/>
        <v>20.123835000000003</v>
      </c>
      <c r="M61" s="3">
        <f t="shared" si="199"/>
        <v>23.450678</v>
      </c>
      <c r="N61" s="3">
        <f t="shared" si="199"/>
        <v>285.39285360000002</v>
      </c>
      <c r="O61" s="3">
        <f t="shared" ref="O61:AA61" si="200">SUM(O57,O59)</f>
        <v>25.973947999999996</v>
      </c>
      <c r="P61" s="3">
        <f t="shared" si="200"/>
        <v>25.958474000000002</v>
      </c>
      <c r="Q61" s="3">
        <f t="shared" si="200"/>
        <v>25.141475999999997</v>
      </c>
      <c r="R61" s="3">
        <f t="shared" si="200"/>
        <v>22.774783999999997</v>
      </c>
      <c r="S61" s="3">
        <f t="shared" si="200"/>
        <v>26.439544999999999</v>
      </c>
      <c r="T61" s="3">
        <f t="shared" si="200"/>
        <v>30.196983999999997</v>
      </c>
      <c r="U61" s="3">
        <f t="shared" si="200"/>
        <v>30.749697000000005</v>
      </c>
      <c r="V61" s="3">
        <f t="shared" si="200"/>
        <v>30.933871</v>
      </c>
      <c r="W61" s="3">
        <f t="shared" si="200"/>
        <v>26.590513000000001</v>
      </c>
      <c r="X61" s="3">
        <f t="shared" si="200"/>
        <v>28.120726999999999</v>
      </c>
      <c r="Y61" s="3">
        <f t="shared" si="200"/>
        <v>31.957766999999993</v>
      </c>
      <c r="Z61" s="3">
        <f t="shared" si="200"/>
        <v>33.542409999999997</v>
      </c>
      <c r="AA61" s="3">
        <f t="shared" si="200"/>
        <v>338.38019600000001</v>
      </c>
      <c r="AB61" s="3">
        <f t="shared" ref="AB61:AN61" si="201">SUM(AB57,AB59)</f>
        <v>42.089301999999996</v>
      </c>
      <c r="AC61" s="3">
        <f t="shared" si="201"/>
        <v>39.308356000000003</v>
      </c>
      <c r="AD61" s="3">
        <f t="shared" si="201"/>
        <v>41.812614999999994</v>
      </c>
      <c r="AE61" s="3">
        <f t="shared" si="201"/>
        <v>39.89970499999999</v>
      </c>
      <c r="AF61" s="3">
        <f t="shared" si="201"/>
        <v>40.456764</v>
      </c>
      <c r="AG61" s="3">
        <f t="shared" si="201"/>
        <v>38.956156999999997</v>
      </c>
      <c r="AH61" s="3">
        <f t="shared" si="201"/>
        <v>44.327601999999999</v>
      </c>
      <c r="AI61" s="3">
        <f t="shared" si="201"/>
        <v>44.186008000000001</v>
      </c>
      <c r="AJ61" s="3">
        <f t="shared" si="201"/>
        <v>39.786982999999985</v>
      </c>
      <c r="AK61" s="3">
        <f t="shared" si="201"/>
        <v>39.147914999999998</v>
      </c>
      <c r="AL61" s="3">
        <f t="shared" si="201"/>
        <v>35.457184999999996</v>
      </c>
      <c r="AM61" s="3">
        <f t="shared" si="201"/>
        <v>37.239122999999999</v>
      </c>
      <c r="AN61" s="3">
        <f t="shared" si="201"/>
        <v>482.66771499999999</v>
      </c>
      <c r="AO61" s="3">
        <f t="shared" ref="AO61:BA61" si="202">SUM(AO57,AO59)</f>
        <v>44.171803000000004</v>
      </c>
      <c r="AP61" s="3">
        <f t="shared" si="202"/>
        <v>38.315331</v>
      </c>
      <c r="AQ61" s="3">
        <f t="shared" si="202"/>
        <v>43.81113899999999</v>
      </c>
      <c r="AR61" s="3">
        <f t="shared" si="202"/>
        <v>42.358172000000003</v>
      </c>
      <c r="AS61" s="3">
        <f t="shared" si="202"/>
        <v>41.393101000000009</v>
      </c>
      <c r="AT61" s="3">
        <f t="shared" si="202"/>
        <v>38.426580999999999</v>
      </c>
      <c r="AU61" s="3">
        <f t="shared" si="202"/>
        <v>33.749096999999999</v>
      </c>
      <c r="AV61" s="3">
        <f t="shared" si="202"/>
        <v>34.858313999999993</v>
      </c>
      <c r="AW61" s="3">
        <f t="shared" si="202"/>
        <v>34.919907000000002</v>
      </c>
      <c r="AX61" s="3">
        <f t="shared" si="202"/>
        <v>37.279880999999989</v>
      </c>
      <c r="AY61" s="3">
        <f t="shared" si="202"/>
        <v>36.589677999999999</v>
      </c>
      <c r="AZ61" s="3">
        <f t="shared" si="202"/>
        <v>33.457194000000001</v>
      </c>
      <c r="BA61" s="3">
        <f t="shared" si="202"/>
        <v>459.330198</v>
      </c>
      <c r="BB61" s="3">
        <f t="shared" ref="BB61:BN61" si="203">SUM(BB57,BB59)</f>
        <v>18.354781000000003</v>
      </c>
      <c r="BC61" s="3">
        <f t="shared" si="203"/>
        <v>22.152477000000001</v>
      </c>
      <c r="BD61" s="3">
        <f t="shared" si="203"/>
        <v>32.440852</v>
      </c>
      <c r="BE61" s="3">
        <f t="shared" si="203"/>
        <v>32.034567000000003</v>
      </c>
      <c r="BF61" s="3">
        <f t="shared" si="203"/>
        <v>32.759858000000001</v>
      </c>
      <c r="BG61" s="3">
        <f t="shared" si="203"/>
        <v>35.495846999999998</v>
      </c>
      <c r="BH61" s="3">
        <f t="shared" si="203"/>
        <v>36.753447999999999</v>
      </c>
      <c r="BI61" s="3">
        <f t="shared" si="203"/>
        <v>37.092212000000004</v>
      </c>
      <c r="BJ61" s="3">
        <f t="shared" si="203"/>
        <v>34.963248999999998</v>
      </c>
      <c r="BK61" s="3">
        <f t="shared" si="203"/>
        <v>40.992289999999997</v>
      </c>
      <c r="BL61" s="3">
        <f t="shared" si="203"/>
        <v>45.624164000000007</v>
      </c>
      <c r="BM61" s="3">
        <f t="shared" si="203"/>
        <v>45.834236000000004</v>
      </c>
      <c r="BN61" s="3">
        <f t="shared" si="203"/>
        <v>414.49798099999992</v>
      </c>
      <c r="BO61" s="3">
        <f t="shared" ref="BO61:CA61" si="204">SUM(BO57,BO59)</f>
        <v>51.325215999999998</v>
      </c>
      <c r="BP61" s="3">
        <f t="shared" si="204"/>
        <v>41.160919</v>
      </c>
      <c r="BQ61" s="3">
        <f t="shared" si="204"/>
        <v>40.273479999999999</v>
      </c>
      <c r="BR61" s="3">
        <f t="shared" si="204"/>
        <v>41.686913999999994</v>
      </c>
      <c r="BS61" s="3">
        <f t="shared" si="204"/>
        <v>42.517957000000003</v>
      </c>
      <c r="BT61" s="3">
        <f t="shared" si="204"/>
        <v>48.838141999999998</v>
      </c>
      <c r="BU61" s="3">
        <f t="shared" si="204"/>
        <v>50.257183000000005</v>
      </c>
      <c r="BV61" s="3">
        <f t="shared" si="204"/>
        <v>46.091118000000002</v>
      </c>
      <c r="BW61" s="3">
        <f t="shared" si="204"/>
        <v>48.558729000000007</v>
      </c>
      <c r="BX61" s="3">
        <f t="shared" si="204"/>
        <v>51.073792999999995</v>
      </c>
      <c r="BY61" s="3">
        <f t="shared" si="204"/>
        <v>54.263985999999996</v>
      </c>
      <c r="BZ61" s="3">
        <f t="shared" si="204"/>
        <v>51.309857000000001</v>
      </c>
      <c r="CA61" s="3">
        <f t="shared" si="204"/>
        <v>567.35729400000002</v>
      </c>
      <c r="CB61" s="3"/>
      <c r="CC61" s="3"/>
      <c r="CD61" s="3"/>
      <c r="CE61" s="3"/>
      <c r="CF61" s="3"/>
      <c r="CG61" s="80"/>
      <c r="CH61" s="3"/>
      <c r="CI61" s="3"/>
      <c r="CJ61" s="3"/>
      <c r="CK61" s="3"/>
      <c r="CL61" s="3"/>
      <c r="CM61" s="3"/>
      <c r="CN61" s="3"/>
      <c r="CO61" s="3">
        <f t="shared" ref="CO61:DA61" si="205">SUM(CO57,CO59)</f>
        <v>55.492859999999986</v>
      </c>
      <c r="CP61" s="3">
        <f t="shared" si="205"/>
        <v>54.113952999999995</v>
      </c>
      <c r="CQ61" s="3">
        <f t="shared" si="205"/>
        <v>53.771861999999992</v>
      </c>
      <c r="CR61" s="3">
        <f t="shared" si="205"/>
        <v>50.089258000000001</v>
      </c>
      <c r="CS61" s="3">
        <f t="shared" si="205"/>
        <v>49.581643000000007</v>
      </c>
      <c r="CT61" s="3">
        <f t="shared" si="205"/>
        <v>48.314213000000009</v>
      </c>
      <c r="CU61" s="3">
        <f t="shared" si="205"/>
        <v>57.203375349019403</v>
      </c>
      <c r="CV61" s="3">
        <f t="shared" si="205"/>
        <v>52.461264438529611</v>
      </c>
      <c r="CW61" s="3">
        <f t="shared" si="205"/>
        <v>55.218414036106729</v>
      </c>
      <c r="CX61" s="3">
        <f t="shared" si="205"/>
        <v>58.040112815775345</v>
      </c>
      <c r="CY61" s="3">
        <f t="shared" si="205"/>
        <v>61.693112219640206</v>
      </c>
      <c r="CZ61" s="3">
        <f t="shared" si="205"/>
        <v>58.295764917077975</v>
      </c>
      <c r="DA61" s="3">
        <f t="shared" si="205"/>
        <v>654.27583277614917</v>
      </c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</row>
    <row r="62" spans="1:126" s="1" customFormat="1" x14ac:dyDescent="0.2">
      <c r="A62" s="5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9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9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9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9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9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9"/>
      <c r="CB62" s="9"/>
      <c r="CC62" s="9"/>
      <c r="CD62" s="9"/>
      <c r="CE62" s="9"/>
      <c r="CF62" s="9"/>
      <c r="CG62" s="43"/>
      <c r="CH62" s="9"/>
      <c r="CI62" s="9"/>
      <c r="CJ62" s="9"/>
      <c r="CK62" s="9"/>
      <c r="CL62" s="9"/>
      <c r="CM62" s="9"/>
      <c r="CN62" s="9"/>
      <c r="CO62" s="10"/>
      <c r="CP62" s="10"/>
      <c r="CQ62" s="10"/>
      <c r="CR62" s="10"/>
      <c r="CS62" s="10"/>
      <c r="CT62" s="10"/>
      <c r="CU62" s="10"/>
      <c r="CV62" s="10"/>
      <c r="CW62" s="10"/>
      <c r="CX62" s="10"/>
      <c r="CY62" s="10"/>
      <c r="CZ62" s="10"/>
      <c r="DA62" s="9"/>
      <c r="DB62" s="9"/>
      <c r="DC62" s="9"/>
      <c r="DD62" s="9"/>
      <c r="DE62" s="9"/>
      <c r="DF62" s="9"/>
      <c r="DG62" s="9"/>
      <c r="DH62" s="9"/>
      <c r="DI62" s="9"/>
      <c r="DJ62" s="9"/>
      <c r="DK62" s="9"/>
      <c r="DL62" s="9"/>
      <c r="DM62" s="9"/>
      <c r="DN62" s="9"/>
      <c r="DO62" s="9"/>
      <c r="DP62" s="9"/>
      <c r="DQ62" s="9"/>
      <c r="DR62" s="9"/>
      <c r="DS62" s="9"/>
      <c r="DT62" s="9"/>
      <c r="DU62" s="9"/>
      <c r="DV62" s="9"/>
    </row>
    <row r="63" spans="1:126" s="1" customFormat="1" ht="10.5" x14ac:dyDescent="0.25">
      <c r="A63" s="14" t="s">
        <v>20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14"/>
      <c r="BP63" s="14"/>
      <c r="BQ63" s="14"/>
      <c r="BR63" s="14"/>
      <c r="BS63" s="14"/>
      <c r="BT63" s="14"/>
      <c r="BU63" s="14"/>
      <c r="BV63" s="14"/>
      <c r="BW63" s="14"/>
      <c r="BX63" s="14"/>
      <c r="BY63" s="14"/>
      <c r="BZ63" s="14"/>
      <c r="CA63" s="14"/>
      <c r="CB63" s="14"/>
      <c r="CC63" s="14"/>
      <c r="CD63" s="14"/>
      <c r="CE63" s="14"/>
      <c r="CF63" s="14"/>
      <c r="CG63" s="81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58"/>
      <c r="DG63" s="14"/>
      <c r="DH63" s="14"/>
      <c r="DI63" s="59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</row>
    <row r="64" spans="1:126" s="1" customFormat="1" ht="12.5" x14ac:dyDescent="0.25">
      <c r="A64" s="5" t="s">
        <v>19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19">
        <f t="shared" ref="N64:N78" si="206">SUM(B64:M64)</f>
        <v>0</v>
      </c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19">
        <f t="shared" ref="AA64:AA78" si="207">SUM(O64:Z64)</f>
        <v>0</v>
      </c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19">
        <f t="shared" ref="AN64:AN78" si="208">SUM(AB64:AM64)</f>
        <v>0</v>
      </c>
      <c r="AO64" s="25"/>
      <c r="AP64" s="25"/>
      <c r="AQ64" s="25"/>
      <c r="AR64" s="25"/>
      <c r="AS64" s="25"/>
      <c r="AT64" s="25"/>
      <c r="AU64" s="25"/>
      <c r="AV64" s="25"/>
      <c r="AW64" s="25"/>
      <c r="AX64" s="25"/>
      <c r="AY64" s="25"/>
      <c r="AZ64" s="25"/>
      <c r="BA64" s="19">
        <f t="shared" ref="BA64:BA78" si="209">SUM(AO64:AZ64)</f>
        <v>0</v>
      </c>
      <c r="BB64" s="25"/>
      <c r="BC64" s="25"/>
      <c r="BD64" s="25"/>
      <c r="BE64" s="25"/>
      <c r="BF64" s="25"/>
      <c r="BG64" s="25"/>
      <c r="BH64" s="25"/>
      <c r="BI64" s="25"/>
      <c r="BJ64" s="25"/>
      <c r="BK64" s="25"/>
      <c r="BL64" s="25"/>
      <c r="BM64" s="25"/>
      <c r="BN64" s="19">
        <f t="shared" ref="BN64:BN78" si="210">SUM(BB64:BM64)</f>
        <v>0</v>
      </c>
      <c r="BO64" s="25"/>
      <c r="BP64" s="25"/>
      <c r="BQ64" s="25"/>
      <c r="BR64" s="25"/>
      <c r="BS64" s="25"/>
      <c r="BT64" s="25"/>
      <c r="BU64" s="25"/>
      <c r="BV64" s="25"/>
      <c r="BW64" s="25"/>
      <c r="BX64" s="25"/>
      <c r="BY64" s="25"/>
      <c r="BZ64" s="25"/>
      <c r="CA64" s="19">
        <f t="shared" ref="CA64:CA78" si="211">SUM(BO64:BZ64)</f>
        <v>0</v>
      </c>
      <c r="CB64" s="34">
        <f t="shared" ref="CB64:CB78" si="212">IFERROR(($CA64/$N64)^(1/5)-1,0)</f>
        <v>0</v>
      </c>
      <c r="CC64" s="34">
        <f t="shared" ref="CC64:CC78" si="213">IFERROR((CA64/AA64)^(1/4)-1,0)</f>
        <v>0</v>
      </c>
      <c r="CD64" s="34">
        <f t="shared" ref="CD64:CD78" si="214">IFERROR((CA64/AN64)^(1/3)-1,0)</f>
        <v>0</v>
      </c>
      <c r="CE64" s="34">
        <f t="shared" ref="CE64:CE78" si="215">IFERROR((CA64/BA64)^(1/2)-1,0)</f>
        <v>0</v>
      </c>
      <c r="CF64" s="34">
        <f t="shared" ref="CF64:CF78" si="216">IFERROR((CA64/BN64)^(1/1)-1,0)</f>
        <v>0</v>
      </c>
      <c r="CG64" s="43"/>
      <c r="CH64" s="41" t="s">
        <v>91</v>
      </c>
      <c r="CI64" s="36">
        <f t="shared" ref="CI64:CN69" si="217">HLOOKUP($CH64,$CB$4:$CG$116,ROW($CB64)-ROW($CB$3), FALSE)</f>
        <v>0</v>
      </c>
      <c r="CJ64" s="36">
        <f t="shared" si="217"/>
        <v>0</v>
      </c>
      <c r="CK64" s="36">
        <f t="shared" si="217"/>
        <v>0</v>
      </c>
      <c r="CL64" s="36">
        <f t="shared" si="217"/>
        <v>0</v>
      </c>
      <c r="CM64" s="36">
        <f t="shared" si="217"/>
        <v>0</v>
      </c>
      <c r="CN64" s="36">
        <f t="shared" si="217"/>
        <v>0</v>
      </c>
      <c r="CO64" s="118">
        <v>5.0224010000000003</v>
      </c>
      <c r="CP64" s="119">
        <v>5.4952399999999999</v>
      </c>
      <c r="CQ64" s="119">
        <v>5.3883070000000002</v>
      </c>
      <c r="CR64" s="119">
        <v>5.5216000000000003</v>
      </c>
      <c r="CS64" s="119">
        <v>5.657</v>
      </c>
      <c r="CT64" s="120">
        <v>5.8933</v>
      </c>
      <c r="CU64" s="51">
        <f t="shared" ref="CU64:CZ64" si="218">BU64*(1+CI64)</f>
        <v>0</v>
      </c>
      <c r="CV64" s="51">
        <f t="shared" si="218"/>
        <v>0</v>
      </c>
      <c r="CW64" s="51">
        <f t="shared" si="218"/>
        <v>0</v>
      </c>
      <c r="CX64" s="51">
        <f t="shared" si="218"/>
        <v>0</v>
      </c>
      <c r="CY64" s="51">
        <f t="shared" si="218"/>
        <v>0</v>
      </c>
      <c r="CZ64" s="51">
        <f t="shared" si="218"/>
        <v>0</v>
      </c>
      <c r="DA64" s="19">
        <f t="shared" ref="DA64:DA78" si="219">SUM(CO64:CZ64)</f>
        <v>32.977848000000002</v>
      </c>
      <c r="DB64" s="52">
        <f>IFERROR((DA64/AA64)^(1/5)-1,0)</f>
        <v>0</v>
      </c>
      <c r="DC64" s="53">
        <f>IFERROR((DA64/AN64)^(1/4)-1,0)</f>
        <v>0</v>
      </c>
      <c r="DD64" s="52">
        <f>IFERROR((DA64/BA64)^(1/3)-1,0)</f>
        <v>0</v>
      </c>
      <c r="DE64" s="52">
        <f>IFERROR((DA64/BN64)^(1/2)-1,0)</f>
        <v>0</v>
      </c>
      <c r="DF64" s="54">
        <f>IFERROR((DA64/CA64)^(1/1)-1,0)</f>
        <v>0</v>
      </c>
      <c r="DG64" s="55"/>
      <c r="DH64" s="35" t="s">
        <v>88</v>
      </c>
      <c r="DI64" s="56">
        <f t="shared" ref="DI64:DI78" si="220">HLOOKUP(DH64,$DB$4:$DG$125,ROW($DB64)-ROW($DB$3), FALSE)</f>
        <v>0</v>
      </c>
      <c r="DJ64" s="61">
        <f t="shared" ref="DJ64:DJ78" si="221">CO64*(1+$DI64)</f>
        <v>5.0224010000000003</v>
      </c>
      <c r="DK64" s="61">
        <f t="shared" ref="DK64:DK78" si="222">CP64*(1+$DI64)</f>
        <v>5.4952399999999999</v>
      </c>
      <c r="DL64" s="61">
        <f t="shared" ref="DL64:DL78" si="223">CQ64*(1+$DI64)</f>
        <v>5.3883070000000002</v>
      </c>
      <c r="DM64" s="61">
        <f t="shared" ref="DM64:DM78" si="224">CR64*(1+$DI64)</f>
        <v>5.5216000000000003</v>
      </c>
      <c r="DN64" s="61">
        <f t="shared" ref="DN64:DN78" si="225">CS64*(1+$DI64)</f>
        <v>5.657</v>
      </c>
      <c r="DO64" s="61">
        <f t="shared" ref="DO64:DO78" si="226">CT64*(1+$DI64)</f>
        <v>5.8933</v>
      </c>
      <c r="DP64" s="61">
        <f t="shared" ref="DP64:DP78" si="227">CU64*(1+$DI64)</f>
        <v>0</v>
      </c>
      <c r="DQ64" s="61">
        <f t="shared" ref="DQ64:DQ78" si="228">CV64*(1+$DI64)</f>
        <v>0</v>
      </c>
      <c r="DR64" s="61">
        <f t="shared" ref="DR64:DR78" si="229">CW64*(1+$DI64)</f>
        <v>0</v>
      </c>
      <c r="DS64" s="61">
        <f t="shared" ref="DS64:DS78" si="230">CX64*(1+$DI64)</f>
        <v>0</v>
      </c>
      <c r="DT64" s="61">
        <f t="shared" ref="DT64:DT78" si="231">CY64*(1+$DI64)</f>
        <v>0</v>
      </c>
      <c r="DU64" s="61">
        <f t="shared" ref="DU64:DU78" si="232">CZ64*(1+$DI64)</f>
        <v>0</v>
      </c>
      <c r="DV64" s="62">
        <f t="shared" si="155"/>
        <v>32.977848000000002</v>
      </c>
    </row>
    <row r="65" spans="1:126" s="1" customFormat="1" ht="12.5" x14ac:dyDescent="0.2">
      <c r="A65" s="13" t="s">
        <v>18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19">
        <f t="shared" si="206"/>
        <v>0</v>
      </c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19">
        <f t="shared" si="207"/>
        <v>0</v>
      </c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19">
        <f t="shared" si="208"/>
        <v>0</v>
      </c>
      <c r="AO65" s="25"/>
      <c r="AP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19">
        <f t="shared" si="209"/>
        <v>0</v>
      </c>
      <c r="BB65" s="25"/>
      <c r="BC65" s="25"/>
      <c r="BD65" s="25"/>
      <c r="BE65" s="25"/>
      <c r="BF65" s="25"/>
      <c r="BG65" s="25"/>
      <c r="BH65" s="25"/>
      <c r="BI65" s="25"/>
      <c r="BJ65" s="25"/>
      <c r="BK65" s="25"/>
      <c r="BL65" s="25"/>
      <c r="BM65" s="25"/>
      <c r="BN65" s="19">
        <f t="shared" si="210"/>
        <v>0</v>
      </c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19">
        <f t="shared" si="211"/>
        <v>0</v>
      </c>
      <c r="CB65" s="34">
        <f t="shared" si="212"/>
        <v>0</v>
      </c>
      <c r="CC65" s="34">
        <f t="shared" si="213"/>
        <v>0</v>
      </c>
      <c r="CD65" s="34">
        <f t="shared" si="214"/>
        <v>0</v>
      </c>
      <c r="CE65" s="34">
        <f t="shared" si="215"/>
        <v>0</v>
      </c>
      <c r="CF65" s="34">
        <f t="shared" si="216"/>
        <v>0</v>
      </c>
      <c r="CG65" s="43"/>
      <c r="CH65" s="41" t="s">
        <v>91</v>
      </c>
      <c r="CI65" s="36">
        <f t="shared" si="217"/>
        <v>0</v>
      </c>
      <c r="CJ65" s="36">
        <f t="shared" si="217"/>
        <v>0</v>
      </c>
      <c r="CK65" s="36">
        <f t="shared" si="217"/>
        <v>0</v>
      </c>
      <c r="CL65" s="36">
        <f t="shared" si="217"/>
        <v>0</v>
      </c>
      <c r="CM65" s="36">
        <f t="shared" si="217"/>
        <v>0</v>
      </c>
      <c r="CN65" s="36">
        <f t="shared" si="217"/>
        <v>0</v>
      </c>
      <c r="CO65" s="25"/>
      <c r="CP65" s="25"/>
      <c r="CQ65" s="25"/>
      <c r="CR65" s="25"/>
      <c r="CS65" s="25"/>
      <c r="CT65" s="25"/>
      <c r="CU65" s="51">
        <f t="shared" ref="CU65:CU78" si="233">BU65*(1+CI65)</f>
        <v>0</v>
      </c>
      <c r="CV65" s="51">
        <f t="shared" ref="CV65:CV78" si="234">BV65*(1+CJ65)</f>
        <v>0</v>
      </c>
      <c r="CW65" s="51">
        <f t="shared" ref="CW65:CW78" si="235">BW65*(1+CK65)</f>
        <v>0</v>
      </c>
      <c r="CX65" s="51">
        <f t="shared" ref="CX65:CX78" si="236">BX65*(1+CL65)</f>
        <v>0</v>
      </c>
      <c r="CY65" s="51">
        <f t="shared" ref="CY65:CY78" si="237">BY65*(1+CM65)</f>
        <v>0</v>
      </c>
      <c r="CZ65" s="51">
        <f t="shared" ref="CZ65:CZ78" si="238">BZ65*(1+CN65)</f>
        <v>0</v>
      </c>
      <c r="DA65" s="19">
        <f t="shared" si="219"/>
        <v>0</v>
      </c>
      <c r="DB65" s="52">
        <f t="shared" ref="DB65:DB78" si="239">IFERROR((DA65/AA65)^(1/5)-1,0)</f>
        <v>0</v>
      </c>
      <c r="DC65" s="53">
        <f t="shared" ref="DC65:DC78" si="240">IFERROR((DA65/AN65)^(1/4)-1,0)</f>
        <v>0</v>
      </c>
      <c r="DD65" s="52">
        <f t="shared" ref="DD65:DD78" si="241">IFERROR((DA65/BA65)^(1/3)-1,0)</f>
        <v>0</v>
      </c>
      <c r="DE65" s="52">
        <f t="shared" ref="DE65:DE78" si="242">IFERROR((DA65/BN65)^(1/2)-1,0)</f>
        <v>0</v>
      </c>
      <c r="DF65" s="54">
        <f t="shared" ref="DF65:DF78" si="243">IFERROR((DA65/CA65)^(1/1)-1,0)</f>
        <v>0</v>
      </c>
      <c r="DG65" s="55"/>
      <c r="DH65" s="35" t="s">
        <v>88</v>
      </c>
      <c r="DI65" s="56">
        <f t="shared" si="220"/>
        <v>0</v>
      </c>
      <c r="DJ65" s="61">
        <f t="shared" si="221"/>
        <v>0</v>
      </c>
      <c r="DK65" s="61">
        <f t="shared" si="222"/>
        <v>0</v>
      </c>
      <c r="DL65" s="61">
        <f t="shared" si="223"/>
        <v>0</v>
      </c>
      <c r="DM65" s="61">
        <f t="shared" si="224"/>
        <v>0</v>
      </c>
      <c r="DN65" s="61">
        <f t="shared" si="225"/>
        <v>0</v>
      </c>
      <c r="DO65" s="61">
        <f t="shared" si="226"/>
        <v>0</v>
      </c>
      <c r="DP65" s="61">
        <f t="shared" si="227"/>
        <v>0</v>
      </c>
      <c r="DQ65" s="61">
        <f t="shared" si="228"/>
        <v>0</v>
      </c>
      <c r="DR65" s="61">
        <f t="shared" si="229"/>
        <v>0</v>
      </c>
      <c r="DS65" s="61">
        <f t="shared" si="230"/>
        <v>0</v>
      </c>
      <c r="DT65" s="61">
        <f t="shared" si="231"/>
        <v>0</v>
      </c>
      <c r="DU65" s="61">
        <f t="shared" si="232"/>
        <v>0</v>
      </c>
      <c r="DV65" s="62">
        <f t="shared" si="155"/>
        <v>0</v>
      </c>
    </row>
    <row r="66" spans="1:126" s="1" customFormat="1" ht="12.5" x14ac:dyDescent="0.2">
      <c r="A66" s="13" t="s">
        <v>17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19">
        <f t="shared" si="206"/>
        <v>0</v>
      </c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19">
        <f t="shared" si="207"/>
        <v>0</v>
      </c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19">
        <f t="shared" si="208"/>
        <v>0</v>
      </c>
      <c r="AO66" s="25"/>
      <c r="AP66" s="25"/>
      <c r="AQ66" s="25"/>
      <c r="AR66" s="25"/>
      <c r="AS66" s="25"/>
      <c r="AT66" s="25"/>
      <c r="AU66" s="25"/>
      <c r="AV66" s="25"/>
      <c r="AW66" s="25"/>
      <c r="AX66" s="25"/>
      <c r="AY66" s="25"/>
      <c r="AZ66" s="25"/>
      <c r="BA66" s="19">
        <f t="shared" si="209"/>
        <v>0</v>
      </c>
      <c r="BB66" s="25"/>
      <c r="BC66" s="25"/>
      <c r="BD66" s="25"/>
      <c r="BE66" s="25"/>
      <c r="BF66" s="25"/>
      <c r="BG66" s="25"/>
      <c r="BH66" s="25"/>
      <c r="BI66" s="25"/>
      <c r="BJ66" s="25"/>
      <c r="BK66" s="25"/>
      <c r="BL66" s="25"/>
      <c r="BM66" s="25"/>
      <c r="BN66" s="19">
        <f t="shared" si="210"/>
        <v>0</v>
      </c>
      <c r="BO66" s="25"/>
      <c r="BP66" s="25"/>
      <c r="BQ66" s="25"/>
      <c r="BR66" s="25"/>
      <c r="BS66" s="25"/>
      <c r="BT66" s="25"/>
      <c r="BU66" s="25"/>
      <c r="BV66" s="25"/>
      <c r="BW66" s="25"/>
      <c r="BX66" s="25"/>
      <c r="BY66" s="25"/>
      <c r="BZ66" s="25"/>
      <c r="CA66" s="19">
        <f t="shared" si="211"/>
        <v>0</v>
      </c>
      <c r="CB66" s="34">
        <f t="shared" si="212"/>
        <v>0</v>
      </c>
      <c r="CC66" s="34">
        <f t="shared" si="213"/>
        <v>0</v>
      </c>
      <c r="CD66" s="34">
        <f t="shared" si="214"/>
        <v>0</v>
      </c>
      <c r="CE66" s="34">
        <f t="shared" si="215"/>
        <v>0</v>
      </c>
      <c r="CF66" s="34">
        <f t="shared" si="216"/>
        <v>0</v>
      </c>
      <c r="CG66" s="43"/>
      <c r="CH66" s="41" t="s">
        <v>91</v>
      </c>
      <c r="CI66" s="36">
        <f t="shared" si="217"/>
        <v>0</v>
      </c>
      <c r="CJ66" s="36">
        <f t="shared" si="217"/>
        <v>0</v>
      </c>
      <c r="CK66" s="36">
        <f t="shared" si="217"/>
        <v>0</v>
      </c>
      <c r="CL66" s="36">
        <f t="shared" si="217"/>
        <v>0</v>
      </c>
      <c r="CM66" s="36">
        <f t="shared" si="217"/>
        <v>0</v>
      </c>
      <c r="CN66" s="36">
        <f t="shared" si="217"/>
        <v>0</v>
      </c>
      <c r="CO66" s="25"/>
      <c r="CP66" s="25"/>
      <c r="CQ66" s="25"/>
      <c r="CR66" s="25"/>
      <c r="CS66" s="25"/>
      <c r="CT66" s="25"/>
      <c r="CU66" s="51">
        <f t="shared" si="233"/>
        <v>0</v>
      </c>
      <c r="CV66" s="51">
        <f t="shared" si="234"/>
        <v>0</v>
      </c>
      <c r="CW66" s="51">
        <f t="shared" si="235"/>
        <v>0</v>
      </c>
      <c r="CX66" s="51">
        <f t="shared" si="236"/>
        <v>0</v>
      </c>
      <c r="CY66" s="51">
        <f t="shared" si="237"/>
        <v>0</v>
      </c>
      <c r="CZ66" s="51">
        <f t="shared" si="238"/>
        <v>0</v>
      </c>
      <c r="DA66" s="19">
        <f t="shared" si="219"/>
        <v>0</v>
      </c>
      <c r="DB66" s="52">
        <f t="shared" si="239"/>
        <v>0</v>
      </c>
      <c r="DC66" s="53">
        <f t="shared" si="240"/>
        <v>0</v>
      </c>
      <c r="DD66" s="52">
        <f t="shared" si="241"/>
        <v>0</v>
      </c>
      <c r="DE66" s="52">
        <f t="shared" si="242"/>
        <v>0</v>
      </c>
      <c r="DF66" s="54">
        <f t="shared" si="243"/>
        <v>0</v>
      </c>
      <c r="DG66" s="55"/>
      <c r="DH66" s="35" t="s">
        <v>88</v>
      </c>
      <c r="DI66" s="56">
        <f t="shared" si="220"/>
        <v>0</v>
      </c>
      <c r="DJ66" s="61">
        <f t="shared" si="221"/>
        <v>0</v>
      </c>
      <c r="DK66" s="61">
        <f t="shared" si="222"/>
        <v>0</v>
      </c>
      <c r="DL66" s="61">
        <f t="shared" si="223"/>
        <v>0</v>
      </c>
      <c r="DM66" s="61">
        <f t="shared" si="224"/>
        <v>0</v>
      </c>
      <c r="DN66" s="61">
        <f t="shared" si="225"/>
        <v>0</v>
      </c>
      <c r="DO66" s="61">
        <f t="shared" si="226"/>
        <v>0</v>
      </c>
      <c r="DP66" s="61">
        <f t="shared" si="227"/>
        <v>0</v>
      </c>
      <c r="DQ66" s="61">
        <f t="shared" si="228"/>
        <v>0</v>
      </c>
      <c r="DR66" s="61">
        <f t="shared" si="229"/>
        <v>0</v>
      </c>
      <c r="DS66" s="61">
        <f t="shared" si="230"/>
        <v>0</v>
      </c>
      <c r="DT66" s="61">
        <f t="shared" si="231"/>
        <v>0</v>
      </c>
      <c r="DU66" s="61">
        <f t="shared" si="232"/>
        <v>0</v>
      </c>
      <c r="DV66" s="62">
        <f t="shared" si="155"/>
        <v>0</v>
      </c>
    </row>
    <row r="67" spans="1:126" s="1" customFormat="1" ht="12.5" x14ac:dyDescent="0.2">
      <c r="A67" s="13" t="s">
        <v>16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19">
        <f t="shared" si="206"/>
        <v>0</v>
      </c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19">
        <f t="shared" si="207"/>
        <v>0</v>
      </c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19">
        <f t="shared" si="208"/>
        <v>0</v>
      </c>
      <c r="AO67" s="25"/>
      <c r="AP67" s="25"/>
      <c r="AQ67" s="25"/>
      <c r="AR67" s="25"/>
      <c r="AS67" s="25"/>
      <c r="AT67" s="25"/>
      <c r="AU67" s="25"/>
      <c r="AV67" s="25"/>
      <c r="AW67" s="25"/>
      <c r="AX67" s="25"/>
      <c r="AY67" s="25"/>
      <c r="AZ67" s="25"/>
      <c r="BA67" s="19">
        <f t="shared" si="209"/>
        <v>0</v>
      </c>
      <c r="BB67" s="25"/>
      <c r="BC67" s="25"/>
      <c r="BD67" s="25"/>
      <c r="BE67" s="25"/>
      <c r="BF67" s="25"/>
      <c r="BG67" s="25"/>
      <c r="BH67" s="25"/>
      <c r="BI67" s="25"/>
      <c r="BJ67" s="25"/>
      <c r="BK67" s="25"/>
      <c r="BL67" s="25"/>
      <c r="BM67" s="25"/>
      <c r="BN67" s="19">
        <f t="shared" si="210"/>
        <v>0</v>
      </c>
      <c r="BO67" s="25"/>
      <c r="BP67" s="25"/>
      <c r="BQ67" s="25"/>
      <c r="BR67" s="25"/>
      <c r="BS67" s="25"/>
      <c r="BT67" s="25"/>
      <c r="BU67" s="25"/>
      <c r="BV67" s="25"/>
      <c r="BW67" s="25"/>
      <c r="BX67" s="25"/>
      <c r="BY67" s="25"/>
      <c r="BZ67" s="25"/>
      <c r="CA67" s="19">
        <f t="shared" si="211"/>
        <v>0</v>
      </c>
      <c r="CB67" s="34">
        <f t="shared" si="212"/>
        <v>0</v>
      </c>
      <c r="CC67" s="34">
        <f t="shared" si="213"/>
        <v>0</v>
      </c>
      <c r="CD67" s="34">
        <f t="shared" si="214"/>
        <v>0</v>
      </c>
      <c r="CE67" s="34">
        <f t="shared" si="215"/>
        <v>0</v>
      </c>
      <c r="CF67" s="34">
        <f t="shared" si="216"/>
        <v>0</v>
      </c>
      <c r="CG67" s="43"/>
      <c r="CH67" s="41" t="s">
        <v>91</v>
      </c>
      <c r="CI67" s="36">
        <f t="shared" si="217"/>
        <v>0</v>
      </c>
      <c r="CJ67" s="36">
        <f t="shared" si="217"/>
        <v>0</v>
      </c>
      <c r="CK67" s="36">
        <f t="shared" si="217"/>
        <v>0</v>
      </c>
      <c r="CL67" s="36">
        <f t="shared" si="217"/>
        <v>0</v>
      </c>
      <c r="CM67" s="36">
        <f t="shared" si="217"/>
        <v>0</v>
      </c>
      <c r="CN67" s="36">
        <f t="shared" si="217"/>
        <v>0</v>
      </c>
      <c r="CO67" s="25"/>
      <c r="CP67" s="25"/>
      <c r="CQ67" s="25"/>
      <c r="CR67" s="25"/>
      <c r="CS67" s="25"/>
      <c r="CT67" s="25"/>
      <c r="CU67" s="51">
        <f t="shared" si="233"/>
        <v>0</v>
      </c>
      <c r="CV67" s="51">
        <f t="shared" si="234"/>
        <v>0</v>
      </c>
      <c r="CW67" s="51">
        <f t="shared" si="235"/>
        <v>0</v>
      </c>
      <c r="CX67" s="51">
        <f t="shared" si="236"/>
        <v>0</v>
      </c>
      <c r="CY67" s="51">
        <f t="shared" si="237"/>
        <v>0</v>
      </c>
      <c r="CZ67" s="51">
        <f t="shared" si="238"/>
        <v>0</v>
      </c>
      <c r="DA67" s="19">
        <f t="shared" si="219"/>
        <v>0</v>
      </c>
      <c r="DB67" s="52">
        <f t="shared" si="239"/>
        <v>0</v>
      </c>
      <c r="DC67" s="53">
        <f t="shared" si="240"/>
        <v>0</v>
      </c>
      <c r="DD67" s="52">
        <f t="shared" si="241"/>
        <v>0</v>
      </c>
      <c r="DE67" s="52">
        <f t="shared" si="242"/>
        <v>0</v>
      </c>
      <c r="DF67" s="54">
        <f t="shared" si="243"/>
        <v>0</v>
      </c>
      <c r="DG67" s="55"/>
      <c r="DH67" s="35" t="s">
        <v>88</v>
      </c>
      <c r="DI67" s="56">
        <f t="shared" si="220"/>
        <v>0</v>
      </c>
      <c r="DJ67" s="61">
        <f t="shared" si="221"/>
        <v>0</v>
      </c>
      <c r="DK67" s="61">
        <f t="shared" si="222"/>
        <v>0</v>
      </c>
      <c r="DL67" s="61">
        <f t="shared" si="223"/>
        <v>0</v>
      </c>
      <c r="DM67" s="61">
        <f t="shared" si="224"/>
        <v>0</v>
      </c>
      <c r="DN67" s="61">
        <f t="shared" si="225"/>
        <v>0</v>
      </c>
      <c r="DO67" s="61">
        <f t="shared" si="226"/>
        <v>0</v>
      </c>
      <c r="DP67" s="61">
        <f t="shared" si="227"/>
        <v>0</v>
      </c>
      <c r="DQ67" s="61">
        <f t="shared" si="228"/>
        <v>0</v>
      </c>
      <c r="DR67" s="61">
        <f t="shared" si="229"/>
        <v>0</v>
      </c>
      <c r="DS67" s="61">
        <f t="shared" si="230"/>
        <v>0</v>
      </c>
      <c r="DT67" s="61">
        <f t="shared" si="231"/>
        <v>0</v>
      </c>
      <c r="DU67" s="61">
        <f t="shared" si="232"/>
        <v>0</v>
      </c>
      <c r="DV67" s="62">
        <f t="shared" si="155"/>
        <v>0</v>
      </c>
    </row>
    <row r="68" spans="1:126" s="1" customFormat="1" ht="12.5" x14ac:dyDescent="0.2">
      <c r="A68" s="5" t="s">
        <v>15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19">
        <f t="shared" si="206"/>
        <v>0</v>
      </c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19">
        <f t="shared" si="207"/>
        <v>0</v>
      </c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19">
        <f t="shared" si="208"/>
        <v>0</v>
      </c>
      <c r="AO68" s="25"/>
      <c r="AP68" s="25"/>
      <c r="AQ68" s="25"/>
      <c r="AR68" s="25"/>
      <c r="AS68" s="25"/>
      <c r="AT68" s="25"/>
      <c r="AU68" s="25"/>
      <c r="AV68" s="25"/>
      <c r="AW68" s="25"/>
      <c r="AX68" s="25"/>
      <c r="AY68" s="25"/>
      <c r="AZ68" s="25"/>
      <c r="BA68" s="19">
        <f t="shared" si="209"/>
        <v>0</v>
      </c>
      <c r="BB68" s="25"/>
      <c r="BC68" s="25"/>
      <c r="BD68" s="25"/>
      <c r="BE68" s="25"/>
      <c r="BF68" s="25"/>
      <c r="BG68" s="25"/>
      <c r="BH68" s="25"/>
      <c r="BI68" s="25"/>
      <c r="BJ68" s="25"/>
      <c r="BK68" s="25"/>
      <c r="BL68" s="25"/>
      <c r="BM68" s="25"/>
      <c r="BN68" s="19">
        <f t="shared" si="210"/>
        <v>0</v>
      </c>
      <c r="BO68" s="25"/>
      <c r="BP68" s="25"/>
      <c r="BQ68" s="25"/>
      <c r="BR68" s="25"/>
      <c r="BS68" s="25"/>
      <c r="BT68" s="25"/>
      <c r="BU68" s="25"/>
      <c r="BV68" s="25"/>
      <c r="BW68" s="25"/>
      <c r="BX68" s="25"/>
      <c r="BY68" s="25"/>
      <c r="BZ68" s="25"/>
      <c r="CA68" s="19">
        <f t="shared" si="211"/>
        <v>0</v>
      </c>
      <c r="CB68" s="34">
        <f t="shared" si="212"/>
        <v>0</v>
      </c>
      <c r="CC68" s="34">
        <f t="shared" si="213"/>
        <v>0</v>
      </c>
      <c r="CD68" s="34">
        <f t="shared" si="214"/>
        <v>0</v>
      </c>
      <c r="CE68" s="34">
        <f t="shared" si="215"/>
        <v>0</v>
      </c>
      <c r="CF68" s="34">
        <f t="shared" si="216"/>
        <v>0</v>
      </c>
      <c r="CG68" s="42">
        <v>0.02</v>
      </c>
      <c r="CH68" s="41" t="s">
        <v>93</v>
      </c>
      <c r="CI68" s="36">
        <f t="shared" si="217"/>
        <v>0.02</v>
      </c>
      <c r="CJ68" s="36">
        <f t="shared" si="217"/>
        <v>0.02</v>
      </c>
      <c r="CK68" s="36">
        <f t="shared" si="217"/>
        <v>0.02</v>
      </c>
      <c r="CL68" s="36">
        <f t="shared" si="217"/>
        <v>0.02</v>
      </c>
      <c r="CM68" s="36">
        <f t="shared" si="217"/>
        <v>0.02</v>
      </c>
      <c r="CN68" s="36">
        <f t="shared" si="217"/>
        <v>0.02</v>
      </c>
      <c r="CO68" s="25"/>
      <c r="CP68" s="25"/>
      <c r="CQ68" s="25"/>
      <c r="CR68" s="25"/>
      <c r="CS68" s="25"/>
      <c r="CT68" s="25"/>
      <c r="CU68" s="51">
        <f t="shared" si="233"/>
        <v>0</v>
      </c>
      <c r="CV68" s="51">
        <f t="shared" si="234"/>
        <v>0</v>
      </c>
      <c r="CW68" s="51">
        <f t="shared" si="235"/>
        <v>0</v>
      </c>
      <c r="CX68" s="51">
        <f t="shared" si="236"/>
        <v>0</v>
      </c>
      <c r="CY68" s="51">
        <f t="shared" si="237"/>
        <v>0</v>
      </c>
      <c r="CZ68" s="51">
        <f t="shared" si="238"/>
        <v>0</v>
      </c>
      <c r="DA68" s="19">
        <f t="shared" si="219"/>
        <v>0</v>
      </c>
      <c r="DB68" s="52">
        <f t="shared" si="239"/>
        <v>0</v>
      </c>
      <c r="DC68" s="53">
        <f t="shared" si="240"/>
        <v>0</v>
      </c>
      <c r="DD68" s="52">
        <f t="shared" si="241"/>
        <v>0</v>
      </c>
      <c r="DE68" s="52">
        <f t="shared" si="242"/>
        <v>0</v>
      </c>
      <c r="DF68" s="54">
        <f t="shared" si="243"/>
        <v>0</v>
      </c>
      <c r="DG68" s="55">
        <v>0.02</v>
      </c>
      <c r="DH68" s="35" t="s">
        <v>93</v>
      </c>
      <c r="DI68" s="56">
        <f t="shared" si="220"/>
        <v>0.02</v>
      </c>
      <c r="DJ68" s="61">
        <f t="shared" si="221"/>
        <v>0</v>
      </c>
      <c r="DK68" s="61">
        <f t="shared" si="222"/>
        <v>0</v>
      </c>
      <c r="DL68" s="61">
        <f t="shared" si="223"/>
        <v>0</v>
      </c>
      <c r="DM68" s="61">
        <f t="shared" si="224"/>
        <v>0</v>
      </c>
      <c r="DN68" s="61">
        <f t="shared" si="225"/>
        <v>0</v>
      </c>
      <c r="DO68" s="61">
        <f t="shared" si="226"/>
        <v>0</v>
      </c>
      <c r="DP68" s="61">
        <f t="shared" si="227"/>
        <v>0</v>
      </c>
      <c r="DQ68" s="61">
        <f t="shared" si="228"/>
        <v>0</v>
      </c>
      <c r="DR68" s="61">
        <f t="shared" si="229"/>
        <v>0</v>
      </c>
      <c r="DS68" s="61">
        <f t="shared" si="230"/>
        <v>0</v>
      </c>
      <c r="DT68" s="61">
        <f t="shared" si="231"/>
        <v>0</v>
      </c>
      <c r="DU68" s="61">
        <f t="shared" si="232"/>
        <v>0</v>
      </c>
      <c r="DV68" s="62">
        <f t="shared" si="155"/>
        <v>0</v>
      </c>
    </row>
    <row r="69" spans="1:126" s="1" customFormat="1" ht="12.5" x14ac:dyDescent="0.2">
      <c r="A69" s="5" t="s">
        <v>127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19">
        <f t="shared" si="206"/>
        <v>0</v>
      </c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19">
        <f t="shared" si="207"/>
        <v>0</v>
      </c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19">
        <f t="shared" si="208"/>
        <v>0</v>
      </c>
      <c r="AO69" s="25"/>
      <c r="AP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19">
        <f t="shared" si="209"/>
        <v>0</v>
      </c>
      <c r="BB69" s="25"/>
      <c r="BC69" s="25"/>
      <c r="BD69" s="25"/>
      <c r="BE69" s="25"/>
      <c r="BF69" s="25"/>
      <c r="BG69" s="25"/>
      <c r="BH69" s="25"/>
      <c r="BI69" s="25"/>
      <c r="BJ69" s="25"/>
      <c r="BK69" s="25"/>
      <c r="BL69" s="25"/>
      <c r="BM69" s="25"/>
      <c r="BN69" s="19">
        <f t="shared" si="210"/>
        <v>0</v>
      </c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19">
        <f t="shared" si="211"/>
        <v>0</v>
      </c>
      <c r="CB69" s="34">
        <f t="shared" si="212"/>
        <v>0</v>
      </c>
      <c r="CC69" s="34">
        <f t="shared" ref="CC69" si="244">IFERROR((CA69/AA69)^(1/4)-1,0)</f>
        <v>0</v>
      </c>
      <c r="CD69" s="34">
        <f t="shared" ref="CD69" si="245">IFERROR((CA69/AN69)^(1/3)-1,0)</f>
        <v>0</v>
      </c>
      <c r="CE69" s="34">
        <f t="shared" ref="CE69" si="246">IFERROR((CA69/BA69)^(1/2)-1,0)</f>
        <v>0</v>
      </c>
      <c r="CF69" s="34">
        <f t="shared" ref="CF69" si="247">IFERROR((CA69/BN69)^(1/1)-1,0)</f>
        <v>0</v>
      </c>
      <c r="CG69" s="42">
        <v>0.04</v>
      </c>
      <c r="CH69" s="41" t="s">
        <v>93</v>
      </c>
      <c r="CI69" s="36">
        <f t="shared" si="217"/>
        <v>0.04</v>
      </c>
      <c r="CJ69" s="36">
        <f t="shared" si="217"/>
        <v>0.04</v>
      </c>
      <c r="CK69" s="36">
        <f t="shared" si="217"/>
        <v>0.04</v>
      </c>
      <c r="CL69" s="36">
        <f t="shared" si="217"/>
        <v>0.04</v>
      </c>
      <c r="CM69" s="36">
        <f t="shared" si="217"/>
        <v>0.04</v>
      </c>
      <c r="CN69" s="36">
        <f t="shared" si="217"/>
        <v>0.04</v>
      </c>
      <c r="CO69" s="25"/>
      <c r="CP69" s="25"/>
      <c r="CQ69" s="25"/>
      <c r="CR69" s="25"/>
      <c r="CS69" s="25"/>
      <c r="CT69" s="25"/>
      <c r="CU69" s="51">
        <f t="shared" ref="CU69" si="248">BU69*(1+CI69)</f>
        <v>0</v>
      </c>
      <c r="CV69" s="51">
        <f t="shared" ref="CV69" si="249">BV69*(1+CJ69)</f>
        <v>0</v>
      </c>
      <c r="CW69" s="51">
        <f t="shared" ref="CW69" si="250">BW69*(1+CK69)</f>
        <v>0</v>
      </c>
      <c r="CX69" s="51">
        <f t="shared" ref="CX69" si="251">BX69*(1+CL69)</f>
        <v>0</v>
      </c>
      <c r="CY69" s="51">
        <f t="shared" ref="CY69" si="252">BY69*(1+CM69)</f>
        <v>0</v>
      </c>
      <c r="CZ69" s="51">
        <f t="shared" ref="CZ69" si="253">BZ69*(1+CN69)</f>
        <v>0</v>
      </c>
      <c r="DA69" s="19">
        <f t="shared" ref="DA69" si="254">SUM(CO69:CZ69)</f>
        <v>0</v>
      </c>
      <c r="DB69" s="52">
        <f t="shared" ref="DB69" si="255">IFERROR((DA69/AA69)^(1/5)-1,0)</f>
        <v>0</v>
      </c>
      <c r="DC69" s="53">
        <f t="shared" ref="DC69" si="256">IFERROR((DA69/AN69)^(1/4)-1,0)</f>
        <v>0</v>
      </c>
      <c r="DD69" s="52">
        <f t="shared" ref="DD69" si="257">IFERROR((DA69/BA69)^(1/3)-1,0)</f>
        <v>0</v>
      </c>
      <c r="DE69" s="52">
        <f t="shared" ref="DE69" si="258">IFERROR((DA69/BN69)^(1/2)-1,0)</f>
        <v>0</v>
      </c>
      <c r="DF69" s="54">
        <f t="shared" ref="DF69" si="259">IFERROR((DA69/CA69)^(1/1)-1,0)</f>
        <v>0</v>
      </c>
      <c r="DG69" s="55"/>
      <c r="DH69" s="35" t="s">
        <v>88</v>
      </c>
      <c r="DI69" s="56">
        <f t="shared" si="220"/>
        <v>0</v>
      </c>
      <c r="DJ69" s="61">
        <f t="shared" ref="DJ69" si="260">CO69*(1+$DI69)</f>
        <v>0</v>
      </c>
      <c r="DK69" s="61">
        <f t="shared" ref="DK69" si="261">CP69*(1+$DI69)</f>
        <v>0</v>
      </c>
      <c r="DL69" s="61">
        <f t="shared" ref="DL69" si="262">CQ69*(1+$DI69)</f>
        <v>0</v>
      </c>
      <c r="DM69" s="61">
        <f t="shared" ref="DM69" si="263">CR69*(1+$DI69)</f>
        <v>0</v>
      </c>
      <c r="DN69" s="61">
        <f t="shared" ref="DN69" si="264">CS69*(1+$DI69)</f>
        <v>0</v>
      </c>
      <c r="DO69" s="61">
        <f t="shared" ref="DO69" si="265">CT69*(1+$DI69)</f>
        <v>0</v>
      </c>
      <c r="DP69" s="61">
        <f t="shared" ref="DP69" si="266">CU69*(1+$DI69)</f>
        <v>0</v>
      </c>
      <c r="DQ69" s="61">
        <f t="shared" ref="DQ69" si="267">CV69*(1+$DI69)</f>
        <v>0</v>
      </c>
      <c r="DR69" s="61">
        <f t="shared" ref="DR69" si="268">CW69*(1+$DI69)</f>
        <v>0</v>
      </c>
      <c r="DS69" s="61">
        <f t="shared" ref="DS69" si="269">CX69*(1+$DI69)</f>
        <v>0</v>
      </c>
      <c r="DT69" s="61">
        <f t="shared" ref="DT69" si="270">CY69*(1+$DI69)</f>
        <v>0</v>
      </c>
      <c r="DU69" s="61">
        <f t="shared" ref="DU69" si="271">CZ69*(1+$DI69)</f>
        <v>0</v>
      </c>
      <c r="DV69" s="62">
        <f t="shared" ref="DV69" si="272">SUM(DJ69:DU69)</f>
        <v>0</v>
      </c>
    </row>
    <row r="70" spans="1:126" s="1" customFormat="1" ht="12.5" x14ac:dyDescent="0.2">
      <c r="A70" s="5" t="s">
        <v>14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19">
        <f t="shared" si="206"/>
        <v>0</v>
      </c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19">
        <f t="shared" si="207"/>
        <v>0</v>
      </c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19">
        <f t="shared" si="208"/>
        <v>0</v>
      </c>
      <c r="AO70" s="25"/>
      <c r="AP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19">
        <f t="shared" si="209"/>
        <v>0</v>
      </c>
      <c r="BB70" s="25"/>
      <c r="BC70" s="25"/>
      <c r="BD70" s="25"/>
      <c r="BE70" s="25"/>
      <c r="BF70" s="25"/>
      <c r="BG70" s="25"/>
      <c r="BH70" s="25"/>
      <c r="BI70" s="25"/>
      <c r="BJ70" s="25"/>
      <c r="BK70" s="25"/>
      <c r="BL70" s="25"/>
      <c r="BM70" s="25"/>
      <c r="BN70" s="19">
        <f t="shared" si="210"/>
        <v>0</v>
      </c>
      <c r="BO70" s="25"/>
      <c r="BP70" s="25"/>
      <c r="BQ70" s="25"/>
      <c r="BR70" s="25"/>
      <c r="BS70" s="25"/>
      <c r="BT70" s="25"/>
      <c r="BU70" s="25"/>
      <c r="BV70" s="25"/>
      <c r="BW70" s="25"/>
      <c r="BX70" s="25"/>
      <c r="BY70" s="25"/>
      <c r="BZ70" s="25"/>
      <c r="CA70" s="19">
        <f t="shared" si="211"/>
        <v>0</v>
      </c>
      <c r="CB70" s="34">
        <f t="shared" si="212"/>
        <v>0</v>
      </c>
      <c r="CC70" s="34">
        <f t="shared" si="213"/>
        <v>0</v>
      </c>
      <c r="CD70" s="34">
        <f t="shared" si="214"/>
        <v>0</v>
      </c>
      <c r="CE70" s="34">
        <f t="shared" si="215"/>
        <v>0</v>
      </c>
      <c r="CF70" s="34">
        <f t="shared" si="216"/>
        <v>0</v>
      </c>
      <c r="CG70" s="42"/>
      <c r="CH70" s="41" t="s">
        <v>92</v>
      </c>
      <c r="CI70" s="36">
        <f t="shared" ref="CI70:CN75" si="273">HLOOKUP($CH70,$CB$4:$CG$116,ROW($CB70)-ROW($CB$3), FALSE)</f>
        <v>0</v>
      </c>
      <c r="CJ70" s="36">
        <f t="shared" si="273"/>
        <v>0</v>
      </c>
      <c r="CK70" s="36">
        <f t="shared" si="273"/>
        <v>0</v>
      </c>
      <c r="CL70" s="36">
        <f t="shared" si="273"/>
        <v>0</v>
      </c>
      <c r="CM70" s="36">
        <f t="shared" si="273"/>
        <v>0</v>
      </c>
      <c r="CN70" s="36">
        <f t="shared" si="273"/>
        <v>0</v>
      </c>
      <c r="CO70" s="25"/>
      <c r="CP70" s="25"/>
      <c r="CQ70" s="25"/>
      <c r="CR70" s="25"/>
      <c r="CS70" s="25"/>
      <c r="CT70" s="25"/>
      <c r="CU70" s="51">
        <f t="shared" si="233"/>
        <v>0</v>
      </c>
      <c r="CV70" s="51">
        <f t="shared" si="234"/>
        <v>0</v>
      </c>
      <c r="CW70" s="51">
        <f t="shared" si="235"/>
        <v>0</v>
      </c>
      <c r="CX70" s="51">
        <f t="shared" si="236"/>
        <v>0</v>
      </c>
      <c r="CY70" s="51">
        <f t="shared" si="237"/>
        <v>0</v>
      </c>
      <c r="CZ70" s="51">
        <f t="shared" si="238"/>
        <v>0</v>
      </c>
      <c r="DA70" s="19">
        <f t="shared" si="219"/>
        <v>0</v>
      </c>
      <c r="DB70" s="52">
        <f t="shared" si="239"/>
        <v>0</v>
      </c>
      <c r="DC70" s="53">
        <f t="shared" si="240"/>
        <v>0</v>
      </c>
      <c r="DD70" s="52">
        <f t="shared" si="241"/>
        <v>0</v>
      </c>
      <c r="DE70" s="52">
        <f t="shared" si="242"/>
        <v>0</v>
      </c>
      <c r="DF70" s="54">
        <f t="shared" si="243"/>
        <v>0</v>
      </c>
      <c r="DG70" s="55">
        <v>0.05</v>
      </c>
      <c r="DH70" s="35" t="s">
        <v>92</v>
      </c>
      <c r="DI70" s="56">
        <f t="shared" si="220"/>
        <v>0</v>
      </c>
      <c r="DJ70" s="61">
        <f t="shared" si="221"/>
        <v>0</v>
      </c>
      <c r="DK70" s="61">
        <f t="shared" si="222"/>
        <v>0</v>
      </c>
      <c r="DL70" s="61">
        <f t="shared" si="223"/>
        <v>0</v>
      </c>
      <c r="DM70" s="61">
        <f t="shared" si="224"/>
        <v>0</v>
      </c>
      <c r="DN70" s="61">
        <f t="shared" si="225"/>
        <v>0</v>
      </c>
      <c r="DO70" s="61">
        <f t="shared" si="226"/>
        <v>0</v>
      </c>
      <c r="DP70" s="61">
        <f t="shared" si="227"/>
        <v>0</v>
      </c>
      <c r="DQ70" s="61">
        <f t="shared" si="228"/>
        <v>0</v>
      </c>
      <c r="DR70" s="61">
        <f t="shared" si="229"/>
        <v>0</v>
      </c>
      <c r="DS70" s="61">
        <f t="shared" si="230"/>
        <v>0</v>
      </c>
      <c r="DT70" s="61">
        <f t="shared" si="231"/>
        <v>0</v>
      </c>
      <c r="DU70" s="61">
        <f t="shared" si="232"/>
        <v>0</v>
      </c>
      <c r="DV70" s="62">
        <f t="shared" si="155"/>
        <v>0</v>
      </c>
    </row>
    <row r="71" spans="1:126" s="1" customFormat="1" ht="12.5" x14ac:dyDescent="0.2">
      <c r="A71" s="5" t="s">
        <v>13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19">
        <f t="shared" si="206"/>
        <v>0</v>
      </c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19">
        <f t="shared" si="207"/>
        <v>0</v>
      </c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19">
        <f t="shared" si="208"/>
        <v>0</v>
      </c>
      <c r="AO71" s="25"/>
      <c r="AP71" s="25"/>
      <c r="AQ71" s="25"/>
      <c r="AR71" s="25"/>
      <c r="AS71" s="25"/>
      <c r="AT71" s="25"/>
      <c r="AU71" s="25"/>
      <c r="AV71" s="25"/>
      <c r="AW71" s="25"/>
      <c r="AX71" s="25"/>
      <c r="AY71" s="25"/>
      <c r="AZ71" s="25"/>
      <c r="BA71" s="19">
        <f t="shared" si="209"/>
        <v>0</v>
      </c>
      <c r="BB71" s="25"/>
      <c r="BC71" s="25"/>
      <c r="BD71" s="25"/>
      <c r="BE71" s="25"/>
      <c r="BF71" s="25"/>
      <c r="BG71" s="25"/>
      <c r="BH71" s="25"/>
      <c r="BI71" s="25"/>
      <c r="BJ71" s="25"/>
      <c r="BK71" s="25"/>
      <c r="BL71" s="25"/>
      <c r="BM71" s="25"/>
      <c r="BN71" s="19">
        <f t="shared" si="210"/>
        <v>0</v>
      </c>
      <c r="BO71" s="25"/>
      <c r="BP71" s="25"/>
      <c r="BQ71" s="25"/>
      <c r="BR71" s="25"/>
      <c r="BS71" s="25"/>
      <c r="BT71" s="25"/>
      <c r="BU71" s="25"/>
      <c r="BV71" s="25"/>
      <c r="BW71" s="25"/>
      <c r="BX71" s="25"/>
      <c r="BY71" s="25"/>
      <c r="BZ71" s="25"/>
      <c r="CA71" s="19">
        <f t="shared" si="211"/>
        <v>0</v>
      </c>
      <c r="CB71" s="34">
        <f t="shared" si="212"/>
        <v>0</v>
      </c>
      <c r="CC71" s="34">
        <f t="shared" si="213"/>
        <v>0</v>
      </c>
      <c r="CD71" s="34">
        <f t="shared" si="214"/>
        <v>0</v>
      </c>
      <c r="CE71" s="34">
        <f t="shared" si="215"/>
        <v>0</v>
      </c>
      <c r="CF71" s="34">
        <f t="shared" si="216"/>
        <v>0</v>
      </c>
      <c r="CG71" s="42">
        <v>0.05</v>
      </c>
      <c r="CH71" s="41" t="s">
        <v>93</v>
      </c>
      <c r="CI71" s="36">
        <f t="shared" si="273"/>
        <v>0.05</v>
      </c>
      <c r="CJ71" s="36">
        <f t="shared" si="273"/>
        <v>0.05</v>
      </c>
      <c r="CK71" s="36">
        <f t="shared" si="273"/>
        <v>0.05</v>
      </c>
      <c r="CL71" s="36">
        <f t="shared" si="273"/>
        <v>0.05</v>
      </c>
      <c r="CM71" s="36">
        <f t="shared" si="273"/>
        <v>0.05</v>
      </c>
      <c r="CN71" s="36">
        <f t="shared" si="273"/>
        <v>0.05</v>
      </c>
      <c r="CO71" s="25"/>
      <c r="CP71" s="25"/>
      <c r="CQ71" s="25"/>
      <c r="CR71" s="25"/>
      <c r="CS71" s="25"/>
      <c r="CT71" s="25"/>
      <c r="CU71" s="51">
        <f t="shared" si="233"/>
        <v>0</v>
      </c>
      <c r="CV71" s="51">
        <f t="shared" si="234"/>
        <v>0</v>
      </c>
      <c r="CW71" s="51">
        <f t="shared" si="235"/>
        <v>0</v>
      </c>
      <c r="CX71" s="51">
        <f t="shared" si="236"/>
        <v>0</v>
      </c>
      <c r="CY71" s="51">
        <f t="shared" si="237"/>
        <v>0</v>
      </c>
      <c r="CZ71" s="51">
        <f t="shared" si="238"/>
        <v>0</v>
      </c>
      <c r="DA71" s="19">
        <f t="shared" si="219"/>
        <v>0</v>
      </c>
      <c r="DB71" s="52">
        <f t="shared" si="239"/>
        <v>0</v>
      </c>
      <c r="DC71" s="53">
        <f t="shared" si="240"/>
        <v>0</v>
      </c>
      <c r="DD71" s="52">
        <f t="shared" si="241"/>
        <v>0</v>
      </c>
      <c r="DE71" s="52">
        <f t="shared" si="242"/>
        <v>0</v>
      </c>
      <c r="DF71" s="54">
        <f t="shared" si="243"/>
        <v>0</v>
      </c>
      <c r="DG71" s="55">
        <v>0.08</v>
      </c>
      <c r="DH71" s="35" t="s">
        <v>93</v>
      </c>
      <c r="DI71" s="56">
        <f t="shared" si="220"/>
        <v>0.08</v>
      </c>
      <c r="DJ71" s="61">
        <f t="shared" si="221"/>
        <v>0</v>
      </c>
      <c r="DK71" s="61">
        <f t="shared" si="222"/>
        <v>0</v>
      </c>
      <c r="DL71" s="61">
        <f t="shared" si="223"/>
        <v>0</v>
      </c>
      <c r="DM71" s="61">
        <f t="shared" si="224"/>
        <v>0</v>
      </c>
      <c r="DN71" s="61">
        <f t="shared" si="225"/>
        <v>0</v>
      </c>
      <c r="DO71" s="61">
        <f t="shared" si="226"/>
        <v>0</v>
      </c>
      <c r="DP71" s="61">
        <f t="shared" si="227"/>
        <v>0</v>
      </c>
      <c r="DQ71" s="61">
        <f t="shared" si="228"/>
        <v>0</v>
      </c>
      <c r="DR71" s="61">
        <f t="shared" si="229"/>
        <v>0</v>
      </c>
      <c r="DS71" s="61">
        <f t="shared" si="230"/>
        <v>0</v>
      </c>
      <c r="DT71" s="61">
        <f t="shared" si="231"/>
        <v>0</v>
      </c>
      <c r="DU71" s="61">
        <f t="shared" si="232"/>
        <v>0</v>
      </c>
      <c r="DV71" s="62">
        <f t="shared" si="155"/>
        <v>0</v>
      </c>
    </row>
    <row r="72" spans="1:126" s="1" customFormat="1" ht="12.5" x14ac:dyDescent="0.25">
      <c r="A72" s="5" t="s">
        <v>58</v>
      </c>
      <c r="B72" s="118">
        <v>0.28558640000000002</v>
      </c>
      <c r="C72" s="119">
        <v>0.23563900000000002</v>
      </c>
      <c r="D72" s="119">
        <v>0.25378400000000001</v>
      </c>
      <c r="E72" s="119">
        <v>0.31237700000000002</v>
      </c>
      <c r="F72" s="119">
        <v>16.117312999999999</v>
      </c>
      <c r="G72" s="119">
        <v>24.197240000000001</v>
      </c>
      <c r="H72" s="119">
        <v>11.518993999999999</v>
      </c>
      <c r="I72" s="119">
        <v>12.352473</v>
      </c>
      <c r="J72" s="119">
        <v>0.29023900000000002</v>
      </c>
      <c r="K72" s="119">
        <v>0.37386999999999998</v>
      </c>
      <c r="L72" s="119">
        <v>0.31242700000000001</v>
      </c>
      <c r="M72" s="120">
        <v>0.36851899999999999</v>
      </c>
      <c r="N72" s="19">
        <f t="shared" si="206"/>
        <v>66.618461400000001</v>
      </c>
      <c r="O72" s="118">
        <v>0.33376</v>
      </c>
      <c r="P72" s="119">
        <v>0.23594000000000001</v>
      </c>
      <c r="Q72" s="119">
        <v>0.21276</v>
      </c>
      <c r="R72" s="119">
        <v>6.3290000000000006</v>
      </c>
      <c r="S72" s="119">
        <v>10.59606</v>
      </c>
      <c r="T72" s="119">
        <v>23.276579999999999</v>
      </c>
      <c r="U72" s="119">
        <v>7.5266400000000004</v>
      </c>
      <c r="V72" s="119">
        <v>2.01458</v>
      </c>
      <c r="W72" s="119">
        <v>4.0276800000000001</v>
      </c>
      <c r="X72" s="119">
        <v>0.42757999999999996</v>
      </c>
      <c r="Y72" s="119">
        <v>0.42092000000000002</v>
      </c>
      <c r="Z72" s="119">
        <v>0.43053999999999998</v>
      </c>
      <c r="AA72" s="120">
        <v>55.832039999999999</v>
      </c>
      <c r="AB72" s="118">
        <v>0.48542000000000002</v>
      </c>
      <c r="AC72" s="119">
        <v>0.28273999999999999</v>
      </c>
      <c r="AD72" s="119">
        <v>0.26266</v>
      </c>
      <c r="AE72" s="119">
        <v>4.6741200000000003</v>
      </c>
      <c r="AF72" s="119">
        <v>33.005120000000005</v>
      </c>
      <c r="AG72" s="119">
        <v>22.261679999999998</v>
      </c>
      <c r="AH72" s="119">
        <v>10.805579999999999</v>
      </c>
      <c r="AI72" s="119">
        <v>3.7940199999999997</v>
      </c>
      <c r="AJ72" s="119">
        <v>0.28270000000000001</v>
      </c>
      <c r="AK72" s="119">
        <v>0.29399999999999998</v>
      </c>
      <c r="AL72" s="119">
        <v>0.26539999999999997</v>
      </c>
      <c r="AM72" s="120">
        <v>0.27779999999999999</v>
      </c>
      <c r="AN72" s="19">
        <f t="shared" si="208"/>
        <v>76.691240000000008</v>
      </c>
      <c r="AO72" s="118">
        <v>0.31159999999999999</v>
      </c>
      <c r="AP72" s="119">
        <v>0.24050000000000002</v>
      </c>
      <c r="AQ72" s="119">
        <v>0.22700000000000001</v>
      </c>
      <c r="AR72" s="119">
        <v>0.2092</v>
      </c>
      <c r="AS72" s="119">
        <v>22.592100000000002</v>
      </c>
      <c r="AT72" s="119">
        <v>28.0762</v>
      </c>
      <c r="AU72" s="119">
        <v>18.1065</v>
      </c>
      <c r="AV72" s="119">
        <v>9.9105000000000008</v>
      </c>
      <c r="AW72" s="119">
        <v>3.8393999999999999</v>
      </c>
      <c r="AX72" s="119">
        <v>0.41389999999999993</v>
      </c>
      <c r="AY72" s="119">
        <v>0.37259999999999999</v>
      </c>
      <c r="AZ72" s="120">
        <v>0.42269999999999996</v>
      </c>
      <c r="BA72" s="19">
        <f t="shared" si="209"/>
        <v>84.722200000000001</v>
      </c>
      <c r="BB72" s="118">
        <v>0.33360000000000001</v>
      </c>
      <c r="BC72" s="119">
        <v>0.255</v>
      </c>
      <c r="BD72" s="119">
        <v>0.25040000000000001</v>
      </c>
      <c r="BE72" s="119">
        <v>8.7381999999999991</v>
      </c>
      <c r="BF72" s="119">
        <v>12.29646</v>
      </c>
      <c r="BG72" s="119">
        <v>1.6126399999999999</v>
      </c>
      <c r="BH72" s="119">
        <v>0.35745999999999994</v>
      </c>
      <c r="BI72" s="119">
        <v>1.20214</v>
      </c>
      <c r="BJ72" s="119">
        <v>0.65559999999999996</v>
      </c>
      <c r="BK72" s="119">
        <v>1.4845000000000002</v>
      </c>
      <c r="BL72" s="119">
        <v>0.58460000000000001</v>
      </c>
      <c r="BM72" s="120">
        <v>0.39949999999999997</v>
      </c>
      <c r="BN72" s="19">
        <f t="shared" si="210"/>
        <v>28.170100000000001</v>
      </c>
      <c r="BO72" s="127">
        <v>0.41210000000000002</v>
      </c>
      <c r="BP72" s="127">
        <v>0.20750000000000002</v>
      </c>
      <c r="BQ72" s="127">
        <v>5.6596000000000002</v>
      </c>
      <c r="BR72" s="127">
        <v>16.827199999999998</v>
      </c>
      <c r="BS72" s="127">
        <v>14.516500000000001</v>
      </c>
      <c r="BT72" s="127">
        <v>0.25950000000000001</v>
      </c>
      <c r="BU72" s="127">
        <v>2.5670000000000002</v>
      </c>
      <c r="BV72" s="127">
        <v>0.37690000000000001</v>
      </c>
      <c r="BW72" s="127">
        <v>2.2652000000000001</v>
      </c>
      <c r="BX72" s="127">
        <v>0.2928</v>
      </c>
      <c r="BY72" s="127">
        <v>1.6288</v>
      </c>
      <c r="BZ72" s="127">
        <v>0.42249999999999999</v>
      </c>
      <c r="CA72" s="19">
        <f t="shared" si="211"/>
        <v>45.435600000000001</v>
      </c>
      <c r="CB72" s="34">
        <f t="shared" si="212"/>
        <v>-7.3681508085352898E-2</v>
      </c>
      <c r="CC72" s="34">
        <f t="shared" si="213"/>
        <v>-5.0208687767235194E-2</v>
      </c>
      <c r="CD72" s="34">
        <f t="shared" si="214"/>
        <v>-0.16012078064611301</v>
      </c>
      <c r="CE72" s="34">
        <f t="shared" si="215"/>
        <v>-0.26768231630914108</v>
      </c>
      <c r="CF72" s="34">
        <f t="shared" si="216"/>
        <v>0.61290162264244707</v>
      </c>
      <c r="CG72" s="43"/>
      <c r="CH72" s="41" t="s">
        <v>92</v>
      </c>
      <c r="CI72" s="36">
        <f t="shared" si="273"/>
        <v>0.61290162264244707</v>
      </c>
      <c r="CJ72" s="36">
        <f t="shared" si="273"/>
        <v>0.61290162264244707</v>
      </c>
      <c r="CK72" s="36">
        <f t="shared" si="273"/>
        <v>0.61290162264244707</v>
      </c>
      <c r="CL72" s="36">
        <f t="shared" si="273"/>
        <v>0.61290162264244707</v>
      </c>
      <c r="CM72" s="36">
        <f t="shared" si="273"/>
        <v>0.61290162264244707</v>
      </c>
      <c r="CN72" s="36">
        <f t="shared" si="273"/>
        <v>0.61290162264244707</v>
      </c>
      <c r="CO72" s="118">
        <v>0.31459999999999999</v>
      </c>
      <c r="CP72" s="119">
        <v>0.27277999999999997</v>
      </c>
      <c r="CQ72" s="119">
        <v>0.21929999999999999</v>
      </c>
      <c r="CR72" s="119">
        <v>7.3435999999999995</v>
      </c>
      <c r="CS72" s="119">
        <v>6.8280000000000003</v>
      </c>
      <c r="CT72" s="120">
        <v>2.3982999999999999</v>
      </c>
      <c r="CU72" s="51">
        <f t="shared" si="233"/>
        <v>4.1403184653231619</v>
      </c>
      <c r="CV72" s="51">
        <f t="shared" si="234"/>
        <v>0.60790262157393837</v>
      </c>
      <c r="CW72" s="51">
        <f t="shared" si="235"/>
        <v>3.6535447556096714</v>
      </c>
      <c r="CX72" s="51">
        <f t="shared" si="236"/>
        <v>0.47225759510970849</v>
      </c>
      <c r="CY72" s="51">
        <f t="shared" si="237"/>
        <v>2.627094162960018</v>
      </c>
      <c r="CZ72" s="51">
        <f t="shared" si="238"/>
        <v>0.68145093556643388</v>
      </c>
      <c r="DA72" s="19">
        <f t="shared" si="219"/>
        <v>29.559148536142931</v>
      </c>
      <c r="DB72" s="52">
        <f t="shared" si="239"/>
        <v>-0.11943446227202892</v>
      </c>
      <c r="DC72" s="53">
        <f t="shared" si="240"/>
        <v>-0.21207198899662949</v>
      </c>
      <c r="DD72" s="52">
        <f t="shared" si="241"/>
        <v>-0.29601258020539134</v>
      </c>
      <c r="DE72" s="52">
        <f t="shared" si="242"/>
        <v>2.4358004878521466E-2</v>
      </c>
      <c r="DF72" s="54">
        <f t="shared" si="243"/>
        <v>-0.34942757361753929</v>
      </c>
      <c r="DG72" s="55">
        <v>0.05</v>
      </c>
      <c r="DH72" s="35" t="s">
        <v>93</v>
      </c>
      <c r="DI72" s="56">
        <f t="shared" si="220"/>
        <v>0.05</v>
      </c>
      <c r="DJ72" s="61">
        <f t="shared" si="221"/>
        <v>0.33033000000000001</v>
      </c>
      <c r="DK72" s="61">
        <f t="shared" si="222"/>
        <v>0.28641899999999998</v>
      </c>
      <c r="DL72" s="61">
        <f t="shared" si="223"/>
        <v>0.230265</v>
      </c>
      <c r="DM72" s="61">
        <f t="shared" si="224"/>
        <v>7.7107799999999997</v>
      </c>
      <c r="DN72" s="61">
        <f t="shared" si="225"/>
        <v>7.1694000000000004</v>
      </c>
      <c r="DO72" s="61">
        <f t="shared" si="226"/>
        <v>2.5182150000000001</v>
      </c>
      <c r="DP72" s="61">
        <f t="shared" si="227"/>
        <v>4.3473343885893199</v>
      </c>
      <c r="DQ72" s="61">
        <f t="shared" si="228"/>
        <v>0.63829775265263533</v>
      </c>
      <c r="DR72" s="61">
        <f t="shared" si="229"/>
        <v>3.8362219933901551</v>
      </c>
      <c r="DS72" s="61">
        <f t="shared" si="230"/>
        <v>0.49587047486519392</v>
      </c>
      <c r="DT72" s="61">
        <f t="shared" si="231"/>
        <v>2.7584488711080191</v>
      </c>
      <c r="DU72" s="61">
        <f t="shared" si="232"/>
        <v>0.7155234823447556</v>
      </c>
      <c r="DV72" s="62">
        <f t="shared" si="155"/>
        <v>31.037105962950083</v>
      </c>
    </row>
    <row r="73" spans="1:126" s="1" customFormat="1" ht="12.5" x14ac:dyDescent="0.2">
      <c r="A73" s="5" t="s">
        <v>59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19">
        <f t="shared" si="206"/>
        <v>0</v>
      </c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19">
        <f t="shared" si="207"/>
        <v>0</v>
      </c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19">
        <f t="shared" si="208"/>
        <v>0</v>
      </c>
      <c r="AO73" s="25"/>
      <c r="AP73" s="25"/>
      <c r="AQ73" s="25"/>
      <c r="AR73" s="25"/>
      <c r="AS73" s="25"/>
      <c r="AT73" s="25"/>
      <c r="AU73" s="25"/>
      <c r="AV73" s="25"/>
      <c r="AW73" s="25"/>
      <c r="AX73" s="25"/>
      <c r="AY73" s="25"/>
      <c r="AZ73" s="25"/>
      <c r="BA73" s="19">
        <f t="shared" si="209"/>
        <v>0</v>
      </c>
      <c r="BB73" s="25"/>
      <c r="BC73" s="25"/>
      <c r="BD73" s="25"/>
      <c r="BE73" s="25"/>
      <c r="BF73" s="25"/>
      <c r="BG73" s="25"/>
      <c r="BH73" s="25"/>
      <c r="BI73" s="25"/>
      <c r="BJ73" s="25"/>
      <c r="BK73" s="25"/>
      <c r="BL73" s="25"/>
      <c r="BM73" s="25"/>
      <c r="BN73" s="19">
        <f t="shared" si="210"/>
        <v>0</v>
      </c>
      <c r="BO73" s="25"/>
      <c r="BP73" s="25"/>
      <c r="BQ73" s="25"/>
      <c r="BR73" s="25"/>
      <c r="BS73" s="25"/>
      <c r="BT73" s="25"/>
      <c r="BU73" s="25"/>
      <c r="BV73" s="25"/>
      <c r="BW73" s="25"/>
      <c r="BX73" s="25"/>
      <c r="BY73" s="25"/>
      <c r="BZ73" s="25"/>
      <c r="CA73" s="19">
        <f t="shared" si="211"/>
        <v>0</v>
      </c>
      <c r="CB73" s="34">
        <f t="shared" si="212"/>
        <v>0</v>
      </c>
      <c r="CC73" s="34">
        <f t="shared" si="213"/>
        <v>0</v>
      </c>
      <c r="CD73" s="34">
        <f t="shared" si="214"/>
        <v>0</v>
      </c>
      <c r="CE73" s="34">
        <f t="shared" si="215"/>
        <v>0</v>
      </c>
      <c r="CF73" s="34">
        <f t="shared" si="216"/>
        <v>0</v>
      </c>
      <c r="CG73" s="42"/>
      <c r="CH73" s="41" t="s">
        <v>92</v>
      </c>
      <c r="CI73" s="36">
        <f t="shared" si="273"/>
        <v>0</v>
      </c>
      <c r="CJ73" s="36">
        <f t="shared" si="273"/>
        <v>0</v>
      </c>
      <c r="CK73" s="36">
        <f t="shared" si="273"/>
        <v>0</v>
      </c>
      <c r="CL73" s="36">
        <f t="shared" si="273"/>
        <v>0</v>
      </c>
      <c r="CM73" s="36">
        <f t="shared" si="273"/>
        <v>0</v>
      </c>
      <c r="CN73" s="36">
        <f t="shared" si="273"/>
        <v>0</v>
      </c>
      <c r="CO73" s="25"/>
      <c r="CP73" s="25"/>
      <c r="CQ73" s="25"/>
      <c r="CR73" s="25"/>
      <c r="CS73" s="25"/>
      <c r="CT73" s="25"/>
      <c r="CU73" s="51">
        <f t="shared" si="233"/>
        <v>0</v>
      </c>
      <c r="CV73" s="51">
        <f t="shared" si="234"/>
        <v>0</v>
      </c>
      <c r="CW73" s="51">
        <f t="shared" si="235"/>
        <v>0</v>
      </c>
      <c r="CX73" s="51">
        <f t="shared" si="236"/>
        <v>0</v>
      </c>
      <c r="CY73" s="51">
        <f t="shared" si="237"/>
        <v>0</v>
      </c>
      <c r="CZ73" s="51">
        <f t="shared" si="238"/>
        <v>0</v>
      </c>
      <c r="DA73" s="19">
        <f t="shared" si="219"/>
        <v>0</v>
      </c>
      <c r="DB73" s="52">
        <f t="shared" si="239"/>
        <v>0</v>
      </c>
      <c r="DC73" s="53">
        <f t="shared" si="240"/>
        <v>0</v>
      </c>
      <c r="DD73" s="52">
        <f t="shared" si="241"/>
        <v>0</v>
      </c>
      <c r="DE73" s="52">
        <f t="shared" si="242"/>
        <v>0</v>
      </c>
      <c r="DF73" s="54">
        <f t="shared" si="243"/>
        <v>0</v>
      </c>
      <c r="DG73" s="55">
        <v>0.05</v>
      </c>
      <c r="DH73" s="35" t="s">
        <v>93</v>
      </c>
      <c r="DI73" s="56">
        <f t="shared" si="220"/>
        <v>0.05</v>
      </c>
      <c r="DJ73" s="61">
        <f t="shared" si="221"/>
        <v>0</v>
      </c>
      <c r="DK73" s="61">
        <f t="shared" si="222"/>
        <v>0</v>
      </c>
      <c r="DL73" s="61">
        <f t="shared" si="223"/>
        <v>0</v>
      </c>
      <c r="DM73" s="61">
        <f t="shared" si="224"/>
        <v>0</v>
      </c>
      <c r="DN73" s="61">
        <f t="shared" si="225"/>
        <v>0</v>
      </c>
      <c r="DO73" s="61">
        <f t="shared" si="226"/>
        <v>0</v>
      </c>
      <c r="DP73" s="61">
        <f t="shared" si="227"/>
        <v>0</v>
      </c>
      <c r="DQ73" s="61">
        <f t="shared" si="228"/>
        <v>0</v>
      </c>
      <c r="DR73" s="61">
        <f t="shared" si="229"/>
        <v>0</v>
      </c>
      <c r="DS73" s="61">
        <f t="shared" si="230"/>
        <v>0</v>
      </c>
      <c r="DT73" s="61">
        <f t="shared" si="231"/>
        <v>0</v>
      </c>
      <c r="DU73" s="61">
        <f t="shared" si="232"/>
        <v>0</v>
      </c>
      <c r="DV73" s="62">
        <f t="shared" si="155"/>
        <v>0</v>
      </c>
    </row>
    <row r="74" spans="1:126" s="1" customFormat="1" ht="12.5" x14ac:dyDescent="0.25">
      <c r="A74" s="5" t="s">
        <v>60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19">
        <f t="shared" si="206"/>
        <v>0</v>
      </c>
      <c r="O74" s="118">
        <v>0.48039999999999999</v>
      </c>
      <c r="P74" s="119">
        <v>0.64044000000000001</v>
      </c>
      <c r="Q74" s="119">
        <v>0.87927</v>
      </c>
      <c r="R74" s="119">
        <v>1.1975100000000001</v>
      </c>
      <c r="S74" s="119">
        <v>1.18696</v>
      </c>
      <c r="T74" s="119">
        <v>1.38045</v>
      </c>
      <c r="U74" s="119">
        <v>1.2767999999999999</v>
      </c>
      <c r="V74" s="119">
        <v>0.84521000000000002</v>
      </c>
      <c r="W74" s="119">
        <v>0.83625000000000005</v>
      </c>
      <c r="X74" s="119">
        <v>0.70709999999999995</v>
      </c>
      <c r="Y74" s="119">
        <v>1.07921</v>
      </c>
      <c r="Z74" s="119">
        <v>1.06304</v>
      </c>
      <c r="AA74" s="19">
        <f t="shared" si="207"/>
        <v>11.57264</v>
      </c>
      <c r="AB74" s="118">
        <v>1.55894</v>
      </c>
      <c r="AC74" s="119">
        <v>1.7656700000000001</v>
      </c>
      <c r="AD74" s="119">
        <v>2.1139100000000002</v>
      </c>
      <c r="AE74" s="119">
        <v>1.86364</v>
      </c>
      <c r="AF74" s="119">
        <v>1.63246</v>
      </c>
      <c r="AG74" s="119">
        <v>1.6978</v>
      </c>
      <c r="AH74" s="119">
        <v>2.00291</v>
      </c>
      <c r="AI74" s="119">
        <v>1.85005</v>
      </c>
      <c r="AJ74" s="119">
        <v>1.7130099999999999</v>
      </c>
      <c r="AK74" s="119">
        <v>1.77803</v>
      </c>
      <c r="AL74" s="119">
        <v>1.9130100000000001</v>
      </c>
      <c r="AM74" s="120">
        <v>1.7724800000000001</v>
      </c>
      <c r="AN74" s="19">
        <f t="shared" si="208"/>
        <v>21.661910000000002</v>
      </c>
      <c r="AO74" s="118">
        <v>1.8007599999999999</v>
      </c>
      <c r="AP74" s="119">
        <v>1.88798</v>
      </c>
      <c r="AQ74" s="119">
        <v>1.9642500000000001</v>
      </c>
      <c r="AR74" s="119">
        <v>2.18296</v>
      </c>
      <c r="AS74" s="119">
        <v>1.9022600000000001</v>
      </c>
      <c r="AT74" s="119">
        <v>1.28101</v>
      </c>
      <c r="AU74" s="119">
        <v>0.70279000000000003</v>
      </c>
      <c r="AV74" s="119">
        <v>0.80208699999999999</v>
      </c>
      <c r="AW74" s="119">
        <v>0.842113</v>
      </c>
      <c r="AX74" s="119">
        <v>0.97009100000000004</v>
      </c>
      <c r="AY74" s="119">
        <v>1.107559</v>
      </c>
      <c r="AZ74" s="120">
        <v>1.121021</v>
      </c>
      <c r="BA74" s="19">
        <f t="shared" si="209"/>
        <v>16.564881</v>
      </c>
      <c r="BB74" s="118">
        <v>0.56916</v>
      </c>
      <c r="BC74" s="119">
        <v>0.83201899999999995</v>
      </c>
      <c r="BD74" s="119">
        <v>0.84448400000000001</v>
      </c>
      <c r="BE74" s="119">
        <v>0.60210699999999995</v>
      </c>
      <c r="BF74" s="119">
        <v>0.57785600000000004</v>
      </c>
      <c r="BG74" s="119">
        <v>0.58728199999999997</v>
      </c>
      <c r="BH74" s="119">
        <v>0.58852400000000005</v>
      </c>
      <c r="BI74" s="119">
        <v>0.681813</v>
      </c>
      <c r="BJ74" s="119">
        <v>0.83349499999999999</v>
      </c>
      <c r="BK74" s="119">
        <v>0.94819200000000003</v>
      </c>
      <c r="BL74" s="119">
        <v>1.274939</v>
      </c>
      <c r="BM74" s="120">
        <v>1.3698809999999999</v>
      </c>
      <c r="BN74" s="19">
        <f t="shared" si="210"/>
        <v>9.7097519999999982</v>
      </c>
      <c r="BO74" s="127">
        <v>1.6603520000000001</v>
      </c>
      <c r="BP74" s="127">
        <v>1.474623</v>
      </c>
      <c r="BQ74" s="127">
        <v>1.3642339999999999</v>
      </c>
      <c r="BR74" s="127">
        <v>1.2542359999999999</v>
      </c>
      <c r="BS74" s="127">
        <v>1.548837</v>
      </c>
      <c r="BT74" s="127">
        <v>1.54823</v>
      </c>
      <c r="BU74" s="127">
        <v>1.5912269999999999</v>
      </c>
      <c r="BV74" s="127">
        <v>1.6553230000000001</v>
      </c>
      <c r="BW74" s="127">
        <v>1.6753880000000001</v>
      </c>
      <c r="BX74" s="127">
        <v>1.9408719999999999</v>
      </c>
      <c r="BY74" s="127">
        <v>1.9436720000000001</v>
      </c>
      <c r="BZ74" s="127">
        <v>1.848114</v>
      </c>
      <c r="CA74" s="19">
        <f t="shared" si="211"/>
        <v>19.505107999999996</v>
      </c>
      <c r="CB74" s="34">
        <f t="shared" si="212"/>
        <v>0</v>
      </c>
      <c r="CC74" s="34">
        <f t="shared" si="213"/>
        <v>0.13940725123105779</v>
      </c>
      <c r="CD74" s="34">
        <f t="shared" si="214"/>
        <v>-3.4355649321882287E-2</v>
      </c>
      <c r="CE74" s="34">
        <f t="shared" si="215"/>
        <v>8.5125625368926539E-2</v>
      </c>
      <c r="CF74" s="34">
        <f t="shared" si="216"/>
        <v>1.0088162910854983</v>
      </c>
      <c r="CG74" s="42"/>
      <c r="CH74" s="41" t="s">
        <v>88</v>
      </c>
      <c r="CI74" s="36">
        <f t="shared" si="273"/>
        <v>0</v>
      </c>
      <c r="CJ74" s="36">
        <f t="shared" si="273"/>
        <v>0</v>
      </c>
      <c r="CK74" s="36">
        <f t="shared" si="273"/>
        <v>0</v>
      </c>
      <c r="CL74" s="36">
        <f t="shared" si="273"/>
        <v>0</v>
      </c>
      <c r="CM74" s="36">
        <f t="shared" si="273"/>
        <v>0</v>
      </c>
      <c r="CN74" s="36">
        <f t="shared" si="273"/>
        <v>0</v>
      </c>
      <c r="CO74" s="118">
        <v>1.879931</v>
      </c>
      <c r="CP74" s="119">
        <v>2.7338040000000001</v>
      </c>
      <c r="CQ74" s="119">
        <v>2.30307</v>
      </c>
      <c r="CR74" s="119">
        <v>2.0938699999999999</v>
      </c>
      <c r="CS74" s="119">
        <v>2.4964200000000001</v>
      </c>
      <c r="CT74" s="120">
        <v>3.1774970000000002</v>
      </c>
      <c r="CU74" s="51">
        <f t="shared" si="233"/>
        <v>1.5912269999999999</v>
      </c>
      <c r="CV74" s="51">
        <f t="shared" si="234"/>
        <v>1.6553230000000001</v>
      </c>
      <c r="CW74" s="51">
        <f t="shared" si="235"/>
        <v>1.6753880000000001</v>
      </c>
      <c r="CX74" s="51">
        <f t="shared" si="236"/>
        <v>1.9408719999999999</v>
      </c>
      <c r="CY74" s="51">
        <f t="shared" si="237"/>
        <v>1.9436720000000001</v>
      </c>
      <c r="CZ74" s="51">
        <f t="shared" si="238"/>
        <v>1.848114</v>
      </c>
      <c r="DA74" s="19">
        <f t="shared" si="219"/>
        <v>25.339187999999996</v>
      </c>
      <c r="DB74" s="52">
        <f t="shared" si="239"/>
        <v>0.16969342871700177</v>
      </c>
      <c r="DC74" s="53">
        <f t="shared" si="240"/>
        <v>3.9977603556107466E-2</v>
      </c>
      <c r="DD74" s="52">
        <f t="shared" si="241"/>
        <v>0.15221835981092058</v>
      </c>
      <c r="DE74" s="52">
        <f t="shared" si="242"/>
        <v>0.61544537789469977</v>
      </c>
      <c r="DF74" s="54">
        <f t="shared" si="243"/>
        <v>0.29910523950956858</v>
      </c>
      <c r="DG74" s="55">
        <v>0.02</v>
      </c>
      <c r="DH74" s="35" t="s">
        <v>93</v>
      </c>
      <c r="DI74" s="56">
        <f t="shared" si="220"/>
        <v>0.02</v>
      </c>
      <c r="DJ74" s="61">
        <f t="shared" si="221"/>
        <v>1.91752962</v>
      </c>
      <c r="DK74" s="61">
        <f t="shared" si="222"/>
        <v>2.7884800800000002</v>
      </c>
      <c r="DL74" s="61">
        <f t="shared" si="223"/>
        <v>2.3491314000000001</v>
      </c>
      <c r="DM74" s="61">
        <f t="shared" si="224"/>
        <v>2.1357474000000001</v>
      </c>
      <c r="DN74" s="61">
        <f t="shared" si="225"/>
        <v>2.5463484000000003</v>
      </c>
      <c r="DO74" s="61">
        <f t="shared" si="226"/>
        <v>3.2410469400000004</v>
      </c>
      <c r="DP74" s="61">
        <f t="shared" si="227"/>
        <v>1.6230515400000001</v>
      </c>
      <c r="DQ74" s="61">
        <f t="shared" si="228"/>
        <v>1.68842946</v>
      </c>
      <c r="DR74" s="61">
        <f t="shared" si="229"/>
        <v>1.7088957600000001</v>
      </c>
      <c r="DS74" s="61">
        <f t="shared" si="230"/>
        <v>1.97968944</v>
      </c>
      <c r="DT74" s="61">
        <f t="shared" si="231"/>
        <v>1.98254544</v>
      </c>
      <c r="DU74" s="61">
        <f t="shared" si="232"/>
        <v>1.88507628</v>
      </c>
      <c r="DV74" s="62">
        <f t="shared" si="155"/>
        <v>25.845971759999998</v>
      </c>
    </row>
    <row r="75" spans="1:126" s="1" customFormat="1" ht="12.5" x14ac:dyDescent="0.2">
      <c r="A75" s="5" t="s">
        <v>128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19">
        <f t="shared" si="206"/>
        <v>0</v>
      </c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19">
        <f t="shared" si="207"/>
        <v>0</v>
      </c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19">
        <f t="shared" si="208"/>
        <v>0</v>
      </c>
      <c r="AO75" s="25"/>
      <c r="AP75" s="25"/>
      <c r="AQ75" s="25"/>
      <c r="AR75" s="25"/>
      <c r="AS75" s="25"/>
      <c r="AT75" s="25"/>
      <c r="AU75" s="25"/>
      <c r="AV75" s="25"/>
      <c r="AW75" s="25"/>
      <c r="AX75" s="25"/>
      <c r="AY75" s="25"/>
      <c r="AZ75" s="25"/>
      <c r="BA75" s="19">
        <f t="shared" si="209"/>
        <v>0</v>
      </c>
      <c r="BB75" s="25"/>
      <c r="BC75" s="25"/>
      <c r="BD75" s="25"/>
      <c r="BE75" s="25"/>
      <c r="BF75" s="25"/>
      <c r="BG75" s="25"/>
      <c r="BH75" s="25"/>
      <c r="BI75" s="25"/>
      <c r="BJ75" s="25"/>
      <c r="BK75" s="25"/>
      <c r="BL75" s="25"/>
      <c r="BM75" s="25"/>
      <c r="BN75" s="19">
        <f t="shared" si="210"/>
        <v>0</v>
      </c>
      <c r="BO75" s="25"/>
      <c r="BP75" s="25"/>
      <c r="BQ75" s="25"/>
      <c r="BR75" s="25"/>
      <c r="BS75" s="25"/>
      <c r="BT75" s="25"/>
      <c r="BU75" s="25"/>
      <c r="BV75" s="25"/>
      <c r="BW75" s="25"/>
      <c r="BX75" s="25"/>
      <c r="BY75" s="25"/>
      <c r="BZ75" s="25"/>
      <c r="CA75" s="19">
        <f t="shared" si="211"/>
        <v>0</v>
      </c>
      <c r="CB75" s="34">
        <f t="shared" si="212"/>
        <v>0</v>
      </c>
      <c r="CC75" s="34">
        <f t="shared" ref="CC75" si="274">IFERROR((CA75/AA75)^(1/4)-1,0)</f>
        <v>0</v>
      </c>
      <c r="CD75" s="34">
        <f t="shared" ref="CD75" si="275">IFERROR((CA75/AN75)^(1/3)-1,0)</f>
        <v>0</v>
      </c>
      <c r="CE75" s="34">
        <f t="shared" ref="CE75" si="276">IFERROR((CA75/BA75)^(1/2)-1,0)</f>
        <v>0</v>
      </c>
      <c r="CF75" s="34">
        <f t="shared" ref="CF75" si="277">IFERROR((CA75/BN75)^(1/1)-1,0)</f>
        <v>0</v>
      </c>
      <c r="CG75" s="42">
        <v>0.1</v>
      </c>
      <c r="CH75" s="41" t="s">
        <v>93</v>
      </c>
      <c r="CI75" s="36">
        <f t="shared" si="273"/>
        <v>0.1</v>
      </c>
      <c r="CJ75" s="36">
        <f t="shared" si="273"/>
        <v>0.1</v>
      </c>
      <c r="CK75" s="36">
        <f t="shared" si="273"/>
        <v>0.1</v>
      </c>
      <c r="CL75" s="36">
        <f t="shared" si="273"/>
        <v>0.1</v>
      </c>
      <c r="CM75" s="36">
        <f t="shared" si="273"/>
        <v>0.1</v>
      </c>
      <c r="CN75" s="36">
        <f t="shared" si="273"/>
        <v>0.1</v>
      </c>
      <c r="CO75" s="25"/>
      <c r="CP75" s="25"/>
      <c r="CQ75" s="25"/>
      <c r="CR75" s="25"/>
      <c r="CS75" s="25"/>
      <c r="CT75" s="25"/>
      <c r="CU75" s="51">
        <f t="shared" ref="CU75" si="278">BU75*(1+CI75)</f>
        <v>0</v>
      </c>
      <c r="CV75" s="51">
        <f t="shared" ref="CV75" si="279">BV75*(1+CJ75)</f>
        <v>0</v>
      </c>
      <c r="CW75" s="51">
        <f t="shared" ref="CW75" si="280">BW75*(1+CK75)</f>
        <v>0</v>
      </c>
      <c r="CX75" s="51">
        <f t="shared" ref="CX75" si="281">BX75*(1+CL75)</f>
        <v>0</v>
      </c>
      <c r="CY75" s="51">
        <f t="shared" ref="CY75" si="282">BY75*(1+CM75)</f>
        <v>0</v>
      </c>
      <c r="CZ75" s="51">
        <f t="shared" ref="CZ75" si="283">BZ75*(1+CN75)</f>
        <v>0</v>
      </c>
      <c r="DA75" s="19">
        <f t="shared" ref="DA75" si="284">SUM(CO75:CZ75)</f>
        <v>0</v>
      </c>
      <c r="DB75" s="52">
        <f t="shared" ref="DB75" si="285">IFERROR((DA75/AA75)^(1/5)-1,0)</f>
        <v>0</v>
      </c>
      <c r="DC75" s="53">
        <f t="shared" ref="DC75" si="286">IFERROR((DA75/AN75)^(1/4)-1,0)</f>
        <v>0</v>
      </c>
      <c r="DD75" s="52">
        <f t="shared" ref="DD75" si="287">IFERROR((DA75/BA75)^(1/3)-1,0)</f>
        <v>0</v>
      </c>
      <c r="DE75" s="52">
        <f t="shared" ref="DE75" si="288">IFERROR((DA75/BN75)^(1/2)-1,0)</f>
        <v>0</v>
      </c>
      <c r="DF75" s="54">
        <f t="shared" ref="DF75" si="289">IFERROR((DA75/CA75)^(1/1)-1,0)</f>
        <v>0</v>
      </c>
      <c r="DG75" s="55">
        <v>0.02</v>
      </c>
      <c r="DH75" s="35" t="s">
        <v>93</v>
      </c>
      <c r="DI75" s="56">
        <f t="shared" si="220"/>
        <v>0.02</v>
      </c>
      <c r="DJ75" s="61">
        <f t="shared" ref="DJ75" si="290">CO75*(1+$DI75)</f>
        <v>0</v>
      </c>
      <c r="DK75" s="61">
        <f t="shared" ref="DK75" si="291">CP75*(1+$DI75)</f>
        <v>0</v>
      </c>
      <c r="DL75" s="61">
        <f t="shared" ref="DL75" si="292">CQ75*(1+$DI75)</f>
        <v>0</v>
      </c>
      <c r="DM75" s="61">
        <f t="shared" ref="DM75" si="293">CR75*(1+$DI75)</f>
        <v>0</v>
      </c>
      <c r="DN75" s="61">
        <f t="shared" ref="DN75" si="294">CS75*(1+$DI75)</f>
        <v>0</v>
      </c>
      <c r="DO75" s="61">
        <f t="shared" ref="DO75" si="295">CT75*(1+$DI75)</f>
        <v>0</v>
      </c>
      <c r="DP75" s="61">
        <f t="shared" ref="DP75" si="296">CU75*(1+$DI75)</f>
        <v>0</v>
      </c>
      <c r="DQ75" s="61">
        <f t="shared" ref="DQ75" si="297">CV75*(1+$DI75)</f>
        <v>0</v>
      </c>
      <c r="DR75" s="61">
        <f t="shared" ref="DR75" si="298">CW75*(1+$DI75)</f>
        <v>0</v>
      </c>
      <c r="DS75" s="61">
        <f t="shared" ref="DS75" si="299">CX75*(1+$DI75)</f>
        <v>0</v>
      </c>
      <c r="DT75" s="61">
        <f t="shared" ref="DT75" si="300">CY75*(1+$DI75)</f>
        <v>0</v>
      </c>
      <c r="DU75" s="61">
        <f t="shared" ref="DU75" si="301">CZ75*(1+$DI75)</f>
        <v>0</v>
      </c>
      <c r="DV75" s="62">
        <f t="shared" ref="DV75" si="302">SUM(DJ75:DU75)</f>
        <v>0</v>
      </c>
    </row>
    <row r="76" spans="1:126" s="1" customFormat="1" ht="12.5" x14ac:dyDescent="0.2">
      <c r="A76" s="5" t="s">
        <v>12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19">
        <f t="shared" si="206"/>
        <v>0</v>
      </c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19">
        <f t="shared" si="207"/>
        <v>0</v>
      </c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19">
        <f t="shared" si="208"/>
        <v>0</v>
      </c>
      <c r="AO76" s="25"/>
      <c r="AP76" s="25"/>
      <c r="AQ76" s="25"/>
      <c r="AR76" s="25"/>
      <c r="AS76" s="25"/>
      <c r="AT76" s="25"/>
      <c r="AU76" s="25"/>
      <c r="AV76" s="25"/>
      <c r="AW76" s="25"/>
      <c r="AX76" s="25"/>
      <c r="AY76" s="25"/>
      <c r="AZ76" s="25"/>
      <c r="BA76" s="19">
        <f t="shared" si="209"/>
        <v>0</v>
      </c>
      <c r="BB76" s="25"/>
      <c r="BC76" s="25"/>
      <c r="BD76" s="25"/>
      <c r="BE76" s="25"/>
      <c r="BF76" s="25"/>
      <c r="BG76" s="25"/>
      <c r="BH76" s="25"/>
      <c r="BI76" s="25"/>
      <c r="BJ76" s="25"/>
      <c r="BK76" s="25"/>
      <c r="BL76" s="25"/>
      <c r="BM76" s="25"/>
      <c r="BN76" s="19">
        <f t="shared" si="210"/>
        <v>0</v>
      </c>
      <c r="BO76" s="25"/>
      <c r="BP76" s="25"/>
      <c r="BQ76" s="25"/>
      <c r="BR76" s="25"/>
      <c r="BS76" s="25"/>
      <c r="BT76" s="25"/>
      <c r="BU76" s="25"/>
      <c r="BV76" s="25"/>
      <c r="BW76" s="25"/>
      <c r="BX76" s="25"/>
      <c r="BY76" s="25"/>
      <c r="BZ76" s="25"/>
      <c r="CA76" s="19">
        <f t="shared" si="211"/>
        <v>0</v>
      </c>
      <c r="CB76" s="34">
        <f t="shared" si="212"/>
        <v>0</v>
      </c>
      <c r="CC76" s="34">
        <f t="shared" si="213"/>
        <v>0</v>
      </c>
      <c r="CD76" s="34">
        <f t="shared" si="214"/>
        <v>0</v>
      </c>
      <c r="CE76" s="34">
        <f t="shared" si="215"/>
        <v>0</v>
      </c>
      <c r="CF76" s="34">
        <f t="shared" si="216"/>
        <v>0</v>
      </c>
      <c r="CG76" s="42"/>
      <c r="CH76" s="41" t="s">
        <v>88</v>
      </c>
      <c r="CI76" s="36">
        <f t="shared" ref="CI76:CN77" si="303">HLOOKUP($CH76,$CB$4:$CG$116,ROW($CB76)-ROW($CB$3), FALSE)</f>
        <v>0</v>
      </c>
      <c r="CJ76" s="36">
        <f t="shared" si="303"/>
        <v>0</v>
      </c>
      <c r="CK76" s="36">
        <f t="shared" si="303"/>
        <v>0</v>
      </c>
      <c r="CL76" s="36">
        <f t="shared" si="303"/>
        <v>0</v>
      </c>
      <c r="CM76" s="36">
        <f t="shared" si="303"/>
        <v>0</v>
      </c>
      <c r="CN76" s="36">
        <f t="shared" si="303"/>
        <v>0</v>
      </c>
      <c r="CO76" s="25"/>
      <c r="CP76" s="25"/>
      <c r="CQ76" s="25"/>
      <c r="CR76" s="25"/>
      <c r="CS76" s="25"/>
      <c r="CT76" s="25"/>
      <c r="CU76" s="51">
        <f t="shared" si="233"/>
        <v>0</v>
      </c>
      <c r="CV76" s="51">
        <f t="shared" si="234"/>
        <v>0</v>
      </c>
      <c r="CW76" s="51">
        <f t="shared" si="235"/>
        <v>0</v>
      </c>
      <c r="CX76" s="51">
        <f t="shared" si="236"/>
        <v>0</v>
      </c>
      <c r="CY76" s="51">
        <f t="shared" si="237"/>
        <v>0</v>
      </c>
      <c r="CZ76" s="51">
        <f t="shared" si="238"/>
        <v>0</v>
      </c>
      <c r="DA76" s="19">
        <f t="shared" si="219"/>
        <v>0</v>
      </c>
      <c r="DB76" s="52">
        <f t="shared" si="239"/>
        <v>0</v>
      </c>
      <c r="DC76" s="53">
        <f t="shared" si="240"/>
        <v>0</v>
      </c>
      <c r="DD76" s="52">
        <f t="shared" si="241"/>
        <v>0</v>
      </c>
      <c r="DE76" s="52">
        <f t="shared" si="242"/>
        <v>0</v>
      </c>
      <c r="DF76" s="54">
        <f t="shared" si="243"/>
        <v>0</v>
      </c>
      <c r="DG76" s="55">
        <v>0</v>
      </c>
      <c r="DH76" s="35" t="s">
        <v>93</v>
      </c>
      <c r="DI76" s="56">
        <f t="shared" si="220"/>
        <v>0</v>
      </c>
      <c r="DJ76" s="61">
        <f t="shared" si="221"/>
        <v>0</v>
      </c>
      <c r="DK76" s="61">
        <f t="shared" si="222"/>
        <v>0</v>
      </c>
      <c r="DL76" s="61">
        <f t="shared" si="223"/>
        <v>0</v>
      </c>
      <c r="DM76" s="61">
        <f t="shared" si="224"/>
        <v>0</v>
      </c>
      <c r="DN76" s="61">
        <f t="shared" si="225"/>
        <v>0</v>
      </c>
      <c r="DO76" s="61">
        <f t="shared" si="226"/>
        <v>0</v>
      </c>
      <c r="DP76" s="61">
        <f t="shared" si="227"/>
        <v>0</v>
      </c>
      <c r="DQ76" s="61">
        <f t="shared" si="228"/>
        <v>0</v>
      </c>
      <c r="DR76" s="61">
        <f t="shared" si="229"/>
        <v>0</v>
      </c>
      <c r="DS76" s="61">
        <f t="shared" si="230"/>
        <v>0</v>
      </c>
      <c r="DT76" s="61">
        <f t="shared" si="231"/>
        <v>0</v>
      </c>
      <c r="DU76" s="61">
        <f t="shared" si="232"/>
        <v>0</v>
      </c>
      <c r="DV76" s="62">
        <f t="shared" si="155"/>
        <v>0</v>
      </c>
    </row>
    <row r="77" spans="1:126" s="1" customFormat="1" ht="12.5" x14ac:dyDescent="0.2">
      <c r="A77" s="5" t="s">
        <v>56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19">
        <f t="shared" si="206"/>
        <v>0</v>
      </c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19">
        <f t="shared" si="207"/>
        <v>0</v>
      </c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19">
        <f t="shared" si="208"/>
        <v>0</v>
      </c>
      <c r="AO77" s="25"/>
      <c r="AP77" s="25"/>
      <c r="AQ77" s="25"/>
      <c r="AR77" s="25"/>
      <c r="AS77" s="25"/>
      <c r="AT77" s="25"/>
      <c r="AU77" s="25"/>
      <c r="AV77" s="25"/>
      <c r="AW77" s="25"/>
      <c r="AX77" s="25"/>
      <c r="AY77" s="25"/>
      <c r="AZ77" s="25"/>
      <c r="BA77" s="19">
        <f t="shared" si="209"/>
        <v>0</v>
      </c>
      <c r="BB77" s="25"/>
      <c r="BC77" s="25"/>
      <c r="BD77" s="25"/>
      <c r="BE77" s="25"/>
      <c r="BF77" s="25"/>
      <c r="BG77" s="25"/>
      <c r="BH77" s="25"/>
      <c r="BI77" s="25"/>
      <c r="BJ77" s="25"/>
      <c r="BK77" s="25"/>
      <c r="BL77" s="25"/>
      <c r="BM77" s="25"/>
      <c r="BN77" s="19">
        <f t="shared" si="210"/>
        <v>0</v>
      </c>
      <c r="BO77" s="25"/>
      <c r="BP77" s="25"/>
      <c r="BQ77" s="25"/>
      <c r="BR77" s="25"/>
      <c r="BS77" s="25"/>
      <c r="BT77" s="25"/>
      <c r="BU77" s="25"/>
      <c r="BV77" s="25"/>
      <c r="BW77" s="25"/>
      <c r="BX77" s="25"/>
      <c r="BY77" s="25"/>
      <c r="BZ77" s="25"/>
      <c r="CA77" s="19">
        <f t="shared" si="211"/>
        <v>0</v>
      </c>
      <c r="CB77" s="34">
        <f t="shared" si="212"/>
        <v>0</v>
      </c>
      <c r="CC77" s="34">
        <f t="shared" si="213"/>
        <v>0</v>
      </c>
      <c r="CD77" s="34">
        <f t="shared" si="214"/>
        <v>0</v>
      </c>
      <c r="CE77" s="34">
        <f t="shared" si="215"/>
        <v>0</v>
      </c>
      <c r="CF77" s="34">
        <f t="shared" si="216"/>
        <v>0</v>
      </c>
      <c r="CG77" s="42"/>
      <c r="CH77" s="41" t="s">
        <v>88</v>
      </c>
      <c r="CI77" s="36">
        <f t="shared" si="303"/>
        <v>0</v>
      </c>
      <c r="CJ77" s="36">
        <f t="shared" si="303"/>
        <v>0</v>
      </c>
      <c r="CK77" s="36">
        <f t="shared" si="303"/>
        <v>0</v>
      </c>
      <c r="CL77" s="36">
        <f t="shared" si="303"/>
        <v>0</v>
      </c>
      <c r="CM77" s="36">
        <f t="shared" si="303"/>
        <v>0</v>
      </c>
      <c r="CN77" s="36">
        <f t="shared" si="303"/>
        <v>0</v>
      </c>
      <c r="CO77" s="25"/>
      <c r="CP77" s="25"/>
      <c r="CQ77" s="25"/>
      <c r="CR77" s="25"/>
      <c r="CS77" s="25"/>
      <c r="CT77" s="25"/>
      <c r="CU77" s="51">
        <f t="shared" si="233"/>
        <v>0</v>
      </c>
      <c r="CV77" s="51">
        <f t="shared" si="234"/>
        <v>0</v>
      </c>
      <c r="CW77" s="51">
        <f t="shared" si="235"/>
        <v>0</v>
      </c>
      <c r="CX77" s="51">
        <f t="shared" si="236"/>
        <v>0</v>
      </c>
      <c r="CY77" s="51">
        <f t="shared" si="237"/>
        <v>0</v>
      </c>
      <c r="CZ77" s="51">
        <f t="shared" si="238"/>
        <v>0</v>
      </c>
      <c r="DA77" s="19">
        <f t="shared" si="219"/>
        <v>0</v>
      </c>
      <c r="DB77" s="52">
        <f t="shared" si="239"/>
        <v>0</v>
      </c>
      <c r="DC77" s="53">
        <f t="shared" si="240"/>
        <v>0</v>
      </c>
      <c r="DD77" s="52">
        <f t="shared" si="241"/>
        <v>0</v>
      </c>
      <c r="DE77" s="52">
        <f t="shared" si="242"/>
        <v>0</v>
      </c>
      <c r="DF77" s="54">
        <f t="shared" si="243"/>
        <v>0</v>
      </c>
      <c r="DG77" s="55">
        <v>0</v>
      </c>
      <c r="DH77" s="35" t="s">
        <v>93</v>
      </c>
      <c r="DI77" s="56">
        <f t="shared" si="220"/>
        <v>0</v>
      </c>
      <c r="DJ77" s="61">
        <f t="shared" si="221"/>
        <v>0</v>
      </c>
      <c r="DK77" s="61">
        <f t="shared" si="222"/>
        <v>0</v>
      </c>
      <c r="DL77" s="61">
        <f t="shared" si="223"/>
        <v>0</v>
      </c>
      <c r="DM77" s="61">
        <f t="shared" si="224"/>
        <v>0</v>
      </c>
      <c r="DN77" s="61">
        <f t="shared" si="225"/>
        <v>0</v>
      </c>
      <c r="DO77" s="61">
        <f t="shared" si="226"/>
        <v>0</v>
      </c>
      <c r="DP77" s="61">
        <f t="shared" si="227"/>
        <v>0</v>
      </c>
      <c r="DQ77" s="61">
        <f t="shared" si="228"/>
        <v>0</v>
      </c>
      <c r="DR77" s="61">
        <f t="shared" si="229"/>
        <v>0</v>
      </c>
      <c r="DS77" s="61">
        <f t="shared" si="230"/>
        <v>0</v>
      </c>
      <c r="DT77" s="61">
        <f t="shared" si="231"/>
        <v>0</v>
      </c>
      <c r="DU77" s="61">
        <f t="shared" si="232"/>
        <v>0</v>
      </c>
      <c r="DV77" s="62">
        <f t="shared" si="155"/>
        <v>0</v>
      </c>
    </row>
    <row r="78" spans="1:126" s="1" customFormat="1" ht="12.5" x14ac:dyDescent="0.2">
      <c r="A78" s="5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19">
        <f t="shared" si="206"/>
        <v>0</v>
      </c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19">
        <f t="shared" si="207"/>
        <v>0</v>
      </c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19">
        <f t="shared" si="208"/>
        <v>0</v>
      </c>
      <c r="AO78" s="25"/>
      <c r="AP78" s="25"/>
      <c r="AQ78" s="25"/>
      <c r="AR78" s="25"/>
      <c r="AS78" s="25"/>
      <c r="AT78" s="25"/>
      <c r="AU78" s="25"/>
      <c r="AV78" s="25"/>
      <c r="AW78" s="25"/>
      <c r="AX78" s="25"/>
      <c r="AY78" s="25"/>
      <c r="AZ78" s="25"/>
      <c r="BA78" s="19">
        <f t="shared" si="209"/>
        <v>0</v>
      </c>
      <c r="BB78" s="25"/>
      <c r="BC78" s="25"/>
      <c r="BD78" s="25"/>
      <c r="BE78" s="25"/>
      <c r="BF78" s="25"/>
      <c r="BG78" s="25"/>
      <c r="BH78" s="25"/>
      <c r="BI78" s="25"/>
      <c r="BJ78" s="25"/>
      <c r="BK78" s="25"/>
      <c r="BL78" s="25"/>
      <c r="BM78" s="25"/>
      <c r="BN78" s="19">
        <f t="shared" si="210"/>
        <v>0</v>
      </c>
      <c r="BO78" s="25"/>
      <c r="BP78" s="25"/>
      <c r="BQ78" s="25"/>
      <c r="BR78" s="25"/>
      <c r="BS78" s="25"/>
      <c r="BT78" s="25"/>
      <c r="BU78" s="25"/>
      <c r="BV78" s="25"/>
      <c r="BW78" s="25"/>
      <c r="BX78" s="25"/>
      <c r="BY78" s="25"/>
      <c r="BZ78" s="25"/>
      <c r="CA78" s="19">
        <f t="shared" si="211"/>
        <v>0</v>
      </c>
      <c r="CB78" s="34">
        <f t="shared" si="212"/>
        <v>0</v>
      </c>
      <c r="CC78" s="34">
        <f t="shared" si="213"/>
        <v>0</v>
      </c>
      <c r="CD78" s="34">
        <f t="shared" si="214"/>
        <v>0</v>
      </c>
      <c r="CE78" s="34">
        <f t="shared" si="215"/>
        <v>0</v>
      </c>
      <c r="CF78" s="34">
        <f t="shared" si="216"/>
        <v>0</v>
      </c>
      <c r="CG78" s="42"/>
      <c r="CH78" s="41"/>
      <c r="CI78" s="36"/>
      <c r="CJ78" s="36"/>
      <c r="CK78" s="36"/>
      <c r="CL78" s="36"/>
      <c r="CM78" s="36"/>
      <c r="CN78" s="36"/>
      <c r="CO78" s="25"/>
      <c r="CP78" s="25"/>
      <c r="CQ78" s="25"/>
      <c r="CR78" s="25"/>
      <c r="CS78" s="25"/>
      <c r="CT78" s="25"/>
      <c r="CU78" s="51">
        <f t="shared" si="233"/>
        <v>0</v>
      </c>
      <c r="CV78" s="51">
        <f t="shared" si="234"/>
        <v>0</v>
      </c>
      <c r="CW78" s="51">
        <f t="shared" si="235"/>
        <v>0</v>
      </c>
      <c r="CX78" s="51">
        <f t="shared" si="236"/>
        <v>0</v>
      </c>
      <c r="CY78" s="51">
        <f t="shared" si="237"/>
        <v>0</v>
      </c>
      <c r="CZ78" s="51">
        <f t="shared" si="238"/>
        <v>0</v>
      </c>
      <c r="DA78" s="19">
        <f t="shared" si="219"/>
        <v>0</v>
      </c>
      <c r="DB78" s="52">
        <f t="shared" si="239"/>
        <v>0</v>
      </c>
      <c r="DC78" s="53">
        <f t="shared" si="240"/>
        <v>0</v>
      </c>
      <c r="DD78" s="52">
        <f t="shared" si="241"/>
        <v>0</v>
      </c>
      <c r="DE78" s="52">
        <f t="shared" si="242"/>
        <v>0</v>
      </c>
      <c r="DF78" s="54">
        <f t="shared" si="243"/>
        <v>0</v>
      </c>
      <c r="DG78" s="55">
        <v>0.05</v>
      </c>
      <c r="DH78" s="35" t="s">
        <v>88</v>
      </c>
      <c r="DI78" s="56">
        <f t="shared" si="220"/>
        <v>0</v>
      </c>
      <c r="DJ78" s="61">
        <f t="shared" si="221"/>
        <v>0</v>
      </c>
      <c r="DK78" s="61">
        <f t="shared" si="222"/>
        <v>0</v>
      </c>
      <c r="DL78" s="61">
        <f t="shared" si="223"/>
        <v>0</v>
      </c>
      <c r="DM78" s="61">
        <f t="shared" si="224"/>
        <v>0</v>
      </c>
      <c r="DN78" s="61">
        <f t="shared" si="225"/>
        <v>0</v>
      </c>
      <c r="DO78" s="61">
        <f t="shared" si="226"/>
        <v>0</v>
      </c>
      <c r="DP78" s="61">
        <f t="shared" si="227"/>
        <v>0</v>
      </c>
      <c r="DQ78" s="61">
        <f t="shared" si="228"/>
        <v>0</v>
      </c>
      <c r="DR78" s="61">
        <f t="shared" si="229"/>
        <v>0</v>
      </c>
      <c r="DS78" s="61">
        <f t="shared" si="230"/>
        <v>0</v>
      </c>
      <c r="DT78" s="61">
        <f t="shared" si="231"/>
        <v>0</v>
      </c>
      <c r="DU78" s="61">
        <f t="shared" si="232"/>
        <v>0</v>
      </c>
      <c r="DV78" s="62"/>
    </row>
    <row r="79" spans="1:126" s="1" customFormat="1" ht="10.5" x14ac:dyDescent="0.25">
      <c r="A79" s="8" t="s">
        <v>11</v>
      </c>
      <c r="B79" s="7">
        <f t="shared" ref="B79:AG79" si="304">SUM(B64:B78)</f>
        <v>0.28558640000000002</v>
      </c>
      <c r="C79" s="7">
        <f t="shared" si="304"/>
        <v>0.23563900000000002</v>
      </c>
      <c r="D79" s="7">
        <f t="shared" si="304"/>
        <v>0.25378400000000001</v>
      </c>
      <c r="E79" s="7">
        <f t="shared" si="304"/>
        <v>0.31237700000000002</v>
      </c>
      <c r="F79" s="7">
        <f t="shared" si="304"/>
        <v>16.117312999999999</v>
      </c>
      <c r="G79" s="7">
        <f t="shared" si="304"/>
        <v>24.197240000000001</v>
      </c>
      <c r="H79" s="7">
        <f t="shared" si="304"/>
        <v>11.518993999999999</v>
      </c>
      <c r="I79" s="7">
        <f t="shared" si="304"/>
        <v>12.352473</v>
      </c>
      <c r="J79" s="7">
        <f t="shared" si="304"/>
        <v>0.29023900000000002</v>
      </c>
      <c r="K79" s="7">
        <f t="shared" si="304"/>
        <v>0.37386999999999998</v>
      </c>
      <c r="L79" s="7">
        <f t="shared" si="304"/>
        <v>0.31242700000000001</v>
      </c>
      <c r="M79" s="7">
        <f t="shared" si="304"/>
        <v>0.36851899999999999</v>
      </c>
      <c r="N79" s="7">
        <f t="shared" si="304"/>
        <v>66.618461400000001</v>
      </c>
      <c r="O79" s="7">
        <f t="shared" si="304"/>
        <v>0.81415999999999999</v>
      </c>
      <c r="P79" s="7">
        <f t="shared" si="304"/>
        <v>0.87638000000000005</v>
      </c>
      <c r="Q79" s="7">
        <f t="shared" si="304"/>
        <v>1.0920300000000001</v>
      </c>
      <c r="R79" s="7">
        <f t="shared" si="304"/>
        <v>7.5265100000000009</v>
      </c>
      <c r="S79" s="7">
        <f t="shared" si="304"/>
        <v>11.78302</v>
      </c>
      <c r="T79" s="7">
        <f t="shared" si="304"/>
        <v>24.657029999999999</v>
      </c>
      <c r="U79" s="7">
        <f t="shared" si="304"/>
        <v>8.8034400000000002</v>
      </c>
      <c r="V79" s="7">
        <f t="shared" si="304"/>
        <v>2.8597900000000003</v>
      </c>
      <c r="W79" s="7">
        <f t="shared" si="304"/>
        <v>4.8639299999999999</v>
      </c>
      <c r="X79" s="7">
        <f t="shared" si="304"/>
        <v>1.1346799999999999</v>
      </c>
      <c r="Y79" s="7">
        <f t="shared" si="304"/>
        <v>1.50013</v>
      </c>
      <c r="Z79" s="7">
        <f t="shared" si="304"/>
        <v>1.4935799999999999</v>
      </c>
      <c r="AA79" s="7">
        <f t="shared" si="304"/>
        <v>67.404679999999999</v>
      </c>
      <c r="AB79" s="7">
        <f t="shared" si="304"/>
        <v>2.0443600000000002</v>
      </c>
      <c r="AC79" s="7">
        <f t="shared" si="304"/>
        <v>2.0484100000000001</v>
      </c>
      <c r="AD79" s="7">
        <f t="shared" si="304"/>
        <v>2.3765700000000001</v>
      </c>
      <c r="AE79" s="7">
        <f t="shared" si="304"/>
        <v>6.5377600000000005</v>
      </c>
      <c r="AF79" s="7">
        <f t="shared" si="304"/>
        <v>34.637580000000007</v>
      </c>
      <c r="AG79" s="7">
        <f t="shared" si="304"/>
        <v>23.959479999999999</v>
      </c>
      <c r="AH79" s="7">
        <f t="shared" ref="AH79:BM79" si="305">SUM(AH64:AH78)</f>
        <v>12.808489999999999</v>
      </c>
      <c r="AI79" s="7">
        <f t="shared" si="305"/>
        <v>5.6440699999999993</v>
      </c>
      <c r="AJ79" s="7">
        <f t="shared" si="305"/>
        <v>1.9957099999999999</v>
      </c>
      <c r="AK79" s="7">
        <f t="shared" si="305"/>
        <v>2.0720299999999998</v>
      </c>
      <c r="AL79" s="7">
        <f t="shared" si="305"/>
        <v>2.17841</v>
      </c>
      <c r="AM79" s="7">
        <f t="shared" si="305"/>
        <v>2.0502799999999999</v>
      </c>
      <c r="AN79" s="7">
        <f t="shared" si="305"/>
        <v>98.353150000000014</v>
      </c>
      <c r="AO79" s="7">
        <f t="shared" si="305"/>
        <v>2.1123599999999998</v>
      </c>
      <c r="AP79" s="7">
        <f t="shared" si="305"/>
        <v>2.1284800000000001</v>
      </c>
      <c r="AQ79" s="7">
        <f t="shared" si="305"/>
        <v>2.1912500000000001</v>
      </c>
      <c r="AR79" s="7">
        <f t="shared" si="305"/>
        <v>2.3921600000000001</v>
      </c>
      <c r="AS79" s="7">
        <f t="shared" si="305"/>
        <v>24.49436</v>
      </c>
      <c r="AT79" s="7">
        <f t="shared" si="305"/>
        <v>29.357209999999998</v>
      </c>
      <c r="AU79" s="7">
        <f t="shared" si="305"/>
        <v>18.809290000000001</v>
      </c>
      <c r="AV79" s="7">
        <f t="shared" si="305"/>
        <v>10.712587000000001</v>
      </c>
      <c r="AW79" s="7">
        <f t="shared" si="305"/>
        <v>4.6815129999999998</v>
      </c>
      <c r="AX79" s="7">
        <f t="shared" si="305"/>
        <v>1.383991</v>
      </c>
      <c r="AY79" s="7">
        <f t="shared" si="305"/>
        <v>1.480159</v>
      </c>
      <c r="AZ79" s="7">
        <f t="shared" si="305"/>
        <v>1.5437210000000001</v>
      </c>
      <c r="BA79" s="7">
        <f t="shared" si="305"/>
        <v>101.287081</v>
      </c>
      <c r="BB79" s="7">
        <f t="shared" si="305"/>
        <v>0.90276000000000001</v>
      </c>
      <c r="BC79" s="7">
        <f t="shared" si="305"/>
        <v>1.087019</v>
      </c>
      <c r="BD79" s="7">
        <f t="shared" si="305"/>
        <v>1.094884</v>
      </c>
      <c r="BE79" s="7">
        <f t="shared" si="305"/>
        <v>9.3403069999999992</v>
      </c>
      <c r="BF79" s="7">
        <f t="shared" si="305"/>
        <v>12.874316</v>
      </c>
      <c r="BG79" s="7">
        <f t="shared" si="305"/>
        <v>2.1999219999999999</v>
      </c>
      <c r="BH79" s="7">
        <f t="shared" si="305"/>
        <v>0.94598399999999994</v>
      </c>
      <c r="BI79" s="7">
        <f t="shared" si="305"/>
        <v>1.883953</v>
      </c>
      <c r="BJ79" s="7">
        <f t="shared" si="305"/>
        <v>1.4890949999999998</v>
      </c>
      <c r="BK79" s="7">
        <f t="shared" si="305"/>
        <v>2.4326920000000003</v>
      </c>
      <c r="BL79" s="7">
        <f t="shared" si="305"/>
        <v>1.8595390000000001</v>
      </c>
      <c r="BM79" s="7">
        <f t="shared" si="305"/>
        <v>1.7693809999999999</v>
      </c>
      <c r="BN79" s="7">
        <f t="shared" ref="BN79:CA79" si="306">SUM(BN64:BN78)</f>
        <v>37.879852</v>
      </c>
      <c r="BO79" s="7">
        <f t="shared" si="306"/>
        <v>2.0724520000000002</v>
      </c>
      <c r="BP79" s="7">
        <f t="shared" si="306"/>
        <v>1.682123</v>
      </c>
      <c r="BQ79" s="7">
        <f t="shared" si="306"/>
        <v>7.0238339999999999</v>
      </c>
      <c r="BR79" s="7">
        <f t="shared" si="306"/>
        <v>18.081435999999997</v>
      </c>
      <c r="BS79" s="7">
        <f t="shared" si="306"/>
        <v>16.065337</v>
      </c>
      <c r="BT79" s="7">
        <f t="shared" si="306"/>
        <v>1.8077300000000001</v>
      </c>
      <c r="BU79" s="7">
        <f t="shared" si="306"/>
        <v>4.1582270000000001</v>
      </c>
      <c r="BV79" s="7">
        <f t="shared" si="306"/>
        <v>2.0322230000000001</v>
      </c>
      <c r="BW79" s="7">
        <f t="shared" si="306"/>
        <v>3.940588</v>
      </c>
      <c r="BX79" s="7">
        <f t="shared" si="306"/>
        <v>2.2336719999999999</v>
      </c>
      <c r="BY79" s="7">
        <f t="shared" si="306"/>
        <v>3.5724720000000003</v>
      </c>
      <c r="BZ79" s="7">
        <f t="shared" si="306"/>
        <v>2.2706140000000001</v>
      </c>
      <c r="CA79" s="7">
        <f t="shared" si="306"/>
        <v>64.940708000000001</v>
      </c>
      <c r="CB79" s="39">
        <f t="shared" ref="CB79:CN79" si="307">SUM(CB64:CB78)</f>
        <v>-7.3681508085352898E-2</v>
      </c>
      <c r="CC79" s="39">
        <f t="shared" si="307"/>
        <v>8.91985634638226E-2</v>
      </c>
      <c r="CD79" s="39">
        <f t="shared" si="307"/>
        <v>-0.1944764299679953</v>
      </c>
      <c r="CE79" s="39">
        <f t="shared" si="307"/>
        <v>-0.18255669094021454</v>
      </c>
      <c r="CF79" s="39">
        <f t="shared" si="307"/>
        <v>1.6217179137279454</v>
      </c>
      <c r="CG79" s="44"/>
      <c r="CH79" s="39"/>
      <c r="CI79" s="39">
        <f t="shared" si="307"/>
        <v>0.82290162264244704</v>
      </c>
      <c r="CJ79" s="39">
        <f t="shared" si="307"/>
        <v>0.82290162264244704</v>
      </c>
      <c r="CK79" s="39">
        <f t="shared" si="307"/>
        <v>0.82290162264244704</v>
      </c>
      <c r="CL79" s="39">
        <f t="shared" si="307"/>
        <v>0.82290162264244704</v>
      </c>
      <c r="CM79" s="39">
        <f t="shared" si="307"/>
        <v>0.82290162264244704</v>
      </c>
      <c r="CN79" s="39">
        <f t="shared" si="307"/>
        <v>0.82290162264244704</v>
      </c>
      <c r="CO79" s="7">
        <f t="shared" ref="CO79:DA79" si="308">SUM(CO64:CO78)</f>
        <v>7.2169320000000008</v>
      </c>
      <c r="CP79" s="7">
        <f t="shared" si="308"/>
        <v>8.5018239999999992</v>
      </c>
      <c r="CQ79" s="7">
        <f t="shared" si="308"/>
        <v>7.9106769999999997</v>
      </c>
      <c r="CR79" s="7">
        <f t="shared" si="308"/>
        <v>14.959070000000001</v>
      </c>
      <c r="CS79" s="7">
        <f t="shared" si="308"/>
        <v>14.98142</v>
      </c>
      <c r="CT79" s="7">
        <f t="shared" si="308"/>
        <v>11.469097</v>
      </c>
      <c r="CU79" s="7">
        <f t="shared" si="308"/>
        <v>5.7315454653231619</v>
      </c>
      <c r="CV79" s="7">
        <f t="shared" si="308"/>
        <v>2.2632256215739384</v>
      </c>
      <c r="CW79" s="7">
        <f t="shared" si="308"/>
        <v>5.3289327556096717</v>
      </c>
      <c r="CX79" s="7">
        <f t="shared" si="308"/>
        <v>2.4131295951097083</v>
      </c>
      <c r="CY79" s="7">
        <f t="shared" si="308"/>
        <v>4.5707661629600178</v>
      </c>
      <c r="CZ79" s="7">
        <f t="shared" si="308"/>
        <v>2.5295649355664338</v>
      </c>
      <c r="DA79" s="7">
        <f t="shared" si="308"/>
        <v>87.876184536142929</v>
      </c>
      <c r="DB79" s="7"/>
      <c r="DC79" s="7"/>
      <c r="DD79" s="7"/>
      <c r="DE79" s="7"/>
      <c r="DF79" s="7"/>
      <c r="DG79" s="7"/>
      <c r="DH79" s="7"/>
      <c r="DI79" s="7"/>
      <c r="DJ79" s="7">
        <f t="shared" ref="DJ79:DV79" si="309">SUM(DJ64:DJ78)</f>
        <v>7.2702606200000002</v>
      </c>
      <c r="DK79" s="7">
        <f t="shared" si="309"/>
        <v>8.5701390800000006</v>
      </c>
      <c r="DL79" s="7">
        <f t="shared" si="309"/>
        <v>7.9677034000000004</v>
      </c>
      <c r="DM79" s="7">
        <f t="shared" si="309"/>
        <v>15.368127399999999</v>
      </c>
      <c r="DN79" s="7">
        <f t="shared" si="309"/>
        <v>15.372748399999999</v>
      </c>
      <c r="DO79" s="7">
        <f t="shared" si="309"/>
        <v>11.65256194</v>
      </c>
      <c r="DP79" s="7">
        <f t="shared" si="309"/>
        <v>5.9703859285893195</v>
      </c>
      <c r="DQ79" s="7">
        <f t="shared" si="309"/>
        <v>2.3267272126526355</v>
      </c>
      <c r="DR79" s="7">
        <f t="shared" si="309"/>
        <v>5.545117753390155</v>
      </c>
      <c r="DS79" s="7">
        <f t="shared" si="309"/>
        <v>2.4755599148651939</v>
      </c>
      <c r="DT79" s="7">
        <f t="shared" si="309"/>
        <v>4.7409943111080191</v>
      </c>
      <c r="DU79" s="7">
        <f t="shared" si="309"/>
        <v>2.6005997623447556</v>
      </c>
      <c r="DV79" s="7">
        <f t="shared" si="309"/>
        <v>89.860925722950086</v>
      </c>
    </row>
    <row r="80" spans="1:126" s="1" customFormat="1" x14ac:dyDescent="0.2">
      <c r="A80" s="5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9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9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9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  <c r="BA80" s="9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9"/>
      <c r="BO80" s="10"/>
      <c r="BP80" s="10"/>
      <c r="BQ80" s="10"/>
      <c r="BR80" s="10"/>
      <c r="BS80" s="10"/>
      <c r="BT80" s="10"/>
      <c r="BU80" s="10"/>
      <c r="BV80" s="10"/>
      <c r="BW80" s="10"/>
      <c r="BX80" s="10"/>
      <c r="BY80" s="10"/>
      <c r="BZ80" s="10"/>
      <c r="CA80" s="9"/>
      <c r="CB80" s="9"/>
      <c r="CC80" s="9"/>
      <c r="CD80" s="9"/>
      <c r="CE80" s="9"/>
      <c r="CF80" s="9"/>
      <c r="CG80" s="9"/>
      <c r="CH80" s="9"/>
      <c r="CI80" s="9"/>
      <c r="CJ80" s="9"/>
      <c r="CK80" s="9"/>
      <c r="CL80" s="9"/>
      <c r="CM80" s="9"/>
      <c r="CN80" s="9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9"/>
      <c r="DB80" s="5"/>
      <c r="DC80" s="5"/>
      <c r="DD80" s="5"/>
      <c r="DE80" s="5"/>
      <c r="DF80" s="5"/>
      <c r="DG80" s="5"/>
      <c r="DH80" s="5"/>
      <c r="DI80" s="5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9"/>
    </row>
    <row r="81" spans="1:126" s="1" customFormat="1" ht="10.5" x14ac:dyDescent="0.25">
      <c r="A81" s="16" t="s">
        <v>10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>
        <f>SUM(B81:M81)</f>
        <v>0</v>
      </c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>
        <f>SUM(O81:Z81)</f>
        <v>0</v>
      </c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  <c r="AN81" s="11">
        <f>SUM(AB81:AM81)</f>
        <v>0</v>
      </c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  <c r="AZ81" s="11"/>
      <c r="BA81" s="11">
        <f>SUM(AO81:AZ81)</f>
        <v>0</v>
      </c>
      <c r="BB81" s="11"/>
      <c r="BC81" s="11"/>
      <c r="BD81" s="11"/>
      <c r="BE81" s="11"/>
      <c r="BF81" s="11"/>
      <c r="BG81" s="11"/>
      <c r="BH81" s="11"/>
      <c r="BI81" s="11"/>
      <c r="BJ81" s="11"/>
      <c r="BK81" s="11"/>
      <c r="BL81" s="11"/>
      <c r="BM81" s="11"/>
      <c r="BN81" s="11">
        <f>SUM(BB81:BM81)</f>
        <v>0</v>
      </c>
      <c r="BO81" s="11"/>
      <c r="BP81" s="11"/>
      <c r="BQ81" s="11"/>
      <c r="BR81" s="11"/>
      <c r="BS81" s="11"/>
      <c r="BT81" s="11"/>
      <c r="BU81" s="11"/>
      <c r="BV81" s="11"/>
      <c r="BW81" s="11"/>
      <c r="BX81" s="11"/>
      <c r="BY81" s="11"/>
      <c r="BZ81" s="11"/>
      <c r="CA81" s="11">
        <f>SUM(BO81:BZ81)</f>
        <v>0</v>
      </c>
      <c r="CB81" s="11"/>
      <c r="CC81" s="11"/>
      <c r="CD81" s="11"/>
      <c r="CE81" s="11"/>
      <c r="CF81" s="11"/>
      <c r="CG81" s="11"/>
      <c r="CH81" s="11"/>
      <c r="CI81" s="11"/>
      <c r="CJ81" s="11"/>
      <c r="CK81" s="11"/>
      <c r="CL81" s="11"/>
      <c r="CM81" s="11"/>
      <c r="CN81" s="11"/>
      <c r="CO81" s="11"/>
      <c r="CP81" s="11"/>
      <c r="CQ81" s="11"/>
      <c r="CR81" s="11"/>
      <c r="CS81" s="11"/>
      <c r="CT81" s="11"/>
      <c r="CU81" s="11"/>
      <c r="CV81" s="11"/>
      <c r="CW81" s="11"/>
      <c r="CX81" s="11"/>
      <c r="CY81" s="11"/>
      <c r="CZ81" s="11"/>
      <c r="DA81" s="11">
        <f>SUM(CO81:CZ81)</f>
        <v>0</v>
      </c>
      <c r="DB81" s="11"/>
      <c r="DC81" s="11"/>
      <c r="DD81" s="11"/>
      <c r="DE81" s="11"/>
      <c r="DF81" s="11"/>
      <c r="DG81" s="11"/>
      <c r="DH81" s="11"/>
      <c r="DI81" s="11"/>
      <c r="DJ81" s="11"/>
      <c r="DK81" s="11"/>
      <c r="DL81" s="11"/>
      <c r="DM81" s="11"/>
      <c r="DN81" s="11"/>
      <c r="DO81" s="11"/>
      <c r="DP81" s="11"/>
      <c r="DQ81" s="11"/>
      <c r="DR81" s="11"/>
      <c r="DS81" s="11"/>
      <c r="DT81" s="11"/>
      <c r="DU81" s="11"/>
      <c r="DV81" s="11">
        <f>SUM(DJ81:DU81)</f>
        <v>0</v>
      </c>
    </row>
    <row r="82" spans="1:126" s="1" customFormat="1" x14ac:dyDescent="0.2">
      <c r="A82" s="6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9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9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9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9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9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9"/>
      <c r="CB82" s="9"/>
      <c r="CC82" s="9"/>
      <c r="CD82" s="9"/>
      <c r="CE82" s="9"/>
      <c r="CF82" s="9"/>
      <c r="CG82" s="9"/>
      <c r="CH82" s="9"/>
      <c r="CI82" s="9"/>
      <c r="CJ82" s="9"/>
      <c r="CK82" s="9"/>
      <c r="CL82" s="9"/>
      <c r="CM82" s="9"/>
      <c r="CN82" s="9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9"/>
      <c r="DB82" s="9"/>
      <c r="DC82" s="9"/>
      <c r="DD82" s="9"/>
      <c r="DE82" s="9"/>
      <c r="DF82" s="9"/>
      <c r="DG82" s="9"/>
      <c r="DH82" s="9"/>
      <c r="DI82" s="9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9"/>
    </row>
    <row r="83" spans="1:126" s="1" customFormat="1" ht="10.5" x14ac:dyDescent="0.25">
      <c r="A83" s="15" t="s">
        <v>9</v>
      </c>
      <c r="B83" s="3">
        <f t="shared" ref="B83:N83" si="310">SUM(B79,B81)</f>
        <v>0.28558640000000002</v>
      </c>
      <c r="C83" s="3">
        <f t="shared" si="310"/>
        <v>0.23563900000000002</v>
      </c>
      <c r="D83" s="3">
        <f t="shared" si="310"/>
        <v>0.25378400000000001</v>
      </c>
      <c r="E83" s="3">
        <f t="shared" si="310"/>
        <v>0.31237700000000002</v>
      </c>
      <c r="F83" s="3">
        <f t="shared" si="310"/>
        <v>16.117312999999999</v>
      </c>
      <c r="G83" s="3">
        <f t="shared" si="310"/>
        <v>24.197240000000001</v>
      </c>
      <c r="H83" s="3">
        <f t="shared" si="310"/>
        <v>11.518993999999999</v>
      </c>
      <c r="I83" s="3">
        <f t="shared" si="310"/>
        <v>12.352473</v>
      </c>
      <c r="J83" s="3">
        <f t="shared" si="310"/>
        <v>0.29023900000000002</v>
      </c>
      <c r="K83" s="3">
        <f t="shared" si="310"/>
        <v>0.37386999999999998</v>
      </c>
      <c r="L83" s="3">
        <f t="shared" si="310"/>
        <v>0.31242700000000001</v>
      </c>
      <c r="M83" s="3">
        <f t="shared" si="310"/>
        <v>0.36851899999999999</v>
      </c>
      <c r="N83" s="3">
        <f t="shared" si="310"/>
        <v>66.618461400000001</v>
      </c>
      <c r="O83" s="3">
        <f t="shared" ref="O83:AA83" si="311">SUM(O79,O81)</f>
        <v>0.81415999999999999</v>
      </c>
      <c r="P83" s="3">
        <f t="shared" si="311"/>
        <v>0.87638000000000005</v>
      </c>
      <c r="Q83" s="3">
        <f t="shared" si="311"/>
        <v>1.0920300000000001</v>
      </c>
      <c r="R83" s="3">
        <f t="shared" si="311"/>
        <v>7.5265100000000009</v>
      </c>
      <c r="S83" s="3">
        <f t="shared" si="311"/>
        <v>11.78302</v>
      </c>
      <c r="T83" s="3">
        <f t="shared" si="311"/>
        <v>24.657029999999999</v>
      </c>
      <c r="U83" s="3">
        <f t="shared" si="311"/>
        <v>8.8034400000000002</v>
      </c>
      <c r="V83" s="3">
        <f t="shared" si="311"/>
        <v>2.8597900000000003</v>
      </c>
      <c r="W83" s="3">
        <f t="shared" si="311"/>
        <v>4.8639299999999999</v>
      </c>
      <c r="X83" s="3">
        <f t="shared" si="311"/>
        <v>1.1346799999999999</v>
      </c>
      <c r="Y83" s="3">
        <f t="shared" si="311"/>
        <v>1.50013</v>
      </c>
      <c r="Z83" s="3">
        <f t="shared" si="311"/>
        <v>1.4935799999999999</v>
      </c>
      <c r="AA83" s="3">
        <f t="shared" si="311"/>
        <v>67.404679999999999</v>
      </c>
      <c r="AB83" s="3">
        <f t="shared" ref="AB83:AN83" si="312">SUM(AB79,AB81)</f>
        <v>2.0443600000000002</v>
      </c>
      <c r="AC83" s="3">
        <f t="shared" si="312"/>
        <v>2.0484100000000001</v>
      </c>
      <c r="AD83" s="3">
        <f t="shared" si="312"/>
        <v>2.3765700000000001</v>
      </c>
      <c r="AE83" s="3">
        <f t="shared" si="312"/>
        <v>6.5377600000000005</v>
      </c>
      <c r="AF83" s="3">
        <f t="shared" si="312"/>
        <v>34.637580000000007</v>
      </c>
      <c r="AG83" s="3">
        <f t="shared" si="312"/>
        <v>23.959479999999999</v>
      </c>
      <c r="AH83" s="3">
        <f t="shared" si="312"/>
        <v>12.808489999999999</v>
      </c>
      <c r="AI83" s="3">
        <f t="shared" si="312"/>
        <v>5.6440699999999993</v>
      </c>
      <c r="AJ83" s="3">
        <f t="shared" si="312"/>
        <v>1.9957099999999999</v>
      </c>
      <c r="AK83" s="3">
        <f t="shared" si="312"/>
        <v>2.0720299999999998</v>
      </c>
      <c r="AL83" s="3">
        <f t="shared" si="312"/>
        <v>2.17841</v>
      </c>
      <c r="AM83" s="3">
        <f t="shared" si="312"/>
        <v>2.0502799999999999</v>
      </c>
      <c r="AN83" s="3">
        <f t="shared" si="312"/>
        <v>98.353150000000014</v>
      </c>
      <c r="AO83" s="3">
        <f t="shared" ref="AO83:BA83" si="313">SUM(AO79,AO81)</f>
        <v>2.1123599999999998</v>
      </c>
      <c r="AP83" s="3">
        <f t="shared" si="313"/>
        <v>2.1284800000000001</v>
      </c>
      <c r="AQ83" s="3">
        <f t="shared" si="313"/>
        <v>2.1912500000000001</v>
      </c>
      <c r="AR83" s="3">
        <f t="shared" si="313"/>
        <v>2.3921600000000001</v>
      </c>
      <c r="AS83" s="3">
        <f t="shared" si="313"/>
        <v>24.49436</v>
      </c>
      <c r="AT83" s="3">
        <f t="shared" si="313"/>
        <v>29.357209999999998</v>
      </c>
      <c r="AU83" s="3">
        <f t="shared" si="313"/>
        <v>18.809290000000001</v>
      </c>
      <c r="AV83" s="3">
        <f t="shared" si="313"/>
        <v>10.712587000000001</v>
      </c>
      <c r="AW83" s="3">
        <f t="shared" si="313"/>
        <v>4.6815129999999998</v>
      </c>
      <c r="AX83" s="3">
        <f t="shared" si="313"/>
        <v>1.383991</v>
      </c>
      <c r="AY83" s="3">
        <f t="shared" si="313"/>
        <v>1.480159</v>
      </c>
      <c r="AZ83" s="3">
        <f t="shared" si="313"/>
        <v>1.5437210000000001</v>
      </c>
      <c r="BA83" s="3">
        <f t="shared" si="313"/>
        <v>101.287081</v>
      </c>
      <c r="BB83" s="3">
        <f t="shared" ref="BB83:BN83" si="314">SUM(BB79,BB81)</f>
        <v>0.90276000000000001</v>
      </c>
      <c r="BC83" s="3">
        <f t="shared" si="314"/>
        <v>1.087019</v>
      </c>
      <c r="BD83" s="3">
        <f t="shared" si="314"/>
        <v>1.094884</v>
      </c>
      <c r="BE83" s="3">
        <f t="shared" si="314"/>
        <v>9.3403069999999992</v>
      </c>
      <c r="BF83" s="3">
        <f t="shared" si="314"/>
        <v>12.874316</v>
      </c>
      <c r="BG83" s="3">
        <f t="shared" si="314"/>
        <v>2.1999219999999999</v>
      </c>
      <c r="BH83" s="3">
        <f t="shared" si="314"/>
        <v>0.94598399999999994</v>
      </c>
      <c r="BI83" s="3">
        <f t="shared" si="314"/>
        <v>1.883953</v>
      </c>
      <c r="BJ83" s="3">
        <f t="shared" si="314"/>
        <v>1.4890949999999998</v>
      </c>
      <c r="BK83" s="3">
        <f t="shared" si="314"/>
        <v>2.4326920000000003</v>
      </c>
      <c r="BL83" s="3">
        <f t="shared" si="314"/>
        <v>1.8595390000000001</v>
      </c>
      <c r="BM83" s="3">
        <f t="shared" si="314"/>
        <v>1.7693809999999999</v>
      </c>
      <c r="BN83" s="3">
        <f t="shared" si="314"/>
        <v>37.879852</v>
      </c>
      <c r="BO83" s="3">
        <f t="shared" ref="BO83:CA83" si="315">SUM(BO79,BO81)</f>
        <v>2.0724520000000002</v>
      </c>
      <c r="BP83" s="3">
        <f t="shared" si="315"/>
        <v>1.682123</v>
      </c>
      <c r="BQ83" s="3">
        <f t="shared" si="315"/>
        <v>7.0238339999999999</v>
      </c>
      <c r="BR83" s="3">
        <f t="shared" si="315"/>
        <v>18.081435999999997</v>
      </c>
      <c r="BS83" s="3">
        <f t="shared" si="315"/>
        <v>16.065337</v>
      </c>
      <c r="BT83" s="3">
        <f t="shared" si="315"/>
        <v>1.8077300000000001</v>
      </c>
      <c r="BU83" s="3">
        <f t="shared" si="315"/>
        <v>4.1582270000000001</v>
      </c>
      <c r="BV83" s="3">
        <f t="shared" si="315"/>
        <v>2.0322230000000001</v>
      </c>
      <c r="BW83" s="3">
        <f t="shared" si="315"/>
        <v>3.940588</v>
      </c>
      <c r="BX83" s="3">
        <f t="shared" si="315"/>
        <v>2.2336719999999999</v>
      </c>
      <c r="BY83" s="3">
        <f t="shared" si="315"/>
        <v>3.5724720000000003</v>
      </c>
      <c r="BZ83" s="3">
        <f t="shared" si="315"/>
        <v>2.2706140000000001</v>
      </c>
      <c r="CA83" s="3">
        <f t="shared" si="315"/>
        <v>64.940708000000001</v>
      </c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>
        <f t="shared" ref="CO83:DA83" si="316">SUM(CO79,CO81)</f>
        <v>7.2169320000000008</v>
      </c>
      <c r="CP83" s="3">
        <f t="shared" si="316"/>
        <v>8.5018239999999992</v>
      </c>
      <c r="CQ83" s="3">
        <f t="shared" si="316"/>
        <v>7.9106769999999997</v>
      </c>
      <c r="CR83" s="3">
        <f t="shared" si="316"/>
        <v>14.959070000000001</v>
      </c>
      <c r="CS83" s="3">
        <f t="shared" si="316"/>
        <v>14.98142</v>
      </c>
      <c r="CT83" s="3">
        <f t="shared" si="316"/>
        <v>11.469097</v>
      </c>
      <c r="CU83" s="3">
        <f t="shared" si="316"/>
        <v>5.7315454653231619</v>
      </c>
      <c r="CV83" s="3">
        <f t="shared" si="316"/>
        <v>2.2632256215739384</v>
      </c>
      <c r="CW83" s="3">
        <f t="shared" si="316"/>
        <v>5.3289327556096717</v>
      </c>
      <c r="CX83" s="3">
        <f t="shared" si="316"/>
        <v>2.4131295951097083</v>
      </c>
      <c r="CY83" s="3">
        <f t="shared" si="316"/>
        <v>4.5707661629600178</v>
      </c>
      <c r="CZ83" s="3">
        <f t="shared" si="316"/>
        <v>2.5295649355664338</v>
      </c>
      <c r="DA83" s="3">
        <f t="shared" si="316"/>
        <v>87.876184536142929</v>
      </c>
      <c r="DB83" s="3"/>
      <c r="DC83" s="3"/>
      <c r="DD83" s="3"/>
      <c r="DE83" s="3"/>
      <c r="DF83" s="3"/>
      <c r="DG83" s="3"/>
      <c r="DH83" s="3"/>
      <c r="DI83" s="3"/>
      <c r="DJ83" s="3">
        <f t="shared" ref="DJ83:DV83" si="317">SUM(DK79,DJ81)</f>
        <v>8.5701390800000006</v>
      </c>
      <c r="DK83" s="3">
        <f t="shared" si="317"/>
        <v>7.9677034000000004</v>
      </c>
      <c r="DL83" s="3">
        <f t="shared" si="317"/>
        <v>15.368127399999999</v>
      </c>
      <c r="DM83" s="3">
        <f t="shared" si="317"/>
        <v>15.372748399999999</v>
      </c>
      <c r="DN83" s="3">
        <f t="shared" si="317"/>
        <v>11.65256194</v>
      </c>
      <c r="DO83" s="3">
        <f t="shared" si="317"/>
        <v>5.9703859285893195</v>
      </c>
      <c r="DP83" s="3">
        <f t="shared" si="317"/>
        <v>2.3267272126526355</v>
      </c>
      <c r="DQ83" s="3">
        <f t="shared" si="317"/>
        <v>5.545117753390155</v>
      </c>
      <c r="DR83" s="3">
        <f t="shared" si="317"/>
        <v>2.4755599148651939</v>
      </c>
      <c r="DS83" s="3">
        <f t="shared" si="317"/>
        <v>4.7409943111080191</v>
      </c>
      <c r="DT83" s="3">
        <f t="shared" si="317"/>
        <v>2.6005997623447556</v>
      </c>
      <c r="DU83" s="3">
        <f t="shared" si="317"/>
        <v>89.860925722950086</v>
      </c>
      <c r="DV83" s="3">
        <f t="shared" si="317"/>
        <v>0</v>
      </c>
    </row>
    <row r="84" spans="1:126" s="1" customFormat="1" x14ac:dyDescent="0.2">
      <c r="A84" s="5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9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9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9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9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9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9"/>
      <c r="CB84" s="9"/>
      <c r="CC84" s="9"/>
      <c r="CD84" s="9"/>
      <c r="CE84" s="9"/>
      <c r="CF84" s="9"/>
      <c r="CG84" s="9"/>
      <c r="CH84" s="9"/>
      <c r="CI84" s="9"/>
      <c r="CJ84" s="9"/>
      <c r="CK84" s="9"/>
      <c r="CL84" s="9"/>
      <c r="CM84" s="9"/>
      <c r="CN84" s="9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9"/>
      <c r="DB84" s="9"/>
      <c r="DC84" s="9"/>
      <c r="DD84" s="9"/>
      <c r="DE84" s="9"/>
      <c r="DF84" s="9"/>
      <c r="DG84" s="9"/>
      <c r="DH84" s="9"/>
      <c r="DI84" s="9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9"/>
    </row>
    <row r="85" spans="1:126" s="1" customFormat="1" ht="10.5" x14ac:dyDescent="0.25">
      <c r="A85" s="8" t="s">
        <v>8</v>
      </c>
      <c r="B85" s="7">
        <f t="shared" ref="B85:AG85" si="318">SUM(B16,B37,B57,B79)</f>
        <v>105.54209308083057</v>
      </c>
      <c r="C85" s="7">
        <f t="shared" si="318"/>
        <v>80.374140935067174</v>
      </c>
      <c r="D85" s="7">
        <f t="shared" si="318"/>
        <v>71.39226953388247</v>
      </c>
      <c r="E85" s="7">
        <f t="shared" si="318"/>
        <v>101.55116220688387</v>
      </c>
      <c r="F85" s="7">
        <f t="shared" si="318"/>
        <v>113.81721345403901</v>
      </c>
      <c r="G85" s="7">
        <f t="shared" si="318"/>
        <v>138.81041057040594</v>
      </c>
      <c r="H85" s="7">
        <f t="shared" si="318"/>
        <v>137.29836198319569</v>
      </c>
      <c r="I85" s="7">
        <f t="shared" si="318"/>
        <v>107.12870644626989</v>
      </c>
      <c r="J85" s="7">
        <f t="shared" si="318"/>
        <v>91.464822169280851</v>
      </c>
      <c r="K85" s="7">
        <f t="shared" si="318"/>
        <v>93.459930015764044</v>
      </c>
      <c r="L85" s="7">
        <f t="shared" si="318"/>
        <v>102.55978128796673</v>
      </c>
      <c r="M85" s="7">
        <f t="shared" si="318"/>
        <v>120.31449703475955</v>
      </c>
      <c r="N85" s="7">
        <f t="shared" si="318"/>
        <v>1263.7133887183459</v>
      </c>
      <c r="O85" s="7">
        <f t="shared" si="318"/>
        <v>127.21734808995504</v>
      </c>
      <c r="P85" s="7">
        <f t="shared" si="318"/>
        <v>90.903798629702564</v>
      </c>
      <c r="Q85" s="7">
        <f t="shared" si="318"/>
        <v>90.128689673896332</v>
      </c>
      <c r="R85" s="7">
        <f t="shared" si="318"/>
        <v>151.93700105901101</v>
      </c>
      <c r="S85" s="7">
        <f t="shared" si="318"/>
        <v>159.55020113727517</v>
      </c>
      <c r="T85" s="7">
        <f t="shared" si="318"/>
        <v>205.09268229732345</v>
      </c>
      <c r="U85" s="7">
        <f t="shared" si="318"/>
        <v>209.50050302851523</v>
      </c>
      <c r="V85" s="7">
        <f t="shared" si="318"/>
        <v>141.33526040438758</v>
      </c>
      <c r="W85" s="7">
        <f t="shared" si="318"/>
        <v>132.81572450553983</v>
      </c>
      <c r="X85" s="7">
        <f t="shared" si="318"/>
        <v>137.52327229145973</v>
      </c>
      <c r="Y85" s="7">
        <f t="shared" si="318"/>
        <v>158.90564184577889</v>
      </c>
      <c r="Z85" s="7">
        <f t="shared" si="318"/>
        <v>185.332419528266</v>
      </c>
      <c r="AA85" s="7">
        <f t="shared" si="318"/>
        <v>1790.2425424911112</v>
      </c>
      <c r="AB85" s="7">
        <f t="shared" si="318"/>
        <v>134.69363670000001</v>
      </c>
      <c r="AC85" s="7">
        <f t="shared" si="318"/>
        <v>100.502675</v>
      </c>
      <c r="AD85" s="7">
        <f t="shared" si="318"/>
        <v>104.07415960195137</v>
      </c>
      <c r="AE85" s="7">
        <f t="shared" si="318"/>
        <v>155.28054832999996</v>
      </c>
      <c r="AF85" s="7">
        <f t="shared" si="318"/>
        <v>183.11557333000002</v>
      </c>
      <c r="AG85" s="7">
        <f t="shared" si="318"/>
        <v>197.68874337</v>
      </c>
      <c r="AH85" s="7">
        <f t="shared" ref="AH85:BM85" si="319">SUM(AH16,AH37,AH57,AH79)</f>
        <v>209.81715637000002</v>
      </c>
      <c r="AI85" s="7">
        <f t="shared" si="319"/>
        <v>148.30898299999998</v>
      </c>
      <c r="AJ85" s="7">
        <f t="shared" si="319"/>
        <v>134.90291961662945</v>
      </c>
      <c r="AK85" s="7">
        <f t="shared" si="319"/>
        <v>138.71145643299937</v>
      </c>
      <c r="AL85" s="7">
        <f t="shared" si="319"/>
        <v>152.12150128040471</v>
      </c>
      <c r="AM85" s="7">
        <f t="shared" si="319"/>
        <v>175.73601587702021</v>
      </c>
      <c r="AN85" s="7">
        <f t="shared" si="319"/>
        <v>1834.9533689090051</v>
      </c>
      <c r="AO85" s="7">
        <f t="shared" si="319"/>
        <v>139.533457</v>
      </c>
      <c r="AP85" s="7">
        <f t="shared" si="319"/>
        <v>114.675701</v>
      </c>
      <c r="AQ85" s="7">
        <f t="shared" si="319"/>
        <v>110.93627339999998</v>
      </c>
      <c r="AR85" s="7">
        <f t="shared" si="319"/>
        <v>121.64764800000002</v>
      </c>
      <c r="AS85" s="7">
        <f t="shared" si="319"/>
        <v>181.22441699999999</v>
      </c>
      <c r="AT85" s="7">
        <f t="shared" si="319"/>
        <v>159.88030275983382</v>
      </c>
      <c r="AU85" s="7">
        <f t="shared" si="319"/>
        <v>135.65590985</v>
      </c>
      <c r="AV85" s="7">
        <f t="shared" si="319"/>
        <v>128.3735612472579</v>
      </c>
      <c r="AW85" s="7">
        <f t="shared" si="319"/>
        <v>152.17538755334567</v>
      </c>
      <c r="AX85" s="7">
        <f t="shared" si="319"/>
        <v>176.31221435999998</v>
      </c>
      <c r="AY85" s="7">
        <f t="shared" si="319"/>
        <v>175.50551994544168</v>
      </c>
      <c r="AZ85" s="7">
        <f t="shared" si="319"/>
        <v>186.4886649887078</v>
      </c>
      <c r="BA85" s="7">
        <f t="shared" si="319"/>
        <v>1782.4090571045867</v>
      </c>
      <c r="BB85" s="7">
        <f t="shared" si="319"/>
        <v>118.29437456640875</v>
      </c>
      <c r="BC85" s="7">
        <f t="shared" si="319"/>
        <v>116.10135</v>
      </c>
      <c r="BD85" s="7">
        <f t="shared" si="319"/>
        <v>109.89032156101545</v>
      </c>
      <c r="BE85" s="7">
        <f t="shared" si="319"/>
        <v>161.57050330726224</v>
      </c>
      <c r="BF85" s="7">
        <f t="shared" si="319"/>
        <v>157.61236163920731</v>
      </c>
      <c r="BG85" s="7">
        <f t="shared" si="319"/>
        <v>144.94863185</v>
      </c>
      <c r="BH85" s="7">
        <f t="shared" si="319"/>
        <v>134.81317799999999</v>
      </c>
      <c r="BI85" s="7">
        <f t="shared" si="319"/>
        <v>112.51526874735623</v>
      </c>
      <c r="BJ85" s="7">
        <f t="shared" si="319"/>
        <v>154.66019223999999</v>
      </c>
      <c r="BK85" s="7">
        <f t="shared" si="319"/>
        <v>232.2368718886141</v>
      </c>
      <c r="BL85" s="7">
        <f t="shared" si="319"/>
        <v>214.76044261590263</v>
      </c>
      <c r="BM85" s="7">
        <f t="shared" si="319"/>
        <v>281.81034752080205</v>
      </c>
      <c r="BN85" s="7">
        <f t="shared" ref="BN85:CA85" si="320">SUM(BN16,BN37,BN57,BN79)</f>
        <v>1939.2138439365688</v>
      </c>
      <c r="BO85" s="7">
        <f t="shared" si="320"/>
        <v>220.26094866703238</v>
      </c>
      <c r="BP85" s="7">
        <f t="shared" si="320"/>
        <v>116.96008300000001</v>
      </c>
      <c r="BQ85" s="7">
        <f t="shared" si="320"/>
        <v>117.74094599999998</v>
      </c>
      <c r="BR85" s="7">
        <f t="shared" si="320"/>
        <v>174.80643555518319</v>
      </c>
      <c r="BS85" s="7">
        <f t="shared" si="320"/>
        <v>222.98486755493062</v>
      </c>
      <c r="BT85" s="7">
        <f t="shared" si="320"/>
        <v>173.67179418999999</v>
      </c>
      <c r="BU85" s="7">
        <f t="shared" si="320"/>
        <v>214.34398111396231</v>
      </c>
      <c r="BV85" s="7">
        <f t="shared" si="320"/>
        <v>129.01766887001071</v>
      </c>
      <c r="BW85" s="7">
        <f t="shared" si="320"/>
        <v>151.5391277629555</v>
      </c>
      <c r="BX85" s="7">
        <f t="shared" si="320"/>
        <v>212.8962375278243</v>
      </c>
      <c r="BY85" s="7">
        <f t="shared" si="320"/>
        <v>215.29222545565096</v>
      </c>
      <c r="BZ85" s="7">
        <f t="shared" si="320"/>
        <v>266.83602597765844</v>
      </c>
      <c r="CA85" s="7">
        <f t="shared" si="320"/>
        <v>2216.3503416752092</v>
      </c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>
        <f t="shared" ref="CO85:DA85" si="321">SUM(CO16,CO37,CO57,CO79)</f>
        <v>242.96155868727345</v>
      </c>
      <c r="CP85" s="7">
        <f t="shared" si="321"/>
        <v>153.71745286752508</v>
      </c>
      <c r="CQ85" s="7">
        <f t="shared" si="321"/>
        <v>137.79129746717288</v>
      </c>
      <c r="CR85" s="7">
        <f t="shared" si="321"/>
        <v>170.0641767632786</v>
      </c>
      <c r="CS85" s="7">
        <f t="shared" si="321"/>
        <v>183.80525752033759</v>
      </c>
      <c r="CT85" s="7">
        <f t="shared" si="321"/>
        <v>198.26222517071554</v>
      </c>
      <c r="CU85" s="7">
        <f t="shared" si="321"/>
        <v>232.29378779629215</v>
      </c>
      <c r="CV85" s="7">
        <f t="shared" si="321"/>
        <v>141.09868153362828</v>
      </c>
      <c r="CW85" s="7">
        <f t="shared" si="321"/>
        <v>165.95862145557632</v>
      </c>
      <c r="CX85" s="7">
        <f t="shared" si="321"/>
        <v>229.37712114027823</v>
      </c>
      <c r="CY85" s="7">
        <f t="shared" si="321"/>
        <v>233.03688051017133</v>
      </c>
      <c r="CZ85" s="7">
        <f t="shared" si="321"/>
        <v>286.29852216557026</v>
      </c>
      <c r="DA85" s="7">
        <f t="shared" si="321"/>
        <v>2374.6655830778195</v>
      </c>
      <c r="DB85" s="7"/>
      <c r="DC85" s="7"/>
      <c r="DD85" s="7"/>
      <c r="DE85" s="7"/>
      <c r="DF85" s="7"/>
      <c r="DG85" s="7"/>
      <c r="DH85" s="7"/>
      <c r="DI85" s="7"/>
      <c r="DJ85" s="7">
        <f t="shared" ref="DJ85:DV85" si="322">SUM(DK16,DK37,DK57,DK79)</f>
        <v>166.73607581839912</v>
      </c>
      <c r="DK85" s="7">
        <f t="shared" si="322"/>
        <v>150.02108520985524</v>
      </c>
      <c r="DL85" s="7">
        <f t="shared" si="322"/>
        <v>183.5706965197719</v>
      </c>
      <c r="DM85" s="7">
        <f t="shared" si="322"/>
        <v>198.20353164850573</v>
      </c>
      <c r="DN85" s="7">
        <f t="shared" si="322"/>
        <v>213.21349317294602</v>
      </c>
      <c r="DO85" s="7">
        <f t="shared" si="322"/>
        <v>250.08836223837946</v>
      </c>
      <c r="DP85" s="7">
        <f t="shared" si="322"/>
        <v>153.97053964505869</v>
      </c>
      <c r="DQ85" s="7">
        <f t="shared" si="322"/>
        <v>180.10876226600251</v>
      </c>
      <c r="DR85" s="7">
        <f t="shared" si="322"/>
        <v>246.71072014712033</v>
      </c>
      <c r="DS85" s="7">
        <f t="shared" si="322"/>
        <v>250.98836100689408</v>
      </c>
      <c r="DT85" s="7">
        <f t="shared" si="322"/>
        <v>306.70246422555812</v>
      </c>
      <c r="DU85" s="7">
        <f t="shared" si="322"/>
        <v>2560.9938805559418</v>
      </c>
      <c r="DV85" s="7">
        <f t="shared" si="322"/>
        <v>0</v>
      </c>
    </row>
    <row r="86" spans="1:126" s="1" customFormat="1" x14ac:dyDescent="0.25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</row>
    <row r="87" spans="1:126" s="1" customFormat="1" ht="10.5" x14ac:dyDescent="0.25">
      <c r="A87" s="16" t="s">
        <v>7</v>
      </c>
      <c r="B87" s="11">
        <f t="shared" ref="B87:AG87" si="323">SUM(B18,B39,B59,B81)</f>
        <v>0</v>
      </c>
      <c r="C87" s="11">
        <f t="shared" si="323"/>
        <v>0</v>
      </c>
      <c r="D87" s="11">
        <f t="shared" si="323"/>
        <v>0</v>
      </c>
      <c r="E87" s="11">
        <f t="shared" si="323"/>
        <v>0</v>
      </c>
      <c r="F87" s="11">
        <f t="shared" si="323"/>
        <v>0</v>
      </c>
      <c r="G87" s="11">
        <f t="shared" si="323"/>
        <v>0</v>
      </c>
      <c r="H87" s="11">
        <f t="shared" si="323"/>
        <v>0</v>
      </c>
      <c r="I87" s="11">
        <f t="shared" si="323"/>
        <v>0</v>
      </c>
      <c r="J87" s="11">
        <f t="shared" si="323"/>
        <v>0</v>
      </c>
      <c r="K87" s="11">
        <f t="shared" si="323"/>
        <v>0</v>
      </c>
      <c r="L87" s="11">
        <f t="shared" si="323"/>
        <v>0</v>
      </c>
      <c r="M87" s="11">
        <f t="shared" si="323"/>
        <v>0</v>
      </c>
      <c r="N87" s="11">
        <f t="shared" si="323"/>
        <v>0</v>
      </c>
      <c r="O87" s="11">
        <f t="shared" si="323"/>
        <v>0</v>
      </c>
      <c r="P87" s="11">
        <f t="shared" si="323"/>
        <v>0</v>
      </c>
      <c r="Q87" s="11">
        <f t="shared" si="323"/>
        <v>0</v>
      </c>
      <c r="R87" s="11">
        <f t="shared" si="323"/>
        <v>0</v>
      </c>
      <c r="S87" s="11">
        <f t="shared" si="323"/>
        <v>0</v>
      </c>
      <c r="T87" s="11">
        <f t="shared" si="323"/>
        <v>0</v>
      </c>
      <c r="U87" s="11">
        <f t="shared" si="323"/>
        <v>0</v>
      </c>
      <c r="V87" s="11">
        <f t="shared" si="323"/>
        <v>0</v>
      </c>
      <c r="W87" s="11">
        <f t="shared" si="323"/>
        <v>0</v>
      </c>
      <c r="X87" s="11">
        <f t="shared" si="323"/>
        <v>0</v>
      </c>
      <c r="Y87" s="11">
        <f t="shared" si="323"/>
        <v>0</v>
      </c>
      <c r="Z87" s="11">
        <f t="shared" si="323"/>
        <v>0</v>
      </c>
      <c r="AA87" s="11">
        <f t="shared" si="323"/>
        <v>0</v>
      </c>
      <c r="AB87" s="11">
        <f t="shared" si="323"/>
        <v>0</v>
      </c>
      <c r="AC87" s="11">
        <f t="shared" si="323"/>
        <v>0</v>
      </c>
      <c r="AD87" s="11">
        <f t="shared" si="323"/>
        <v>0</v>
      </c>
      <c r="AE87" s="11">
        <f t="shared" si="323"/>
        <v>0</v>
      </c>
      <c r="AF87" s="11">
        <f t="shared" si="323"/>
        <v>0</v>
      </c>
      <c r="AG87" s="11">
        <f t="shared" si="323"/>
        <v>0</v>
      </c>
      <c r="AH87" s="11">
        <f t="shared" ref="AH87:BM87" si="324">SUM(AH18,AH39,AH59,AH81)</f>
        <v>0</v>
      </c>
      <c r="AI87" s="11">
        <f t="shared" si="324"/>
        <v>0</v>
      </c>
      <c r="AJ87" s="11">
        <f t="shared" si="324"/>
        <v>0</v>
      </c>
      <c r="AK87" s="11">
        <f t="shared" si="324"/>
        <v>0</v>
      </c>
      <c r="AL87" s="11">
        <f t="shared" si="324"/>
        <v>0</v>
      </c>
      <c r="AM87" s="11">
        <f t="shared" si="324"/>
        <v>0</v>
      </c>
      <c r="AN87" s="11">
        <f t="shared" si="324"/>
        <v>0</v>
      </c>
      <c r="AO87" s="11">
        <f t="shared" si="324"/>
        <v>0</v>
      </c>
      <c r="AP87" s="11">
        <f t="shared" si="324"/>
        <v>0</v>
      </c>
      <c r="AQ87" s="11">
        <f t="shared" si="324"/>
        <v>0</v>
      </c>
      <c r="AR87" s="11">
        <f t="shared" si="324"/>
        <v>0</v>
      </c>
      <c r="AS87" s="11">
        <f t="shared" si="324"/>
        <v>0</v>
      </c>
      <c r="AT87" s="11">
        <f t="shared" si="324"/>
        <v>0</v>
      </c>
      <c r="AU87" s="11">
        <f t="shared" si="324"/>
        <v>0</v>
      </c>
      <c r="AV87" s="11">
        <f t="shared" si="324"/>
        <v>0</v>
      </c>
      <c r="AW87" s="11">
        <f t="shared" si="324"/>
        <v>0</v>
      </c>
      <c r="AX87" s="11">
        <f t="shared" si="324"/>
        <v>0</v>
      </c>
      <c r="AY87" s="11">
        <f t="shared" si="324"/>
        <v>0</v>
      </c>
      <c r="AZ87" s="11">
        <f t="shared" si="324"/>
        <v>0</v>
      </c>
      <c r="BA87" s="11">
        <f t="shared" si="324"/>
        <v>0</v>
      </c>
      <c r="BB87" s="11">
        <f t="shared" si="324"/>
        <v>0</v>
      </c>
      <c r="BC87" s="11">
        <f t="shared" si="324"/>
        <v>0</v>
      </c>
      <c r="BD87" s="11">
        <f t="shared" si="324"/>
        <v>0</v>
      </c>
      <c r="BE87" s="11">
        <f t="shared" si="324"/>
        <v>0</v>
      </c>
      <c r="BF87" s="11">
        <f t="shared" si="324"/>
        <v>0</v>
      </c>
      <c r="BG87" s="11">
        <f t="shared" si="324"/>
        <v>0</v>
      </c>
      <c r="BH87" s="11">
        <f t="shared" si="324"/>
        <v>0</v>
      </c>
      <c r="BI87" s="11">
        <f t="shared" si="324"/>
        <v>0</v>
      </c>
      <c r="BJ87" s="11">
        <f t="shared" si="324"/>
        <v>0</v>
      </c>
      <c r="BK87" s="11">
        <f t="shared" si="324"/>
        <v>0</v>
      </c>
      <c r="BL87" s="11">
        <f t="shared" si="324"/>
        <v>0</v>
      </c>
      <c r="BM87" s="11">
        <f t="shared" si="324"/>
        <v>0</v>
      </c>
      <c r="BN87" s="11">
        <f t="shared" ref="BN87:CA87" si="325">SUM(BN18,BN39,BN59,BN81)</f>
        <v>0</v>
      </c>
      <c r="BO87" s="11">
        <f t="shared" si="325"/>
        <v>0</v>
      </c>
      <c r="BP87" s="11">
        <f t="shared" si="325"/>
        <v>0</v>
      </c>
      <c r="BQ87" s="11">
        <f t="shared" si="325"/>
        <v>0</v>
      </c>
      <c r="BR87" s="11">
        <f t="shared" si="325"/>
        <v>0</v>
      </c>
      <c r="BS87" s="11">
        <f t="shared" si="325"/>
        <v>0</v>
      </c>
      <c r="BT87" s="11">
        <f t="shared" si="325"/>
        <v>0</v>
      </c>
      <c r="BU87" s="11">
        <f t="shared" si="325"/>
        <v>0</v>
      </c>
      <c r="BV87" s="11">
        <f t="shared" si="325"/>
        <v>0</v>
      </c>
      <c r="BW87" s="11">
        <f t="shared" si="325"/>
        <v>0</v>
      </c>
      <c r="BX87" s="11">
        <f t="shared" si="325"/>
        <v>0</v>
      </c>
      <c r="BY87" s="11">
        <f t="shared" si="325"/>
        <v>0</v>
      </c>
      <c r="BZ87" s="11">
        <f t="shared" si="325"/>
        <v>0</v>
      </c>
      <c r="CA87" s="11">
        <f t="shared" si="325"/>
        <v>0</v>
      </c>
      <c r="CB87" s="11"/>
      <c r="CC87" s="11"/>
      <c r="CD87" s="11"/>
      <c r="CE87" s="11"/>
      <c r="CF87" s="11"/>
      <c r="CG87" s="11"/>
      <c r="CH87" s="11"/>
      <c r="CI87" s="11"/>
      <c r="CJ87" s="11"/>
      <c r="CK87" s="11"/>
      <c r="CL87" s="11"/>
      <c r="CM87" s="11"/>
      <c r="CN87" s="11"/>
      <c r="CO87" s="11">
        <f t="shared" ref="CO87:DA87" si="326">SUM(CO18,CO39,CO59,CO81)</f>
        <v>0</v>
      </c>
      <c r="CP87" s="11">
        <f t="shared" si="326"/>
        <v>0</v>
      </c>
      <c r="CQ87" s="11">
        <f t="shared" si="326"/>
        <v>0</v>
      </c>
      <c r="CR87" s="11">
        <f t="shared" si="326"/>
        <v>0</v>
      </c>
      <c r="CS87" s="11">
        <f t="shared" si="326"/>
        <v>0</v>
      </c>
      <c r="CT87" s="11">
        <f t="shared" si="326"/>
        <v>0</v>
      </c>
      <c r="CU87" s="11">
        <f t="shared" si="326"/>
        <v>0</v>
      </c>
      <c r="CV87" s="11">
        <f t="shared" si="326"/>
        <v>0</v>
      </c>
      <c r="CW87" s="11">
        <f t="shared" si="326"/>
        <v>0</v>
      </c>
      <c r="CX87" s="11">
        <f t="shared" si="326"/>
        <v>0</v>
      </c>
      <c r="CY87" s="11">
        <f t="shared" si="326"/>
        <v>0</v>
      </c>
      <c r="CZ87" s="11">
        <f t="shared" si="326"/>
        <v>0</v>
      </c>
      <c r="DA87" s="11">
        <f t="shared" si="326"/>
        <v>0</v>
      </c>
      <c r="DB87" s="11"/>
      <c r="DC87" s="11"/>
      <c r="DD87" s="11"/>
      <c r="DE87" s="11"/>
      <c r="DF87" s="11"/>
      <c r="DG87" s="11"/>
      <c r="DH87" s="11"/>
      <c r="DI87" s="11"/>
      <c r="DJ87" s="11">
        <f t="shared" ref="DJ87:DV87" si="327">SUM(DK18,DK39,DK59,DJ81)</f>
        <v>0</v>
      </c>
      <c r="DK87" s="11">
        <f t="shared" si="327"/>
        <v>0</v>
      </c>
      <c r="DL87" s="11">
        <f t="shared" si="327"/>
        <v>0</v>
      </c>
      <c r="DM87" s="11">
        <f t="shared" si="327"/>
        <v>0</v>
      </c>
      <c r="DN87" s="11">
        <f t="shared" si="327"/>
        <v>0</v>
      </c>
      <c r="DO87" s="11">
        <f t="shared" si="327"/>
        <v>0</v>
      </c>
      <c r="DP87" s="11">
        <f t="shared" si="327"/>
        <v>0</v>
      </c>
      <c r="DQ87" s="11">
        <f t="shared" si="327"/>
        <v>0</v>
      </c>
      <c r="DR87" s="11">
        <f t="shared" si="327"/>
        <v>0</v>
      </c>
      <c r="DS87" s="11">
        <f t="shared" si="327"/>
        <v>0</v>
      </c>
      <c r="DT87" s="11">
        <f t="shared" si="327"/>
        <v>0</v>
      </c>
      <c r="DU87" s="11">
        <f t="shared" si="327"/>
        <v>0</v>
      </c>
      <c r="DV87" s="11">
        <f t="shared" si="327"/>
        <v>0</v>
      </c>
    </row>
    <row r="88" spans="1:126" s="1" customFormat="1" x14ac:dyDescent="0.2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/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6"/>
      <c r="CC88" s="6"/>
      <c r="CD88" s="6"/>
      <c r="CE88" s="6"/>
      <c r="CF88" s="6"/>
      <c r="CG88" s="6"/>
      <c r="CH88" s="6"/>
      <c r="CI88" s="6"/>
      <c r="CJ88" s="6"/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CV88" s="6"/>
      <c r="CW88" s="6"/>
      <c r="CX88" s="6"/>
      <c r="CY88" s="6"/>
      <c r="CZ88" s="6"/>
      <c r="DA88" s="6"/>
      <c r="DB88" s="6"/>
      <c r="DC88" s="6"/>
      <c r="DD88" s="6"/>
      <c r="DE88" s="6"/>
      <c r="DF88" s="6"/>
      <c r="DG88" s="6"/>
      <c r="DH88" s="6"/>
      <c r="DI88" s="6"/>
      <c r="DJ88" s="6"/>
      <c r="DK88" s="6"/>
      <c r="DL88" s="6"/>
      <c r="DM88" s="6"/>
      <c r="DN88" s="6"/>
      <c r="DO88" s="6"/>
      <c r="DP88" s="6"/>
      <c r="DQ88" s="6"/>
      <c r="DR88" s="6"/>
      <c r="DS88" s="6"/>
      <c r="DT88" s="6"/>
      <c r="DU88" s="6"/>
      <c r="DV88" s="6"/>
    </row>
    <row r="89" spans="1:126" s="1" customFormat="1" ht="10.5" x14ac:dyDescent="0.25">
      <c r="A89" s="15" t="s">
        <v>6</v>
      </c>
      <c r="B89" s="3">
        <f t="shared" ref="B89:N89" si="328">SUM(B85,B87)</f>
        <v>105.54209308083057</v>
      </c>
      <c r="C89" s="3">
        <f t="shared" si="328"/>
        <v>80.374140935067174</v>
      </c>
      <c r="D89" s="3">
        <f t="shared" si="328"/>
        <v>71.39226953388247</v>
      </c>
      <c r="E89" s="3">
        <f t="shared" si="328"/>
        <v>101.55116220688387</v>
      </c>
      <c r="F89" s="3">
        <f t="shared" si="328"/>
        <v>113.81721345403901</v>
      </c>
      <c r="G89" s="3">
        <f t="shared" si="328"/>
        <v>138.81041057040594</v>
      </c>
      <c r="H89" s="3">
        <f t="shared" si="328"/>
        <v>137.29836198319569</v>
      </c>
      <c r="I89" s="3">
        <f t="shared" si="328"/>
        <v>107.12870644626989</v>
      </c>
      <c r="J89" s="3">
        <f t="shared" si="328"/>
        <v>91.464822169280851</v>
      </c>
      <c r="K89" s="3">
        <f t="shared" si="328"/>
        <v>93.459930015764044</v>
      </c>
      <c r="L89" s="3">
        <f t="shared" si="328"/>
        <v>102.55978128796673</v>
      </c>
      <c r="M89" s="3">
        <f t="shared" si="328"/>
        <v>120.31449703475955</v>
      </c>
      <c r="N89" s="3">
        <f t="shared" si="328"/>
        <v>1263.7133887183459</v>
      </c>
      <c r="O89" s="3">
        <f t="shared" ref="O89:AA89" si="329">SUM(O85,O87)</f>
        <v>127.21734808995504</v>
      </c>
      <c r="P89" s="3">
        <f t="shared" si="329"/>
        <v>90.903798629702564</v>
      </c>
      <c r="Q89" s="3">
        <f t="shared" si="329"/>
        <v>90.128689673896332</v>
      </c>
      <c r="R89" s="3">
        <f t="shared" si="329"/>
        <v>151.93700105901101</v>
      </c>
      <c r="S89" s="3">
        <f t="shared" si="329"/>
        <v>159.55020113727517</v>
      </c>
      <c r="T89" s="3">
        <f t="shared" si="329"/>
        <v>205.09268229732345</v>
      </c>
      <c r="U89" s="3">
        <f t="shared" si="329"/>
        <v>209.50050302851523</v>
      </c>
      <c r="V89" s="3">
        <f t="shared" si="329"/>
        <v>141.33526040438758</v>
      </c>
      <c r="W89" s="3">
        <f t="shared" si="329"/>
        <v>132.81572450553983</v>
      </c>
      <c r="X89" s="3">
        <f t="shared" si="329"/>
        <v>137.52327229145973</v>
      </c>
      <c r="Y89" s="3">
        <f t="shared" si="329"/>
        <v>158.90564184577889</v>
      </c>
      <c r="Z89" s="3">
        <f t="shared" si="329"/>
        <v>185.332419528266</v>
      </c>
      <c r="AA89" s="3">
        <f t="shared" si="329"/>
        <v>1790.2425424911112</v>
      </c>
      <c r="AB89" s="3">
        <f t="shared" ref="AB89:AN89" si="330">SUM(AB85,AB87)</f>
        <v>134.69363670000001</v>
      </c>
      <c r="AC89" s="3">
        <f t="shared" si="330"/>
        <v>100.502675</v>
      </c>
      <c r="AD89" s="3">
        <f t="shared" si="330"/>
        <v>104.07415960195137</v>
      </c>
      <c r="AE89" s="3">
        <f t="shared" si="330"/>
        <v>155.28054832999996</v>
      </c>
      <c r="AF89" s="3">
        <f t="shared" si="330"/>
        <v>183.11557333000002</v>
      </c>
      <c r="AG89" s="3">
        <f t="shared" si="330"/>
        <v>197.68874337</v>
      </c>
      <c r="AH89" s="3">
        <f t="shared" si="330"/>
        <v>209.81715637000002</v>
      </c>
      <c r="AI89" s="3">
        <f t="shared" si="330"/>
        <v>148.30898299999998</v>
      </c>
      <c r="AJ89" s="3">
        <f t="shared" si="330"/>
        <v>134.90291961662945</v>
      </c>
      <c r="AK89" s="3">
        <f t="shared" si="330"/>
        <v>138.71145643299937</v>
      </c>
      <c r="AL89" s="3">
        <f t="shared" si="330"/>
        <v>152.12150128040471</v>
      </c>
      <c r="AM89" s="3">
        <f t="shared" si="330"/>
        <v>175.73601587702021</v>
      </c>
      <c r="AN89" s="3">
        <f t="shared" si="330"/>
        <v>1834.9533689090051</v>
      </c>
      <c r="AO89" s="3">
        <f t="shared" ref="AO89:BA89" si="331">SUM(AO85,AO87)</f>
        <v>139.533457</v>
      </c>
      <c r="AP89" s="3">
        <f t="shared" si="331"/>
        <v>114.675701</v>
      </c>
      <c r="AQ89" s="3">
        <f t="shared" si="331"/>
        <v>110.93627339999998</v>
      </c>
      <c r="AR89" s="3">
        <f t="shared" si="331"/>
        <v>121.64764800000002</v>
      </c>
      <c r="AS89" s="3">
        <f t="shared" si="331"/>
        <v>181.22441699999999</v>
      </c>
      <c r="AT89" s="3">
        <f t="shared" si="331"/>
        <v>159.88030275983382</v>
      </c>
      <c r="AU89" s="3">
        <f t="shared" si="331"/>
        <v>135.65590985</v>
      </c>
      <c r="AV89" s="3">
        <f t="shared" si="331"/>
        <v>128.3735612472579</v>
      </c>
      <c r="AW89" s="3">
        <f t="shared" si="331"/>
        <v>152.17538755334567</v>
      </c>
      <c r="AX89" s="3">
        <f t="shared" si="331"/>
        <v>176.31221435999998</v>
      </c>
      <c r="AY89" s="3">
        <f t="shared" si="331"/>
        <v>175.50551994544168</v>
      </c>
      <c r="AZ89" s="3">
        <f t="shared" si="331"/>
        <v>186.4886649887078</v>
      </c>
      <c r="BA89" s="3">
        <f t="shared" si="331"/>
        <v>1782.4090571045867</v>
      </c>
      <c r="BB89" s="3">
        <f t="shared" ref="BB89:BN89" si="332">SUM(BB85,BB87)</f>
        <v>118.29437456640875</v>
      </c>
      <c r="BC89" s="3">
        <f t="shared" si="332"/>
        <v>116.10135</v>
      </c>
      <c r="BD89" s="3">
        <f t="shared" si="332"/>
        <v>109.89032156101545</v>
      </c>
      <c r="BE89" s="3">
        <f t="shared" si="332"/>
        <v>161.57050330726224</v>
      </c>
      <c r="BF89" s="3">
        <f t="shared" si="332"/>
        <v>157.61236163920731</v>
      </c>
      <c r="BG89" s="3">
        <f t="shared" si="332"/>
        <v>144.94863185</v>
      </c>
      <c r="BH89" s="3">
        <f t="shared" si="332"/>
        <v>134.81317799999999</v>
      </c>
      <c r="BI89" s="3">
        <f t="shared" si="332"/>
        <v>112.51526874735623</v>
      </c>
      <c r="BJ89" s="3">
        <f t="shared" si="332"/>
        <v>154.66019223999999</v>
      </c>
      <c r="BK89" s="3">
        <f t="shared" si="332"/>
        <v>232.2368718886141</v>
      </c>
      <c r="BL89" s="3">
        <f t="shared" si="332"/>
        <v>214.76044261590263</v>
      </c>
      <c r="BM89" s="3">
        <f t="shared" si="332"/>
        <v>281.81034752080205</v>
      </c>
      <c r="BN89" s="3">
        <f t="shared" si="332"/>
        <v>1939.2138439365688</v>
      </c>
      <c r="BO89" s="3">
        <f t="shared" ref="BO89:CA89" si="333">SUM(BO85,BO87)</f>
        <v>220.26094866703238</v>
      </c>
      <c r="BP89" s="3">
        <f t="shared" si="333"/>
        <v>116.96008300000001</v>
      </c>
      <c r="BQ89" s="3">
        <f t="shared" si="333"/>
        <v>117.74094599999998</v>
      </c>
      <c r="BR89" s="3">
        <f t="shared" si="333"/>
        <v>174.80643555518319</v>
      </c>
      <c r="BS89" s="3">
        <f t="shared" si="333"/>
        <v>222.98486755493062</v>
      </c>
      <c r="BT89" s="3">
        <f t="shared" si="333"/>
        <v>173.67179418999999</v>
      </c>
      <c r="BU89" s="3">
        <f t="shared" si="333"/>
        <v>214.34398111396231</v>
      </c>
      <c r="BV89" s="3">
        <f t="shared" si="333"/>
        <v>129.01766887001071</v>
      </c>
      <c r="BW89" s="3">
        <f t="shared" si="333"/>
        <v>151.5391277629555</v>
      </c>
      <c r="BX89" s="3">
        <f t="shared" si="333"/>
        <v>212.8962375278243</v>
      </c>
      <c r="BY89" s="3">
        <f t="shared" si="333"/>
        <v>215.29222545565096</v>
      </c>
      <c r="BZ89" s="3">
        <f t="shared" si="333"/>
        <v>266.83602597765844</v>
      </c>
      <c r="CA89" s="3">
        <f t="shared" si="333"/>
        <v>2216.3503416752092</v>
      </c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>
        <f t="shared" ref="CO89:DA89" si="334">SUM(CO85,CO87)</f>
        <v>242.96155868727345</v>
      </c>
      <c r="CP89" s="3">
        <f t="shared" si="334"/>
        <v>153.71745286752508</v>
      </c>
      <c r="CQ89" s="3">
        <f t="shared" si="334"/>
        <v>137.79129746717288</v>
      </c>
      <c r="CR89" s="3">
        <f t="shared" si="334"/>
        <v>170.0641767632786</v>
      </c>
      <c r="CS89" s="3">
        <f t="shared" si="334"/>
        <v>183.80525752033759</v>
      </c>
      <c r="CT89" s="3">
        <f t="shared" si="334"/>
        <v>198.26222517071554</v>
      </c>
      <c r="CU89" s="3">
        <f t="shared" si="334"/>
        <v>232.29378779629215</v>
      </c>
      <c r="CV89" s="3">
        <f t="shared" si="334"/>
        <v>141.09868153362828</v>
      </c>
      <c r="CW89" s="3">
        <f t="shared" si="334"/>
        <v>165.95862145557632</v>
      </c>
      <c r="CX89" s="3">
        <f t="shared" si="334"/>
        <v>229.37712114027823</v>
      </c>
      <c r="CY89" s="3">
        <f t="shared" si="334"/>
        <v>233.03688051017133</v>
      </c>
      <c r="CZ89" s="3">
        <f t="shared" si="334"/>
        <v>286.29852216557026</v>
      </c>
      <c r="DA89" s="3">
        <f t="shared" si="334"/>
        <v>2374.6655830778195</v>
      </c>
      <c r="DB89" s="3"/>
      <c r="DC89" s="3"/>
      <c r="DD89" s="3"/>
      <c r="DE89" s="3"/>
      <c r="DF89" s="3"/>
      <c r="DG89" s="3"/>
      <c r="DH89" s="3"/>
      <c r="DI89" s="3"/>
      <c r="DJ89" s="3">
        <f t="shared" ref="DJ89:DV89" si="335">SUM(DJ85,DJ87)</f>
        <v>166.73607581839912</v>
      </c>
      <c r="DK89" s="3">
        <f t="shared" si="335"/>
        <v>150.02108520985524</v>
      </c>
      <c r="DL89" s="3">
        <f t="shared" si="335"/>
        <v>183.5706965197719</v>
      </c>
      <c r="DM89" s="3">
        <f t="shared" si="335"/>
        <v>198.20353164850573</v>
      </c>
      <c r="DN89" s="3">
        <f t="shared" si="335"/>
        <v>213.21349317294602</v>
      </c>
      <c r="DO89" s="3">
        <f t="shared" si="335"/>
        <v>250.08836223837946</v>
      </c>
      <c r="DP89" s="3">
        <f t="shared" si="335"/>
        <v>153.97053964505869</v>
      </c>
      <c r="DQ89" s="3">
        <f t="shared" si="335"/>
        <v>180.10876226600251</v>
      </c>
      <c r="DR89" s="3">
        <f t="shared" si="335"/>
        <v>246.71072014712033</v>
      </c>
      <c r="DS89" s="3">
        <f t="shared" si="335"/>
        <v>250.98836100689408</v>
      </c>
      <c r="DT89" s="3">
        <f t="shared" si="335"/>
        <v>306.70246422555812</v>
      </c>
      <c r="DU89" s="3">
        <f t="shared" si="335"/>
        <v>2560.9938805559418</v>
      </c>
      <c r="DV89" s="3">
        <f t="shared" si="335"/>
        <v>0</v>
      </c>
    </row>
    <row r="90" spans="1:126" s="1" customFormat="1" x14ac:dyDescent="0.25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</row>
    <row r="91" spans="1:126" s="1" customFormat="1" ht="10.5" x14ac:dyDescent="0.25">
      <c r="A91" s="15" t="s">
        <v>5</v>
      </c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3">
        <f>SUM(B91:M91)</f>
        <v>0</v>
      </c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3">
        <f>SUM(O91:Z91)</f>
        <v>0</v>
      </c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3">
        <f>SUM(AB91:AM91)</f>
        <v>0</v>
      </c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3">
        <f>SUM(AO91:AZ91)</f>
        <v>0</v>
      </c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3">
        <f>SUM(BB91:BM91)</f>
        <v>0</v>
      </c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3">
        <f>SUM(BO91:BZ91)</f>
        <v>0</v>
      </c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3">
        <f>SUM(CO91:CZ91)</f>
        <v>0</v>
      </c>
      <c r="DB91" s="4"/>
      <c r="DC91" s="4"/>
      <c r="DD91" s="4"/>
      <c r="DE91" s="4"/>
      <c r="DF91" s="4"/>
      <c r="DG91" s="4"/>
      <c r="DH91" s="4"/>
      <c r="DI91" s="3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3">
        <f>SUM(DJ91:DU91)</f>
        <v>0</v>
      </c>
    </row>
    <row r="92" spans="1:126" s="1" customFormat="1" ht="10.5" x14ac:dyDescent="0.25">
      <c r="A92" s="15" t="s">
        <v>4</v>
      </c>
      <c r="B92" s="3">
        <f>B91-B89</f>
        <v>-105.54209308083057</v>
      </c>
      <c r="C92" s="3">
        <f t="shared" ref="C92:M92" si="336">C91-C89</f>
        <v>-80.374140935067174</v>
      </c>
      <c r="D92" s="3">
        <f t="shared" si="336"/>
        <v>-71.39226953388247</v>
      </c>
      <c r="E92" s="3">
        <f t="shared" si="336"/>
        <v>-101.55116220688387</v>
      </c>
      <c r="F92" s="3">
        <f t="shared" si="336"/>
        <v>-113.81721345403901</v>
      </c>
      <c r="G92" s="3">
        <f t="shared" si="336"/>
        <v>-138.81041057040594</v>
      </c>
      <c r="H92" s="3">
        <f t="shared" si="336"/>
        <v>-137.29836198319569</v>
      </c>
      <c r="I92" s="3">
        <f t="shared" si="336"/>
        <v>-107.12870644626989</v>
      </c>
      <c r="J92" s="3">
        <f t="shared" si="336"/>
        <v>-91.464822169280851</v>
      </c>
      <c r="K92" s="3">
        <f t="shared" si="336"/>
        <v>-93.459930015764044</v>
      </c>
      <c r="L92" s="3">
        <f t="shared" si="336"/>
        <v>-102.55978128796673</v>
      </c>
      <c r="M92" s="3">
        <f t="shared" si="336"/>
        <v>-120.31449703475955</v>
      </c>
      <c r="N92" s="3">
        <f>SUM(B92:M92)</f>
        <v>-1263.7133887183459</v>
      </c>
      <c r="O92" s="3">
        <f>O91-O89</f>
        <v>-127.21734808995504</v>
      </c>
      <c r="P92" s="3">
        <f t="shared" ref="P92:Z92" si="337">P91-P89</f>
        <v>-90.903798629702564</v>
      </c>
      <c r="Q92" s="3">
        <f t="shared" si="337"/>
        <v>-90.128689673896332</v>
      </c>
      <c r="R92" s="3">
        <f t="shared" si="337"/>
        <v>-151.93700105901101</v>
      </c>
      <c r="S92" s="3">
        <f t="shared" si="337"/>
        <v>-159.55020113727517</v>
      </c>
      <c r="T92" s="3">
        <f t="shared" si="337"/>
        <v>-205.09268229732345</v>
      </c>
      <c r="U92" s="3">
        <f t="shared" si="337"/>
        <v>-209.50050302851523</v>
      </c>
      <c r="V92" s="3">
        <f t="shared" si="337"/>
        <v>-141.33526040438758</v>
      </c>
      <c r="W92" s="3">
        <f t="shared" si="337"/>
        <v>-132.81572450553983</v>
      </c>
      <c r="X92" s="3">
        <f t="shared" si="337"/>
        <v>-137.52327229145973</v>
      </c>
      <c r="Y92" s="3">
        <f t="shared" si="337"/>
        <v>-158.90564184577889</v>
      </c>
      <c r="Z92" s="3">
        <f t="shared" si="337"/>
        <v>-185.332419528266</v>
      </c>
      <c r="AA92" s="3">
        <f>SUM(O92:Z92)</f>
        <v>-1790.242542491111</v>
      </c>
      <c r="AB92" s="3">
        <f>AB91-AB89</f>
        <v>-134.69363670000001</v>
      </c>
      <c r="AC92" s="3">
        <f t="shared" ref="AC92:AM92" si="338">AC91-AC89</f>
        <v>-100.502675</v>
      </c>
      <c r="AD92" s="3">
        <f t="shared" si="338"/>
        <v>-104.07415960195137</v>
      </c>
      <c r="AE92" s="3">
        <f t="shared" si="338"/>
        <v>-155.28054832999996</v>
      </c>
      <c r="AF92" s="3">
        <f t="shared" si="338"/>
        <v>-183.11557333000002</v>
      </c>
      <c r="AG92" s="3">
        <f t="shared" si="338"/>
        <v>-197.68874337</v>
      </c>
      <c r="AH92" s="3">
        <f t="shared" si="338"/>
        <v>-209.81715637000002</v>
      </c>
      <c r="AI92" s="3">
        <f t="shared" si="338"/>
        <v>-148.30898299999998</v>
      </c>
      <c r="AJ92" s="3">
        <f t="shared" si="338"/>
        <v>-134.90291961662945</v>
      </c>
      <c r="AK92" s="3">
        <f t="shared" si="338"/>
        <v>-138.71145643299937</v>
      </c>
      <c r="AL92" s="3">
        <f t="shared" si="338"/>
        <v>-152.12150128040471</v>
      </c>
      <c r="AM92" s="3">
        <f t="shared" si="338"/>
        <v>-175.73601587702021</v>
      </c>
      <c r="AN92" s="3">
        <f>SUM(AB92:AM92)</f>
        <v>-1834.9533689090049</v>
      </c>
      <c r="AO92" s="3">
        <f>AO91-AO89</f>
        <v>-139.533457</v>
      </c>
      <c r="AP92" s="3">
        <f t="shared" ref="AP92:AZ92" si="339">AP91-AP89</f>
        <v>-114.675701</v>
      </c>
      <c r="AQ92" s="3">
        <f t="shared" si="339"/>
        <v>-110.93627339999998</v>
      </c>
      <c r="AR92" s="3">
        <f t="shared" si="339"/>
        <v>-121.64764800000002</v>
      </c>
      <c r="AS92" s="3">
        <f t="shared" si="339"/>
        <v>-181.22441699999999</v>
      </c>
      <c r="AT92" s="3">
        <f t="shared" si="339"/>
        <v>-159.88030275983382</v>
      </c>
      <c r="AU92" s="3">
        <f t="shared" si="339"/>
        <v>-135.65590985</v>
      </c>
      <c r="AV92" s="3">
        <f t="shared" si="339"/>
        <v>-128.3735612472579</v>
      </c>
      <c r="AW92" s="3">
        <f t="shared" si="339"/>
        <v>-152.17538755334567</v>
      </c>
      <c r="AX92" s="3">
        <f t="shared" si="339"/>
        <v>-176.31221435999998</v>
      </c>
      <c r="AY92" s="3">
        <f t="shared" si="339"/>
        <v>-175.50551994544168</v>
      </c>
      <c r="AZ92" s="3">
        <f t="shared" si="339"/>
        <v>-186.4886649887078</v>
      </c>
      <c r="BA92" s="3">
        <f>SUM(AO92:AZ92)</f>
        <v>-1782.4090571045867</v>
      </c>
      <c r="BB92" s="3">
        <f>BB91-BB89</f>
        <v>-118.29437456640875</v>
      </c>
      <c r="BC92" s="3">
        <f t="shared" ref="BC92:BM92" si="340">BC91-BC89</f>
        <v>-116.10135</v>
      </c>
      <c r="BD92" s="3">
        <f t="shared" si="340"/>
        <v>-109.89032156101545</v>
      </c>
      <c r="BE92" s="3">
        <f t="shared" si="340"/>
        <v>-161.57050330726224</v>
      </c>
      <c r="BF92" s="3">
        <f t="shared" si="340"/>
        <v>-157.61236163920731</v>
      </c>
      <c r="BG92" s="3">
        <f t="shared" si="340"/>
        <v>-144.94863185</v>
      </c>
      <c r="BH92" s="3">
        <f t="shared" si="340"/>
        <v>-134.81317799999999</v>
      </c>
      <c r="BI92" s="3">
        <f t="shared" si="340"/>
        <v>-112.51526874735623</v>
      </c>
      <c r="BJ92" s="3">
        <f t="shared" si="340"/>
        <v>-154.66019223999999</v>
      </c>
      <c r="BK92" s="3">
        <f t="shared" si="340"/>
        <v>-232.2368718886141</v>
      </c>
      <c r="BL92" s="3">
        <f t="shared" si="340"/>
        <v>-214.76044261590263</v>
      </c>
      <c r="BM92" s="3">
        <f t="shared" si="340"/>
        <v>-281.81034752080205</v>
      </c>
      <c r="BN92" s="3">
        <f>SUM(BB92:BM92)</f>
        <v>-1939.2138439365685</v>
      </c>
      <c r="BO92" s="3">
        <f>BO91-BO89</f>
        <v>-220.26094866703238</v>
      </c>
      <c r="BP92" s="3">
        <f t="shared" ref="BP92:BZ92" si="341">BP91-BP89</f>
        <v>-116.96008300000001</v>
      </c>
      <c r="BQ92" s="3">
        <f t="shared" si="341"/>
        <v>-117.74094599999998</v>
      </c>
      <c r="BR92" s="3">
        <f t="shared" si="341"/>
        <v>-174.80643555518319</v>
      </c>
      <c r="BS92" s="3">
        <f t="shared" si="341"/>
        <v>-222.98486755493062</v>
      </c>
      <c r="BT92" s="3">
        <f t="shared" si="341"/>
        <v>-173.67179418999999</v>
      </c>
      <c r="BU92" s="3">
        <f t="shared" si="341"/>
        <v>-214.34398111396231</v>
      </c>
      <c r="BV92" s="3">
        <f t="shared" si="341"/>
        <v>-129.01766887001071</v>
      </c>
      <c r="BW92" s="3">
        <f t="shared" si="341"/>
        <v>-151.5391277629555</v>
      </c>
      <c r="BX92" s="3">
        <f t="shared" si="341"/>
        <v>-212.8962375278243</v>
      </c>
      <c r="BY92" s="3">
        <f t="shared" si="341"/>
        <v>-215.29222545565096</v>
      </c>
      <c r="BZ92" s="3">
        <f t="shared" si="341"/>
        <v>-266.83602597765844</v>
      </c>
      <c r="CA92" s="3">
        <f>SUM(BO92:BZ92)</f>
        <v>-2216.3503416752083</v>
      </c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>
        <f>CO91-CO89</f>
        <v>-242.96155868727345</v>
      </c>
      <c r="CP92" s="3">
        <f t="shared" ref="CP92:CZ92" si="342">CP91-CP89</f>
        <v>-153.71745286752508</v>
      </c>
      <c r="CQ92" s="3">
        <f t="shared" si="342"/>
        <v>-137.79129746717288</v>
      </c>
      <c r="CR92" s="3">
        <f t="shared" si="342"/>
        <v>-170.0641767632786</v>
      </c>
      <c r="CS92" s="3">
        <f t="shared" si="342"/>
        <v>-183.80525752033759</v>
      </c>
      <c r="CT92" s="3">
        <f t="shared" si="342"/>
        <v>-198.26222517071554</v>
      </c>
      <c r="CU92" s="3">
        <f t="shared" si="342"/>
        <v>-232.29378779629215</v>
      </c>
      <c r="CV92" s="3">
        <f t="shared" si="342"/>
        <v>-141.09868153362828</v>
      </c>
      <c r="CW92" s="3">
        <f t="shared" si="342"/>
        <v>-165.95862145557632</v>
      </c>
      <c r="CX92" s="3">
        <f t="shared" si="342"/>
        <v>-229.37712114027823</v>
      </c>
      <c r="CY92" s="3">
        <f t="shared" si="342"/>
        <v>-233.03688051017133</v>
      </c>
      <c r="CZ92" s="3">
        <f t="shared" si="342"/>
        <v>-286.29852216557026</v>
      </c>
      <c r="DA92" s="3">
        <f>SUM(CO92:CZ92)</f>
        <v>-2374.66558307782</v>
      </c>
      <c r="DB92" s="3"/>
      <c r="DC92" s="3"/>
      <c r="DD92" s="3"/>
      <c r="DE92" s="3"/>
      <c r="DF92" s="3"/>
      <c r="DG92" s="3"/>
      <c r="DH92" s="3"/>
      <c r="DI92" s="3"/>
      <c r="DJ92" s="3">
        <f>DJ91-DJ89</f>
        <v>-166.73607581839912</v>
      </c>
      <c r="DK92" s="3">
        <f t="shared" ref="DK92:DU92" si="343">DK91-DK89</f>
        <v>-150.02108520985524</v>
      </c>
      <c r="DL92" s="3">
        <f t="shared" si="343"/>
        <v>-183.5706965197719</v>
      </c>
      <c r="DM92" s="3">
        <f t="shared" si="343"/>
        <v>-198.20353164850573</v>
      </c>
      <c r="DN92" s="3">
        <f t="shared" si="343"/>
        <v>-213.21349317294602</v>
      </c>
      <c r="DO92" s="3">
        <f t="shared" si="343"/>
        <v>-250.08836223837946</v>
      </c>
      <c r="DP92" s="3">
        <f t="shared" si="343"/>
        <v>-153.97053964505869</v>
      </c>
      <c r="DQ92" s="3">
        <f t="shared" si="343"/>
        <v>-180.10876226600251</v>
      </c>
      <c r="DR92" s="3">
        <f t="shared" si="343"/>
        <v>-246.71072014712033</v>
      </c>
      <c r="DS92" s="3">
        <f t="shared" si="343"/>
        <v>-250.98836100689408</v>
      </c>
      <c r="DT92" s="3">
        <f t="shared" si="343"/>
        <v>-306.70246422555812</v>
      </c>
      <c r="DU92" s="3">
        <f t="shared" si="343"/>
        <v>-2560.9938805559418</v>
      </c>
      <c r="DV92" s="3">
        <f>SUM(DJ92:DU92)</f>
        <v>-4861.3079724544332</v>
      </c>
    </row>
    <row r="93" spans="1:126" s="1" customFormat="1" ht="10.5" x14ac:dyDescent="0.25">
      <c r="A93" s="15" t="s">
        <v>3</v>
      </c>
      <c r="B93" s="20" t="str">
        <f t="shared" ref="B93:N93" si="344">IFERROR((B92/B91),"")</f>
        <v/>
      </c>
      <c r="C93" s="20" t="str">
        <f t="shared" si="344"/>
        <v/>
      </c>
      <c r="D93" s="20" t="str">
        <f t="shared" si="344"/>
        <v/>
      </c>
      <c r="E93" s="20" t="str">
        <f t="shared" si="344"/>
        <v/>
      </c>
      <c r="F93" s="20" t="str">
        <f t="shared" si="344"/>
        <v/>
      </c>
      <c r="G93" s="20" t="str">
        <f t="shared" si="344"/>
        <v/>
      </c>
      <c r="H93" s="20" t="str">
        <f t="shared" si="344"/>
        <v/>
      </c>
      <c r="I93" s="20" t="str">
        <f t="shared" si="344"/>
        <v/>
      </c>
      <c r="J93" s="20" t="str">
        <f t="shared" si="344"/>
        <v/>
      </c>
      <c r="K93" s="20" t="str">
        <f t="shared" si="344"/>
        <v/>
      </c>
      <c r="L93" s="20" t="str">
        <f t="shared" si="344"/>
        <v/>
      </c>
      <c r="M93" s="20" t="str">
        <f t="shared" si="344"/>
        <v/>
      </c>
      <c r="N93" s="20" t="str">
        <f t="shared" si="344"/>
        <v/>
      </c>
      <c r="O93" s="20" t="str">
        <f t="shared" ref="O93:AA93" si="345">IFERROR((O92/O91),"")</f>
        <v/>
      </c>
      <c r="P93" s="20" t="str">
        <f t="shared" si="345"/>
        <v/>
      </c>
      <c r="Q93" s="20" t="str">
        <f t="shared" si="345"/>
        <v/>
      </c>
      <c r="R93" s="20" t="str">
        <f t="shared" si="345"/>
        <v/>
      </c>
      <c r="S93" s="20" t="str">
        <f t="shared" si="345"/>
        <v/>
      </c>
      <c r="T93" s="20" t="str">
        <f t="shared" si="345"/>
        <v/>
      </c>
      <c r="U93" s="20" t="str">
        <f t="shared" si="345"/>
        <v/>
      </c>
      <c r="V93" s="20" t="str">
        <f t="shared" si="345"/>
        <v/>
      </c>
      <c r="W93" s="20" t="str">
        <f t="shared" si="345"/>
        <v/>
      </c>
      <c r="X93" s="20" t="str">
        <f t="shared" si="345"/>
        <v/>
      </c>
      <c r="Y93" s="20" t="str">
        <f t="shared" si="345"/>
        <v/>
      </c>
      <c r="Z93" s="20" t="str">
        <f t="shared" si="345"/>
        <v/>
      </c>
      <c r="AA93" s="20" t="str">
        <f t="shared" si="345"/>
        <v/>
      </c>
      <c r="AB93" s="20" t="str">
        <f t="shared" ref="AB93:AN93" si="346">IFERROR((AB92/AB91),"")</f>
        <v/>
      </c>
      <c r="AC93" s="20" t="str">
        <f t="shared" si="346"/>
        <v/>
      </c>
      <c r="AD93" s="20" t="str">
        <f t="shared" si="346"/>
        <v/>
      </c>
      <c r="AE93" s="20" t="str">
        <f t="shared" si="346"/>
        <v/>
      </c>
      <c r="AF93" s="20" t="str">
        <f t="shared" si="346"/>
        <v/>
      </c>
      <c r="AG93" s="20" t="str">
        <f t="shared" si="346"/>
        <v/>
      </c>
      <c r="AH93" s="20" t="str">
        <f t="shared" si="346"/>
        <v/>
      </c>
      <c r="AI93" s="20" t="str">
        <f t="shared" si="346"/>
        <v/>
      </c>
      <c r="AJ93" s="20" t="str">
        <f t="shared" si="346"/>
        <v/>
      </c>
      <c r="AK93" s="20" t="str">
        <f t="shared" si="346"/>
        <v/>
      </c>
      <c r="AL93" s="20" t="str">
        <f t="shared" si="346"/>
        <v/>
      </c>
      <c r="AM93" s="20" t="str">
        <f t="shared" si="346"/>
        <v/>
      </c>
      <c r="AN93" s="20" t="str">
        <f t="shared" si="346"/>
        <v/>
      </c>
      <c r="AO93" s="20" t="str">
        <f t="shared" ref="AO93:BA93" si="347">IFERROR((AO92/AO91),"")</f>
        <v/>
      </c>
      <c r="AP93" s="20" t="str">
        <f t="shared" si="347"/>
        <v/>
      </c>
      <c r="AQ93" s="20" t="str">
        <f t="shared" si="347"/>
        <v/>
      </c>
      <c r="AR93" s="20" t="str">
        <f t="shared" si="347"/>
        <v/>
      </c>
      <c r="AS93" s="20" t="str">
        <f t="shared" si="347"/>
        <v/>
      </c>
      <c r="AT93" s="20" t="str">
        <f t="shared" si="347"/>
        <v/>
      </c>
      <c r="AU93" s="20" t="str">
        <f t="shared" si="347"/>
        <v/>
      </c>
      <c r="AV93" s="20" t="str">
        <f t="shared" si="347"/>
        <v/>
      </c>
      <c r="AW93" s="20" t="str">
        <f t="shared" si="347"/>
        <v/>
      </c>
      <c r="AX93" s="20" t="str">
        <f t="shared" si="347"/>
        <v/>
      </c>
      <c r="AY93" s="20" t="str">
        <f t="shared" si="347"/>
        <v/>
      </c>
      <c r="AZ93" s="20" t="str">
        <f t="shared" si="347"/>
        <v/>
      </c>
      <c r="BA93" s="20" t="str">
        <f t="shared" si="347"/>
        <v/>
      </c>
      <c r="BB93" s="20" t="str">
        <f t="shared" ref="BB93:BN93" si="348">IFERROR((BB92/BB91),"")</f>
        <v/>
      </c>
      <c r="BC93" s="20" t="str">
        <f t="shared" si="348"/>
        <v/>
      </c>
      <c r="BD93" s="20" t="str">
        <f t="shared" si="348"/>
        <v/>
      </c>
      <c r="BE93" s="20" t="str">
        <f t="shared" si="348"/>
        <v/>
      </c>
      <c r="BF93" s="20" t="str">
        <f t="shared" si="348"/>
        <v/>
      </c>
      <c r="BG93" s="20" t="str">
        <f t="shared" si="348"/>
        <v/>
      </c>
      <c r="BH93" s="20" t="str">
        <f t="shared" si="348"/>
        <v/>
      </c>
      <c r="BI93" s="20" t="str">
        <f t="shared" si="348"/>
        <v/>
      </c>
      <c r="BJ93" s="20" t="str">
        <f t="shared" si="348"/>
        <v/>
      </c>
      <c r="BK93" s="20" t="str">
        <f t="shared" si="348"/>
        <v/>
      </c>
      <c r="BL93" s="20" t="str">
        <f t="shared" si="348"/>
        <v/>
      </c>
      <c r="BM93" s="20" t="str">
        <f t="shared" si="348"/>
        <v/>
      </c>
      <c r="BN93" s="20" t="str">
        <f t="shared" si="348"/>
        <v/>
      </c>
      <c r="BO93" s="20" t="str">
        <f t="shared" ref="BO93:CA93" si="349">IFERROR((BO92/BO91),"")</f>
        <v/>
      </c>
      <c r="BP93" s="20" t="str">
        <f t="shared" si="349"/>
        <v/>
      </c>
      <c r="BQ93" s="20" t="str">
        <f t="shared" si="349"/>
        <v/>
      </c>
      <c r="BR93" s="20" t="str">
        <f t="shared" si="349"/>
        <v/>
      </c>
      <c r="BS93" s="20" t="str">
        <f t="shared" si="349"/>
        <v/>
      </c>
      <c r="BT93" s="20" t="str">
        <f t="shared" si="349"/>
        <v/>
      </c>
      <c r="BU93" s="20" t="str">
        <f t="shared" si="349"/>
        <v/>
      </c>
      <c r="BV93" s="20" t="str">
        <f t="shared" si="349"/>
        <v/>
      </c>
      <c r="BW93" s="20" t="str">
        <f t="shared" si="349"/>
        <v/>
      </c>
      <c r="BX93" s="20" t="str">
        <f t="shared" si="349"/>
        <v/>
      </c>
      <c r="BY93" s="20" t="str">
        <f t="shared" si="349"/>
        <v/>
      </c>
      <c r="BZ93" s="20" t="str">
        <f t="shared" si="349"/>
        <v/>
      </c>
      <c r="CA93" s="20" t="str">
        <f t="shared" si="349"/>
        <v/>
      </c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0" t="str">
        <f>IFERROR((CN92/CN91),"")</f>
        <v/>
      </c>
      <c r="CO93" s="20" t="str">
        <f t="shared" ref="CO93:DA93" si="350">IFERROR((CO92/CO91),"")</f>
        <v/>
      </c>
      <c r="CP93" s="20" t="str">
        <f t="shared" si="350"/>
        <v/>
      </c>
      <c r="CQ93" s="20" t="str">
        <f t="shared" si="350"/>
        <v/>
      </c>
      <c r="CR93" s="20" t="str">
        <f t="shared" si="350"/>
        <v/>
      </c>
      <c r="CS93" s="20" t="str">
        <f t="shared" si="350"/>
        <v/>
      </c>
      <c r="CT93" s="20" t="str">
        <f t="shared" si="350"/>
        <v/>
      </c>
      <c r="CU93" s="20" t="str">
        <f t="shared" si="350"/>
        <v/>
      </c>
      <c r="CV93" s="20" t="str">
        <f t="shared" si="350"/>
        <v/>
      </c>
      <c r="CW93" s="20" t="str">
        <f t="shared" si="350"/>
        <v/>
      </c>
      <c r="CX93" s="20" t="str">
        <f t="shared" si="350"/>
        <v/>
      </c>
      <c r="CY93" s="20" t="str">
        <f t="shared" si="350"/>
        <v/>
      </c>
      <c r="CZ93" s="20" t="str">
        <f t="shared" si="350"/>
        <v/>
      </c>
      <c r="DA93" s="20" t="str">
        <f t="shared" si="350"/>
        <v/>
      </c>
      <c r="DB93" s="20"/>
      <c r="DC93" s="20"/>
      <c r="DD93" s="20"/>
      <c r="DE93" s="20"/>
      <c r="DF93" s="20"/>
      <c r="DG93" s="20"/>
      <c r="DH93" s="20"/>
      <c r="DI93" s="20"/>
      <c r="DJ93" s="20" t="str">
        <f t="shared" ref="DJ93:DV93" si="351">IFERROR((DJ92/DJ91),"")</f>
        <v/>
      </c>
      <c r="DK93" s="20" t="str">
        <f t="shared" si="351"/>
        <v/>
      </c>
      <c r="DL93" s="20" t="str">
        <f t="shared" si="351"/>
        <v/>
      </c>
      <c r="DM93" s="20" t="str">
        <f t="shared" si="351"/>
        <v/>
      </c>
      <c r="DN93" s="20" t="str">
        <f t="shared" si="351"/>
        <v/>
      </c>
      <c r="DO93" s="20" t="str">
        <f t="shared" si="351"/>
        <v/>
      </c>
      <c r="DP93" s="20" t="str">
        <f t="shared" si="351"/>
        <v/>
      </c>
      <c r="DQ93" s="20" t="str">
        <f t="shared" si="351"/>
        <v/>
      </c>
      <c r="DR93" s="20" t="str">
        <f t="shared" si="351"/>
        <v/>
      </c>
      <c r="DS93" s="20" t="str">
        <f t="shared" si="351"/>
        <v/>
      </c>
      <c r="DT93" s="20" t="str">
        <f t="shared" si="351"/>
        <v/>
      </c>
      <c r="DU93" s="20" t="str">
        <f t="shared" si="351"/>
        <v/>
      </c>
      <c r="DV93" s="20" t="str">
        <f t="shared" si="351"/>
        <v/>
      </c>
    </row>
    <row r="94" spans="1:126" s="1" customFormat="1" ht="10.5" x14ac:dyDescent="0.25">
      <c r="A94" s="15" t="s">
        <v>2</v>
      </c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0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0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0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0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0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0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0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0"/>
      <c r="DB94" s="21"/>
      <c r="DC94" s="21"/>
      <c r="DD94" s="21"/>
      <c r="DE94" s="21"/>
      <c r="DF94" s="21"/>
      <c r="DG94" s="21"/>
      <c r="DH94" s="21"/>
      <c r="DI94" s="20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21"/>
      <c r="DU94" s="21"/>
      <c r="DV94" s="20"/>
    </row>
    <row r="95" spans="1:126" s="1" customFormat="1" ht="10.5" x14ac:dyDescent="0.25">
      <c r="A95" s="15" t="s">
        <v>1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0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0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0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0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0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0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0"/>
      <c r="CO95" s="21"/>
      <c r="CP95" s="21"/>
      <c r="CQ95" s="21"/>
      <c r="CR95" s="21"/>
      <c r="CS95" s="21"/>
      <c r="CT95" s="21"/>
      <c r="CU95" s="21"/>
      <c r="CV95" s="21"/>
      <c r="CW95" s="21"/>
      <c r="CX95" s="21"/>
      <c r="CY95" s="21"/>
      <c r="CZ95" s="21"/>
      <c r="DA95" s="20"/>
      <c r="DB95" s="21"/>
      <c r="DC95" s="21"/>
      <c r="DD95" s="21"/>
      <c r="DE95" s="21"/>
      <c r="DF95" s="21"/>
      <c r="DG95" s="21"/>
      <c r="DH95" s="21"/>
      <c r="DI95" s="20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21"/>
      <c r="DU95" s="21"/>
      <c r="DV95" s="20"/>
    </row>
    <row r="96" spans="1:126" s="1" customFormat="1" ht="10.5" x14ac:dyDescent="0.25">
      <c r="A96" s="15" t="s">
        <v>0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0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0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0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0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0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0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0"/>
      <c r="CO96" s="21"/>
      <c r="CP96" s="21"/>
      <c r="CQ96" s="21"/>
      <c r="CR96" s="21"/>
      <c r="CS96" s="21"/>
      <c r="CT96" s="21"/>
      <c r="CU96" s="21"/>
      <c r="CV96" s="21"/>
      <c r="CW96" s="21"/>
      <c r="CX96" s="21"/>
      <c r="CY96" s="21"/>
      <c r="CZ96" s="21"/>
      <c r="DA96" s="20"/>
      <c r="DB96" s="21"/>
      <c r="DC96" s="21"/>
      <c r="DD96" s="21"/>
      <c r="DE96" s="21"/>
      <c r="DF96" s="21"/>
      <c r="DG96" s="21"/>
      <c r="DH96" s="21"/>
      <c r="DI96" s="20"/>
      <c r="DJ96" s="21"/>
      <c r="DK96" s="21"/>
      <c r="DL96" s="21"/>
      <c r="DM96" s="21"/>
      <c r="DN96" s="21"/>
      <c r="DO96" s="21"/>
      <c r="DP96" s="21"/>
      <c r="DQ96" s="21"/>
      <c r="DR96" s="21"/>
      <c r="DS96" s="21"/>
      <c r="DT96" s="21"/>
      <c r="DU96" s="21"/>
      <c r="DV96" s="20"/>
    </row>
    <row r="97" spans="80:126" x14ac:dyDescent="0.2">
      <c r="CB97" s="46"/>
      <c r="CC97" s="46"/>
      <c r="CD97" s="46"/>
      <c r="CE97" s="46"/>
      <c r="CF97" s="46"/>
      <c r="CG97" s="46"/>
      <c r="CH97" s="46"/>
      <c r="CI97" s="46"/>
      <c r="CJ97" s="46"/>
      <c r="CK97" s="46"/>
      <c r="CL97" s="46"/>
      <c r="CM97" s="46"/>
      <c r="CN97" s="46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</row>
    <row r="98" spans="80:126" ht="10.5" x14ac:dyDescent="0.25"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80:126" x14ac:dyDescent="0.25"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</row>
    <row r="100" spans="80:126" ht="10.5" x14ac:dyDescent="0.25"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 s="48"/>
      <c r="CM100" s="48"/>
      <c r="CN100" s="48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80:126" x14ac:dyDescent="0.2">
      <c r="CB101" s="49"/>
      <c r="CC101" s="49"/>
      <c r="CD101" s="49"/>
      <c r="CE101" s="49"/>
      <c r="CF101" s="49"/>
      <c r="CG101" s="49"/>
      <c r="CH101" s="49"/>
      <c r="CI101" s="49"/>
      <c r="CJ101" s="49"/>
      <c r="CK101" s="49"/>
      <c r="CL101" s="49"/>
      <c r="CM101" s="49"/>
      <c r="CN101" s="49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80:126" ht="10.5" x14ac:dyDescent="0.25"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 s="48"/>
      <c r="CM102" s="48"/>
      <c r="CN102" s="48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</row>
    <row r="103" spans="80:126" x14ac:dyDescent="0.25"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</row>
    <row r="104" spans="80:126" ht="10.5" x14ac:dyDescent="0.25"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 s="48"/>
      <c r="CM104" s="48"/>
      <c r="CN104" s="48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</row>
    <row r="105" spans="80:126" ht="10.5" x14ac:dyDescent="0.25"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 s="48"/>
      <c r="CM105" s="48"/>
      <c r="CN105" s="48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</row>
    <row r="106" spans="80:126" ht="10.5" x14ac:dyDescent="0.25">
      <c r="CB106" s="50"/>
      <c r="CC106" s="50"/>
      <c r="CD106" s="50"/>
      <c r="CE106" s="50"/>
      <c r="CF106" s="50"/>
      <c r="CG106" s="50"/>
      <c r="CH106" s="50"/>
      <c r="CI106" s="50"/>
      <c r="CJ106" s="50"/>
      <c r="CK106" s="50"/>
      <c r="CL106" s="50"/>
      <c r="CM106" s="50"/>
      <c r="CN106" s="50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</row>
    <row r="107" spans="80:126" ht="10.5" x14ac:dyDescent="0.25">
      <c r="CB107" s="50"/>
      <c r="CC107" s="50"/>
      <c r="CD107" s="50"/>
      <c r="CE107" s="50"/>
      <c r="CF107" s="50"/>
      <c r="CG107" s="50"/>
      <c r="CH107" s="50"/>
      <c r="CI107" s="50"/>
      <c r="CJ107" s="50"/>
      <c r="CK107" s="50"/>
      <c r="CL107" s="50"/>
      <c r="CM107" s="50"/>
      <c r="CN107" s="50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</row>
    <row r="108" spans="80:126" ht="10.5" x14ac:dyDescent="0.25">
      <c r="CB108" s="50"/>
      <c r="CC108" s="50"/>
      <c r="CD108" s="50"/>
      <c r="CE108" s="50"/>
      <c r="CF108" s="50"/>
      <c r="CG108" s="50"/>
      <c r="CH108" s="50"/>
      <c r="CI108" s="50"/>
      <c r="CJ108" s="50"/>
      <c r="CK108" s="50"/>
      <c r="CL108" s="50"/>
      <c r="CM108" s="50"/>
      <c r="CN108" s="50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</row>
    <row r="109" spans="80:126" ht="10.5" x14ac:dyDescent="0.25">
      <c r="CB109" s="50"/>
      <c r="CC109" s="50"/>
      <c r="CD109" s="50"/>
      <c r="CE109" s="50"/>
      <c r="CF109" s="50"/>
      <c r="CG109" s="50"/>
      <c r="CH109" s="50"/>
      <c r="CI109" s="50"/>
      <c r="CJ109" s="50"/>
      <c r="CK109" s="50"/>
      <c r="CL109" s="50"/>
      <c r="CM109" s="50"/>
      <c r="CN109" s="50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</row>
  </sheetData>
  <mergeCells count="3">
    <mergeCell ref="DB3:DI3"/>
    <mergeCell ref="CO3:CZ3"/>
    <mergeCell ref="DJ3:DU3"/>
  </mergeCells>
  <dataValidations count="3">
    <dataValidation type="decimal" allowBlank="1" showInputMessage="1" showErrorMessage="1" sqref="BB80:BM82 CI4:DA4 B5:M5 B15:M15 B17:M19 B21:M21 B62:M62 B58:M60 B64:M78 B44:M56 B42:M42 B38:M40 B84:M84 B80:M82 O5:Z5 O15:Z15 O17:Z19 O21:Z21 O62:Z62 O58:Z60 O64:Z78 O44:Z56 O42:Z42 O38:Z40 O84:Z84 O80:Z82 AB5:AM5 AB15:AM15 AB17:AM19 AB21:AM21 AB62:AM62 AB58:AM60 AB64:AM78 AB44:AM56 AB42:AM42 AB38:AM40 AB84:AM84 AB80:AM82 AO5:AZ5 AO15:AZ15 AO17:AZ19 AO21:AZ21 AO62:AZ62 AO58:AZ60 AO64:AZ78 AO42:AZ42 AO38:AZ40 AO84:AZ84 AO80:AZ82 CO15:CZ15 CO17:CZ19 CO21:CZ21 CO62:CZ62 CO58:CZ60 CO44:CT56 CO42:CZ42 CO38:CZ40 CO84:CZ84 CO80:CZ82 BO5:BZ5 BO15:BZ15 BO17:BZ19 BO21:BZ21 BO62:BZ62 BO58:BZ60 AO55:AZ56 BO44:BZ56 BO42:BZ42 BO38:BZ40 BO84:BZ84 BO80:BZ82 BB5:BM5 BB15:BM15 BB17:BM19 BB21:BM21 BB62:BM62 BB58:BM60 BB64:BM78 BB44:BM56 BB42:BM42 BB38:BM40 BB84:BM84 B4:CA4 CO5:CZ5 BO64:BZ78 DJ84:DU84 DJ80:DU82 CO23:CT36 BB23:BM36 BO23:BZ36 AO23:AZ36 AB23:AM36 O23:Z36 B23:M36 AO44:AZ53 CO64:CT78" xr:uid="{00000000-0002-0000-0600-000000000000}">
      <formula1>-9.99999999999999E+21</formula1>
      <formula2>9.99999999999999E+28</formula2>
    </dataValidation>
    <dataValidation type="list" allowBlank="1" showInputMessage="1" showErrorMessage="1" sqref="CH23:CH36 CH6:CH15 CH64:CH78 CH44:CH56 DH64:DH78 DH23:DH36 DH44:DH56 DH6:DH10 DH12:DH14" xr:uid="{18C99492-ADA4-4317-B53C-10010C6C8BF0}">
      <formula1>$CB$4:$CG$4</formula1>
    </dataValidation>
    <dataValidation type="list" allowBlank="1" showInputMessage="1" showErrorMessage="1" sqref="DH11" xr:uid="{3A340490-5CA1-497E-9FF1-24580BEBE48E}">
      <formula1>$FA$8:$FF$8</formula1>
    </dataValidation>
  </dataValidations>
  <pageMargins left="0.7" right="0.7" top="0.75" bottom="0.75" header="0.3" footer="0.3"/>
  <pageSetup orientation="portrait" horizontalDpi="90" verticalDpi="9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DV109"/>
  <sheetViews>
    <sheetView zoomScale="80" zoomScaleNormal="80" workbookViewId="0">
      <pane xSplit="1" ySplit="4" topLeftCell="B5" activePane="bottomRight" state="frozen"/>
      <selection activeCell="CO64" sqref="CO64"/>
      <selection pane="topRight" activeCell="CO64" sqref="CO64"/>
      <selection pane="bottomLeft" activeCell="CO64" sqref="CO64"/>
      <selection pane="bottomRight" activeCell="B10" sqref="B10"/>
    </sheetView>
  </sheetViews>
  <sheetFormatPr defaultColWidth="9.1796875" defaultRowHeight="10" x14ac:dyDescent="0.25"/>
  <cols>
    <col min="1" max="1" width="34.7265625" style="45" customWidth="1"/>
    <col min="2" max="3" width="11.7265625" style="45" customWidth="1"/>
    <col min="4" max="4" width="13" style="45" bestFit="1" customWidth="1"/>
    <col min="5" max="13" width="10.7265625" style="45" customWidth="1"/>
    <col min="14" max="14" width="12.54296875" style="45" customWidth="1"/>
    <col min="15" max="104" width="9.1796875" style="45"/>
    <col min="105" max="105" width="11.1796875" style="45" bestFit="1" customWidth="1"/>
    <col min="106" max="16384" width="9.1796875" style="45"/>
  </cols>
  <sheetData>
    <row r="1" spans="1:126" s="2" customFormat="1" ht="10.5" x14ac:dyDescent="0.25">
      <c r="A1" s="18" t="s">
        <v>62</v>
      </c>
      <c r="B1" s="1"/>
      <c r="C1" s="1"/>
      <c r="D1" s="1"/>
      <c r="E1" s="23"/>
      <c r="F1" s="1"/>
      <c r="G1" s="1"/>
      <c r="H1" s="1"/>
      <c r="I1" s="1"/>
      <c r="J1" s="1"/>
      <c r="K1" s="1"/>
      <c r="L1" s="1"/>
      <c r="M1" s="1"/>
      <c r="N1" s="1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</row>
    <row r="2" spans="1:126" s="1" customFormat="1" ht="10.5" x14ac:dyDescent="0.25">
      <c r="A2" s="24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24" t="s">
        <v>80</v>
      </c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24" t="s">
        <v>81</v>
      </c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24" t="s">
        <v>55</v>
      </c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24" t="s">
        <v>77</v>
      </c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24" t="s">
        <v>78</v>
      </c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24" t="s">
        <v>79</v>
      </c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24" t="s">
        <v>82</v>
      </c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24" t="s">
        <v>101</v>
      </c>
    </row>
    <row r="3" spans="1:126" s="1" customFormat="1" ht="10.5" x14ac:dyDescent="0.25">
      <c r="A3" s="28" t="s">
        <v>54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 t="s">
        <v>99</v>
      </c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 t="s">
        <v>99</v>
      </c>
      <c r="AB3" s="28"/>
      <c r="AC3" s="28"/>
      <c r="AD3" s="28"/>
      <c r="AE3" s="28"/>
      <c r="AF3" s="28"/>
      <c r="AG3" s="28"/>
      <c r="AH3" s="28"/>
      <c r="AI3" s="28"/>
      <c r="AJ3" s="28"/>
      <c r="AK3" s="28"/>
      <c r="AL3" s="28"/>
      <c r="AM3" s="28"/>
      <c r="AN3" s="28" t="s">
        <v>99</v>
      </c>
      <c r="AO3" s="28"/>
      <c r="AP3" s="28"/>
      <c r="AQ3" s="28"/>
      <c r="AR3" s="28"/>
      <c r="AS3" s="28"/>
      <c r="AT3" s="28"/>
      <c r="AU3" s="28"/>
      <c r="AV3" s="28"/>
      <c r="AW3" s="28"/>
      <c r="AX3" s="28"/>
      <c r="AY3" s="28"/>
      <c r="AZ3" s="28"/>
      <c r="BA3" s="28" t="s">
        <v>99</v>
      </c>
      <c r="BB3" s="28"/>
      <c r="BC3" s="28"/>
      <c r="BD3" s="28"/>
      <c r="BE3" s="28"/>
      <c r="BF3" s="28"/>
      <c r="BG3" s="28"/>
      <c r="BH3" s="28"/>
      <c r="BI3" s="28"/>
      <c r="BJ3" s="28"/>
      <c r="BK3" s="28"/>
      <c r="BL3" s="28"/>
      <c r="BM3" s="28"/>
      <c r="BN3" s="28" t="s">
        <v>99</v>
      </c>
      <c r="BO3" s="28"/>
      <c r="BP3" s="28"/>
      <c r="BQ3" s="28"/>
      <c r="BR3" s="28"/>
      <c r="BS3" s="28"/>
      <c r="BT3" s="28"/>
      <c r="BU3" s="28"/>
      <c r="BV3" s="28"/>
      <c r="BW3" s="28"/>
      <c r="BX3" s="28"/>
      <c r="BY3" s="28"/>
      <c r="BZ3" s="28"/>
      <c r="CA3" s="28" t="s">
        <v>99</v>
      </c>
      <c r="CB3" s="63" t="s">
        <v>95</v>
      </c>
      <c r="CC3" s="64"/>
      <c r="CD3" s="64"/>
      <c r="CE3" s="64"/>
      <c r="CF3" s="64"/>
      <c r="CG3" s="64"/>
      <c r="CH3" s="64"/>
      <c r="CI3" s="64"/>
      <c r="CJ3" s="64"/>
      <c r="CK3" s="64"/>
      <c r="CL3" s="64"/>
      <c r="CM3" s="64"/>
      <c r="CN3" s="65"/>
      <c r="CO3" s="149"/>
      <c r="CP3" s="150"/>
      <c r="CQ3" s="150"/>
      <c r="CR3" s="150"/>
      <c r="CS3" s="150"/>
      <c r="CT3" s="150"/>
      <c r="CU3" s="150"/>
      <c r="CV3" s="150"/>
      <c r="CW3" s="150"/>
      <c r="CX3" s="150"/>
      <c r="CY3" s="150"/>
      <c r="CZ3" s="151"/>
      <c r="DA3" s="67" t="s">
        <v>100</v>
      </c>
      <c r="DB3" s="146" t="s">
        <v>95</v>
      </c>
      <c r="DC3" s="147"/>
      <c r="DD3" s="147"/>
      <c r="DE3" s="147"/>
      <c r="DF3" s="147"/>
      <c r="DG3" s="147"/>
      <c r="DH3" s="147"/>
      <c r="DI3" s="148"/>
      <c r="DJ3" s="149" t="s">
        <v>97</v>
      </c>
      <c r="DK3" s="150"/>
      <c r="DL3" s="150"/>
      <c r="DM3" s="150"/>
      <c r="DN3" s="150"/>
      <c r="DO3" s="150"/>
      <c r="DP3" s="150"/>
      <c r="DQ3" s="150"/>
      <c r="DR3" s="150"/>
      <c r="DS3" s="150"/>
      <c r="DT3" s="150"/>
      <c r="DU3" s="151"/>
      <c r="DV3" s="67" t="s">
        <v>102</v>
      </c>
    </row>
    <row r="4" spans="1:126" s="74" customFormat="1" ht="21" x14ac:dyDescent="0.25">
      <c r="A4" s="28"/>
      <c r="B4" s="26" t="s">
        <v>53</v>
      </c>
      <c r="C4" s="26" t="s">
        <v>52</v>
      </c>
      <c r="D4" s="26" t="s">
        <v>51</v>
      </c>
      <c r="E4" s="26" t="s">
        <v>50</v>
      </c>
      <c r="F4" s="26" t="s">
        <v>49</v>
      </c>
      <c r="G4" s="26" t="s">
        <v>48</v>
      </c>
      <c r="H4" s="26" t="s">
        <v>47</v>
      </c>
      <c r="I4" s="26" t="s">
        <v>46</v>
      </c>
      <c r="J4" s="26" t="s">
        <v>45</v>
      </c>
      <c r="K4" s="26" t="s">
        <v>44</v>
      </c>
      <c r="L4" s="26" t="s">
        <v>43</v>
      </c>
      <c r="M4" s="26" t="s">
        <v>42</v>
      </c>
      <c r="N4" s="26" t="s">
        <v>41</v>
      </c>
      <c r="O4" s="26" t="s">
        <v>53</v>
      </c>
      <c r="P4" s="26" t="s">
        <v>52</v>
      </c>
      <c r="Q4" s="26" t="s">
        <v>51</v>
      </c>
      <c r="R4" s="26" t="s">
        <v>50</v>
      </c>
      <c r="S4" s="26" t="s">
        <v>49</v>
      </c>
      <c r="T4" s="26" t="s">
        <v>48</v>
      </c>
      <c r="U4" s="26" t="s">
        <v>47</v>
      </c>
      <c r="V4" s="26" t="s">
        <v>46</v>
      </c>
      <c r="W4" s="26" t="s">
        <v>45</v>
      </c>
      <c r="X4" s="26" t="s">
        <v>44</v>
      </c>
      <c r="Y4" s="26" t="s">
        <v>43</v>
      </c>
      <c r="Z4" s="26" t="s">
        <v>42</v>
      </c>
      <c r="AA4" s="26" t="s">
        <v>41</v>
      </c>
      <c r="AB4" s="26" t="s">
        <v>53</v>
      </c>
      <c r="AC4" s="26" t="s">
        <v>52</v>
      </c>
      <c r="AD4" s="26" t="s">
        <v>51</v>
      </c>
      <c r="AE4" s="26" t="s">
        <v>50</v>
      </c>
      <c r="AF4" s="26" t="s">
        <v>49</v>
      </c>
      <c r="AG4" s="26" t="s">
        <v>48</v>
      </c>
      <c r="AH4" s="26" t="s">
        <v>47</v>
      </c>
      <c r="AI4" s="26" t="s">
        <v>46</v>
      </c>
      <c r="AJ4" s="26" t="s">
        <v>45</v>
      </c>
      <c r="AK4" s="26" t="s">
        <v>44</v>
      </c>
      <c r="AL4" s="26" t="s">
        <v>43</v>
      </c>
      <c r="AM4" s="26" t="s">
        <v>42</v>
      </c>
      <c r="AN4" s="26" t="s">
        <v>41</v>
      </c>
      <c r="AO4" s="26" t="s">
        <v>53</v>
      </c>
      <c r="AP4" s="26" t="s">
        <v>52</v>
      </c>
      <c r="AQ4" s="26" t="s">
        <v>51</v>
      </c>
      <c r="AR4" s="26" t="s">
        <v>50</v>
      </c>
      <c r="AS4" s="26" t="s">
        <v>49</v>
      </c>
      <c r="AT4" s="26" t="s">
        <v>48</v>
      </c>
      <c r="AU4" s="26" t="s">
        <v>47</v>
      </c>
      <c r="AV4" s="26" t="s">
        <v>46</v>
      </c>
      <c r="AW4" s="26" t="s">
        <v>45</v>
      </c>
      <c r="AX4" s="26" t="s">
        <v>44</v>
      </c>
      <c r="AY4" s="26" t="s">
        <v>43</v>
      </c>
      <c r="AZ4" s="26" t="s">
        <v>42</v>
      </c>
      <c r="BA4" s="26" t="s">
        <v>41</v>
      </c>
      <c r="BB4" s="26" t="s">
        <v>53</v>
      </c>
      <c r="BC4" s="26" t="s">
        <v>52</v>
      </c>
      <c r="BD4" s="26" t="s">
        <v>51</v>
      </c>
      <c r="BE4" s="26" t="s">
        <v>50</v>
      </c>
      <c r="BF4" s="26" t="s">
        <v>49</v>
      </c>
      <c r="BG4" s="26" t="s">
        <v>48</v>
      </c>
      <c r="BH4" s="26" t="s">
        <v>47</v>
      </c>
      <c r="BI4" s="26" t="s">
        <v>46</v>
      </c>
      <c r="BJ4" s="26" t="s">
        <v>45</v>
      </c>
      <c r="BK4" s="26" t="s">
        <v>44</v>
      </c>
      <c r="BL4" s="26" t="s">
        <v>43</v>
      </c>
      <c r="BM4" s="26" t="s">
        <v>42</v>
      </c>
      <c r="BN4" s="26" t="s">
        <v>41</v>
      </c>
      <c r="BO4" s="26" t="s">
        <v>53</v>
      </c>
      <c r="BP4" s="26" t="s">
        <v>52</v>
      </c>
      <c r="BQ4" s="26" t="s">
        <v>51</v>
      </c>
      <c r="BR4" s="26" t="s">
        <v>50</v>
      </c>
      <c r="BS4" s="26" t="s">
        <v>49</v>
      </c>
      <c r="BT4" s="26" t="s">
        <v>48</v>
      </c>
      <c r="BU4" s="26" t="s">
        <v>47</v>
      </c>
      <c r="BV4" s="26" t="s">
        <v>46</v>
      </c>
      <c r="BW4" s="26" t="s">
        <v>45</v>
      </c>
      <c r="BX4" s="26" t="s">
        <v>44</v>
      </c>
      <c r="BY4" s="26" t="s">
        <v>43</v>
      </c>
      <c r="BZ4" s="26" t="s">
        <v>42</v>
      </c>
      <c r="CA4" s="26" t="s">
        <v>41</v>
      </c>
      <c r="CB4" s="32" t="s">
        <v>88</v>
      </c>
      <c r="CC4" s="32" t="s">
        <v>89</v>
      </c>
      <c r="CD4" s="32" t="s">
        <v>90</v>
      </c>
      <c r="CE4" s="32" t="s">
        <v>91</v>
      </c>
      <c r="CF4" s="32" t="s">
        <v>92</v>
      </c>
      <c r="CG4" s="32" t="s">
        <v>93</v>
      </c>
      <c r="CH4" s="32" t="s">
        <v>94</v>
      </c>
      <c r="CI4" s="32" t="s">
        <v>47</v>
      </c>
      <c r="CJ4" s="32" t="s">
        <v>46</v>
      </c>
      <c r="CK4" s="32" t="s">
        <v>45</v>
      </c>
      <c r="CL4" s="32" t="s">
        <v>44</v>
      </c>
      <c r="CM4" s="32" t="s">
        <v>43</v>
      </c>
      <c r="CN4" s="32" t="s">
        <v>42</v>
      </c>
      <c r="CO4" s="66" t="s">
        <v>53</v>
      </c>
      <c r="CP4" s="66" t="s">
        <v>52</v>
      </c>
      <c r="CQ4" s="66" t="s">
        <v>51</v>
      </c>
      <c r="CR4" s="66" t="s">
        <v>50</v>
      </c>
      <c r="CS4" s="66" t="s">
        <v>49</v>
      </c>
      <c r="CT4" s="66" t="s">
        <v>48</v>
      </c>
      <c r="CU4" s="66" t="s">
        <v>47</v>
      </c>
      <c r="CV4" s="66" t="s">
        <v>46</v>
      </c>
      <c r="CW4" s="66" t="s">
        <v>45</v>
      </c>
      <c r="CX4" s="66" t="s">
        <v>44</v>
      </c>
      <c r="CY4" s="66" t="s">
        <v>43</v>
      </c>
      <c r="CZ4" s="66" t="s">
        <v>42</v>
      </c>
      <c r="DA4" s="26" t="s">
        <v>41</v>
      </c>
      <c r="DB4" s="68" t="s">
        <v>88</v>
      </c>
      <c r="DC4" s="68" t="s">
        <v>89</v>
      </c>
      <c r="DD4" s="68" t="s">
        <v>90</v>
      </c>
      <c r="DE4" s="68" t="s">
        <v>91</v>
      </c>
      <c r="DF4" s="68" t="s">
        <v>92</v>
      </c>
      <c r="DG4" s="69" t="s">
        <v>93</v>
      </c>
      <c r="DH4" s="69" t="s">
        <v>94</v>
      </c>
      <c r="DI4" s="70" t="s">
        <v>96</v>
      </c>
      <c r="DJ4" s="66" t="s">
        <v>53</v>
      </c>
      <c r="DK4" s="66" t="s">
        <v>98</v>
      </c>
      <c r="DL4" s="66" t="s">
        <v>51</v>
      </c>
      <c r="DM4" s="66" t="s">
        <v>50</v>
      </c>
      <c r="DN4" s="66" t="s">
        <v>49</v>
      </c>
      <c r="DO4" s="66" t="s">
        <v>48</v>
      </c>
      <c r="DP4" s="66" t="s">
        <v>47</v>
      </c>
      <c r="DQ4" s="66" t="s">
        <v>46</v>
      </c>
      <c r="DR4" s="66" t="s">
        <v>45</v>
      </c>
      <c r="DS4" s="66" t="s">
        <v>44</v>
      </c>
      <c r="DT4" s="66" t="s">
        <v>43</v>
      </c>
      <c r="DU4" s="66" t="s">
        <v>42</v>
      </c>
      <c r="DV4" s="66" t="s">
        <v>41</v>
      </c>
    </row>
    <row r="5" spans="1:126" s="1" customFormat="1" ht="10.5" x14ac:dyDescent="0.25">
      <c r="A5" s="14" t="s">
        <v>40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33"/>
      <c r="CC5" s="33"/>
      <c r="CD5" s="33"/>
      <c r="CE5" s="33"/>
      <c r="CF5" s="33"/>
      <c r="CG5" s="75"/>
      <c r="CH5" s="33"/>
      <c r="CI5" s="33"/>
      <c r="CJ5" s="33"/>
      <c r="CK5" s="33"/>
      <c r="CL5" s="33"/>
      <c r="CM5" s="33"/>
      <c r="CN5" s="33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60"/>
      <c r="DK5" s="60"/>
      <c r="DL5" s="60"/>
      <c r="DM5" s="60"/>
      <c r="DN5" s="60"/>
      <c r="DO5" s="60"/>
      <c r="DP5" s="60"/>
      <c r="DQ5" s="60"/>
      <c r="DR5" s="60"/>
      <c r="DS5" s="60"/>
      <c r="DT5" s="60"/>
      <c r="DU5" s="60"/>
      <c r="DV5" s="60"/>
    </row>
    <row r="6" spans="1:126" s="1" customFormat="1" x14ac:dyDescent="0.2">
      <c r="A6" s="6" t="s">
        <v>39</v>
      </c>
      <c r="B6" s="22">
        <f>'[34]2016-17 excl Agl'!G74</f>
        <v>7.2375612400000193</v>
      </c>
      <c r="C6" s="22">
        <f>'[34]2016-17 excl Agl'!H74</f>
        <v>7.4679143999999962</v>
      </c>
      <c r="D6" s="22">
        <f>'[34]2016-17 excl Agl'!I74</f>
        <v>6.463718359999989</v>
      </c>
      <c r="E6" s="22">
        <f>'[34]2016-17 excl Agl'!J74</f>
        <v>6.6584198383999897</v>
      </c>
      <c r="F6" s="22">
        <f>'[34]2016-17 excl Agl'!K74</f>
        <v>6.4108553999999973</v>
      </c>
      <c r="G6" s="22">
        <f>'[34]2016-17 excl Agl'!L74</f>
        <v>6.4616070799999941</v>
      </c>
      <c r="H6" s="22">
        <f>'[34]2016-17 excl Agl'!M74</f>
        <v>6.0478885599999721</v>
      </c>
      <c r="I6" s="22">
        <f>'[34]2016-17 excl Agl'!N74</f>
        <v>5.8657373999999756</v>
      </c>
      <c r="J6" s="22">
        <f>'[34]2016-17 excl Agl'!O74</f>
        <v>5.3572090160000281</v>
      </c>
      <c r="K6" s="22">
        <f>'[34]2016-17 excl Agl'!P74</f>
        <v>5.472371880000015</v>
      </c>
      <c r="L6" s="22">
        <f>'[34]2016-17 excl Agl'!Q74</f>
        <v>5.4785303600000175</v>
      </c>
      <c r="M6" s="22">
        <f>'[34]2016-17 excl Agl'!R74</f>
        <v>7.0541564800000192</v>
      </c>
      <c r="N6" s="19">
        <f>SUM(B6:M6)</f>
        <v>75.975970014400005</v>
      </c>
      <c r="O6" s="22">
        <f>'[34]2017-18 excl Agl.'!G74</f>
        <v>7.1189397600000284</v>
      </c>
      <c r="P6" s="22">
        <f>'[34]2017-18 excl Agl.'!H74</f>
        <v>7.9222086000000589</v>
      </c>
      <c r="Q6" s="22">
        <f>'[34]2017-18 excl Agl.'!I74</f>
        <v>7.0018423599999613</v>
      </c>
      <c r="R6" s="22">
        <f>'[34]2017-18 excl Agl.'!J74</f>
        <v>6.9997499999999917</v>
      </c>
      <c r="S6" s="22">
        <f>'[34]2017-18 excl Agl.'!K74</f>
        <v>7.1049321199999644</v>
      </c>
      <c r="T6" s="22">
        <f>'[34]2017-18 excl Agl.'!L74</f>
        <v>7.823893</v>
      </c>
      <c r="U6" s="22">
        <f>'[34]2017-18 excl Agl.'!M74</f>
        <v>6.9101099999999995</v>
      </c>
      <c r="V6" s="22">
        <f>'[34]2017-18 excl Agl.'!N74</f>
        <v>6.4985850000000003</v>
      </c>
      <c r="W6" s="22">
        <f>'[34]2017-18 excl Agl.'!O74</f>
        <v>5.6226450000000003</v>
      </c>
      <c r="X6" s="22">
        <f>'[34]2017-18 excl Agl.'!P74</f>
        <v>5.8747150000000001</v>
      </c>
      <c r="Y6" s="22">
        <f>'[34]2017-18 excl Agl.'!Q74</f>
        <v>6.1832839999999996</v>
      </c>
      <c r="Z6" s="22">
        <f>'[34]2017-18 excl Agl.'!R74</f>
        <v>8.5145309999999998</v>
      </c>
      <c r="AA6" s="19">
        <f>SUM(O6:Z6)</f>
        <v>83.575435839999997</v>
      </c>
      <c r="AB6" s="22">
        <f>'[34]2018-19'!G74</f>
        <v>7.7050419999999997</v>
      </c>
      <c r="AC6" s="22">
        <f>'[34]2018-19'!H74</f>
        <v>8.9484010000000005</v>
      </c>
      <c r="AD6" s="22">
        <f>'[34]2018-19'!I74</f>
        <v>7.5108490000000003</v>
      </c>
      <c r="AE6" s="22">
        <f>'[34]2018-19'!J74</f>
        <v>7.2655900000000004</v>
      </c>
      <c r="AF6" s="22">
        <f>'[34]2018-19'!K74</f>
        <v>7.3406760000000002</v>
      </c>
      <c r="AG6" s="22">
        <f>'[34]2018-19'!L74</f>
        <v>8.2380739999999992</v>
      </c>
      <c r="AH6" s="22">
        <f>'[34]2018-19'!M74</f>
        <v>7.4071699999999998</v>
      </c>
      <c r="AI6" s="22">
        <f>'[34]2018-19'!N74</f>
        <v>7.3242820000000002</v>
      </c>
      <c r="AJ6" s="22">
        <f>'[34]2018-19'!O74</f>
        <v>6.6934649999999998</v>
      </c>
      <c r="AK6" s="22">
        <f>'[34]2018-19'!P74</f>
        <v>6.6837020000000003</v>
      </c>
      <c r="AL6" s="22">
        <f>'[34]2018-19'!Q74</f>
        <v>7.1614699999999996</v>
      </c>
      <c r="AM6" s="22">
        <f>'[34]2018-19'!R74</f>
        <v>9.0437960000000004</v>
      </c>
      <c r="AN6" s="19">
        <f>SUM(AB6:AM6)</f>
        <v>91.322516999999991</v>
      </c>
      <c r="AO6" s="22">
        <f>'[34]2019-20'!G74</f>
        <v>9.0438030000000005</v>
      </c>
      <c r="AP6" s="22">
        <f>'[34]2019-20'!H74</f>
        <v>10.163949000000001</v>
      </c>
      <c r="AQ6" s="22">
        <f>'[34]2019-20'!I74</f>
        <v>8.7167880000000011</v>
      </c>
      <c r="AR6" s="22">
        <f>'[34]2019-20'!J74</f>
        <v>8.7522659999999988</v>
      </c>
      <c r="AS6" s="22">
        <f>'[34]2019-20'!K74</f>
        <v>8.4047350000000005</v>
      </c>
      <c r="AT6" s="22">
        <f>'[34]2019-20'!L74</f>
        <v>8.9536990000000003</v>
      </c>
      <c r="AU6" s="22">
        <f>'[34]2019-20'!M74</f>
        <v>8.188562000000001</v>
      </c>
      <c r="AV6" s="22">
        <f>'[34]2019-20'!N74</f>
        <v>7.6139000000000001</v>
      </c>
      <c r="AW6" s="22">
        <f>'[34]2019-20'!O74</f>
        <v>6.7960020000000005</v>
      </c>
      <c r="AX6" s="22">
        <f>'[34]2019-20'!P74</f>
        <v>7.4265050000000006</v>
      </c>
      <c r="AY6" s="22">
        <f>'[34]2019-20'!Q74</f>
        <v>7.4010960000000008</v>
      </c>
      <c r="AZ6" s="22">
        <f>'[34]2019-20'!R74</f>
        <v>9.1257590000000004</v>
      </c>
      <c r="BA6" s="19">
        <f>SUM(AO6:AZ6)</f>
        <v>100.58706400000001</v>
      </c>
      <c r="BB6" s="22">
        <f>'[34]2020-21'!G74</f>
        <v>9.1792040000000004</v>
      </c>
      <c r="BC6" s="22">
        <f>'[34]2020-21'!H74</f>
        <v>12.257774</v>
      </c>
      <c r="BD6" s="22">
        <f>'[34]2020-21'!I74</f>
        <v>10.020619000000002</v>
      </c>
      <c r="BE6" s="22">
        <f>'[34]2020-21'!J74</f>
        <v>10.851489000000001</v>
      </c>
      <c r="BF6" s="22">
        <f>'[34]2020-21'!K74</f>
        <v>9.6619290000000007</v>
      </c>
      <c r="BG6" s="22">
        <f>'[34]2020-21'!L74</f>
        <v>10.185020300000001</v>
      </c>
      <c r="BH6" s="22">
        <f>'[34]2020-21'!M74</f>
        <v>9.6643384100000009</v>
      </c>
      <c r="BI6" s="22">
        <f>'[34]2020-21'!N74</f>
        <v>8.329946399999999</v>
      </c>
      <c r="BJ6" s="22">
        <f>'[34]2020-21'!O74</f>
        <v>7.4998909999999999</v>
      </c>
      <c r="BK6" s="22">
        <f>'[34]2020-21'!P74</f>
        <v>8.2109365000000007</v>
      </c>
      <c r="BL6" s="22">
        <f>'[34]2020-21'!Q74</f>
        <v>7.6459480000000006</v>
      </c>
      <c r="BM6" s="22">
        <f>'[34]2020-21'!R74</f>
        <v>10.421806159999999</v>
      </c>
      <c r="BN6" s="19">
        <f>SUM(BB6:BM6)</f>
        <v>113.92890177000001</v>
      </c>
      <c r="BO6" s="22">
        <f>'[34]2021-22'!G74</f>
        <v>11.004408999999999</v>
      </c>
      <c r="BP6" s="22">
        <f>'[34]2021-22'!H74</f>
        <v>11.573404</v>
      </c>
      <c r="BQ6" s="22">
        <f>'[34]2021-22'!I74</f>
        <v>11.043633</v>
      </c>
      <c r="BR6" s="22">
        <f>'[34]2021-22'!J74</f>
        <v>10.193537249999999</v>
      </c>
      <c r="BS6" s="22">
        <f>'[34]2021-22'!K74</f>
        <v>10.328866000000001</v>
      </c>
      <c r="BT6" s="22">
        <f>'[34]2021-22'!L74</f>
        <v>9.7915398799999984</v>
      </c>
      <c r="BU6" s="22">
        <f>'[34]2021-22'!M74</f>
        <v>10.17080271</v>
      </c>
      <c r="BV6" s="22">
        <f>'[34]2021-22'!N74</f>
        <v>8.6598664999999997</v>
      </c>
      <c r="BW6" s="22">
        <f>'[34]2021-22'!O74</f>
        <v>7.9770202499999998</v>
      </c>
      <c r="BX6" s="22">
        <f>'[34]2021-22'!P74</f>
        <v>7.8946982500000003</v>
      </c>
      <c r="BY6" s="22">
        <f>'[34]2021-22'!Q74</f>
        <v>8.4239890000000006</v>
      </c>
      <c r="BZ6" s="22">
        <f>'[34]2021-22'!R74</f>
        <v>11.29258098</v>
      </c>
      <c r="CA6" s="19">
        <f>SUM(BO6:BZ6)</f>
        <v>118.35434682</v>
      </c>
      <c r="CB6" s="34">
        <f>IFERROR(($CA6/$N6)^(1/5)-1,0)</f>
        <v>9.2701632399133427E-2</v>
      </c>
      <c r="CC6" s="34">
        <f>IFERROR((CA6/AA6)^(1/4)-1,0)</f>
        <v>9.0878520954217556E-2</v>
      </c>
      <c r="CD6" s="34">
        <f>IFERROR((CA6/AN6)^(1/3)-1,0)</f>
        <v>9.0273475835834116E-2</v>
      </c>
      <c r="CE6" s="34">
        <f>IFERROR((CA6/BA6)^(1/2)-1,0)</f>
        <v>8.4728474153488165E-2</v>
      </c>
      <c r="CF6" s="34">
        <f>IFERROR((CA6/BN6)^(1/1)-1,0)</f>
        <v>3.8843919157002693E-2</v>
      </c>
      <c r="CG6" s="76"/>
      <c r="CH6" s="35" t="s">
        <v>88</v>
      </c>
      <c r="CI6" s="36">
        <f t="shared" ref="CI6:CN14" si="0">HLOOKUP($CH6,$CB$4:$CG$116,ROW($CB6)-ROW($CB$3), FALSE)</f>
        <v>9.2701632399133427E-2</v>
      </c>
      <c r="CJ6" s="36">
        <f t="shared" si="0"/>
        <v>9.2701632399133427E-2</v>
      </c>
      <c r="CK6" s="36">
        <f t="shared" si="0"/>
        <v>9.2701632399133427E-2</v>
      </c>
      <c r="CL6" s="36">
        <f t="shared" si="0"/>
        <v>9.2701632399133427E-2</v>
      </c>
      <c r="CM6" s="36">
        <f t="shared" si="0"/>
        <v>9.2701632399133427E-2</v>
      </c>
      <c r="CN6" s="36">
        <f t="shared" si="0"/>
        <v>9.2701632399133427E-2</v>
      </c>
      <c r="CO6" s="22">
        <f>'[34]2022-23 H1 excl Agl.'!G74</f>
        <v>11.448425</v>
      </c>
      <c r="CP6" s="22">
        <f>'[34]2022-23 H1 excl Agl.'!H74</f>
        <v>11.755736999999998</v>
      </c>
      <c r="CQ6" s="22">
        <f>'[34]2022-23 H1 excl Agl.'!I74</f>
        <v>10.657027250000001</v>
      </c>
      <c r="CR6" s="22">
        <f>'[34]2022-23 H1 excl Agl.'!J74</f>
        <v>9.4333690000000008</v>
      </c>
      <c r="CS6" s="22">
        <f>'[34]2022-23 H1 excl Agl.'!K74</f>
        <v>10.9144744</v>
      </c>
      <c r="CT6" s="22">
        <f>'[34]2022-23 H1 excl Agl.'!L74</f>
        <v>10.717709000000001</v>
      </c>
      <c r="CU6" s="51">
        <f>BU6*(1+CI6)</f>
        <v>11.113652724026529</v>
      </c>
      <c r="CV6" s="51">
        <f t="shared" ref="CV6:CZ13" si="1">BV6*(1+CJ6)</f>
        <v>9.4626502609085694</v>
      </c>
      <c r="CW6" s="51">
        <f t="shared" si="1"/>
        <v>8.7165030488559427</v>
      </c>
      <c r="CX6" s="51">
        <f t="shared" si="1"/>
        <v>8.6265496650735827</v>
      </c>
      <c r="CY6" s="51">
        <f t="shared" si="1"/>
        <v>9.2049065316123446</v>
      </c>
      <c r="CZ6" s="51">
        <f t="shared" si="1"/>
        <v>12.339421670845406</v>
      </c>
      <c r="DA6" s="19">
        <f>SUM(CO6:CZ6)</f>
        <v>124.39042555132238</v>
      </c>
      <c r="DB6" s="52">
        <f>IFERROR((DA6/AA6)^(1/5)-1,0)</f>
        <v>8.2783578657429135E-2</v>
      </c>
      <c r="DC6" s="53">
        <f>IFERROR((DA6/AN6)^(1/4)-1,0)</f>
        <v>8.0319636591373644E-2</v>
      </c>
      <c r="DD6" s="52">
        <f>IFERROR((DA6/BA6)^(1/3)-1,0)</f>
        <v>7.3367086164752404E-2</v>
      </c>
      <c r="DE6" s="52">
        <f>IFERROR((DA6/BN6)^(1/2)-1,0)</f>
        <v>4.4904311818874776E-2</v>
      </c>
      <c r="DF6" s="54">
        <f>IFERROR((DA6/CA6)^(1/1)-1,0)</f>
        <v>5.1000059511987272E-2</v>
      </c>
      <c r="DG6" s="55">
        <v>0</v>
      </c>
      <c r="DH6" s="35" t="s">
        <v>92</v>
      </c>
      <c r="DI6" s="56">
        <f t="shared" ref="DI6:DI14" si="2">HLOOKUP(DH6,$DB$4:$DG$125,ROW($DB6)-ROW($DB$3), FALSE)</f>
        <v>5.1000059511987272E-2</v>
      </c>
      <c r="DJ6" s="61">
        <f>CO6*(1+$DI6)</f>
        <v>12.032295356318523</v>
      </c>
      <c r="DK6" s="61">
        <f t="shared" ref="DK6:DU14" si="3">CP6*(1+$DI6)</f>
        <v>12.355280286607268</v>
      </c>
      <c r="DL6" s="61">
        <f t="shared" si="3"/>
        <v>11.20053627397087</v>
      </c>
      <c r="DM6" s="61">
        <f t="shared" si="3"/>
        <v>9.9144713803985365</v>
      </c>
      <c r="DN6" s="61">
        <f t="shared" si="3"/>
        <v>11.471113243942062</v>
      </c>
      <c r="DO6" s="61">
        <f t="shared" si="3"/>
        <v>11.264312796832163</v>
      </c>
      <c r="DP6" s="61">
        <f t="shared" si="3"/>
        <v>11.680449674347441</v>
      </c>
      <c r="DQ6" s="61">
        <f t="shared" si="3"/>
        <v>9.9452459873560279</v>
      </c>
      <c r="DR6" s="61">
        <f t="shared" si="3"/>
        <v>9.1610452230840149</v>
      </c>
      <c r="DS6" s="61">
        <f t="shared" si="3"/>
        <v>9.0665042113754488</v>
      </c>
      <c r="DT6" s="61">
        <f t="shared" si="3"/>
        <v>9.6743573125268547</v>
      </c>
      <c r="DU6" s="61">
        <f t="shared" si="3"/>
        <v>12.968732910402027</v>
      </c>
      <c r="DV6" s="62">
        <f>SUM(DJ6:DU6)</f>
        <v>130.73434465716124</v>
      </c>
    </row>
    <row r="7" spans="1:126" s="1" customFormat="1" x14ac:dyDescent="0.2">
      <c r="A7" s="6" t="s">
        <v>38</v>
      </c>
      <c r="B7" s="22">
        <f>'[34]2016-17 excl Agl'!G75</f>
        <v>2.0699326677156273</v>
      </c>
      <c r="C7" s="22">
        <f>'[34]2016-17 excl Agl'!H75</f>
        <v>1.9307546677156269</v>
      </c>
      <c r="D7" s="22">
        <f>'[34]2016-17 excl Agl'!I75</f>
        <v>1.6825296677156263</v>
      </c>
      <c r="E7" s="22">
        <f>'[34]2016-17 excl Agl'!J75</f>
        <v>1.6477696677156268</v>
      </c>
      <c r="F7" s="22">
        <f>'[34]2016-17 excl Agl'!K75</f>
        <v>1.6842006677156276</v>
      </c>
      <c r="G7" s="22">
        <f>'[34]2016-17 excl Agl'!L75</f>
        <v>1.5416276677156269</v>
      </c>
      <c r="H7" s="22">
        <f>'[34]2016-17 excl Agl'!M75</f>
        <v>1.6028236677156262</v>
      </c>
      <c r="I7" s="22">
        <f>'[34]2016-17 excl Agl'!N75</f>
        <v>1.5670676677156268</v>
      </c>
      <c r="J7" s="22">
        <f>'[34]2016-17 excl Agl'!O75</f>
        <v>1.5717296677156276</v>
      </c>
      <c r="K7" s="22">
        <f>'[34]2016-17 excl Agl'!P75</f>
        <v>1.5654176677156268</v>
      </c>
      <c r="L7" s="22">
        <f>'[34]2016-17 excl Agl'!Q75</f>
        <v>1.5906886677156269</v>
      </c>
      <c r="M7" s="22">
        <f>'[34]2016-17 excl Agl'!R75</f>
        <v>2.014213667715627</v>
      </c>
      <c r="N7" s="19">
        <f t="shared" ref="N7:N15" si="4">SUM(B7:M7)</f>
        <v>20.468756012587523</v>
      </c>
      <c r="O7" s="22">
        <f>'[34]2017-18 excl Agl.'!G75</f>
        <v>1.9981476677156267</v>
      </c>
      <c r="P7" s="22">
        <f>'[34]2017-18 excl Agl.'!H75</f>
        <v>2.1160406677156272</v>
      </c>
      <c r="Q7" s="22">
        <f>'[34]2017-18 excl Agl.'!I75</f>
        <v>1.7912346677156281</v>
      </c>
      <c r="R7" s="22">
        <f>'[34]2017-18 excl Agl.'!J75</f>
        <v>1.7405466677156276</v>
      </c>
      <c r="S7" s="22">
        <f>'[34]2017-18 excl Agl.'!K75</f>
        <v>1.7434036677156268</v>
      </c>
      <c r="T7" s="22">
        <f>'[34]2017-18 excl Agl.'!L75</f>
        <v>1.848379</v>
      </c>
      <c r="U7" s="22">
        <f>'[34]2017-18 excl Agl.'!M75</f>
        <v>1.7281460000000002</v>
      </c>
      <c r="V7" s="22">
        <f>'[34]2017-18 excl Agl.'!N75</f>
        <v>1.753744</v>
      </c>
      <c r="W7" s="22">
        <f>'[34]2017-18 excl Agl.'!O75</f>
        <v>1.6563239999999999</v>
      </c>
      <c r="X7" s="22">
        <f>'[34]2017-18 excl Agl.'!P75</f>
        <v>1.6588270000000001</v>
      </c>
      <c r="Y7" s="22">
        <f>'[34]2017-18 excl Agl.'!Q75</f>
        <v>1.8310310000000001</v>
      </c>
      <c r="Z7" s="22">
        <f>'[34]2017-18 excl Agl.'!R75</f>
        <v>2.1933479999999999</v>
      </c>
      <c r="AA7" s="19">
        <f t="shared" ref="AA7:AA15" si="5">SUM(O7:Z7)</f>
        <v>22.059172338578136</v>
      </c>
      <c r="AB7" s="22">
        <f>'[34]2018-19'!G75</f>
        <v>2.1876389999999999</v>
      </c>
      <c r="AC7" s="22">
        <f>'[34]2018-19'!H75</f>
        <v>2.3689960000000001</v>
      </c>
      <c r="AD7" s="22">
        <f>'[34]2018-19'!I75</f>
        <v>2.060883</v>
      </c>
      <c r="AE7" s="22">
        <f>'[34]2018-19'!J75</f>
        <v>1.9318740000000001</v>
      </c>
      <c r="AF7" s="22">
        <f>'[34]2018-19'!K75</f>
        <v>1.9946600000000001</v>
      </c>
      <c r="AG7" s="22">
        <f>'[34]2018-19'!L75</f>
        <v>2.0704470000000001</v>
      </c>
      <c r="AH7" s="22">
        <f>'[34]2018-19'!M75</f>
        <v>2.034173</v>
      </c>
      <c r="AI7" s="22">
        <f>'[34]2018-19'!N75</f>
        <v>2.0227819999999999</v>
      </c>
      <c r="AJ7" s="22">
        <f>'[34]2018-19'!O75</f>
        <v>1.9640610000000001</v>
      </c>
      <c r="AK7" s="22">
        <f>'[34]2018-19'!P75</f>
        <v>1.9112039999999999</v>
      </c>
      <c r="AL7" s="22">
        <f>'[34]2018-19'!Q75</f>
        <v>2.0581260000000001</v>
      </c>
      <c r="AM7" s="22">
        <f>'[34]2018-19'!R75</f>
        <v>2.4444810000000001</v>
      </c>
      <c r="AN7" s="19">
        <f t="shared" ref="AN7:AN15" si="6">SUM(AB7:AM7)</f>
        <v>25.049326000000004</v>
      </c>
      <c r="AO7" s="22">
        <f>'[34]2019-20'!G75</f>
        <v>2.5220130000000003</v>
      </c>
      <c r="AP7" s="22">
        <f>'[34]2019-20'!H75</f>
        <v>2.7576809999999998</v>
      </c>
      <c r="AQ7" s="22">
        <f>'[34]2019-20'!I75</f>
        <v>2.3862399999999999</v>
      </c>
      <c r="AR7" s="22">
        <f>'[34]2019-20'!J75</f>
        <v>2.2882579999999999</v>
      </c>
      <c r="AS7" s="22">
        <f>'[34]2019-20'!K75</f>
        <v>2.1108510000000003</v>
      </c>
      <c r="AT7" s="22">
        <f>'[34]2019-20'!L75</f>
        <v>2.1991170000000002</v>
      </c>
      <c r="AU7" s="22">
        <f>'[34]2019-20'!M75</f>
        <v>2.0955649999999997</v>
      </c>
      <c r="AV7" s="22">
        <f>'[34]2019-20'!N75</f>
        <v>2.1086630000000004</v>
      </c>
      <c r="AW7" s="22">
        <f>'[34]2019-20'!O75</f>
        <v>2.0521310000000001</v>
      </c>
      <c r="AX7" s="22">
        <f>'[34]2019-20'!P75</f>
        <v>2.1472759999999997</v>
      </c>
      <c r="AY7" s="22">
        <f>'[34]2019-20'!Q75</f>
        <v>2.2421359999999999</v>
      </c>
      <c r="AZ7" s="22">
        <f>'[34]2019-20'!R75</f>
        <v>1.289164</v>
      </c>
      <c r="BA7" s="19">
        <f t="shared" ref="BA7:BA15" si="7">SUM(AO7:AZ7)</f>
        <v>26.199094999999996</v>
      </c>
      <c r="BB7" s="22">
        <f>'[34]2020-21'!G75</f>
        <v>2.226426</v>
      </c>
      <c r="BC7" s="22">
        <f>'[34]2020-21'!H75</f>
        <v>2.8509389999999994</v>
      </c>
      <c r="BD7" s="22">
        <f>'[34]2020-21'!I75</f>
        <v>2.1114960000000003</v>
      </c>
      <c r="BE7" s="22">
        <f>'[34]2020-21'!J75</f>
        <v>2.1212179999999998</v>
      </c>
      <c r="BF7" s="22">
        <f>'[34]2020-21'!K75</f>
        <v>1.8486609999999999</v>
      </c>
      <c r="BG7" s="22">
        <f>'[34]2020-21'!L75</f>
        <v>2.112571</v>
      </c>
      <c r="BH7" s="22">
        <f>'[34]2020-21'!M75</f>
        <v>2.1973820000000002</v>
      </c>
      <c r="BI7" s="22">
        <f>'[34]2020-21'!N75</f>
        <v>2.0805742499999997</v>
      </c>
      <c r="BJ7" s="22">
        <f>'[34]2020-21'!O75</f>
        <v>2.1777622800000001</v>
      </c>
      <c r="BK7" s="22">
        <f>'[34]2020-21'!P75</f>
        <v>2.150515</v>
      </c>
      <c r="BL7" s="22">
        <f>'[34]2020-21'!Q75</f>
        <v>2.1635199999999997</v>
      </c>
      <c r="BM7" s="22">
        <f>'[34]2020-21'!R75</f>
        <v>2.6267119999999999</v>
      </c>
      <c r="BN7" s="19">
        <f t="shared" ref="BN7:BN15" si="8">SUM(BB7:BM7)</f>
        <v>26.667776529999998</v>
      </c>
      <c r="BO7" s="22">
        <f>'[34]2021-22'!G75</f>
        <v>2.5078040000000001</v>
      </c>
      <c r="BP7" s="22">
        <f>'[34]2021-22'!H75</f>
        <v>2.2748029999999999</v>
      </c>
      <c r="BQ7" s="22">
        <f>'[34]2021-22'!I75</f>
        <v>2.3118819999999998</v>
      </c>
      <c r="BR7" s="22">
        <f>'[34]2021-22'!J75</f>
        <v>2.4395769999999999</v>
      </c>
      <c r="BS7" s="22">
        <f>'[34]2021-22'!K75</f>
        <v>2.4308569999999996</v>
      </c>
      <c r="BT7" s="22">
        <f>'[34]2021-22'!L75</f>
        <v>2.4289610000000001</v>
      </c>
      <c r="BU7" s="22">
        <f>'[34]2021-22'!M75</f>
        <v>2.6541544999999998</v>
      </c>
      <c r="BV7" s="22">
        <f>'[34]2021-22'!N75</f>
        <v>2.44889</v>
      </c>
      <c r="BW7" s="22">
        <f>'[34]2021-22'!O75</f>
        <v>2.5250999999999997</v>
      </c>
      <c r="BX7" s="22">
        <f>'[34]2021-22'!P75</f>
        <v>2.3664197499999999</v>
      </c>
      <c r="BY7" s="22">
        <f>'[34]2021-22'!Q75</f>
        <v>2.5725867500000001</v>
      </c>
      <c r="BZ7" s="22">
        <f>'[34]2021-22'!R75</f>
        <v>3.3369430000000002</v>
      </c>
      <c r="CA7" s="19">
        <f t="shared" ref="CA7:CA15" si="9">SUM(BO7:BZ7)</f>
        <v>30.297977999999997</v>
      </c>
      <c r="CB7" s="34">
        <f t="shared" ref="CB7:CB14" si="10">IFERROR(($CA7/$N7)^(1/5)-1,0)</f>
        <v>8.1594423177115516E-2</v>
      </c>
      <c r="CC7" s="34">
        <f t="shared" ref="CC7:CC14" si="11">IFERROR((CA7/AA7)^(1/4)-1,0)</f>
        <v>8.2570299715129192E-2</v>
      </c>
      <c r="CD7" s="34">
        <f t="shared" ref="CD7:CD14" si="12">IFERROR((CA7/AN7)^(1/3)-1,0)</f>
        <v>6.5465030496068222E-2</v>
      </c>
      <c r="CE7" s="34">
        <f t="shared" ref="CE7:CE14" si="13">IFERROR((CA7/BA7)^(1/2)-1,0)</f>
        <v>7.5384266283288648E-2</v>
      </c>
      <c r="CF7" s="34">
        <f t="shared" ref="CF7:CF14" si="14">IFERROR((CA7/BN7)^(1/1)-1,0)</f>
        <v>0.13612688954087315</v>
      </c>
      <c r="CG7" s="76"/>
      <c r="CH7" s="35" t="s">
        <v>88</v>
      </c>
      <c r="CI7" s="36">
        <f t="shared" si="0"/>
        <v>8.1594423177115516E-2</v>
      </c>
      <c r="CJ7" s="36">
        <f t="shared" si="0"/>
        <v>8.1594423177115516E-2</v>
      </c>
      <c r="CK7" s="36">
        <f t="shared" si="0"/>
        <v>8.1594423177115516E-2</v>
      </c>
      <c r="CL7" s="36">
        <f t="shared" si="0"/>
        <v>8.1594423177115516E-2</v>
      </c>
      <c r="CM7" s="36">
        <f t="shared" si="0"/>
        <v>8.1594423177115516E-2</v>
      </c>
      <c r="CN7" s="36">
        <f t="shared" si="0"/>
        <v>8.1594423177115516E-2</v>
      </c>
      <c r="CO7" s="22">
        <f>'[34]2022-23 H1 excl Agl.'!G75</f>
        <v>3.4316759999999999</v>
      </c>
      <c r="CP7" s="22">
        <f>'[34]2022-23 H1 excl Agl.'!H75</f>
        <v>3.5047339999999996</v>
      </c>
      <c r="CQ7" s="22">
        <f>'[34]2022-23 H1 excl Agl.'!I75</f>
        <v>3.1135240000000004</v>
      </c>
      <c r="CR7" s="22">
        <f>'[34]2022-23 H1 excl Agl.'!J75</f>
        <v>2.7476149999999993</v>
      </c>
      <c r="CS7" s="22">
        <f>'[34]2022-23 H1 excl Agl.'!K75</f>
        <v>3.0709110000000006</v>
      </c>
      <c r="CT7" s="22">
        <f>'[34]2022-23 H1 excl Agl.'!L75</f>
        <v>3.0592829999999998</v>
      </c>
      <c r="CU7" s="51">
        <f t="shared" ref="CU7:CU13" si="15">BU7*(1+CI7)</f>
        <v>2.8707187054504453</v>
      </c>
      <c r="CV7" s="51">
        <f t="shared" si="1"/>
        <v>2.6487057669742065</v>
      </c>
      <c r="CW7" s="51">
        <f t="shared" si="1"/>
        <v>2.7311340779645339</v>
      </c>
      <c r="CX7" s="51">
        <f t="shared" si="1"/>
        <v>2.5595064044961839</v>
      </c>
      <c r="CY7" s="51">
        <f t="shared" si="1"/>
        <v>2.7824954819393404</v>
      </c>
      <c r="CZ7" s="51">
        <f t="shared" si="1"/>
        <v>3.6092189392599137</v>
      </c>
      <c r="DA7" s="19">
        <f t="shared" ref="DA7:DA15" si="16">SUM(CO7:CZ7)</f>
        <v>36.129522376084623</v>
      </c>
      <c r="DB7" s="52">
        <f t="shared" ref="DB7:DB13" si="17">IFERROR((DA7/AA7)^(1/5)-1,0)</f>
        <v>0.10370904420157112</v>
      </c>
      <c r="DC7" s="53">
        <f t="shared" ref="DC7:DC13" si="18">IFERROR((DA7/AN7)^(1/4)-1,0)</f>
        <v>9.588893983533664E-2</v>
      </c>
      <c r="DD7" s="52">
        <f t="shared" ref="DD7:DD13" si="19">IFERROR((DA7/BA7)^(1/3)-1,0)</f>
        <v>0.11307725987450179</v>
      </c>
      <c r="DE7" s="52">
        <f t="shared" ref="DE7:DE13" si="20">IFERROR((DA7/BN7)^(1/2)-1,0)</f>
        <v>0.16395906391388482</v>
      </c>
      <c r="DF7" s="54">
        <f t="shared" ref="DF7:DF13" si="21">IFERROR((DA7/CA7)^(1/1)-1,0)</f>
        <v>0.19247305467330622</v>
      </c>
      <c r="DG7" s="57">
        <v>0.1424</v>
      </c>
      <c r="DH7" s="35" t="s">
        <v>88</v>
      </c>
      <c r="DI7" s="56">
        <f t="shared" si="2"/>
        <v>0.10370904420157112</v>
      </c>
      <c r="DJ7" s="61">
        <f t="shared" ref="DJ7:DJ14" si="22">CO7*(1+$DI7)</f>
        <v>3.7875718379694705</v>
      </c>
      <c r="DK7" s="61">
        <f t="shared" si="3"/>
        <v>3.8682066133207487</v>
      </c>
      <c r="DL7" s="61">
        <f t="shared" si="3"/>
        <v>3.436424598138653</v>
      </c>
      <c r="DM7" s="61">
        <f t="shared" si="3"/>
        <v>3.0325675254838989</v>
      </c>
      <c r="DN7" s="61">
        <f t="shared" si="3"/>
        <v>3.3893922446380915</v>
      </c>
      <c r="DO7" s="61">
        <f t="shared" si="3"/>
        <v>3.3765583158721149</v>
      </c>
      <c r="DP7" s="61">
        <f t="shared" si="3"/>
        <v>3.1684381985642824</v>
      </c>
      <c r="DQ7" s="61">
        <f t="shared" si="3"/>
        <v>2.9234005104382907</v>
      </c>
      <c r="DR7" s="61">
        <f t="shared" si="3"/>
        <v>3.014377382776575</v>
      </c>
      <c r="DS7" s="61">
        <f t="shared" si="3"/>
        <v>2.8249503673342828</v>
      </c>
      <c r="DT7" s="61">
        <f t="shared" si="3"/>
        <v>3.0710654288664592</v>
      </c>
      <c r="DU7" s="61">
        <f t="shared" si="3"/>
        <v>3.9835275857647678</v>
      </c>
      <c r="DV7" s="62">
        <f t="shared" ref="DV7:DV14" si="23">SUM(DJ7:DU7)</f>
        <v>39.876480609167636</v>
      </c>
    </row>
    <row r="8" spans="1:126" s="1" customFormat="1" x14ac:dyDescent="0.2">
      <c r="A8" s="6" t="s">
        <v>37</v>
      </c>
      <c r="B8" s="22">
        <f>'[34]2016-17 excl Agl'!G76</f>
        <v>0.98804233228437299</v>
      </c>
      <c r="C8" s="22">
        <f>'[34]2016-17 excl Agl'!H76</f>
        <v>0.93665733228437198</v>
      </c>
      <c r="D8" s="22">
        <f>'[34]2016-17 excl Agl'!I76</f>
        <v>0.7432163322843709</v>
      </c>
      <c r="E8" s="22">
        <f>'[34]2016-17 excl Agl'!J76</f>
        <v>0.7704503322843721</v>
      </c>
      <c r="F8" s="22">
        <f>'[34]2016-17 excl Agl'!K76</f>
        <v>0.81960933228437316</v>
      </c>
      <c r="G8" s="22">
        <f>'[34]2016-17 excl Agl'!L76</f>
        <v>0.66806433228437201</v>
      </c>
      <c r="H8" s="22">
        <f>'[34]2016-17 excl Agl'!M76</f>
        <v>0.75984633228437093</v>
      </c>
      <c r="I8" s="22">
        <f>'[34]2016-17 excl Agl'!N76</f>
        <v>1.2966693322843719</v>
      </c>
      <c r="J8" s="22">
        <f>'[34]2016-17 excl Agl'!O76</f>
        <v>1.453124332284373</v>
      </c>
      <c r="K8" s="22">
        <f>'[34]2016-17 excl Agl'!P76</f>
        <v>1.1725703322843719</v>
      </c>
      <c r="L8" s="22">
        <f>'[34]2016-17 excl Agl'!Q76</f>
        <v>1.0299623322843718</v>
      </c>
      <c r="M8" s="22">
        <f>'[34]2016-17 excl Agl'!R76</f>
        <v>0.98608733228437206</v>
      </c>
      <c r="N8" s="19">
        <f t="shared" si="4"/>
        <v>11.624299987412464</v>
      </c>
      <c r="O8" s="22">
        <f>'[34]2017-18 excl Agl.'!G76</f>
        <v>0.95620833228437208</v>
      </c>
      <c r="P8" s="22">
        <f>'[34]2017-18 excl Agl.'!H76</f>
        <v>1.1604913322843731</v>
      </c>
      <c r="Q8" s="22">
        <f>'[34]2017-18 excl Agl.'!I76</f>
        <v>0.8769643322843742</v>
      </c>
      <c r="R8" s="22">
        <f>'[34]2017-18 excl Agl.'!J76</f>
        <v>0.84081733228437305</v>
      </c>
      <c r="S8" s="22">
        <f>'[34]2017-18 excl Agl.'!K76</f>
        <v>0.72779033228437207</v>
      </c>
      <c r="T8" s="22">
        <f>'[34]2017-18 excl Agl.'!L76</f>
        <v>0.74056900000000003</v>
      </c>
      <c r="U8" s="22">
        <f>'[34]2017-18 excl Agl.'!M76</f>
        <v>0.80662500000000004</v>
      </c>
      <c r="V8" s="22">
        <f>'[34]2017-18 excl Agl.'!N76</f>
        <v>1.5727990000000001</v>
      </c>
      <c r="W8" s="22">
        <f>'[34]2017-18 excl Agl.'!O76</f>
        <v>1.412029</v>
      </c>
      <c r="X8" s="22">
        <f>'[34]2017-18 excl Agl.'!P76</f>
        <v>1.1992510000000001</v>
      </c>
      <c r="Y8" s="22">
        <f>'[34]2017-18 excl Agl.'!Q76</f>
        <v>1.001946</v>
      </c>
      <c r="Z8" s="22">
        <f>'[34]2017-18 excl Agl.'!R76</f>
        <v>0.91696800000000001</v>
      </c>
      <c r="AA8" s="19">
        <f t="shared" si="5"/>
        <v>12.212458661421866</v>
      </c>
      <c r="AB8" s="22">
        <f>'[34]2018-19'!G76</f>
        <v>0.87236100000000005</v>
      </c>
      <c r="AC8" s="22">
        <f>'[34]2018-19'!H76</f>
        <v>1.001185</v>
      </c>
      <c r="AD8" s="22">
        <f>'[34]2018-19'!I76</f>
        <v>0.87456500000000004</v>
      </c>
      <c r="AE8" s="22">
        <f>'[34]2018-19'!J76</f>
        <v>0.80302700000000005</v>
      </c>
      <c r="AF8" s="22">
        <f>'[34]2018-19'!K76</f>
        <v>0.77515999999999996</v>
      </c>
      <c r="AG8" s="22">
        <f>'[34]2018-19'!L76</f>
        <v>0.83066899999999999</v>
      </c>
      <c r="AH8" s="22">
        <f>'[34]2018-19'!M76</f>
        <v>0.91396999999999995</v>
      </c>
      <c r="AI8" s="22">
        <f>'[34]2018-19'!N76</f>
        <v>1.554546</v>
      </c>
      <c r="AJ8" s="22">
        <f>'[34]2018-19'!O76</f>
        <v>1.612579</v>
      </c>
      <c r="AK8" s="22">
        <f>'[34]2018-19'!P76</f>
        <v>1.3557959999999998</v>
      </c>
      <c r="AL8" s="22">
        <f>'[34]2018-19'!Q76</f>
        <v>1.069782</v>
      </c>
      <c r="AM8" s="22">
        <f>'[34]2018-19'!R76</f>
        <v>1.0287550000000001</v>
      </c>
      <c r="AN8" s="19">
        <f t="shared" si="6"/>
        <v>12.692395000000001</v>
      </c>
      <c r="AO8" s="22">
        <f>'[34]2019-20'!G76</f>
        <v>1.104271</v>
      </c>
      <c r="AP8" s="22">
        <f>'[34]2019-20'!H76</f>
        <v>1.199711</v>
      </c>
      <c r="AQ8" s="22">
        <f>'[34]2019-20'!I76</f>
        <v>1.0171970000000001</v>
      </c>
      <c r="AR8" s="22">
        <f>'[34]2019-20'!J76</f>
        <v>0.83916999999999997</v>
      </c>
      <c r="AS8" s="22">
        <f>'[34]2019-20'!K76</f>
        <v>0.80050099999999991</v>
      </c>
      <c r="AT8" s="22">
        <f>'[34]2019-20'!L76</f>
        <v>0.81652599999999997</v>
      </c>
      <c r="AU8" s="22">
        <f>'[34]2019-20'!M76</f>
        <v>0.80029799999999995</v>
      </c>
      <c r="AV8" s="22">
        <f>'[34]2019-20'!N76</f>
        <v>1.2538400000000001</v>
      </c>
      <c r="AW8" s="22">
        <f>'[34]2019-20'!O76</f>
        <v>1.7007030000000001</v>
      </c>
      <c r="AX8" s="22">
        <f>'[34]2019-20'!P76</f>
        <v>1.6219060000000001</v>
      </c>
      <c r="AY8" s="22">
        <f>'[34]2019-20'!Q76</f>
        <v>1.4813359999999998</v>
      </c>
      <c r="AZ8" s="22">
        <f>'[34]2019-20'!R76</f>
        <v>0.54963899999999999</v>
      </c>
      <c r="BA8" s="19">
        <f t="shared" si="7"/>
        <v>13.185097999999996</v>
      </c>
      <c r="BB8" s="22">
        <f>'[34]2020-21'!G76</f>
        <v>1.7014710000000002</v>
      </c>
      <c r="BC8" s="22">
        <f>'[34]2020-21'!H76</f>
        <v>0.93815099999999996</v>
      </c>
      <c r="BD8" s="22">
        <f>'[34]2020-21'!I76</f>
        <v>0.96866599999999992</v>
      </c>
      <c r="BE8" s="22">
        <f>'[34]2020-21'!J76</f>
        <v>0.92789900000000003</v>
      </c>
      <c r="BF8" s="22">
        <f>'[34]2020-21'!K76</f>
        <v>0.88081000000000009</v>
      </c>
      <c r="BG8" s="22">
        <f>'[34]2020-21'!L76</f>
        <v>0.92952199999999996</v>
      </c>
      <c r="BH8" s="22">
        <f>'[34]2020-21'!M76</f>
        <v>0.979159</v>
      </c>
      <c r="BI8" s="22">
        <f>'[34]2020-21'!N76</f>
        <v>1.6934009999999999</v>
      </c>
      <c r="BJ8" s="22">
        <f>'[34]2020-21'!O76</f>
        <v>2.003965</v>
      </c>
      <c r="BK8" s="22">
        <f>'[34]2020-21'!P76</f>
        <v>1.545601</v>
      </c>
      <c r="BL8" s="22">
        <f>'[34]2020-21'!Q76</f>
        <v>1.325035</v>
      </c>
      <c r="BM8" s="22">
        <f>'[34]2020-21'!R76</f>
        <v>1.2393270000000001</v>
      </c>
      <c r="BN8" s="19">
        <f t="shared" si="8"/>
        <v>15.133007000000001</v>
      </c>
      <c r="BO8" s="22">
        <f>'[34]2021-22'!G76</f>
        <v>1.0981300000000001</v>
      </c>
      <c r="BP8" s="22">
        <f>'[34]2021-22'!H76</f>
        <v>1.219724</v>
      </c>
      <c r="BQ8" s="22">
        <f>'[34]2021-22'!I76</f>
        <v>1.2019930000000001</v>
      </c>
      <c r="BR8" s="22">
        <f>'[34]2021-22'!J76</f>
        <v>1.133786</v>
      </c>
      <c r="BS8" s="22">
        <f>'[34]2021-22'!K76</f>
        <v>1.112436</v>
      </c>
      <c r="BT8" s="22">
        <f>'[34]2021-22'!L76</f>
        <v>1.1034790000000001</v>
      </c>
      <c r="BU8" s="22">
        <f>'[34]2021-22'!M76</f>
        <v>1.0795360000000001</v>
      </c>
      <c r="BV8" s="22">
        <f>'[34]2021-22'!N76</f>
        <v>1.593038</v>
      </c>
      <c r="BW8" s="22">
        <f>'[34]2021-22'!O76</f>
        <v>2.0913089999999999</v>
      </c>
      <c r="BX8" s="22">
        <f>'[34]2021-22'!P76</f>
        <v>1.8540719999999999</v>
      </c>
      <c r="BY8" s="22">
        <f>'[34]2021-22'!Q76</f>
        <v>1.629748</v>
      </c>
      <c r="BZ8" s="22">
        <f>'[34]2021-22'!R76</f>
        <v>1.5603799999999999</v>
      </c>
      <c r="CA8" s="19">
        <f t="shared" si="9"/>
        <v>16.677630999999998</v>
      </c>
      <c r="CB8" s="34">
        <f t="shared" si="10"/>
        <v>7.4863982200030543E-2</v>
      </c>
      <c r="CC8" s="34">
        <f t="shared" si="11"/>
        <v>8.1017721360230777E-2</v>
      </c>
      <c r="CD8" s="34">
        <f t="shared" si="12"/>
        <v>9.5292869700182914E-2</v>
      </c>
      <c r="CE8" s="34">
        <f t="shared" si="13"/>
        <v>0.12467100625050875</v>
      </c>
      <c r="CF8" s="34">
        <f t="shared" si="14"/>
        <v>0.10206986622024283</v>
      </c>
      <c r="CG8" s="76">
        <v>0.05</v>
      </c>
      <c r="CH8" s="35" t="s">
        <v>88</v>
      </c>
      <c r="CI8" s="36">
        <f t="shared" si="0"/>
        <v>7.4863982200030543E-2</v>
      </c>
      <c r="CJ8" s="36">
        <f t="shared" si="0"/>
        <v>7.4863982200030543E-2</v>
      </c>
      <c r="CK8" s="36">
        <f t="shared" si="0"/>
        <v>7.4863982200030543E-2</v>
      </c>
      <c r="CL8" s="36">
        <f t="shared" si="0"/>
        <v>7.4863982200030543E-2</v>
      </c>
      <c r="CM8" s="36">
        <f t="shared" si="0"/>
        <v>7.4863982200030543E-2</v>
      </c>
      <c r="CN8" s="36">
        <f t="shared" si="0"/>
        <v>7.4863982200030543E-2</v>
      </c>
      <c r="CO8" s="22">
        <f>'[34]2022-23 H1 excl Agl.'!G76</f>
        <v>1.3387960000000003</v>
      </c>
      <c r="CP8" s="22">
        <f>'[34]2022-23 H1 excl Agl.'!H76</f>
        <v>1.3446989999999999</v>
      </c>
      <c r="CQ8" s="22">
        <f>'[34]2022-23 H1 excl Agl.'!I76</f>
        <v>1.1624629999999998</v>
      </c>
      <c r="CR8" s="22">
        <f>'[34]2022-23 H1 excl Agl.'!J76</f>
        <v>0.92524699999999993</v>
      </c>
      <c r="CS8" s="22">
        <f>'[34]2022-23 H1 excl Agl.'!K76</f>
        <v>1.0559560000000001</v>
      </c>
      <c r="CT8" s="22">
        <f>'[34]2022-23 H1 excl Agl.'!L76</f>
        <v>1.1054299999999999</v>
      </c>
      <c r="CU8" s="51">
        <f t="shared" si="15"/>
        <v>1.1603543638882923</v>
      </c>
      <c r="CV8" s="51">
        <f t="shared" si="1"/>
        <v>1.7122991684759723</v>
      </c>
      <c r="CW8" s="51">
        <f t="shared" si="1"/>
        <v>2.2478727197507635</v>
      </c>
      <c r="CX8" s="51">
        <f t="shared" si="1"/>
        <v>1.9928752132055749</v>
      </c>
      <c r="CY8" s="51">
        <f t="shared" si="1"/>
        <v>1.7517574252625354</v>
      </c>
      <c r="CZ8" s="51">
        <f t="shared" si="1"/>
        <v>1.6771962605452835</v>
      </c>
      <c r="DA8" s="19">
        <f t="shared" si="16"/>
        <v>17.474946151128421</v>
      </c>
      <c r="DB8" s="52">
        <f t="shared" si="17"/>
        <v>7.4292510169702064E-2</v>
      </c>
      <c r="DC8" s="53">
        <f t="shared" si="18"/>
        <v>8.322348368606769E-2</v>
      </c>
      <c r="DD8" s="52">
        <f t="shared" si="19"/>
        <v>9.8442921826737972E-2</v>
      </c>
      <c r="DE8" s="52">
        <f t="shared" si="20"/>
        <v>7.4596215125461329E-2</v>
      </c>
      <c r="DF8" s="54">
        <f t="shared" si="21"/>
        <v>4.7807458453087426E-2</v>
      </c>
      <c r="DG8" s="57">
        <v>0.05</v>
      </c>
      <c r="DH8" s="35" t="s">
        <v>88</v>
      </c>
      <c r="DI8" s="56">
        <f t="shared" si="2"/>
        <v>7.4292510169702064E-2</v>
      </c>
      <c r="DJ8" s="61">
        <f t="shared" si="22"/>
        <v>1.4382585154451568</v>
      </c>
      <c r="DK8" s="61">
        <f t="shared" si="3"/>
        <v>1.4446000641326882</v>
      </c>
      <c r="DL8" s="61">
        <f t="shared" si="3"/>
        <v>1.2488252942494023</v>
      </c>
      <c r="DM8" s="61">
        <f t="shared" si="3"/>
        <v>0.99398592215698622</v>
      </c>
      <c r="DN8" s="61">
        <f t="shared" si="3"/>
        <v>1.1344056218687579</v>
      </c>
      <c r="DO8" s="61">
        <f t="shared" si="3"/>
        <v>1.1875551695168935</v>
      </c>
      <c r="DP8" s="61">
        <f t="shared" si="3"/>
        <v>1.2465600022679213</v>
      </c>
      <c r="DQ8" s="61">
        <f t="shared" si="3"/>
        <v>1.8395101718635458</v>
      </c>
      <c r="DR8" s="61">
        <f t="shared" si="3"/>
        <v>2.4148728266430428</v>
      </c>
      <c r="DS8" s="61">
        <f t="shared" si="3"/>
        <v>2.1409309152495974</v>
      </c>
      <c r="DT8" s="61">
        <f t="shared" si="3"/>
        <v>1.8818998815937034</v>
      </c>
      <c r="DU8" s="61">
        <f t="shared" si="3"/>
        <v>1.8017993807884303</v>
      </c>
      <c r="DV8" s="62">
        <f t="shared" si="23"/>
        <v>18.773203765776127</v>
      </c>
    </row>
    <row r="9" spans="1:126" s="1" customFormat="1" x14ac:dyDescent="0.2">
      <c r="A9" s="6" t="s">
        <v>36</v>
      </c>
      <c r="B9" s="22">
        <f>'[34]2016-17 excl Agl'!G77</f>
        <v>1.07E-4</v>
      </c>
      <c r="C9" s="22">
        <f>'[34]2016-17 excl Agl'!H77</f>
        <v>4.8000000000000001E-5</v>
      </c>
      <c r="D9" s="22">
        <f>'[34]2016-17 excl Agl'!I77</f>
        <v>4.0000000000000003E-5</v>
      </c>
      <c r="E9" s="22">
        <f>'[34]2016-17 excl Agl'!J77</f>
        <v>4.6999999999999997E-5</v>
      </c>
      <c r="F9" s="22">
        <f>'[34]2016-17 excl Agl'!K77</f>
        <v>3.8999999999999999E-5</v>
      </c>
      <c r="G9" s="22">
        <f>'[34]2016-17 excl Agl'!L77</f>
        <v>1.5E-5</v>
      </c>
      <c r="H9" s="22">
        <f>'[34]2016-17 excl Agl'!M77</f>
        <v>0</v>
      </c>
      <c r="I9" s="22">
        <f>'[34]2016-17 excl Agl'!N77</f>
        <v>0</v>
      </c>
      <c r="J9" s="22">
        <f>'[34]2016-17 excl Agl'!O77</f>
        <v>0</v>
      </c>
      <c r="K9" s="22">
        <f>'[34]2016-17 excl Agl'!P77</f>
        <v>0</v>
      </c>
      <c r="L9" s="22">
        <f>'[34]2016-17 excl Agl'!Q77</f>
        <v>3.8400000000000001E-4</v>
      </c>
      <c r="M9" s="22">
        <f>'[34]2016-17 excl Agl'!R77</f>
        <v>1.9100000000000001E-4</v>
      </c>
      <c r="N9" s="19">
        <f t="shared" si="4"/>
        <v>8.7100000000000003E-4</v>
      </c>
      <c r="O9" s="22">
        <f>'[34]2017-18 excl Agl.'!G77</f>
        <v>1.8109999999999999E-3</v>
      </c>
      <c r="P9" s="22">
        <f>'[34]2017-18 excl Agl.'!H77</f>
        <v>1.8E-3</v>
      </c>
      <c r="Q9" s="22">
        <f>'[34]2017-18 excl Agl.'!I77</f>
        <v>8.0000000000000004E-4</v>
      </c>
      <c r="R9" s="22">
        <f>'[34]2017-18 excl Agl.'!J77</f>
        <v>8.5099999999999998E-4</v>
      </c>
      <c r="S9" s="22">
        <f>'[34]2017-18 excl Agl.'!K77</f>
        <v>5.0000000000000001E-4</v>
      </c>
      <c r="T9" s="22">
        <f>'[34]2017-18 excl Agl.'!L77</f>
        <v>4.8999999999999998E-4</v>
      </c>
      <c r="U9" s="22">
        <f>'[34]2017-18 excl Agl.'!M77</f>
        <v>4.5199999999999998E-4</v>
      </c>
      <c r="V9" s="22">
        <f>'[34]2017-18 excl Agl.'!N77</f>
        <v>7.4100000000000001E-4</v>
      </c>
      <c r="W9" s="22">
        <f>'[34]2017-18 excl Agl.'!O77</f>
        <v>8.2000000000000001E-5</v>
      </c>
      <c r="X9" s="22">
        <f>'[34]2017-18 excl Agl.'!P77</f>
        <v>1.5799999999999999E-4</v>
      </c>
      <c r="Y9" s="22">
        <f>'[34]2017-18 excl Agl.'!Q77</f>
        <v>1.17E-4</v>
      </c>
      <c r="Z9" s="22">
        <f>'[34]2017-18 excl Agl.'!R77</f>
        <v>3.1100000000000002E-4</v>
      </c>
      <c r="AA9" s="19">
        <f t="shared" si="5"/>
        <v>8.1130000000000004E-3</v>
      </c>
      <c r="AB9" s="22">
        <f>'[34]2018-19'!G77</f>
        <v>3.3E-4</v>
      </c>
      <c r="AC9" s="22">
        <f>'[34]2018-19'!H77</f>
        <v>3.3100000000000002E-4</v>
      </c>
      <c r="AD9" s="22">
        <f>'[34]2018-19'!I77</f>
        <v>1.84E-4</v>
      </c>
      <c r="AE9" s="22">
        <f>'[34]2018-19'!J77</f>
        <v>1.0070000000000001E-3</v>
      </c>
      <c r="AF9" s="22">
        <f>'[34]2018-19'!K77</f>
        <v>8.9499999999999996E-4</v>
      </c>
      <c r="AG9" s="22">
        <f>'[34]2018-19'!L77</f>
        <v>3.39E-4</v>
      </c>
      <c r="AH9" s="22">
        <f>'[34]2018-19'!M77</f>
        <v>1.64E-4</v>
      </c>
      <c r="AI9" s="22">
        <f>'[34]2018-19'!N77</f>
        <v>1.34E-4</v>
      </c>
      <c r="AJ9" s="22">
        <f>'[34]2018-19'!O77</f>
        <v>6.8999999999999997E-5</v>
      </c>
      <c r="AK9" s="22">
        <f>'[34]2018-19'!P77</f>
        <v>7.4999999999999993E-5</v>
      </c>
      <c r="AL9" s="22">
        <f>'[34]2018-19'!Q77</f>
        <v>1.35E-4</v>
      </c>
      <c r="AM9" s="22">
        <f>'[34]2018-19'!R77</f>
        <v>2.2599999999999999E-4</v>
      </c>
      <c r="AN9" s="19">
        <f t="shared" si="6"/>
        <v>3.8890000000000005E-3</v>
      </c>
      <c r="AO9" s="22">
        <f>'[34]2019-20'!G77</f>
        <v>2.4600000000000002E-4</v>
      </c>
      <c r="AP9" s="22">
        <f>'[34]2019-20'!H77</f>
        <v>3.5399999999999999E-4</v>
      </c>
      <c r="AQ9" s="22">
        <f>'[34]2019-20'!I77</f>
        <v>2.2800000000000001E-4</v>
      </c>
      <c r="AR9" s="22">
        <f>'[34]2019-20'!J77</f>
        <v>1.64E-4</v>
      </c>
      <c r="AS9" s="22">
        <f>'[34]2019-20'!K77</f>
        <v>1.65E-4</v>
      </c>
      <c r="AT9" s="22">
        <f>'[34]2019-20'!L77</f>
        <v>2.4499999999999999E-4</v>
      </c>
      <c r="AU9" s="22">
        <f>'[34]2019-20'!M77</f>
        <v>2.5099999999999998E-4</v>
      </c>
      <c r="AV9" s="22">
        <f>'[34]2019-20'!N77</f>
        <v>2.63E-4</v>
      </c>
      <c r="AW9" s="22">
        <f>'[34]2019-20'!O77</f>
        <v>1.7729999999999998E-3</v>
      </c>
      <c r="AX9" s="22">
        <f>'[34]2019-20'!P77</f>
        <v>3.9799999999999997E-4</v>
      </c>
      <c r="AY9" s="22">
        <f>'[34]2019-20'!Q77</f>
        <v>6.9199999999999991E-4</v>
      </c>
      <c r="AZ9" s="22">
        <f>'[34]2019-20'!R77</f>
        <v>4.2699999999999997E-4</v>
      </c>
      <c r="BA9" s="19">
        <f t="shared" si="7"/>
        <v>5.2059999999999997E-3</v>
      </c>
      <c r="BB9" s="22">
        <f>'[34]2020-21'!G77</f>
        <v>-1.1999999999999994E-5</v>
      </c>
      <c r="BC9" s="22">
        <f>'[34]2020-21'!H77</f>
        <v>6.2600000000000004E-4</v>
      </c>
      <c r="BD9" s="22">
        <f>'[34]2020-21'!I77</f>
        <v>3.1399999999999999E-4</v>
      </c>
      <c r="BE9" s="22">
        <f>'[34]2020-21'!J77</f>
        <v>3.4400000000000001E-4</v>
      </c>
      <c r="BF9" s="22">
        <f>'[34]2020-21'!K77</f>
        <v>3.4400000000000001E-4</v>
      </c>
      <c r="BG9" s="22">
        <f>'[34]2020-21'!L77</f>
        <v>3.6600000000000001E-4</v>
      </c>
      <c r="BH9" s="22">
        <f>'[34]2020-21'!M77</f>
        <v>4.5100000000000001E-4</v>
      </c>
      <c r="BI9" s="22">
        <f>'[34]2020-21'!N77</f>
        <v>3.1300000000000002E-4</v>
      </c>
      <c r="BJ9" s="22">
        <f>'[34]2020-21'!O77</f>
        <v>3.6000000000000002E-4</v>
      </c>
      <c r="BK9" s="22">
        <f>'[34]2020-21'!P77</f>
        <v>2.7100000000000003E-4</v>
      </c>
      <c r="BL9" s="22">
        <f>'[34]2020-21'!Q77</f>
        <v>3.2899999999999997E-4</v>
      </c>
      <c r="BM9" s="22">
        <f>'[34]2020-21'!R77</f>
        <v>4.5500000000000006E-4</v>
      </c>
      <c r="BN9" s="19">
        <f t="shared" si="8"/>
        <v>4.1609999999999998E-3</v>
      </c>
      <c r="BO9" s="22">
        <f>'[34]2021-22'!G77</f>
        <v>4.6000000000000001E-4</v>
      </c>
      <c r="BP9" s="22">
        <f>'[34]2021-22'!H77</f>
        <v>1.95E-4</v>
      </c>
      <c r="BQ9" s="22">
        <f>'[34]2021-22'!I77</f>
        <v>2.2299999999999997E-4</v>
      </c>
      <c r="BR9" s="22">
        <f>'[34]2021-22'!J77</f>
        <v>3.2899999999999997E-4</v>
      </c>
      <c r="BS9" s="22">
        <f>'[34]2021-22'!K77</f>
        <v>2.2699999999999999E-4</v>
      </c>
      <c r="BT9" s="22">
        <f>'[34]2021-22'!L77</f>
        <v>2.3700000000000001E-4</v>
      </c>
      <c r="BU9" s="22">
        <f>'[34]2021-22'!M77</f>
        <v>2.41E-4</v>
      </c>
      <c r="BV9" s="22">
        <f>'[34]2021-22'!N77</f>
        <v>1.6100000000000001E-4</v>
      </c>
      <c r="BW9" s="22">
        <f>'[34]2021-22'!O77</f>
        <v>1.4099999999999998E-4</v>
      </c>
      <c r="BX9" s="22">
        <f>'[34]2021-22'!P77</f>
        <v>8.6000000000000003E-5</v>
      </c>
      <c r="BY9" s="22">
        <f>'[34]2021-22'!Q77</f>
        <v>9.7999999999999997E-5</v>
      </c>
      <c r="BZ9" s="22">
        <f>'[34]2021-22'!R77</f>
        <v>2.1800000000000001E-4</v>
      </c>
      <c r="CA9" s="19">
        <f t="shared" si="9"/>
        <v>2.6160000000000003E-3</v>
      </c>
      <c r="CB9" s="34">
        <f t="shared" si="10"/>
        <v>0.2460168544814445</v>
      </c>
      <c r="CC9" s="34">
        <f t="shared" si="11"/>
        <v>-0.24644654408973199</v>
      </c>
      <c r="CD9" s="34">
        <f t="shared" si="12"/>
        <v>-0.12380669144715295</v>
      </c>
      <c r="CE9" s="34">
        <f t="shared" si="13"/>
        <v>-0.29112968837086861</v>
      </c>
      <c r="CF9" s="34">
        <f t="shared" si="14"/>
        <v>-0.37130497476568125</v>
      </c>
      <c r="CG9" s="128">
        <v>0.05</v>
      </c>
      <c r="CH9" s="35" t="s">
        <v>93</v>
      </c>
      <c r="CI9" s="36">
        <f t="shared" si="0"/>
        <v>0.05</v>
      </c>
      <c r="CJ9" s="36">
        <f t="shared" si="0"/>
        <v>0.05</v>
      </c>
      <c r="CK9" s="36">
        <f t="shared" si="0"/>
        <v>0.05</v>
      </c>
      <c r="CL9" s="36">
        <f t="shared" si="0"/>
        <v>0.05</v>
      </c>
      <c r="CM9" s="36">
        <f t="shared" si="0"/>
        <v>0.05</v>
      </c>
      <c r="CN9" s="36">
        <f t="shared" si="0"/>
        <v>0.05</v>
      </c>
      <c r="CO9" s="22">
        <f>'[34]2022-23 H1 excl Agl.'!G77</f>
        <v>2.9299999999999997E-4</v>
      </c>
      <c r="CP9" s="22">
        <f>'[34]2022-23 H1 excl Agl.'!H77</f>
        <v>3.3400000000000004E-4</v>
      </c>
      <c r="CQ9" s="22">
        <f>'[34]2022-23 H1 excl Agl.'!I77</f>
        <v>2.4399999999999999E-4</v>
      </c>
      <c r="CR9" s="22">
        <f>'[34]2022-23 H1 excl Agl.'!J77</f>
        <v>2.1899999999999998E-4</v>
      </c>
      <c r="CS9" s="22">
        <f>'[34]2022-23 H1 excl Agl.'!K77</f>
        <v>2.1600000000000002E-4</v>
      </c>
      <c r="CT9" s="22">
        <f>'[34]2022-23 H1 excl Agl.'!L77</f>
        <v>2.4699999999999999E-4</v>
      </c>
      <c r="CU9" s="51">
        <f t="shared" si="15"/>
        <v>2.5305E-4</v>
      </c>
      <c r="CV9" s="51">
        <f t="shared" si="1"/>
        <v>1.6905000000000002E-4</v>
      </c>
      <c r="CW9" s="51">
        <f t="shared" si="1"/>
        <v>1.4804999999999999E-4</v>
      </c>
      <c r="CX9" s="51">
        <f t="shared" si="1"/>
        <v>9.0300000000000013E-5</v>
      </c>
      <c r="CY9" s="51">
        <f t="shared" si="1"/>
        <v>1.0290000000000001E-4</v>
      </c>
      <c r="CZ9" s="51">
        <f t="shared" si="1"/>
        <v>2.2890000000000003E-4</v>
      </c>
      <c r="DA9" s="19">
        <f t="shared" si="16"/>
        <v>2.5452500000000002E-3</v>
      </c>
      <c r="DB9" s="52">
        <f t="shared" si="17"/>
        <v>-0.20693315516073207</v>
      </c>
      <c r="DC9" s="53">
        <f t="shared" si="18"/>
        <v>-0.10055807789599536</v>
      </c>
      <c r="DD9" s="52">
        <f t="shared" si="19"/>
        <v>-0.21221308898638058</v>
      </c>
      <c r="DE9" s="52">
        <f t="shared" si="20"/>
        <v>-0.21789265379659029</v>
      </c>
      <c r="DF9" s="54">
        <f t="shared" si="21"/>
        <v>-2.704510703363916E-2</v>
      </c>
      <c r="DG9" s="55">
        <v>0.02</v>
      </c>
      <c r="DH9" s="35" t="s">
        <v>93</v>
      </c>
      <c r="DI9" s="56">
        <f t="shared" si="2"/>
        <v>0.02</v>
      </c>
      <c r="DJ9" s="61">
        <f t="shared" si="22"/>
        <v>2.9885999999999997E-4</v>
      </c>
      <c r="DK9" s="61">
        <f t="shared" si="3"/>
        <v>3.4068000000000005E-4</v>
      </c>
      <c r="DL9" s="61">
        <f t="shared" si="3"/>
        <v>2.4887999999999999E-4</v>
      </c>
      <c r="DM9" s="61">
        <f t="shared" si="3"/>
        <v>2.2337999999999999E-4</v>
      </c>
      <c r="DN9" s="61">
        <f t="shared" si="3"/>
        <v>2.2032000000000003E-4</v>
      </c>
      <c r="DO9" s="61">
        <f t="shared" si="3"/>
        <v>2.5193999999999998E-4</v>
      </c>
      <c r="DP9" s="61">
        <f t="shared" si="3"/>
        <v>2.58111E-4</v>
      </c>
      <c r="DQ9" s="61">
        <f t="shared" si="3"/>
        <v>1.7243100000000002E-4</v>
      </c>
      <c r="DR9" s="61">
        <f t="shared" si="3"/>
        <v>1.5101099999999999E-4</v>
      </c>
      <c r="DS9" s="61">
        <f t="shared" si="3"/>
        <v>9.2106000000000016E-5</v>
      </c>
      <c r="DT9" s="61">
        <f t="shared" si="3"/>
        <v>1.0495800000000001E-4</v>
      </c>
      <c r="DU9" s="61">
        <f t="shared" si="3"/>
        <v>2.3347800000000004E-4</v>
      </c>
      <c r="DV9" s="62">
        <f t="shared" si="23"/>
        <v>2.5961550000000002E-3</v>
      </c>
    </row>
    <row r="10" spans="1:126" s="1" customFormat="1" x14ac:dyDescent="0.2">
      <c r="A10" s="6" t="s">
        <v>35</v>
      </c>
      <c r="B10" s="22">
        <f>'Agri Sales'!$C$9*AB$10/$AN$10</f>
        <v>83.168540807163012</v>
      </c>
      <c r="C10" s="22">
        <f>'Agri Sales'!$C$9*AC$10/$AN$10</f>
        <v>28.710136437692277</v>
      </c>
      <c r="D10" s="22">
        <f>'Agri Sales'!$C$9*AD$10/$AN$10</f>
        <v>33.879778093719779</v>
      </c>
      <c r="E10" s="22">
        <f>'Agri Sales'!$C$9*AE$10/$AN$10</f>
        <v>113.89565518446531</v>
      </c>
      <c r="F10" s="22">
        <f>'Agri Sales'!$C$9*AF$10/$AN$10</f>
        <v>110.41450938743935</v>
      </c>
      <c r="G10" s="22">
        <f>'Agri Sales'!$C$9*AG$10/$AN$10</f>
        <v>126.51539553634967</v>
      </c>
      <c r="H10" s="22">
        <f>'Agri Sales'!$C$9*AH$10/$AN$10</f>
        <v>125.37970975954222</v>
      </c>
      <c r="I10" s="22">
        <f>'Agri Sales'!$C$9*AI$10/$AN$10</f>
        <v>49.570412786091474</v>
      </c>
      <c r="J10" s="22">
        <f>'Agri Sales'!$C$9*AJ$10/$AN$10</f>
        <v>52.11434892614016</v>
      </c>
      <c r="K10" s="22">
        <f>'Agri Sales'!$C$9*AK$10/$AN$10</f>
        <v>63.998164894653286</v>
      </c>
      <c r="L10" s="22">
        <f>'Agri Sales'!$C$9*AL$10/$AN$10</f>
        <v>56.536035552050826</v>
      </c>
      <c r="M10" s="22">
        <f>'Agri Sales'!$C$9*AM$10/$AN$10</f>
        <v>93.769180637194793</v>
      </c>
      <c r="N10" s="19">
        <f t="shared" si="4"/>
        <v>937.95186800250212</v>
      </c>
      <c r="O10" s="22">
        <f>'Agri Sales'!$D$9*AB$10/$AN$10</f>
        <v>95.507401937077859</v>
      </c>
      <c r="P10" s="22">
        <f>'Agri Sales'!$D$9*AC$10/$AN$10</f>
        <v>32.969564138209094</v>
      </c>
      <c r="Q10" s="22">
        <f>'Agri Sales'!$D$9*AD$10/$AN$10</f>
        <v>38.906172364361296</v>
      </c>
      <c r="R10" s="22">
        <f>'Agri Sales'!$D$9*AE$10/$AN$10</f>
        <v>130.79318229005986</v>
      </c>
      <c r="S10" s="22">
        <f>'Agri Sales'!$D$9*AF$10/$AN$10</f>
        <v>126.79557468974122</v>
      </c>
      <c r="T10" s="22">
        <f>'Agri Sales'!$D$9*AG$10/$AN$10</f>
        <v>145.28518374194988</v>
      </c>
      <c r="U10" s="22">
        <f>'Agri Sales'!$D$9*AH$10/$AN$10</f>
        <v>143.98100794534349</v>
      </c>
      <c r="V10" s="22">
        <f>'Agri Sales'!$D$9*AI$10/$AN$10</f>
        <v>56.924665170274942</v>
      </c>
      <c r="W10" s="22">
        <f>'Agri Sales'!$D$9*AJ$10/$AN$10</f>
        <v>59.846018954673212</v>
      </c>
      <c r="X10" s="22">
        <f>'Agri Sales'!$D$9*AK$10/$AN$10</f>
        <v>73.492914490362296</v>
      </c>
      <c r="Y10" s="22">
        <f>'Agri Sales'!$D$9*AL$10/$AN$10</f>
        <v>64.923705754539256</v>
      </c>
      <c r="Z10" s="22">
        <f>'Agri Sales'!$D$9*AM$10/$AN$10</f>
        <v>107.6807496862528</v>
      </c>
      <c r="AA10" s="19">
        <f t="shared" si="5"/>
        <v>1077.106141162845</v>
      </c>
      <c r="AB10" s="22">
        <f>'[34]2018-19'!G78</f>
        <v>91.54</v>
      </c>
      <c r="AC10" s="22">
        <f>'[34]2018-19'!H78</f>
        <v>31.6</v>
      </c>
      <c r="AD10" s="22">
        <f>'[34]2018-19'!I78</f>
        <v>37.29</v>
      </c>
      <c r="AE10" s="22">
        <f>'[34]2018-19'!J78</f>
        <v>125.36</v>
      </c>
      <c r="AF10" s="22">
        <f>'[34]2018-19'!K78</f>
        <v>121.52845404323469</v>
      </c>
      <c r="AG10" s="22">
        <f>'[34]2018-19'!L78</f>
        <v>139.25</v>
      </c>
      <c r="AH10" s="22">
        <f>'[34]2018-19'!M78</f>
        <v>138</v>
      </c>
      <c r="AI10" s="22">
        <f>'[34]2018-19'!N78</f>
        <v>54.56</v>
      </c>
      <c r="AJ10" s="22">
        <f>'[34]2018-19'!O78</f>
        <v>57.36</v>
      </c>
      <c r="AK10" s="22">
        <f>'[34]2018-19'!P78</f>
        <v>70.44</v>
      </c>
      <c r="AL10" s="22">
        <f>'[34]2018-19'!Q78</f>
        <v>62.226758389742024</v>
      </c>
      <c r="AM10" s="22">
        <f>'[34]2018-19'!R78</f>
        <v>103.20766376593123</v>
      </c>
      <c r="AN10" s="19">
        <f t="shared" si="6"/>
        <v>1032.362876198908</v>
      </c>
      <c r="AO10" s="22">
        <f>'[34]2019-20'!G78</f>
        <v>75.12</v>
      </c>
      <c r="AP10" s="22">
        <f>'[34]2019-20'!H78</f>
        <v>25.397819802936194</v>
      </c>
      <c r="AQ10" s="22">
        <f>'[34]2019-20'!I78</f>
        <v>24.58</v>
      </c>
      <c r="AR10" s="22">
        <f>'[34]2019-20'!J78</f>
        <v>44.066610275694437</v>
      </c>
      <c r="AS10" s="22">
        <f>'[34]2019-20'!K78</f>
        <v>81</v>
      </c>
      <c r="AT10" s="22">
        <f>'[34]2019-20'!L78</f>
        <v>70.021460194968554</v>
      </c>
      <c r="AU10" s="22">
        <f>'[34]2019-20'!M78</f>
        <v>50.04</v>
      </c>
      <c r="AV10" s="22">
        <f>'[34]2019-20'!N78</f>
        <v>24.463902515527948</v>
      </c>
      <c r="AW10" s="22">
        <f>'[34]2019-20'!O78</f>
        <v>60.3</v>
      </c>
      <c r="AX10" s="22">
        <f>'[34]2019-20'!P78</f>
        <v>100.45378835730726</v>
      </c>
      <c r="AY10" s="22">
        <f>'[34]2019-20'!Q78</f>
        <v>101.22371942094016</v>
      </c>
      <c r="AZ10" s="22">
        <f>'[34]2019-20'!R78</f>
        <v>125.32898952844904</v>
      </c>
      <c r="BA10" s="19">
        <f t="shared" si="7"/>
        <v>781.99629009582361</v>
      </c>
      <c r="BB10" s="22">
        <f>'[34]2020-21'!G78</f>
        <v>68.292553016511263</v>
      </c>
      <c r="BC10" s="22">
        <f>'[34]2020-21'!H78</f>
        <v>39.225523366981072</v>
      </c>
      <c r="BD10" s="22">
        <f>'[34]2020-21'!I78</f>
        <v>40.255770038314189</v>
      </c>
      <c r="BE10" s="22">
        <f>'[34]2020-21'!J78</f>
        <v>118.36477819442322</v>
      </c>
      <c r="BF10" s="22">
        <f>'[34]2020-21'!K78</f>
        <v>78.58</v>
      </c>
      <c r="BG10" s="22">
        <f>'[34]2020-21'!L78</f>
        <v>77.099999999999994</v>
      </c>
      <c r="BH10" s="22">
        <f>'[34]2020-21'!M78</f>
        <v>40.17</v>
      </c>
      <c r="BI10" s="22">
        <f>'[34]2020-21'!N78</f>
        <v>15.06</v>
      </c>
      <c r="BJ10" s="22">
        <f>'[34]2020-21'!O78</f>
        <v>73.510000000000005</v>
      </c>
      <c r="BK10" s="22">
        <f>'[34]2020-21'!P78</f>
        <v>142.62151352030651</v>
      </c>
      <c r="BL10" s="22">
        <f>'[34]2020-21'!Q78</f>
        <v>122.21</v>
      </c>
      <c r="BM10" s="22">
        <f>'[34]2020-21'!R78</f>
        <v>195.0059364392865</v>
      </c>
      <c r="BN10" s="19">
        <f t="shared" si="8"/>
        <v>1010.3960745758228</v>
      </c>
      <c r="BO10" s="22">
        <f>'[34]2021-22'!G78</f>
        <v>124.13</v>
      </c>
      <c r="BP10" s="22">
        <f>'[34]2021-22'!H78</f>
        <v>28.56</v>
      </c>
      <c r="BQ10" s="22">
        <f>'[34]2021-22'!I78</f>
        <v>29.56</v>
      </c>
      <c r="BR10" s="22">
        <f>'[34]2021-22'!J78</f>
        <v>111.01805148809521</v>
      </c>
      <c r="BS10" s="22">
        <f>'[34]2021-22'!K78</f>
        <v>142.4169</v>
      </c>
      <c r="BT10" s="22">
        <f>'[34]2021-22'!L78</f>
        <v>73.819999999999993</v>
      </c>
      <c r="BU10" s="22">
        <f>'[34]2021-22'!M78</f>
        <v>71.233015999999992</v>
      </c>
      <c r="BV10" s="22">
        <f>'[34]2021-22'!N78</f>
        <v>11.802396</v>
      </c>
      <c r="BW10" s="22">
        <f>'[34]2021-22'!O78</f>
        <v>47.2</v>
      </c>
      <c r="BX10" s="22">
        <f>'[34]2021-22'!P78</f>
        <v>88.02</v>
      </c>
      <c r="BY10" s="22">
        <f>'[34]2021-22'!Q78</f>
        <v>91.187361999999993</v>
      </c>
      <c r="BZ10" s="22">
        <f>'[34]2021-22'!R78</f>
        <v>147.501419</v>
      </c>
      <c r="CA10" s="19">
        <f t="shared" si="9"/>
        <v>966.44914448809527</v>
      </c>
      <c r="CB10" s="34">
        <f t="shared" si="10"/>
        <v>6.0039609103570424E-3</v>
      </c>
      <c r="CC10" s="34">
        <f t="shared" si="11"/>
        <v>-2.6737195815466519E-2</v>
      </c>
      <c r="CD10" s="34">
        <f t="shared" si="12"/>
        <v>-2.1752209454516835E-2</v>
      </c>
      <c r="CE10" s="34">
        <f t="shared" si="13"/>
        <v>0.11169885056711171</v>
      </c>
      <c r="CF10" s="34">
        <f t="shared" si="14"/>
        <v>-4.3494755367272209E-2</v>
      </c>
      <c r="CG10" s="76">
        <v>0.05</v>
      </c>
      <c r="CH10" s="35" t="s">
        <v>93</v>
      </c>
      <c r="CI10" s="36">
        <f t="shared" si="0"/>
        <v>0.05</v>
      </c>
      <c r="CJ10" s="36">
        <f t="shared" si="0"/>
        <v>0.05</v>
      </c>
      <c r="CK10" s="36">
        <f t="shared" si="0"/>
        <v>0.05</v>
      </c>
      <c r="CL10" s="36">
        <f t="shared" si="0"/>
        <v>0.05</v>
      </c>
      <c r="CM10" s="36">
        <f t="shared" si="0"/>
        <v>0.05</v>
      </c>
      <c r="CN10" s="36">
        <f t="shared" si="0"/>
        <v>0.05</v>
      </c>
      <c r="CO10" s="22">
        <f>'[34]2022-23 H1 excl Agl.'!G78</f>
        <v>126.7622521014286</v>
      </c>
      <c r="CP10" s="22">
        <f>'[34]2022-23 H1 excl Agl.'!H78</f>
        <v>26.036105101428603</v>
      </c>
      <c r="CQ10" s="22">
        <f>'[34]2022-23 H1 excl Agl.'!I78</f>
        <v>25.775315650000003</v>
      </c>
      <c r="CR10" s="22">
        <f>'[34]2022-23 H1 excl Agl.'!J78</f>
        <v>56.395084789999999</v>
      </c>
      <c r="CS10" s="22">
        <f>'[34]2022-23 H1 excl Agl.'!K78</f>
        <v>91.39167599999999</v>
      </c>
      <c r="CT10" s="22">
        <f>'[34]2022-23 H1 excl Agl.'!L78</f>
        <v>89.947297999999989</v>
      </c>
      <c r="CU10" s="51">
        <f t="shared" si="15"/>
        <v>74.794666800000002</v>
      </c>
      <c r="CV10" s="51">
        <f t="shared" si="1"/>
        <v>12.3925158</v>
      </c>
      <c r="CW10" s="51">
        <f t="shared" si="1"/>
        <v>49.56</v>
      </c>
      <c r="CX10" s="51">
        <f t="shared" si="1"/>
        <v>92.421000000000006</v>
      </c>
      <c r="CY10" s="51">
        <f t="shared" si="1"/>
        <v>95.746730099999994</v>
      </c>
      <c r="CZ10" s="51">
        <f t="shared" si="1"/>
        <v>154.87648995000001</v>
      </c>
      <c r="DA10" s="19">
        <f t="shared" si="16"/>
        <v>896.09913429285734</v>
      </c>
      <c r="DB10" s="52">
        <f t="shared" si="17"/>
        <v>-3.6127674356261186E-2</v>
      </c>
      <c r="DC10" s="53">
        <f t="shared" si="18"/>
        <v>-3.476975974474672E-2</v>
      </c>
      <c r="DD10" s="52">
        <f t="shared" si="19"/>
        <v>4.6446721489111331E-2</v>
      </c>
      <c r="DE10" s="52">
        <f t="shared" si="20"/>
        <v>-5.8257427262088268E-2</v>
      </c>
      <c r="DF10" s="54">
        <f t="shared" si="21"/>
        <v>-7.2792252542683622E-2</v>
      </c>
      <c r="DG10" s="57">
        <v>0.05</v>
      </c>
      <c r="DH10" s="35" t="s">
        <v>93</v>
      </c>
      <c r="DI10" s="56">
        <f t="shared" si="2"/>
        <v>0.05</v>
      </c>
      <c r="DJ10" s="61">
        <f t="shared" si="22"/>
        <v>133.10036470650005</v>
      </c>
      <c r="DK10" s="61">
        <f t="shared" si="3"/>
        <v>27.337910356500036</v>
      </c>
      <c r="DL10" s="61">
        <f t="shared" si="3"/>
        <v>27.064081432500004</v>
      </c>
      <c r="DM10" s="61">
        <f t="shared" si="3"/>
        <v>59.214839029499998</v>
      </c>
      <c r="DN10" s="61">
        <f t="shared" si="3"/>
        <v>95.961259799999993</v>
      </c>
      <c r="DO10" s="61">
        <f t="shared" si="3"/>
        <v>94.444662899999997</v>
      </c>
      <c r="DP10" s="61">
        <f t="shared" si="3"/>
        <v>78.534400140000002</v>
      </c>
      <c r="DQ10" s="61">
        <f t="shared" si="3"/>
        <v>13.012141590000001</v>
      </c>
      <c r="DR10" s="61">
        <f t="shared" si="3"/>
        <v>52.038000000000004</v>
      </c>
      <c r="DS10" s="61">
        <f t="shared" si="3"/>
        <v>97.042050000000017</v>
      </c>
      <c r="DT10" s="61">
        <f t="shared" si="3"/>
        <v>100.53406660499999</v>
      </c>
      <c r="DU10" s="61">
        <f t="shared" si="3"/>
        <v>162.62031444750002</v>
      </c>
      <c r="DV10" s="62">
        <f t="shared" si="23"/>
        <v>940.90409100750026</v>
      </c>
    </row>
    <row r="11" spans="1:126" s="1" customFormat="1" x14ac:dyDescent="0.2">
      <c r="A11" s="6" t="s">
        <v>34</v>
      </c>
      <c r="B11" s="22">
        <f>'[34]2016-17 excl Agl'!G79</f>
        <v>2.118166</v>
      </c>
      <c r="C11" s="22">
        <f>'[34]2016-17 excl Agl'!H79</f>
        <v>2.133715</v>
      </c>
      <c r="D11" s="22">
        <f>'[34]2016-17 excl Agl'!I79</f>
        <v>2.3026399999999998</v>
      </c>
      <c r="E11" s="22">
        <f>'[34]2016-17 excl Agl'!J79</f>
        <v>2.4955020000000001</v>
      </c>
      <c r="F11" s="22">
        <f>'[34]2016-17 excl Agl'!K79</f>
        <v>2.4364080000000001</v>
      </c>
      <c r="G11" s="22">
        <f>'[34]2016-17 excl Agl'!L79</f>
        <v>2.5166439999999999</v>
      </c>
      <c r="H11" s="22">
        <f>'[34]2016-17 excl Agl'!M79</f>
        <v>2.5037539999999998</v>
      </c>
      <c r="I11" s="22">
        <f>'[34]2016-17 excl Agl'!N79</f>
        <v>2.575288</v>
      </c>
      <c r="J11" s="22">
        <f>'[34]2016-17 excl Agl'!O79</f>
        <v>2.4155319999999998</v>
      </c>
      <c r="K11" s="22">
        <f>'[34]2016-17 excl Agl'!P79</f>
        <v>2.447362</v>
      </c>
      <c r="L11" s="22">
        <f>'[34]2016-17 excl Agl'!Q79</f>
        <v>2.3755989999999998</v>
      </c>
      <c r="M11" s="22">
        <f>'[34]2016-17 excl Agl'!R79</f>
        <v>2.5766369999999998</v>
      </c>
      <c r="N11" s="19">
        <f t="shared" si="4"/>
        <v>28.897247</v>
      </c>
      <c r="O11" s="22">
        <f>'[34]2017-18 excl Agl.'!G79</f>
        <v>2.6941929999999998</v>
      </c>
      <c r="P11" s="22">
        <f>'[34]2017-18 excl Agl.'!H79</f>
        <v>2.6037319999999999</v>
      </c>
      <c r="Q11" s="22">
        <f>'[34]2017-18 excl Agl.'!I79</f>
        <v>2.4940410000000002</v>
      </c>
      <c r="R11" s="22">
        <f>'[34]2017-18 excl Agl.'!J79</f>
        <v>2.578335</v>
      </c>
      <c r="S11" s="22">
        <f>'[34]2017-18 excl Agl.'!K79</f>
        <v>2.606131</v>
      </c>
      <c r="T11" s="22">
        <f>'[34]2017-18 excl Agl.'!L79</f>
        <v>2.6142500000000002</v>
      </c>
      <c r="U11" s="22">
        <f>'[34]2017-18 excl Agl.'!M79</f>
        <v>2.5054590000000001</v>
      </c>
      <c r="V11" s="22">
        <f>'[34]2017-18 excl Agl.'!N79</f>
        <v>2.5521759999999998</v>
      </c>
      <c r="W11" s="22">
        <f>'[34]2017-18 excl Agl.'!O79</f>
        <v>2.5992350000000002</v>
      </c>
      <c r="X11" s="22">
        <f>'[34]2017-18 excl Agl.'!P79</f>
        <v>2.515666</v>
      </c>
      <c r="Y11" s="22">
        <f>'[34]2017-18 excl Agl.'!Q79</f>
        <v>2.6493519999999999</v>
      </c>
      <c r="Z11" s="22">
        <f>'[34]2017-18 excl Agl.'!R79</f>
        <v>2.4998610000000001</v>
      </c>
      <c r="AA11" s="19">
        <f t="shared" si="5"/>
        <v>30.912430999999998</v>
      </c>
      <c r="AB11" s="22">
        <f>'[34]2018-19'!G79</f>
        <v>2.5674429999999999</v>
      </c>
      <c r="AC11" s="22">
        <f>'[34]2018-19'!H79</f>
        <v>2.4684889999999999</v>
      </c>
      <c r="AD11" s="22">
        <f>'[34]2018-19'!I79</f>
        <v>2.482186</v>
      </c>
      <c r="AE11" s="22">
        <f>'[34]2018-19'!J79</f>
        <v>2.4213010000000001</v>
      </c>
      <c r="AF11" s="22">
        <f>'[34]2018-19'!K79</f>
        <v>2.3175720000000002</v>
      </c>
      <c r="AG11" s="22">
        <f>'[34]2018-19'!L79</f>
        <v>2.4326509999999999</v>
      </c>
      <c r="AH11" s="22">
        <f>'[34]2018-19'!M79</f>
        <v>2.2827090000000001</v>
      </c>
      <c r="AI11" s="22">
        <f>'[34]2018-19'!N79</f>
        <v>2.2697059999999998</v>
      </c>
      <c r="AJ11" s="22">
        <f>'[34]2018-19'!O79</f>
        <v>2.3622260000000002</v>
      </c>
      <c r="AK11" s="22">
        <f>'[34]2018-19'!P79</f>
        <v>2.367</v>
      </c>
      <c r="AL11" s="22">
        <f>'[34]2018-19'!Q79</f>
        <v>2.275382</v>
      </c>
      <c r="AM11" s="22">
        <f>'[34]2018-19'!R79</f>
        <v>2.354886</v>
      </c>
      <c r="AN11" s="19">
        <f t="shared" si="6"/>
        <v>28.601551000000001</v>
      </c>
      <c r="AO11" s="22">
        <f>'[34]2019-20'!G79</f>
        <v>2.4091290000000001</v>
      </c>
      <c r="AP11" s="22">
        <f>'[34]2019-20'!H79</f>
        <v>2.5778439999999998</v>
      </c>
      <c r="AQ11" s="22">
        <f>'[34]2019-20'!I79</f>
        <v>2.2173039999999999</v>
      </c>
      <c r="AR11" s="22">
        <f>'[34]2019-20'!J79</f>
        <v>2.2125300000000001</v>
      </c>
      <c r="AS11" s="22">
        <f>'[34]2019-20'!K79</f>
        <v>2.1783399999999999</v>
      </c>
      <c r="AT11" s="22">
        <f>'[34]2019-20'!L79</f>
        <v>2.0321059999999997</v>
      </c>
      <c r="AU11" s="22">
        <f>'[34]2019-20'!M79</f>
        <v>2.4072969999999998</v>
      </c>
      <c r="AV11" s="22">
        <f>'[34]2019-20'!N79</f>
        <v>1.95059</v>
      </c>
      <c r="AW11" s="22">
        <f>'[34]2019-20'!O79</f>
        <v>2.1029499999999999</v>
      </c>
      <c r="AX11" s="22">
        <f>'[34]2019-20'!P79</f>
        <v>1.997098</v>
      </c>
      <c r="AY11" s="22">
        <f>'[34]2019-20'!Q79</f>
        <v>2.2038660000000001</v>
      </c>
      <c r="AZ11" s="22">
        <f>'[34]2019-20'!R79</f>
        <v>2.1804069999999998</v>
      </c>
      <c r="BA11" s="19">
        <f t="shared" si="7"/>
        <v>26.469461000000003</v>
      </c>
      <c r="BB11" s="22">
        <f>'[34]2020-21'!G79</f>
        <v>1.7106690000000002</v>
      </c>
      <c r="BC11" s="22">
        <f>'[34]2020-21'!H79</f>
        <v>1.9211949999999998</v>
      </c>
      <c r="BD11" s="22">
        <f>'[34]2020-21'!I79</f>
        <v>1.9761169999999999</v>
      </c>
      <c r="BE11" s="22">
        <f>'[34]2020-21'!J79</f>
        <v>2.1204619999999998</v>
      </c>
      <c r="BF11" s="22">
        <f>'[34]2020-21'!K79</f>
        <v>1.7025700000000001</v>
      </c>
      <c r="BG11" s="22">
        <f>'[34]2020-21'!L79</f>
        <v>1.5849635000000002</v>
      </c>
      <c r="BH11" s="22">
        <f>'[34]2020-21'!M79</f>
        <v>1.705268</v>
      </c>
      <c r="BI11" s="22">
        <f>'[34]2020-21'!N79</f>
        <v>1.5871420000000001</v>
      </c>
      <c r="BJ11" s="22">
        <f>'[34]2020-21'!O79</f>
        <v>1.7164729999999999</v>
      </c>
      <c r="BK11" s="22">
        <f>'[34]2020-21'!P79</f>
        <v>1.645092</v>
      </c>
      <c r="BL11" s="22">
        <f>'[34]2020-21'!Q79</f>
        <v>1.4969059999999998</v>
      </c>
      <c r="BM11" s="22">
        <f>'[34]2020-21'!R79</f>
        <v>1.7465359999999999</v>
      </c>
      <c r="BN11" s="19">
        <f t="shared" si="8"/>
        <v>20.913393500000002</v>
      </c>
      <c r="BO11" s="22">
        <f>'[34]2021-22'!G79</f>
        <v>1.6755250000000002</v>
      </c>
      <c r="BP11" s="22">
        <f>'[34]2021-22'!H79</f>
        <v>1.6073740000000001</v>
      </c>
      <c r="BQ11" s="22">
        <f>'[34]2021-22'!I79</f>
        <v>1.441017</v>
      </c>
      <c r="BR11" s="22">
        <f>'[34]2021-22'!J79</f>
        <v>1.506705</v>
      </c>
      <c r="BS11" s="22">
        <f>'[34]2021-22'!K79</f>
        <v>1.4181010000000001</v>
      </c>
      <c r="BT11" s="22">
        <f>'[34]2021-22'!L79</f>
        <v>1.3840560000000002</v>
      </c>
      <c r="BU11" s="22">
        <f>'[34]2021-22'!M79</f>
        <v>1.545034</v>
      </c>
      <c r="BV11" s="22">
        <f>'[34]2021-22'!N79</f>
        <v>1.4409890000000001</v>
      </c>
      <c r="BW11" s="22">
        <f>'[34]2021-22'!O79</f>
        <v>1.5330940000000002</v>
      </c>
      <c r="BX11" s="22">
        <f>'[34]2021-22'!P79</f>
        <v>1.4477249999999999</v>
      </c>
      <c r="BY11" s="22">
        <f>'[34]2021-22'!Q79</f>
        <v>1.4752860000000001</v>
      </c>
      <c r="BZ11" s="22">
        <f>'[34]2021-22'!R79</f>
        <v>1.767779</v>
      </c>
      <c r="CA11" s="19">
        <f t="shared" si="9"/>
        <v>18.242685000000002</v>
      </c>
      <c r="CB11" s="34">
        <f t="shared" si="10"/>
        <v>-8.7891594836657871E-2</v>
      </c>
      <c r="CC11" s="34">
        <f t="shared" si="11"/>
        <v>-0.12352627806099448</v>
      </c>
      <c r="CD11" s="34">
        <f t="shared" si="12"/>
        <v>-0.13920502150250647</v>
      </c>
      <c r="CE11" s="34">
        <f t="shared" si="13"/>
        <v>-0.1698208331387242</v>
      </c>
      <c r="CF11" s="34">
        <f t="shared" si="14"/>
        <v>-0.12770325867965904</v>
      </c>
      <c r="CG11" s="76">
        <v>0.02</v>
      </c>
      <c r="CH11" s="35" t="s">
        <v>93</v>
      </c>
      <c r="CI11" s="36">
        <f t="shared" si="0"/>
        <v>0.02</v>
      </c>
      <c r="CJ11" s="36">
        <f t="shared" si="0"/>
        <v>0.02</v>
      </c>
      <c r="CK11" s="36">
        <f t="shared" si="0"/>
        <v>0.02</v>
      </c>
      <c r="CL11" s="36">
        <f t="shared" si="0"/>
        <v>0.02</v>
      </c>
      <c r="CM11" s="36">
        <f t="shared" si="0"/>
        <v>0.02</v>
      </c>
      <c r="CN11" s="36">
        <f t="shared" si="0"/>
        <v>0.02</v>
      </c>
      <c r="CO11" s="22">
        <f>'[34]2022-23 H1 excl Agl.'!G79</f>
        <v>1.6293070000000003</v>
      </c>
      <c r="CP11" s="22">
        <f>'[34]2022-23 H1 excl Agl.'!H79</f>
        <v>1.6399040000000003</v>
      </c>
      <c r="CQ11" s="22">
        <f>'[34]2022-23 H1 excl Agl.'!I79</f>
        <v>1.4022130000000002</v>
      </c>
      <c r="CR11" s="22">
        <f>'[34]2022-23 H1 excl Agl.'!J79</f>
        <v>1.1635580000000001</v>
      </c>
      <c r="CS11" s="22">
        <f>'[34]2022-23 H1 excl Agl.'!K79</f>
        <v>1.3336510000000001</v>
      </c>
      <c r="CT11" s="22">
        <f>'[34]2022-23 H1 excl Agl.'!L79</f>
        <v>1.412193</v>
      </c>
      <c r="CU11" s="51">
        <f t="shared" si="15"/>
        <v>1.57593468</v>
      </c>
      <c r="CV11" s="51">
        <f t="shared" si="1"/>
        <v>1.4698087800000001</v>
      </c>
      <c r="CW11" s="51">
        <f t="shared" si="1"/>
        <v>1.5637558800000002</v>
      </c>
      <c r="CX11" s="51">
        <f t="shared" si="1"/>
        <v>1.4766794999999999</v>
      </c>
      <c r="CY11" s="51">
        <f t="shared" si="1"/>
        <v>1.5047917200000001</v>
      </c>
      <c r="CZ11" s="51">
        <f t="shared" si="1"/>
        <v>1.80313458</v>
      </c>
      <c r="DA11" s="19">
        <f t="shared" si="16"/>
        <v>17.974931139999995</v>
      </c>
      <c r="DB11" s="52">
        <f t="shared" si="17"/>
        <v>-0.10276374275764377</v>
      </c>
      <c r="DC11" s="53">
        <f t="shared" si="18"/>
        <v>-0.1096322671368738</v>
      </c>
      <c r="DD11" s="52">
        <f t="shared" si="19"/>
        <v>-0.1210300134531439</v>
      </c>
      <c r="DE11" s="52">
        <f t="shared" si="20"/>
        <v>-7.2911138845278334E-2</v>
      </c>
      <c r="DF11" s="54">
        <f t="shared" si="21"/>
        <v>-1.4677327378069926E-2</v>
      </c>
      <c r="DG11" s="57">
        <v>0.02</v>
      </c>
      <c r="DH11" s="35" t="s">
        <v>93</v>
      </c>
      <c r="DI11" s="56">
        <f t="shared" si="2"/>
        <v>0.02</v>
      </c>
      <c r="DJ11" s="61">
        <f t="shared" si="22"/>
        <v>1.6618931400000003</v>
      </c>
      <c r="DK11" s="61">
        <f t="shared" si="3"/>
        <v>1.6727020800000003</v>
      </c>
      <c r="DL11" s="61">
        <f t="shared" si="3"/>
        <v>1.4302572600000001</v>
      </c>
      <c r="DM11" s="61">
        <f t="shared" si="3"/>
        <v>1.18682916</v>
      </c>
      <c r="DN11" s="61">
        <f t="shared" si="3"/>
        <v>1.3603240200000002</v>
      </c>
      <c r="DO11" s="61">
        <f t="shared" si="3"/>
        <v>1.4404368600000002</v>
      </c>
      <c r="DP11" s="61">
        <f t="shared" si="3"/>
        <v>1.6074533736000001</v>
      </c>
      <c r="DQ11" s="61">
        <f t="shared" si="3"/>
        <v>1.4992049556000002</v>
      </c>
      <c r="DR11" s="61">
        <f t="shared" si="3"/>
        <v>1.5950309976000003</v>
      </c>
      <c r="DS11" s="61">
        <f t="shared" si="3"/>
        <v>1.5062130899999999</v>
      </c>
      <c r="DT11" s="61">
        <f t="shared" si="3"/>
        <v>1.5348875544</v>
      </c>
      <c r="DU11" s="61">
        <f t="shared" si="3"/>
        <v>1.8391972716</v>
      </c>
      <c r="DV11" s="62">
        <f t="shared" si="23"/>
        <v>18.334429762800003</v>
      </c>
    </row>
    <row r="12" spans="1:126" s="1" customFormat="1" x14ac:dyDescent="0.2">
      <c r="A12" s="6" t="s">
        <v>33</v>
      </c>
      <c r="B12" s="22">
        <f>'[34]2016-17 excl Agl'!G80</f>
        <v>7.8006000000000006E-2</v>
      </c>
      <c r="C12" s="22">
        <f>'[34]2016-17 excl Agl'!H80</f>
        <v>7.4621000000000007E-2</v>
      </c>
      <c r="D12" s="22">
        <f>'[34]2016-17 excl Agl'!I80</f>
        <v>9.955E-2</v>
      </c>
      <c r="E12" s="22">
        <f>'[34]2016-17 excl Agl'!J80</f>
        <v>0.12742200000000001</v>
      </c>
      <c r="F12" s="22">
        <f>'[34]2016-17 excl Agl'!K80</f>
        <v>0.12294099999999999</v>
      </c>
      <c r="G12" s="22">
        <f>'[34]2016-17 excl Agl'!L80</f>
        <v>0.11848400000000001</v>
      </c>
      <c r="H12" s="22">
        <f>'[34]2016-17 excl Agl'!M80</f>
        <v>0.116317</v>
      </c>
      <c r="I12" s="22">
        <f>'[34]2016-17 excl Agl'!N80</f>
        <v>0.13405600000000001</v>
      </c>
      <c r="J12" s="22">
        <f>'[34]2016-17 excl Agl'!O80</f>
        <v>0.114424</v>
      </c>
      <c r="K12" s="22">
        <f>'[34]2016-17 excl Agl'!P80</f>
        <v>0.13297</v>
      </c>
      <c r="L12" s="22">
        <f>'[34]2016-17 excl Agl'!Q80</f>
        <v>0.12260600000000001</v>
      </c>
      <c r="M12" s="22">
        <f>'[34]2016-17 excl Agl'!R80</f>
        <v>0.17735799999999999</v>
      </c>
      <c r="N12" s="19">
        <f t="shared" si="4"/>
        <v>1.4187549999999998</v>
      </c>
      <c r="O12" s="22">
        <f>'[34]2017-18 excl Agl.'!G80</f>
        <v>0.103189</v>
      </c>
      <c r="P12" s="22">
        <f>'[34]2017-18 excl Agl.'!H80</f>
        <v>9.1864000000000001E-2</v>
      </c>
      <c r="Q12" s="22">
        <f>'[34]2017-18 excl Agl.'!I80</f>
        <v>0.12938</v>
      </c>
      <c r="R12" s="22">
        <f>'[34]2017-18 excl Agl.'!J80</f>
        <v>0.14912900000000001</v>
      </c>
      <c r="S12" s="22">
        <f>'[34]2017-18 excl Agl.'!K80</f>
        <v>0.14117499999999999</v>
      </c>
      <c r="T12" s="22">
        <f>'[34]2017-18 excl Agl.'!L80</f>
        <v>0.121569</v>
      </c>
      <c r="U12" s="22">
        <f>'[34]2017-18 excl Agl.'!M80</f>
        <v>0.14252300000000001</v>
      </c>
      <c r="V12" s="22">
        <f>'[34]2017-18 excl Agl.'!N80</f>
        <v>0.143044</v>
      </c>
      <c r="W12" s="22">
        <f>'[34]2017-18 excl Agl.'!O80</f>
        <v>0.12535399999999999</v>
      </c>
      <c r="X12" s="22">
        <f>'[34]2017-18 excl Agl.'!P80</f>
        <v>0.125476</v>
      </c>
      <c r="Y12" s="22">
        <f>'[34]2017-18 excl Agl.'!Q80</f>
        <v>0.14378299999999999</v>
      </c>
      <c r="Z12" s="22">
        <f>'[34]2017-18 excl Agl.'!R80</f>
        <v>0.17963999999999999</v>
      </c>
      <c r="AA12" s="19">
        <f t="shared" si="5"/>
        <v>1.5961259999999999</v>
      </c>
      <c r="AB12" s="22">
        <f>'[34]2018-19'!G80</f>
        <v>9.4569E-2</v>
      </c>
      <c r="AC12" s="22">
        <f>'[34]2018-19'!H80</f>
        <v>0.110204</v>
      </c>
      <c r="AD12" s="22">
        <f>'[34]2018-19'!I80</f>
        <v>0.14391000000000001</v>
      </c>
      <c r="AE12" s="22">
        <f>'[34]2018-19'!J80</f>
        <v>0.15709799999999999</v>
      </c>
      <c r="AF12" s="22">
        <f>'[34]2018-19'!K80</f>
        <v>0.16553599999999999</v>
      </c>
      <c r="AG12" s="22">
        <f>'[34]2018-19'!L80</f>
        <v>0.15892700000000001</v>
      </c>
      <c r="AH12" s="22">
        <f>'[34]2018-19'!M80</f>
        <v>0.12220200000000001</v>
      </c>
      <c r="AI12" s="22">
        <f>'[34]2018-19'!N80</f>
        <v>0.14268500000000001</v>
      </c>
      <c r="AJ12" s="22">
        <f>'[34]2018-19'!O80</f>
        <v>0.14910000000000001</v>
      </c>
      <c r="AK12" s="22">
        <f>'[34]2018-19'!P80</f>
        <v>0.148506</v>
      </c>
      <c r="AL12" s="22">
        <f>'[34]2018-19'!Q80</f>
        <v>0.19719300000000001</v>
      </c>
      <c r="AM12" s="22">
        <f>'[34]2018-19'!R80</f>
        <v>0.186997</v>
      </c>
      <c r="AN12" s="19">
        <f t="shared" si="6"/>
        <v>1.7769270000000001</v>
      </c>
      <c r="AO12" s="22">
        <f>'[34]2019-20'!G80</f>
        <v>0.13667600000000002</v>
      </c>
      <c r="AP12" s="22">
        <f>'[34]2019-20'!H80</f>
        <v>0.110433</v>
      </c>
      <c r="AQ12" s="22">
        <f>'[34]2019-20'!I80</f>
        <v>0.16153600000000001</v>
      </c>
      <c r="AR12" s="22">
        <f>'[34]2019-20'!J80</f>
        <v>0.190358</v>
      </c>
      <c r="AS12" s="22">
        <f>'[34]2019-20'!K80</f>
        <v>0.190973</v>
      </c>
      <c r="AT12" s="22">
        <f>'[34]2019-20'!L80</f>
        <v>0.168463</v>
      </c>
      <c r="AU12" s="22">
        <f>'[34]2019-20'!M80</f>
        <v>0.13915</v>
      </c>
      <c r="AV12" s="22">
        <f>'[34]2019-20'!N80</f>
        <v>0.17487200000000003</v>
      </c>
      <c r="AW12" s="22">
        <f>'[34]2019-20'!O80</f>
        <v>0.16111600000000001</v>
      </c>
      <c r="AX12" s="22">
        <f>'[34]2019-20'!P80</f>
        <v>0.146143</v>
      </c>
      <c r="AY12" s="22">
        <f>'[34]2019-20'!Q80</f>
        <v>0.17600699999999997</v>
      </c>
      <c r="AZ12" s="22">
        <f>'[34]2019-20'!R80</f>
        <v>9.9029000000000006E-2</v>
      </c>
      <c r="BA12" s="19">
        <f t="shared" si="7"/>
        <v>1.8547560000000003</v>
      </c>
      <c r="BB12" s="22">
        <f>'[34]2020-21'!G80</f>
        <v>4.7502000000000003E-2</v>
      </c>
      <c r="BC12" s="22">
        <f>'[34]2020-21'!H80</f>
        <v>9.7869999999999985E-2</v>
      </c>
      <c r="BD12" s="22">
        <f>'[34]2020-21'!I80</f>
        <v>8.2377999999999993E-2</v>
      </c>
      <c r="BE12" s="22">
        <f>'[34]2020-21'!J80</f>
        <v>7.5696000000000013E-2</v>
      </c>
      <c r="BF12" s="22">
        <f>'[34]2020-21'!K80</f>
        <v>2.7467999999999999E-2</v>
      </c>
      <c r="BG12" s="22">
        <f>'[34]2020-21'!L80</f>
        <v>8.5365999999999997E-2</v>
      </c>
      <c r="BH12" s="22">
        <f>'[34]2020-21'!M80</f>
        <v>7.0953000000000002E-2</v>
      </c>
      <c r="BI12" s="22">
        <f>'[34]2020-21'!N80</f>
        <v>5.1131999999999997E-2</v>
      </c>
      <c r="BJ12" s="22">
        <f>'[34]2020-21'!O80</f>
        <v>6.4724999999999991E-2</v>
      </c>
      <c r="BK12" s="22">
        <f>'[34]2020-21'!P80</f>
        <v>6.5625000000000003E-2</v>
      </c>
      <c r="BL12" s="22">
        <f>'[34]2020-21'!Q80</f>
        <v>0.112536</v>
      </c>
      <c r="BM12" s="22">
        <f>'[34]2020-21'!R80</f>
        <v>0.129024</v>
      </c>
      <c r="BN12" s="19">
        <f t="shared" si="8"/>
        <v>0.91027500000000006</v>
      </c>
      <c r="BO12" s="22">
        <f>'[34]2021-22'!G80</f>
        <v>7.4434E-2</v>
      </c>
      <c r="BP12" s="22">
        <f>'[34]2021-22'!H80</f>
        <v>6.4623E-2</v>
      </c>
      <c r="BQ12" s="22">
        <f>'[34]2021-22'!I80</f>
        <v>7.8143999999999991E-2</v>
      </c>
      <c r="BR12" s="22">
        <f>'[34]2021-22'!J80</f>
        <v>7.2538000000000005E-2</v>
      </c>
      <c r="BS12" s="22">
        <f>'[34]2021-22'!K80</f>
        <v>7.1796000000000013E-2</v>
      </c>
      <c r="BT12" s="22">
        <f>'[34]2021-22'!L80</f>
        <v>7.9534000000000007E-2</v>
      </c>
      <c r="BU12" s="22">
        <f>'[34]2021-22'!M80</f>
        <v>9.1657999999999989E-2</v>
      </c>
      <c r="BV12" s="22">
        <f>'[34]2021-22'!N80</f>
        <v>0.14733399999999999</v>
      </c>
      <c r="BW12" s="22">
        <f>'[34]2021-22'!O80</f>
        <v>0.14543300000000003</v>
      </c>
      <c r="BX12" s="22">
        <f>'[34]2021-22'!P80</f>
        <v>7.9578999999999997E-2</v>
      </c>
      <c r="BY12" s="22">
        <f>'[34]2021-22'!Q80</f>
        <v>0.136907</v>
      </c>
      <c r="BZ12" s="22">
        <f>'[34]2021-22'!R80</f>
        <v>0.18571700000000002</v>
      </c>
      <c r="CA12" s="19">
        <f t="shared" si="9"/>
        <v>1.227697</v>
      </c>
      <c r="CB12" s="34">
        <f t="shared" si="10"/>
        <v>-2.8513526885156959E-2</v>
      </c>
      <c r="CC12" s="34">
        <f t="shared" si="11"/>
        <v>-6.3503829874455797E-2</v>
      </c>
      <c r="CD12" s="34">
        <f t="shared" si="12"/>
        <v>-0.11595602350540146</v>
      </c>
      <c r="CE12" s="34">
        <f t="shared" si="13"/>
        <v>-0.18641636373808923</v>
      </c>
      <c r="CF12" s="34">
        <f t="shared" si="14"/>
        <v>0.34871000521820328</v>
      </c>
      <c r="CG12" s="76">
        <v>0.1</v>
      </c>
      <c r="CH12" s="35" t="s">
        <v>93</v>
      </c>
      <c r="CI12" s="36">
        <f t="shared" si="0"/>
        <v>0.1</v>
      </c>
      <c r="CJ12" s="36">
        <f t="shared" si="0"/>
        <v>0.1</v>
      </c>
      <c r="CK12" s="36">
        <f t="shared" si="0"/>
        <v>0.1</v>
      </c>
      <c r="CL12" s="36">
        <f t="shared" si="0"/>
        <v>0.1</v>
      </c>
      <c r="CM12" s="36">
        <f t="shared" si="0"/>
        <v>0.1</v>
      </c>
      <c r="CN12" s="36">
        <f t="shared" si="0"/>
        <v>0.1</v>
      </c>
      <c r="CO12" s="22">
        <f>'[34]2022-23 H1 excl Agl.'!G80</f>
        <v>0.180648</v>
      </c>
      <c r="CP12" s="22">
        <f>'[34]2022-23 H1 excl Agl.'!H80</f>
        <v>0.13502600000000001</v>
      </c>
      <c r="CQ12" s="22">
        <f>'[34]2022-23 H1 excl Agl.'!I80</f>
        <v>0.12697799999999998</v>
      </c>
      <c r="CR12" s="22">
        <f>'[34]2022-23 H1 excl Agl.'!J80</f>
        <v>0.15353700000000001</v>
      </c>
      <c r="CS12" s="22">
        <f>'[34]2022-23 H1 excl Agl.'!K80</f>
        <v>0.181225</v>
      </c>
      <c r="CT12" s="22">
        <f>'[34]2022-23 H1 excl Agl.'!L80</f>
        <v>0.15212499999999998</v>
      </c>
      <c r="CU12" s="51">
        <f t="shared" si="15"/>
        <v>0.10082379999999999</v>
      </c>
      <c r="CV12" s="51">
        <f t="shared" si="1"/>
        <v>0.1620674</v>
      </c>
      <c r="CW12" s="51">
        <f t="shared" si="1"/>
        <v>0.15997630000000004</v>
      </c>
      <c r="CX12" s="51">
        <f t="shared" si="1"/>
        <v>8.7536900000000001E-2</v>
      </c>
      <c r="CY12" s="51">
        <f t="shared" si="1"/>
        <v>0.1505977</v>
      </c>
      <c r="CZ12" s="51">
        <f t="shared" si="1"/>
        <v>0.20428870000000005</v>
      </c>
      <c r="DA12" s="19">
        <f t="shared" si="16"/>
        <v>1.7948297999999998</v>
      </c>
      <c r="DB12" s="52">
        <f t="shared" si="17"/>
        <v>2.3743647507136201E-2</v>
      </c>
      <c r="DC12" s="53">
        <f t="shared" si="18"/>
        <v>2.5093257627359922E-3</v>
      </c>
      <c r="DD12" s="52">
        <f t="shared" si="19"/>
        <v>-1.0887943393426802E-2</v>
      </c>
      <c r="DE12" s="52">
        <f t="shared" si="20"/>
        <v>0.40418822907794572</v>
      </c>
      <c r="DF12" s="54">
        <f t="shared" si="21"/>
        <v>0.46194851009654636</v>
      </c>
      <c r="DG12" s="55">
        <v>0.05</v>
      </c>
      <c r="DH12" s="35" t="s">
        <v>93</v>
      </c>
      <c r="DI12" s="56">
        <f t="shared" si="2"/>
        <v>0.05</v>
      </c>
      <c r="DJ12" s="61">
        <f t="shared" si="22"/>
        <v>0.1896804</v>
      </c>
      <c r="DK12" s="61">
        <f t="shared" si="3"/>
        <v>0.14177730000000002</v>
      </c>
      <c r="DL12" s="61">
        <f t="shared" si="3"/>
        <v>0.1333269</v>
      </c>
      <c r="DM12" s="61">
        <f t="shared" si="3"/>
        <v>0.16121385000000002</v>
      </c>
      <c r="DN12" s="61">
        <f t="shared" si="3"/>
        <v>0.19028625000000002</v>
      </c>
      <c r="DO12" s="61">
        <f t="shared" si="3"/>
        <v>0.15973124999999999</v>
      </c>
      <c r="DP12" s="61">
        <f t="shared" si="3"/>
        <v>0.10586498999999999</v>
      </c>
      <c r="DQ12" s="61">
        <f t="shared" si="3"/>
        <v>0.17017077</v>
      </c>
      <c r="DR12" s="61">
        <f t="shared" si="3"/>
        <v>0.16797511500000006</v>
      </c>
      <c r="DS12" s="61">
        <f t="shared" si="3"/>
        <v>9.1913745000000005E-2</v>
      </c>
      <c r="DT12" s="61">
        <f t="shared" si="3"/>
        <v>0.15812758500000001</v>
      </c>
      <c r="DU12" s="61">
        <f t="shared" si="3"/>
        <v>0.21450313500000007</v>
      </c>
      <c r="DV12" s="62">
        <f t="shared" si="23"/>
        <v>1.8845712900000002</v>
      </c>
    </row>
    <row r="13" spans="1:126" s="1" customFormat="1" x14ac:dyDescent="0.2">
      <c r="A13" s="6" t="s">
        <v>32</v>
      </c>
      <c r="B13" s="22">
        <f>'[34]2016-17 excl Agl'!G81</f>
        <v>2.6050000000000001E-3</v>
      </c>
      <c r="C13" s="22">
        <f>'[34]2016-17 excl Agl'!H81</f>
        <v>2.2369999999999998E-3</v>
      </c>
      <c r="D13" s="22">
        <f>'[34]2016-17 excl Agl'!I81</f>
        <v>1.544E-3</v>
      </c>
      <c r="E13" s="22">
        <f>'[34]2016-17 excl Agl'!J81</f>
        <v>2.2780000000000001E-3</v>
      </c>
      <c r="F13" s="22">
        <f>'[34]2016-17 excl Agl'!K81</f>
        <v>5.8219999999999999E-3</v>
      </c>
      <c r="G13" s="22">
        <f>'[34]2016-17 excl Agl'!L81</f>
        <v>5.0600000000000003E-3</v>
      </c>
      <c r="H13" s="22">
        <f>'[34]2016-17 excl Agl'!M81</f>
        <v>4.8570000000000002E-3</v>
      </c>
      <c r="I13" s="22">
        <f>'[34]2016-17 excl Agl'!N81</f>
        <v>3.3839999999999999E-3</v>
      </c>
      <c r="J13" s="22">
        <f>'[34]2016-17 excl Agl'!O81</f>
        <v>2.6930000000000001E-3</v>
      </c>
      <c r="K13" s="22">
        <f>'[34]2016-17 excl Agl'!P81</f>
        <v>3.9890000000000004E-3</v>
      </c>
      <c r="L13" s="22">
        <f>'[34]2016-17 excl Agl'!Q81</f>
        <v>3.9690000000000003E-3</v>
      </c>
      <c r="M13" s="22">
        <f>'[34]2016-17 excl Agl'!R81</f>
        <v>4.7569999999999999E-3</v>
      </c>
      <c r="N13" s="19">
        <f t="shared" si="4"/>
        <v>4.3194999999999997E-2</v>
      </c>
      <c r="O13" s="22">
        <f>'[34]2017-18 excl Agl.'!G81</f>
        <v>3.3679999999999999E-3</v>
      </c>
      <c r="P13" s="22">
        <f>'[34]2017-18 excl Agl.'!H81</f>
        <v>5.2040000000000003E-3</v>
      </c>
      <c r="Q13" s="22">
        <f>'[34]2017-18 excl Agl.'!I81</f>
        <v>2.9729999999999999E-3</v>
      </c>
      <c r="R13" s="22">
        <f>'[34]2017-18 excl Agl.'!J81</f>
        <v>3.3540000000000002E-3</v>
      </c>
      <c r="S13" s="22">
        <f>'[34]2017-18 excl Agl.'!K81</f>
        <v>2.8300000000000001E-3</v>
      </c>
      <c r="T13" s="22">
        <f>'[34]2017-18 excl Agl.'!L81</f>
        <v>3.2909999999999997E-3</v>
      </c>
      <c r="U13" s="22">
        <f>'[34]2017-18 excl Agl.'!M81</f>
        <v>6.6800000000000002E-3</v>
      </c>
      <c r="V13" s="22">
        <f>'[34]2017-18 excl Agl.'!N81</f>
        <v>7.9830000000000005E-3</v>
      </c>
      <c r="W13" s="22">
        <f>'[34]2017-18 excl Agl.'!O81</f>
        <v>1.0333999999999999E-2</v>
      </c>
      <c r="X13" s="22">
        <f>'[34]2017-18 excl Agl.'!P81</f>
        <v>1.0097E-2</v>
      </c>
      <c r="Y13" s="22">
        <f>'[34]2017-18 excl Agl.'!Q81</f>
        <v>9.4710000000000003E-3</v>
      </c>
      <c r="Z13" s="22">
        <f>'[34]2017-18 excl Agl.'!R81</f>
        <v>9.5139999999999999E-3</v>
      </c>
      <c r="AA13" s="19">
        <f t="shared" si="5"/>
        <v>7.5098999999999985E-2</v>
      </c>
      <c r="AB13" s="22">
        <f>'[34]2018-19'!G81</f>
        <v>6.9540000000000001E-3</v>
      </c>
      <c r="AC13" s="22">
        <f>'[34]2018-19'!H81</f>
        <v>6.221E-3</v>
      </c>
      <c r="AD13" s="22">
        <f>'[34]2018-19'!I81</f>
        <v>6.1619999999999999E-3</v>
      </c>
      <c r="AE13" s="22">
        <f>'[34]2018-19'!J81</f>
        <v>7.5940000000000001E-3</v>
      </c>
      <c r="AF13" s="22">
        <f>'[34]2018-19'!K81</f>
        <v>7.7229999999999998E-3</v>
      </c>
      <c r="AG13" s="22">
        <f>'[34]2018-19'!L81</f>
        <v>9.9019999999999993E-3</v>
      </c>
      <c r="AH13" s="22">
        <f>'[34]2018-19'!M81</f>
        <v>1.7134E-2</v>
      </c>
      <c r="AI13" s="22">
        <f>'[34]2018-19'!N81</f>
        <v>1.4911000000000001E-2</v>
      </c>
      <c r="AJ13" s="22">
        <f>'[34]2018-19'!O81</f>
        <v>1.609E-2</v>
      </c>
      <c r="AK13" s="22">
        <f>'[34]2018-19'!P81</f>
        <v>7.9310000000000005E-3</v>
      </c>
      <c r="AL13" s="22">
        <f>'[34]2018-19'!Q81</f>
        <v>1.5193E-2</v>
      </c>
      <c r="AM13" s="22">
        <f>'[34]2018-19'!R81</f>
        <v>8.2109999999999995E-3</v>
      </c>
      <c r="AN13" s="19">
        <f t="shared" si="6"/>
        <v>0.12402599999999998</v>
      </c>
      <c r="AO13" s="22">
        <f>'[34]2019-20'!G81</f>
        <v>1.7285000000000002E-2</v>
      </c>
      <c r="AP13" s="22">
        <f>'[34]2019-20'!H81</f>
        <v>7.0880000000000006E-3</v>
      </c>
      <c r="AQ13" s="22">
        <f>'[34]2019-20'!I81</f>
        <v>6.7879999999999998E-3</v>
      </c>
      <c r="AR13" s="22">
        <f>'[34]2019-20'!J81</f>
        <v>7.6559999999999996E-3</v>
      </c>
      <c r="AS13" s="22">
        <f>'[34]2019-20'!K81</f>
        <v>8.9599999999999992E-3</v>
      </c>
      <c r="AT13" s="22">
        <f>'[34]2019-20'!L81</f>
        <v>1.1989E-2</v>
      </c>
      <c r="AU13" s="22">
        <f>'[34]2019-20'!M81</f>
        <v>7.3140000000000002E-3</v>
      </c>
      <c r="AV13" s="22">
        <f>'[34]2019-20'!N81</f>
        <v>7.8580000000000004E-3</v>
      </c>
      <c r="AW13" s="22">
        <f>'[34]2019-20'!O81</f>
        <v>9.221E-3</v>
      </c>
      <c r="AX13" s="22">
        <f>'[34]2019-20'!P81</f>
        <v>1.1647999999999999E-2</v>
      </c>
      <c r="AY13" s="22">
        <f>'[34]2019-20'!Q81</f>
        <v>1.4303E-2</v>
      </c>
      <c r="AZ13" s="22">
        <f>'[34]2019-20'!R81</f>
        <v>4.9820000000000003E-3</v>
      </c>
      <c r="BA13" s="19">
        <f t="shared" si="7"/>
        <v>0.115092</v>
      </c>
      <c r="BB13" s="22">
        <f>'[34]2020-21'!G81</f>
        <v>6.6140000000000001E-3</v>
      </c>
      <c r="BC13" s="22">
        <f>'[34]2020-21'!H81</f>
        <v>9.0259999999999993E-3</v>
      </c>
      <c r="BD13" s="22">
        <f>'[34]2020-21'!I81</f>
        <v>9.7059999999999994E-3</v>
      </c>
      <c r="BE13" s="22">
        <f>'[34]2020-21'!J81</f>
        <v>8.5870000000000009E-3</v>
      </c>
      <c r="BF13" s="22">
        <f>'[34]2020-21'!K81</f>
        <v>7.3989999999999993E-3</v>
      </c>
      <c r="BG13" s="22">
        <f>'[34]2020-21'!L81</f>
        <v>1.0224E-2</v>
      </c>
      <c r="BH13" s="22">
        <f>'[34]2020-21'!M81</f>
        <v>9.6150000000000003E-3</v>
      </c>
      <c r="BI13" s="22">
        <f>'[34]2020-21'!N81</f>
        <v>1.0206E-2</v>
      </c>
      <c r="BJ13" s="22">
        <f>'[34]2020-21'!O81</f>
        <v>1.4741000000000001E-2</v>
      </c>
      <c r="BK13" s="22">
        <f>'[34]2020-21'!P81</f>
        <v>1.1394000000000001E-2</v>
      </c>
      <c r="BL13" s="22">
        <f>'[34]2020-21'!Q81</f>
        <v>1.4488000000000001E-2</v>
      </c>
      <c r="BM13" s="22">
        <f>'[34]2020-21'!R81</f>
        <v>1.5748999999999999E-2</v>
      </c>
      <c r="BN13" s="19">
        <f t="shared" si="8"/>
        <v>0.127749</v>
      </c>
      <c r="BO13" s="22">
        <f>'[34]2021-22'!G81</f>
        <v>1.5172E-2</v>
      </c>
      <c r="BP13" s="22">
        <f>'[34]2021-22'!H81</f>
        <v>2.0092000000000002E-2</v>
      </c>
      <c r="BQ13" s="22">
        <f>'[34]2021-22'!I81</f>
        <v>1.3598000000000001E-2</v>
      </c>
      <c r="BR13" s="22">
        <f>'[34]2021-22'!J81</f>
        <v>1.8360999999999999E-2</v>
      </c>
      <c r="BS13" s="22">
        <f>'[34]2021-22'!K81</f>
        <v>1.7933000000000001E-2</v>
      </c>
      <c r="BT13" s="22">
        <f>'[34]2021-22'!L81</f>
        <v>1.6070000000000001E-2</v>
      </c>
      <c r="BU13" s="22">
        <f>'[34]2021-22'!M81</f>
        <v>1.5302000000000001E-2</v>
      </c>
      <c r="BV13" s="22">
        <f>'[34]2021-22'!N81</f>
        <v>8.7840000000000001E-3</v>
      </c>
      <c r="BW13" s="22">
        <f>'[34]2021-22'!O81</f>
        <v>1.0697999999999999E-2</v>
      </c>
      <c r="BX13" s="22">
        <f>'[34]2021-22'!P81</f>
        <v>1.0306000000000001E-2</v>
      </c>
      <c r="BY13" s="22">
        <f>'[34]2021-22'!Q81</f>
        <v>1.0012E-2</v>
      </c>
      <c r="BZ13" s="22">
        <f>'[34]2021-22'!R81</f>
        <v>1.1387E-2</v>
      </c>
      <c r="CA13" s="19">
        <f t="shared" si="9"/>
        <v>0.16771500000000003</v>
      </c>
      <c r="CB13" s="34">
        <f t="shared" si="10"/>
        <v>0.31167936273024233</v>
      </c>
      <c r="CC13" s="34">
        <f t="shared" si="11"/>
        <v>0.2224593824086265</v>
      </c>
      <c r="CD13" s="34">
        <f t="shared" si="12"/>
        <v>0.10582496351669657</v>
      </c>
      <c r="CE13" s="34">
        <f t="shared" si="13"/>
        <v>0.20715596503876976</v>
      </c>
      <c r="CF13" s="34">
        <f t="shared" si="14"/>
        <v>0.31284785008101856</v>
      </c>
      <c r="CG13" s="76">
        <v>0.1</v>
      </c>
      <c r="CH13" s="35" t="s">
        <v>91</v>
      </c>
      <c r="CI13" s="36">
        <f t="shared" si="0"/>
        <v>0.20715596503876976</v>
      </c>
      <c r="CJ13" s="36">
        <f t="shared" si="0"/>
        <v>0.20715596503876976</v>
      </c>
      <c r="CK13" s="36">
        <f t="shared" si="0"/>
        <v>0.20715596503876976</v>
      </c>
      <c r="CL13" s="36">
        <f t="shared" si="0"/>
        <v>0.20715596503876976</v>
      </c>
      <c r="CM13" s="36">
        <f t="shared" si="0"/>
        <v>0.20715596503876976</v>
      </c>
      <c r="CN13" s="36">
        <f t="shared" si="0"/>
        <v>0.20715596503876976</v>
      </c>
      <c r="CO13" s="22">
        <f>'[34]2022-23 H1 excl Agl.'!G81</f>
        <v>9.1889999999999993E-3</v>
      </c>
      <c r="CP13" s="22">
        <f>'[34]2022-23 H1 excl Agl.'!H81</f>
        <v>1.0024E-2</v>
      </c>
      <c r="CQ13" s="22">
        <f>'[34]2022-23 H1 excl Agl.'!I81</f>
        <v>9.3509999999999999E-3</v>
      </c>
      <c r="CR13" s="22">
        <f>'[34]2022-23 H1 excl Agl.'!J81</f>
        <v>6.2880000000000002E-3</v>
      </c>
      <c r="CS13" s="22">
        <f>'[34]2022-23 H1 excl Agl.'!K81</f>
        <v>8.116E-3</v>
      </c>
      <c r="CT13" s="22">
        <f>'[34]2022-23 H1 excl Agl.'!L81</f>
        <v>9.3670000000000003E-3</v>
      </c>
      <c r="CU13" s="51">
        <f t="shared" si="15"/>
        <v>1.8471900577023255E-2</v>
      </c>
      <c r="CV13" s="51">
        <f t="shared" si="1"/>
        <v>1.0603657996900554E-2</v>
      </c>
      <c r="CW13" s="51">
        <f t="shared" si="1"/>
        <v>1.2914154513984758E-2</v>
      </c>
      <c r="CX13" s="51">
        <f t="shared" si="1"/>
        <v>1.2440949375689563E-2</v>
      </c>
      <c r="CY13" s="51">
        <f t="shared" si="1"/>
        <v>1.2086045521968163E-2</v>
      </c>
      <c r="CZ13" s="51">
        <f t="shared" si="1"/>
        <v>1.374588497389647E-2</v>
      </c>
      <c r="DA13" s="19">
        <f t="shared" si="16"/>
        <v>0.13259759295946275</v>
      </c>
      <c r="DB13" s="52">
        <f t="shared" si="17"/>
        <v>0.12041856738279422</v>
      </c>
      <c r="DC13" s="53">
        <f t="shared" si="18"/>
        <v>1.6847267129430632E-2</v>
      </c>
      <c r="DD13" s="52">
        <f t="shared" si="19"/>
        <v>4.832715236310281E-2</v>
      </c>
      <c r="DE13" s="52">
        <f t="shared" si="20"/>
        <v>1.8800303313398992E-2</v>
      </c>
      <c r="DF13" s="54">
        <f t="shared" si="21"/>
        <v>-0.20938739552536911</v>
      </c>
      <c r="DG13" s="55">
        <v>0.05</v>
      </c>
      <c r="DH13" s="35" t="s">
        <v>93</v>
      </c>
      <c r="DI13" s="56">
        <f t="shared" si="2"/>
        <v>0.05</v>
      </c>
      <c r="DJ13" s="61">
        <f t="shared" si="22"/>
        <v>9.6484499999999994E-3</v>
      </c>
      <c r="DK13" s="61">
        <f t="shared" si="3"/>
        <v>1.05252E-2</v>
      </c>
      <c r="DL13" s="61">
        <f t="shared" si="3"/>
        <v>9.8185500000000005E-3</v>
      </c>
      <c r="DM13" s="61">
        <f t="shared" si="3"/>
        <v>6.6024000000000005E-3</v>
      </c>
      <c r="DN13" s="61">
        <f t="shared" si="3"/>
        <v>8.5217999999999995E-3</v>
      </c>
      <c r="DO13" s="61">
        <f t="shared" si="3"/>
        <v>9.8353500000000014E-3</v>
      </c>
      <c r="DP13" s="61">
        <f t="shared" si="3"/>
        <v>1.9395495605874419E-2</v>
      </c>
      <c r="DQ13" s="61">
        <f t="shared" si="3"/>
        <v>1.1133840896745583E-2</v>
      </c>
      <c r="DR13" s="61">
        <f t="shared" si="3"/>
        <v>1.3559862239683997E-2</v>
      </c>
      <c r="DS13" s="61">
        <f t="shared" si="3"/>
        <v>1.3062996844474041E-2</v>
      </c>
      <c r="DT13" s="61">
        <f t="shared" si="3"/>
        <v>1.2690347798066572E-2</v>
      </c>
      <c r="DU13" s="61">
        <f t="shared" si="3"/>
        <v>1.4433179222591295E-2</v>
      </c>
      <c r="DV13" s="62">
        <f t="shared" si="23"/>
        <v>0.1392274726074359</v>
      </c>
    </row>
    <row r="14" spans="1:126" s="1" customFormat="1" x14ac:dyDescent="0.2">
      <c r="A14" s="6" t="s">
        <v>129</v>
      </c>
      <c r="B14" s="22">
        <f>'[34]2016-17 excl Agl'!G82</f>
        <v>0</v>
      </c>
      <c r="C14" s="22">
        <f>'[34]2016-17 excl Agl'!H82</f>
        <v>0</v>
      </c>
      <c r="D14" s="22">
        <f>'[34]2016-17 excl Agl'!I82</f>
        <v>0</v>
      </c>
      <c r="E14" s="22">
        <f>'[34]2016-17 excl Agl'!J82</f>
        <v>0</v>
      </c>
      <c r="F14" s="22">
        <f>'[34]2016-17 excl Agl'!K82</f>
        <v>0</v>
      </c>
      <c r="G14" s="22">
        <f>'[34]2016-17 excl Agl'!L82</f>
        <v>0</v>
      </c>
      <c r="H14" s="22">
        <f>'[34]2016-17 excl Agl'!M82</f>
        <v>0</v>
      </c>
      <c r="I14" s="22">
        <f>'[34]2016-17 excl Agl'!N82</f>
        <v>0</v>
      </c>
      <c r="J14" s="22">
        <f>'[34]2016-17 excl Agl'!O82</f>
        <v>0</v>
      </c>
      <c r="K14" s="22">
        <f>'[34]2016-17 excl Agl'!P82</f>
        <v>0</v>
      </c>
      <c r="L14" s="22">
        <f>'[34]2016-17 excl Agl'!Q82</f>
        <v>0</v>
      </c>
      <c r="M14" s="22">
        <f>'[34]2016-17 excl Agl'!R82</f>
        <v>0</v>
      </c>
      <c r="N14" s="19">
        <f t="shared" si="4"/>
        <v>0</v>
      </c>
      <c r="O14" s="22">
        <f>'[34]2017-18 excl Agl.'!G82</f>
        <v>0</v>
      </c>
      <c r="P14" s="22">
        <f>'[34]2017-18 excl Agl.'!H82</f>
        <v>0</v>
      </c>
      <c r="Q14" s="22">
        <f>'[34]2017-18 excl Agl.'!I82</f>
        <v>0</v>
      </c>
      <c r="R14" s="22">
        <f>'[34]2017-18 excl Agl.'!J82</f>
        <v>0</v>
      </c>
      <c r="S14" s="22">
        <f>'[34]2017-18 excl Agl.'!K82</f>
        <v>0</v>
      </c>
      <c r="T14" s="22">
        <f>'[34]2017-18 excl Agl.'!L82</f>
        <v>0</v>
      </c>
      <c r="U14" s="22">
        <f>'[34]2017-18 excl Agl.'!M82</f>
        <v>0</v>
      </c>
      <c r="V14" s="22">
        <f>'[34]2017-18 excl Agl.'!N82</f>
        <v>0</v>
      </c>
      <c r="W14" s="22">
        <f>'[34]2017-18 excl Agl.'!O82</f>
        <v>0</v>
      </c>
      <c r="X14" s="22">
        <f>'[34]2017-18 excl Agl.'!P82</f>
        <v>0</v>
      </c>
      <c r="Y14" s="22">
        <f>'[34]2017-18 excl Agl.'!Q82</f>
        <v>0</v>
      </c>
      <c r="Z14" s="22">
        <f>'[34]2017-18 excl Agl.'!R82</f>
        <v>0</v>
      </c>
      <c r="AA14" s="19">
        <f t="shared" si="5"/>
        <v>0</v>
      </c>
      <c r="AB14" s="22">
        <f>'[34]2018-19'!G82</f>
        <v>0</v>
      </c>
      <c r="AC14" s="22">
        <f>'[34]2018-19'!H82</f>
        <v>0</v>
      </c>
      <c r="AD14" s="22">
        <f>'[34]2018-19'!I82</f>
        <v>0</v>
      </c>
      <c r="AE14" s="22">
        <f>'[34]2018-19'!J82</f>
        <v>0</v>
      </c>
      <c r="AF14" s="22">
        <f>'[34]2018-19'!K82</f>
        <v>0</v>
      </c>
      <c r="AG14" s="22">
        <f>'[34]2018-19'!L82</f>
        <v>0</v>
      </c>
      <c r="AH14" s="22">
        <f>'[34]2018-19'!M82</f>
        <v>0</v>
      </c>
      <c r="AI14" s="22">
        <f>'[34]2018-19'!N82</f>
        <v>0</v>
      </c>
      <c r="AJ14" s="22">
        <f>'[34]2018-19'!O82</f>
        <v>0</v>
      </c>
      <c r="AK14" s="22">
        <f>'[34]2018-19'!P82</f>
        <v>0</v>
      </c>
      <c r="AL14" s="22">
        <f>'[34]2018-19'!Q82</f>
        <v>0</v>
      </c>
      <c r="AM14" s="22">
        <f>'[34]2018-19'!R82</f>
        <v>0</v>
      </c>
      <c r="AN14" s="19">
        <f t="shared" si="6"/>
        <v>0</v>
      </c>
      <c r="AO14" s="22">
        <f>'[34]2019-20'!G82</f>
        <v>0</v>
      </c>
      <c r="AP14" s="22">
        <f>'[34]2019-20'!H82</f>
        <v>0</v>
      </c>
      <c r="AQ14" s="22">
        <f>'[34]2019-20'!I82</f>
        <v>0</v>
      </c>
      <c r="AR14" s="22">
        <f>'[34]2019-20'!J82</f>
        <v>0</v>
      </c>
      <c r="AS14" s="22">
        <f>'[34]2019-20'!K82</f>
        <v>0</v>
      </c>
      <c r="AT14" s="22">
        <f>'[34]2019-20'!L82</f>
        <v>0</v>
      </c>
      <c r="AU14" s="22">
        <f>'[34]2019-20'!M82</f>
        <v>0</v>
      </c>
      <c r="AV14" s="22">
        <f>'[34]2019-20'!N82</f>
        <v>0</v>
      </c>
      <c r="AW14" s="22">
        <f>'[34]2019-20'!O82</f>
        <v>0</v>
      </c>
      <c r="AX14" s="22">
        <f>'[34]2019-20'!P82</f>
        <v>0</v>
      </c>
      <c r="AY14" s="22">
        <f>'[34]2019-20'!Q82</f>
        <v>0</v>
      </c>
      <c r="AZ14" s="22">
        <f>'[34]2019-20'!R82</f>
        <v>0</v>
      </c>
      <c r="BA14" s="19">
        <f t="shared" si="7"/>
        <v>0</v>
      </c>
      <c r="BB14" s="22">
        <f>'[34]2020-21'!G82</f>
        <v>0</v>
      </c>
      <c r="BC14" s="22">
        <f>'[34]2020-21'!H82</f>
        <v>0</v>
      </c>
      <c r="BD14" s="22">
        <f>'[34]2020-21'!I82</f>
        <v>0</v>
      </c>
      <c r="BE14" s="22">
        <f>'[34]2020-21'!J82</f>
        <v>0</v>
      </c>
      <c r="BF14" s="22">
        <f>'[34]2020-21'!K82</f>
        <v>0</v>
      </c>
      <c r="BG14" s="22">
        <f>'[34]2020-21'!L82</f>
        <v>0</v>
      </c>
      <c r="BH14" s="22">
        <f>'[34]2020-21'!M82</f>
        <v>0</v>
      </c>
      <c r="BI14" s="22">
        <f>'[34]2020-21'!N82</f>
        <v>0</v>
      </c>
      <c r="BJ14" s="22">
        <f>'[34]2020-21'!O82</f>
        <v>0</v>
      </c>
      <c r="BK14" s="22">
        <f>'[34]2020-21'!P82</f>
        <v>0</v>
      </c>
      <c r="BL14" s="22">
        <f>'[34]2020-21'!Q82</f>
        <v>0</v>
      </c>
      <c r="BM14" s="22">
        <f>'[34]2020-21'!R82</f>
        <v>0</v>
      </c>
      <c r="BN14" s="19">
        <f t="shared" si="8"/>
        <v>0</v>
      </c>
      <c r="BO14" s="22">
        <f>'[34]2021-22'!G82</f>
        <v>0</v>
      </c>
      <c r="BP14" s="22">
        <f>'[34]2021-22'!H82</f>
        <v>0</v>
      </c>
      <c r="BQ14" s="22">
        <f>'[34]2021-22'!I82</f>
        <v>0</v>
      </c>
      <c r="BR14" s="22">
        <f>'[34]2021-22'!J82</f>
        <v>0</v>
      </c>
      <c r="BS14" s="22">
        <f>'[34]2021-22'!K82</f>
        <v>0</v>
      </c>
      <c r="BT14" s="22">
        <f>'[34]2021-22'!L82</f>
        <v>0</v>
      </c>
      <c r="BU14" s="22">
        <f>'[34]2021-22'!M82</f>
        <v>0</v>
      </c>
      <c r="BV14" s="22">
        <f>'[34]2021-22'!N82</f>
        <v>0</v>
      </c>
      <c r="BW14" s="22">
        <f>'[34]2021-22'!O82</f>
        <v>0</v>
      </c>
      <c r="BX14" s="22">
        <f>'[34]2021-22'!P82</f>
        <v>0</v>
      </c>
      <c r="BY14" s="22">
        <f>'[34]2021-22'!Q82</f>
        <v>0</v>
      </c>
      <c r="BZ14" s="22">
        <f>'[34]2021-22'!R82</f>
        <v>0</v>
      </c>
      <c r="CA14" s="19">
        <f t="shared" si="9"/>
        <v>0</v>
      </c>
      <c r="CB14" s="34">
        <f t="shared" si="10"/>
        <v>0</v>
      </c>
      <c r="CC14" s="34">
        <f t="shared" si="11"/>
        <v>0</v>
      </c>
      <c r="CD14" s="34">
        <f t="shared" si="12"/>
        <v>0</v>
      </c>
      <c r="CE14" s="34">
        <f t="shared" si="13"/>
        <v>0</v>
      </c>
      <c r="CF14" s="34">
        <f t="shared" si="14"/>
        <v>0</v>
      </c>
      <c r="CG14" s="76">
        <v>0.1</v>
      </c>
      <c r="CH14" s="35" t="s">
        <v>93</v>
      </c>
      <c r="CI14" s="36">
        <f t="shared" si="0"/>
        <v>0.1</v>
      </c>
      <c r="CJ14" s="36">
        <f t="shared" si="0"/>
        <v>0.1</v>
      </c>
      <c r="CK14" s="36">
        <f t="shared" si="0"/>
        <v>0.1</v>
      </c>
      <c r="CL14" s="36">
        <f t="shared" si="0"/>
        <v>0.1</v>
      </c>
      <c r="CM14" s="36">
        <f t="shared" si="0"/>
        <v>0.1</v>
      </c>
      <c r="CN14" s="36">
        <f t="shared" si="0"/>
        <v>0.1</v>
      </c>
      <c r="CO14" s="22">
        <f>'[34]2022-23 H1 excl Agl.'!G82</f>
        <v>0</v>
      </c>
      <c r="CP14" s="22">
        <f>'[34]2022-23 H1 excl Agl.'!H82</f>
        <v>0</v>
      </c>
      <c r="CQ14" s="22">
        <f>'[34]2022-23 H1 excl Agl.'!I82</f>
        <v>0</v>
      </c>
      <c r="CR14" s="22">
        <f>'[34]2022-23 H1 excl Agl.'!J82</f>
        <v>0</v>
      </c>
      <c r="CS14" s="22">
        <f>'[34]2022-23 H1 excl Agl.'!K82</f>
        <v>0</v>
      </c>
      <c r="CT14" s="22">
        <f>'[34]2022-23 H1 excl Agl.'!L82</f>
        <v>0</v>
      </c>
      <c r="CU14" s="51">
        <f t="shared" ref="CU14:CZ14" si="24">BU14*(1+CI14)</f>
        <v>0</v>
      </c>
      <c r="CV14" s="51">
        <f t="shared" si="24"/>
        <v>0</v>
      </c>
      <c r="CW14" s="51">
        <f t="shared" si="24"/>
        <v>0</v>
      </c>
      <c r="CX14" s="51">
        <f t="shared" si="24"/>
        <v>0</v>
      </c>
      <c r="CY14" s="51">
        <f t="shared" si="24"/>
        <v>0</v>
      </c>
      <c r="CZ14" s="51">
        <f t="shared" si="24"/>
        <v>0</v>
      </c>
      <c r="DA14" s="19">
        <f t="shared" si="16"/>
        <v>0</v>
      </c>
      <c r="DB14" s="52">
        <f>IFERROR((DA14/AA14)^(1/5)-1,0)</f>
        <v>0</v>
      </c>
      <c r="DC14" s="53">
        <f>IFERROR((DA14/AN14)^(1/4)-1,0)</f>
        <v>0</v>
      </c>
      <c r="DD14" s="52">
        <f>IFERROR((DA14/BA14)^(1/3)-1,0)</f>
        <v>0</v>
      </c>
      <c r="DE14" s="52">
        <f>IFERROR((DA14/BN14)^(1/2)-1,0)</f>
        <v>0</v>
      </c>
      <c r="DF14" s="54">
        <f>IFERROR((DA14/CA14)^(1/1)-1,0)</f>
        <v>0</v>
      </c>
      <c r="DG14" s="55">
        <v>0.1</v>
      </c>
      <c r="DH14" s="35" t="s">
        <v>93</v>
      </c>
      <c r="DI14" s="56">
        <f t="shared" si="2"/>
        <v>0.1</v>
      </c>
      <c r="DJ14" s="61">
        <f t="shared" si="22"/>
        <v>0</v>
      </c>
      <c r="DK14" s="61">
        <f t="shared" si="3"/>
        <v>0</v>
      </c>
      <c r="DL14" s="61">
        <f t="shared" si="3"/>
        <v>0</v>
      </c>
      <c r="DM14" s="61">
        <f t="shared" si="3"/>
        <v>0</v>
      </c>
      <c r="DN14" s="61">
        <f t="shared" si="3"/>
        <v>0</v>
      </c>
      <c r="DO14" s="61">
        <f t="shared" si="3"/>
        <v>0</v>
      </c>
      <c r="DP14" s="61">
        <f t="shared" si="3"/>
        <v>0</v>
      </c>
      <c r="DQ14" s="61">
        <f t="shared" si="3"/>
        <v>0</v>
      </c>
      <c r="DR14" s="61">
        <f t="shared" si="3"/>
        <v>0</v>
      </c>
      <c r="DS14" s="61">
        <f t="shared" si="3"/>
        <v>0</v>
      </c>
      <c r="DT14" s="61">
        <f t="shared" si="3"/>
        <v>0</v>
      </c>
      <c r="DU14" s="61">
        <f t="shared" si="3"/>
        <v>0</v>
      </c>
      <c r="DV14" s="62">
        <f t="shared" si="23"/>
        <v>0</v>
      </c>
    </row>
    <row r="15" spans="1:126" s="1" customFormat="1" ht="12.5" x14ac:dyDescent="0.2">
      <c r="A15" s="6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19">
        <f t="shared" si="4"/>
        <v>0</v>
      </c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19">
        <f t="shared" si="5"/>
        <v>0</v>
      </c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19">
        <f t="shared" si="6"/>
        <v>0</v>
      </c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19">
        <f t="shared" si="7"/>
        <v>0</v>
      </c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19">
        <f t="shared" si="8"/>
        <v>0</v>
      </c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19">
        <f t="shared" si="9"/>
        <v>0</v>
      </c>
      <c r="CB15" s="34"/>
      <c r="CC15" s="34"/>
      <c r="CD15" s="34"/>
      <c r="CE15" s="34"/>
      <c r="CF15" s="34"/>
      <c r="CG15" s="76"/>
      <c r="CH15" s="37"/>
      <c r="CI15" s="36"/>
      <c r="CJ15" s="38"/>
      <c r="CK15" s="38"/>
      <c r="CL15" s="38"/>
      <c r="CM15" s="38"/>
      <c r="CN15" s="38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19">
        <f t="shared" si="16"/>
        <v>0</v>
      </c>
      <c r="DB15" s="5"/>
      <c r="DC15" s="5"/>
      <c r="DD15" s="5"/>
      <c r="DE15" s="5"/>
      <c r="DF15" s="5"/>
      <c r="DG15" s="5"/>
      <c r="DH15" s="5"/>
      <c r="DI15" s="5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2"/>
    </row>
    <row r="16" spans="1:126" s="1" customFormat="1" ht="10.5" x14ac:dyDescent="0.25">
      <c r="A16" s="8" t="s">
        <v>31</v>
      </c>
      <c r="B16" s="7">
        <f t="shared" ref="B16:AG16" si="25">SUM(B6:B15)</f>
        <v>95.662961047163037</v>
      </c>
      <c r="C16" s="7">
        <f t="shared" si="25"/>
        <v>41.25608383769228</v>
      </c>
      <c r="D16" s="7">
        <f t="shared" si="25"/>
        <v>45.173016453719768</v>
      </c>
      <c r="E16" s="7">
        <f t="shared" si="25"/>
        <v>125.59754402286531</v>
      </c>
      <c r="F16" s="7">
        <f t="shared" si="25"/>
        <v>121.89438478743934</v>
      </c>
      <c r="G16" s="7">
        <f t="shared" si="25"/>
        <v>137.82689761634967</v>
      </c>
      <c r="H16" s="7">
        <f t="shared" si="25"/>
        <v>136.41519631954216</v>
      </c>
      <c r="I16" s="7">
        <f t="shared" si="25"/>
        <v>61.012615186091445</v>
      </c>
      <c r="J16" s="7">
        <f t="shared" si="25"/>
        <v>63.029060942140184</v>
      </c>
      <c r="K16" s="7">
        <f t="shared" si="25"/>
        <v>74.792845774653301</v>
      </c>
      <c r="L16" s="7">
        <f t="shared" si="25"/>
        <v>67.137774912050844</v>
      </c>
      <c r="M16" s="7">
        <f t="shared" si="25"/>
        <v>106.58258111719481</v>
      </c>
      <c r="N16" s="7">
        <f t="shared" si="25"/>
        <v>1076.380962016902</v>
      </c>
      <c r="O16" s="7">
        <f t="shared" si="25"/>
        <v>108.38325869707788</v>
      </c>
      <c r="P16" s="7">
        <f t="shared" si="25"/>
        <v>46.870904738209155</v>
      </c>
      <c r="Q16" s="7">
        <f t="shared" si="25"/>
        <v>51.203407724361256</v>
      </c>
      <c r="R16" s="7">
        <f t="shared" si="25"/>
        <v>143.10596529005986</v>
      </c>
      <c r="S16" s="7">
        <f t="shared" si="25"/>
        <v>139.12233680974117</v>
      </c>
      <c r="T16" s="7">
        <f t="shared" si="25"/>
        <v>158.43762474194986</v>
      </c>
      <c r="U16" s="7">
        <f t="shared" si="25"/>
        <v>156.0810029453435</v>
      </c>
      <c r="V16" s="7">
        <f t="shared" si="25"/>
        <v>69.453737170274948</v>
      </c>
      <c r="W16" s="7">
        <f t="shared" si="25"/>
        <v>71.272021954673207</v>
      </c>
      <c r="X16" s="7">
        <f t="shared" si="25"/>
        <v>84.877104490362299</v>
      </c>
      <c r="Y16" s="7">
        <f t="shared" si="25"/>
        <v>76.742689754539256</v>
      </c>
      <c r="Z16" s="7">
        <f t="shared" si="25"/>
        <v>121.99492268625279</v>
      </c>
      <c r="AA16" s="7">
        <f t="shared" si="25"/>
        <v>1227.5449770028447</v>
      </c>
      <c r="AB16" s="7">
        <f t="shared" si="25"/>
        <v>104.974338</v>
      </c>
      <c r="AC16" s="7">
        <f t="shared" si="25"/>
        <v>46.503827000000001</v>
      </c>
      <c r="AD16" s="7">
        <f t="shared" si="25"/>
        <v>50.368738999999998</v>
      </c>
      <c r="AE16" s="7">
        <f t="shared" si="25"/>
        <v>137.94749100000001</v>
      </c>
      <c r="AF16" s="7">
        <f t="shared" si="25"/>
        <v>134.1306760432347</v>
      </c>
      <c r="AG16" s="7">
        <f t="shared" si="25"/>
        <v>152.99100900000002</v>
      </c>
      <c r="AH16" s="7">
        <f t="shared" ref="AH16:BM16" si="26">SUM(AH6:AH15)</f>
        <v>150.777522</v>
      </c>
      <c r="AI16" s="7">
        <f t="shared" si="26"/>
        <v>67.889045999999993</v>
      </c>
      <c r="AJ16" s="7">
        <f t="shared" si="26"/>
        <v>70.157590000000013</v>
      </c>
      <c r="AK16" s="7">
        <f t="shared" si="26"/>
        <v>82.914214000000001</v>
      </c>
      <c r="AL16" s="7">
        <f t="shared" si="26"/>
        <v>75.004039389742019</v>
      </c>
      <c r="AM16" s="7">
        <f t="shared" si="26"/>
        <v>118.27501576593123</v>
      </c>
      <c r="AN16" s="7">
        <f t="shared" si="26"/>
        <v>1191.9335071989078</v>
      </c>
      <c r="AO16" s="7">
        <f t="shared" si="26"/>
        <v>90.353423000000006</v>
      </c>
      <c r="AP16" s="7">
        <f t="shared" si="26"/>
        <v>42.214879802936196</v>
      </c>
      <c r="AQ16" s="7">
        <f t="shared" si="26"/>
        <v>39.086080999999993</v>
      </c>
      <c r="AR16" s="7">
        <f t="shared" si="26"/>
        <v>58.357012275694437</v>
      </c>
      <c r="AS16" s="7">
        <f t="shared" si="26"/>
        <v>94.694525000000013</v>
      </c>
      <c r="AT16" s="7">
        <f t="shared" si="26"/>
        <v>84.20360519496856</v>
      </c>
      <c r="AU16" s="7">
        <f t="shared" si="26"/>
        <v>63.678437000000002</v>
      </c>
      <c r="AV16" s="7">
        <f t="shared" si="26"/>
        <v>37.573888515527948</v>
      </c>
      <c r="AW16" s="7">
        <f t="shared" si="26"/>
        <v>73.123895999999988</v>
      </c>
      <c r="AX16" s="7">
        <f t="shared" si="26"/>
        <v>113.80476235730724</v>
      </c>
      <c r="AY16" s="7">
        <f t="shared" si="26"/>
        <v>114.74315542094016</v>
      </c>
      <c r="AZ16" s="7">
        <f t="shared" si="26"/>
        <v>138.57839652844905</v>
      </c>
      <c r="BA16" s="7">
        <f t="shared" si="26"/>
        <v>950.41206209582356</v>
      </c>
      <c r="BB16" s="7">
        <f t="shared" si="26"/>
        <v>83.164427016511254</v>
      </c>
      <c r="BC16" s="7">
        <f t="shared" si="26"/>
        <v>57.301104366981072</v>
      </c>
      <c r="BD16" s="7">
        <f t="shared" si="26"/>
        <v>55.425066038314192</v>
      </c>
      <c r="BE16" s="7">
        <f t="shared" si="26"/>
        <v>134.47047319442322</v>
      </c>
      <c r="BF16" s="7">
        <f t="shared" si="26"/>
        <v>92.709181000000001</v>
      </c>
      <c r="BG16" s="7">
        <f t="shared" si="26"/>
        <v>92.008032799999981</v>
      </c>
      <c r="BH16" s="7">
        <f t="shared" si="26"/>
        <v>54.797166409999996</v>
      </c>
      <c r="BI16" s="7">
        <f t="shared" si="26"/>
        <v>28.812714649999997</v>
      </c>
      <c r="BJ16" s="7">
        <f t="shared" si="26"/>
        <v>86.987917279999991</v>
      </c>
      <c r="BK16" s="7">
        <f t="shared" si="26"/>
        <v>156.25094802030651</v>
      </c>
      <c r="BL16" s="7">
        <f t="shared" si="26"/>
        <v>134.968762</v>
      </c>
      <c r="BM16" s="7">
        <f t="shared" si="26"/>
        <v>211.18554559928648</v>
      </c>
      <c r="BN16" s="7">
        <f t="shared" ref="BN16:CA16" si="27">SUM(BN6:BN15)</f>
        <v>1188.0813383758227</v>
      </c>
      <c r="BO16" s="7">
        <f t="shared" si="27"/>
        <v>140.505934</v>
      </c>
      <c r="BP16" s="7">
        <f t="shared" si="27"/>
        <v>45.32021499999999</v>
      </c>
      <c r="BQ16" s="7">
        <f t="shared" si="27"/>
        <v>45.650490000000005</v>
      </c>
      <c r="BR16" s="7">
        <f t="shared" si="27"/>
        <v>126.3828847380952</v>
      </c>
      <c r="BS16" s="7">
        <f t="shared" si="27"/>
        <v>157.79711600000002</v>
      </c>
      <c r="BT16" s="7">
        <f t="shared" si="27"/>
        <v>88.623876879999983</v>
      </c>
      <c r="BU16" s="7">
        <f t="shared" si="27"/>
        <v>86.789744209999995</v>
      </c>
      <c r="BV16" s="7">
        <f t="shared" si="27"/>
        <v>26.1014585</v>
      </c>
      <c r="BW16" s="7">
        <f t="shared" si="27"/>
        <v>61.482795249999995</v>
      </c>
      <c r="BX16" s="7">
        <f t="shared" si="27"/>
        <v>101.67288599999999</v>
      </c>
      <c r="BY16" s="7">
        <f t="shared" si="27"/>
        <v>105.43598874999999</v>
      </c>
      <c r="BZ16" s="7">
        <f t="shared" si="27"/>
        <v>165.65642398000003</v>
      </c>
      <c r="CA16" s="7">
        <f t="shared" si="27"/>
        <v>1151.4198133080952</v>
      </c>
      <c r="CB16" s="39"/>
      <c r="CC16" s="39"/>
      <c r="CD16" s="39"/>
      <c r="CE16" s="39"/>
      <c r="CF16" s="39"/>
      <c r="CG16" s="77"/>
      <c r="CH16" s="39"/>
      <c r="CI16" s="39"/>
      <c r="CJ16" s="39"/>
      <c r="CK16" s="39"/>
      <c r="CL16" s="39"/>
      <c r="CM16" s="39"/>
      <c r="CN16" s="39"/>
      <c r="CO16" s="7">
        <f t="shared" ref="CO16:DA16" si="28">SUM(CO6:CO15)</f>
        <v>144.80058610142859</v>
      </c>
      <c r="CP16" s="7">
        <f t="shared" si="28"/>
        <v>44.426563101428606</v>
      </c>
      <c r="CQ16" s="7">
        <f t="shared" si="28"/>
        <v>42.247115900000011</v>
      </c>
      <c r="CR16" s="7">
        <f t="shared" si="28"/>
        <v>70.824917789999986</v>
      </c>
      <c r="CS16" s="7">
        <f t="shared" si="28"/>
        <v>107.95622539999999</v>
      </c>
      <c r="CT16" s="7">
        <f t="shared" si="28"/>
        <v>106.40365199999998</v>
      </c>
      <c r="CU16" s="7">
        <f t="shared" si="28"/>
        <v>91.634876023942297</v>
      </c>
      <c r="CV16" s="7">
        <f t="shared" si="28"/>
        <v>27.85881988435565</v>
      </c>
      <c r="CW16" s="7">
        <f t="shared" si="28"/>
        <v>64.992304231085214</v>
      </c>
      <c r="CX16" s="7">
        <f t="shared" si="28"/>
        <v>107.17667893215105</v>
      </c>
      <c r="CY16" s="7">
        <f t="shared" si="28"/>
        <v>111.15346790433618</v>
      </c>
      <c r="CZ16" s="7">
        <f t="shared" si="28"/>
        <v>174.52372488562452</v>
      </c>
      <c r="DA16" s="7">
        <f t="shared" si="28"/>
        <v>1093.9989321543521</v>
      </c>
      <c r="DB16" s="7"/>
      <c r="DC16" s="7"/>
      <c r="DD16" s="7"/>
      <c r="DE16" s="7"/>
      <c r="DF16" s="7"/>
      <c r="DG16" s="7"/>
      <c r="DH16" s="7"/>
      <c r="DI16" s="7"/>
      <c r="DJ16" s="7">
        <f t="shared" ref="DJ16:DU16" si="29">SUM(DJ2:DJ14)</f>
        <v>152.22001126623317</v>
      </c>
      <c r="DK16" s="7">
        <f t="shared" si="29"/>
        <v>46.831342580560744</v>
      </c>
      <c r="DL16" s="7">
        <f t="shared" si="29"/>
        <v>44.523519188858927</v>
      </c>
      <c r="DM16" s="7">
        <f t="shared" si="29"/>
        <v>74.510732647539427</v>
      </c>
      <c r="DN16" s="7">
        <f t="shared" si="29"/>
        <v>113.5155233004489</v>
      </c>
      <c r="DO16" s="7">
        <f t="shared" si="29"/>
        <v>111.88334458222117</v>
      </c>
      <c r="DP16" s="7">
        <f t="shared" si="29"/>
        <v>96.362819985385514</v>
      </c>
      <c r="DQ16" s="7">
        <f t="shared" si="29"/>
        <v>29.400980257154611</v>
      </c>
      <c r="DR16" s="7">
        <f t="shared" si="29"/>
        <v>68.405012418343333</v>
      </c>
      <c r="DS16" s="7">
        <f t="shared" si="29"/>
        <v>112.68571743180382</v>
      </c>
      <c r="DT16" s="7">
        <f t="shared" si="29"/>
        <v>116.86719967318508</v>
      </c>
      <c r="DU16" s="7">
        <f t="shared" si="29"/>
        <v>183.44274138827782</v>
      </c>
      <c r="DV16" s="7">
        <f>SUM(DV6:DV14)</f>
        <v>1150.6489447200127</v>
      </c>
    </row>
    <row r="17" spans="1:126" s="1" customFormat="1" x14ac:dyDescent="0.2">
      <c r="A17" s="6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9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9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9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9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9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9"/>
      <c r="CB17" s="40"/>
      <c r="CC17" s="40"/>
      <c r="CD17" s="40"/>
      <c r="CE17" s="40"/>
      <c r="CF17" s="40"/>
      <c r="CG17" s="78"/>
      <c r="CH17" s="40"/>
      <c r="CI17" s="40"/>
      <c r="CJ17" s="40"/>
      <c r="CK17" s="40"/>
      <c r="CL17" s="40"/>
      <c r="CM17" s="40"/>
      <c r="CN17" s="4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</row>
    <row r="18" spans="1:126" s="1" customFormat="1" ht="10.5" x14ac:dyDescent="0.25">
      <c r="A18" s="16" t="s">
        <v>30</v>
      </c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>
        <f>SUM(B18:M18)</f>
        <v>0</v>
      </c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>
        <f>SUM(O18:Z18)</f>
        <v>0</v>
      </c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>
        <f>SUM(AB18:AM18)</f>
        <v>0</v>
      </c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>
        <f>SUM(AO18:AZ18)</f>
        <v>0</v>
      </c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>
        <f>SUM(BB18:BM18)</f>
        <v>0</v>
      </c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>
        <f>SUM(BO18:BZ18)</f>
        <v>0</v>
      </c>
      <c r="CB18" s="11"/>
      <c r="CC18" s="11"/>
      <c r="CD18" s="11"/>
      <c r="CE18" s="11"/>
      <c r="CF18" s="11"/>
      <c r="CG18" s="79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>
        <f>SUM(CO18:CZ18)</f>
        <v>0</v>
      </c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</row>
    <row r="19" spans="1:126" s="1" customFormat="1" x14ac:dyDescent="0.2">
      <c r="A19" s="6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9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9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9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9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9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9"/>
      <c r="CB19" s="9"/>
      <c r="CC19" s="9"/>
      <c r="CD19" s="9"/>
      <c r="CE19" s="9"/>
      <c r="CF19" s="9"/>
      <c r="CG19" s="43"/>
      <c r="CH19" s="9"/>
      <c r="CI19" s="9"/>
      <c r="CJ19" s="9"/>
      <c r="CK19" s="9"/>
      <c r="CL19" s="9"/>
      <c r="CM19" s="9"/>
      <c r="CN19" s="9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</row>
    <row r="20" spans="1:126" s="1" customFormat="1" ht="10.5" x14ac:dyDescent="0.25">
      <c r="A20" s="15" t="s">
        <v>29</v>
      </c>
      <c r="B20" s="3">
        <f t="shared" ref="B20:N20" si="30">SUM(B16,B18)</f>
        <v>95.662961047163037</v>
      </c>
      <c r="C20" s="3">
        <f t="shared" si="30"/>
        <v>41.25608383769228</v>
      </c>
      <c r="D20" s="3">
        <f t="shared" si="30"/>
        <v>45.173016453719768</v>
      </c>
      <c r="E20" s="3">
        <f t="shared" si="30"/>
        <v>125.59754402286531</v>
      </c>
      <c r="F20" s="3">
        <f t="shared" si="30"/>
        <v>121.89438478743934</v>
      </c>
      <c r="G20" s="3">
        <f t="shared" si="30"/>
        <v>137.82689761634967</v>
      </c>
      <c r="H20" s="3">
        <f t="shared" si="30"/>
        <v>136.41519631954216</v>
      </c>
      <c r="I20" s="3">
        <f t="shared" si="30"/>
        <v>61.012615186091445</v>
      </c>
      <c r="J20" s="3">
        <f t="shared" si="30"/>
        <v>63.029060942140184</v>
      </c>
      <c r="K20" s="3">
        <f t="shared" si="30"/>
        <v>74.792845774653301</v>
      </c>
      <c r="L20" s="3">
        <f t="shared" si="30"/>
        <v>67.137774912050844</v>
      </c>
      <c r="M20" s="3">
        <f t="shared" si="30"/>
        <v>106.58258111719481</v>
      </c>
      <c r="N20" s="3">
        <f t="shared" si="30"/>
        <v>1076.380962016902</v>
      </c>
      <c r="O20" s="3">
        <f t="shared" ref="O20:AA20" si="31">SUM(O16,O18)</f>
        <v>108.38325869707788</v>
      </c>
      <c r="P20" s="3">
        <f t="shared" si="31"/>
        <v>46.870904738209155</v>
      </c>
      <c r="Q20" s="3">
        <f t="shared" si="31"/>
        <v>51.203407724361256</v>
      </c>
      <c r="R20" s="3">
        <f t="shared" si="31"/>
        <v>143.10596529005986</v>
      </c>
      <c r="S20" s="3">
        <f t="shared" si="31"/>
        <v>139.12233680974117</v>
      </c>
      <c r="T20" s="3">
        <f t="shared" si="31"/>
        <v>158.43762474194986</v>
      </c>
      <c r="U20" s="3">
        <f t="shared" si="31"/>
        <v>156.0810029453435</v>
      </c>
      <c r="V20" s="3">
        <f t="shared" si="31"/>
        <v>69.453737170274948</v>
      </c>
      <c r="W20" s="3">
        <f t="shared" si="31"/>
        <v>71.272021954673207</v>
      </c>
      <c r="X20" s="3">
        <f t="shared" si="31"/>
        <v>84.877104490362299</v>
      </c>
      <c r="Y20" s="3">
        <f t="shared" si="31"/>
        <v>76.742689754539256</v>
      </c>
      <c r="Z20" s="3">
        <f t="shared" si="31"/>
        <v>121.99492268625279</v>
      </c>
      <c r="AA20" s="3">
        <f t="shared" si="31"/>
        <v>1227.5449770028447</v>
      </c>
      <c r="AB20" s="3">
        <f t="shared" ref="AB20:AN20" si="32">SUM(AB16,AB18)</f>
        <v>104.974338</v>
      </c>
      <c r="AC20" s="3">
        <f t="shared" si="32"/>
        <v>46.503827000000001</v>
      </c>
      <c r="AD20" s="3">
        <f t="shared" si="32"/>
        <v>50.368738999999998</v>
      </c>
      <c r="AE20" s="3">
        <f t="shared" si="32"/>
        <v>137.94749100000001</v>
      </c>
      <c r="AF20" s="3">
        <f t="shared" si="32"/>
        <v>134.1306760432347</v>
      </c>
      <c r="AG20" s="3">
        <f t="shared" si="32"/>
        <v>152.99100900000002</v>
      </c>
      <c r="AH20" s="3">
        <f t="shared" si="32"/>
        <v>150.777522</v>
      </c>
      <c r="AI20" s="3">
        <f t="shared" si="32"/>
        <v>67.889045999999993</v>
      </c>
      <c r="AJ20" s="3">
        <f t="shared" si="32"/>
        <v>70.157590000000013</v>
      </c>
      <c r="AK20" s="3">
        <f t="shared" si="32"/>
        <v>82.914214000000001</v>
      </c>
      <c r="AL20" s="3">
        <f t="shared" si="32"/>
        <v>75.004039389742019</v>
      </c>
      <c r="AM20" s="3">
        <f t="shared" si="32"/>
        <v>118.27501576593123</v>
      </c>
      <c r="AN20" s="3">
        <f t="shared" si="32"/>
        <v>1191.9335071989078</v>
      </c>
      <c r="AO20" s="3">
        <f t="shared" ref="AO20:BA20" si="33">SUM(AO16,AO18)</f>
        <v>90.353423000000006</v>
      </c>
      <c r="AP20" s="3">
        <f t="shared" si="33"/>
        <v>42.214879802936196</v>
      </c>
      <c r="AQ20" s="3">
        <f t="shared" si="33"/>
        <v>39.086080999999993</v>
      </c>
      <c r="AR20" s="3">
        <f t="shared" si="33"/>
        <v>58.357012275694437</v>
      </c>
      <c r="AS20" s="3">
        <f t="shared" si="33"/>
        <v>94.694525000000013</v>
      </c>
      <c r="AT20" s="3">
        <f t="shared" si="33"/>
        <v>84.20360519496856</v>
      </c>
      <c r="AU20" s="3">
        <f t="shared" si="33"/>
        <v>63.678437000000002</v>
      </c>
      <c r="AV20" s="3">
        <f t="shared" si="33"/>
        <v>37.573888515527948</v>
      </c>
      <c r="AW20" s="3">
        <f t="shared" si="33"/>
        <v>73.123895999999988</v>
      </c>
      <c r="AX20" s="3">
        <f t="shared" si="33"/>
        <v>113.80476235730724</v>
      </c>
      <c r="AY20" s="3">
        <f t="shared" si="33"/>
        <v>114.74315542094016</v>
      </c>
      <c r="AZ20" s="3">
        <f t="shared" si="33"/>
        <v>138.57839652844905</v>
      </c>
      <c r="BA20" s="3">
        <f t="shared" si="33"/>
        <v>950.41206209582356</v>
      </c>
      <c r="BB20" s="3">
        <f t="shared" ref="BB20:BN20" si="34">SUM(BB16,BB18)</f>
        <v>83.164427016511254</v>
      </c>
      <c r="BC20" s="3">
        <f t="shared" si="34"/>
        <v>57.301104366981072</v>
      </c>
      <c r="BD20" s="3">
        <f t="shared" si="34"/>
        <v>55.425066038314192</v>
      </c>
      <c r="BE20" s="3">
        <f t="shared" si="34"/>
        <v>134.47047319442322</v>
      </c>
      <c r="BF20" s="3">
        <f t="shared" si="34"/>
        <v>92.709181000000001</v>
      </c>
      <c r="BG20" s="3">
        <f t="shared" si="34"/>
        <v>92.008032799999981</v>
      </c>
      <c r="BH20" s="3">
        <f t="shared" si="34"/>
        <v>54.797166409999996</v>
      </c>
      <c r="BI20" s="3">
        <f t="shared" si="34"/>
        <v>28.812714649999997</v>
      </c>
      <c r="BJ20" s="3">
        <f t="shared" si="34"/>
        <v>86.987917279999991</v>
      </c>
      <c r="BK20" s="3">
        <f t="shared" si="34"/>
        <v>156.25094802030651</v>
      </c>
      <c r="BL20" s="3">
        <f t="shared" si="34"/>
        <v>134.968762</v>
      </c>
      <c r="BM20" s="3">
        <f t="shared" si="34"/>
        <v>211.18554559928648</v>
      </c>
      <c r="BN20" s="3">
        <f t="shared" si="34"/>
        <v>1188.0813383758227</v>
      </c>
      <c r="BO20" s="3">
        <f t="shared" ref="BO20:CA20" si="35">SUM(BO16,BO18)</f>
        <v>140.505934</v>
      </c>
      <c r="BP20" s="3">
        <f t="shared" si="35"/>
        <v>45.32021499999999</v>
      </c>
      <c r="BQ20" s="3">
        <f t="shared" si="35"/>
        <v>45.650490000000005</v>
      </c>
      <c r="BR20" s="3">
        <f t="shared" si="35"/>
        <v>126.3828847380952</v>
      </c>
      <c r="BS20" s="3">
        <f t="shared" si="35"/>
        <v>157.79711600000002</v>
      </c>
      <c r="BT20" s="3">
        <f t="shared" si="35"/>
        <v>88.623876879999983</v>
      </c>
      <c r="BU20" s="3">
        <f t="shared" si="35"/>
        <v>86.789744209999995</v>
      </c>
      <c r="BV20" s="3">
        <f t="shared" si="35"/>
        <v>26.1014585</v>
      </c>
      <c r="BW20" s="3">
        <f t="shared" si="35"/>
        <v>61.482795249999995</v>
      </c>
      <c r="BX20" s="3">
        <f t="shared" si="35"/>
        <v>101.67288599999999</v>
      </c>
      <c r="BY20" s="3">
        <f t="shared" si="35"/>
        <v>105.43598874999999</v>
      </c>
      <c r="BZ20" s="3">
        <f t="shared" si="35"/>
        <v>165.65642398000003</v>
      </c>
      <c r="CA20" s="3">
        <f t="shared" si="35"/>
        <v>1151.4198133080952</v>
      </c>
      <c r="CB20" s="3"/>
      <c r="CC20" s="3"/>
      <c r="CD20" s="3"/>
      <c r="CE20" s="3"/>
      <c r="CF20" s="3"/>
      <c r="CG20" s="80"/>
      <c r="CH20" s="3"/>
      <c r="CI20" s="3"/>
      <c r="CJ20" s="3"/>
      <c r="CK20" s="3"/>
      <c r="CL20" s="3"/>
      <c r="CM20" s="3"/>
      <c r="CN20" s="3"/>
      <c r="CO20" s="3">
        <f t="shared" ref="CO20:DA20" si="36">SUM(CO16,CO18)</f>
        <v>144.80058610142859</v>
      </c>
      <c r="CP20" s="3">
        <f t="shared" si="36"/>
        <v>44.426563101428606</v>
      </c>
      <c r="CQ20" s="3">
        <f t="shared" si="36"/>
        <v>42.247115900000011</v>
      </c>
      <c r="CR20" s="3">
        <f t="shared" si="36"/>
        <v>70.824917789999986</v>
      </c>
      <c r="CS20" s="3">
        <f t="shared" si="36"/>
        <v>107.95622539999999</v>
      </c>
      <c r="CT20" s="3">
        <f t="shared" si="36"/>
        <v>106.40365199999998</v>
      </c>
      <c r="CU20" s="3">
        <f t="shared" si="36"/>
        <v>91.634876023942297</v>
      </c>
      <c r="CV20" s="3">
        <f t="shared" si="36"/>
        <v>27.85881988435565</v>
      </c>
      <c r="CW20" s="3">
        <f t="shared" si="36"/>
        <v>64.992304231085214</v>
      </c>
      <c r="CX20" s="3">
        <f t="shared" si="36"/>
        <v>107.17667893215105</v>
      </c>
      <c r="CY20" s="3">
        <f t="shared" si="36"/>
        <v>111.15346790433618</v>
      </c>
      <c r="CZ20" s="3">
        <f t="shared" si="36"/>
        <v>174.52372488562452</v>
      </c>
      <c r="DA20" s="3">
        <f t="shared" si="36"/>
        <v>1093.9989321543521</v>
      </c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</row>
    <row r="21" spans="1:126" s="1" customFormat="1" x14ac:dyDescent="0.2">
      <c r="A21" s="6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9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9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9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9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9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9"/>
      <c r="CB21" s="9"/>
      <c r="CC21" s="9"/>
      <c r="CD21" s="9"/>
      <c r="CE21" s="9"/>
      <c r="CF21" s="9"/>
      <c r="CG21" s="43"/>
      <c r="CH21" s="9"/>
      <c r="CI21" s="9"/>
      <c r="CJ21" s="9"/>
      <c r="CK21" s="9"/>
      <c r="CL21" s="9"/>
      <c r="CM21" s="9"/>
      <c r="CN21" s="9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</row>
    <row r="22" spans="1:126" s="1" customFormat="1" ht="10.5" x14ac:dyDescent="0.25">
      <c r="A22" s="14" t="s">
        <v>28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81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</row>
    <row r="23" spans="1:126" s="1" customFormat="1" ht="12.5" x14ac:dyDescent="0.25">
      <c r="A23" s="5" t="s">
        <v>19</v>
      </c>
      <c r="B23" s="118">
        <v>9.186831999999999</v>
      </c>
      <c r="C23" s="119">
        <v>8.6248910000000016</v>
      </c>
      <c r="D23" s="119">
        <v>9.1901028500000006</v>
      </c>
      <c r="E23" s="119">
        <v>8.9805069999999994</v>
      </c>
      <c r="F23" s="119">
        <v>9.2298759999999991</v>
      </c>
      <c r="G23" s="119">
        <v>9.2779390699999986</v>
      </c>
      <c r="H23" s="119">
        <v>7.9638589999999985</v>
      </c>
      <c r="I23" s="119">
        <v>10.542807000000002</v>
      </c>
      <c r="J23" s="119">
        <v>10.432116000000001</v>
      </c>
      <c r="K23" s="119">
        <v>10.955209499999999</v>
      </c>
      <c r="L23" s="119">
        <v>9.9816385999999984</v>
      </c>
      <c r="M23" s="120">
        <v>9.0402799999999992</v>
      </c>
      <c r="N23" s="19">
        <f t="shared" ref="N23:N36" si="37">SUM(B23:M23)</f>
        <v>113.40605801999999</v>
      </c>
      <c r="O23" s="118">
        <v>12.104624999999999</v>
      </c>
      <c r="P23" s="119">
        <v>11.4674072</v>
      </c>
      <c r="Q23" s="119">
        <v>11.707892000000001</v>
      </c>
      <c r="R23" s="119">
        <v>10.69965354</v>
      </c>
      <c r="S23" s="119">
        <v>10.832810999999998</v>
      </c>
      <c r="T23" s="119">
        <v>10.9987695</v>
      </c>
      <c r="U23" s="119">
        <v>10.606981000000001</v>
      </c>
      <c r="V23" s="119">
        <v>10.7013885</v>
      </c>
      <c r="W23" s="119">
        <v>10.915599</v>
      </c>
      <c r="X23" s="119">
        <v>11.036205000000001</v>
      </c>
      <c r="Y23" s="119">
        <v>11.247596000000003</v>
      </c>
      <c r="Z23" s="120">
        <v>10.864768000000003</v>
      </c>
      <c r="AA23" s="19">
        <f t="shared" ref="AA23:AA36" si="38">SUM(O23:Z23)</f>
        <v>133.18369573999999</v>
      </c>
      <c r="AB23" s="118">
        <v>13.240540000000001</v>
      </c>
      <c r="AC23" s="119">
        <v>11.109314000000003</v>
      </c>
      <c r="AD23" s="119">
        <v>12.738251000000002</v>
      </c>
      <c r="AE23" s="119">
        <v>12.416853000000003</v>
      </c>
      <c r="AF23" s="119">
        <v>12.445453500000003</v>
      </c>
      <c r="AG23" s="119">
        <v>12.206730000000002</v>
      </c>
      <c r="AH23" s="119">
        <v>12.330867000000003</v>
      </c>
      <c r="AI23" s="119">
        <v>12.028832</v>
      </c>
      <c r="AJ23" s="119">
        <v>12.025344899999997</v>
      </c>
      <c r="AK23" s="119">
        <v>12.322193100000003</v>
      </c>
      <c r="AL23" s="119">
        <v>12.806154999999999</v>
      </c>
      <c r="AM23" s="120">
        <v>12.262472000000002</v>
      </c>
      <c r="AN23" s="19">
        <f t="shared" ref="AN23:AN36" si="39">SUM(AB23:AM23)</f>
        <v>147.93300550000001</v>
      </c>
      <c r="AO23" s="118">
        <v>12.381668000000005</v>
      </c>
      <c r="AP23" s="119">
        <v>12.599311000000002</v>
      </c>
      <c r="AQ23" s="119">
        <v>13.0551508</v>
      </c>
      <c r="AR23" s="119">
        <v>11.994438000000001</v>
      </c>
      <c r="AS23" s="119">
        <v>12.722488999999999</v>
      </c>
      <c r="AT23" s="119">
        <v>13.360442999999998</v>
      </c>
      <c r="AU23" s="119">
        <v>11.584488</v>
      </c>
      <c r="AV23" s="119">
        <v>12.611114999999995</v>
      </c>
      <c r="AW23" s="119">
        <v>12.757035000000004</v>
      </c>
      <c r="AX23" s="119">
        <v>13.177666000000002</v>
      </c>
      <c r="AY23" s="119">
        <v>13.4278905</v>
      </c>
      <c r="AZ23" s="120">
        <v>13.105404</v>
      </c>
      <c r="BA23" s="19">
        <f t="shared" ref="BA23:BA36" si="40">SUM(AO23:AZ23)</f>
        <v>152.77709830000001</v>
      </c>
      <c r="BB23" s="118">
        <v>6.4987719999999998</v>
      </c>
      <c r="BC23" s="119">
        <v>8.8665959999999977</v>
      </c>
      <c r="BD23" s="119">
        <v>12.103107000000001</v>
      </c>
      <c r="BE23" s="119">
        <v>13.066788500000001</v>
      </c>
      <c r="BF23" s="119">
        <v>12.737514999999997</v>
      </c>
      <c r="BG23" s="119">
        <v>13.244506999999999</v>
      </c>
      <c r="BH23" s="119">
        <v>13.273077000000002</v>
      </c>
      <c r="BI23" s="119">
        <v>13.785253000000003</v>
      </c>
      <c r="BJ23" s="119">
        <v>14.200454400000003</v>
      </c>
      <c r="BK23" s="119">
        <v>14.144742999999993</v>
      </c>
      <c r="BL23" s="119">
        <v>15.108169999999998</v>
      </c>
      <c r="BM23" s="120">
        <v>14.769316120000003</v>
      </c>
      <c r="BN23" s="19">
        <f t="shared" ref="BN23:BN36" si="41">SUM(BB23:BM23)</f>
        <v>151.79829901999997</v>
      </c>
      <c r="BO23" s="127">
        <v>15.693102999999997</v>
      </c>
      <c r="BP23" s="127">
        <v>13.668043000000001</v>
      </c>
      <c r="BQ23" s="127">
        <v>13.289922499999999</v>
      </c>
      <c r="BR23" s="127">
        <v>15.322277999999997</v>
      </c>
      <c r="BS23" s="127">
        <v>15.86848</v>
      </c>
      <c r="BT23" s="127">
        <v>15.366209</v>
      </c>
      <c r="BU23" s="127">
        <v>14.478305999999996</v>
      </c>
      <c r="BV23" s="127">
        <v>15.971580999999995</v>
      </c>
      <c r="BW23" s="127">
        <v>15.352989000000003</v>
      </c>
      <c r="BX23" s="127">
        <v>16.267102000000001</v>
      </c>
      <c r="BY23" s="127">
        <v>17.304841999999994</v>
      </c>
      <c r="BZ23" s="127">
        <v>16.007308999999999</v>
      </c>
      <c r="CA23" s="19">
        <f t="shared" ref="CA23:CA36" si="42">SUM(BO23:BZ23)</f>
        <v>184.59016449999999</v>
      </c>
      <c r="CB23" s="34">
        <f t="shared" ref="CB23:CB36" si="43">IFERROR(($CA23/$N23)^(1/5)-1,0)</f>
        <v>0.10233719202853164</v>
      </c>
      <c r="CC23" s="34">
        <f t="shared" ref="CC23:CC36" si="44">IFERROR((CA23/AA23)^(1/4)-1,0)</f>
        <v>8.502407271576029E-2</v>
      </c>
      <c r="CD23" s="34">
        <f t="shared" ref="CD23:CD36" si="45">IFERROR((CA23/AN23)^(1/3)-1,0)</f>
        <v>7.6583762629715224E-2</v>
      </c>
      <c r="CE23" s="34">
        <f t="shared" ref="CE23:CE36" si="46">IFERROR((CA23/BA23)^(1/2)-1,0)</f>
        <v>9.9196026590862463E-2</v>
      </c>
      <c r="CF23" s="34">
        <f t="shared" ref="CF23:CF36" si="47">IFERROR((CA23/BN23)^(1/1)-1,0)</f>
        <v>0.21602261482310525</v>
      </c>
      <c r="CG23" s="42">
        <v>0.1129</v>
      </c>
      <c r="CH23" s="35" t="s">
        <v>88</v>
      </c>
      <c r="CI23" s="36">
        <f t="shared" ref="CI23:CN36" si="48">HLOOKUP($CH23,$CB$4:$CG$116,ROW($CB23)-ROW($CB$3), FALSE)</f>
        <v>0.10233719202853164</v>
      </c>
      <c r="CJ23" s="36">
        <f t="shared" si="48"/>
        <v>0.10233719202853164</v>
      </c>
      <c r="CK23" s="36">
        <f t="shared" si="48"/>
        <v>0.10233719202853164</v>
      </c>
      <c r="CL23" s="36">
        <f t="shared" si="48"/>
        <v>0.10233719202853164</v>
      </c>
      <c r="CM23" s="36">
        <f t="shared" si="48"/>
        <v>0.10233719202853164</v>
      </c>
      <c r="CN23" s="36">
        <f t="shared" si="48"/>
        <v>0.10233719202853164</v>
      </c>
      <c r="CO23" s="118">
        <v>18.149176000000004</v>
      </c>
      <c r="CP23" s="119">
        <v>15.862450999999993</v>
      </c>
      <c r="CQ23" s="119">
        <v>17.459607999999999</v>
      </c>
      <c r="CR23" s="119">
        <v>15.320976000000007</v>
      </c>
      <c r="CS23" s="119">
        <v>17.186038999999994</v>
      </c>
      <c r="CT23" s="120">
        <v>17.475731499999998</v>
      </c>
      <c r="CU23" s="51">
        <f t="shared" ref="CU23:CU36" si="49">BU23*(1+CI23)</f>
        <v>15.959975181369838</v>
      </c>
      <c r="CV23" s="51">
        <f t="shared" ref="CV23:CV36" si="50">BV23*(1+CJ23)</f>
        <v>17.606067751796243</v>
      </c>
      <c r="CW23" s="51">
        <f t="shared" ref="CW23:CW36" si="51">BW23*(1+CK23)</f>
        <v>16.924170783504938</v>
      </c>
      <c r="CX23" s="51">
        <f t="shared" ref="CX23:CX36" si="52">BX23*(1+CL23)</f>
        <v>17.931831541121714</v>
      </c>
      <c r="CY23" s="51">
        <f t="shared" ref="CY23:CY36" si="53">BY23*(1+CM23)</f>
        <v>19.075770938777392</v>
      </c>
      <c r="CZ23" s="51">
        <f t="shared" ref="CZ23:CZ36" si="54">BZ23*(1+CN23)</f>
        <v>17.645452054993044</v>
      </c>
      <c r="DA23" s="19">
        <f t="shared" ref="DA23:DA36" si="55">SUM(CO23:CZ23)</f>
        <v>206.59724975156314</v>
      </c>
      <c r="DB23" s="52">
        <f>IFERROR((DA23/AA23)^(1/5)-1,0)</f>
        <v>9.1778894959161361E-2</v>
      </c>
      <c r="DC23" s="53">
        <f>IFERROR((DA23/AN23)^(1/4)-1,0)</f>
        <v>8.708840559627995E-2</v>
      </c>
      <c r="DD23" s="52">
        <f>IFERROR((DA23/BA23)^(1/3)-1,0)</f>
        <v>0.10583099771149374</v>
      </c>
      <c r="DE23" s="52">
        <f>IFERROR((DA23/BN23)^(1/2)-1,0)</f>
        <v>0.16661838253945271</v>
      </c>
      <c r="DF23" s="54">
        <f>IFERROR((DA23/CA23)^(1/1)-1,0)</f>
        <v>0.11922133181458405</v>
      </c>
      <c r="DG23" s="55"/>
      <c r="DH23" s="35" t="s">
        <v>88</v>
      </c>
      <c r="DI23" s="56">
        <f t="shared" ref="DI23:DI36" si="56">HLOOKUP(DH23,$DB$4:$DG$125,ROW($DB23)-ROW($DB$3), FALSE)</f>
        <v>9.1778894959161361E-2</v>
      </c>
      <c r="DJ23" s="61">
        <f t="shared" ref="DJ23:DU23" si="57">CO23*(1+$DI23)</f>
        <v>19.814887317699338</v>
      </c>
      <c r="DK23" s="61">
        <f t="shared" si="57"/>
        <v>17.318289224123838</v>
      </c>
      <c r="DL23" s="61">
        <f t="shared" si="57"/>
        <v>19.062031528660132</v>
      </c>
      <c r="DM23" s="61">
        <f t="shared" si="57"/>
        <v>16.727118246975841</v>
      </c>
      <c r="DN23" s="61">
        <f t="shared" si="57"/>
        <v>18.763354668145045</v>
      </c>
      <c r="DO23" s="61">
        <f t="shared" si="57"/>
        <v>19.079634825673004</v>
      </c>
      <c r="DP23" s="61">
        <f t="shared" si="57"/>
        <v>17.424764067091601</v>
      </c>
      <c r="DQ23" s="61">
        <f t="shared" si="57"/>
        <v>19.221933194632228</v>
      </c>
      <c r="DR23" s="61">
        <f t="shared" si="57"/>
        <v>18.477452476115143</v>
      </c>
      <c r="DS23" s="61">
        <f t="shared" si="57"/>
        <v>19.577595224559701</v>
      </c>
      <c r="DT23" s="61">
        <f t="shared" si="57"/>
        <v>20.826524116032466</v>
      </c>
      <c r="DU23" s="61">
        <f t="shared" si="57"/>
        <v>19.26493214565517</v>
      </c>
      <c r="DV23" s="62">
        <f t="shared" ref="DV23:DV35" si="58">SUM(DJ23:DU23)</f>
        <v>225.55851703536351</v>
      </c>
    </row>
    <row r="24" spans="1:126" s="1" customFormat="1" ht="12.5" x14ac:dyDescent="0.2">
      <c r="A24" s="13" t="s">
        <v>18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19">
        <f t="shared" si="37"/>
        <v>0</v>
      </c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19">
        <f t="shared" si="38"/>
        <v>0</v>
      </c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19">
        <f t="shared" si="39"/>
        <v>0</v>
      </c>
      <c r="AO24" s="25"/>
      <c r="AP24" s="25"/>
      <c r="AQ24" s="25"/>
      <c r="AR24" s="25"/>
      <c r="AS24" s="25"/>
      <c r="AT24" s="25"/>
      <c r="AU24" s="25"/>
      <c r="AV24" s="25"/>
      <c r="AW24" s="25"/>
      <c r="AX24" s="25"/>
      <c r="AY24" s="25"/>
      <c r="AZ24" s="25"/>
      <c r="BA24" s="19">
        <f t="shared" si="40"/>
        <v>0</v>
      </c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5"/>
      <c r="BM24" s="25"/>
      <c r="BN24" s="19">
        <f t="shared" si="41"/>
        <v>0</v>
      </c>
      <c r="BO24" s="25"/>
      <c r="BP24" s="25"/>
      <c r="BQ24" s="25"/>
      <c r="BR24" s="25"/>
      <c r="BS24" s="25"/>
      <c r="BT24" s="25"/>
      <c r="BU24" s="25"/>
      <c r="BV24" s="25"/>
      <c r="BW24" s="25"/>
      <c r="BX24" s="25"/>
      <c r="BY24" s="25"/>
      <c r="BZ24" s="25"/>
      <c r="CA24" s="19">
        <f t="shared" si="42"/>
        <v>0</v>
      </c>
      <c r="CB24" s="34">
        <f t="shared" si="43"/>
        <v>0</v>
      </c>
      <c r="CC24" s="34">
        <f t="shared" si="44"/>
        <v>0</v>
      </c>
      <c r="CD24" s="34">
        <f t="shared" si="45"/>
        <v>0</v>
      </c>
      <c r="CE24" s="34">
        <f t="shared" si="46"/>
        <v>0</v>
      </c>
      <c r="CF24" s="34">
        <f t="shared" si="47"/>
        <v>0</v>
      </c>
      <c r="CG24" s="42">
        <v>0.1129</v>
      </c>
      <c r="CH24" s="35" t="s">
        <v>88</v>
      </c>
      <c r="CI24" s="36">
        <f t="shared" si="48"/>
        <v>0</v>
      </c>
      <c r="CJ24" s="36">
        <f t="shared" si="48"/>
        <v>0</v>
      </c>
      <c r="CK24" s="36">
        <f t="shared" si="48"/>
        <v>0</v>
      </c>
      <c r="CL24" s="36">
        <f t="shared" si="48"/>
        <v>0</v>
      </c>
      <c r="CM24" s="36">
        <f t="shared" si="48"/>
        <v>0</v>
      </c>
      <c r="CN24" s="36">
        <f t="shared" si="48"/>
        <v>0</v>
      </c>
      <c r="CO24" s="25"/>
      <c r="CP24" s="25"/>
      <c r="CQ24" s="25"/>
      <c r="CR24" s="25"/>
      <c r="CS24" s="25"/>
      <c r="CT24" s="25"/>
      <c r="CU24" s="51">
        <f t="shared" si="49"/>
        <v>0</v>
      </c>
      <c r="CV24" s="51">
        <f t="shared" si="50"/>
        <v>0</v>
      </c>
      <c r="CW24" s="51">
        <f t="shared" si="51"/>
        <v>0</v>
      </c>
      <c r="CX24" s="51">
        <f t="shared" si="52"/>
        <v>0</v>
      </c>
      <c r="CY24" s="51">
        <f t="shared" si="53"/>
        <v>0</v>
      </c>
      <c r="CZ24" s="51">
        <f t="shared" si="54"/>
        <v>0</v>
      </c>
      <c r="DA24" s="19">
        <f t="shared" si="55"/>
        <v>0</v>
      </c>
      <c r="DB24" s="52">
        <f t="shared" ref="DB24:DB36" si="59">IFERROR((DA24/AA24)^(1/5)-1,0)</f>
        <v>0</v>
      </c>
      <c r="DC24" s="53">
        <f t="shared" ref="DC24:DC36" si="60">IFERROR((DA24/AN24)^(1/4)-1,0)</f>
        <v>0</v>
      </c>
      <c r="DD24" s="52">
        <f t="shared" ref="DD24:DD36" si="61">IFERROR((DA24/BA24)^(1/3)-1,0)</f>
        <v>0</v>
      </c>
      <c r="DE24" s="52">
        <f t="shared" ref="DE24:DE36" si="62">IFERROR((DA24/BN24)^(1/2)-1,0)</f>
        <v>0</v>
      </c>
      <c r="DF24" s="54">
        <f t="shared" ref="DF24:DF36" si="63">IFERROR((DA24/CA24)^(1/1)-1,0)</f>
        <v>0</v>
      </c>
      <c r="DG24" s="55"/>
      <c r="DH24" s="35" t="s">
        <v>88</v>
      </c>
      <c r="DI24" s="56">
        <f t="shared" si="56"/>
        <v>0</v>
      </c>
      <c r="DJ24" s="61">
        <f t="shared" ref="DJ24:DJ36" si="64">CO24*(1+$DI24)</f>
        <v>0</v>
      </c>
      <c r="DK24" s="61">
        <f t="shared" ref="DK24:DK36" si="65">CP24*(1+$DI24)</f>
        <v>0</v>
      </c>
      <c r="DL24" s="61">
        <f t="shared" ref="DL24:DL36" si="66">CQ24*(1+$DI24)</f>
        <v>0</v>
      </c>
      <c r="DM24" s="61">
        <f t="shared" ref="DM24:DM36" si="67">CR24*(1+$DI24)</f>
        <v>0</v>
      </c>
      <c r="DN24" s="61">
        <f t="shared" ref="DN24:DN36" si="68">CS24*(1+$DI24)</f>
        <v>0</v>
      </c>
      <c r="DO24" s="61">
        <f t="shared" ref="DO24:DO36" si="69">CT24*(1+$DI24)</f>
        <v>0</v>
      </c>
      <c r="DP24" s="61">
        <f t="shared" ref="DP24:DP36" si="70">CU24*(1+$DI24)</f>
        <v>0</v>
      </c>
      <c r="DQ24" s="61">
        <f t="shared" ref="DQ24:DQ36" si="71">CV24*(1+$DI24)</f>
        <v>0</v>
      </c>
      <c r="DR24" s="61">
        <f t="shared" ref="DR24:DR36" si="72">CW24*(1+$DI24)</f>
        <v>0</v>
      </c>
      <c r="DS24" s="61">
        <f t="shared" ref="DS24:DS36" si="73">CX24*(1+$DI24)</f>
        <v>0</v>
      </c>
      <c r="DT24" s="61">
        <f t="shared" ref="DT24:DT36" si="74">CY24*(1+$DI24)</f>
        <v>0</v>
      </c>
      <c r="DU24" s="61">
        <f t="shared" ref="DU24:DU36" si="75">CZ24*(1+$DI24)</f>
        <v>0</v>
      </c>
      <c r="DV24" s="62">
        <f t="shared" si="58"/>
        <v>0</v>
      </c>
    </row>
    <row r="25" spans="1:126" s="1" customFormat="1" ht="12.5" x14ac:dyDescent="0.2">
      <c r="A25" s="13" t="s">
        <v>17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19">
        <f t="shared" si="37"/>
        <v>0</v>
      </c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19">
        <f t="shared" si="38"/>
        <v>0</v>
      </c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19">
        <f t="shared" si="39"/>
        <v>0</v>
      </c>
      <c r="AO25" s="25"/>
      <c r="AP25" s="25"/>
      <c r="AQ25" s="25"/>
      <c r="AR25" s="25"/>
      <c r="AS25" s="25"/>
      <c r="AT25" s="25"/>
      <c r="AU25" s="25"/>
      <c r="AV25" s="25"/>
      <c r="AW25" s="25"/>
      <c r="AX25" s="25"/>
      <c r="AY25" s="25"/>
      <c r="AZ25" s="25"/>
      <c r="BA25" s="19">
        <f t="shared" si="40"/>
        <v>0</v>
      </c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5"/>
      <c r="BM25" s="25"/>
      <c r="BN25" s="19">
        <f t="shared" si="41"/>
        <v>0</v>
      </c>
      <c r="BO25" s="25"/>
      <c r="BP25" s="25"/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19">
        <f t="shared" si="42"/>
        <v>0</v>
      </c>
      <c r="CB25" s="34">
        <f t="shared" si="43"/>
        <v>0</v>
      </c>
      <c r="CC25" s="34">
        <f t="shared" si="44"/>
        <v>0</v>
      </c>
      <c r="CD25" s="34">
        <f t="shared" si="45"/>
        <v>0</v>
      </c>
      <c r="CE25" s="34">
        <f t="shared" si="46"/>
        <v>0</v>
      </c>
      <c r="CF25" s="34">
        <f t="shared" si="47"/>
        <v>0</v>
      </c>
      <c r="CG25" s="42">
        <v>0.1129</v>
      </c>
      <c r="CH25" s="35" t="s">
        <v>88</v>
      </c>
      <c r="CI25" s="36">
        <f t="shared" si="48"/>
        <v>0</v>
      </c>
      <c r="CJ25" s="36">
        <f t="shared" si="48"/>
        <v>0</v>
      </c>
      <c r="CK25" s="36">
        <f t="shared" si="48"/>
        <v>0</v>
      </c>
      <c r="CL25" s="36">
        <f t="shared" si="48"/>
        <v>0</v>
      </c>
      <c r="CM25" s="36">
        <f t="shared" si="48"/>
        <v>0</v>
      </c>
      <c r="CN25" s="36">
        <f t="shared" si="48"/>
        <v>0</v>
      </c>
      <c r="CO25" s="25"/>
      <c r="CP25" s="25"/>
      <c r="CQ25" s="25"/>
      <c r="CR25" s="25"/>
      <c r="CS25" s="25"/>
      <c r="CT25" s="25"/>
      <c r="CU25" s="51">
        <f t="shared" si="49"/>
        <v>0</v>
      </c>
      <c r="CV25" s="51">
        <f t="shared" si="50"/>
        <v>0</v>
      </c>
      <c r="CW25" s="51">
        <f t="shared" si="51"/>
        <v>0</v>
      </c>
      <c r="CX25" s="51">
        <f t="shared" si="52"/>
        <v>0</v>
      </c>
      <c r="CY25" s="51">
        <f t="shared" si="53"/>
        <v>0</v>
      </c>
      <c r="CZ25" s="51">
        <f t="shared" si="54"/>
        <v>0</v>
      </c>
      <c r="DA25" s="19">
        <f t="shared" si="55"/>
        <v>0</v>
      </c>
      <c r="DB25" s="52">
        <f t="shared" si="59"/>
        <v>0</v>
      </c>
      <c r="DC25" s="53">
        <f t="shared" si="60"/>
        <v>0</v>
      </c>
      <c r="DD25" s="52">
        <f t="shared" si="61"/>
        <v>0</v>
      </c>
      <c r="DE25" s="52">
        <f t="shared" si="62"/>
        <v>0</v>
      </c>
      <c r="DF25" s="54">
        <f t="shared" si="63"/>
        <v>0</v>
      </c>
      <c r="DG25" s="55"/>
      <c r="DH25" s="35" t="s">
        <v>88</v>
      </c>
      <c r="DI25" s="56">
        <f t="shared" si="56"/>
        <v>0</v>
      </c>
      <c r="DJ25" s="61">
        <f t="shared" si="64"/>
        <v>0</v>
      </c>
      <c r="DK25" s="61">
        <f t="shared" si="65"/>
        <v>0</v>
      </c>
      <c r="DL25" s="61">
        <f t="shared" si="66"/>
        <v>0</v>
      </c>
      <c r="DM25" s="61">
        <f t="shared" si="67"/>
        <v>0</v>
      </c>
      <c r="DN25" s="61">
        <f t="shared" si="68"/>
        <v>0</v>
      </c>
      <c r="DO25" s="61">
        <f t="shared" si="69"/>
        <v>0</v>
      </c>
      <c r="DP25" s="61">
        <f t="shared" si="70"/>
        <v>0</v>
      </c>
      <c r="DQ25" s="61">
        <f t="shared" si="71"/>
        <v>0</v>
      </c>
      <c r="DR25" s="61">
        <f t="shared" si="72"/>
        <v>0</v>
      </c>
      <c r="DS25" s="61">
        <f t="shared" si="73"/>
        <v>0</v>
      </c>
      <c r="DT25" s="61">
        <f t="shared" si="74"/>
        <v>0</v>
      </c>
      <c r="DU25" s="61">
        <f t="shared" si="75"/>
        <v>0</v>
      </c>
      <c r="DV25" s="62">
        <f t="shared" si="58"/>
        <v>0</v>
      </c>
    </row>
    <row r="26" spans="1:126" s="1" customFormat="1" ht="12.5" x14ac:dyDescent="0.2">
      <c r="A26" s="13" t="s">
        <v>16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19">
        <f t="shared" si="37"/>
        <v>0</v>
      </c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19">
        <f t="shared" si="38"/>
        <v>0</v>
      </c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19">
        <f t="shared" si="39"/>
        <v>0</v>
      </c>
      <c r="AO26" s="25"/>
      <c r="AP26" s="25"/>
      <c r="AQ26" s="25"/>
      <c r="AR26" s="25"/>
      <c r="AS26" s="25"/>
      <c r="AT26" s="25"/>
      <c r="AU26" s="25"/>
      <c r="AV26" s="25"/>
      <c r="AW26" s="25"/>
      <c r="AX26" s="25"/>
      <c r="AY26" s="25"/>
      <c r="AZ26" s="25"/>
      <c r="BA26" s="19">
        <f t="shared" si="40"/>
        <v>0</v>
      </c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5"/>
      <c r="BM26" s="25"/>
      <c r="BN26" s="19">
        <f t="shared" si="41"/>
        <v>0</v>
      </c>
      <c r="BO26" s="25"/>
      <c r="BP26" s="25"/>
      <c r="BQ26" s="25"/>
      <c r="BR26" s="25"/>
      <c r="BS26" s="25"/>
      <c r="BT26" s="25"/>
      <c r="BU26" s="25"/>
      <c r="BV26" s="25"/>
      <c r="BW26" s="25"/>
      <c r="BX26" s="25"/>
      <c r="BY26" s="25"/>
      <c r="BZ26" s="25"/>
      <c r="CA26" s="19">
        <f t="shared" si="42"/>
        <v>0</v>
      </c>
      <c r="CB26" s="34">
        <f t="shared" si="43"/>
        <v>0</v>
      </c>
      <c r="CC26" s="34">
        <f t="shared" si="44"/>
        <v>0</v>
      </c>
      <c r="CD26" s="34">
        <f t="shared" si="45"/>
        <v>0</v>
      </c>
      <c r="CE26" s="34">
        <f t="shared" si="46"/>
        <v>0</v>
      </c>
      <c r="CF26" s="34">
        <f t="shared" si="47"/>
        <v>0</v>
      </c>
      <c r="CG26" s="42">
        <v>0.1129</v>
      </c>
      <c r="CH26" s="35" t="s">
        <v>88</v>
      </c>
      <c r="CI26" s="36">
        <f t="shared" si="48"/>
        <v>0</v>
      </c>
      <c r="CJ26" s="36">
        <f t="shared" si="48"/>
        <v>0</v>
      </c>
      <c r="CK26" s="36">
        <f t="shared" si="48"/>
        <v>0</v>
      </c>
      <c r="CL26" s="36">
        <f t="shared" si="48"/>
        <v>0</v>
      </c>
      <c r="CM26" s="36">
        <f t="shared" si="48"/>
        <v>0</v>
      </c>
      <c r="CN26" s="36">
        <f t="shared" si="48"/>
        <v>0</v>
      </c>
      <c r="CO26" s="25"/>
      <c r="CP26" s="25"/>
      <c r="CQ26" s="25"/>
      <c r="CR26" s="25"/>
      <c r="CS26" s="25"/>
      <c r="CT26" s="25"/>
      <c r="CU26" s="51">
        <f t="shared" si="49"/>
        <v>0</v>
      </c>
      <c r="CV26" s="51">
        <f t="shared" si="50"/>
        <v>0</v>
      </c>
      <c r="CW26" s="51">
        <f t="shared" si="51"/>
        <v>0</v>
      </c>
      <c r="CX26" s="51">
        <f t="shared" si="52"/>
        <v>0</v>
      </c>
      <c r="CY26" s="51">
        <f t="shared" si="53"/>
        <v>0</v>
      </c>
      <c r="CZ26" s="51">
        <f t="shared" si="54"/>
        <v>0</v>
      </c>
      <c r="DA26" s="19">
        <f t="shared" si="55"/>
        <v>0</v>
      </c>
      <c r="DB26" s="52">
        <f t="shared" si="59"/>
        <v>0</v>
      </c>
      <c r="DC26" s="53">
        <f t="shared" si="60"/>
        <v>0</v>
      </c>
      <c r="DD26" s="52">
        <f t="shared" si="61"/>
        <v>0</v>
      </c>
      <c r="DE26" s="52">
        <f t="shared" si="62"/>
        <v>0</v>
      </c>
      <c r="DF26" s="54">
        <f t="shared" si="63"/>
        <v>0</v>
      </c>
      <c r="DG26" s="55"/>
      <c r="DH26" s="35" t="s">
        <v>88</v>
      </c>
      <c r="DI26" s="56">
        <f t="shared" si="56"/>
        <v>0</v>
      </c>
      <c r="DJ26" s="61">
        <f t="shared" si="64"/>
        <v>0</v>
      </c>
      <c r="DK26" s="61">
        <f t="shared" si="65"/>
        <v>0</v>
      </c>
      <c r="DL26" s="61">
        <f t="shared" si="66"/>
        <v>0</v>
      </c>
      <c r="DM26" s="61">
        <f t="shared" si="67"/>
        <v>0</v>
      </c>
      <c r="DN26" s="61">
        <f t="shared" si="68"/>
        <v>0</v>
      </c>
      <c r="DO26" s="61">
        <f t="shared" si="69"/>
        <v>0</v>
      </c>
      <c r="DP26" s="61">
        <f t="shared" si="70"/>
        <v>0</v>
      </c>
      <c r="DQ26" s="61">
        <f t="shared" si="71"/>
        <v>0</v>
      </c>
      <c r="DR26" s="61">
        <f t="shared" si="72"/>
        <v>0</v>
      </c>
      <c r="DS26" s="61">
        <f t="shared" si="73"/>
        <v>0</v>
      </c>
      <c r="DT26" s="61">
        <f t="shared" si="74"/>
        <v>0</v>
      </c>
      <c r="DU26" s="61">
        <f t="shared" si="75"/>
        <v>0</v>
      </c>
      <c r="DV26" s="62">
        <f t="shared" si="58"/>
        <v>0</v>
      </c>
    </row>
    <row r="27" spans="1:126" s="1" customFormat="1" ht="12.5" x14ac:dyDescent="0.2">
      <c r="A27" s="5" t="s">
        <v>15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19">
        <f t="shared" si="37"/>
        <v>0</v>
      </c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19">
        <f t="shared" si="38"/>
        <v>0</v>
      </c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19">
        <f t="shared" si="39"/>
        <v>0</v>
      </c>
      <c r="AO27" s="25"/>
      <c r="AP27" s="25"/>
      <c r="AQ27" s="25"/>
      <c r="AR27" s="25"/>
      <c r="AS27" s="25"/>
      <c r="AT27" s="25"/>
      <c r="AU27" s="25"/>
      <c r="AV27" s="25"/>
      <c r="AW27" s="25"/>
      <c r="AX27" s="25"/>
      <c r="AY27" s="25"/>
      <c r="AZ27" s="25"/>
      <c r="BA27" s="19">
        <f t="shared" si="40"/>
        <v>0</v>
      </c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5"/>
      <c r="BM27" s="25"/>
      <c r="BN27" s="19">
        <f t="shared" si="41"/>
        <v>0</v>
      </c>
      <c r="BO27" s="25"/>
      <c r="BP27" s="25"/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19">
        <f t="shared" si="42"/>
        <v>0</v>
      </c>
      <c r="CB27" s="34">
        <f t="shared" si="43"/>
        <v>0</v>
      </c>
      <c r="CC27" s="34">
        <f t="shared" si="44"/>
        <v>0</v>
      </c>
      <c r="CD27" s="34">
        <f t="shared" si="45"/>
        <v>0</v>
      </c>
      <c r="CE27" s="34">
        <f t="shared" si="46"/>
        <v>0</v>
      </c>
      <c r="CF27" s="34">
        <f t="shared" si="47"/>
        <v>0</v>
      </c>
      <c r="CG27" s="42">
        <v>0</v>
      </c>
      <c r="CH27" s="35" t="s">
        <v>93</v>
      </c>
      <c r="CI27" s="36">
        <f t="shared" si="48"/>
        <v>0</v>
      </c>
      <c r="CJ27" s="36">
        <f t="shared" si="48"/>
        <v>0</v>
      </c>
      <c r="CK27" s="36">
        <f t="shared" si="48"/>
        <v>0</v>
      </c>
      <c r="CL27" s="36">
        <f t="shared" si="48"/>
        <v>0</v>
      </c>
      <c r="CM27" s="36">
        <f t="shared" si="48"/>
        <v>0</v>
      </c>
      <c r="CN27" s="36">
        <f t="shared" si="48"/>
        <v>0</v>
      </c>
      <c r="CO27" s="25"/>
      <c r="CP27" s="25"/>
      <c r="CQ27" s="25"/>
      <c r="CR27" s="25"/>
      <c r="CS27" s="25"/>
      <c r="CT27" s="25"/>
      <c r="CU27" s="51">
        <f t="shared" si="49"/>
        <v>0</v>
      </c>
      <c r="CV27" s="51">
        <f t="shared" si="50"/>
        <v>0</v>
      </c>
      <c r="CW27" s="51">
        <f t="shared" si="51"/>
        <v>0</v>
      </c>
      <c r="CX27" s="51">
        <f t="shared" si="52"/>
        <v>0</v>
      </c>
      <c r="CY27" s="51">
        <f t="shared" si="53"/>
        <v>0</v>
      </c>
      <c r="CZ27" s="51">
        <f t="shared" si="54"/>
        <v>0</v>
      </c>
      <c r="DA27" s="19">
        <f t="shared" si="55"/>
        <v>0</v>
      </c>
      <c r="DB27" s="52">
        <f t="shared" si="59"/>
        <v>0</v>
      </c>
      <c r="DC27" s="53">
        <f t="shared" si="60"/>
        <v>0</v>
      </c>
      <c r="DD27" s="52">
        <f t="shared" si="61"/>
        <v>0</v>
      </c>
      <c r="DE27" s="52">
        <f t="shared" si="62"/>
        <v>0</v>
      </c>
      <c r="DF27" s="54">
        <f t="shared" si="63"/>
        <v>0</v>
      </c>
      <c r="DG27" s="55">
        <v>0</v>
      </c>
      <c r="DH27" s="35" t="s">
        <v>93</v>
      </c>
      <c r="DI27" s="56">
        <f t="shared" si="56"/>
        <v>0</v>
      </c>
      <c r="DJ27" s="61">
        <f t="shared" si="64"/>
        <v>0</v>
      </c>
      <c r="DK27" s="61">
        <f t="shared" si="65"/>
        <v>0</v>
      </c>
      <c r="DL27" s="61">
        <f t="shared" si="66"/>
        <v>0</v>
      </c>
      <c r="DM27" s="61">
        <f t="shared" si="67"/>
        <v>0</v>
      </c>
      <c r="DN27" s="61">
        <f t="shared" si="68"/>
        <v>0</v>
      </c>
      <c r="DO27" s="61">
        <f t="shared" si="69"/>
        <v>0</v>
      </c>
      <c r="DP27" s="61">
        <f t="shared" si="70"/>
        <v>0</v>
      </c>
      <c r="DQ27" s="61">
        <f t="shared" si="71"/>
        <v>0</v>
      </c>
      <c r="DR27" s="61">
        <f t="shared" si="72"/>
        <v>0</v>
      </c>
      <c r="DS27" s="61">
        <f t="shared" si="73"/>
        <v>0</v>
      </c>
      <c r="DT27" s="61">
        <f t="shared" si="74"/>
        <v>0</v>
      </c>
      <c r="DU27" s="61">
        <f t="shared" si="75"/>
        <v>0</v>
      </c>
      <c r="DV27" s="62">
        <f t="shared" si="58"/>
        <v>0</v>
      </c>
    </row>
    <row r="28" spans="1:126" s="1" customFormat="1" ht="12.5" x14ac:dyDescent="0.2">
      <c r="A28" s="5" t="s">
        <v>127</v>
      </c>
      <c r="B28" s="125"/>
      <c r="C28" s="125"/>
      <c r="D28" s="125"/>
      <c r="E28" s="125"/>
      <c r="F28" s="125"/>
      <c r="G28" s="125"/>
      <c r="H28" s="125"/>
      <c r="I28" s="125"/>
      <c r="J28" s="125"/>
      <c r="K28" s="125"/>
      <c r="L28" s="125"/>
      <c r="M28" s="125"/>
      <c r="N28" s="19">
        <f t="shared" si="37"/>
        <v>0</v>
      </c>
      <c r="O28" s="125"/>
      <c r="P28" s="125"/>
      <c r="Q28" s="125"/>
      <c r="R28" s="125"/>
      <c r="S28" s="125"/>
      <c r="T28" s="125"/>
      <c r="U28" s="125"/>
      <c r="V28" s="125"/>
      <c r="W28" s="125"/>
      <c r="X28" s="125"/>
      <c r="Y28" s="125"/>
      <c r="Z28" s="125"/>
      <c r="AA28" s="19">
        <f t="shared" si="38"/>
        <v>0</v>
      </c>
      <c r="AB28" s="125"/>
      <c r="AC28" s="125"/>
      <c r="AD28" s="125"/>
      <c r="AE28" s="125"/>
      <c r="AF28" s="125"/>
      <c r="AG28" s="125"/>
      <c r="AH28" s="125"/>
      <c r="AI28" s="125"/>
      <c r="AJ28" s="125"/>
      <c r="AK28" s="125"/>
      <c r="AL28" s="125"/>
      <c r="AM28" s="125"/>
      <c r="AN28" s="19">
        <f t="shared" si="39"/>
        <v>0</v>
      </c>
      <c r="AO28" s="125"/>
      <c r="AP28" s="125"/>
      <c r="AQ28" s="125"/>
      <c r="AR28" s="125"/>
      <c r="AS28" s="125"/>
      <c r="AT28" s="125"/>
      <c r="AU28" s="125"/>
      <c r="AV28" s="125"/>
      <c r="AW28" s="125"/>
      <c r="AX28" s="125"/>
      <c r="AY28" s="125"/>
      <c r="AZ28" s="125"/>
      <c r="BA28" s="19">
        <f t="shared" si="40"/>
        <v>0</v>
      </c>
      <c r="BB28" s="125"/>
      <c r="BC28" s="125"/>
      <c r="BD28" s="125"/>
      <c r="BE28" s="125"/>
      <c r="BF28" s="125"/>
      <c r="BG28" s="125"/>
      <c r="BH28" s="125"/>
      <c r="BI28" s="125"/>
      <c r="BJ28" s="125"/>
      <c r="BK28" s="125"/>
      <c r="BL28" s="125"/>
      <c r="BM28" s="125"/>
      <c r="BN28" s="19">
        <f t="shared" si="41"/>
        <v>0</v>
      </c>
      <c r="BO28" s="25"/>
      <c r="BP28" s="25"/>
      <c r="BQ28" s="25"/>
      <c r="BR28" s="25"/>
      <c r="BS28" s="25"/>
      <c r="BT28" s="25"/>
      <c r="BU28" s="25"/>
      <c r="BV28" s="25"/>
      <c r="BW28" s="25"/>
      <c r="BX28" s="25"/>
      <c r="BY28" s="25"/>
      <c r="BZ28" s="25"/>
      <c r="CA28" s="19">
        <f t="shared" si="42"/>
        <v>0</v>
      </c>
      <c r="CB28" s="34">
        <f t="shared" si="43"/>
        <v>0</v>
      </c>
      <c r="CC28" s="34">
        <f t="shared" ref="CC28" si="76">IFERROR((CA28/AA28)^(1/4)-1,0)</f>
        <v>0</v>
      </c>
      <c r="CD28" s="34">
        <f t="shared" ref="CD28" si="77">IFERROR((CA28/AN28)^(1/3)-1,0)</f>
        <v>0</v>
      </c>
      <c r="CE28" s="34">
        <f t="shared" ref="CE28" si="78">IFERROR((CA28/BA28)^(1/2)-1,0)</f>
        <v>0</v>
      </c>
      <c r="CF28" s="34">
        <f t="shared" ref="CF28" si="79">IFERROR((CA28/BN28)^(1/1)-1,0)</f>
        <v>0</v>
      </c>
      <c r="CG28" s="42">
        <v>0</v>
      </c>
      <c r="CH28" s="35" t="s">
        <v>93</v>
      </c>
      <c r="CI28" s="36">
        <f t="shared" si="48"/>
        <v>0</v>
      </c>
      <c r="CJ28" s="36">
        <f t="shared" si="48"/>
        <v>0</v>
      </c>
      <c r="CK28" s="36">
        <f t="shared" si="48"/>
        <v>0</v>
      </c>
      <c r="CL28" s="36">
        <f t="shared" si="48"/>
        <v>0</v>
      </c>
      <c r="CM28" s="36">
        <f t="shared" si="48"/>
        <v>0</v>
      </c>
      <c r="CN28" s="36">
        <f t="shared" si="48"/>
        <v>0</v>
      </c>
      <c r="CO28" s="125"/>
      <c r="CP28" s="125"/>
      <c r="CQ28" s="125"/>
      <c r="CR28" s="125"/>
      <c r="CS28" s="125"/>
      <c r="CT28" s="125"/>
      <c r="CU28" s="51">
        <f t="shared" ref="CU28" si="80">BU28*(1+CI28)</f>
        <v>0</v>
      </c>
      <c r="CV28" s="51">
        <f t="shared" ref="CV28" si="81">BV28*(1+CJ28)</f>
        <v>0</v>
      </c>
      <c r="CW28" s="51">
        <f t="shared" ref="CW28" si="82">BW28*(1+CK28)</f>
        <v>0</v>
      </c>
      <c r="CX28" s="51">
        <f t="shared" ref="CX28" si="83">BX28*(1+CL28)</f>
        <v>0</v>
      </c>
      <c r="CY28" s="51">
        <f t="shared" ref="CY28" si="84">BY28*(1+CM28)</f>
        <v>0</v>
      </c>
      <c r="CZ28" s="51">
        <f t="shared" ref="CZ28" si="85">BZ28*(1+CN28)</f>
        <v>0</v>
      </c>
      <c r="DA28" s="19">
        <f t="shared" ref="DA28" si="86">SUM(CO28:CZ28)</f>
        <v>0</v>
      </c>
      <c r="DB28" s="52">
        <f t="shared" ref="DB28" si="87">IFERROR((DA28/AA28)^(1/5)-1,0)</f>
        <v>0</v>
      </c>
      <c r="DC28" s="53">
        <f t="shared" ref="DC28" si="88">IFERROR((DA28/AN28)^(1/4)-1,0)</f>
        <v>0</v>
      </c>
      <c r="DD28" s="52">
        <f t="shared" ref="DD28" si="89">IFERROR((DA28/BA28)^(1/3)-1,0)</f>
        <v>0</v>
      </c>
      <c r="DE28" s="52">
        <f t="shared" ref="DE28" si="90">IFERROR((DA28/BN28)^(1/2)-1,0)</f>
        <v>0</v>
      </c>
      <c r="DF28" s="54">
        <f t="shared" ref="DF28" si="91">IFERROR((DA28/CA28)^(1/1)-1,0)</f>
        <v>0</v>
      </c>
      <c r="DG28" s="55">
        <v>0</v>
      </c>
      <c r="DH28" s="35" t="s">
        <v>93</v>
      </c>
      <c r="DI28" s="56">
        <f t="shared" ref="DI28" si="92">HLOOKUP(DH28,$DB$4:$DG$125,ROW($DB28)-ROW($DB$3), FALSE)</f>
        <v>0</v>
      </c>
      <c r="DJ28" s="61">
        <f t="shared" ref="DJ28" si="93">CO28*(1+$DI28)</f>
        <v>0</v>
      </c>
      <c r="DK28" s="61">
        <f t="shared" ref="DK28" si="94">CP28*(1+$DI28)</f>
        <v>0</v>
      </c>
      <c r="DL28" s="61">
        <f t="shared" ref="DL28" si="95">CQ28*(1+$DI28)</f>
        <v>0</v>
      </c>
      <c r="DM28" s="61">
        <f t="shared" ref="DM28" si="96">CR28*(1+$DI28)</f>
        <v>0</v>
      </c>
      <c r="DN28" s="61">
        <f t="shared" ref="DN28" si="97">CS28*(1+$DI28)</f>
        <v>0</v>
      </c>
      <c r="DO28" s="61">
        <f t="shared" ref="DO28" si="98">CT28*(1+$DI28)</f>
        <v>0</v>
      </c>
      <c r="DP28" s="61">
        <f t="shared" ref="DP28" si="99">CU28*(1+$DI28)</f>
        <v>0</v>
      </c>
      <c r="DQ28" s="61">
        <f t="shared" ref="DQ28" si="100">CV28*(1+$DI28)</f>
        <v>0</v>
      </c>
      <c r="DR28" s="61">
        <f t="shared" ref="DR28" si="101">CW28*(1+$DI28)</f>
        <v>0</v>
      </c>
      <c r="DS28" s="61">
        <f t="shared" ref="DS28" si="102">CX28*(1+$DI28)</f>
        <v>0</v>
      </c>
      <c r="DT28" s="61">
        <f t="shared" ref="DT28" si="103">CY28*(1+$DI28)</f>
        <v>0</v>
      </c>
      <c r="DU28" s="61">
        <f t="shared" ref="DU28" si="104">CZ28*(1+$DI28)</f>
        <v>0</v>
      </c>
      <c r="DV28" s="62">
        <f t="shared" ref="DV28" si="105">SUM(DJ28:DU28)</f>
        <v>0</v>
      </c>
    </row>
    <row r="29" spans="1:126" s="1" customFormat="1" ht="12.5" x14ac:dyDescent="0.25">
      <c r="A29" s="5" t="s">
        <v>14</v>
      </c>
      <c r="B29" s="118">
        <v>0.38930500000000001</v>
      </c>
      <c r="C29" s="119">
        <v>0.35812499999999997</v>
      </c>
      <c r="D29" s="119">
        <v>0.33954300000000004</v>
      </c>
      <c r="E29" s="119">
        <v>0.33338300000000004</v>
      </c>
      <c r="F29" s="119">
        <v>0.32852500000000001</v>
      </c>
      <c r="G29" s="119">
        <v>0.36196799999999996</v>
      </c>
      <c r="H29" s="119">
        <v>0.326569</v>
      </c>
      <c r="I29" s="119">
        <v>0.32437699999999997</v>
      </c>
      <c r="J29" s="119">
        <v>0.29925799999999997</v>
      </c>
      <c r="K29" s="119">
        <v>0.30222300000000002</v>
      </c>
      <c r="L29" s="119">
        <v>0.33155100000000004</v>
      </c>
      <c r="M29" s="120">
        <v>0.35589100000000001</v>
      </c>
      <c r="N29" s="19">
        <f t="shared" si="37"/>
        <v>4.0507180000000007</v>
      </c>
      <c r="O29" s="118">
        <v>0.43194600000000011</v>
      </c>
      <c r="P29" s="119">
        <v>0.43207200000000001</v>
      </c>
      <c r="Q29" s="119">
        <v>0.33339700000000005</v>
      </c>
      <c r="R29" s="119">
        <v>0.33236300000000002</v>
      </c>
      <c r="S29" s="119">
        <v>0.349437</v>
      </c>
      <c r="T29" s="119">
        <v>0.37788299999999997</v>
      </c>
      <c r="U29" s="119">
        <v>0.33519599999999999</v>
      </c>
      <c r="V29" s="119">
        <v>0.34141100000000002</v>
      </c>
      <c r="W29" s="119">
        <v>0.31307299999999999</v>
      </c>
      <c r="X29" s="119">
        <v>0.27547100000000002</v>
      </c>
      <c r="Y29" s="119">
        <v>0.33035200000000003</v>
      </c>
      <c r="Z29" s="120">
        <v>0.35457100000000003</v>
      </c>
      <c r="AA29" s="19">
        <f t="shared" si="38"/>
        <v>4.2071719999999999</v>
      </c>
      <c r="AB29" s="118">
        <v>0.43718799999999997</v>
      </c>
      <c r="AC29" s="119">
        <v>0.38818600000000003</v>
      </c>
      <c r="AD29" s="119">
        <v>0.37596100000000005</v>
      </c>
      <c r="AE29" s="119">
        <v>0.32658100000000001</v>
      </c>
      <c r="AF29" s="119">
        <v>0.30700799999999995</v>
      </c>
      <c r="AG29" s="119">
        <v>0.30583800000000005</v>
      </c>
      <c r="AH29" s="119">
        <v>0.33162999999999998</v>
      </c>
      <c r="AI29" s="119">
        <v>0.3318586</v>
      </c>
      <c r="AJ29" s="119">
        <v>0.28372499999999995</v>
      </c>
      <c r="AK29" s="119">
        <v>0.25504399999999999</v>
      </c>
      <c r="AL29" s="119">
        <v>0.36632500000000001</v>
      </c>
      <c r="AM29" s="120">
        <v>0.564747</v>
      </c>
      <c r="AN29" s="19">
        <f t="shared" si="39"/>
        <v>4.2740915999999993</v>
      </c>
      <c r="AO29" s="118">
        <v>0.63070199999999998</v>
      </c>
      <c r="AP29" s="119">
        <v>0.60163599999999995</v>
      </c>
      <c r="AQ29" s="119">
        <v>0.58969800000000006</v>
      </c>
      <c r="AR29" s="119">
        <v>0.65180900000000008</v>
      </c>
      <c r="AS29" s="119">
        <v>0.57948599999999995</v>
      </c>
      <c r="AT29" s="119">
        <v>0.6466059999999999</v>
      </c>
      <c r="AU29" s="119">
        <v>0.57388600000000001</v>
      </c>
      <c r="AV29" s="119">
        <v>0.6801609999999999</v>
      </c>
      <c r="AW29" s="119">
        <v>0.63153900000000007</v>
      </c>
      <c r="AX29" s="119">
        <v>0.6301270000000001</v>
      </c>
      <c r="AY29" s="119">
        <v>0.6666169999999999</v>
      </c>
      <c r="AZ29" s="120">
        <v>0.64603899999999992</v>
      </c>
      <c r="BA29" s="19">
        <f t="shared" si="40"/>
        <v>7.5283059999999997</v>
      </c>
      <c r="BB29" s="118">
        <v>0.41165499999999999</v>
      </c>
      <c r="BC29" s="119">
        <v>0.53492200000000001</v>
      </c>
      <c r="BD29" s="119">
        <v>0.54317799999999994</v>
      </c>
      <c r="BE29" s="119">
        <v>0.57110799999999995</v>
      </c>
      <c r="BF29" s="119">
        <v>0.56011599999999995</v>
      </c>
      <c r="BG29" s="119">
        <v>0.57450400000000001</v>
      </c>
      <c r="BH29" s="119">
        <v>0.53015699999999999</v>
      </c>
      <c r="BI29" s="119">
        <v>0.540269</v>
      </c>
      <c r="BJ29" s="119">
        <v>0.399725</v>
      </c>
      <c r="BK29" s="119">
        <v>0.32910799999999996</v>
      </c>
      <c r="BL29" s="119">
        <v>0.39383799999999997</v>
      </c>
      <c r="BM29" s="120">
        <v>0.41139400000000004</v>
      </c>
      <c r="BN29" s="19">
        <f t="shared" si="41"/>
        <v>5.7999739999999989</v>
      </c>
      <c r="BO29" s="127">
        <v>0.43506500000000004</v>
      </c>
      <c r="BP29" s="127">
        <v>0.39777600000000007</v>
      </c>
      <c r="BQ29" s="127">
        <v>0.37926100000000001</v>
      </c>
      <c r="BR29" s="127">
        <v>0.40998699999999999</v>
      </c>
      <c r="BS29" s="127">
        <v>0.41696499999999997</v>
      </c>
      <c r="BT29" s="127">
        <v>0.42458200000000001</v>
      </c>
      <c r="BU29" s="127">
        <v>0.5444969999999999</v>
      </c>
      <c r="BV29" s="127">
        <v>0.57443700000000009</v>
      </c>
      <c r="BW29" s="127">
        <v>0.57932000000000006</v>
      </c>
      <c r="BX29" s="127">
        <v>0.46881899999999999</v>
      </c>
      <c r="BY29" s="127">
        <v>0.46648299999999987</v>
      </c>
      <c r="BZ29" s="127">
        <v>0.53021600000000002</v>
      </c>
      <c r="CA29" s="19">
        <f t="shared" si="42"/>
        <v>5.627408</v>
      </c>
      <c r="CB29" s="34">
        <f t="shared" si="43"/>
        <v>6.7960718257566333E-2</v>
      </c>
      <c r="CC29" s="34">
        <f t="shared" si="44"/>
        <v>7.5423528877132551E-2</v>
      </c>
      <c r="CD29" s="34">
        <f t="shared" si="45"/>
        <v>9.6027689407639061E-2</v>
      </c>
      <c r="CE29" s="34">
        <f t="shared" si="46"/>
        <v>-0.1354192331722418</v>
      </c>
      <c r="CF29" s="34">
        <f t="shared" si="47"/>
        <v>-2.9752891995722508E-2</v>
      </c>
      <c r="CG29" s="42"/>
      <c r="CH29" s="41" t="s">
        <v>88</v>
      </c>
      <c r="CI29" s="36">
        <f t="shared" si="48"/>
        <v>6.7960718257566333E-2</v>
      </c>
      <c r="CJ29" s="36">
        <f t="shared" si="48"/>
        <v>6.7960718257566333E-2</v>
      </c>
      <c r="CK29" s="36">
        <f t="shared" si="48"/>
        <v>6.7960718257566333E-2</v>
      </c>
      <c r="CL29" s="36">
        <f t="shared" si="48"/>
        <v>6.7960718257566333E-2</v>
      </c>
      <c r="CM29" s="36">
        <f t="shared" si="48"/>
        <v>6.7960718257566333E-2</v>
      </c>
      <c r="CN29" s="36">
        <f t="shared" si="48"/>
        <v>6.7960718257566333E-2</v>
      </c>
      <c r="CO29" s="118">
        <v>0.67905099999999996</v>
      </c>
      <c r="CP29" s="119">
        <v>0.641934</v>
      </c>
      <c r="CQ29" s="119">
        <v>0.61252299999999993</v>
      </c>
      <c r="CR29" s="119">
        <v>0.45452599999999999</v>
      </c>
      <c r="CS29" s="119">
        <v>0.59291499999999997</v>
      </c>
      <c r="CT29" s="120">
        <v>0.53293500000000005</v>
      </c>
      <c r="CU29" s="51">
        <f t="shared" si="49"/>
        <v>0.58150140720908994</v>
      </c>
      <c r="CV29" s="51">
        <f t="shared" si="50"/>
        <v>0.61347615111372167</v>
      </c>
      <c r="CW29" s="51">
        <f t="shared" si="51"/>
        <v>0.61869100330097337</v>
      </c>
      <c r="CX29" s="51">
        <f t="shared" si="52"/>
        <v>0.50068027597279396</v>
      </c>
      <c r="CY29" s="51">
        <f t="shared" si="53"/>
        <v>0.49818551973494418</v>
      </c>
      <c r="CZ29" s="51">
        <f t="shared" si="54"/>
        <v>0.5662498601916538</v>
      </c>
      <c r="DA29" s="19">
        <f t="shared" si="55"/>
        <v>6.8926682175231768</v>
      </c>
      <c r="DB29" s="52">
        <f t="shared" si="59"/>
        <v>0.10377212308118167</v>
      </c>
      <c r="DC29" s="53">
        <f t="shared" si="60"/>
        <v>0.12690131875872268</v>
      </c>
      <c r="DD29" s="52">
        <f t="shared" si="61"/>
        <v>-2.8975837378664049E-2</v>
      </c>
      <c r="DE29" s="52">
        <f t="shared" si="62"/>
        <v>9.0135954494189985E-2</v>
      </c>
      <c r="DF29" s="54">
        <f t="shared" si="63"/>
        <v>0.22483889874755425</v>
      </c>
      <c r="DG29" s="55">
        <v>0.14348156383722632</v>
      </c>
      <c r="DH29" s="35" t="s">
        <v>88</v>
      </c>
      <c r="DI29" s="56">
        <f t="shared" si="56"/>
        <v>0.10377212308118167</v>
      </c>
      <c r="DJ29" s="61">
        <f t="shared" si="64"/>
        <v>0.74951756395039948</v>
      </c>
      <c r="DK29" s="61">
        <f t="shared" si="65"/>
        <v>0.70854885405799528</v>
      </c>
      <c r="DL29" s="61">
        <f t="shared" si="66"/>
        <v>0.67608581214605457</v>
      </c>
      <c r="DM29" s="61">
        <f t="shared" si="67"/>
        <v>0.50169312801559718</v>
      </c>
      <c r="DN29" s="61">
        <f t="shared" si="68"/>
        <v>0.65444304835667877</v>
      </c>
      <c r="DO29" s="61">
        <f t="shared" si="69"/>
        <v>0.58823879641426957</v>
      </c>
      <c r="DP29" s="61">
        <f t="shared" si="70"/>
        <v>0.64184504280987198</v>
      </c>
      <c r="DQ29" s="61">
        <f t="shared" si="71"/>
        <v>0.67713787377446444</v>
      </c>
      <c r="DR29" s="61">
        <f t="shared" si="72"/>
        <v>0.68289388224474179</v>
      </c>
      <c r="DS29" s="61">
        <f t="shared" si="73"/>
        <v>0.55263693119536272</v>
      </c>
      <c r="DT29" s="61">
        <f t="shared" si="74"/>
        <v>0.54988328880614123</v>
      </c>
      <c r="DU29" s="61">
        <f t="shared" si="75"/>
        <v>0.62501081037816397</v>
      </c>
      <c r="DV29" s="62">
        <f t="shared" si="58"/>
        <v>7.6079350321497419</v>
      </c>
    </row>
    <row r="30" spans="1:126" s="1" customFormat="1" ht="12.5" x14ac:dyDescent="0.2">
      <c r="A30" s="5" t="s">
        <v>13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19">
        <f t="shared" si="37"/>
        <v>0</v>
      </c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19">
        <f t="shared" si="38"/>
        <v>0</v>
      </c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19">
        <f t="shared" si="39"/>
        <v>0</v>
      </c>
      <c r="AO30" s="25"/>
      <c r="AP30" s="25"/>
      <c r="AQ30" s="25"/>
      <c r="AR30" s="25"/>
      <c r="AS30" s="25"/>
      <c r="AT30" s="25"/>
      <c r="AU30" s="25"/>
      <c r="AV30" s="25"/>
      <c r="AW30" s="25"/>
      <c r="AX30" s="25"/>
      <c r="AY30" s="25"/>
      <c r="AZ30" s="25"/>
      <c r="BA30" s="19">
        <f t="shared" si="40"/>
        <v>0</v>
      </c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5"/>
      <c r="BM30" s="25"/>
      <c r="BN30" s="19">
        <f t="shared" si="41"/>
        <v>0</v>
      </c>
      <c r="BO30" s="25"/>
      <c r="BP30" s="25"/>
      <c r="BQ30" s="25"/>
      <c r="BR30" s="25"/>
      <c r="BS30" s="25"/>
      <c r="BT30" s="25"/>
      <c r="BU30" s="25"/>
      <c r="BV30" s="25"/>
      <c r="BW30" s="25"/>
      <c r="BX30" s="25"/>
      <c r="BY30" s="25"/>
      <c r="BZ30" s="25"/>
      <c r="CA30" s="19">
        <f t="shared" si="42"/>
        <v>0</v>
      </c>
      <c r="CB30" s="34">
        <f t="shared" si="43"/>
        <v>0</v>
      </c>
      <c r="CC30" s="34">
        <f t="shared" si="44"/>
        <v>0</v>
      </c>
      <c r="CD30" s="34">
        <f t="shared" si="45"/>
        <v>0</v>
      </c>
      <c r="CE30" s="34">
        <f t="shared" si="46"/>
        <v>0</v>
      </c>
      <c r="CF30" s="34">
        <f t="shared" si="47"/>
        <v>0</v>
      </c>
      <c r="CG30" s="82"/>
      <c r="CH30" s="41" t="s">
        <v>88</v>
      </c>
      <c r="CI30" s="36">
        <f t="shared" si="48"/>
        <v>0</v>
      </c>
      <c r="CJ30" s="36">
        <f t="shared" si="48"/>
        <v>0</v>
      </c>
      <c r="CK30" s="36">
        <f t="shared" si="48"/>
        <v>0</v>
      </c>
      <c r="CL30" s="36">
        <f t="shared" si="48"/>
        <v>0</v>
      </c>
      <c r="CM30" s="36">
        <f t="shared" si="48"/>
        <v>0</v>
      </c>
      <c r="CN30" s="36">
        <f t="shared" si="48"/>
        <v>0</v>
      </c>
      <c r="CO30" s="25"/>
      <c r="CP30" s="25"/>
      <c r="CQ30" s="25"/>
      <c r="CR30" s="25"/>
      <c r="CS30" s="25"/>
      <c r="CT30" s="25"/>
      <c r="CU30" s="51">
        <f t="shared" si="49"/>
        <v>0</v>
      </c>
      <c r="CV30" s="51">
        <f t="shared" si="50"/>
        <v>0</v>
      </c>
      <c r="CW30" s="51">
        <f t="shared" si="51"/>
        <v>0</v>
      </c>
      <c r="CX30" s="51">
        <f t="shared" si="52"/>
        <v>0</v>
      </c>
      <c r="CY30" s="51">
        <f t="shared" si="53"/>
        <v>0</v>
      </c>
      <c r="CZ30" s="51">
        <f t="shared" si="54"/>
        <v>0</v>
      </c>
      <c r="DA30" s="19">
        <f t="shared" si="55"/>
        <v>0</v>
      </c>
      <c r="DB30" s="52">
        <f t="shared" si="59"/>
        <v>0</v>
      </c>
      <c r="DC30" s="53">
        <f t="shared" si="60"/>
        <v>0</v>
      </c>
      <c r="DD30" s="52">
        <f t="shared" si="61"/>
        <v>0</v>
      </c>
      <c r="DE30" s="52">
        <f t="shared" si="62"/>
        <v>0</v>
      </c>
      <c r="DF30" s="54">
        <f t="shared" si="63"/>
        <v>0</v>
      </c>
      <c r="DG30" s="55"/>
      <c r="DH30" s="35" t="s">
        <v>88</v>
      </c>
      <c r="DI30" s="56">
        <f t="shared" si="56"/>
        <v>0</v>
      </c>
      <c r="DJ30" s="61">
        <f t="shared" si="64"/>
        <v>0</v>
      </c>
      <c r="DK30" s="61">
        <f t="shared" si="65"/>
        <v>0</v>
      </c>
      <c r="DL30" s="61">
        <f t="shared" si="66"/>
        <v>0</v>
      </c>
      <c r="DM30" s="61">
        <f t="shared" si="67"/>
        <v>0</v>
      </c>
      <c r="DN30" s="61">
        <f t="shared" si="68"/>
        <v>0</v>
      </c>
      <c r="DO30" s="61">
        <f t="shared" si="69"/>
        <v>0</v>
      </c>
      <c r="DP30" s="61">
        <f t="shared" si="70"/>
        <v>0</v>
      </c>
      <c r="DQ30" s="61">
        <f t="shared" si="71"/>
        <v>0</v>
      </c>
      <c r="DR30" s="61">
        <f t="shared" si="72"/>
        <v>0</v>
      </c>
      <c r="DS30" s="61">
        <f t="shared" si="73"/>
        <v>0</v>
      </c>
      <c r="DT30" s="61">
        <f t="shared" si="74"/>
        <v>0</v>
      </c>
      <c r="DU30" s="61">
        <f t="shared" si="75"/>
        <v>0</v>
      </c>
      <c r="DV30" s="62">
        <f t="shared" si="58"/>
        <v>0</v>
      </c>
    </row>
    <row r="31" spans="1:126" s="1" customFormat="1" ht="12.5" x14ac:dyDescent="0.25">
      <c r="A31" s="5" t="s">
        <v>58</v>
      </c>
      <c r="B31" s="118">
        <v>9.0000000000000008E-4</v>
      </c>
      <c r="C31" s="119">
        <v>9.0000000000000008E-4</v>
      </c>
      <c r="D31" s="119">
        <v>9.0000000000000008E-4</v>
      </c>
      <c r="E31" s="119">
        <v>9.0000000000000008E-4</v>
      </c>
      <c r="F31" s="119">
        <v>5.0209000000000018E-2</v>
      </c>
      <c r="G31" s="119">
        <v>7.9737999999999989E-2</v>
      </c>
      <c r="H31" s="119">
        <v>1.5616999999999999E-2</v>
      </c>
      <c r="I31" s="119">
        <v>7.0183999999999983E-2</v>
      </c>
      <c r="J31" s="119">
        <v>9.5688999999999982E-2</v>
      </c>
      <c r="K31" s="119">
        <v>0.13108800000000004</v>
      </c>
      <c r="L31" s="119">
        <v>0.15904300000000002</v>
      </c>
      <c r="M31" s="120">
        <v>0.16677900000000004</v>
      </c>
      <c r="N31" s="19">
        <f t="shared" si="37"/>
        <v>0.77194700000000005</v>
      </c>
      <c r="O31" s="118">
        <v>0.213727</v>
      </c>
      <c r="P31" s="119">
        <v>9.2848000000000014E-2</v>
      </c>
      <c r="Q31" s="119">
        <v>2.8250000000000001E-2</v>
      </c>
      <c r="R31" s="119">
        <v>8.9511000000000007E-2</v>
      </c>
      <c r="S31" s="119">
        <v>0.12873899999999999</v>
      </c>
      <c r="T31" s="119">
        <v>0.23206499999999999</v>
      </c>
      <c r="U31" s="119">
        <v>0.22025400000000001</v>
      </c>
      <c r="V31" s="119">
        <v>1.5980000000000001E-2</v>
      </c>
      <c r="W31" s="119">
        <v>5.2447999999999995E-2</v>
      </c>
      <c r="X31" s="119">
        <v>0.12492499999999998</v>
      </c>
      <c r="Y31" s="119">
        <v>0.15132499999999999</v>
      </c>
      <c r="Z31" s="120">
        <v>0.200848</v>
      </c>
      <c r="AA31" s="19">
        <f t="shared" si="38"/>
        <v>1.5509199999999999</v>
      </c>
      <c r="AB31" s="118">
        <v>0.18915499999999999</v>
      </c>
      <c r="AC31" s="119">
        <v>4.6753999999999997E-2</v>
      </c>
      <c r="AD31" s="119">
        <v>1.225E-2</v>
      </c>
      <c r="AE31" s="119">
        <v>6.1871000000000009E-2</v>
      </c>
      <c r="AF31" s="119">
        <v>4.2372E-2</v>
      </c>
      <c r="AG31" s="119">
        <v>1.7481999999999998E-2</v>
      </c>
      <c r="AH31" s="119">
        <v>8.9807000000000012E-2</v>
      </c>
      <c r="AI31" s="119">
        <v>0.216311</v>
      </c>
      <c r="AJ31" s="119">
        <v>3.8170000000000003E-2</v>
      </c>
      <c r="AK31" s="119">
        <v>0.110956</v>
      </c>
      <c r="AL31" s="119">
        <v>5.6120000000000003E-2</v>
      </c>
      <c r="AM31" s="120">
        <v>1.5140000000000002E-3</v>
      </c>
      <c r="AN31" s="19">
        <f t="shared" si="39"/>
        <v>0.88276200000000005</v>
      </c>
      <c r="AO31" s="118">
        <v>1.9691E-2</v>
      </c>
      <c r="AP31" s="119">
        <v>2.4749999999999998E-3</v>
      </c>
      <c r="AQ31" s="119">
        <v>7.4700000000000005E-4</v>
      </c>
      <c r="AR31" s="119">
        <v>5.6899999999999995E-4</v>
      </c>
      <c r="AS31" s="119">
        <v>6.2699999999999995E-4</v>
      </c>
      <c r="AT31" s="119">
        <v>5.7786000000000004E-2</v>
      </c>
      <c r="AU31" s="119">
        <v>8.4649000000000002E-2</v>
      </c>
      <c r="AV31" s="119">
        <v>0.20540599999999998</v>
      </c>
      <c r="AW31" s="119">
        <v>0.19931099999999999</v>
      </c>
      <c r="AX31" s="119">
        <v>2.2863999999999999E-2</v>
      </c>
      <c r="AY31" s="119">
        <v>1.4289999999999999E-3</v>
      </c>
      <c r="AZ31" s="120">
        <v>6.0300000000000002E-4</v>
      </c>
      <c r="BA31" s="19">
        <f t="shared" si="40"/>
        <v>0.59615700000000005</v>
      </c>
      <c r="BB31" s="118">
        <v>0</v>
      </c>
      <c r="BC31" s="119">
        <v>1.93E-4</v>
      </c>
      <c r="BD31" s="119">
        <v>0</v>
      </c>
      <c r="BE31" s="119">
        <v>0</v>
      </c>
      <c r="BF31" s="119">
        <v>0</v>
      </c>
      <c r="BG31" s="119">
        <v>8.405799999999998E-2</v>
      </c>
      <c r="BH31" s="119">
        <v>5.6878999999999999E-2</v>
      </c>
      <c r="BI31" s="119">
        <v>2.0976000000000002E-2</v>
      </c>
      <c r="BJ31" s="119">
        <v>5.4430000000000006E-2</v>
      </c>
      <c r="BK31" s="119">
        <v>7.6646000000000006E-2</v>
      </c>
      <c r="BL31" s="119">
        <v>0.119639</v>
      </c>
      <c r="BM31" s="120">
        <v>0.105846</v>
      </c>
      <c r="BN31" s="19">
        <f t="shared" si="41"/>
        <v>0.51866699999999999</v>
      </c>
      <c r="BO31" s="127">
        <v>0.13637700000000003</v>
      </c>
      <c r="BP31" s="127">
        <v>3.8460000000000001E-2</v>
      </c>
      <c r="BQ31" s="127">
        <v>1.5095000000000001E-2</v>
      </c>
      <c r="BR31" s="127">
        <v>1.5921000000000001E-2</v>
      </c>
      <c r="BS31" s="127">
        <v>6.0978000000000004E-2</v>
      </c>
      <c r="BT31" s="127">
        <v>4.9185999999999994E-2</v>
      </c>
      <c r="BU31" s="127">
        <v>3.2153000000000001E-2</v>
      </c>
      <c r="BV31" s="127">
        <v>1.0380000000000001E-3</v>
      </c>
      <c r="BW31" s="127">
        <v>1.9190000000000001E-3</v>
      </c>
      <c r="BX31" s="127">
        <v>2.1482999999999999E-2</v>
      </c>
      <c r="BY31" s="127">
        <v>5.7359999999999998E-3</v>
      </c>
      <c r="BZ31" s="127">
        <v>1.7577000000000002E-2</v>
      </c>
      <c r="CA31" s="19">
        <f t="shared" si="42"/>
        <v>0.39592300000000002</v>
      </c>
      <c r="CB31" s="34">
        <f t="shared" si="43"/>
        <v>-0.1250068571368087</v>
      </c>
      <c r="CC31" s="34">
        <f t="shared" si="44"/>
        <v>-0.28918704617576041</v>
      </c>
      <c r="CD31" s="34">
        <f t="shared" si="45"/>
        <v>-0.23454023592984696</v>
      </c>
      <c r="CE31" s="34">
        <f t="shared" si="46"/>
        <v>-0.18506111285062588</v>
      </c>
      <c r="CF31" s="34">
        <f t="shared" si="47"/>
        <v>-0.23665280420770929</v>
      </c>
      <c r="CG31" s="42">
        <v>0.02</v>
      </c>
      <c r="CH31" s="41" t="s">
        <v>93</v>
      </c>
      <c r="CI31" s="36">
        <f t="shared" si="48"/>
        <v>0.02</v>
      </c>
      <c r="CJ31" s="36">
        <f t="shared" si="48"/>
        <v>0.02</v>
      </c>
      <c r="CK31" s="36">
        <f t="shared" si="48"/>
        <v>0.02</v>
      </c>
      <c r="CL31" s="36">
        <f t="shared" si="48"/>
        <v>0.02</v>
      </c>
      <c r="CM31" s="36">
        <f t="shared" si="48"/>
        <v>0.02</v>
      </c>
      <c r="CN31" s="36">
        <f t="shared" si="48"/>
        <v>0.02</v>
      </c>
      <c r="CO31" s="118">
        <v>3.2097000000000001E-2</v>
      </c>
      <c r="CP31" s="119">
        <v>3.5119999999999999E-3</v>
      </c>
      <c r="CQ31" s="119">
        <v>1.3900000000000002E-4</v>
      </c>
      <c r="CR31" s="119">
        <v>3.0277000000000002E-2</v>
      </c>
      <c r="CS31" s="119">
        <v>2.0617000000000003E-2</v>
      </c>
      <c r="CT31" s="120">
        <v>1.9109999999999999E-2</v>
      </c>
      <c r="CU31" s="51">
        <f t="shared" si="49"/>
        <v>3.2796060000000002E-2</v>
      </c>
      <c r="CV31" s="51">
        <f t="shared" si="50"/>
        <v>1.0587600000000002E-3</v>
      </c>
      <c r="CW31" s="51">
        <f t="shared" si="51"/>
        <v>1.9573800000000003E-3</v>
      </c>
      <c r="CX31" s="51">
        <f t="shared" si="52"/>
        <v>2.191266E-2</v>
      </c>
      <c r="CY31" s="51">
        <f t="shared" si="53"/>
        <v>5.8507200000000002E-3</v>
      </c>
      <c r="CZ31" s="51">
        <f t="shared" si="54"/>
        <v>1.7928540000000003E-2</v>
      </c>
      <c r="DA31" s="19">
        <f t="shared" si="55"/>
        <v>0.18725612</v>
      </c>
      <c r="DB31" s="52">
        <f t="shared" si="59"/>
        <v>-0.34480688540328996</v>
      </c>
      <c r="DC31" s="53">
        <f t="shared" si="60"/>
        <v>-0.32134649310182195</v>
      </c>
      <c r="DD31" s="52">
        <f t="shared" si="61"/>
        <v>-0.32023553552389994</v>
      </c>
      <c r="DE31" s="52">
        <f t="shared" si="62"/>
        <v>-0.39913943517735695</v>
      </c>
      <c r="DF31" s="54">
        <f t="shared" si="63"/>
        <v>-0.52703904547096281</v>
      </c>
      <c r="DG31" s="55">
        <v>0.02</v>
      </c>
      <c r="DH31" s="35" t="s">
        <v>93</v>
      </c>
      <c r="DI31" s="56">
        <f t="shared" si="56"/>
        <v>0.02</v>
      </c>
      <c r="DJ31" s="61">
        <f t="shared" si="64"/>
        <v>3.2738940000000001E-2</v>
      </c>
      <c r="DK31" s="61">
        <f t="shared" si="65"/>
        <v>3.58224E-3</v>
      </c>
      <c r="DL31" s="61">
        <f t="shared" si="66"/>
        <v>1.4178000000000001E-4</v>
      </c>
      <c r="DM31" s="61">
        <f t="shared" si="67"/>
        <v>3.0882540000000003E-2</v>
      </c>
      <c r="DN31" s="61">
        <f t="shared" si="68"/>
        <v>2.1029340000000004E-2</v>
      </c>
      <c r="DO31" s="61">
        <f t="shared" si="69"/>
        <v>1.9492199999999998E-2</v>
      </c>
      <c r="DP31" s="61">
        <f t="shared" si="70"/>
        <v>3.3451981200000001E-2</v>
      </c>
      <c r="DQ31" s="61">
        <f t="shared" si="71"/>
        <v>1.0799352000000003E-3</v>
      </c>
      <c r="DR31" s="61">
        <f t="shared" si="72"/>
        <v>1.9965276000000003E-3</v>
      </c>
      <c r="DS31" s="61">
        <f t="shared" si="73"/>
        <v>2.2350913199999999E-2</v>
      </c>
      <c r="DT31" s="61">
        <f t="shared" si="74"/>
        <v>5.9677344000000007E-3</v>
      </c>
      <c r="DU31" s="61">
        <f t="shared" si="75"/>
        <v>1.8287110800000003E-2</v>
      </c>
      <c r="DV31" s="62">
        <f t="shared" si="58"/>
        <v>0.19100124239999999</v>
      </c>
    </row>
    <row r="32" spans="1:126" s="1" customFormat="1" ht="12.5" x14ac:dyDescent="0.25">
      <c r="A32" s="5" t="s">
        <v>59</v>
      </c>
      <c r="B32" s="118">
        <v>1.903E-3</v>
      </c>
      <c r="C32" s="119">
        <v>4.55E-4</v>
      </c>
      <c r="D32" s="119">
        <v>0</v>
      </c>
      <c r="E32" s="119">
        <v>8.7829999999999991E-3</v>
      </c>
      <c r="F32" s="119">
        <v>6.2350000000000001E-3</v>
      </c>
      <c r="G32" s="119">
        <v>1.22875E-2</v>
      </c>
      <c r="H32" s="119">
        <v>1.4026E-2</v>
      </c>
      <c r="I32" s="119">
        <v>2.0334999999999999E-2</v>
      </c>
      <c r="J32" s="119">
        <v>1.8794000000000002E-2</v>
      </c>
      <c r="K32" s="119">
        <v>2.7237999999999998E-2</v>
      </c>
      <c r="L32" s="119">
        <v>2.8475E-2</v>
      </c>
      <c r="M32" s="120">
        <v>2.7689999999999999E-2</v>
      </c>
      <c r="N32" s="19">
        <f t="shared" si="37"/>
        <v>0.16622149999999999</v>
      </c>
      <c r="O32" s="118">
        <v>2.4001000000000001E-2</v>
      </c>
      <c r="P32" s="119">
        <v>2.8164999999999999E-2</v>
      </c>
      <c r="Q32" s="119">
        <v>3.0648000000000002E-2</v>
      </c>
      <c r="R32" s="119">
        <v>2.9205999999999999E-2</v>
      </c>
      <c r="S32" s="119">
        <v>2.9942E-2</v>
      </c>
      <c r="T32" s="119">
        <v>2.8712999999999999E-2</v>
      </c>
      <c r="U32" s="119">
        <v>2.7678999999999999E-2</v>
      </c>
      <c r="V32" s="119">
        <v>3.3121999999999999E-2</v>
      </c>
      <c r="W32" s="119">
        <v>2.7255000000000001E-2</v>
      </c>
      <c r="X32" s="119">
        <v>2.8427999999999998E-2</v>
      </c>
      <c r="Y32" s="119">
        <v>3.0214999999999999E-2</v>
      </c>
      <c r="Z32" s="120">
        <v>2.7779000000000002E-2</v>
      </c>
      <c r="AA32" s="19">
        <f t="shared" si="38"/>
        <v>0.34515300000000004</v>
      </c>
      <c r="AB32" s="118">
        <v>2.8139000000000001E-2</v>
      </c>
      <c r="AC32" s="119">
        <v>2.7798E-2</v>
      </c>
      <c r="AD32" s="119">
        <v>2.9426000000000001E-2</v>
      </c>
      <c r="AE32" s="119">
        <v>3.0308999999999999E-2</v>
      </c>
      <c r="AF32" s="119">
        <v>3.0980000000000001E-2</v>
      </c>
      <c r="AG32" s="119">
        <v>0.58157599999999998</v>
      </c>
      <c r="AH32" s="119">
        <v>0.27604099999999998</v>
      </c>
      <c r="AI32" s="119">
        <v>0.34531600000000001</v>
      </c>
      <c r="AJ32" s="119">
        <v>0.33432399999999995</v>
      </c>
      <c r="AK32" s="119">
        <v>0.33728200000000003</v>
      </c>
      <c r="AL32" s="119">
        <v>0.31622299999999998</v>
      </c>
      <c r="AM32" s="120">
        <v>0.18171799999999999</v>
      </c>
      <c r="AN32" s="19">
        <f t="shared" si="39"/>
        <v>2.5191319999999999</v>
      </c>
      <c r="AO32" s="118">
        <v>0.28287200000000001</v>
      </c>
      <c r="AP32" s="119">
        <v>0.24938299999999999</v>
      </c>
      <c r="AQ32" s="119">
        <v>0.175233</v>
      </c>
      <c r="AR32" s="119">
        <v>2.5422E-2</v>
      </c>
      <c r="AS32" s="119">
        <v>2.4737000000000002E-2</v>
      </c>
      <c r="AT32" s="119">
        <v>2.7335999999999999E-2</v>
      </c>
      <c r="AU32" s="119">
        <v>2.5862999999999997E-2</v>
      </c>
      <c r="AV32" s="119">
        <v>2.6941E-2</v>
      </c>
      <c r="AW32" s="119">
        <v>3.7925E-2</v>
      </c>
      <c r="AX32" s="119">
        <v>3.3056000000000002E-2</v>
      </c>
      <c r="AY32" s="119">
        <v>4.7850000000000004E-2</v>
      </c>
      <c r="AZ32" s="120">
        <v>0.157447</v>
      </c>
      <c r="BA32" s="19">
        <f t="shared" si="40"/>
        <v>1.1140650000000001</v>
      </c>
      <c r="BB32" s="118">
        <v>0.32705499999999998</v>
      </c>
      <c r="BC32" s="119">
        <v>0.33280999999999999</v>
      </c>
      <c r="BD32" s="119">
        <v>0.33357299999999995</v>
      </c>
      <c r="BE32" s="119">
        <v>0.23133400000000001</v>
      </c>
      <c r="BF32" s="119">
        <v>9.4797000000000006E-2</v>
      </c>
      <c r="BG32" s="119">
        <v>0.33206400000000003</v>
      </c>
      <c r="BH32" s="119">
        <v>0.31736399999999998</v>
      </c>
      <c r="BI32" s="119">
        <v>0.34184100000000001</v>
      </c>
      <c r="BJ32" s="119">
        <v>0.35691200000000001</v>
      </c>
      <c r="BK32" s="119">
        <v>0.36838599999999999</v>
      </c>
      <c r="BL32" s="119">
        <v>0.42325299999999999</v>
      </c>
      <c r="BM32" s="120">
        <v>0.378772</v>
      </c>
      <c r="BN32" s="19">
        <f t="shared" si="41"/>
        <v>3.8381609999999999</v>
      </c>
      <c r="BO32" s="127">
        <v>0.43307800000000002</v>
      </c>
      <c r="BP32" s="127">
        <v>0.39408299999999996</v>
      </c>
      <c r="BQ32" s="127">
        <v>0.43207099999999993</v>
      </c>
      <c r="BR32" s="127">
        <v>0.38389100000000004</v>
      </c>
      <c r="BS32" s="127">
        <v>0.40815500000000005</v>
      </c>
      <c r="BT32" s="127">
        <v>0.40447</v>
      </c>
      <c r="BU32" s="127">
        <v>0.41587400000000002</v>
      </c>
      <c r="BV32" s="127">
        <v>0.41675499999999999</v>
      </c>
      <c r="BW32" s="127">
        <v>0.38573800000000003</v>
      </c>
      <c r="BX32" s="127">
        <v>0.43137400000000004</v>
      </c>
      <c r="BY32" s="127">
        <v>0.38689299999999993</v>
      </c>
      <c r="BZ32" s="127">
        <v>0.36986800000000003</v>
      </c>
      <c r="CA32" s="19">
        <f t="shared" si="42"/>
        <v>4.8622499999999995</v>
      </c>
      <c r="CB32" s="34">
        <f t="shared" si="43"/>
        <v>0.96440041666479281</v>
      </c>
      <c r="CC32" s="34">
        <f t="shared" si="44"/>
        <v>0.93734251029901783</v>
      </c>
      <c r="CD32" s="34">
        <f t="shared" si="45"/>
        <v>0.24507482934109515</v>
      </c>
      <c r="CE32" s="34">
        <f t="shared" si="46"/>
        <v>1.0891199543407826</v>
      </c>
      <c r="CF32" s="34">
        <f t="shared" si="47"/>
        <v>0.26681762437792456</v>
      </c>
      <c r="CG32" s="82"/>
      <c r="CH32" s="41" t="s">
        <v>92</v>
      </c>
      <c r="CI32" s="36">
        <f t="shared" si="48"/>
        <v>0.26681762437792456</v>
      </c>
      <c r="CJ32" s="36">
        <f t="shared" si="48"/>
        <v>0.26681762437792456</v>
      </c>
      <c r="CK32" s="36">
        <f t="shared" si="48"/>
        <v>0.26681762437792456</v>
      </c>
      <c r="CL32" s="36">
        <f t="shared" si="48"/>
        <v>0.26681762437792456</v>
      </c>
      <c r="CM32" s="36">
        <f t="shared" si="48"/>
        <v>0.26681762437792456</v>
      </c>
      <c r="CN32" s="36">
        <f t="shared" si="48"/>
        <v>0.26681762437792456</v>
      </c>
      <c r="CO32" s="118">
        <v>0.43558199999999997</v>
      </c>
      <c r="CP32" s="119">
        <v>0.38582300000000003</v>
      </c>
      <c r="CQ32" s="119">
        <v>0.40506600000000004</v>
      </c>
      <c r="CR32" s="119">
        <v>0.35534700000000002</v>
      </c>
      <c r="CS32" s="119">
        <v>0.40201700000000007</v>
      </c>
      <c r="CT32" s="120">
        <v>0.43129000000000001</v>
      </c>
      <c r="CU32" s="51">
        <f t="shared" si="49"/>
        <v>0.52683651272054499</v>
      </c>
      <c r="CV32" s="51">
        <f t="shared" si="50"/>
        <v>0.52795257904762194</v>
      </c>
      <c r="CW32" s="51">
        <f t="shared" si="51"/>
        <v>0.48865969679229188</v>
      </c>
      <c r="CX32" s="51">
        <f t="shared" si="52"/>
        <v>0.54647218589840285</v>
      </c>
      <c r="CY32" s="51">
        <f t="shared" si="53"/>
        <v>0.49012287114844827</v>
      </c>
      <c r="CZ32" s="51">
        <f t="shared" si="54"/>
        <v>0.46855530109341426</v>
      </c>
      <c r="DA32" s="19">
        <f t="shared" si="55"/>
        <v>5.4637241467007245</v>
      </c>
      <c r="DB32" s="52">
        <f t="shared" si="59"/>
        <v>0.73738241870471244</v>
      </c>
      <c r="DC32" s="53">
        <f t="shared" si="60"/>
        <v>0.21355498884899982</v>
      </c>
      <c r="DD32" s="52">
        <f t="shared" si="61"/>
        <v>0.69899751902620588</v>
      </c>
      <c r="DE32" s="52">
        <f t="shared" si="62"/>
        <v>0.19311632527566491</v>
      </c>
      <c r="DF32" s="54">
        <f t="shared" si="63"/>
        <v>0.12370284265529841</v>
      </c>
      <c r="DG32" s="55"/>
      <c r="DH32" s="35" t="s">
        <v>92</v>
      </c>
      <c r="DI32" s="56">
        <f t="shared" si="56"/>
        <v>0.12370284265529841</v>
      </c>
      <c r="DJ32" s="61">
        <f t="shared" si="64"/>
        <v>0.48946473160948017</v>
      </c>
      <c r="DK32" s="61">
        <f t="shared" si="65"/>
        <v>0.43355040186179522</v>
      </c>
      <c r="DL32" s="61">
        <f t="shared" si="66"/>
        <v>0.45517381566301113</v>
      </c>
      <c r="DM32" s="61">
        <f t="shared" si="67"/>
        <v>0.39930443402903237</v>
      </c>
      <c r="DN32" s="61">
        <f t="shared" si="68"/>
        <v>0.45174764569575515</v>
      </c>
      <c r="DO32" s="61">
        <f t="shared" si="69"/>
        <v>0.48464179900880366</v>
      </c>
      <c r="DP32" s="61">
        <f t="shared" si="70"/>
        <v>0.59200768695868067</v>
      </c>
      <c r="DQ32" s="61">
        <f t="shared" si="71"/>
        <v>0.59326181386300891</v>
      </c>
      <c r="DR32" s="61">
        <f t="shared" si="72"/>
        <v>0.5491082903765746</v>
      </c>
      <c r="DS32" s="61">
        <f t="shared" si="73"/>
        <v>0.61407234872608996</v>
      </c>
      <c r="DT32" s="61">
        <f t="shared" si="74"/>
        <v>0.55075246355988783</v>
      </c>
      <c r="DU32" s="61">
        <f t="shared" si="75"/>
        <v>0.5265169237798788</v>
      </c>
      <c r="DV32" s="62">
        <f t="shared" si="58"/>
        <v>6.1396023551319985</v>
      </c>
    </row>
    <row r="33" spans="1:126" s="1" customFormat="1" ht="12.5" x14ac:dyDescent="0.25">
      <c r="A33" s="5" t="s">
        <v>12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19">
        <f t="shared" si="37"/>
        <v>0</v>
      </c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19">
        <f t="shared" si="38"/>
        <v>0</v>
      </c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19">
        <f t="shared" si="39"/>
        <v>0</v>
      </c>
      <c r="AO33" s="25"/>
      <c r="AP33" s="25"/>
      <c r="AQ33" s="25"/>
      <c r="AR33" s="25"/>
      <c r="AS33" s="25"/>
      <c r="AT33" s="25"/>
      <c r="AU33" s="25"/>
      <c r="AV33" s="25"/>
      <c r="AW33" s="25"/>
      <c r="AX33" s="25"/>
      <c r="AY33" s="25"/>
      <c r="AZ33" s="25"/>
      <c r="BA33" s="19">
        <f t="shared" si="40"/>
        <v>0</v>
      </c>
      <c r="BB33" s="118"/>
      <c r="BC33" s="119"/>
      <c r="BD33" s="119"/>
      <c r="BE33" s="119"/>
      <c r="BF33" s="119"/>
      <c r="BG33" s="119"/>
      <c r="BH33" s="119"/>
      <c r="BI33" s="119"/>
      <c r="BJ33" s="119">
        <v>0.189724</v>
      </c>
      <c r="BK33" s="119">
        <v>0.34014800000000001</v>
      </c>
      <c r="BL33" s="119">
        <v>0.37315900000000002</v>
      </c>
      <c r="BM33" s="120">
        <v>0.27727299999999999</v>
      </c>
      <c r="BN33" s="19">
        <f t="shared" si="41"/>
        <v>1.180304</v>
      </c>
      <c r="BO33" s="25"/>
      <c r="BP33" s="25"/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19">
        <f t="shared" si="42"/>
        <v>0</v>
      </c>
      <c r="CB33" s="34">
        <f t="shared" si="43"/>
        <v>0</v>
      </c>
      <c r="CC33" s="34">
        <f t="shared" si="44"/>
        <v>0</v>
      </c>
      <c r="CD33" s="34">
        <f t="shared" si="45"/>
        <v>0</v>
      </c>
      <c r="CE33" s="34">
        <f t="shared" si="46"/>
        <v>0</v>
      </c>
      <c r="CF33" s="34">
        <f t="shared" si="47"/>
        <v>-1</v>
      </c>
      <c r="CG33" s="82"/>
      <c r="CH33" s="41" t="s">
        <v>88</v>
      </c>
      <c r="CI33" s="36">
        <f t="shared" si="48"/>
        <v>0</v>
      </c>
      <c r="CJ33" s="36">
        <f t="shared" si="48"/>
        <v>0</v>
      </c>
      <c r="CK33" s="36">
        <f t="shared" si="48"/>
        <v>0</v>
      </c>
      <c r="CL33" s="36">
        <f t="shared" si="48"/>
        <v>0</v>
      </c>
      <c r="CM33" s="36">
        <f t="shared" si="48"/>
        <v>0</v>
      </c>
      <c r="CN33" s="36">
        <f t="shared" si="48"/>
        <v>0</v>
      </c>
      <c r="CO33" s="118">
        <v>0.14844200000000002</v>
      </c>
      <c r="CP33" s="119">
        <v>0.137376</v>
      </c>
      <c r="CQ33" s="119">
        <v>0.132914</v>
      </c>
      <c r="CR33" s="119">
        <v>0.10621800000000001</v>
      </c>
      <c r="CS33" s="119">
        <v>0.16900999999999999</v>
      </c>
      <c r="CT33" s="120">
        <v>0.19494600000000001</v>
      </c>
      <c r="CU33" s="51">
        <f t="shared" si="49"/>
        <v>0</v>
      </c>
      <c r="CV33" s="51">
        <f t="shared" si="50"/>
        <v>0</v>
      </c>
      <c r="CW33" s="51">
        <f t="shared" si="51"/>
        <v>0</v>
      </c>
      <c r="CX33" s="51">
        <f t="shared" si="52"/>
        <v>0</v>
      </c>
      <c r="CY33" s="51">
        <f t="shared" si="53"/>
        <v>0</v>
      </c>
      <c r="CZ33" s="51">
        <f t="shared" si="54"/>
        <v>0</v>
      </c>
      <c r="DA33" s="19">
        <f t="shared" si="55"/>
        <v>0.88890599999999997</v>
      </c>
      <c r="DB33" s="52">
        <f t="shared" si="59"/>
        <v>0</v>
      </c>
      <c r="DC33" s="53">
        <f t="shared" si="60"/>
        <v>0</v>
      </c>
      <c r="DD33" s="52">
        <f t="shared" si="61"/>
        <v>0</v>
      </c>
      <c r="DE33" s="52">
        <f t="shared" si="62"/>
        <v>-0.13217735317131918</v>
      </c>
      <c r="DF33" s="54">
        <f t="shared" si="63"/>
        <v>0</v>
      </c>
      <c r="DG33" s="55">
        <v>0.02</v>
      </c>
      <c r="DH33" s="35" t="s">
        <v>88</v>
      </c>
      <c r="DI33" s="56">
        <f t="shared" si="56"/>
        <v>0</v>
      </c>
      <c r="DJ33" s="61">
        <f t="shared" si="64"/>
        <v>0.14844200000000002</v>
      </c>
      <c r="DK33" s="61">
        <f t="shared" si="65"/>
        <v>0.137376</v>
      </c>
      <c r="DL33" s="61">
        <f t="shared" si="66"/>
        <v>0.132914</v>
      </c>
      <c r="DM33" s="61">
        <f t="shared" si="67"/>
        <v>0.10621800000000001</v>
      </c>
      <c r="DN33" s="61">
        <f t="shared" si="68"/>
        <v>0.16900999999999999</v>
      </c>
      <c r="DO33" s="61">
        <f t="shared" si="69"/>
        <v>0.19494600000000001</v>
      </c>
      <c r="DP33" s="61">
        <f t="shared" si="70"/>
        <v>0</v>
      </c>
      <c r="DQ33" s="61">
        <f t="shared" si="71"/>
        <v>0</v>
      </c>
      <c r="DR33" s="61">
        <f t="shared" si="72"/>
        <v>0</v>
      </c>
      <c r="DS33" s="61">
        <f t="shared" si="73"/>
        <v>0</v>
      </c>
      <c r="DT33" s="61">
        <f t="shared" si="74"/>
        <v>0</v>
      </c>
      <c r="DU33" s="61">
        <f t="shared" si="75"/>
        <v>0</v>
      </c>
      <c r="DV33" s="62">
        <f t="shared" si="58"/>
        <v>0.88890599999999997</v>
      </c>
    </row>
    <row r="34" spans="1:126" s="1" customFormat="1" ht="12.5" x14ac:dyDescent="0.25">
      <c r="A34" s="5" t="s">
        <v>56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19">
        <f t="shared" si="37"/>
        <v>0</v>
      </c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19">
        <f t="shared" si="38"/>
        <v>0</v>
      </c>
      <c r="AB34" s="25"/>
      <c r="AC34" s="25"/>
      <c r="AD34" s="25"/>
      <c r="AE34" s="25"/>
      <c r="AF34" s="25"/>
      <c r="AG34" s="25"/>
      <c r="AH34" s="25"/>
      <c r="AI34" s="25"/>
      <c r="AJ34" s="25"/>
      <c r="AK34" s="25"/>
      <c r="AL34" s="25"/>
      <c r="AM34" s="25"/>
      <c r="AN34" s="19">
        <f t="shared" si="39"/>
        <v>0</v>
      </c>
      <c r="AO34" s="25"/>
      <c r="AP34" s="25"/>
      <c r="AQ34" s="25"/>
      <c r="AR34" s="25"/>
      <c r="AS34" s="25"/>
      <c r="AT34" s="25"/>
      <c r="AU34" s="25"/>
      <c r="AV34" s="25"/>
      <c r="AW34" s="25"/>
      <c r="AX34" s="25"/>
      <c r="AY34" s="25"/>
      <c r="AZ34" s="25"/>
      <c r="BA34" s="19">
        <f t="shared" si="40"/>
        <v>0</v>
      </c>
      <c r="BB34" s="25"/>
      <c r="BC34" s="25"/>
      <c r="BD34" s="25"/>
      <c r="BE34" s="25"/>
      <c r="BF34" s="25"/>
      <c r="BG34" s="25"/>
      <c r="BH34" s="25"/>
      <c r="BI34" s="25"/>
      <c r="BJ34" s="25"/>
      <c r="BK34" s="25"/>
      <c r="BL34" s="25"/>
      <c r="BM34" s="25"/>
      <c r="BN34" s="19">
        <f t="shared" si="41"/>
        <v>0</v>
      </c>
      <c r="BO34" s="127">
        <v>0.33635100000000001</v>
      </c>
      <c r="BP34" s="127">
        <v>0.25816299999999998</v>
      </c>
      <c r="BQ34" s="127">
        <v>0.256272</v>
      </c>
      <c r="BR34" s="127">
        <v>0.26856100000000005</v>
      </c>
      <c r="BS34" s="127">
        <v>0.26624200000000003</v>
      </c>
      <c r="BT34" s="127">
        <v>0.247282</v>
      </c>
      <c r="BU34" s="127">
        <v>0.25331799999999999</v>
      </c>
      <c r="BV34" s="127">
        <v>0.23364399999999999</v>
      </c>
      <c r="BW34" s="127">
        <v>0.173511</v>
      </c>
      <c r="BX34" s="127">
        <v>0.21494099999999999</v>
      </c>
      <c r="BY34" s="127">
        <v>0.17244400000000001</v>
      </c>
      <c r="BZ34" s="127">
        <v>0.164858</v>
      </c>
      <c r="CA34" s="19">
        <f t="shared" si="42"/>
        <v>2.8455870000000005</v>
      </c>
      <c r="CB34" s="34">
        <f t="shared" si="43"/>
        <v>0</v>
      </c>
      <c r="CC34" s="34">
        <f t="shared" si="44"/>
        <v>0</v>
      </c>
      <c r="CD34" s="34">
        <f t="shared" si="45"/>
        <v>0</v>
      </c>
      <c r="CE34" s="34">
        <f t="shared" si="46"/>
        <v>0</v>
      </c>
      <c r="CF34" s="34">
        <f t="shared" si="47"/>
        <v>0</v>
      </c>
      <c r="CG34" s="82"/>
      <c r="CH34" s="41" t="s">
        <v>88</v>
      </c>
      <c r="CI34" s="36">
        <f t="shared" si="48"/>
        <v>0</v>
      </c>
      <c r="CJ34" s="36">
        <f t="shared" si="48"/>
        <v>0</v>
      </c>
      <c r="CK34" s="36">
        <f t="shared" si="48"/>
        <v>0</v>
      </c>
      <c r="CL34" s="36">
        <f t="shared" si="48"/>
        <v>0</v>
      </c>
      <c r="CM34" s="36">
        <f t="shared" si="48"/>
        <v>0</v>
      </c>
      <c r="CN34" s="36">
        <f t="shared" si="48"/>
        <v>0</v>
      </c>
      <c r="CO34" s="25"/>
      <c r="CP34" s="25"/>
      <c r="CQ34" s="25"/>
      <c r="CR34" s="25"/>
      <c r="CS34" s="25"/>
      <c r="CT34" s="25"/>
      <c r="CU34" s="51">
        <f t="shared" si="49"/>
        <v>0.25331799999999999</v>
      </c>
      <c r="CV34" s="51">
        <f t="shared" si="50"/>
        <v>0.23364399999999999</v>
      </c>
      <c r="CW34" s="51">
        <f t="shared" si="51"/>
        <v>0.173511</v>
      </c>
      <c r="CX34" s="51">
        <f t="shared" si="52"/>
        <v>0.21494099999999999</v>
      </c>
      <c r="CY34" s="51">
        <f t="shared" si="53"/>
        <v>0.17244400000000001</v>
      </c>
      <c r="CZ34" s="51">
        <f t="shared" si="54"/>
        <v>0.164858</v>
      </c>
      <c r="DA34" s="19">
        <f t="shared" si="55"/>
        <v>1.2127159999999999</v>
      </c>
      <c r="DB34" s="52">
        <f t="shared" si="59"/>
        <v>0</v>
      </c>
      <c r="DC34" s="53">
        <f t="shared" si="60"/>
        <v>0</v>
      </c>
      <c r="DD34" s="52">
        <f t="shared" si="61"/>
        <v>0</v>
      </c>
      <c r="DE34" s="52">
        <f t="shared" si="62"/>
        <v>0</v>
      </c>
      <c r="DF34" s="54">
        <f t="shared" si="63"/>
        <v>-0.57382571680289529</v>
      </c>
      <c r="DG34" s="55">
        <v>0.05</v>
      </c>
      <c r="DH34" s="35" t="s">
        <v>93</v>
      </c>
      <c r="DI34" s="56">
        <f t="shared" si="56"/>
        <v>0.05</v>
      </c>
      <c r="DJ34" s="61">
        <f t="shared" si="64"/>
        <v>0</v>
      </c>
      <c r="DK34" s="61">
        <f t="shared" si="65"/>
        <v>0</v>
      </c>
      <c r="DL34" s="61">
        <f t="shared" si="66"/>
        <v>0</v>
      </c>
      <c r="DM34" s="61">
        <f t="shared" si="67"/>
        <v>0</v>
      </c>
      <c r="DN34" s="61">
        <f t="shared" si="68"/>
        <v>0</v>
      </c>
      <c r="DO34" s="61">
        <f t="shared" si="69"/>
        <v>0</v>
      </c>
      <c r="DP34" s="61">
        <f t="shared" si="70"/>
        <v>0.2659839</v>
      </c>
      <c r="DQ34" s="61">
        <f t="shared" si="71"/>
        <v>0.24532619999999999</v>
      </c>
      <c r="DR34" s="61">
        <f t="shared" si="72"/>
        <v>0.18218655</v>
      </c>
      <c r="DS34" s="61">
        <f t="shared" si="73"/>
        <v>0.22568805</v>
      </c>
      <c r="DT34" s="61">
        <f t="shared" si="74"/>
        <v>0.18106620000000001</v>
      </c>
      <c r="DU34" s="61">
        <f t="shared" si="75"/>
        <v>0.1731009</v>
      </c>
      <c r="DV34" s="62">
        <f t="shared" si="58"/>
        <v>1.2733517999999999</v>
      </c>
    </row>
    <row r="35" spans="1:126" s="1" customFormat="1" ht="12.5" x14ac:dyDescent="0.2">
      <c r="A35" s="5" t="s">
        <v>57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19">
        <f t="shared" si="37"/>
        <v>0</v>
      </c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19">
        <f t="shared" si="38"/>
        <v>0</v>
      </c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19">
        <f t="shared" si="39"/>
        <v>0</v>
      </c>
      <c r="AO35" s="25"/>
      <c r="AP35" s="25"/>
      <c r="AQ35" s="25"/>
      <c r="AR35" s="25"/>
      <c r="AS35" s="25"/>
      <c r="AT35" s="25"/>
      <c r="AU35" s="25"/>
      <c r="AV35" s="25"/>
      <c r="AW35" s="25"/>
      <c r="AX35" s="25"/>
      <c r="AY35" s="25"/>
      <c r="AZ35" s="25"/>
      <c r="BA35" s="19">
        <f t="shared" si="40"/>
        <v>0</v>
      </c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5"/>
      <c r="BM35" s="25"/>
      <c r="BN35" s="19">
        <f t="shared" si="41"/>
        <v>0</v>
      </c>
      <c r="BO35" s="25"/>
      <c r="BP35" s="25"/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19">
        <f t="shared" si="42"/>
        <v>0</v>
      </c>
      <c r="CB35" s="34">
        <f t="shared" si="43"/>
        <v>0</v>
      </c>
      <c r="CC35" s="34">
        <f t="shared" si="44"/>
        <v>0</v>
      </c>
      <c r="CD35" s="34">
        <f t="shared" si="45"/>
        <v>0</v>
      </c>
      <c r="CE35" s="34">
        <f t="shared" si="46"/>
        <v>0</v>
      </c>
      <c r="CF35" s="34">
        <f t="shared" si="47"/>
        <v>0</v>
      </c>
      <c r="CG35" s="42">
        <v>0</v>
      </c>
      <c r="CH35" s="41" t="s">
        <v>93</v>
      </c>
      <c r="CI35" s="36">
        <f t="shared" si="48"/>
        <v>0</v>
      </c>
      <c r="CJ35" s="36">
        <f t="shared" si="48"/>
        <v>0</v>
      </c>
      <c r="CK35" s="36">
        <f t="shared" si="48"/>
        <v>0</v>
      </c>
      <c r="CL35" s="36">
        <f t="shared" si="48"/>
        <v>0</v>
      </c>
      <c r="CM35" s="36">
        <f t="shared" si="48"/>
        <v>0</v>
      </c>
      <c r="CN35" s="36">
        <f t="shared" si="48"/>
        <v>0</v>
      </c>
      <c r="CO35" s="25"/>
      <c r="CP35" s="25"/>
      <c r="CQ35" s="25"/>
      <c r="CR35" s="25"/>
      <c r="CS35" s="25"/>
      <c r="CT35" s="25"/>
      <c r="CU35" s="51">
        <f t="shared" si="49"/>
        <v>0</v>
      </c>
      <c r="CV35" s="51">
        <f t="shared" si="50"/>
        <v>0</v>
      </c>
      <c r="CW35" s="51">
        <f t="shared" si="51"/>
        <v>0</v>
      </c>
      <c r="CX35" s="51">
        <f t="shared" si="52"/>
        <v>0</v>
      </c>
      <c r="CY35" s="51">
        <f t="shared" si="53"/>
        <v>0</v>
      </c>
      <c r="CZ35" s="51">
        <f t="shared" si="54"/>
        <v>0</v>
      </c>
      <c r="DA35" s="19">
        <f t="shared" si="55"/>
        <v>0</v>
      </c>
      <c r="DB35" s="52">
        <f t="shared" si="59"/>
        <v>0</v>
      </c>
      <c r="DC35" s="53">
        <f t="shared" si="60"/>
        <v>0</v>
      </c>
      <c r="DD35" s="52">
        <f t="shared" si="61"/>
        <v>0</v>
      </c>
      <c r="DE35" s="52">
        <f t="shared" si="62"/>
        <v>0</v>
      </c>
      <c r="DF35" s="54">
        <f t="shared" si="63"/>
        <v>0</v>
      </c>
      <c r="DG35" s="55">
        <v>0</v>
      </c>
      <c r="DH35" s="35" t="s">
        <v>93</v>
      </c>
      <c r="DI35" s="56">
        <f t="shared" si="56"/>
        <v>0</v>
      </c>
      <c r="DJ35" s="61">
        <f t="shared" si="64"/>
        <v>0</v>
      </c>
      <c r="DK35" s="61">
        <f t="shared" si="65"/>
        <v>0</v>
      </c>
      <c r="DL35" s="61">
        <f t="shared" si="66"/>
        <v>0</v>
      </c>
      <c r="DM35" s="61">
        <f t="shared" si="67"/>
        <v>0</v>
      </c>
      <c r="DN35" s="61">
        <f t="shared" si="68"/>
        <v>0</v>
      </c>
      <c r="DO35" s="61">
        <f t="shared" si="69"/>
        <v>0</v>
      </c>
      <c r="DP35" s="61">
        <f t="shared" si="70"/>
        <v>0</v>
      </c>
      <c r="DQ35" s="61">
        <f t="shared" si="71"/>
        <v>0</v>
      </c>
      <c r="DR35" s="61">
        <f t="shared" si="72"/>
        <v>0</v>
      </c>
      <c r="DS35" s="61">
        <f t="shared" si="73"/>
        <v>0</v>
      </c>
      <c r="DT35" s="61">
        <f t="shared" si="74"/>
        <v>0</v>
      </c>
      <c r="DU35" s="61">
        <f t="shared" si="75"/>
        <v>0</v>
      </c>
      <c r="DV35" s="62">
        <f t="shared" si="58"/>
        <v>0</v>
      </c>
    </row>
    <row r="36" spans="1:126" s="1" customFormat="1" ht="12.5" x14ac:dyDescent="0.2">
      <c r="A36" s="5" t="s">
        <v>130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19">
        <f t="shared" si="37"/>
        <v>0</v>
      </c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19">
        <f t="shared" si="38"/>
        <v>0</v>
      </c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19">
        <f t="shared" si="39"/>
        <v>0</v>
      </c>
      <c r="AO36" s="25"/>
      <c r="AP36" s="25"/>
      <c r="AQ36" s="25"/>
      <c r="AR36" s="25"/>
      <c r="AS36" s="25"/>
      <c r="AT36" s="25"/>
      <c r="AU36" s="25"/>
      <c r="AV36" s="25"/>
      <c r="AW36" s="25"/>
      <c r="AX36" s="25"/>
      <c r="AY36" s="25"/>
      <c r="AZ36" s="25"/>
      <c r="BA36" s="19">
        <f t="shared" si="40"/>
        <v>0</v>
      </c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5"/>
      <c r="BM36" s="25"/>
      <c r="BN36" s="19">
        <f t="shared" si="41"/>
        <v>0</v>
      </c>
      <c r="BO36" s="25"/>
      <c r="BP36" s="25"/>
      <c r="BQ36" s="25"/>
      <c r="BR36" s="25"/>
      <c r="BS36" s="25"/>
      <c r="BT36" s="25"/>
      <c r="BU36" s="25"/>
      <c r="BV36" s="25"/>
      <c r="BW36" s="25"/>
      <c r="BX36" s="25"/>
      <c r="BY36" s="25"/>
      <c r="BZ36" s="25"/>
      <c r="CA36" s="19">
        <f t="shared" si="42"/>
        <v>0</v>
      </c>
      <c r="CB36" s="34">
        <f t="shared" si="43"/>
        <v>0</v>
      </c>
      <c r="CC36" s="34">
        <f t="shared" si="44"/>
        <v>0</v>
      </c>
      <c r="CD36" s="34">
        <f t="shared" si="45"/>
        <v>0</v>
      </c>
      <c r="CE36" s="34">
        <f t="shared" si="46"/>
        <v>0</v>
      </c>
      <c r="CF36" s="34">
        <f t="shared" si="47"/>
        <v>0</v>
      </c>
      <c r="CG36" s="42">
        <v>0.1</v>
      </c>
      <c r="CH36" s="41" t="s">
        <v>93</v>
      </c>
      <c r="CI36" s="36">
        <f t="shared" si="48"/>
        <v>0.1</v>
      </c>
      <c r="CJ36" s="36">
        <f t="shared" si="48"/>
        <v>0.1</v>
      </c>
      <c r="CK36" s="36">
        <f t="shared" si="48"/>
        <v>0.1</v>
      </c>
      <c r="CL36" s="36">
        <f t="shared" si="48"/>
        <v>0.1</v>
      </c>
      <c r="CM36" s="36">
        <f t="shared" si="48"/>
        <v>0.1</v>
      </c>
      <c r="CN36" s="36">
        <f t="shared" si="48"/>
        <v>0.1</v>
      </c>
      <c r="CO36" s="25"/>
      <c r="CP36" s="25"/>
      <c r="CQ36" s="25"/>
      <c r="CR36" s="25"/>
      <c r="CS36" s="25"/>
      <c r="CT36" s="25"/>
      <c r="CU36" s="51">
        <f t="shared" si="49"/>
        <v>0</v>
      </c>
      <c r="CV36" s="51">
        <f t="shared" si="50"/>
        <v>0</v>
      </c>
      <c r="CW36" s="51">
        <f t="shared" si="51"/>
        <v>0</v>
      </c>
      <c r="CX36" s="51">
        <f t="shared" si="52"/>
        <v>0</v>
      </c>
      <c r="CY36" s="51">
        <f t="shared" si="53"/>
        <v>0</v>
      </c>
      <c r="CZ36" s="51">
        <f t="shared" si="54"/>
        <v>0</v>
      </c>
      <c r="DA36" s="19">
        <f t="shared" si="55"/>
        <v>0</v>
      </c>
      <c r="DB36" s="52">
        <f t="shared" si="59"/>
        <v>0</v>
      </c>
      <c r="DC36" s="53">
        <f t="shared" si="60"/>
        <v>0</v>
      </c>
      <c r="DD36" s="52">
        <f t="shared" si="61"/>
        <v>0</v>
      </c>
      <c r="DE36" s="52">
        <f t="shared" si="62"/>
        <v>0</v>
      </c>
      <c r="DF36" s="54">
        <f t="shared" si="63"/>
        <v>0</v>
      </c>
      <c r="DG36" s="55">
        <v>0.1</v>
      </c>
      <c r="DH36" s="35" t="s">
        <v>93</v>
      </c>
      <c r="DI36" s="56">
        <f t="shared" si="56"/>
        <v>0.1</v>
      </c>
      <c r="DJ36" s="61">
        <f t="shared" si="64"/>
        <v>0</v>
      </c>
      <c r="DK36" s="61">
        <f t="shared" si="65"/>
        <v>0</v>
      </c>
      <c r="DL36" s="61">
        <f t="shared" si="66"/>
        <v>0</v>
      </c>
      <c r="DM36" s="61">
        <f t="shared" si="67"/>
        <v>0</v>
      </c>
      <c r="DN36" s="61">
        <f t="shared" si="68"/>
        <v>0</v>
      </c>
      <c r="DO36" s="61">
        <f t="shared" si="69"/>
        <v>0</v>
      </c>
      <c r="DP36" s="61">
        <f t="shared" si="70"/>
        <v>0</v>
      </c>
      <c r="DQ36" s="61">
        <f t="shared" si="71"/>
        <v>0</v>
      </c>
      <c r="DR36" s="61">
        <f t="shared" si="72"/>
        <v>0</v>
      </c>
      <c r="DS36" s="61">
        <f t="shared" si="73"/>
        <v>0</v>
      </c>
      <c r="DT36" s="61">
        <f t="shared" si="74"/>
        <v>0</v>
      </c>
      <c r="DU36" s="61">
        <f t="shared" si="75"/>
        <v>0</v>
      </c>
      <c r="DV36" s="62">
        <f>SUM(DJ36:DU36)</f>
        <v>0</v>
      </c>
    </row>
    <row r="37" spans="1:126" s="1" customFormat="1" ht="10.5" x14ac:dyDescent="0.25">
      <c r="A37" s="8" t="s">
        <v>27</v>
      </c>
      <c r="B37" s="7">
        <f t="shared" ref="B37:M37" si="106">SUM(B23,B27:B36)</f>
        <v>9.5789399999999993</v>
      </c>
      <c r="C37" s="7">
        <f t="shared" si="106"/>
        <v>8.9843710000000012</v>
      </c>
      <c r="D37" s="7">
        <f t="shared" si="106"/>
        <v>9.5305458500000011</v>
      </c>
      <c r="E37" s="7">
        <f t="shared" si="106"/>
        <v>9.3235729999999979</v>
      </c>
      <c r="F37" s="7">
        <f t="shared" si="106"/>
        <v>9.6148450000000008</v>
      </c>
      <c r="G37" s="7">
        <f t="shared" si="106"/>
        <v>9.7319325699999979</v>
      </c>
      <c r="H37" s="7">
        <f t="shared" si="106"/>
        <v>8.3200709999999987</v>
      </c>
      <c r="I37" s="7">
        <f t="shared" si="106"/>
        <v>10.957703</v>
      </c>
      <c r="J37" s="7">
        <f t="shared" si="106"/>
        <v>10.845857000000001</v>
      </c>
      <c r="K37" s="7">
        <f t="shared" si="106"/>
        <v>11.415758499999999</v>
      </c>
      <c r="L37" s="7">
        <f t="shared" si="106"/>
        <v>10.500707599999998</v>
      </c>
      <c r="M37" s="7">
        <f t="shared" si="106"/>
        <v>9.5906399999999987</v>
      </c>
      <c r="N37" s="7">
        <f>SUM(N23,N27:N36)</f>
        <v>118.39494452</v>
      </c>
      <c r="O37" s="7">
        <f t="shared" ref="O37:BZ37" si="107">SUM(O23,O27:O36)</f>
        <v>12.774298999999999</v>
      </c>
      <c r="P37" s="7">
        <f t="shared" si="107"/>
        <v>12.0204922</v>
      </c>
      <c r="Q37" s="7">
        <f t="shared" si="107"/>
        <v>12.100187</v>
      </c>
      <c r="R37" s="7">
        <f t="shared" si="107"/>
        <v>11.150733540000001</v>
      </c>
      <c r="S37" s="7">
        <f t="shared" si="107"/>
        <v>11.340928999999997</v>
      </c>
      <c r="T37" s="7">
        <f t="shared" si="107"/>
        <v>11.637430500000001</v>
      </c>
      <c r="U37" s="7">
        <f t="shared" si="107"/>
        <v>11.190110000000001</v>
      </c>
      <c r="V37" s="7">
        <f t="shared" si="107"/>
        <v>11.091901500000002</v>
      </c>
      <c r="W37" s="7">
        <f t="shared" si="107"/>
        <v>11.308375</v>
      </c>
      <c r="X37" s="7">
        <f t="shared" si="107"/>
        <v>11.465028999999999</v>
      </c>
      <c r="Y37" s="7">
        <f t="shared" si="107"/>
        <v>11.759488000000003</v>
      </c>
      <c r="Z37" s="7">
        <f t="shared" si="107"/>
        <v>11.447966000000005</v>
      </c>
      <c r="AA37" s="7">
        <f t="shared" si="107"/>
        <v>139.28694073999998</v>
      </c>
      <c r="AB37" s="7">
        <f t="shared" si="107"/>
        <v>13.895022000000001</v>
      </c>
      <c r="AC37" s="7">
        <f t="shared" si="107"/>
        <v>11.572052000000003</v>
      </c>
      <c r="AD37" s="7">
        <f t="shared" si="107"/>
        <v>13.155888000000003</v>
      </c>
      <c r="AE37" s="7">
        <f t="shared" si="107"/>
        <v>12.835614000000005</v>
      </c>
      <c r="AF37" s="7">
        <f t="shared" si="107"/>
        <v>12.825813500000002</v>
      </c>
      <c r="AG37" s="7">
        <f t="shared" si="107"/>
        <v>13.111626000000001</v>
      </c>
      <c r="AH37" s="7">
        <f t="shared" si="107"/>
        <v>13.028345000000003</v>
      </c>
      <c r="AI37" s="7">
        <f t="shared" si="107"/>
        <v>12.9223176</v>
      </c>
      <c r="AJ37" s="7">
        <f t="shared" si="107"/>
        <v>12.681563899999997</v>
      </c>
      <c r="AK37" s="7">
        <f t="shared" si="107"/>
        <v>13.025475100000003</v>
      </c>
      <c r="AL37" s="7">
        <f t="shared" si="107"/>
        <v>13.544822999999999</v>
      </c>
      <c r="AM37" s="7">
        <f t="shared" si="107"/>
        <v>13.010451000000003</v>
      </c>
      <c r="AN37" s="7">
        <f t="shared" si="107"/>
        <v>155.60899110000003</v>
      </c>
      <c r="AO37" s="7">
        <f t="shared" si="107"/>
        <v>13.314933000000003</v>
      </c>
      <c r="AP37" s="7">
        <f t="shared" si="107"/>
        <v>13.452805000000001</v>
      </c>
      <c r="AQ37" s="7">
        <f t="shared" si="107"/>
        <v>13.820828800000001</v>
      </c>
      <c r="AR37" s="7">
        <f t="shared" si="107"/>
        <v>12.672238000000002</v>
      </c>
      <c r="AS37" s="7">
        <f t="shared" si="107"/>
        <v>13.327338999999998</v>
      </c>
      <c r="AT37" s="7">
        <f t="shared" si="107"/>
        <v>14.092170999999999</v>
      </c>
      <c r="AU37" s="7">
        <f t="shared" si="107"/>
        <v>12.268886</v>
      </c>
      <c r="AV37" s="7">
        <f t="shared" si="107"/>
        <v>13.523622999999995</v>
      </c>
      <c r="AW37" s="7">
        <f t="shared" si="107"/>
        <v>13.625810000000003</v>
      </c>
      <c r="AX37" s="7">
        <f t="shared" si="107"/>
        <v>13.863713000000002</v>
      </c>
      <c r="AY37" s="7">
        <f t="shared" si="107"/>
        <v>14.143786500000001</v>
      </c>
      <c r="AZ37" s="7">
        <f t="shared" si="107"/>
        <v>13.909492999999999</v>
      </c>
      <c r="BA37" s="7">
        <f t="shared" si="107"/>
        <v>162.01562630000001</v>
      </c>
      <c r="BB37" s="7">
        <f t="shared" si="107"/>
        <v>7.2374819999999991</v>
      </c>
      <c r="BC37" s="7">
        <f t="shared" si="107"/>
        <v>9.7345209999999973</v>
      </c>
      <c r="BD37" s="7">
        <f t="shared" si="107"/>
        <v>12.979858</v>
      </c>
      <c r="BE37" s="7">
        <f t="shared" si="107"/>
        <v>13.869230500000002</v>
      </c>
      <c r="BF37" s="7">
        <f t="shared" si="107"/>
        <v>13.392427999999997</v>
      </c>
      <c r="BG37" s="7">
        <f t="shared" si="107"/>
        <v>14.235132999999999</v>
      </c>
      <c r="BH37" s="7">
        <f t="shared" si="107"/>
        <v>14.177477000000003</v>
      </c>
      <c r="BI37" s="7">
        <f t="shared" si="107"/>
        <v>14.688339000000003</v>
      </c>
      <c r="BJ37" s="7">
        <f t="shared" si="107"/>
        <v>15.201245400000003</v>
      </c>
      <c r="BK37" s="7">
        <f t="shared" si="107"/>
        <v>15.259030999999991</v>
      </c>
      <c r="BL37" s="7">
        <f t="shared" si="107"/>
        <v>16.418059</v>
      </c>
      <c r="BM37" s="7">
        <f t="shared" si="107"/>
        <v>15.942601120000001</v>
      </c>
      <c r="BN37" s="7">
        <f t="shared" si="107"/>
        <v>163.13540501999998</v>
      </c>
      <c r="BO37" s="7">
        <f t="shared" si="107"/>
        <v>17.033973999999997</v>
      </c>
      <c r="BP37" s="7">
        <f t="shared" si="107"/>
        <v>14.756525000000002</v>
      </c>
      <c r="BQ37" s="7">
        <f t="shared" si="107"/>
        <v>14.372621499999999</v>
      </c>
      <c r="BR37" s="7">
        <f t="shared" si="107"/>
        <v>16.400637999999994</v>
      </c>
      <c r="BS37" s="7">
        <f t="shared" si="107"/>
        <v>17.020819999999997</v>
      </c>
      <c r="BT37" s="7">
        <f t="shared" si="107"/>
        <v>16.491728999999999</v>
      </c>
      <c r="BU37" s="7">
        <f t="shared" si="107"/>
        <v>15.724147999999996</v>
      </c>
      <c r="BV37" s="7">
        <f t="shared" si="107"/>
        <v>17.197454999999998</v>
      </c>
      <c r="BW37" s="7">
        <f t="shared" si="107"/>
        <v>16.493477000000006</v>
      </c>
      <c r="BX37" s="7">
        <f t="shared" si="107"/>
        <v>17.403719000000002</v>
      </c>
      <c r="BY37" s="7">
        <f t="shared" si="107"/>
        <v>18.336397999999992</v>
      </c>
      <c r="BZ37" s="7">
        <f t="shared" si="107"/>
        <v>17.089827999999997</v>
      </c>
      <c r="CA37" s="7">
        <f>SUM(CA23,CA27:CA36)</f>
        <v>198.32133249999998</v>
      </c>
      <c r="CB37" s="7"/>
      <c r="CC37" s="7"/>
      <c r="CD37" s="7"/>
      <c r="CE37" s="7"/>
      <c r="CF37" s="7"/>
      <c r="CG37" s="83"/>
      <c r="CH37" s="7"/>
      <c r="CI37" s="7"/>
      <c r="CJ37" s="7"/>
      <c r="CK37" s="7"/>
      <c r="CL37" s="7"/>
      <c r="CM37" s="7"/>
      <c r="CN37" s="7"/>
      <c r="CO37" s="7">
        <f t="shared" ref="CO37:DA37" si="108">SUM(CO23,CO27:CO36)</f>
        <v>19.444348000000005</v>
      </c>
      <c r="CP37" s="7">
        <f t="shared" si="108"/>
        <v>17.031095999999991</v>
      </c>
      <c r="CQ37" s="7">
        <f t="shared" si="108"/>
        <v>18.610250000000001</v>
      </c>
      <c r="CR37" s="7">
        <f t="shared" si="108"/>
        <v>16.267344000000005</v>
      </c>
      <c r="CS37" s="7">
        <f t="shared" si="108"/>
        <v>18.370597999999998</v>
      </c>
      <c r="CT37" s="7">
        <f t="shared" si="108"/>
        <v>18.6540125</v>
      </c>
      <c r="CU37" s="7">
        <f t="shared" si="108"/>
        <v>17.354427161299473</v>
      </c>
      <c r="CV37" s="7">
        <f t="shared" si="108"/>
        <v>18.982199241957588</v>
      </c>
      <c r="CW37" s="7">
        <f t="shared" si="108"/>
        <v>18.206989863598206</v>
      </c>
      <c r="CX37" s="7">
        <f t="shared" si="108"/>
        <v>19.215837662992911</v>
      </c>
      <c r="CY37" s="7">
        <f t="shared" si="108"/>
        <v>20.242374049660782</v>
      </c>
      <c r="CZ37" s="7">
        <f t="shared" si="108"/>
        <v>18.86304375627811</v>
      </c>
      <c r="DA37" s="7">
        <f t="shared" si="108"/>
        <v>221.24252023578703</v>
      </c>
      <c r="DB37" s="7"/>
      <c r="DC37" s="7"/>
      <c r="DD37" s="7"/>
      <c r="DE37" s="7"/>
      <c r="DF37" s="7"/>
      <c r="DG37" s="7"/>
      <c r="DH37" s="7"/>
      <c r="DI37" s="7"/>
      <c r="DJ37" s="7">
        <f t="shared" ref="DJ37:DV37" si="109">SUM(DJ23,DJ27:DJ36)</f>
        <v>21.235050553259217</v>
      </c>
      <c r="DK37" s="7">
        <f t="shared" si="109"/>
        <v>18.601346720043626</v>
      </c>
      <c r="DL37" s="7">
        <f t="shared" si="109"/>
        <v>20.326346936469196</v>
      </c>
      <c r="DM37" s="7">
        <f t="shared" si="109"/>
        <v>17.76521634902047</v>
      </c>
      <c r="DN37" s="7">
        <f t="shared" si="109"/>
        <v>20.059584702197476</v>
      </c>
      <c r="DO37" s="7">
        <f t="shared" si="109"/>
        <v>20.366953621096076</v>
      </c>
      <c r="DP37" s="7">
        <f t="shared" si="109"/>
        <v>18.958052678060152</v>
      </c>
      <c r="DQ37" s="7">
        <f t="shared" si="109"/>
        <v>20.738739017469701</v>
      </c>
      <c r="DR37" s="7">
        <f t="shared" si="109"/>
        <v>19.893637726336458</v>
      </c>
      <c r="DS37" s="7">
        <f t="shared" si="109"/>
        <v>20.992343467681152</v>
      </c>
      <c r="DT37" s="7">
        <f t="shared" si="109"/>
        <v>22.114193802798496</v>
      </c>
      <c r="DU37" s="7">
        <f t="shared" si="109"/>
        <v>20.607847890613215</v>
      </c>
      <c r="DV37" s="7">
        <f t="shared" si="109"/>
        <v>241.65931346504524</v>
      </c>
    </row>
    <row r="38" spans="1:126" s="1" customFormat="1" ht="10.5" x14ac:dyDescent="0.2">
      <c r="A38" s="5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9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9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9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9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9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9"/>
      <c r="CB38" s="9"/>
      <c r="CC38" s="9"/>
      <c r="CD38" s="9"/>
      <c r="CE38" s="9"/>
      <c r="CF38" s="9"/>
      <c r="CG38" s="43"/>
      <c r="CH38" s="9"/>
      <c r="CI38" s="9"/>
      <c r="CJ38" s="9"/>
      <c r="CK38" s="9"/>
      <c r="CL38" s="9"/>
      <c r="CM38" s="9"/>
      <c r="CN38" s="9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9"/>
      <c r="DB38" s="31"/>
      <c r="DC38" s="31"/>
      <c r="DD38" s="31"/>
      <c r="DE38" s="31"/>
      <c r="DF38" s="31"/>
      <c r="DG38" s="31"/>
      <c r="DH38" s="31"/>
      <c r="DI38" s="31"/>
      <c r="DJ38" s="31"/>
      <c r="DK38" s="31"/>
      <c r="DL38" s="31"/>
      <c r="DM38" s="31"/>
      <c r="DN38" s="31"/>
      <c r="DO38" s="31"/>
      <c r="DP38" s="31"/>
      <c r="DQ38" s="31"/>
      <c r="DR38" s="31"/>
      <c r="DS38" s="31"/>
      <c r="DT38" s="31"/>
      <c r="DU38" s="31"/>
      <c r="DV38" s="31"/>
    </row>
    <row r="39" spans="1:126" s="1" customFormat="1" ht="10.5" x14ac:dyDescent="0.25">
      <c r="A39" s="16" t="s">
        <v>26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>
        <f>SUM(B39:M39)</f>
        <v>0</v>
      </c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>
        <f>SUM(O39:Z39)</f>
        <v>0</v>
      </c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>
        <f>SUM(AB39:AM39)</f>
        <v>0</v>
      </c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  <c r="AZ39" s="11"/>
      <c r="BA39" s="11">
        <f>SUM(AO39:AZ39)</f>
        <v>0</v>
      </c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>
        <f>SUM(BB39:BM39)</f>
        <v>0</v>
      </c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>
        <f>SUM(BO39:BZ39)</f>
        <v>0</v>
      </c>
      <c r="CB39" s="11"/>
      <c r="CC39" s="11"/>
      <c r="CD39" s="11"/>
      <c r="CE39" s="11"/>
      <c r="CF39" s="11"/>
      <c r="CG39" s="79"/>
      <c r="CH39" s="11"/>
      <c r="CI39" s="11"/>
      <c r="CJ39" s="11"/>
      <c r="CK39" s="11"/>
      <c r="CL39" s="11"/>
      <c r="CM39" s="11"/>
      <c r="CN39" s="11"/>
      <c r="CO39" s="11"/>
      <c r="CP39" s="11"/>
      <c r="CQ39" s="11"/>
      <c r="CR39" s="11"/>
      <c r="CS39" s="11"/>
      <c r="CT39" s="11"/>
      <c r="CU39" s="11"/>
      <c r="CV39" s="11"/>
      <c r="CW39" s="11"/>
      <c r="CX39" s="11"/>
      <c r="CY39" s="11"/>
      <c r="CZ39" s="11"/>
      <c r="DA39" s="11">
        <f>SUM(CO39:CZ39)</f>
        <v>0</v>
      </c>
      <c r="DB39" s="11"/>
      <c r="DC39" s="11"/>
      <c r="DD39" s="11"/>
      <c r="DE39" s="11"/>
      <c r="DF39" s="11"/>
      <c r="DG39" s="11"/>
      <c r="DH39" s="11"/>
      <c r="DI39" s="11"/>
      <c r="DJ39" s="11"/>
      <c r="DK39" s="11"/>
      <c r="DL39" s="11"/>
      <c r="DM39" s="11"/>
      <c r="DN39" s="11"/>
      <c r="DO39" s="11"/>
      <c r="DP39" s="11"/>
      <c r="DQ39" s="11"/>
      <c r="DR39" s="11"/>
      <c r="DS39" s="11"/>
      <c r="DT39" s="11"/>
      <c r="DU39" s="11"/>
      <c r="DV39" s="11"/>
    </row>
    <row r="40" spans="1:126" s="1" customFormat="1" x14ac:dyDescent="0.2">
      <c r="A40" s="6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9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9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9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9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9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9"/>
      <c r="CB40" s="9"/>
      <c r="CC40" s="9"/>
      <c r="CD40" s="9"/>
      <c r="CE40" s="9"/>
      <c r="CF40" s="9"/>
      <c r="CG40" s="43"/>
      <c r="CH40" s="9"/>
      <c r="CI40" s="9"/>
      <c r="CJ40" s="9"/>
      <c r="CK40" s="9"/>
      <c r="CL40" s="9"/>
      <c r="CM40" s="9"/>
      <c r="CN40" s="9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</row>
    <row r="41" spans="1:126" s="1" customFormat="1" ht="10.5" x14ac:dyDescent="0.25">
      <c r="A41" s="15" t="s">
        <v>25</v>
      </c>
      <c r="B41" s="3">
        <f t="shared" ref="B41:N41" si="110">SUM(B37,B39)</f>
        <v>9.5789399999999993</v>
      </c>
      <c r="C41" s="3">
        <f t="shared" si="110"/>
        <v>8.9843710000000012</v>
      </c>
      <c r="D41" s="3">
        <f t="shared" si="110"/>
        <v>9.5305458500000011</v>
      </c>
      <c r="E41" s="3">
        <f t="shared" si="110"/>
        <v>9.3235729999999979</v>
      </c>
      <c r="F41" s="3">
        <f t="shared" si="110"/>
        <v>9.6148450000000008</v>
      </c>
      <c r="G41" s="3">
        <f t="shared" si="110"/>
        <v>9.7319325699999979</v>
      </c>
      <c r="H41" s="3">
        <f t="shared" si="110"/>
        <v>8.3200709999999987</v>
      </c>
      <c r="I41" s="3">
        <f t="shared" si="110"/>
        <v>10.957703</v>
      </c>
      <c r="J41" s="3">
        <f t="shared" si="110"/>
        <v>10.845857000000001</v>
      </c>
      <c r="K41" s="3">
        <f t="shared" si="110"/>
        <v>11.415758499999999</v>
      </c>
      <c r="L41" s="3">
        <f t="shared" si="110"/>
        <v>10.500707599999998</v>
      </c>
      <c r="M41" s="3">
        <f t="shared" si="110"/>
        <v>9.5906399999999987</v>
      </c>
      <c r="N41" s="3">
        <f t="shared" si="110"/>
        <v>118.39494452</v>
      </c>
      <c r="O41" s="3">
        <f t="shared" ref="O41:AA41" si="111">SUM(O37,O39)</f>
        <v>12.774298999999999</v>
      </c>
      <c r="P41" s="3">
        <f t="shared" si="111"/>
        <v>12.0204922</v>
      </c>
      <c r="Q41" s="3">
        <f t="shared" si="111"/>
        <v>12.100187</v>
      </c>
      <c r="R41" s="3">
        <f t="shared" si="111"/>
        <v>11.150733540000001</v>
      </c>
      <c r="S41" s="3">
        <f t="shared" si="111"/>
        <v>11.340928999999997</v>
      </c>
      <c r="T41" s="3">
        <f t="shared" si="111"/>
        <v>11.637430500000001</v>
      </c>
      <c r="U41" s="3">
        <f t="shared" si="111"/>
        <v>11.190110000000001</v>
      </c>
      <c r="V41" s="3">
        <f t="shared" si="111"/>
        <v>11.091901500000002</v>
      </c>
      <c r="W41" s="3">
        <f t="shared" si="111"/>
        <v>11.308375</v>
      </c>
      <c r="X41" s="3">
        <f t="shared" si="111"/>
        <v>11.465028999999999</v>
      </c>
      <c r="Y41" s="3">
        <f t="shared" si="111"/>
        <v>11.759488000000003</v>
      </c>
      <c r="Z41" s="3">
        <f t="shared" si="111"/>
        <v>11.447966000000005</v>
      </c>
      <c r="AA41" s="3">
        <f t="shared" si="111"/>
        <v>139.28694073999998</v>
      </c>
      <c r="AB41" s="3">
        <f t="shared" ref="AB41:AN41" si="112">SUM(AB37,AB39)</f>
        <v>13.895022000000001</v>
      </c>
      <c r="AC41" s="3">
        <f t="shared" si="112"/>
        <v>11.572052000000003</v>
      </c>
      <c r="AD41" s="3">
        <f t="shared" si="112"/>
        <v>13.155888000000003</v>
      </c>
      <c r="AE41" s="3">
        <f t="shared" si="112"/>
        <v>12.835614000000005</v>
      </c>
      <c r="AF41" s="3">
        <f t="shared" si="112"/>
        <v>12.825813500000002</v>
      </c>
      <c r="AG41" s="3">
        <f t="shared" si="112"/>
        <v>13.111626000000001</v>
      </c>
      <c r="AH41" s="3">
        <f t="shared" si="112"/>
        <v>13.028345000000003</v>
      </c>
      <c r="AI41" s="3">
        <f t="shared" si="112"/>
        <v>12.9223176</v>
      </c>
      <c r="AJ41" s="3">
        <f t="shared" si="112"/>
        <v>12.681563899999997</v>
      </c>
      <c r="AK41" s="3">
        <f t="shared" si="112"/>
        <v>13.025475100000003</v>
      </c>
      <c r="AL41" s="3">
        <f t="shared" si="112"/>
        <v>13.544822999999999</v>
      </c>
      <c r="AM41" s="3">
        <f t="shared" si="112"/>
        <v>13.010451000000003</v>
      </c>
      <c r="AN41" s="3">
        <f t="shared" si="112"/>
        <v>155.60899110000003</v>
      </c>
      <c r="AO41" s="3">
        <f t="shared" ref="AO41:BA41" si="113">SUM(AO37,AO39)</f>
        <v>13.314933000000003</v>
      </c>
      <c r="AP41" s="3">
        <f t="shared" si="113"/>
        <v>13.452805000000001</v>
      </c>
      <c r="AQ41" s="3">
        <f t="shared" si="113"/>
        <v>13.820828800000001</v>
      </c>
      <c r="AR41" s="3">
        <f t="shared" si="113"/>
        <v>12.672238000000002</v>
      </c>
      <c r="AS41" s="3">
        <f t="shared" si="113"/>
        <v>13.327338999999998</v>
      </c>
      <c r="AT41" s="3">
        <f t="shared" si="113"/>
        <v>14.092170999999999</v>
      </c>
      <c r="AU41" s="3">
        <f t="shared" si="113"/>
        <v>12.268886</v>
      </c>
      <c r="AV41" s="3">
        <f t="shared" si="113"/>
        <v>13.523622999999995</v>
      </c>
      <c r="AW41" s="3">
        <f t="shared" si="113"/>
        <v>13.625810000000003</v>
      </c>
      <c r="AX41" s="3">
        <f t="shared" si="113"/>
        <v>13.863713000000002</v>
      </c>
      <c r="AY41" s="3">
        <f t="shared" si="113"/>
        <v>14.143786500000001</v>
      </c>
      <c r="AZ41" s="3">
        <f t="shared" si="113"/>
        <v>13.909492999999999</v>
      </c>
      <c r="BA41" s="3">
        <f t="shared" si="113"/>
        <v>162.01562630000001</v>
      </c>
      <c r="BB41" s="3">
        <f t="shared" ref="BB41:BN41" si="114">SUM(BB37,BB39)</f>
        <v>7.2374819999999991</v>
      </c>
      <c r="BC41" s="3">
        <f t="shared" si="114"/>
        <v>9.7345209999999973</v>
      </c>
      <c r="BD41" s="3">
        <f t="shared" si="114"/>
        <v>12.979858</v>
      </c>
      <c r="BE41" s="3">
        <f t="shared" si="114"/>
        <v>13.869230500000002</v>
      </c>
      <c r="BF41" s="3">
        <f t="shared" si="114"/>
        <v>13.392427999999997</v>
      </c>
      <c r="BG41" s="3">
        <f t="shared" si="114"/>
        <v>14.235132999999999</v>
      </c>
      <c r="BH41" s="3">
        <f t="shared" si="114"/>
        <v>14.177477000000003</v>
      </c>
      <c r="BI41" s="3">
        <f t="shared" si="114"/>
        <v>14.688339000000003</v>
      </c>
      <c r="BJ41" s="3">
        <f t="shared" si="114"/>
        <v>15.201245400000003</v>
      </c>
      <c r="BK41" s="3">
        <f t="shared" si="114"/>
        <v>15.259030999999991</v>
      </c>
      <c r="BL41" s="3">
        <f t="shared" si="114"/>
        <v>16.418059</v>
      </c>
      <c r="BM41" s="3">
        <f t="shared" si="114"/>
        <v>15.942601120000001</v>
      </c>
      <c r="BN41" s="3">
        <f t="shared" si="114"/>
        <v>163.13540501999998</v>
      </c>
      <c r="BO41" s="3">
        <f t="shared" ref="BO41:CA41" si="115">SUM(BO37,BO39)</f>
        <v>17.033973999999997</v>
      </c>
      <c r="BP41" s="3">
        <f t="shared" si="115"/>
        <v>14.756525000000002</v>
      </c>
      <c r="BQ41" s="3">
        <f t="shared" si="115"/>
        <v>14.372621499999999</v>
      </c>
      <c r="BR41" s="3">
        <f t="shared" si="115"/>
        <v>16.400637999999994</v>
      </c>
      <c r="BS41" s="3">
        <f t="shared" si="115"/>
        <v>17.020819999999997</v>
      </c>
      <c r="BT41" s="3">
        <f t="shared" si="115"/>
        <v>16.491728999999999</v>
      </c>
      <c r="BU41" s="3">
        <f t="shared" si="115"/>
        <v>15.724147999999996</v>
      </c>
      <c r="BV41" s="3">
        <f t="shared" si="115"/>
        <v>17.197454999999998</v>
      </c>
      <c r="BW41" s="3">
        <f t="shared" si="115"/>
        <v>16.493477000000006</v>
      </c>
      <c r="BX41" s="3">
        <f t="shared" si="115"/>
        <v>17.403719000000002</v>
      </c>
      <c r="BY41" s="3">
        <f t="shared" si="115"/>
        <v>18.336397999999992</v>
      </c>
      <c r="BZ41" s="3">
        <f t="shared" si="115"/>
        <v>17.089827999999997</v>
      </c>
      <c r="CA41" s="3">
        <f t="shared" si="115"/>
        <v>198.32133249999998</v>
      </c>
      <c r="CB41" s="3"/>
      <c r="CC41" s="3"/>
      <c r="CD41" s="3"/>
      <c r="CE41" s="3"/>
      <c r="CF41" s="3"/>
      <c r="CG41" s="80"/>
      <c r="CH41" s="3"/>
      <c r="CI41" s="3"/>
      <c r="CJ41" s="3"/>
      <c r="CK41" s="3"/>
      <c r="CL41" s="3"/>
      <c r="CM41" s="3"/>
      <c r="CN41" s="3"/>
      <c r="CO41" s="3">
        <f t="shared" ref="CO41:DA41" si="116">SUM(CO37,CO39)</f>
        <v>19.444348000000005</v>
      </c>
      <c r="CP41" s="3">
        <f t="shared" si="116"/>
        <v>17.031095999999991</v>
      </c>
      <c r="CQ41" s="3">
        <f t="shared" si="116"/>
        <v>18.610250000000001</v>
      </c>
      <c r="CR41" s="3">
        <f t="shared" si="116"/>
        <v>16.267344000000005</v>
      </c>
      <c r="CS41" s="3">
        <f t="shared" si="116"/>
        <v>18.370597999999998</v>
      </c>
      <c r="CT41" s="3">
        <f t="shared" si="116"/>
        <v>18.6540125</v>
      </c>
      <c r="CU41" s="3">
        <f t="shared" si="116"/>
        <v>17.354427161299473</v>
      </c>
      <c r="CV41" s="3">
        <f t="shared" si="116"/>
        <v>18.982199241957588</v>
      </c>
      <c r="CW41" s="3">
        <f t="shared" si="116"/>
        <v>18.206989863598206</v>
      </c>
      <c r="CX41" s="3">
        <f t="shared" si="116"/>
        <v>19.215837662992911</v>
      </c>
      <c r="CY41" s="3">
        <f t="shared" si="116"/>
        <v>20.242374049660782</v>
      </c>
      <c r="CZ41" s="3">
        <f t="shared" si="116"/>
        <v>18.86304375627811</v>
      </c>
      <c r="DA41" s="3">
        <f t="shared" si="116"/>
        <v>221.24252023578703</v>
      </c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</row>
    <row r="42" spans="1:126" s="1" customFormat="1" x14ac:dyDescent="0.2">
      <c r="A42" s="5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9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9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9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9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9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9"/>
      <c r="CB42" s="9"/>
      <c r="CC42" s="9"/>
      <c r="CD42" s="9"/>
      <c r="CE42" s="9"/>
      <c r="CF42" s="9"/>
      <c r="CG42" s="43"/>
      <c r="CH42" s="9"/>
      <c r="CI42" s="9"/>
      <c r="CJ42" s="9"/>
      <c r="CK42" s="9"/>
      <c r="CL42" s="9"/>
      <c r="CM42" s="9"/>
      <c r="CN42" s="9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9"/>
      <c r="DB42" s="9"/>
      <c r="DC42" s="9"/>
      <c r="DD42" s="9"/>
      <c r="DE42" s="9"/>
      <c r="DF42" s="9"/>
      <c r="DG42" s="9"/>
      <c r="DH42" s="9"/>
      <c r="DI42" s="9"/>
      <c r="DJ42" s="9"/>
      <c r="DK42" s="9"/>
      <c r="DL42" s="9"/>
      <c r="DM42" s="9"/>
      <c r="DN42" s="9"/>
      <c r="DO42" s="9"/>
      <c r="DP42" s="9"/>
      <c r="DQ42" s="9"/>
      <c r="DR42" s="9"/>
      <c r="DS42" s="9"/>
      <c r="DT42" s="9"/>
      <c r="DU42" s="9"/>
      <c r="DV42" s="9"/>
    </row>
    <row r="43" spans="1:126" s="1" customFormat="1" ht="10.5" x14ac:dyDescent="0.25">
      <c r="A43" s="14" t="s">
        <v>24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81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</row>
    <row r="44" spans="1:126" s="1" customFormat="1" ht="12.5" x14ac:dyDescent="0.25">
      <c r="A44" s="5" t="s">
        <v>19</v>
      </c>
      <c r="B44" s="118">
        <v>12.488339</v>
      </c>
      <c r="C44" s="119">
        <v>10.286163999999999</v>
      </c>
      <c r="D44" s="119">
        <v>8.1844260000000002</v>
      </c>
      <c r="E44" s="119">
        <v>7.1559549999999996</v>
      </c>
      <c r="F44" s="119">
        <v>7.4094860000000002</v>
      </c>
      <c r="G44" s="119">
        <v>7.6989930000000006</v>
      </c>
      <c r="H44" s="119">
        <v>7.2490170000000003</v>
      </c>
      <c r="I44" s="119">
        <v>7.873729</v>
      </c>
      <c r="J44" s="119">
        <v>6.3564850000000002</v>
      </c>
      <c r="K44" s="119">
        <v>6.207058</v>
      </c>
      <c r="L44" s="119">
        <v>8.0887339999999988</v>
      </c>
      <c r="M44" s="120">
        <v>8.7151589999999999</v>
      </c>
      <c r="N44" s="19">
        <f t="shared" ref="N44:N56" si="117">SUM(B44:M44)</f>
        <v>97.713545000000011</v>
      </c>
      <c r="O44" s="118">
        <v>9.590795</v>
      </c>
      <c r="P44" s="119">
        <v>9.357016999999999</v>
      </c>
      <c r="Q44" s="119">
        <v>10.368340999999999</v>
      </c>
      <c r="R44" s="119">
        <v>10.381115999999999</v>
      </c>
      <c r="S44" s="119">
        <v>12.411923999999999</v>
      </c>
      <c r="T44" s="119">
        <v>13.426226</v>
      </c>
      <c r="U44" s="119">
        <v>13.377872</v>
      </c>
      <c r="V44" s="119">
        <v>14.586978</v>
      </c>
      <c r="W44" s="119">
        <v>11.220548000000001</v>
      </c>
      <c r="X44" s="119">
        <v>13.207599000000002</v>
      </c>
      <c r="Y44" s="119">
        <v>14.769306</v>
      </c>
      <c r="Z44" s="119">
        <v>13.341711000000002</v>
      </c>
      <c r="AA44" s="120">
        <v>146.03943299999997</v>
      </c>
      <c r="AB44" s="118">
        <v>16.332583</v>
      </c>
      <c r="AC44" s="119">
        <v>16.417403999999998</v>
      </c>
      <c r="AD44" s="119">
        <v>17.530034499999999</v>
      </c>
      <c r="AE44" s="119">
        <v>16.490752000000001</v>
      </c>
      <c r="AF44" s="119">
        <v>16.067705</v>
      </c>
      <c r="AG44" s="119">
        <v>21.640704999999997</v>
      </c>
      <c r="AH44" s="119">
        <v>24.927363999999997</v>
      </c>
      <c r="AI44" s="119">
        <v>23.477745999999996</v>
      </c>
      <c r="AJ44" s="119">
        <v>21.073406999999996</v>
      </c>
      <c r="AK44" s="119">
        <v>22.112909999999999</v>
      </c>
      <c r="AL44" s="119">
        <v>21.196002999999997</v>
      </c>
      <c r="AM44" s="120">
        <v>19.640420999999996</v>
      </c>
      <c r="AN44" s="19">
        <f t="shared" ref="AN44:AN56" si="118">SUM(AB44:AM44)</f>
        <v>236.90703449999998</v>
      </c>
      <c r="AO44" s="118">
        <v>22.079491999999998</v>
      </c>
      <c r="AP44" s="119">
        <v>20.218737999999998</v>
      </c>
      <c r="AQ44" s="119">
        <v>22.511102000000001</v>
      </c>
      <c r="AR44" s="119">
        <v>26.659184</v>
      </c>
      <c r="AS44" s="119">
        <v>23.528995000000002</v>
      </c>
      <c r="AT44" s="119">
        <v>23.134221</v>
      </c>
      <c r="AU44" s="119">
        <v>22.860759999999999</v>
      </c>
      <c r="AV44" s="119">
        <v>23.853975999999996</v>
      </c>
      <c r="AW44" s="119">
        <v>26.548918</v>
      </c>
      <c r="AX44" s="119">
        <v>26.478439999999999</v>
      </c>
      <c r="AY44" s="119">
        <v>26.193413999999997</v>
      </c>
      <c r="AZ44" s="120">
        <v>22.228546000000001</v>
      </c>
      <c r="BA44" s="19">
        <f t="shared" ref="BA44:BA56" si="119">SUM(AO44:AZ44)</f>
        <v>286.29578599999996</v>
      </c>
      <c r="BB44" s="118">
        <v>10.792470999999999</v>
      </c>
      <c r="BC44" s="119">
        <v>14.724188800000002</v>
      </c>
      <c r="BD44" s="119">
        <v>20.691958</v>
      </c>
      <c r="BE44" s="119">
        <v>21.018761999999999</v>
      </c>
      <c r="BF44" s="119">
        <v>22.299385000000001</v>
      </c>
      <c r="BG44" s="119">
        <v>22.851055000000002</v>
      </c>
      <c r="BH44" s="119">
        <v>22.347345000000001</v>
      </c>
      <c r="BI44" s="119">
        <v>22.794920000000001</v>
      </c>
      <c r="BJ44" s="119">
        <v>22.351535999999999</v>
      </c>
      <c r="BK44" s="119">
        <v>24.275506</v>
      </c>
      <c r="BL44" s="119">
        <v>26.033836999999998</v>
      </c>
      <c r="BM44" s="120">
        <v>27.951329000000001</v>
      </c>
      <c r="BN44" s="19">
        <f t="shared" ref="BN44:BN56" si="120">SUM(BB44:BM44)</f>
        <v>258.13229280000002</v>
      </c>
      <c r="BO44" s="127">
        <v>26.581629999999997</v>
      </c>
      <c r="BP44" s="127">
        <v>24.294438</v>
      </c>
      <c r="BQ44" s="127">
        <v>23.317186</v>
      </c>
      <c r="BR44" s="127">
        <v>24.344192</v>
      </c>
      <c r="BS44" s="127">
        <v>26.864125000000001</v>
      </c>
      <c r="BT44" s="127">
        <v>29.739987999999997</v>
      </c>
      <c r="BU44" s="127">
        <v>30.675498000000001</v>
      </c>
      <c r="BV44" s="127">
        <v>18.985386999999999</v>
      </c>
      <c r="BW44" s="127">
        <v>18.944737</v>
      </c>
      <c r="BX44" s="127">
        <v>20.617315000000001</v>
      </c>
      <c r="BY44" s="127">
        <v>14.141873999999998</v>
      </c>
      <c r="BZ44" s="127">
        <v>13.178926000000001</v>
      </c>
      <c r="CA44" s="19">
        <f t="shared" ref="CA44:CA56" si="121">SUM(BO44:BZ44)</f>
        <v>271.68529599999994</v>
      </c>
      <c r="CB44" s="34">
        <f t="shared" ref="CB44:CB55" si="122">IFERROR(($CA44/$N44)^(1/5)-1,0)</f>
        <v>0.22693702698993201</v>
      </c>
      <c r="CC44" s="34">
        <f t="shared" ref="CC44:CC55" si="123">IFERROR((CA44/AA44)^(1/4)-1,0)</f>
        <v>0.16788209183995728</v>
      </c>
      <c r="CD44" s="34">
        <f t="shared" ref="CD44:CD55" si="124">IFERROR((CA44/AN44)^(1/3)-1,0)</f>
        <v>4.6717277018525571E-2</v>
      </c>
      <c r="CE44" s="34">
        <f t="shared" ref="CE44:CE55" si="125">IFERROR((CA44/BA44)^(1/2)-1,0)</f>
        <v>-2.5850550654732518E-2</v>
      </c>
      <c r="CF44" s="34">
        <f t="shared" ref="CF44:CF55" si="126">IFERROR((CA44/BN44)^(1/1)-1,0)</f>
        <v>5.2504098007221112E-2</v>
      </c>
      <c r="CG44" s="42">
        <v>0.1</v>
      </c>
      <c r="CH44" s="41" t="s">
        <v>93</v>
      </c>
      <c r="CI44" s="36">
        <f t="shared" ref="CI44:CN49" si="127">HLOOKUP($CH44,$CB$4:$CG$116,ROW($CB44)-ROW($CB$3), FALSE)</f>
        <v>0.1</v>
      </c>
      <c r="CJ44" s="36">
        <f t="shared" si="127"/>
        <v>0.1</v>
      </c>
      <c r="CK44" s="36">
        <f t="shared" si="127"/>
        <v>0.1</v>
      </c>
      <c r="CL44" s="36">
        <f t="shared" si="127"/>
        <v>0.1</v>
      </c>
      <c r="CM44" s="36">
        <f t="shared" si="127"/>
        <v>0.1</v>
      </c>
      <c r="CN44" s="36">
        <f t="shared" si="127"/>
        <v>0.1</v>
      </c>
      <c r="CO44" s="118">
        <v>14.755779</v>
      </c>
      <c r="CP44" s="119">
        <v>13.772135</v>
      </c>
      <c r="CQ44" s="119">
        <v>15.06631</v>
      </c>
      <c r="CR44" s="119">
        <v>14.426530999999999</v>
      </c>
      <c r="CS44" s="119">
        <v>13.786468000000001</v>
      </c>
      <c r="CT44" s="120">
        <v>15.567315000000001</v>
      </c>
      <c r="CU44" s="51">
        <f t="shared" ref="CU44:CZ44" si="128">BU44*(1+CI44)</f>
        <v>33.743047800000006</v>
      </c>
      <c r="CV44" s="51">
        <f t="shared" si="128"/>
        <v>20.883925700000002</v>
      </c>
      <c r="CW44" s="51">
        <f t="shared" si="128"/>
        <v>20.839210700000002</v>
      </c>
      <c r="CX44" s="51">
        <f t="shared" si="128"/>
        <v>22.679046500000002</v>
      </c>
      <c r="CY44" s="51">
        <f t="shared" si="128"/>
        <v>15.556061399999999</v>
      </c>
      <c r="CZ44" s="51">
        <f t="shared" si="128"/>
        <v>14.496818600000001</v>
      </c>
      <c r="DA44" s="19">
        <f t="shared" ref="DA44:DA56" si="129">SUM(CO44:CZ44)</f>
        <v>215.5726487</v>
      </c>
      <c r="DB44" s="52">
        <f t="shared" ref="DB44:DB55" si="130">IFERROR((DA44/AA44)^(1/5)-1,0)</f>
        <v>8.0997535777412644E-2</v>
      </c>
      <c r="DC44" s="53">
        <f t="shared" ref="DC44:DC55" si="131">IFERROR((DA44/AN44)^(1/4)-1,0)</f>
        <v>-2.3316332461270406E-2</v>
      </c>
      <c r="DD44" s="52">
        <f t="shared" ref="DD44:DD55" si="132">IFERROR((DA44/BA44)^(1/3)-1,0)</f>
        <v>-9.0241265154081596E-2</v>
      </c>
      <c r="DE44" s="52">
        <f t="shared" ref="DE44:DE55" si="133">IFERROR((DA44/BN44)^(1/2)-1,0)</f>
        <v>-8.6148435972266069E-2</v>
      </c>
      <c r="DF44" s="54">
        <f t="shared" ref="DF44:DF55" si="134">IFERROR((DA44/CA44)^(1/1)-1,0)</f>
        <v>-0.20653545895247838</v>
      </c>
      <c r="DG44" s="55"/>
      <c r="DH44" s="35" t="s">
        <v>88</v>
      </c>
      <c r="DI44" s="56">
        <f t="shared" ref="DI44:DI49" si="135">HLOOKUP(DH44,$DB$4:$DG$125,ROW($DB44)-ROW($DB$3), FALSE)</f>
        <v>8.0997535777412644E-2</v>
      </c>
      <c r="DJ44" s="61">
        <f t="shared" ref="DJ44:DJ56" si="136">CO44*(1+$DI44)</f>
        <v>15.950960737476095</v>
      </c>
      <c r="DK44" s="61">
        <f t="shared" ref="DK44:DK56" si="137">CP44*(1+$DI44)</f>
        <v>14.887643997393857</v>
      </c>
      <c r="DL44" s="61">
        <f t="shared" ref="DL44:DL56" si="138">CQ44*(1+$DI44)</f>
        <v>16.286643983258589</v>
      </c>
      <c r="DM44" s="61">
        <f t="shared" ref="DM44:DM56" si="139">CR44*(1+$DI44)</f>
        <v>15.595044460816451</v>
      </c>
      <c r="DN44" s="61">
        <f t="shared" ref="DN44:DN56" si="140">CS44*(1+$DI44)</f>
        <v>14.903137935074156</v>
      </c>
      <c r="DO44" s="61">
        <f t="shared" ref="DO44:DO56" si="141">CT44*(1+$DI44)</f>
        <v>16.828229153670755</v>
      </c>
      <c r="DP44" s="61">
        <f t="shared" ref="DP44:DP56" si="142">CU44*(1+$DI44)</f>
        <v>36.476151521419453</v>
      </c>
      <c r="DQ44" s="61">
        <f t="shared" ref="DQ44:DQ56" si="143">CV44*(1+$DI44)</f>
        <v>22.575472219058579</v>
      </c>
      <c r="DR44" s="61">
        <f t="shared" ref="DR44:DR56" si="144">CW44*(1+$DI44)</f>
        <v>22.527135414246292</v>
      </c>
      <c r="DS44" s="61">
        <f t="shared" ref="DS44:DS56" si="145">CX44*(1+$DI44)</f>
        <v>24.515993380281358</v>
      </c>
      <c r="DT44" s="61">
        <f t="shared" ref="DT44:DT56" si="146">CY44*(1+$DI44)</f>
        <v>16.816064039802125</v>
      </c>
      <c r="DU44" s="61">
        <f t="shared" ref="DU44:DU56" si="147">CZ44*(1+$DI44)</f>
        <v>15.671025183212162</v>
      </c>
      <c r="DV44" s="62">
        <f t="shared" ref="DV44:DV77" si="148">SUM(DJ44:DU44)</f>
        <v>233.03350202570982</v>
      </c>
    </row>
    <row r="45" spans="1:126" s="1" customFormat="1" ht="12.5" x14ac:dyDescent="0.2">
      <c r="A45" s="13" t="s">
        <v>18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19">
        <f t="shared" si="117"/>
        <v>0</v>
      </c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19">
        <f t="shared" ref="AA45:AA56" si="149">SUM(O45:Z45)</f>
        <v>0</v>
      </c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19">
        <f t="shared" si="118"/>
        <v>0</v>
      </c>
      <c r="AO45" s="25"/>
      <c r="AP45" s="25"/>
      <c r="AQ45" s="25"/>
      <c r="AR45" s="25"/>
      <c r="AS45" s="25"/>
      <c r="AT45" s="25"/>
      <c r="AU45" s="25"/>
      <c r="AV45" s="25"/>
      <c r="AW45" s="25"/>
      <c r="AX45" s="25"/>
      <c r="AY45" s="25"/>
      <c r="AZ45" s="25"/>
      <c r="BA45" s="19">
        <f t="shared" si="119"/>
        <v>0</v>
      </c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19">
        <f t="shared" si="120"/>
        <v>0</v>
      </c>
      <c r="BO45" s="25"/>
      <c r="BP45" s="25"/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19">
        <f t="shared" si="121"/>
        <v>0</v>
      </c>
      <c r="CB45" s="34">
        <f t="shared" si="122"/>
        <v>0</v>
      </c>
      <c r="CC45" s="34">
        <f t="shared" si="123"/>
        <v>0</v>
      </c>
      <c r="CD45" s="34">
        <f t="shared" si="124"/>
        <v>0</v>
      </c>
      <c r="CE45" s="34">
        <f t="shared" si="125"/>
        <v>0</v>
      </c>
      <c r="CF45" s="34">
        <f t="shared" si="126"/>
        <v>0</v>
      </c>
      <c r="CG45" s="42">
        <v>0.1</v>
      </c>
      <c r="CH45" s="41" t="s">
        <v>93</v>
      </c>
      <c r="CI45" s="36">
        <f t="shared" si="127"/>
        <v>0.1</v>
      </c>
      <c r="CJ45" s="36">
        <f t="shared" si="127"/>
        <v>0.1</v>
      </c>
      <c r="CK45" s="36">
        <f t="shared" si="127"/>
        <v>0.1</v>
      </c>
      <c r="CL45" s="36">
        <f t="shared" si="127"/>
        <v>0.1</v>
      </c>
      <c r="CM45" s="36">
        <f t="shared" si="127"/>
        <v>0.1</v>
      </c>
      <c r="CN45" s="36">
        <f t="shared" si="127"/>
        <v>0.1</v>
      </c>
      <c r="CO45" s="25"/>
      <c r="CP45" s="25"/>
      <c r="CQ45" s="25"/>
      <c r="CR45" s="25"/>
      <c r="CS45" s="25"/>
      <c r="CT45" s="25"/>
      <c r="CU45" s="51">
        <f t="shared" ref="CU45:CU56" si="150">BU45*(1+CI45)</f>
        <v>0</v>
      </c>
      <c r="CV45" s="51">
        <f t="shared" ref="CV45:CV56" si="151">BV45*(1+CJ45)</f>
        <v>0</v>
      </c>
      <c r="CW45" s="51">
        <f t="shared" ref="CW45:CW56" si="152">BW45*(1+CK45)</f>
        <v>0</v>
      </c>
      <c r="CX45" s="51">
        <f t="shared" ref="CX45:CX56" si="153">BX45*(1+CL45)</f>
        <v>0</v>
      </c>
      <c r="CY45" s="51">
        <f t="shared" ref="CY45:CY56" si="154">BY45*(1+CM45)</f>
        <v>0</v>
      </c>
      <c r="CZ45" s="51">
        <f t="shared" ref="CZ45:CZ56" si="155">BZ45*(1+CN45)</f>
        <v>0</v>
      </c>
      <c r="DA45" s="19">
        <f t="shared" si="129"/>
        <v>0</v>
      </c>
      <c r="DB45" s="52">
        <f t="shared" si="130"/>
        <v>0</v>
      </c>
      <c r="DC45" s="53">
        <f t="shared" si="131"/>
        <v>0</v>
      </c>
      <c r="DD45" s="52">
        <f t="shared" si="132"/>
        <v>0</v>
      </c>
      <c r="DE45" s="52">
        <f t="shared" si="133"/>
        <v>0</v>
      </c>
      <c r="DF45" s="54">
        <f t="shared" si="134"/>
        <v>0</v>
      </c>
      <c r="DG45" s="55"/>
      <c r="DH45" s="35" t="s">
        <v>90</v>
      </c>
      <c r="DI45" s="56">
        <f t="shared" si="135"/>
        <v>0</v>
      </c>
      <c r="DJ45" s="61">
        <f t="shared" si="136"/>
        <v>0</v>
      </c>
      <c r="DK45" s="61">
        <f t="shared" si="137"/>
        <v>0</v>
      </c>
      <c r="DL45" s="61">
        <f t="shared" si="138"/>
        <v>0</v>
      </c>
      <c r="DM45" s="61">
        <f t="shared" si="139"/>
        <v>0</v>
      </c>
      <c r="DN45" s="61">
        <f t="shared" si="140"/>
        <v>0</v>
      </c>
      <c r="DO45" s="61">
        <f t="shared" si="141"/>
        <v>0</v>
      </c>
      <c r="DP45" s="61">
        <f t="shared" si="142"/>
        <v>0</v>
      </c>
      <c r="DQ45" s="61">
        <f t="shared" si="143"/>
        <v>0</v>
      </c>
      <c r="DR45" s="61">
        <f t="shared" si="144"/>
        <v>0</v>
      </c>
      <c r="DS45" s="61">
        <f t="shared" si="145"/>
        <v>0</v>
      </c>
      <c r="DT45" s="61">
        <f t="shared" si="146"/>
        <v>0</v>
      </c>
      <c r="DU45" s="61">
        <f t="shared" si="147"/>
        <v>0</v>
      </c>
      <c r="DV45" s="62">
        <f t="shared" si="148"/>
        <v>0</v>
      </c>
    </row>
    <row r="46" spans="1:126" s="1" customFormat="1" ht="12.5" x14ac:dyDescent="0.2">
      <c r="A46" s="13" t="s">
        <v>17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19">
        <f t="shared" si="117"/>
        <v>0</v>
      </c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19">
        <f t="shared" si="149"/>
        <v>0</v>
      </c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19">
        <f t="shared" si="118"/>
        <v>0</v>
      </c>
      <c r="AO46" s="25"/>
      <c r="AP46" s="25"/>
      <c r="AQ46" s="25"/>
      <c r="AR46" s="25"/>
      <c r="AS46" s="25"/>
      <c r="AT46" s="25"/>
      <c r="AU46" s="25"/>
      <c r="AV46" s="25"/>
      <c r="AW46" s="25"/>
      <c r="AX46" s="25"/>
      <c r="AY46" s="25"/>
      <c r="AZ46" s="25"/>
      <c r="BA46" s="19">
        <f t="shared" si="119"/>
        <v>0</v>
      </c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5"/>
      <c r="BM46" s="25"/>
      <c r="BN46" s="19">
        <f t="shared" si="120"/>
        <v>0</v>
      </c>
      <c r="BO46" s="25"/>
      <c r="BP46" s="25"/>
      <c r="BQ46" s="25"/>
      <c r="BR46" s="25"/>
      <c r="BS46" s="25"/>
      <c r="BT46" s="25"/>
      <c r="BU46" s="25"/>
      <c r="BV46" s="25"/>
      <c r="BW46" s="25"/>
      <c r="BX46" s="25"/>
      <c r="BY46" s="25"/>
      <c r="BZ46" s="25"/>
      <c r="CA46" s="19">
        <f t="shared" si="121"/>
        <v>0</v>
      </c>
      <c r="CB46" s="34">
        <f t="shared" si="122"/>
        <v>0</v>
      </c>
      <c r="CC46" s="34">
        <f t="shared" si="123"/>
        <v>0</v>
      </c>
      <c r="CD46" s="34">
        <f t="shared" si="124"/>
        <v>0</v>
      </c>
      <c r="CE46" s="34">
        <f t="shared" si="125"/>
        <v>0</v>
      </c>
      <c r="CF46" s="34">
        <f t="shared" si="126"/>
        <v>0</v>
      </c>
      <c r="CG46" s="42">
        <v>0.1</v>
      </c>
      <c r="CH46" s="41" t="s">
        <v>93</v>
      </c>
      <c r="CI46" s="36">
        <f t="shared" si="127"/>
        <v>0.1</v>
      </c>
      <c r="CJ46" s="36">
        <f t="shared" si="127"/>
        <v>0.1</v>
      </c>
      <c r="CK46" s="36">
        <f t="shared" si="127"/>
        <v>0.1</v>
      </c>
      <c r="CL46" s="36">
        <f t="shared" si="127"/>
        <v>0.1</v>
      </c>
      <c r="CM46" s="36">
        <f t="shared" si="127"/>
        <v>0.1</v>
      </c>
      <c r="CN46" s="36">
        <f t="shared" si="127"/>
        <v>0.1</v>
      </c>
      <c r="CO46" s="25"/>
      <c r="CP46" s="25"/>
      <c r="CQ46" s="25"/>
      <c r="CR46" s="25"/>
      <c r="CS46" s="25"/>
      <c r="CT46" s="25"/>
      <c r="CU46" s="51">
        <f t="shared" si="150"/>
        <v>0</v>
      </c>
      <c r="CV46" s="51">
        <f t="shared" si="151"/>
        <v>0</v>
      </c>
      <c r="CW46" s="51">
        <f t="shared" si="152"/>
        <v>0</v>
      </c>
      <c r="CX46" s="51">
        <f t="shared" si="153"/>
        <v>0</v>
      </c>
      <c r="CY46" s="51">
        <f t="shared" si="154"/>
        <v>0</v>
      </c>
      <c r="CZ46" s="51">
        <f t="shared" si="155"/>
        <v>0</v>
      </c>
      <c r="DA46" s="19">
        <f t="shared" si="129"/>
        <v>0</v>
      </c>
      <c r="DB46" s="52">
        <f t="shared" si="130"/>
        <v>0</v>
      </c>
      <c r="DC46" s="53">
        <f t="shared" si="131"/>
        <v>0</v>
      </c>
      <c r="DD46" s="52">
        <f t="shared" si="132"/>
        <v>0</v>
      </c>
      <c r="DE46" s="52">
        <f t="shared" si="133"/>
        <v>0</v>
      </c>
      <c r="DF46" s="54">
        <f t="shared" si="134"/>
        <v>0</v>
      </c>
      <c r="DG46" s="55"/>
      <c r="DH46" s="35" t="s">
        <v>90</v>
      </c>
      <c r="DI46" s="56">
        <f t="shared" si="135"/>
        <v>0</v>
      </c>
      <c r="DJ46" s="61">
        <f t="shared" si="136"/>
        <v>0</v>
      </c>
      <c r="DK46" s="61">
        <f t="shared" si="137"/>
        <v>0</v>
      </c>
      <c r="DL46" s="61">
        <f t="shared" si="138"/>
        <v>0</v>
      </c>
      <c r="DM46" s="61">
        <f t="shared" si="139"/>
        <v>0</v>
      </c>
      <c r="DN46" s="61">
        <f t="shared" si="140"/>
        <v>0</v>
      </c>
      <c r="DO46" s="61">
        <f t="shared" si="141"/>
        <v>0</v>
      </c>
      <c r="DP46" s="61">
        <f t="shared" si="142"/>
        <v>0</v>
      </c>
      <c r="DQ46" s="61">
        <f t="shared" si="143"/>
        <v>0</v>
      </c>
      <c r="DR46" s="61">
        <f t="shared" si="144"/>
        <v>0</v>
      </c>
      <c r="DS46" s="61">
        <f t="shared" si="145"/>
        <v>0</v>
      </c>
      <c r="DT46" s="61">
        <f t="shared" si="146"/>
        <v>0</v>
      </c>
      <c r="DU46" s="61">
        <f t="shared" si="147"/>
        <v>0</v>
      </c>
      <c r="DV46" s="62">
        <f t="shared" si="148"/>
        <v>0</v>
      </c>
    </row>
    <row r="47" spans="1:126" s="1" customFormat="1" ht="12.5" x14ac:dyDescent="0.2">
      <c r="A47" s="13" t="s">
        <v>16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19">
        <f t="shared" si="117"/>
        <v>0</v>
      </c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19">
        <f t="shared" si="149"/>
        <v>0</v>
      </c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19">
        <f t="shared" si="118"/>
        <v>0</v>
      </c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19">
        <f t="shared" si="119"/>
        <v>0</v>
      </c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19">
        <f t="shared" si="120"/>
        <v>0</v>
      </c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19">
        <f t="shared" si="121"/>
        <v>0</v>
      </c>
      <c r="CB47" s="34">
        <f t="shared" si="122"/>
        <v>0</v>
      </c>
      <c r="CC47" s="34">
        <f t="shared" si="123"/>
        <v>0</v>
      </c>
      <c r="CD47" s="34">
        <f t="shared" si="124"/>
        <v>0</v>
      </c>
      <c r="CE47" s="34">
        <f t="shared" si="125"/>
        <v>0</v>
      </c>
      <c r="CF47" s="34">
        <f t="shared" si="126"/>
        <v>0</v>
      </c>
      <c r="CG47" s="42">
        <v>0.1</v>
      </c>
      <c r="CH47" s="41" t="s">
        <v>93</v>
      </c>
      <c r="CI47" s="36">
        <f t="shared" si="127"/>
        <v>0.1</v>
      </c>
      <c r="CJ47" s="36">
        <f t="shared" si="127"/>
        <v>0.1</v>
      </c>
      <c r="CK47" s="36">
        <f t="shared" si="127"/>
        <v>0.1</v>
      </c>
      <c r="CL47" s="36">
        <f t="shared" si="127"/>
        <v>0.1</v>
      </c>
      <c r="CM47" s="36">
        <f t="shared" si="127"/>
        <v>0.1</v>
      </c>
      <c r="CN47" s="36">
        <f t="shared" si="127"/>
        <v>0.1</v>
      </c>
      <c r="CO47" s="25"/>
      <c r="CP47" s="25"/>
      <c r="CQ47" s="25"/>
      <c r="CR47" s="25"/>
      <c r="CS47" s="25"/>
      <c r="CT47" s="25"/>
      <c r="CU47" s="51">
        <f t="shared" si="150"/>
        <v>0</v>
      </c>
      <c r="CV47" s="51">
        <f t="shared" si="151"/>
        <v>0</v>
      </c>
      <c r="CW47" s="51">
        <f t="shared" si="152"/>
        <v>0</v>
      </c>
      <c r="CX47" s="51">
        <f t="shared" si="153"/>
        <v>0</v>
      </c>
      <c r="CY47" s="51">
        <f t="shared" si="154"/>
        <v>0</v>
      </c>
      <c r="CZ47" s="51">
        <f t="shared" si="155"/>
        <v>0</v>
      </c>
      <c r="DA47" s="19">
        <f t="shared" si="129"/>
        <v>0</v>
      </c>
      <c r="DB47" s="52">
        <f t="shared" si="130"/>
        <v>0</v>
      </c>
      <c r="DC47" s="53">
        <f t="shared" si="131"/>
        <v>0</v>
      </c>
      <c r="DD47" s="52">
        <f t="shared" si="132"/>
        <v>0</v>
      </c>
      <c r="DE47" s="52">
        <f t="shared" si="133"/>
        <v>0</v>
      </c>
      <c r="DF47" s="54">
        <f t="shared" si="134"/>
        <v>0</v>
      </c>
      <c r="DG47" s="55"/>
      <c r="DH47" s="35" t="s">
        <v>90</v>
      </c>
      <c r="DI47" s="56">
        <f t="shared" si="135"/>
        <v>0</v>
      </c>
      <c r="DJ47" s="61">
        <f t="shared" si="136"/>
        <v>0</v>
      </c>
      <c r="DK47" s="61">
        <f t="shared" si="137"/>
        <v>0</v>
      </c>
      <c r="DL47" s="61">
        <f t="shared" si="138"/>
        <v>0</v>
      </c>
      <c r="DM47" s="61">
        <f t="shared" si="139"/>
        <v>0</v>
      </c>
      <c r="DN47" s="61">
        <f t="shared" si="140"/>
        <v>0</v>
      </c>
      <c r="DO47" s="61">
        <f t="shared" si="141"/>
        <v>0</v>
      </c>
      <c r="DP47" s="61">
        <f t="shared" si="142"/>
        <v>0</v>
      </c>
      <c r="DQ47" s="61">
        <f t="shared" si="143"/>
        <v>0</v>
      </c>
      <c r="DR47" s="61">
        <f t="shared" si="144"/>
        <v>0</v>
      </c>
      <c r="DS47" s="61">
        <f t="shared" si="145"/>
        <v>0</v>
      </c>
      <c r="DT47" s="61">
        <f t="shared" si="146"/>
        <v>0</v>
      </c>
      <c r="DU47" s="61">
        <f t="shared" si="147"/>
        <v>0</v>
      </c>
      <c r="DV47" s="62">
        <f t="shared" si="148"/>
        <v>0</v>
      </c>
    </row>
    <row r="48" spans="1:126" s="1" customFormat="1" ht="12.5" x14ac:dyDescent="0.2">
      <c r="A48" s="5" t="s">
        <v>15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19">
        <f t="shared" si="117"/>
        <v>0</v>
      </c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19">
        <f t="shared" si="149"/>
        <v>0</v>
      </c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19">
        <f t="shared" si="118"/>
        <v>0</v>
      </c>
      <c r="AO48" s="25"/>
      <c r="AP48" s="25"/>
      <c r="AQ48" s="25"/>
      <c r="AR48" s="25"/>
      <c r="AS48" s="25"/>
      <c r="AT48" s="25"/>
      <c r="AU48" s="25"/>
      <c r="AV48" s="25"/>
      <c r="AW48" s="25"/>
      <c r="AX48" s="25"/>
      <c r="AY48" s="25"/>
      <c r="AZ48" s="25"/>
      <c r="BA48" s="19">
        <f t="shared" si="119"/>
        <v>0</v>
      </c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5"/>
      <c r="BM48" s="25"/>
      <c r="BN48" s="19">
        <f t="shared" si="120"/>
        <v>0</v>
      </c>
      <c r="BO48" s="25"/>
      <c r="BP48" s="25"/>
      <c r="BQ48" s="25"/>
      <c r="BR48" s="25"/>
      <c r="BS48" s="25"/>
      <c r="BT48" s="25"/>
      <c r="BU48" s="25"/>
      <c r="BV48" s="25"/>
      <c r="BW48" s="25"/>
      <c r="BX48" s="25"/>
      <c r="BY48" s="25"/>
      <c r="BZ48" s="25"/>
      <c r="CA48" s="19">
        <f t="shared" si="121"/>
        <v>0</v>
      </c>
      <c r="CB48" s="34">
        <f t="shared" si="122"/>
        <v>0</v>
      </c>
      <c r="CC48" s="34">
        <f t="shared" si="123"/>
        <v>0</v>
      </c>
      <c r="CD48" s="34">
        <f t="shared" si="124"/>
        <v>0</v>
      </c>
      <c r="CE48" s="34">
        <f t="shared" si="125"/>
        <v>0</v>
      </c>
      <c r="CF48" s="34">
        <f t="shared" si="126"/>
        <v>0</v>
      </c>
      <c r="CG48" s="42">
        <v>0.1</v>
      </c>
      <c r="CH48" s="41" t="s">
        <v>93</v>
      </c>
      <c r="CI48" s="36">
        <f t="shared" si="127"/>
        <v>0.1</v>
      </c>
      <c r="CJ48" s="36">
        <f t="shared" si="127"/>
        <v>0.1</v>
      </c>
      <c r="CK48" s="36">
        <f t="shared" si="127"/>
        <v>0.1</v>
      </c>
      <c r="CL48" s="36">
        <f t="shared" si="127"/>
        <v>0.1</v>
      </c>
      <c r="CM48" s="36">
        <f t="shared" si="127"/>
        <v>0.1</v>
      </c>
      <c r="CN48" s="36">
        <f t="shared" si="127"/>
        <v>0.1</v>
      </c>
      <c r="CO48" s="25"/>
      <c r="CP48" s="25"/>
      <c r="CQ48" s="25"/>
      <c r="CR48" s="25"/>
      <c r="CS48" s="25"/>
      <c r="CT48" s="25"/>
      <c r="CU48" s="51">
        <f t="shared" si="150"/>
        <v>0</v>
      </c>
      <c r="CV48" s="51">
        <f t="shared" si="151"/>
        <v>0</v>
      </c>
      <c r="CW48" s="51">
        <f t="shared" si="152"/>
        <v>0</v>
      </c>
      <c r="CX48" s="51">
        <f t="shared" si="153"/>
        <v>0</v>
      </c>
      <c r="CY48" s="51">
        <f t="shared" si="154"/>
        <v>0</v>
      </c>
      <c r="CZ48" s="51">
        <f t="shared" si="155"/>
        <v>0</v>
      </c>
      <c r="DA48" s="19">
        <f t="shared" si="129"/>
        <v>0</v>
      </c>
      <c r="DB48" s="52">
        <f t="shared" si="130"/>
        <v>0</v>
      </c>
      <c r="DC48" s="53">
        <f t="shared" si="131"/>
        <v>0</v>
      </c>
      <c r="DD48" s="52">
        <f t="shared" si="132"/>
        <v>0</v>
      </c>
      <c r="DE48" s="52">
        <f t="shared" si="133"/>
        <v>0</v>
      </c>
      <c r="DF48" s="54">
        <f t="shared" si="134"/>
        <v>0</v>
      </c>
      <c r="DG48" s="55">
        <v>0.02</v>
      </c>
      <c r="DH48" s="35" t="s">
        <v>93</v>
      </c>
      <c r="DI48" s="56">
        <f t="shared" si="135"/>
        <v>0.02</v>
      </c>
      <c r="DJ48" s="61">
        <f t="shared" si="136"/>
        <v>0</v>
      </c>
      <c r="DK48" s="61">
        <f t="shared" si="137"/>
        <v>0</v>
      </c>
      <c r="DL48" s="61">
        <f t="shared" si="138"/>
        <v>0</v>
      </c>
      <c r="DM48" s="61">
        <f t="shared" si="139"/>
        <v>0</v>
      </c>
      <c r="DN48" s="61">
        <f t="shared" si="140"/>
        <v>0</v>
      </c>
      <c r="DO48" s="61">
        <f t="shared" si="141"/>
        <v>0</v>
      </c>
      <c r="DP48" s="61">
        <f t="shared" si="142"/>
        <v>0</v>
      </c>
      <c r="DQ48" s="61">
        <f t="shared" si="143"/>
        <v>0</v>
      </c>
      <c r="DR48" s="61">
        <f t="shared" si="144"/>
        <v>0</v>
      </c>
      <c r="DS48" s="61">
        <f t="shared" si="145"/>
        <v>0</v>
      </c>
      <c r="DT48" s="61">
        <f t="shared" si="146"/>
        <v>0</v>
      </c>
      <c r="DU48" s="61">
        <f t="shared" si="147"/>
        <v>0</v>
      </c>
      <c r="DV48" s="62">
        <f t="shared" si="148"/>
        <v>0</v>
      </c>
    </row>
    <row r="49" spans="1:126" s="1" customFormat="1" ht="12.5" x14ac:dyDescent="0.2">
      <c r="A49" s="5" t="s">
        <v>127</v>
      </c>
      <c r="B49" s="125"/>
      <c r="C49" s="125"/>
      <c r="D49" s="125"/>
      <c r="E49" s="125"/>
      <c r="F49" s="125"/>
      <c r="G49" s="125"/>
      <c r="H49" s="125"/>
      <c r="I49" s="125"/>
      <c r="J49" s="125"/>
      <c r="K49" s="125"/>
      <c r="L49" s="125"/>
      <c r="M49" s="125"/>
      <c r="N49" s="19">
        <f t="shared" si="117"/>
        <v>0</v>
      </c>
      <c r="O49" s="125"/>
      <c r="P49" s="125"/>
      <c r="Q49" s="125"/>
      <c r="R49" s="125"/>
      <c r="S49" s="125"/>
      <c r="T49" s="125"/>
      <c r="U49" s="125"/>
      <c r="V49" s="125"/>
      <c r="W49" s="125"/>
      <c r="X49" s="125"/>
      <c r="Y49" s="125"/>
      <c r="Z49" s="125"/>
      <c r="AA49" s="19">
        <f t="shared" si="149"/>
        <v>0</v>
      </c>
      <c r="AB49" s="125"/>
      <c r="AC49" s="125"/>
      <c r="AD49" s="125"/>
      <c r="AE49" s="125"/>
      <c r="AF49" s="125"/>
      <c r="AG49" s="125"/>
      <c r="AH49" s="125"/>
      <c r="AI49" s="125"/>
      <c r="AJ49" s="125"/>
      <c r="AK49" s="125"/>
      <c r="AL49" s="125"/>
      <c r="AM49" s="125"/>
      <c r="AN49" s="19">
        <f t="shared" si="118"/>
        <v>0</v>
      </c>
      <c r="AO49" s="125"/>
      <c r="AP49" s="125"/>
      <c r="AQ49" s="125"/>
      <c r="AR49" s="125"/>
      <c r="AS49" s="125"/>
      <c r="AT49" s="125"/>
      <c r="AU49" s="125"/>
      <c r="AV49" s="125"/>
      <c r="AW49" s="125"/>
      <c r="AX49" s="125"/>
      <c r="AY49" s="125"/>
      <c r="AZ49" s="125"/>
      <c r="BA49" s="19">
        <f t="shared" si="119"/>
        <v>0</v>
      </c>
      <c r="BB49" s="25"/>
      <c r="BC49" s="25"/>
      <c r="BD49" s="25"/>
      <c r="BE49" s="25"/>
      <c r="BF49" s="25"/>
      <c r="BG49" s="25"/>
      <c r="BH49" s="25"/>
      <c r="BI49" s="25"/>
      <c r="BJ49" s="25"/>
      <c r="BK49" s="25"/>
      <c r="BL49" s="25"/>
      <c r="BM49" s="25"/>
      <c r="BN49" s="19">
        <f t="shared" si="120"/>
        <v>0</v>
      </c>
      <c r="BO49" s="25"/>
      <c r="BP49" s="25"/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19">
        <f t="shared" si="121"/>
        <v>0</v>
      </c>
      <c r="CB49" s="34">
        <f t="shared" si="122"/>
        <v>0</v>
      </c>
      <c r="CC49" s="34">
        <f t="shared" ref="CC49" si="156">IFERROR((CA49/AA49)^(1/4)-1,0)</f>
        <v>0</v>
      </c>
      <c r="CD49" s="34">
        <f t="shared" ref="CD49" si="157">IFERROR((CA49/AN49)^(1/3)-1,0)</f>
        <v>0</v>
      </c>
      <c r="CE49" s="34">
        <f t="shared" ref="CE49" si="158">IFERROR((CA49/BA49)^(1/2)-1,0)</f>
        <v>0</v>
      </c>
      <c r="CF49" s="34">
        <f t="shared" ref="CF49" si="159">IFERROR((CA49/BN49)^(1/1)-1,0)</f>
        <v>0</v>
      </c>
      <c r="CG49" s="42">
        <v>0.05</v>
      </c>
      <c r="CH49" s="41" t="s">
        <v>93</v>
      </c>
      <c r="CI49" s="36">
        <f t="shared" si="127"/>
        <v>0.05</v>
      </c>
      <c r="CJ49" s="36">
        <f t="shared" si="127"/>
        <v>0.05</v>
      </c>
      <c r="CK49" s="36">
        <f t="shared" si="127"/>
        <v>0.05</v>
      </c>
      <c r="CL49" s="36">
        <f t="shared" si="127"/>
        <v>0.05</v>
      </c>
      <c r="CM49" s="36">
        <f t="shared" si="127"/>
        <v>0.05</v>
      </c>
      <c r="CN49" s="36">
        <f t="shared" si="127"/>
        <v>0.05</v>
      </c>
      <c r="CO49" s="25"/>
      <c r="CP49" s="25"/>
      <c r="CQ49" s="25"/>
      <c r="CR49" s="25"/>
      <c r="CS49" s="25"/>
      <c r="CT49" s="25"/>
      <c r="CU49" s="51">
        <f t="shared" ref="CU49" si="160">BU49*(1+CI49)</f>
        <v>0</v>
      </c>
      <c r="CV49" s="51">
        <f t="shared" ref="CV49" si="161">BV49*(1+CJ49)</f>
        <v>0</v>
      </c>
      <c r="CW49" s="51">
        <f t="shared" ref="CW49" si="162">BW49*(1+CK49)</f>
        <v>0</v>
      </c>
      <c r="CX49" s="51">
        <f t="shared" ref="CX49" si="163">BX49*(1+CL49)</f>
        <v>0</v>
      </c>
      <c r="CY49" s="51">
        <f t="shared" ref="CY49" si="164">BY49*(1+CM49)</f>
        <v>0</v>
      </c>
      <c r="CZ49" s="51">
        <f t="shared" ref="CZ49" si="165">BZ49*(1+CN49)</f>
        <v>0</v>
      </c>
      <c r="DA49" s="19">
        <f t="shared" ref="DA49" si="166">SUM(CO49:CZ49)</f>
        <v>0</v>
      </c>
      <c r="DB49" s="52">
        <f t="shared" ref="DB49" si="167">IFERROR((DA49/AA49)^(1/5)-1,0)</f>
        <v>0</v>
      </c>
      <c r="DC49" s="53">
        <f t="shared" ref="DC49" si="168">IFERROR((DA49/AN49)^(1/4)-1,0)</f>
        <v>0</v>
      </c>
      <c r="DD49" s="52">
        <f t="shared" ref="DD49" si="169">IFERROR((DA49/BA49)^(1/3)-1,0)</f>
        <v>0</v>
      </c>
      <c r="DE49" s="52">
        <f t="shared" ref="DE49" si="170">IFERROR((DA49/BN49)^(1/2)-1,0)</f>
        <v>0</v>
      </c>
      <c r="DF49" s="54">
        <f t="shared" ref="DF49" si="171">IFERROR((DA49/CA49)^(1/1)-1,0)</f>
        <v>0</v>
      </c>
      <c r="DG49" s="55">
        <v>0.02</v>
      </c>
      <c r="DH49" s="35" t="s">
        <v>93</v>
      </c>
      <c r="DI49" s="56">
        <f t="shared" si="135"/>
        <v>0.02</v>
      </c>
      <c r="DJ49" s="61">
        <f t="shared" ref="DJ49" si="172">CO49*(1+$DI49)</f>
        <v>0</v>
      </c>
      <c r="DK49" s="61">
        <f t="shared" ref="DK49" si="173">CP49*(1+$DI49)</f>
        <v>0</v>
      </c>
      <c r="DL49" s="61">
        <f t="shared" ref="DL49" si="174">CQ49*(1+$DI49)</f>
        <v>0</v>
      </c>
      <c r="DM49" s="61">
        <f t="shared" ref="DM49" si="175">CR49*(1+$DI49)</f>
        <v>0</v>
      </c>
      <c r="DN49" s="61">
        <f t="shared" ref="DN49" si="176">CS49*(1+$DI49)</f>
        <v>0</v>
      </c>
      <c r="DO49" s="61">
        <f t="shared" ref="DO49" si="177">CT49*(1+$DI49)</f>
        <v>0</v>
      </c>
      <c r="DP49" s="61">
        <f t="shared" ref="DP49" si="178">CU49*(1+$DI49)</f>
        <v>0</v>
      </c>
      <c r="DQ49" s="61">
        <f t="shared" ref="DQ49" si="179">CV49*(1+$DI49)</f>
        <v>0</v>
      </c>
      <c r="DR49" s="61">
        <f t="shared" ref="DR49" si="180">CW49*(1+$DI49)</f>
        <v>0</v>
      </c>
      <c r="DS49" s="61">
        <f t="shared" ref="DS49" si="181">CX49*(1+$DI49)</f>
        <v>0</v>
      </c>
      <c r="DT49" s="61">
        <f t="shared" ref="DT49" si="182">CY49*(1+$DI49)</f>
        <v>0</v>
      </c>
      <c r="DU49" s="61">
        <f t="shared" ref="DU49" si="183">CZ49*(1+$DI49)</f>
        <v>0</v>
      </c>
      <c r="DV49" s="62">
        <f t="shared" ref="DV49" si="184">SUM(DJ49:DU49)</f>
        <v>0</v>
      </c>
    </row>
    <row r="50" spans="1:126" s="1" customFormat="1" ht="12.5" x14ac:dyDescent="0.25">
      <c r="A50" s="5" t="s">
        <v>14</v>
      </c>
      <c r="B50" s="118"/>
      <c r="C50" s="119"/>
      <c r="D50" s="119"/>
      <c r="E50" s="119"/>
      <c r="F50" s="119"/>
      <c r="G50" s="119"/>
      <c r="H50" s="119"/>
      <c r="I50" s="119"/>
      <c r="J50" s="119"/>
      <c r="K50" s="119">
        <v>2.9999999999999997E-4</v>
      </c>
      <c r="L50" s="119">
        <v>1.09E-2</v>
      </c>
      <c r="M50" s="120">
        <v>3.1960000000000002E-2</v>
      </c>
      <c r="N50" s="19">
        <f t="shared" si="117"/>
        <v>4.3160000000000004E-2</v>
      </c>
      <c r="O50" s="118">
        <v>3.567E-2</v>
      </c>
      <c r="P50" s="119">
        <v>2.9090000000000001E-2</v>
      </c>
      <c r="Q50" s="119">
        <v>3.1829999999999997E-2</v>
      </c>
      <c r="R50" s="119">
        <v>2.7E-2</v>
      </c>
      <c r="S50" s="119">
        <v>5.3999999999999999E-2</v>
      </c>
      <c r="T50" s="119">
        <v>9.0029999999999999E-2</v>
      </c>
      <c r="U50" s="119">
        <v>4.5990000000000003E-2</v>
      </c>
      <c r="V50" s="119">
        <v>3.78E-2</v>
      </c>
      <c r="W50" s="119">
        <v>3.8589999999999999E-2</v>
      </c>
      <c r="X50" s="119">
        <v>3.6499999999999998E-2</v>
      </c>
      <c r="Y50" s="119">
        <v>3.6839999999999998E-2</v>
      </c>
      <c r="Z50" s="119">
        <v>3.5200000000000002E-2</v>
      </c>
      <c r="AA50" s="120">
        <v>0.49854000000000004</v>
      </c>
      <c r="AB50" s="118">
        <v>4.147E-2</v>
      </c>
      <c r="AC50" s="119">
        <v>4.3200000000000002E-2</v>
      </c>
      <c r="AD50" s="119">
        <v>4.3380000000000002E-2</v>
      </c>
      <c r="AE50" s="119">
        <v>0.17602999999999999</v>
      </c>
      <c r="AF50" s="119">
        <v>3.2460000000000003E-2</v>
      </c>
      <c r="AG50" s="119">
        <v>3.1550000000000002E-2</v>
      </c>
      <c r="AH50" s="119">
        <v>3.2590000000000001E-2</v>
      </c>
      <c r="AI50" s="119">
        <v>5.629E-2</v>
      </c>
      <c r="AJ50" s="119">
        <v>3.8509999999999996E-2</v>
      </c>
      <c r="AK50" s="119">
        <v>3.6040000000000003E-2</v>
      </c>
      <c r="AL50" s="119">
        <v>3.8610000000000005E-2</v>
      </c>
      <c r="AM50" s="120">
        <v>4.0390000000000002E-2</v>
      </c>
      <c r="AN50" s="19">
        <f t="shared" si="118"/>
        <v>0.61052000000000006</v>
      </c>
      <c r="AO50" s="118">
        <v>4.7140000000000001E-2</v>
      </c>
      <c r="AP50" s="119">
        <v>5.2570000000000006E-2</v>
      </c>
      <c r="AQ50" s="119">
        <v>5.8790000000000002E-2</v>
      </c>
      <c r="AR50" s="119">
        <v>5.0439999999999999E-2</v>
      </c>
      <c r="AS50" s="119">
        <v>4.3380000000000002E-2</v>
      </c>
      <c r="AT50" s="119"/>
      <c r="AU50" s="119"/>
      <c r="AV50" s="119"/>
      <c r="AW50" s="119"/>
      <c r="AX50" s="119"/>
      <c r="AY50" s="119"/>
      <c r="AZ50" s="120"/>
      <c r="BA50" s="19">
        <f t="shared" si="119"/>
        <v>0.25231999999999999</v>
      </c>
      <c r="BB50" s="25"/>
      <c r="BC50" s="25"/>
      <c r="BD50" s="25"/>
      <c r="BE50" s="25"/>
      <c r="BF50" s="25"/>
      <c r="BG50" s="25"/>
      <c r="BH50" s="25"/>
      <c r="BI50" s="25"/>
      <c r="BJ50" s="25"/>
      <c r="BK50" s="25"/>
      <c r="BL50" s="25"/>
      <c r="BM50" s="25"/>
      <c r="BN50" s="19">
        <f t="shared" si="120"/>
        <v>0</v>
      </c>
      <c r="BO50" s="25"/>
      <c r="BP50" s="25"/>
      <c r="BQ50" s="25"/>
      <c r="BR50" s="25"/>
      <c r="BS50" s="25"/>
      <c r="BT50" s="25"/>
      <c r="BU50" s="25"/>
      <c r="BV50" s="25"/>
      <c r="BW50" s="25"/>
      <c r="BX50" s="25"/>
      <c r="BY50" s="25"/>
      <c r="BZ50" s="25"/>
      <c r="CA50" s="19">
        <f t="shared" si="121"/>
        <v>0</v>
      </c>
      <c r="CB50" s="34">
        <f t="shared" si="122"/>
        <v>-1</v>
      </c>
      <c r="CC50" s="34">
        <f t="shared" si="123"/>
        <v>-1</v>
      </c>
      <c r="CD50" s="34">
        <f t="shared" si="124"/>
        <v>-1</v>
      </c>
      <c r="CE50" s="34">
        <f t="shared" si="125"/>
        <v>-1</v>
      </c>
      <c r="CF50" s="34">
        <f t="shared" si="126"/>
        <v>0</v>
      </c>
      <c r="CG50" s="42">
        <v>0.05</v>
      </c>
      <c r="CH50" s="41" t="s">
        <v>93</v>
      </c>
      <c r="CI50" s="36">
        <f t="shared" ref="CI50:CN55" si="185">HLOOKUP($CH50,$CB$4:$CG$116,ROW($CB50)-ROW($CB$3), FALSE)</f>
        <v>0.05</v>
      </c>
      <c r="CJ50" s="36">
        <f t="shared" si="185"/>
        <v>0.05</v>
      </c>
      <c r="CK50" s="36">
        <f t="shared" si="185"/>
        <v>0.05</v>
      </c>
      <c r="CL50" s="36">
        <f t="shared" si="185"/>
        <v>0.05</v>
      </c>
      <c r="CM50" s="36">
        <f t="shared" si="185"/>
        <v>0.05</v>
      </c>
      <c r="CN50" s="36">
        <f t="shared" si="185"/>
        <v>0.05</v>
      </c>
      <c r="CO50" s="25"/>
      <c r="CP50" s="25"/>
      <c r="CQ50" s="25"/>
      <c r="CR50" s="25"/>
      <c r="CS50" s="25"/>
      <c r="CT50" s="25"/>
      <c r="CU50" s="51">
        <f t="shared" si="150"/>
        <v>0</v>
      </c>
      <c r="CV50" s="51">
        <f t="shared" si="151"/>
        <v>0</v>
      </c>
      <c r="CW50" s="51">
        <f t="shared" si="152"/>
        <v>0</v>
      </c>
      <c r="CX50" s="51">
        <f t="shared" si="153"/>
        <v>0</v>
      </c>
      <c r="CY50" s="51">
        <f t="shared" si="154"/>
        <v>0</v>
      </c>
      <c r="CZ50" s="51">
        <f t="shared" si="155"/>
        <v>0</v>
      </c>
      <c r="DA50" s="19">
        <f t="shared" si="129"/>
        <v>0</v>
      </c>
      <c r="DB50" s="52">
        <f t="shared" si="130"/>
        <v>-1</v>
      </c>
      <c r="DC50" s="53">
        <f t="shared" si="131"/>
        <v>-1</v>
      </c>
      <c r="DD50" s="52">
        <f t="shared" si="132"/>
        <v>-1</v>
      </c>
      <c r="DE50" s="52">
        <f t="shared" si="133"/>
        <v>0</v>
      </c>
      <c r="DF50" s="54">
        <f t="shared" si="134"/>
        <v>0</v>
      </c>
      <c r="DG50" s="55">
        <v>0.05</v>
      </c>
      <c r="DH50" s="35" t="s">
        <v>93</v>
      </c>
      <c r="DI50" s="56">
        <f t="shared" ref="DI50:DI56" si="186">HLOOKUP(DH50,$DB$4:$DG$125,ROW($DB50)-ROW($DB$3), FALSE)</f>
        <v>0.05</v>
      </c>
      <c r="DJ50" s="61">
        <f t="shared" si="136"/>
        <v>0</v>
      </c>
      <c r="DK50" s="61">
        <f t="shared" si="137"/>
        <v>0</v>
      </c>
      <c r="DL50" s="61">
        <f t="shared" si="138"/>
        <v>0</v>
      </c>
      <c r="DM50" s="61">
        <f t="shared" si="139"/>
        <v>0</v>
      </c>
      <c r="DN50" s="61">
        <f t="shared" si="140"/>
        <v>0</v>
      </c>
      <c r="DO50" s="61">
        <f t="shared" si="141"/>
        <v>0</v>
      </c>
      <c r="DP50" s="61">
        <f t="shared" si="142"/>
        <v>0</v>
      </c>
      <c r="DQ50" s="61">
        <f t="shared" si="143"/>
        <v>0</v>
      </c>
      <c r="DR50" s="61">
        <f t="shared" si="144"/>
        <v>0</v>
      </c>
      <c r="DS50" s="61">
        <f t="shared" si="145"/>
        <v>0</v>
      </c>
      <c r="DT50" s="61">
        <f t="shared" si="146"/>
        <v>0</v>
      </c>
      <c r="DU50" s="61">
        <f t="shared" si="147"/>
        <v>0</v>
      </c>
      <c r="DV50" s="62">
        <f t="shared" si="148"/>
        <v>0</v>
      </c>
    </row>
    <row r="51" spans="1:126" s="1" customFormat="1" ht="12.5" x14ac:dyDescent="0.2">
      <c r="A51" s="5" t="s">
        <v>13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19">
        <f t="shared" si="117"/>
        <v>0</v>
      </c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19">
        <f t="shared" si="149"/>
        <v>0</v>
      </c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19">
        <f t="shared" si="118"/>
        <v>0</v>
      </c>
      <c r="AO51" s="25"/>
      <c r="AP51" s="25"/>
      <c r="AQ51" s="25"/>
      <c r="AR51" s="25"/>
      <c r="AS51" s="25"/>
      <c r="AT51" s="25"/>
      <c r="AU51" s="25"/>
      <c r="AV51" s="25"/>
      <c r="AW51" s="25"/>
      <c r="AX51" s="25"/>
      <c r="AY51" s="25"/>
      <c r="AZ51" s="25"/>
      <c r="BA51" s="19">
        <f t="shared" si="119"/>
        <v>0</v>
      </c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5"/>
      <c r="BM51" s="25"/>
      <c r="BN51" s="19">
        <f t="shared" si="120"/>
        <v>0</v>
      </c>
      <c r="BO51" s="25"/>
      <c r="BP51" s="25"/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19">
        <f t="shared" si="121"/>
        <v>0</v>
      </c>
      <c r="CB51" s="34">
        <f t="shared" si="122"/>
        <v>0</v>
      </c>
      <c r="CC51" s="34">
        <f t="shared" si="123"/>
        <v>0</v>
      </c>
      <c r="CD51" s="34">
        <f t="shared" si="124"/>
        <v>0</v>
      </c>
      <c r="CE51" s="34">
        <f t="shared" si="125"/>
        <v>0</v>
      </c>
      <c r="CF51" s="34">
        <f t="shared" si="126"/>
        <v>0</v>
      </c>
      <c r="CG51" s="42">
        <v>0</v>
      </c>
      <c r="CH51" s="41" t="s">
        <v>93</v>
      </c>
      <c r="CI51" s="36">
        <f t="shared" si="185"/>
        <v>0</v>
      </c>
      <c r="CJ51" s="36">
        <f t="shared" si="185"/>
        <v>0</v>
      </c>
      <c r="CK51" s="36">
        <f t="shared" si="185"/>
        <v>0</v>
      </c>
      <c r="CL51" s="36">
        <f t="shared" si="185"/>
        <v>0</v>
      </c>
      <c r="CM51" s="36">
        <f t="shared" si="185"/>
        <v>0</v>
      </c>
      <c r="CN51" s="36">
        <f t="shared" si="185"/>
        <v>0</v>
      </c>
      <c r="CO51" s="25"/>
      <c r="CP51" s="25"/>
      <c r="CQ51" s="25"/>
      <c r="CR51" s="25"/>
      <c r="CS51" s="25"/>
      <c r="CT51" s="25"/>
      <c r="CU51" s="51">
        <f t="shared" si="150"/>
        <v>0</v>
      </c>
      <c r="CV51" s="51">
        <f t="shared" si="151"/>
        <v>0</v>
      </c>
      <c r="CW51" s="51">
        <f t="shared" si="152"/>
        <v>0</v>
      </c>
      <c r="CX51" s="51">
        <f t="shared" si="153"/>
        <v>0</v>
      </c>
      <c r="CY51" s="51">
        <f t="shared" si="154"/>
        <v>0</v>
      </c>
      <c r="CZ51" s="51">
        <f t="shared" si="155"/>
        <v>0</v>
      </c>
      <c r="DA51" s="19">
        <f t="shared" si="129"/>
        <v>0</v>
      </c>
      <c r="DB51" s="52">
        <f t="shared" si="130"/>
        <v>0</v>
      </c>
      <c r="DC51" s="53">
        <f t="shared" si="131"/>
        <v>0</v>
      </c>
      <c r="DD51" s="52">
        <f t="shared" si="132"/>
        <v>0</v>
      </c>
      <c r="DE51" s="52">
        <f t="shared" si="133"/>
        <v>0</v>
      </c>
      <c r="DF51" s="54">
        <f t="shared" si="134"/>
        <v>0</v>
      </c>
      <c r="DG51" s="55">
        <v>0</v>
      </c>
      <c r="DH51" s="35" t="s">
        <v>93</v>
      </c>
      <c r="DI51" s="56">
        <f t="shared" si="186"/>
        <v>0</v>
      </c>
      <c r="DJ51" s="61">
        <f t="shared" si="136"/>
        <v>0</v>
      </c>
      <c r="DK51" s="61">
        <f t="shared" si="137"/>
        <v>0</v>
      </c>
      <c r="DL51" s="61">
        <f t="shared" si="138"/>
        <v>0</v>
      </c>
      <c r="DM51" s="61">
        <f t="shared" si="139"/>
        <v>0</v>
      </c>
      <c r="DN51" s="61">
        <f t="shared" si="140"/>
        <v>0</v>
      </c>
      <c r="DO51" s="61">
        <f t="shared" si="141"/>
        <v>0</v>
      </c>
      <c r="DP51" s="61">
        <f t="shared" si="142"/>
        <v>0</v>
      </c>
      <c r="DQ51" s="61">
        <f t="shared" si="143"/>
        <v>0</v>
      </c>
      <c r="DR51" s="61">
        <f t="shared" si="144"/>
        <v>0</v>
      </c>
      <c r="DS51" s="61">
        <f t="shared" si="145"/>
        <v>0</v>
      </c>
      <c r="DT51" s="61">
        <f t="shared" si="146"/>
        <v>0</v>
      </c>
      <c r="DU51" s="61">
        <f t="shared" si="147"/>
        <v>0</v>
      </c>
      <c r="DV51" s="62">
        <f t="shared" si="148"/>
        <v>0</v>
      </c>
    </row>
    <row r="52" spans="1:126" s="1" customFormat="1" ht="12.5" x14ac:dyDescent="0.2">
      <c r="A52" s="5" t="s">
        <v>58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19">
        <f t="shared" si="117"/>
        <v>0</v>
      </c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19">
        <f t="shared" si="149"/>
        <v>0</v>
      </c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19">
        <f t="shared" si="118"/>
        <v>0</v>
      </c>
      <c r="AO52" s="25"/>
      <c r="AP52" s="25"/>
      <c r="AQ52" s="25"/>
      <c r="AR52" s="25"/>
      <c r="AS52" s="25"/>
      <c r="AT52" s="25"/>
      <c r="AU52" s="25"/>
      <c r="AV52" s="25"/>
      <c r="AW52" s="25"/>
      <c r="AX52" s="25"/>
      <c r="AY52" s="25"/>
      <c r="AZ52" s="25"/>
      <c r="BA52" s="19">
        <f t="shared" si="119"/>
        <v>0</v>
      </c>
      <c r="BB52" s="25"/>
      <c r="BC52" s="25"/>
      <c r="BD52" s="25"/>
      <c r="BE52" s="25"/>
      <c r="BF52" s="25"/>
      <c r="BG52" s="25"/>
      <c r="BH52" s="25"/>
      <c r="BI52" s="25"/>
      <c r="BJ52" s="25"/>
      <c r="BK52" s="25"/>
      <c r="BL52" s="25"/>
      <c r="BM52" s="25"/>
      <c r="BN52" s="19">
        <f t="shared" si="120"/>
        <v>0</v>
      </c>
      <c r="BO52" s="25"/>
      <c r="BP52" s="25"/>
      <c r="BQ52" s="25"/>
      <c r="BR52" s="25"/>
      <c r="BS52" s="25"/>
      <c r="BT52" s="25"/>
      <c r="BU52" s="25"/>
      <c r="BV52" s="25"/>
      <c r="BW52" s="25"/>
      <c r="BX52" s="25"/>
      <c r="BY52" s="25"/>
      <c r="BZ52" s="25"/>
      <c r="CA52" s="19">
        <f t="shared" si="121"/>
        <v>0</v>
      </c>
      <c r="CB52" s="34">
        <f t="shared" si="122"/>
        <v>0</v>
      </c>
      <c r="CC52" s="34">
        <f t="shared" si="123"/>
        <v>0</v>
      </c>
      <c r="CD52" s="34">
        <f t="shared" si="124"/>
        <v>0</v>
      </c>
      <c r="CE52" s="34">
        <f t="shared" si="125"/>
        <v>0</v>
      </c>
      <c r="CF52" s="34">
        <f t="shared" si="126"/>
        <v>0</v>
      </c>
      <c r="CG52" s="43">
        <v>0.02</v>
      </c>
      <c r="CH52" s="41" t="s">
        <v>93</v>
      </c>
      <c r="CI52" s="36">
        <f t="shared" si="185"/>
        <v>0.02</v>
      </c>
      <c r="CJ52" s="36">
        <f t="shared" si="185"/>
        <v>0.02</v>
      </c>
      <c r="CK52" s="36">
        <f t="shared" si="185"/>
        <v>0.02</v>
      </c>
      <c r="CL52" s="36">
        <f t="shared" si="185"/>
        <v>0.02</v>
      </c>
      <c r="CM52" s="36">
        <f t="shared" si="185"/>
        <v>0.02</v>
      </c>
      <c r="CN52" s="36">
        <f t="shared" si="185"/>
        <v>0.02</v>
      </c>
      <c r="CO52" s="25"/>
      <c r="CP52" s="25"/>
      <c r="CQ52" s="25"/>
      <c r="CR52" s="25"/>
      <c r="CS52" s="25"/>
      <c r="CT52" s="25"/>
      <c r="CU52" s="51">
        <f t="shared" si="150"/>
        <v>0</v>
      </c>
      <c r="CV52" s="51">
        <f t="shared" si="151"/>
        <v>0</v>
      </c>
      <c r="CW52" s="51">
        <f t="shared" si="152"/>
        <v>0</v>
      </c>
      <c r="CX52" s="51">
        <f t="shared" si="153"/>
        <v>0</v>
      </c>
      <c r="CY52" s="51">
        <f t="shared" si="154"/>
        <v>0</v>
      </c>
      <c r="CZ52" s="51">
        <f t="shared" si="155"/>
        <v>0</v>
      </c>
      <c r="DA52" s="19">
        <f t="shared" si="129"/>
        <v>0</v>
      </c>
      <c r="DB52" s="52">
        <f t="shared" si="130"/>
        <v>0</v>
      </c>
      <c r="DC52" s="53">
        <f t="shared" si="131"/>
        <v>0</v>
      </c>
      <c r="DD52" s="52">
        <f t="shared" si="132"/>
        <v>0</v>
      </c>
      <c r="DE52" s="52">
        <f t="shared" si="133"/>
        <v>0</v>
      </c>
      <c r="DF52" s="54">
        <f t="shared" si="134"/>
        <v>0</v>
      </c>
      <c r="DG52" s="55">
        <v>0.02</v>
      </c>
      <c r="DH52" s="35" t="s">
        <v>93</v>
      </c>
      <c r="DI52" s="56">
        <f t="shared" si="186"/>
        <v>0.02</v>
      </c>
      <c r="DJ52" s="61">
        <f t="shared" si="136"/>
        <v>0</v>
      </c>
      <c r="DK52" s="61">
        <f t="shared" si="137"/>
        <v>0</v>
      </c>
      <c r="DL52" s="61">
        <f t="shared" si="138"/>
        <v>0</v>
      </c>
      <c r="DM52" s="61">
        <f t="shared" si="139"/>
        <v>0</v>
      </c>
      <c r="DN52" s="61">
        <f t="shared" si="140"/>
        <v>0</v>
      </c>
      <c r="DO52" s="61">
        <f t="shared" si="141"/>
        <v>0</v>
      </c>
      <c r="DP52" s="61">
        <f t="shared" si="142"/>
        <v>0</v>
      </c>
      <c r="DQ52" s="61">
        <f t="shared" si="143"/>
        <v>0</v>
      </c>
      <c r="DR52" s="61">
        <f t="shared" si="144"/>
        <v>0</v>
      </c>
      <c r="DS52" s="61">
        <f t="shared" si="145"/>
        <v>0</v>
      </c>
      <c r="DT52" s="61">
        <f t="shared" si="146"/>
        <v>0</v>
      </c>
      <c r="DU52" s="61">
        <f t="shared" si="147"/>
        <v>0</v>
      </c>
      <c r="DV52" s="62">
        <f t="shared" si="148"/>
        <v>0</v>
      </c>
    </row>
    <row r="53" spans="1:126" s="1" customFormat="1" ht="12.5" x14ac:dyDescent="0.2">
      <c r="A53" s="5" t="s">
        <v>59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19">
        <f t="shared" si="117"/>
        <v>0</v>
      </c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19">
        <f t="shared" si="149"/>
        <v>0</v>
      </c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19">
        <f t="shared" si="118"/>
        <v>0</v>
      </c>
      <c r="AO53" s="25"/>
      <c r="AP53" s="25"/>
      <c r="AQ53" s="25"/>
      <c r="AR53" s="25"/>
      <c r="AS53" s="25"/>
      <c r="AT53" s="25"/>
      <c r="AU53" s="25"/>
      <c r="AV53" s="25"/>
      <c r="AW53" s="25"/>
      <c r="AX53" s="25"/>
      <c r="AY53" s="25"/>
      <c r="AZ53" s="25"/>
      <c r="BA53" s="19">
        <f t="shared" si="119"/>
        <v>0</v>
      </c>
      <c r="BB53" s="25"/>
      <c r="BC53" s="25"/>
      <c r="BD53" s="25"/>
      <c r="BE53" s="25"/>
      <c r="BF53" s="25"/>
      <c r="BG53" s="25"/>
      <c r="BH53" s="25"/>
      <c r="BI53" s="25"/>
      <c r="BJ53" s="25"/>
      <c r="BK53" s="25"/>
      <c r="BL53" s="25"/>
      <c r="BM53" s="25"/>
      <c r="BN53" s="19">
        <f t="shared" si="120"/>
        <v>0</v>
      </c>
      <c r="BO53" s="25"/>
      <c r="BP53" s="25"/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19">
        <f t="shared" si="121"/>
        <v>0</v>
      </c>
      <c r="CB53" s="34">
        <f t="shared" si="122"/>
        <v>0</v>
      </c>
      <c r="CC53" s="34">
        <f t="shared" si="123"/>
        <v>0</v>
      </c>
      <c r="CD53" s="34">
        <f t="shared" si="124"/>
        <v>0</v>
      </c>
      <c r="CE53" s="34">
        <f t="shared" si="125"/>
        <v>0</v>
      </c>
      <c r="CF53" s="34">
        <f t="shared" si="126"/>
        <v>0</v>
      </c>
      <c r="CG53" s="43"/>
      <c r="CH53" s="41" t="s">
        <v>92</v>
      </c>
      <c r="CI53" s="36">
        <f t="shared" si="185"/>
        <v>0</v>
      </c>
      <c r="CJ53" s="36">
        <f t="shared" si="185"/>
        <v>0</v>
      </c>
      <c r="CK53" s="36">
        <f t="shared" si="185"/>
        <v>0</v>
      </c>
      <c r="CL53" s="36">
        <f t="shared" si="185"/>
        <v>0</v>
      </c>
      <c r="CM53" s="36">
        <f t="shared" si="185"/>
        <v>0</v>
      </c>
      <c r="CN53" s="36">
        <f t="shared" si="185"/>
        <v>0</v>
      </c>
      <c r="CO53" s="25"/>
      <c r="CP53" s="25"/>
      <c r="CQ53" s="25"/>
      <c r="CR53" s="25"/>
      <c r="CS53" s="25"/>
      <c r="CT53" s="25"/>
      <c r="CU53" s="51">
        <f t="shared" si="150"/>
        <v>0</v>
      </c>
      <c r="CV53" s="51">
        <f t="shared" si="151"/>
        <v>0</v>
      </c>
      <c r="CW53" s="51">
        <f t="shared" si="152"/>
        <v>0</v>
      </c>
      <c r="CX53" s="51">
        <f t="shared" si="153"/>
        <v>0</v>
      </c>
      <c r="CY53" s="51">
        <f t="shared" si="154"/>
        <v>0</v>
      </c>
      <c r="CZ53" s="51">
        <f t="shared" si="155"/>
        <v>0</v>
      </c>
      <c r="DA53" s="19">
        <f t="shared" si="129"/>
        <v>0</v>
      </c>
      <c r="DB53" s="52">
        <f t="shared" si="130"/>
        <v>0</v>
      </c>
      <c r="DC53" s="53">
        <f t="shared" si="131"/>
        <v>0</v>
      </c>
      <c r="DD53" s="52">
        <f t="shared" si="132"/>
        <v>0</v>
      </c>
      <c r="DE53" s="52">
        <f t="shared" si="133"/>
        <v>0</v>
      </c>
      <c r="DF53" s="54">
        <f t="shared" si="134"/>
        <v>0</v>
      </c>
      <c r="DG53" s="55">
        <v>0.05</v>
      </c>
      <c r="DH53" s="35" t="s">
        <v>93</v>
      </c>
      <c r="DI53" s="56">
        <f t="shared" si="186"/>
        <v>0.05</v>
      </c>
      <c r="DJ53" s="61">
        <f t="shared" si="136"/>
        <v>0</v>
      </c>
      <c r="DK53" s="61">
        <f t="shared" si="137"/>
        <v>0</v>
      </c>
      <c r="DL53" s="61">
        <f t="shared" si="138"/>
        <v>0</v>
      </c>
      <c r="DM53" s="61">
        <f t="shared" si="139"/>
        <v>0</v>
      </c>
      <c r="DN53" s="61">
        <f t="shared" si="140"/>
        <v>0</v>
      </c>
      <c r="DO53" s="61">
        <f t="shared" si="141"/>
        <v>0</v>
      </c>
      <c r="DP53" s="61">
        <f t="shared" si="142"/>
        <v>0</v>
      </c>
      <c r="DQ53" s="61">
        <f t="shared" si="143"/>
        <v>0</v>
      </c>
      <c r="DR53" s="61">
        <f t="shared" si="144"/>
        <v>0</v>
      </c>
      <c r="DS53" s="61">
        <f t="shared" si="145"/>
        <v>0</v>
      </c>
      <c r="DT53" s="61">
        <f t="shared" si="146"/>
        <v>0</v>
      </c>
      <c r="DU53" s="61">
        <f t="shared" si="147"/>
        <v>0</v>
      </c>
      <c r="DV53" s="62">
        <f t="shared" si="148"/>
        <v>0</v>
      </c>
    </row>
    <row r="54" spans="1:126" s="1" customFormat="1" ht="12.5" x14ac:dyDescent="0.2">
      <c r="A54" s="5" t="s">
        <v>12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19">
        <f t="shared" si="117"/>
        <v>0</v>
      </c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19">
        <f t="shared" si="149"/>
        <v>0</v>
      </c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19">
        <f t="shared" si="118"/>
        <v>0</v>
      </c>
      <c r="AO54" s="25"/>
      <c r="AP54" s="25"/>
      <c r="AQ54" s="25"/>
      <c r="AR54" s="25"/>
      <c r="AS54" s="25"/>
      <c r="AT54" s="25"/>
      <c r="AU54" s="25"/>
      <c r="AV54" s="25"/>
      <c r="AW54" s="25"/>
      <c r="AX54" s="25"/>
      <c r="AY54" s="25"/>
      <c r="AZ54" s="25"/>
      <c r="BA54" s="19">
        <f t="shared" si="119"/>
        <v>0</v>
      </c>
      <c r="BB54" s="25"/>
      <c r="BC54" s="25"/>
      <c r="BD54" s="25"/>
      <c r="BE54" s="25"/>
      <c r="BF54" s="25"/>
      <c r="BG54" s="25"/>
      <c r="BH54" s="25"/>
      <c r="BI54" s="25"/>
      <c r="BJ54" s="25"/>
      <c r="BK54" s="25"/>
      <c r="BL54" s="25"/>
      <c r="BM54" s="25"/>
      <c r="BN54" s="19">
        <f t="shared" si="120"/>
        <v>0</v>
      </c>
      <c r="BO54" s="25"/>
      <c r="BP54" s="25"/>
      <c r="BQ54" s="25"/>
      <c r="BR54" s="25"/>
      <c r="BS54" s="25"/>
      <c r="BT54" s="25"/>
      <c r="BU54" s="25"/>
      <c r="BV54" s="25"/>
      <c r="BW54" s="25"/>
      <c r="BX54" s="25"/>
      <c r="BY54" s="25"/>
      <c r="BZ54" s="25"/>
      <c r="CA54" s="19">
        <f t="shared" si="121"/>
        <v>0</v>
      </c>
      <c r="CB54" s="34">
        <f t="shared" si="122"/>
        <v>0</v>
      </c>
      <c r="CC54" s="34">
        <f t="shared" si="123"/>
        <v>0</v>
      </c>
      <c r="CD54" s="34">
        <f t="shared" si="124"/>
        <v>0</v>
      </c>
      <c r="CE54" s="34">
        <f t="shared" si="125"/>
        <v>0</v>
      </c>
      <c r="CF54" s="34">
        <f t="shared" si="126"/>
        <v>0</v>
      </c>
      <c r="CG54" s="43"/>
      <c r="CH54" s="41" t="s">
        <v>88</v>
      </c>
      <c r="CI54" s="36">
        <f t="shared" si="185"/>
        <v>0</v>
      </c>
      <c r="CJ54" s="36">
        <f t="shared" si="185"/>
        <v>0</v>
      </c>
      <c r="CK54" s="36">
        <f t="shared" si="185"/>
        <v>0</v>
      </c>
      <c r="CL54" s="36">
        <f t="shared" si="185"/>
        <v>0</v>
      </c>
      <c r="CM54" s="36">
        <f t="shared" si="185"/>
        <v>0</v>
      </c>
      <c r="CN54" s="36">
        <f t="shared" si="185"/>
        <v>0</v>
      </c>
      <c r="CO54" s="25"/>
      <c r="CP54" s="25"/>
      <c r="CQ54" s="25"/>
      <c r="CR54" s="25"/>
      <c r="CS54" s="25"/>
      <c r="CT54" s="25"/>
      <c r="CU54" s="51">
        <f t="shared" si="150"/>
        <v>0</v>
      </c>
      <c r="CV54" s="51">
        <f t="shared" si="151"/>
        <v>0</v>
      </c>
      <c r="CW54" s="51">
        <f t="shared" si="152"/>
        <v>0</v>
      </c>
      <c r="CX54" s="51">
        <f t="shared" si="153"/>
        <v>0</v>
      </c>
      <c r="CY54" s="51">
        <f t="shared" si="154"/>
        <v>0</v>
      </c>
      <c r="CZ54" s="51">
        <f t="shared" si="155"/>
        <v>0</v>
      </c>
      <c r="DA54" s="19">
        <f t="shared" si="129"/>
        <v>0</v>
      </c>
      <c r="DB54" s="52">
        <f t="shared" si="130"/>
        <v>0</v>
      </c>
      <c r="DC54" s="53">
        <f t="shared" si="131"/>
        <v>0</v>
      </c>
      <c r="DD54" s="52">
        <f t="shared" si="132"/>
        <v>0</v>
      </c>
      <c r="DE54" s="52">
        <f t="shared" si="133"/>
        <v>0</v>
      </c>
      <c r="DF54" s="54">
        <f t="shared" si="134"/>
        <v>0</v>
      </c>
      <c r="DG54" s="55"/>
      <c r="DH54" s="35" t="s">
        <v>88</v>
      </c>
      <c r="DI54" s="56">
        <f t="shared" si="186"/>
        <v>0</v>
      </c>
      <c r="DJ54" s="61">
        <f t="shared" si="136"/>
        <v>0</v>
      </c>
      <c r="DK54" s="61">
        <f t="shared" si="137"/>
        <v>0</v>
      </c>
      <c r="DL54" s="61">
        <f t="shared" si="138"/>
        <v>0</v>
      </c>
      <c r="DM54" s="61">
        <f t="shared" si="139"/>
        <v>0</v>
      </c>
      <c r="DN54" s="61">
        <f t="shared" si="140"/>
        <v>0</v>
      </c>
      <c r="DO54" s="61">
        <f t="shared" si="141"/>
        <v>0</v>
      </c>
      <c r="DP54" s="61">
        <f t="shared" si="142"/>
        <v>0</v>
      </c>
      <c r="DQ54" s="61">
        <f t="shared" si="143"/>
        <v>0</v>
      </c>
      <c r="DR54" s="61">
        <f t="shared" si="144"/>
        <v>0</v>
      </c>
      <c r="DS54" s="61">
        <f t="shared" si="145"/>
        <v>0</v>
      </c>
      <c r="DT54" s="61">
        <f t="shared" si="146"/>
        <v>0</v>
      </c>
      <c r="DU54" s="61">
        <f t="shared" si="147"/>
        <v>0</v>
      </c>
      <c r="DV54" s="62">
        <f t="shared" si="148"/>
        <v>0</v>
      </c>
    </row>
    <row r="55" spans="1:126" s="1" customFormat="1" ht="12.5" x14ac:dyDescent="0.2">
      <c r="A55" s="5" t="s">
        <v>56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19">
        <f t="shared" si="117"/>
        <v>0</v>
      </c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19">
        <f t="shared" si="149"/>
        <v>0</v>
      </c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19">
        <f t="shared" si="118"/>
        <v>0</v>
      </c>
      <c r="AO55" s="25"/>
      <c r="AP55" s="25"/>
      <c r="AQ55" s="25"/>
      <c r="AR55" s="25"/>
      <c r="AS55" s="25"/>
      <c r="AT55" s="25"/>
      <c r="AU55" s="25"/>
      <c r="AV55" s="25"/>
      <c r="AW55" s="25"/>
      <c r="AX55" s="25"/>
      <c r="AY55" s="25"/>
      <c r="AZ55" s="25"/>
      <c r="BA55" s="19">
        <f t="shared" si="119"/>
        <v>0</v>
      </c>
      <c r="BB55" s="25"/>
      <c r="BC55" s="25"/>
      <c r="BD55" s="25"/>
      <c r="BE55" s="25"/>
      <c r="BF55" s="25"/>
      <c r="BG55" s="25"/>
      <c r="BH55" s="25"/>
      <c r="BI55" s="25"/>
      <c r="BJ55" s="25"/>
      <c r="BK55" s="25"/>
      <c r="BL55" s="25"/>
      <c r="BM55" s="25"/>
      <c r="BN55" s="19">
        <f t="shared" si="120"/>
        <v>0</v>
      </c>
      <c r="BO55" s="25"/>
      <c r="BP55" s="25"/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19">
        <f t="shared" si="121"/>
        <v>0</v>
      </c>
      <c r="CB55" s="34">
        <f t="shared" si="122"/>
        <v>0</v>
      </c>
      <c r="CC55" s="34">
        <f t="shared" si="123"/>
        <v>0</v>
      </c>
      <c r="CD55" s="34">
        <f t="shared" si="124"/>
        <v>0</v>
      </c>
      <c r="CE55" s="34">
        <f t="shared" si="125"/>
        <v>0</v>
      </c>
      <c r="CF55" s="34">
        <f t="shared" si="126"/>
        <v>0</v>
      </c>
      <c r="CG55" s="42">
        <v>0.05</v>
      </c>
      <c r="CH55" s="41" t="s">
        <v>93</v>
      </c>
      <c r="CI55" s="36">
        <f t="shared" si="185"/>
        <v>0.05</v>
      </c>
      <c r="CJ55" s="36">
        <f t="shared" si="185"/>
        <v>0.05</v>
      </c>
      <c r="CK55" s="36">
        <f t="shared" si="185"/>
        <v>0.05</v>
      </c>
      <c r="CL55" s="36">
        <f t="shared" si="185"/>
        <v>0.05</v>
      </c>
      <c r="CM55" s="36">
        <f t="shared" si="185"/>
        <v>0.05</v>
      </c>
      <c r="CN55" s="36">
        <f t="shared" si="185"/>
        <v>0.05</v>
      </c>
      <c r="CO55" s="25"/>
      <c r="CP55" s="25"/>
      <c r="CQ55" s="25"/>
      <c r="CR55" s="25"/>
      <c r="CS55" s="25"/>
      <c r="CT55" s="25"/>
      <c r="CU55" s="51">
        <f t="shared" si="150"/>
        <v>0</v>
      </c>
      <c r="CV55" s="51">
        <f t="shared" si="151"/>
        <v>0</v>
      </c>
      <c r="CW55" s="51">
        <f t="shared" si="152"/>
        <v>0</v>
      </c>
      <c r="CX55" s="51">
        <f t="shared" si="153"/>
        <v>0</v>
      </c>
      <c r="CY55" s="51">
        <f t="shared" si="154"/>
        <v>0</v>
      </c>
      <c r="CZ55" s="51">
        <f t="shared" si="155"/>
        <v>0</v>
      </c>
      <c r="DA55" s="19">
        <f t="shared" si="129"/>
        <v>0</v>
      </c>
      <c r="DB55" s="52">
        <f t="shared" si="130"/>
        <v>0</v>
      </c>
      <c r="DC55" s="53">
        <f t="shared" si="131"/>
        <v>0</v>
      </c>
      <c r="DD55" s="52">
        <f t="shared" si="132"/>
        <v>0</v>
      </c>
      <c r="DE55" s="52">
        <f t="shared" si="133"/>
        <v>0</v>
      </c>
      <c r="DF55" s="54">
        <f t="shared" si="134"/>
        <v>0</v>
      </c>
      <c r="DG55" s="55">
        <v>0.05</v>
      </c>
      <c r="DH55" s="35" t="s">
        <v>93</v>
      </c>
      <c r="DI55" s="56">
        <f t="shared" si="186"/>
        <v>0.05</v>
      </c>
      <c r="DJ55" s="61">
        <f t="shared" si="136"/>
        <v>0</v>
      </c>
      <c r="DK55" s="61">
        <f t="shared" si="137"/>
        <v>0</v>
      </c>
      <c r="DL55" s="61">
        <f t="shared" si="138"/>
        <v>0</v>
      </c>
      <c r="DM55" s="61">
        <f t="shared" si="139"/>
        <v>0</v>
      </c>
      <c r="DN55" s="61">
        <f t="shared" si="140"/>
        <v>0</v>
      </c>
      <c r="DO55" s="61">
        <f t="shared" si="141"/>
        <v>0</v>
      </c>
      <c r="DP55" s="61">
        <f t="shared" si="142"/>
        <v>0</v>
      </c>
      <c r="DQ55" s="61">
        <f t="shared" si="143"/>
        <v>0</v>
      </c>
      <c r="DR55" s="61">
        <f t="shared" si="144"/>
        <v>0</v>
      </c>
      <c r="DS55" s="61">
        <f t="shared" si="145"/>
        <v>0</v>
      </c>
      <c r="DT55" s="61">
        <f t="shared" si="146"/>
        <v>0</v>
      </c>
      <c r="DU55" s="61">
        <f t="shared" si="147"/>
        <v>0</v>
      </c>
      <c r="DV55" s="62">
        <f t="shared" si="148"/>
        <v>0</v>
      </c>
    </row>
    <row r="56" spans="1:126" s="1" customFormat="1" ht="12.5" x14ac:dyDescent="0.2">
      <c r="A56" s="5" t="s">
        <v>131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19">
        <f t="shared" si="117"/>
        <v>0</v>
      </c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19">
        <f t="shared" si="149"/>
        <v>0</v>
      </c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19">
        <f t="shared" si="118"/>
        <v>0</v>
      </c>
      <c r="AO56" s="25"/>
      <c r="AP56" s="25"/>
      <c r="AQ56" s="25"/>
      <c r="AR56" s="25"/>
      <c r="AS56" s="25"/>
      <c r="AT56" s="25"/>
      <c r="AU56" s="25"/>
      <c r="AV56" s="25"/>
      <c r="AW56" s="25"/>
      <c r="AX56" s="25"/>
      <c r="AY56" s="25"/>
      <c r="AZ56" s="25"/>
      <c r="BA56" s="19">
        <f t="shared" si="119"/>
        <v>0</v>
      </c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5"/>
      <c r="BM56" s="25"/>
      <c r="BN56" s="19">
        <f t="shared" si="120"/>
        <v>0</v>
      </c>
      <c r="BO56" s="25"/>
      <c r="BP56" s="25"/>
      <c r="BQ56" s="25"/>
      <c r="BR56" s="25"/>
      <c r="BS56" s="25"/>
      <c r="BT56" s="25"/>
      <c r="BU56" s="25"/>
      <c r="BV56" s="25"/>
      <c r="BW56" s="25"/>
      <c r="BX56" s="25"/>
      <c r="BY56" s="25"/>
      <c r="BZ56" s="25"/>
      <c r="CA56" s="19">
        <f t="shared" si="121"/>
        <v>0</v>
      </c>
      <c r="CB56" s="34"/>
      <c r="CC56" s="34"/>
      <c r="CD56" s="34"/>
      <c r="CE56" s="34"/>
      <c r="CF56" s="34"/>
      <c r="CG56" s="42"/>
      <c r="CH56" s="41" t="s">
        <v>88</v>
      </c>
      <c r="CI56" s="36"/>
      <c r="CJ56" s="36"/>
      <c r="CK56" s="36"/>
      <c r="CL56" s="36"/>
      <c r="CM56" s="36"/>
      <c r="CN56" s="36"/>
      <c r="CO56" s="25"/>
      <c r="CP56" s="25"/>
      <c r="CQ56" s="25"/>
      <c r="CR56" s="25"/>
      <c r="CS56" s="25"/>
      <c r="CT56" s="25"/>
      <c r="CU56" s="51">
        <f t="shared" si="150"/>
        <v>0</v>
      </c>
      <c r="CV56" s="51">
        <f t="shared" si="151"/>
        <v>0</v>
      </c>
      <c r="CW56" s="51">
        <f t="shared" si="152"/>
        <v>0</v>
      </c>
      <c r="CX56" s="51">
        <f t="shared" si="153"/>
        <v>0</v>
      </c>
      <c r="CY56" s="51">
        <f t="shared" si="154"/>
        <v>0</v>
      </c>
      <c r="CZ56" s="51">
        <f t="shared" si="155"/>
        <v>0</v>
      </c>
      <c r="DA56" s="19">
        <f t="shared" si="129"/>
        <v>0</v>
      </c>
      <c r="DB56" s="52">
        <f>IFERROR((DA56/AA56)^(1/5)-1,0)</f>
        <v>0</v>
      </c>
      <c r="DC56" s="53">
        <f>IFERROR((DA56/AN56)^(1/4)-1,0)</f>
        <v>0</v>
      </c>
      <c r="DD56" s="52">
        <f>IFERROR((DA56/BA56)^(1/3)-1,0)</f>
        <v>0</v>
      </c>
      <c r="DE56" s="52">
        <f>IFERROR((DA56/BN56)^(1/2)-1,0)</f>
        <v>0</v>
      </c>
      <c r="DF56" s="54">
        <f>IFERROR((DA56/CA56)^(1/1)-1,0)</f>
        <v>0</v>
      </c>
      <c r="DG56" s="55">
        <v>0</v>
      </c>
      <c r="DH56" s="35" t="s">
        <v>93</v>
      </c>
      <c r="DI56" s="56">
        <f t="shared" si="186"/>
        <v>0</v>
      </c>
      <c r="DJ56" s="61">
        <f t="shared" si="136"/>
        <v>0</v>
      </c>
      <c r="DK56" s="61">
        <f t="shared" si="137"/>
        <v>0</v>
      </c>
      <c r="DL56" s="61">
        <f t="shared" si="138"/>
        <v>0</v>
      </c>
      <c r="DM56" s="61">
        <f t="shared" si="139"/>
        <v>0</v>
      </c>
      <c r="DN56" s="61">
        <f t="shared" si="140"/>
        <v>0</v>
      </c>
      <c r="DO56" s="61">
        <f t="shared" si="141"/>
        <v>0</v>
      </c>
      <c r="DP56" s="61">
        <f t="shared" si="142"/>
        <v>0</v>
      </c>
      <c r="DQ56" s="61">
        <f t="shared" si="143"/>
        <v>0</v>
      </c>
      <c r="DR56" s="61">
        <f t="shared" si="144"/>
        <v>0</v>
      </c>
      <c r="DS56" s="61">
        <f t="shared" si="145"/>
        <v>0</v>
      </c>
      <c r="DT56" s="61">
        <f t="shared" si="146"/>
        <v>0</v>
      </c>
      <c r="DU56" s="61">
        <f t="shared" si="147"/>
        <v>0</v>
      </c>
      <c r="DV56" s="62">
        <f t="shared" si="148"/>
        <v>0</v>
      </c>
    </row>
    <row r="57" spans="1:126" s="1" customFormat="1" ht="10.5" x14ac:dyDescent="0.25">
      <c r="A57" s="8" t="s">
        <v>23</v>
      </c>
      <c r="B57" s="7">
        <f t="shared" ref="B57:AG57" si="187">SUM(B44:B56)</f>
        <v>12.488339</v>
      </c>
      <c r="C57" s="7">
        <f t="shared" si="187"/>
        <v>10.286163999999999</v>
      </c>
      <c r="D57" s="7">
        <f t="shared" si="187"/>
        <v>8.1844260000000002</v>
      </c>
      <c r="E57" s="7">
        <f t="shared" si="187"/>
        <v>7.1559549999999996</v>
      </c>
      <c r="F57" s="7">
        <f t="shared" si="187"/>
        <v>7.4094860000000002</v>
      </c>
      <c r="G57" s="7">
        <f t="shared" si="187"/>
        <v>7.6989930000000006</v>
      </c>
      <c r="H57" s="7">
        <f t="shared" si="187"/>
        <v>7.2490170000000003</v>
      </c>
      <c r="I57" s="7">
        <f t="shared" si="187"/>
        <v>7.873729</v>
      </c>
      <c r="J57" s="7">
        <f t="shared" si="187"/>
        <v>6.3564850000000002</v>
      </c>
      <c r="K57" s="7">
        <f t="shared" si="187"/>
        <v>6.2073580000000002</v>
      </c>
      <c r="L57" s="7">
        <f t="shared" si="187"/>
        <v>8.0996339999999982</v>
      </c>
      <c r="M57" s="7">
        <f t="shared" si="187"/>
        <v>8.7471189999999996</v>
      </c>
      <c r="N57" s="7">
        <f t="shared" si="187"/>
        <v>97.756705000000011</v>
      </c>
      <c r="O57" s="7">
        <f t="shared" si="187"/>
        <v>9.6264649999999996</v>
      </c>
      <c r="P57" s="7">
        <f t="shared" si="187"/>
        <v>9.3861069999999991</v>
      </c>
      <c r="Q57" s="7">
        <f t="shared" si="187"/>
        <v>10.400170999999999</v>
      </c>
      <c r="R57" s="7">
        <f t="shared" si="187"/>
        <v>10.408115999999998</v>
      </c>
      <c r="S57" s="7">
        <f t="shared" si="187"/>
        <v>12.465923999999999</v>
      </c>
      <c r="T57" s="7">
        <f t="shared" si="187"/>
        <v>13.516256</v>
      </c>
      <c r="U57" s="7">
        <f t="shared" si="187"/>
        <v>13.423862</v>
      </c>
      <c r="V57" s="7">
        <f t="shared" si="187"/>
        <v>14.624778000000001</v>
      </c>
      <c r="W57" s="7">
        <f t="shared" si="187"/>
        <v>11.259138</v>
      </c>
      <c r="X57" s="7">
        <f t="shared" si="187"/>
        <v>13.244099000000002</v>
      </c>
      <c r="Y57" s="7">
        <f t="shared" si="187"/>
        <v>14.806146</v>
      </c>
      <c r="Z57" s="7">
        <f t="shared" si="187"/>
        <v>13.376911000000002</v>
      </c>
      <c r="AA57" s="7">
        <f t="shared" si="187"/>
        <v>146.53797299999997</v>
      </c>
      <c r="AB57" s="7">
        <f t="shared" si="187"/>
        <v>16.374053</v>
      </c>
      <c r="AC57" s="7">
        <f t="shared" si="187"/>
        <v>16.460603999999996</v>
      </c>
      <c r="AD57" s="7">
        <f t="shared" si="187"/>
        <v>17.573414499999998</v>
      </c>
      <c r="AE57" s="7">
        <f t="shared" si="187"/>
        <v>16.666782000000001</v>
      </c>
      <c r="AF57" s="7">
        <f t="shared" si="187"/>
        <v>16.100165000000001</v>
      </c>
      <c r="AG57" s="7">
        <f t="shared" si="187"/>
        <v>21.672254999999996</v>
      </c>
      <c r="AH57" s="7">
        <f t="shared" ref="AH57:BM57" si="188">SUM(AH44:AH56)</f>
        <v>24.959953999999996</v>
      </c>
      <c r="AI57" s="7">
        <f t="shared" si="188"/>
        <v>23.534035999999997</v>
      </c>
      <c r="AJ57" s="7">
        <f t="shared" si="188"/>
        <v>21.111916999999995</v>
      </c>
      <c r="AK57" s="7">
        <f t="shared" si="188"/>
        <v>22.148949999999999</v>
      </c>
      <c r="AL57" s="7">
        <f t="shared" si="188"/>
        <v>21.234612999999996</v>
      </c>
      <c r="AM57" s="7">
        <f t="shared" si="188"/>
        <v>19.680810999999995</v>
      </c>
      <c r="AN57" s="7">
        <f t="shared" si="188"/>
        <v>237.51755449999999</v>
      </c>
      <c r="AO57" s="7">
        <f t="shared" si="188"/>
        <v>22.126631999999997</v>
      </c>
      <c r="AP57" s="7">
        <f t="shared" si="188"/>
        <v>20.271307999999998</v>
      </c>
      <c r="AQ57" s="7">
        <f t="shared" si="188"/>
        <v>22.569891999999999</v>
      </c>
      <c r="AR57" s="7">
        <f t="shared" si="188"/>
        <v>26.709623999999998</v>
      </c>
      <c r="AS57" s="7">
        <f t="shared" si="188"/>
        <v>23.572375000000001</v>
      </c>
      <c r="AT57" s="7">
        <f t="shared" si="188"/>
        <v>23.134221</v>
      </c>
      <c r="AU57" s="7">
        <f t="shared" si="188"/>
        <v>22.860759999999999</v>
      </c>
      <c r="AV57" s="7">
        <f t="shared" si="188"/>
        <v>23.853975999999996</v>
      </c>
      <c r="AW57" s="7">
        <f t="shared" si="188"/>
        <v>26.548918</v>
      </c>
      <c r="AX57" s="7">
        <f t="shared" si="188"/>
        <v>26.478439999999999</v>
      </c>
      <c r="AY57" s="7">
        <f t="shared" si="188"/>
        <v>26.193413999999997</v>
      </c>
      <c r="AZ57" s="7">
        <f t="shared" si="188"/>
        <v>22.228546000000001</v>
      </c>
      <c r="BA57" s="7">
        <f t="shared" si="188"/>
        <v>286.54810599999996</v>
      </c>
      <c r="BB57" s="7">
        <f t="shared" si="188"/>
        <v>10.792470999999999</v>
      </c>
      <c r="BC57" s="7">
        <f t="shared" si="188"/>
        <v>14.724188800000002</v>
      </c>
      <c r="BD57" s="7">
        <f t="shared" si="188"/>
        <v>20.691958</v>
      </c>
      <c r="BE57" s="7">
        <f t="shared" si="188"/>
        <v>21.018761999999999</v>
      </c>
      <c r="BF57" s="7">
        <f t="shared" si="188"/>
        <v>22.299385000000001</v>
      </c>
      <c r="BG57" s="7">
        <f t="shared" si="188"/>
        <v>22.851055000000002</v>
      </c>
      <c r="BH57" s="7">
        <f t="shared" si="188"/>
        <v>22.347345000000001</v>
      </c>
      <c r="BI57" s="7">
        <f t="shared" si="188"/>
        <v>22.794920000000001</v>
      </c>
      <c r="BJ57" s="7">
        <f t="shared" si="188"/>
        <v>22.351535999999999</v>
      </c>
      <c r="BK57" s="7">
        <f t="shared" si="188"/>
        <v>24.275506</v>
      </c>
      <c r="BL57" s="7">
        <f t="shared" si="188"/>
        <v>26.033836999999998</v>
      </c>
      <c r="BM57" s="7">
        <f t="shared" si="188"/>
        <v>27.951329000000001</v>
      </c>
      <c r="BN57" s="7">
        <f t="shared" ref="BN57:CA57" si="189">SUM(BN44:BN56)</f>
        <v>258.13229280000002</v>
      </c>
      <c r="BO57" s="7">
        <f t="shared" si="189"/>
        <v>26.581629999999997</v>
      </c>
      <c r="BP57" s="7">
        <f t="shared" si="189"/>
        <v>24.294438</v>
      </c>
      <c r="BQ57" s="7">
        <f t="shared" si="189"/>
        <v>23.317186</v>
      </c>
      <c r="BR57" s="7">
        <f t="shared" si="189"/>
        <v>24.344192</v>
      </c>
      <c r="BS57" s="7">
        <f t="shared" si="189"/>
        <v>26.864125000000001</v>
      </c>
      <c r="BT57" s="7">
        <f t="shared" si="189"/>
        <v>29.739987999999997</v>
      </c>
      <c r="BU57" s="7">
        <f t="shared" si="189"/>
        <v>30.675498000000001</v>
      </c>
      <c r="BV57" s="7">
        <f t="shared" si="189"/>
        <v>18.985386999999999</v>
      </c>
      <c r="BW57" s="7">
        <f t="shared" si="189"/>
        <v>18.944737</v>
      </c>
      <c r="BX57" s="7">
        <f t="shared" si="189"/>
        <v>20.617315000000001</v>
      </c>
      <c r="BY57" s="7">
        <f t="shared" si="189"/>
        <v>14.141873999999998</v>
      </c>
      <c r="BZ57" s="7">
        <f t="shared" si="189"/>
        <v>13.178926000000001</v>
      </c>
      <c r="CA57" s="7">
        <f t="shared" si="189"/>
        <v>271.68529599999994</v>
      </c>
      <c r="CB57" s="7"/>
      <c r="CC57" s="7"/>
      <c r="CD57" s="7"/>
      <c r="CE57" s="7"/>
      <c r="CF57" s="7"/>
      <c r="CG57" s="83"/>
      <c r="CH57" s="7"/>
      <c r="CI57" s="7"/>
      <c r="CJ57" s="7"/>
      <c r="CK57" s="7"/>
      <c r="CL57" s="7"/>
      <c r="CM57" s="7"/>
      <c r="CN57" s="7"/>
      <c r="CO57" s="7">
        <f t="shared" ref="CO57:DA57" si="190">SUM(CO44:CO56)</f>
        <v>14.755779</v>
      </c>
      <c r="CP57" s="7">
        <f t="shared" si="190"/>
        <v>13.772135</v>
      </c>
      <c r="CQ57" s="7">
        <f t="shared" si="190"/>
        <v>15.06631</v>
      </c>
      <c r="CR57" s="7">
        <f t="shared" si="190"/>
        <v>14.426530999999999</v>
      </c>
      <c r="CS57" s="7">
        <f t="shared" si="190"/>
        <v>13.786468000000001</v>
      </c>
      <c r="CT57" s="7">
        <f t="shared" si="190"/>
        <v>15.567315000000001</v>
      </c>
      <c r="CU57" s="7">
        <f t="shared" si="190"/>
        <v>33.743047800000006</v>
      </c>
      <c r="CV57" s="7">
        <f t="shared" si="190"/>
        <v>20.883925700000002</v>
      </c>
      <c r="CW57" s="7">
        <f t="shared" si="190"/>
        <v>20.839210700000002</v>
      </c>
      <c r="CX57" s="7">
        <f t="shared" si="190"/>
        <v>22.679046500000002</v>
      </c>
      <c r="CY57" s="7">
        <f t="shared" si="190"/>
        <v>15.556061399999999</v>
      </c>
      <c r="CZ57" s="7">
        <f t="shared" si="190"/>
        <v>14.496818600000001</v>
      </c>
      <c r="DA57" s="7">
        <f t="shared" si="190"/>
        <v>215.5726487</v>
      </c>
      <c r="DB57" s="7"/>
      <c r="DC57" s="7"/>
      <c r="DD57" s="7"/>
      <c r="DE57" s="7"/>
      <c r="DF57" s="7"/>
      <c r="DG57" s="7"/>
      <c r="DH57" s="7"/>
      <c r="DI57" s="7"/>
      <c r="DJ57" s="7">
        <f t="shared" ref="DJ57:DU57" si="191">SUM(DJ43:DJ56)</f>
        <v>15.950960737476095</v>
      </c>
      <c r="DK57" s="7">
        <f t="shared" si="191"/>
        <v>14.887643997393857</v>
      </c>
      <c r="DL57" s="7">
        <f t="shared" si="191"/>
        <v>16.286643983258589</v>
      </c>
      <c r="DM57" s="7">
        <f t="shared" si="191"/>
        <v>15.595044460816451</v>
      </c>
      <c r="DN57" s="7">
        <f t="shared" si="191"/>
        <v>14.903137935074156</v>
      </c>
      <c r="DO57" s="7">
        <f t="shared" si="191"/>
        <v>16.828229153670755</v>
      </c>
      <c r="DP57" s="7">
        <f t="shared" si="191"/>
        <v>36.476151521419453</v>
      </c>
      <c r="DQ57" s="7">
        <f t="shared" si="191"/>
        <v>22.575472219058579</v>
      </c>
      <c r="DR57" s="7">
        <f t="shared" si="191"/>
        <v>22.527135414246292</v>
      </c>
      <c r="DS57" s="7">
        <f t="shared" si="191"/>
        <v>24.515993380281358</v>
      </c>
      <c r="DT57" s="7">
        <f t="shared" si="191"/>
        <v>16.816064039802125</v>
      </c>
      <c r="DU57" s="7">
        <f t="shared" si="191"/>
        <v>15.671025183212162</v>
      </c>
      <c r="DV57" s="7">
        <f>SUM(DV44:DV56)</f>
        <v>233.03350202570982</v>
      </c>
    </row>
    <row r="58" spans="1:126" s="1" customFormat="1" x14ac:dyDescent="0.2">
      <c r="A58" s="5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9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9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9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9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9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9"/>
      <c r="CB58" s="9"/>
      <c r="CC58" s="9"/>
      <c r="CD58" s="9"/>
      <c r="CE58" s="9"/>
      <c r="CF58" s="9"/>
      <c r="CG58" s="43"/>
      <c r="CH58" s="9"/>
      <c r="CI58" s="9"/>
      <c r="CJ58" s="9"/>
      <c r="CK58" s="9"/>
      <c r="CL58" s="9"/>
      <c r="CM58" s="9"/>
      <c r="CN58" s="9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9"/>
      <c r="DB58" s="9"/>
      <c r="DC58" s="9"/>
      <c r="DD58" s="9"/>
      <c r="DE58" s="9"/>
      <c r="DF58" s="9"/>
      <c r="DG58" s="9"/>
      <c r="DH58" s="9"/>
      <c r="DI58" s="9"/>
      <c r="DJ58" s="9"/>
      <c r="DK58" s="9"/>
      <c r="DL58" s="9"/>
      <c r="DM58" s="9"/>
      <c r="DN58" s="9"/>
      <c r="DO58" s="9"/>
      <c r="DP58" s="9"/>
      <c r="DQ58" s="9"/>
      <c r="DR58" s="9"/>
      <c r="DS58" s="9"/>
      <c r="DT58" s="9"/>
      <c r="DU58" s="9"/>
      <c r="DV58" s="9"/>
    </row>
    <row r="59" spans="1:126" s="1" customFormat="1" ht="10.5" x14ac:dyDescent="0.25">
      <c r="A59" s="16" t="s">
        <v>22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>
        <f>SUM(B59:M59)</f>
        <v>0</v>
      </c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>
        <f>SUM(O59:Z59)</f>
        <v>0</v>
      </c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>
        <f>SUM(AB59:AM59)</f>
        <v>0</v>
      </c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>
        <f>SUM(AO59:AZ59)</f>
        <v>0</v>
      </c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>
        <f>SUM(BB59:BM59)</f>
        <v>0</v>
      </c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>
        <f>SUM(BO59:BZ59)</f>
        <v>0</v>
      </c>
      <c r="CB59" s="11"/>
      <c r="CC59" s="11"/>
      <c r="CD59" s="11"/>
      <c r="CE59" s="11"/>
      <c r="CF59" s="11"/>
      <c r="CG59" s="79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>
        <f>SUM(CO59:CZ59)</f>
        <v>0</v>
      </c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</row>
    <row r="60" spans="1:126" s="1" customFormat="1" x14ac:dyDescent="0.2">
      <c r="A60" s="6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9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9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9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9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9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9"/>
      <c r="CB60" s="9"/>
      <c r="CC60" s="9"/>
      <c r="CD60" s="9"/>
      <c r="CE60" s="9"/>
      <c r="CF60" s="9"/>
      <c r="CG60" s="43"/>
      <c r="CH60" s="9"/>
      <c r="CI60" s="9"/>
      <c r="CJ60" s="9"/>
      <c r="CK60" s="9"/>
      <c r="CL60" s="9"/>
      <c r="CM60" s="9"/>
      <c r="CN60" s="9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</row>
    <row r="61" spans="1:126" s="1" customFormat="1" ht="10.5" x14ac:dyDescent="0.25">
      <c r="A61" s="15" t="s">
        <v>21</v>
      </c>
      <c r="B61" s="3">
        <f t="shared" ref="B61:N61" si="192">SUM(B57,B59)</f>
        <v>12.488339</v>
      </c>
      <c r="C61" s="3">
        <f t="shared" si="192"/>
        <v>10.286163999999999</v>
      </c>
      <c r="D61" s="3">
        <f t="shared" si="192"/>
        <v>8.1844260000000002</v>
      </c>
      <c r="E61" s="3">
        <f t="shared" si="192"/>
        <v>7.1559549999999996</v>
      </c>
      <c r="F61" s="3">
        <f t="shared" si="192"/>
        <v>7.4094860000000002</v>
      </c>
      <c r="G61" s="3">
        <f t="shared" si="192"/>
        <v>7.6989930000000006</v>
      </c>
      <c r="H61" s="3">
        <f t="shared" si="192"/>
        <v>7.2490170000000003</v>
      </c>
      <c r="I61" s="3">
        <f t="shared" si="192"/>
        <v>7.873729</v>
      </c>
      <c r="J61" s="3">
        <f t="shared" si="192"/>
        <v>6.3564850000000002</v>
      </c>
      <c r="K61" s="3">
        <f t="shared" si="192"/>
        <v>6.2073580000000002</v>
      </c>
      <c r="L61" s="3">
        <f t="shared" si="192"/>
        <v>8.0996339999999982</v>
      </c>
      <c r="M61" s="3">
        <f t="shared" si="192"/>
        <v>8.7471189999999996</v>
      </c>
      <c r="N61" s="3">
        <f t="shared" si="192"/>
        <v>97.756705000000011</v>
      </c>
      <c r="O61" s="3">
        <f t="shared" ref="O61:AA61" si="193">SUM(O57,O59)</f>
        <v>9.6264649999999996</v>
      </c>
      <c r="P61" s="3">
        <f t="shared" si="193"/>
        <v>9.3861069999999991</v>
      </c>
      <c r="Q61" s="3">
        <f t="shared" si="193"/>
        <v>10.400170999999999</v>
      </c>
      <c r="R61" s="3">
        <f t="shared" si="193"/>
        <v>10.408115999999998</v>
      </c>
      <c r="S61" s="3">
        <f t="shared" si="193"/>
        <v>12.465923999999999</v>
      </c>
      <c r="T61" s="3">
        <f t="shared" si="193"/>
        <v>13.516256</v>
      </c>
      <c r="U61" s="3">
        <f t="shared" si="193"/>
        <v>13.423862</v>
      </c>
      <c r="V61" s="3">
        <f t="shared" si="193"/>
        <v>14.624778000000001</v>
      </c>
      <c r="W61" s="3">
        <f t="shared" si="193"/>
        <v>11.259138</v>
      </c>
      <c r="X61" s="3">
        <f t="shared" si="193"/>
        <v>13.244099000000002</v>
      </c>
      <c r="Y61" s="3">
        <f t="shared" si="193"/>
        <v>14.806146</v>
      </c>
      <c r="Z61" s="3">
        <f t="shared" si="193"/>
        <v>13.376911000000002</v>
      </c>
      <c r="AA61" s="3">
        <f t="shared" si="193"/>
        <v>146.53797299999997</v>
      </c>
      <c r="AB61" s="3">
        <f t="shared" ref="AB61:AN61" si="194">SUM(AB57,AB59)</f>
        <v>16.374053</v>
      </c>
      <c r="AC61" s="3">
        <f t="shared" si="194"/>
        <v>16.460603999999996</v>
      </c>
      <c r="AD61" s="3">
        <f t="shared" si="194"/>
        <v>17.573414499999998</v>
      </c>
      <c r="AE61" s="3">
        <f t="shared" si="194"/>
        <v>16.666782000000001</v>
      </c>
      <c r="AF61" s="3">
        <f t="shared" si="194"/>
        <v>16.100165000000001</v>
      </c>
      <c r="AG61" s="3">
        <f t="shared" si="194"/>
        <v>21.672254999999996</v>
      </c>
      <c r="AH61" s="3">
        <f t="shared" si="194"/>
        <v>24.959953999999996</v>
      </c>
      <c r="AI61" s="3">
        <f t="shared" si="194"/>
        <v>23.534035999999997</v>
      </c>
      <c r="AJ61" s="3">
        <f t="shared" si="194"/>
        <v>21.111916999999995</v>
      </c>
      <c r="AK61" s="3">
        <f t="shared" si="194"/>
        <v>22.148949999999999</v>
      </c>
      <c r="AL61" s="3">
        <f t="shared" si="194"/>
        <v>21.234612999999996</v>
      </c>
      <c r="AM61" s="3">
        <f t="shared" si="194"/>
        <v>19.680810999999995</v>
      </c>
      <c r="AN61" s="3">
        <f t="shared" si="194"/>
        <v>237.51755449999999</v>
      </c>
      <c r="AO61" s="3">
        <f t="shared" ref="AO61:BA61" si="195">SUM(AO57,AO59)</f>
        <v>22.126631999999997</v>
      </c>
      <c r="AP61" s="3">
        <f t="shared" si="195"/>
        <v>20.271307999999998</v>
      </c>
      <c r="AQ61" s="3">
        <f t="shared" si="195"/>
        <v>22.569891999999999</v>
      </c>
      <c r="AR61" s="3">
        <f t="shared" si="195"/>
        <v>26.709623999999998</v>
      </c>
      <c r="AS61" s="3">
        <f t="shared" si="195"/>
        <v>23.572375000000001</v>
      </c>
      <c r="AT61" s="3">
        <f t="shared" si="195"/>
        <v>23.134221</v>
      </c>
      <c r="AU61" s="3">
        <f t="shared" si="195"/>
        <v>22.860759999999999</v>
      </c>
      <c r="AV61" s="3">
        <f t="shared" si="195"/>
        <v>23.853975999999996</v>
      </c>
      <c r="AW61" s="3">
        <f t="shared" si="195"/>
        <v>26.548918</v>
      </c>
      <c r="AX61" s="3">
        <f t="shared" si="195"/>
        <v>26.478439999999999</v>
      </c>
      <c r="AY61" s="3">
        <f t="shared" si="195"/>
        <v>26.193413999999997</v>
      </c>
      <c r="AZ61" s="3">
        <f t="shared" si="195"/>
        <v>22.228546000000001</v>
      </c>
      <c r="BA61" s="3">
        <f t="shared" si="195"/>
        <v>286.54810599999996</v>
      </c>
      <c r="BB61" s="3">
        <f t="shared" ref="BB61:BN61" si="196">SUM(BB57,BB59)</f>
        <v>10.792470999999999</v>
      </c>
      <c r="BC61" s="3">
        <f t="shared" si="196"/>
        <v>14.724188800000002</v>
      </c>
      <c r="BD61" s="3">
        <f t="shared" si="196"/>
        <v>20.691958</v>
      </c>
      <c r="BE61" s="3">
        <f t="shared" si="196"/>
        <v>21.018761999999999</v>
      </c>
      <c r="BF61" s="3">
        <f t="shared" si="196"/>
        <v>22.299385000000001</v>
      </c>
      <c r="BG61" s="3">
        <f t="shared" si="196"/>
        <v>22.851055000000002</v>
      </c>
      <c r="BH61" s="3">
        <f t="shared" si="196"/>
        <v>22.347345000000001</v>
      </c>
      <c r="BI61" s="3">
        <f t="shared" si="196"/>
        <v>22.794920000000001</v>
      </c>
      <c r="BJ61" s="3">
        <f t="shared" si="196"/>
        <v>22.351535999999999</v>
      </c>
      <c r="BK61" s="3">
        <f t="shared" si="196"/>
        <v>24.275506</v>
      </c>
      <c r="BL61" s="3">
        <f t="shared" si="196"/>
        <v>26.033836999999998</v>
      </c>
      <c r="BM61" s="3">
        <f t="shared" si="196"/>
        <v>27.951329000000001</v>
      </c>
      <c r="BN61" s="3">
        <f t="shared" si="196"/>
        <v>258.13229280000002</v>
      </c>
      <c r="BO61" s="3">
        <f t="shared" ref="BO61:CA61" si="197">SUM(BO57,BO59)</f>
        <v>26.581629999999997</v>
      </c>
      <c r="BP61" s="3">
        <f t="shared" si="197"/>
        <v>24.294438</v>
      </c>
      <c r="BQ61" s="3">
        <f t="shared" si="197"/>
        <v>23.317186</v>
      </c>
      <c r="BR61" s="3">
        <f t="shared" si="197"/>
        <v>24.344192</v>
      </c>
      <c r="BS61" s="3">
        <f t="shared" si="197"/>
        <v>26.864125000000001</v>
      </c>
      <c r="BT61" s="3">
        <f t="shared" si="197"/>
        <v>29.739987999999997</v>
      </c>
      <c r="BU61" s="3">
        <f t="shared" si="197"/>
        <v>30.675498000000001</v>
      </c>
      <c r="BV61" s="3">
        <f t="shared" si="197"/>
        <v>18.985386999999999</v>
      </c>
      <c r="BW61" s="3">
        <f t="shared" si="197"/>
        <v>18.944737</v>
      </c>
      <c r="BX61" s="3">
        <f t="shared" si="197"/>
        <v>20.617315000000001</v>
      </c>
      <c r="BY61" s="3">
        <f t="shared" si="197"/>
        <v>14.141873999999998</v>
      </c>
      <c r="BZ61" s="3">
        <f t="shared" si="197"/>
        <v>13.178926000000001</v>
      </c>
      <c r="CA61" s="3">
        <f t="shared" si="197"/>
        <v>271.68529599999994</v>
      </c>
      <c r="CB61" s="3"/>
      <c r="CC61" s="3"/>
      <c r="CD61" s="3"/>
      <c r="CE61" s="3"/>
      <c r="CF61" s="3"/>
      <c r="CG61" s="80"/>
      <c r="CH61" s="3"/>
      <c r="CI61" s="3"/>
      <c r="CJ61" s="3"/>
      <c r="CK61" s="3"/>
      <c r="CL61" s="3"/>
      <c r="CM61" s="3"/>
      <c r="CN61" s="3"/>
      <c r="CO61" s="3">
        <f t="shared" ref="CO61:DA61" si="198">SUM(CO57,CO59)</f>
        <v>14.755779</v>
      </c>
      <c r="CP61" s="3">
        <f t="shared" si="198"/>
        <v>13.772135</v>
      </c>
      <c r="CQ61" s="3">
        <f t="shared" si="198"/>
        <v>15.06631</v>
      </c>
      <c r="CR61" s="3">
        <f t="shared" si="198"/>
        <v>14.426530999999999</v>
      </c>
      <c r="CS61" s="3">
        <f t="shared" si="198"/>
        <v>13.786468000000001</v>
      </c>
      <c r="CT61" s="3">
        <f t="shared" si="198"/>
        <v>15.567315000000001</v>
      </c>
      <c r="CU61" s="3">
        <f t="shared" si="198"/>
        <v>33.743047800000006</v>
      </c>
      <c r="CV61" s="3">
        <f t="shared" si="198"/>
        <v>20.883925700000002</v>
      </c>
      <c r="CW61" s="3">
        <f t="shared" si="198"/>
        <v>20.839210700000002</v>
      </c>
      <c r="CX61" s="3">
        <f t="shared" si="198"/>
        <v>22.679046500000002</v>
      </c>
      <c r="CY61" s="3">
        <f t="shared" si="198"/>
        <v>15.556061399999999</v>
      </c>
      <c r="CZ61" s="3">
        <f t="shared" si="198"/>
        <v>14.496818600000001</v>
      </c>
      <c r="DA61" s="3">
        <f t="shared" si="198"/>
        <v>215.5726487</v>
      </c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</row>
    <row r="62" spans="1:126" s="1" customFormat="1" x14ac:dyDescent="0.2">
      <c r="A62" s="5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9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9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9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9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9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9"/>
      <c r="CB62" s="9"/>
      <c r="CC62" s="9"/>
      <c r="CD62" s="9"/>
      <c r="CE62" s="9"/>
      <c r="CF62" s="9"/>
      <c r="CG62" s="43"/>
      <c r="CH62" s="9"/>
      <c r="CI62" s="9"/>
      <c r="CJ62" s="9"/>
      <c r="CK62" s="9"/>
      <c r="CL62" s="9"/>
      <c r="CM62" s="9"/>
      <c r="CN62" s="9"/>
      <c r="CO62" s="10"/>
      <c r="CP62" s="10"/>
      <c r="CQ62" s="10"/>
      <c r="CR62" s="10"/>
      <c r="CS62" s="10"/>
      <c r="CT62" s="10"/>
      <c r="CU62" s="10"/>
      <c r="CV62" s="10"/>
      <c r="CW62" s="10"/>
      <c r="CX62" s="10"/>
      <c r="CY62" s="10"/>
      <c r="CZ62" s="10"/>
      <c r="DA62" s="9"/>
      <c r="DB62" s="9"/>
      <c r="DC62" s="9"/>
      <c r="DD62" s="9"/>
      <c r="DE62" s="9"/>
      <c r="DF62" s="9"/>
      <c r="DG62" s="9"/>
      <c r="DH62" s="9"/>
      <c r="DI62" s="9"/>
      <c r="DJ62" s="9"/>
      <c r="DK62" s="9"/>
      <c r="DL62" s="9"/>
      <c r="DM62" s="9"/>
      <c r="DN62" s="9"/>
      <c r="DO62" s="9"/>
      <c r="DP62" s="9"/>
      <c r="DQ62" s="9"/>
      <c r="DR62" s="9"/>
      <c r="DS62" s="9"/>
      <c r="DT62" s="9"/>
      <c r="DU62" s="9"/>
      <c r="DV62" s="9"/>
    </row>
    <row r="63" spans="1:126" s="1" customFormat="1" ht="10.5" x14ac:dyDescent="0.25">
      <c r="A63" s="14" t="s">
        <v>20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14"/>
      <c r="BP63" s="14"/>
      <c r="BQ63" s="14"/>
      <c r="BR63" s="14"/>
      <c r="BS63" s="14"/>
      <c r="BT63" s="14"/>
      <c r="BU63" s="14"/>
      <c r="BV63" s="14"/>
      <c r="BW63" s="14"/>
      <c r="BX63" s="14"/>
      <c r="BY63" s="14"/>
      <c r="BZ63" s="14"/>
      <c r="CA63" s="14"/>
      <c r="CB63" s="14"/>
      <c r="CC63" s="14"/>
      <c r="CD63" s="14"/>
      <c r="CE63" s="14"/>
      <c r="CF63" s="14"/>
      <c r="CG63" s="81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58"/>
      <c r="DG63" s="14"/>
      <c r="DH63" s="14"/>
      <c r="DI63" s="59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</row>
    <row r="64" spans="1:126" s="1" customFormat="1" ht="12.5" x14ac:dyDescent="0.25">
      <c r="A64" s="5" t="s">
        <v>19</v>
      </c>
      <c r="B64" s="118">
        <v>10.261841</v>
      </c>
      <c r="C64" s="119">
        <v>10.357752</v>
      </c>
      <c r="D64" s="119">
        <v>6.7592800000000004</v>
      </c>
      <c r="E64" s="119">
        <v>8.162821000000001</v>
      </c>
      <c r="F64" s="119">
        <v>6.7156249999999993</v>
      </c>
      <c r="G64" s="119">
        <v>6.8837810000000008</v>
      </c>
      <c r="H64" s="119">
        <v>5.8701919999999994</v>
      </c>
      <c r="I64" s="119">
        <v>8.7549019999999995</v>
      </c>
      <c r="J64" s="119">
        <v>6.7466049999999997</v>
      </c>
      <c r="K64" s="119">
        <v>7.3641839999999998</v>
      </c>
      <c r="L64" s="119">
        <v>6.9222160000000006</v>
      </c>
      <c r="M64" s="120">
        <v>9.060727</v>
      </c>
      <c r="N64" s="19">
        <f t="shared" ref="N64:N78" si="199">SUM(B64:M64)</f>
        <v>93.859926000000016</v>
      </c>
      <c r="O64" s="118">
        <v>9.8570519999999995</v>
      </c>
      <c r="P64" s="119">
        <v>9.0915379999999999</v>
      </c>
      <c r="Q64" s="119">
        <v>8.2972380000000001</v>
      </c>
      <c r="R64" s="119">
        <v>7.5969730000000002</v>
      </c>
      <c r="S64" s="119">
        <v>8.6126330000000006</v>
      </c>
      <c r="T64" s="119">
        <v>10.244475999999999</v>
      </c>
      <c r="U64" s="119">
        <v>11.825908999999999</v>
      </c>
      <c r="V64" s="119">
        <v>9.5295870000000011</v>
      </c>
      <c r="W64" s="119">
        <v>8.6303610000000006</v>
      </c>
      <c r="X64" s="119">
        <v>10.905795999999999</v>
      </c>
      <c r="Y64" s="119">
        <v>16.179903000000003</v>
      </c>
      <c r="Z64" s="119">
        <v>18.463338999999998</v>
      </c>
      <c r="AA64" s="19">
        <f t="shared" ref="AA64:AA78" si="200">SUM(O64:Z64)</f>
        <v>129.23480499999999</v>
      </c>
      <c r="AB64" s="118">
        <v>14.521288000000002</v>
      </c>
      <c r="AC64" s="119">
        <v>13.834267000000001</v>
      </c>
      <c r="AD64" s="119">
        <v>12.363746000000001</v>
      </c>
      <c r="AE64" s="119">
        <v>8.2085170000000005</v>
      </c>
      <c r="AF64" s="119">
        <v>10.033838000000001</v>
      </c>
      <c r="AG64" s="119">
        <v>9.9435420000000008</v>
      </c>
      <c r="AH64" s="119">
        <v>14.163063000000001</v>
      </c>
      <c r="AI64" s="119">
        <v>15.016780000000001</v>
      </c>
      <c r="AJ64" s="119">
        <v>10.834248000000002</v>
      </c>
      <c r="AK64" s="119">
        <v>14.745681000000001</v>
      </c>
      <c r="AL64" s="119">
        <v>14.391731</v>
      </c>
      <c r="AM64" s="120">
        <v>12.861291000000001</v>
      </c>
      <c r="AN64" s="19">
        <f>SUM(AB64:AM64)</f>
        <v>150.917992</v>
      </c>
      <c r="AO64" s="118">
        <v>10.254949</v>
      </c>
      <c r="AP64" s="119">
        <v>6.8641099999999984</v>
      </c>
      <c r="AQ64" s="119">
        <v>9.6545759999999987</v>
      </c>
      <c r="AR64" s="119">
        <v>10.447964999999998</v>
      </c>
      <c r="AS64" s="119">
        <v>7.7706199999999992</v>
      </c>
      <c r="AT64" s="119">
        <v>11.686337</v>
      </c>
      <c r="AU64" s="119">
        <v>12.443219999999998</v>
      </c>
      <c r="AV64" s="119">
        <v>11.633146999999999</v>
      </c>
      <c r="AW64" s="119">
        <v>8.862366999999999</v>
      </c>
      <c r="AX64" s="119">
        <v>7.3933309999999999</v>
      </c>
      <c r="AY64" s="119">
        <v>10.561261</v>
      </c>
      <c r="AZ64" s="120">
        <v>5.4724409999999999</v>
      </c>
      <c r="BA64" s="19">
        <f t="shared" ref="BA64:BA78" si="201">SUM(AO64:AZ64)</f>
        <v>113.044324</v>
      </c>
      <c r="BB64" s="118">
        <v>7.5070440000000005</v>
      </c>
      <c r="BC64" s="119">
        <v>10.139723</v>
      </c>
      <c r="BD64" s="119">
        <v>10.403676000000001</v>
      </c>
      <c r="BE64" s="119">
        <v>9.5110799999999998</v>
      </c>
      <c r="BF64" s="119">
        <v>9.9927539999999997</v>
      </c>
      <c r="BG64" s="119">
        <v>11.831021</v>
      </c>
      <c r="BH64" s="119">
        <v>9.4878439999999991</v>
      </c>
      <c r="BI64" s="119">
        <v>9.5536630000000002</v>
      </c>
      <c r="BJ64" s="119">
        <v>16.522915000000001</v>
      </c>
      <c r="BK64" s="119">
        <v>18.236871000000001</v>
      </c>
      <c r="BL64" s="119">
        <v>19.676909000000002</v>
      </c>
      <c r="BM64" s="120">
        <v>17.693671999999999</v>
      </c>
      <c r="BN64" s="19">
        <f t="shared" ref="BN64:BN78" si="202">SUM(BB64:BM64)</f>
        <v>150.55717199999998</v>
      </c>
      <c r="BO64" s="127">
        <v>21.09525</v>
      </c>
      <c r="BP64" s="127">
        <v>19.007460000000002</v>
      </c>
      <c r="BQ64" s="127">
        <v>18.204407</v>
      </c>
      <c r="BR64" s="127">
        <v>18.040253</v>
      </c>
      <c r="BS64" s="127">
        <v>22.338912999999998</v>
      </c>
      <c r="BT64" s="127">
        <v>22.544108999999999</v>
      </c>
      <c r="BU64" s="127">
        <v>26.580564000000003</v>
      </c>
      <c r="BV64" s="127">
        <v>33.350884999999998</v>
      </c>
      <c r="BW64" s="127">
        <v>36.982100000000003</v>
      </c>
      <c r="BX64" s="127">
        <v>48.695324999999997</v>
      </c>
      <c r="BY64" s="127">
        <v>57.627505999999997</v>
      </c>
      <c r="BZ64" s="127">
        <v>59.519076999999996</v>
      </c>
      <c r="CA64" s="19">
        <f t="shared" ref="CA64:CA78" si="203">SUM(BO64:BZ64)</f>
        <v>383.98584899999997</v>
      </c>
      <c r="CB64" s="34">
        <f t="shared" ref="CB64:CB78" si="204">IFERROR(($CA64/$N64)^(1/5)-1,0)</f>
        <v>0.32546114874710641</v>
      </c>
      <c r="CC64" s="34">
        <f t="shared" ref="CC64:CC78" si="205">IFERROR((CA64/AA64)^(1/4)-1,0)</f>
        <v>0.31290690354164319</v>
      </c>
      <c r="CD64" s="34">
        <f t="shared" ref="CD64:CD78" si="206">IFERROR((CA64/AN64)^(1/3)-1,0)</f>
        <v>0.36518466263282168</v>
      </c>
      <c r="CE64" s="34">
        <f t="shared" ref="CE64:CE78" si="207">IFERROR((CA64/BA64)^(1/2)-1,0)</f>
        <v>0.84303349994405452</v>
      </c>
      <c r="CF64" s="34">
        <f>IFERROR((CA64/BN64)^(1/1)-1,0)</f>
        <v>1.5504321308585687</v>
      </c>
      <c r="CG64" s="43">
        <v>0.15</v>
      </c>
      <c r="CH64" s="41" t="s">
        <v>93</v>
      </c>
      <c r="CI64" s="36">
        <f t="shared" ref="CI64:CN69" si="208">HLOOKUP($CH64,$CB$4:$CG$116,ROW($CB64)-ROW($CB$3), FALSE)</f>
        <v>0.15</v>
      </c>
      <c r="CJ64" s="36">
        <f t="shared" si="208"/>
        <v>0.15</v>
      </c>
      <c r="CK64" s="36">
        <f t="shared" si="208"/>
        <v>0.15</v>
      </c>
      <c r="CL64" s="36">
        <f t="shared" si="208"/>
        <v>0.15</v>
      </c>
      <c r="CM64" s="36">
        <f t="shared" si="208"/>
        <v>0.15</v>
      </c>
      <c r="CN64" s="36">
        <f t="shared" si="208"/>
        <v>0.15</v>
      </c>
      <c r="CO64" s="118">
        <v>62.921111999999994</v>
      </c>
      <c r="CP64" s="119">
        <v>57.607238000000009</v>
      </c>
      <c r="CQ64" s="119">
        <v>56.713616999999999</v>
      </c>
      <c r="CR64" s="119">
        <v>54.497670999999997</v>
      </c>
      <c r="CS64" s="119">
        <v>54.849321000000003</v>
      </c>
      <c r="CT64" s="120">
        <v>50.837603999999999</v>
      </c>
      <c r="CU64" s="51">
        <f t="shared" ref="CU64:CZ64" si="209">BU64*(1+CI64)</f>
        <v>30.567648600000002</v>
      </c>
      <c r="CV64" s="51">
        <f t="shared" si="209"/>
        <v>38.353517749999995</v>
      </c>
      <c r="CW64" s="51">
        <f t="shared" si="209"/>
        <v>42.529415</v>
      </c>
      <c r="CX64" s="51">
        <f t="shared" si="209"/>
        <v>55.999623749999991</v>
      </c>
      <c r="CY64" s="51">
        <f t="shared" si="209"/>
        <v>66.271631899999988</v>
      </c>
      <c r="CZ64" s="51">
        <f t="shared" si="209"/>
        <v>68.446938549999985</v>
      </c>
      <c r="DA64" s="19">
        <f t="shared" ref="DA64:DA78" si="210">SUM(CO64:CZ64)</f>
        <v>639.59533855000006</v>
      </c>
      <c r="DB64" s="52">
        <f>IFERROR((DA64/AA64)^(1/5)-1,0)</f>
        <v>0.37690874937549568</v>
      </c>
      <c r="DC64" s="53">
        <f>IFERROR((DA64/AN64)^(1/4)-1,0)</f>
        <v>0.43479900863005261</v>
      </c>
      <c r="DD64" s="52">
        <f>IFERROR((DA64/BA64)^(1/3)-1,0)</f>
        <v>0.78190895170479635</v>
      </c>
      <c r="DE64" s="52">
        <f>IFERROR((DA64/BN64)^(1/2)-1,0)</f>
        <v>1.0611135607192255</v>
      </c>
      <c r="DF64" s="54">
        <f>IFERROR((DA64/CA64)^(1/1)-1,0)</f>
        <v>0.66567424350578119</v>
      </c>
      <c r="DG64" s="55">
        <v>0.1</v>
      </c>
      <c r="DH64" s="35" t="s">
        <v>93</v>
      </c>
      <c r="DI64" s="56">
        <f t="shared" ref="DI64:DI78" si="211">HLOOKUP(DH64,$DB$4:$DG$125,ROW($DB64)-ROW($DB$3), FALSE)</f>
        <v>0.1</v>
      </c>
      <c r="DJ64" s="61">
        <f t="shared" ref="DJ64:DJ78" si="212">CO64*(1+$DI64)</f>
        <v>69.213223200000002</v>
      </c>
      <c r="DK64" s="61">
        <f t="shared" ref="DK64:DK78" si="213">CP64*(1+$DI64)</f>
        <v>63.367961800000018</v>
      </c>
      <c r="DL64" s="61">
        <f t="shared" ref="DL64:DL78" si="214">CQ64*(1+$DI64)</f>
        <v>62.384978700000005</v>
      </c>
      <c r="DM64" s="61">
        <f t="shared" ref="DM64:DM78" si="215">CR64*(1+$DI64)</f>
        <v>59.947438099999999</v>
      </c>
      <c r="DN64" s="61">
        <f t="shared" ref="DN64:DN78" si="216">CS64*(1+$DI64)</f>
        <v>60.334253100000005</v>
      </c>
      <c r="DO64" s="61">
        <f t="shared" ref="DO64:DO78" si="217">CT64*(1+$DI64)</f>
        <v>55.921364400000002</v>
      </c>
      <c r="DP64" s="61">
        <f t="shared" ref="DP64:DP78" si="218">CU64*(1+$DI64)</f>
        <v>33.624413460000007</v>
      </c>
      <c r="DQ64" s="61">
        <f t="shared" ref="DQ64:DQ78" si="219">CV64*(1+$DI64)</f>
        <v>42.188869524999994</v>
      </c>
      <c r="DR64" s="61">
        <f t="shared" ref="DR64:DR78" si="220">CW64*(1+$DI64)</f>
        <v>46.782356500000006</v>
      </c>
      <c r="DS64" s="61">
        <f t="shared" ref="DS64:DS78" si="221">CX64*(1+$DI64)</f>
        <v>61.599586124999995</v>
      </c>
      <c r="DT64" s="61">
        <f t="shared" ref="DT64:DT78" si="222">CY64*(1+$DI64)</f>
        <v>72.898795089999993</v>
      </c>
      <c r="DU64" s="61">
        <f t="shared" ref="DU64:DU78" si="223">CZ64*(1+$DI64)</f>
        <v>75.291632404999987</v>
      </c>
      <c r="DV64" s="62">
        <f t="shared" si="148"/>
        <v>703.55487240499997</v>
      </c>
    </row>
    <row r="65" spans="1:126" s="1" customFormat="1" ht="12.5" x14ac:dyDescent="0.2">
      <c r="A65" s="13" t="s">
        <v>18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19">
        <f t="shared" si="199"/>
        <v>0</v>
      </c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19">
        <f t="shared" si="200"/>
        <v>0</v>
      </c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19">
        <f t="shared" ref="AN65:AN78" si="224">SUM(AB65:AM65)</f>
        <v>0</v>
      </c>
      <c r="AO65" s="25"/>
      <c r="AP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19">
        <f t="shared" si="201"/>
        <v>0</v>
      </c>
      <c r="BB65" s="25"/>
      <c r="BC65" s="25"/>
      <c r="BD65" s="25"/>
      <c r="BE65" s="25"/>
      <c r="BF65" s="25"/>
      <c r="BG65" s="25"/>
      <c r="BH65" s="25"/>
      <c r="BI65" s="25"/>
      <c r="BJ65" s="25"/>
      <c r="BK65" s="25"/>
      <c r="BL65" s="25"/>
      <c r="BM65" s="25"/>
      <c r="BN65" s="19">
        <f t="shared" si="202"/>
        <v>0</v>
      </c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19">
        <f t="shared" si="203"/>
        <v>0</v>
      </c>
      <c r="CB65" s="34">
        <f t="shared" si="204"/>
        <v>0</v>
      </c>
      <c r="CC65" s="34">
        <f t="shared" si="205"/>
        <v>0</v>
      </c>
      <c r="CD65" s="34">
        <f t="shared" si="206"/>
        <v>0</v>
      </c>
      <c r="CE65" s="34">
        <f t="shared" si="207"/>
        <v>0</v>
      </c>
      <c r="CF65" s="34">
        <f t="shared" ref="CF65:CF78" si="225">IFERROR((CA65/BN65)^(1/1)-1,0)</f>
        <v>0</v>
      </c>
      <c r="CG65" s="43"/>
      <c r="CH65" s="41" t="s">
        <v>91</v>
      </c>
      <c r="CI65" s="36">
        <f t="shared" si="208"/>
        <v>0</v>
      </c>
      <c r="CJ65" s="36">
        <f t="shared" si="208"/>
        <v>0</v>
      </c>
      <c r="CK65" s="36">
        <f t="shared" si="208"/>
        <v>0</v>
      </c>
      <c r="CL65" s="36">
        <f t="shared" si="208"/>
        <v>0</v>
      </c>
      <c r="CM65" s="36">
        <f t="shared" si="208"/>
        <v>0</v>
      </c>
      <c r="CN65" s="36">
        <f t="shared" si="208"/>
        <v>0</v>
      </c>
      <c r="CO65" s="25"/>
      <c r="CP65" s="25"/>
      <c r="CQ65" s="25"/>
      <c r="CR65" s="25"/>
      <c r="CS65" s="25"/>
      <c r="CT65" s="25"/>
      <c r="CU65" s="51">
        <f t="shared" ref="CU65:CU78" si="226">BU65*(1+CI65)</f>
        <v>0</v>
      </c>
      <c r="CV65" s="51">
        <f t="shared" ref="CV65:CV78" si="227">BV65*(1+CJ65)</f>
        <v>0</v>
      </c>
      <c r="CW65" s="51">
        <f t="shared" ref="CW65:CW78" si="228">BW65*(1+CK65)</f>
        <v>0</v>
      </c>
      <c r="CX65" s="51">
        <f t="shared" ref="CX65:CX78" si="229">BX65*(1+CL65)</f>
        <v>0</v>
      </c>
      <c r="CY65" s="51">
        <f t="shared" ref="CY65:CY78" si="230">BY65*(1+CM65)</f>
        <v>0</v>
      </c>
      <c r="CZ65" s="51">
        <f t="shared" ref="CZ65:CZ78" si="231">BZ65*(1+CN65)</f>
        <v>0</v>
      </c>
      <c r="DA65" s="19">
        <f t="shared" si="210"/>
        <v>0</v>
      </c>
      <c r="DB65" s="52">
        <f t="shared" ref="DB65:DB78" si="232">IFERROR((DA65/AA65)^(1/5)-1,0)</f>
        <v>0</v>
      </c>
      <c r="DC65" s="53">
        <f t="shared" ref="DC65:DC78" si="233">IFERROR((DA65/AN65)^(1/4)-1,0)</f>
        <v>0</v>
      </c>
      <c r="DD65" s="52">
        <f t="shared" ref="DD65:DD78" si="234">IFERROR((DA65/BA65)^(1/3)-1,0)</f>
        <v>0</v>
      </c>
      <c r="DE65" s="52">
        <f t="shared" ref="DE65:DE78" si="235">IFERROR((DA65/BN65)^(1/2)-1,0)</f>
        <v>0</v>
      </c>
      <c r="DF65" s="54">
        <f t="shared" ref="DF65:DF78" si="236">IFERROR((DA65/CA65)^(1/1)-1,0)</f>
        <v>0</v>
      </c>
      <c r="DG65" s="55"/>
      <c r="DH65" s="35" t="s">
        <v>88</v>
      </c>
      <c r="DI65" s="56">
        <f t="shared" si="211"/>
        <v>0</v>
      </c>
      <c r="DJ65" s="61">
        <f t="shared" si="212"/>
        <v>0</v>
      </c>
      <c r="DK65" s="61">
        <f t="shared" si="213"/>
        <v>0</v>
      </c>
      <c r="DL65" s="61">
        <f t="shared" si="214"/>
        <v>0</v>
      </c>
      <c r="DM65" s="61">
        <f t="shared" si="215"/>
        <v>0</v>
      </c>
      <c r="DN65" s="61">
        <f t="shared" si="216"/>
        <v>0</v>
      </c>
      <c r="DO65" s="61">
        <f t="shared" si="217"/>
        <v>0</v>
      </c>
      <c r="DP65" s="61">
        <f t="shared" si="218"/>
        <v>0</v>
      </c>
      <c r="DQ65" s="61">
        <f t="shared" si="219"/>
        <v>0</v>
      </c>
      <c r="DR65" s="61">
        <f t="shared" si="220"/>
        <v>0</v>
      </c>
      <c r="DS65" s="61">
        <f t="shared" si="221"/>
        <v>0</v>
      </c>
      <c r="DT65" s="61">
        <f t="shared" si="222"/>
        <v>0</v>
      </c>
      <c r="DU65" s="61">
        <f t="shared" si="223"/>
        <v>0</v>
      </c>
      <c r="DV65" s="62">
        <f t="shared" si="148"/>
        <v>0</v>
      </c>
    </row>
    <row r="66" spans="1:126" s="1" customFormat="1" ht="12.5" x14ac:dyDescent="0.2">
      <c r="A66" s="13" t="s">
        <v>17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19">
        <f t="shared" si="199"/>
        <v>0</v>
      </c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19">
        <f t="shared" si="200"/>
        <v>0</v>
      </c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19">
        <f t="shared" si="224"/>
        <v>0</v>
      </c>
      <c r="AO66" s="25"/>
      <c r="AP66" s="25"/>
      <c r="AQ66" s="25"/>
      <c r="AR66" s="25"/>
      <c r="AS66" s="25"/>
      <c r="AT66" s="25"/>
      <c r="AU66" s="25"/>
      <c r="AV66" s="25"/>
      <c r="AW66" s="25"/>
      <c r="AX66" s="25"/>
      <c r="AY66" s="25"/>
      <c r="AZ66" s="25"/>
      <c r="BA66" s="19">
        <f t="shared" si="201"/>
        <v>0</v>
      </c>
      <c r="BB66" s="25"/>
      <c r="BC66" s="25"/>
      <c r="BD66" s="25"/>
      <c r="BE66" s="25"/>
      <c r="BF66" s="25"/>
      <c r="BG66" s="25"/>
      <c r="BH66" s="25"/>
      <c r="BI66" s="25"/>
      <c r="BJ66" s="25"/>
      <c r="BK66" s="25"/>
      <c r="BL66" s="25"/>
      <c r="BM66" s="25"/>
      <c r="BN66" s="19">
        <f t="shared" si="202"/>
        <v>0</v>
      </c>
      <c r="BO66" s="25"/>
      <c r="BP66" s="25"/>
      <c r="BQ66" s="25"/>
      <c r="BR66" s="25"/>
      <c r="BS66" s="25"/>
      <c r="BT66" s="25"/>
      <c r="BU66" s="25"/>
      <c r="BV66" s="25"/>
      <c r="BW66" s="25"/>
      <c r="BX66" s="25"/>
      <c r="BY66" s="25"/>
      <c r="BZ66" s="25"/>
      <c r="CA66" s="19">
        <f t="shared" si="203"/>
        <v>0</v>
      </c>
      <c r="CB66" s="34">
        <f t="shared" si="204"/>
        <v>0</v>
      </c>
      <c r="CC66" s="34">
        <f t="shared" si="205"/>
        <v>0</v>
      </c>
      <c r="CD66" s="34">
        <f t="shared" si="206"/>
        <v>0</v>
      </c>
      <c r="CE66" s="34">
        <f t="shared" si="207"/>
        <v>0</v>
      </c>
      <c r="CF66" s="34">
        <f t="shared" si="225"/>
        <v>0</v>
      </c>
      <c r="CG66" s="43"/>
      <c r="CH66" s="41" t="s">
        <v>91</v>
      </c>
      <c r="CI66" s="36">
        <f t="shared" si="208"/>
        <v>0</v>
      </c>
      <c r="CJ66" s="36">
        <f t="shared" si="208"/>
        <v>0</v>
      </c>
      <c r="CK66" s="36">
        <f t="shared" si="208"/>
        <v>0</v>
      </c>
      <c r="CL66" s="36">
        <f t="shared" si="208"/>
        <v>0</v>
      </c>
      <c r="CM66" s="36">
        <f t="shared" si="208"/>
        <v>0</v>
      </c>
      <c r="CN66" s="36">
        <f t="shared" si="208"/>
        <v>0</v>
      </c>
      <c r="CO66" s="25"/>
      <c r="CP66" s="25"/>
      <c r="CQ66" s="25"/>
      <c r="CR66" s="25"/>
      <c r="CS66" s="25"/>
      <c r="CT66" s="25"/>
      <c r="CU66" s="51">
        <f t="shared" si="226"/>
        <v>0</v>
      </c>
      <c r="CV66" s="51">
        <f t="shared" si="227"/>
        <v>0</v>
      </c>
      <c r="CW66" s="51">
        <f t="shared" si="228"/>
        <v>0</v>
      </c>
      <c r="CX66" s="51">
        <f t="shared" si="229"/>
        <v>0</v>
      </c>
      <c r="CY66" s="51">
        <f t="shared" si="230"/>
        <v>0</v>
      </c>
      <c r="CZ66" s="51">
        <f t="shared" si="231"/>
        <v>0</v>
      </c>
      <c r="DA66" s="19">
        <f t="shared" si="210"/>
        <v>0</v>
      </c>
      <c r="DB66" s="52">
        <f t="shared" si="232"/>
        <v>0</v>
      </c>
      <c r="DC66" s="53">
        <f t="shared" si="233"/>
        <v>0</v>
      </c>
      <c r="DD66" s="52">
        <f t="shared" si="234"/>
        <v>0</v>
      </c>
      <c r="DE66" s="52">
        <f t="shared" si="235"/>
        <v>0</v>
      </c>
      <c r="DF66" s="54">
        <f t="shared" si="236"/>
        <v>0</v>
      </c>
      <c r="DG66" s="55"/>
      <c r="DH66" s="35" t="s">
        <v>88</v>
      </c>
      <c r="DI66" s="56">
        <f t="shared" si="211"/>
        <v>0</v>
      </c>
      <c r="DJ66" s="61">
        <f t="shared" si="212"/>
        <v>0</v>
      </c>
      <c r="DK66" s="61">
        <f t="shared" si="213"/>
        <v>0</v>
      </c>
      <c r="DL66" s="61">
        <f t="shared" si="214"/>
        <v>0</v>
      </c>
      <c r="DM66" s="61">
        <f t="shared" si="215"/>
        <v>0</v>
      </c>
      <c r="DN66" s="61">
        <f t="shared" si="216"/>
        <v>0</v>
      </c>
      <c r="DO66" s="61">
        <f t="shared" si="217"/>
        <v>0</v>
      </c>
      <c r="DP66" s="61">
        <f t="shared" si="218"/>
        <v>0</v>
      </c>
      <c r="DQ66" s="61">
        <f t="shared" si="219"/>
        <v>0</v>
      </c>
      <c r="DR66" s="61">
        <f t="shared" si="220"/>
        <v>0</v>
      </c>
      <c r="DS66" s="61">
        <f t="shared" si="221"/>
        <v>0</v>
      </c>
      <c r="DT66" s="61">
        <f t="shared" si="222"/>
        <v>0</v>
      </c>
      <c r="DU66" s="61">
        <f t="shared" si="223"/>
        <v>0</v>
      </c>
      <c r="DV66" s="62">
        <f t="shared" si="148"/>
        <v>0</v>
      </c>
    </row>
    <row r="67" spans="1:126" s="1" customFormat="1" ht="12.5" x14ac:dyDescent="0.2">
      <c r="A67" s="13" t="s">
        <v>16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19">
        <f t="shared" si="199"/>
        <v>0</v>
      </c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19">
        <f t="shared" si="200"/>
        <v>0</v>
      </c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19">
        <f t="shared" si="224"/>
        <v>0</v>
      </c>
      <c r="AO67" s="25"/>
      <c r="AP67" s="25"/>
      <c r="AQ67" s="25"/>
      <c r="AR67" s="25"/>
      <c r="AS67" s="25"/>
      <c r="AT67" s="25"/>
      <c r="AU67" s="25"/>
      <c r="AV67" s="25"/>
      <c r="AW67" s="25"/>
      <c r="AX67" s="25"/>
      <c r="AY67" s="25"/>
      <c r="AZ67" s="25"/>
      <c r="BA67" s="19">
        <f t="shared" si="201"/>
        <v>0</v>
      </c>
      <c r="BB67" s="25"/>
      <c r="BC67" s="25"/>
      <c r="BD67" s="25"/>
      <c r="BE67" s="25"/>
      <c r="BF67" s="25"/>
      <c r="BG67" s="25"/>
      <c r="BH67" s="25"/>
      <c r="BI67" s="25"/>
      <c r="BJ67" s="25"/>
      <c r="BK67" s="25"/>
      <c r="BL67" s="25"/>
      <c r="BM67" s="25"/>
      <c r="BN67" s="19">
        <f t="shared" si="202"/>
        <v>0</v>
      </c>
      <c r="BO67" s="25"/>
      <c r="BP67" s="25"/>
      <c r="BQ67" s="25"/>
      <c r="BR67" s="25"/>
      <c r="BS67" s="25"/>
      <c r="BT67" s="25"/>
      <c r="BU67" s="25"/>
      <c r="BV67" s="25"/>
      <c r="BW67" s="25"/>
      <c r="BX67" s="25"/>
      <c r="BY67" s="25"/>
      <c r="BZ67" s="25"/>
      <c r="CA67" s="19">
        <f t="shared" si="203"/>
        <v>0</v>
      </c>
      <c r="CB67" s="34">
        <f t="shared" si="204"/>
        <v>0</v>
      </c>
      <c r="CC67" s="34">
        <f t="shared" si="205"/>
        <v>0</v>
      </c>
      <c r="CD67" s="34">
        <f t="shared" si="206"/>
        <v>0</v>
      </c>
      <c r="CE67" s="34">
        <f t="shared" si="207"/>
        <v>0</v>
      </c>
      <c r="CF67" s="34">
        <f t="shared" si="225"/>
        <v>0</v>
      </c>
      <c r="CG67" s="43"/>
      <c r="CH67" s="41" t="s">
        <v>91</v>
      </c>
      <c r="CI67" s="36">
        <f t="shared" si="208"/>
        <v>0</v>
      </c>
      <c r="CJ67" s="36">
        <f t="shared" si="208"/>
        <v>0</v>
      </c>
      <c r="CK67" s="36">
        <f t="shared" si="208"/>
        <v>0</v>
      </c>
      <c r="CL67" s="36">
        <f t="shared" si="208"/>
        <v>0</v>
      </c>
      <c r="CM67" s="36">
        <f t="shared" si="208"/>
        <v>0</v>
      </c>
      <c r="CN67" s="36">
        <f t="shared" si="208"/>
        <v>0</v>
      </c>
      <c r="CO67" s="25"/>
      <c r="CP67" s="25"/>
      <c r="CQ67" s="25"/>
      <c r="CR67" s="25"/>
      <c r="CS67" s="25"/>
      <c r="CT67" s="25"/>
      <c r="CU67" s="51">
        <f t="shared" si="226"/>
        <v>0</v>
      </c>
      <c r="CV67" s="51">
        <f t="shared" si="227"/>
        <v>0</v>
      </c>
      <c r="CW67" s="51">
        <f t="shared" si="228"/>
        <v>0</v>
      </c>
      <c r="CX67" s="51">
        <f t="shared" si="229"/>
        <v>0</v>
      </c>
      <c r="CY67" s="51">
        <f t="shared" si="230"/>
        <v>0</v>
      </c>
      <c r="CZ67" s="51">
        <f t="shared" si="231"/>
        <v>0</v>
      </c>
      <c r="DA67" s="19">
        <f t="shared" si="210"/>
        <v>0</v>
      </c>
      <c r="DB67" s="52">
        <f t="shared" si="232"/>
        <v>0</v>
      </c>
      <c r="DC67" s="53">
        <f t="shared" si="233"/>
        <v>0</v>
      </c>
      <c r="DD67" s="52">
        <f t="shared" si="234"/>
        <v>0</v>
      </c>
      <c r="DE67" s="52">
        <f t="shared" si="235"/>
        <v>0</v>
      </c>
      <c r="DF67" s="54">
        <f t="shared" si="236"/>
        <v>0</v>
      </c>
      <c r="DG67" s="55"/>
      <c r="DH67" s="35" t="s">
        <v>88</v>
      </c>
      <c r="DI67" s="56">
        <f t="shared" si="211"/>
        <v>0</v>
      </c>
      <c r="DJ67" s="61">
        <f t="shared" si="212"/>
        <v>0</v>
      </c>
      <c r="DK67" s="61">
        <f t="shared" si="213"/>
        <v>0</v>
      </c>
      <c r="DL67" s="61">
        <f t="shared" si="214"/>
        <v>0</v>
      </c>
      <c r="DM67" s="61">
        <f t="shared" si="215"/>
        <v>0</v>
      </c>
      <c r="DN67" s="61">
        <f t="shared" si="216"/>
        <v>0</v>
      </c>
      <c r="DO67" s="61">
        <f t="shared" si="217"/>
        <v>0</v>
      </c>
      <c r="DP67" s="61">
        <f t="shared" si="218"/>
        <v>0</v>
      </c>
      <c r="DQ67" s="61">
        <f t="shared" si="219"/>
        <v>0</v>
      </c>
      <c r="DR67" s="61">
        <f t="shared" si="220"/>
        <v>0</v>
      </c>
      <c r="DS67" s="61">
        <f t="shared" si="221"/>
        <v>0</v>
      </c>
      <c r="DT67" s="61">
        <f t="shared" si="222"/>
        <v>0</v>
      </c>
      <c r="DU67" s="61">
        <f t="shared" si="223"/>
        <v>0</v>
      </c>
      <c r="DV67" s="62">
        <f t="shared" si="148"/>
        <v>0</v>
      </c>
    </row>
    <row r="68" spans="1:126" s="1" customFormat="1" ht="12.5" x14ac:dyDescent="0.25">
      <c r="A68" s="5" t="s">
        <v>15</v>
      </c>
      <c r="B68" s="118">
        <v>5.7512600000000003</v>
      </c>
      <c r="C68" s="119">
        <v>5.2934400000000004</v>
      </c>
      <c r="D68" s="119">
        <v>5.6531599999999997</v>
      </c>
      <c r="E68" s="119">
        <v>4.1976599999999999</v>
      </c>
      <c r="F68" s="119">
        <v>1.87676</v>
      </c>
      <c r="G68" s="119">
        <v>4.7048199999999998</v>
      </c>
      <c r="H68" s="119">
        <v>5.0251200000000003</v>
      </c>
      <c r="I68" s="119">
        <v>2.5839400000000001</v>
      </c>
      <c r="J68" s="119">
        <v>0.81703999999999999</v>
      </c>
      <c r="K68" s="119">
        <v>0</v>
      </c>
      <c r="L68" s="119">
        <v>0</v>
      </c>
      <c r="M68" s="120">
        <v>0</v>
      </c>
      <c r="N68" s="19">
        <f t="shared" si="199"/>
        <v>35.903199999999998</v>
      </c>
      <c r="O68" s="118">
        <v>3.5000000000000003E-2</v>
      </c>
      <c r="P68" s="119">
        <v>3.5000000000000003E-2</v>
      </c>
      <c r="Q68" s="119">
        <v>3.5000000000000003E-2</v>
      </c>
      <c r="R68" s="119">
        <v>3.5000000000000003E-2</v>
      </c>
      <c r="S68" s="119">
        <v>3.5000000000000003E-2</v>
      </c>
      <c r="T68" s="119">
        <v>3.5000000000000003E-2</v>
      </c>
      <c r="U68" s="119"/>
      <c r="V68" s="119"/>
      <c r="W68" s="119"/>
      <c r="X68" s="119"/>
      <c r="Y68" s="119"/>
      <c r="Z68" s="119"/>
      <c r="AA68" s="120">
        <v>0.21000000000000002</v>
      </c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19">
        <f t="shared" si="224"/>
        <v>0</v>
      </c>
      <c r="AO68" s="25"/>
      <c r="AP68" s="25"/>
      <c r="AQ68" s="25"/>
      <c r="AR68" s="25"/>
      <c r="AS68" s="25"/>
      <c r="AT68" s="25"/>
      <c r="AU68" s="25"/>
      <c r="AV68" s="25"/>
      <c r="AW68" s="25"/>
      <c r="AX68" s="25"/>
      <c r="AY68" s="25"/>
      <c r="AZ68" s="25"/>
      <c r="BA68" s="19">
        <f t="shared" si="201"/>
        <v>0</v>
      </c>
      <c r="BB68" s="25"/>
      <c r="BC68" s="25"/>
      <c r="BD68" s="25"/>
      <c r="BE68" s="25"/>
      <c r="BF68" s="25"/>
      <c r="BG68" s="25"/>
      <c r="BH68" s="25"/>
      <c r="BI68" s="25"/>
      <c r="BJ68" s="25"/>
      <c r="BK68" s="25"/>
      <c r="BL68" s="25"/>
      <c r="BM68" s="25"/>
      <c r="BN68" s="19">
        <f t="shared" si="202"/>
        <v>0</v>
      </c>
      <c r="BO68" s="25"/>
      <c r="BP68" s="25"/>
      <c r="BQ68" s="25"/>
      <c r="BR68" s="25"/>
      <c r="BS68" s="25"/>
      <c r="BT68" s="25"/>
      <c r="BU68" s="25"/>
      <c r="BV68" s="25"/>
      <c r="BW68" s="25"/>
      <c r="BX68" s="25"/>
      <c r="BY68" s="25"/>
      <c r="BZ68" s="25"/>
      <c r="CA68" s="19">
        <f t="shared" si="203"/>
        <v>0</v>
      </c>
      <c r="CB68" s="34">
        <f t="shared" si="204"/>
        <v>-1</v>
      </c>
      <c r="CC68" s="34">
        <f t="shared" si="205"/>
        <v>-1</v>
      </c>
      <c r="CD68" s="34">
        <f t="shared" si="206"/>
        <v>0</v>
      </c>
      <c r="CE68" s="34">
        <f t="shared" si="207"/>
        <v>0</v>
      </c>
      <c r="CF68" s="34">
        <f t="shared" si="225"/>
        <v>0</v>
      </c>
      <c r="CG68" s="42">
        <v>0.02</v>
      </c>
      <c r="CH68" s="41" t="s">
        <v>93</v>
      </c>
      <c r="CI68" s="36">
        <f t="shared" si="208"/>
        <v>0.02</v>
      </c>
      <c r="CJ68" s="36">
        <f t="shared" si="208"/>
        <v>0.02</v>
      </c>
      <c r="CK68" s="36">
        <f t="shared" si="208"/>
        <v>0.02</v>
      </c>
      <c r="CL68" s="36">
        <f t="shared" si="208"/>
        <v>0.02</v>
      </c>
      <c r="CM68" s="36">
        <f t="shared" si="208"/>
        <v>0.02</v>
      </c>
      <c r="CN68" s="36">
        <f t="shared" si="208"/>
        <v>0.02</v>
      </c>
      <c r="CO68" s="25"/>
      <c r="CP68" s="25"/>
      <c r="CQ68" s="25"/>
      <c r="CR68" s="25"/>
      <c r="CS68" s="25"/>
      <c r="CT68" s="25"/>
      <c r="CU68" s="51">
        <f t="shared" si="226"/>
        <v>0</v>
      </c>
      <c r="CV68" s="51">
        <f t="shared" si="227"/>
        <v>0</v>
      </c>
      <c r="CW68" s="51">
        <f t="shared" si="228"/>
        <v>0</v>
      </c>
      <c r="CX68" s="51">
        <f t="shared" si="229"/>
        <v>0</v>
      </c>
      <c r="CY68" s="51">
        <f t="shared" si="230"/>
        <v>0</v>
      </c>
      <c r="CZ68" s="51">
        <f t="shared" si="231"/>
        <v>0</v>
      </c>
      <c r="DA68" s="19">
        <f t="shared" si="210"/>
        <v>0</v>
      </c>
      <c r="DB68" s="52">
        <f t="shared" si="232"/>
        <v>-1</v>
      </c>
      <c r="DC68" s="53">
        <f t="shared" si="233"/>
        <v>0</v>
      </c>
      <c r="DD68" s="52">
        <f t="shared" si="234"/>
        <v>0</v>
      </c>
      <c r="DE68" s="52">
        <f t="shared" si="235"/>
        <v>0</v>
      </c>
      <c r="DF68" s="54">
        <f t="shared" si="236"/>
        <v>0</v>
      </c>
      <c r="DG68" s="55">
        <v>0.02</v>
      </c>
      <c r="DH68" s="35" t="s">
        <v>93</v>
      </c>
      <c r="DI68" s="56">
        <f t="shared" si="211"/>
        <v>0.02</v>
      </c>
      <c r="DJ68" s="61">
        <f t="shared" si="212"/>
        <v>0</v>
      </c>
      <c r="DK68" s="61">
        <f t="shared" si="213"/>
        <v>0</v>
      </c>
      <c r="DL68" s="61">
        <f t="shared" si="214"/>
        <v>0</v>
      </c>
      <c r="DM68" s="61">
        <f t="shared" si="215"/>
        <v>0</v>
      </c>
      <c r="DN68" s="61">
        <f t="shared" si="216"/>
        <v>0</v>
      </c>
      <c r="DO68" s="61">
        <f t="shared" si="217"/>
        <v>0</v>
      </c>
      <c r="DP68" s="61">
        <f t="shared" si="218"/>
        <v>0</v>
      </c>
      <c r="DQ68" s="61">
        <f t="shared" si="219"/>
        <v>0</v>
      </c>
      <c r="DR68" s="61">
        <f t="shared" si="220"/>
        <v>0</v>
      </c>
      <c r="DS68" s="61">
        <f t="shared" si="221"/>
        <v>0</v>
      </c>
      <c r="DT68" s="61">
        <f t="shared" si="222"/>
        <v>0</v>
      </c>
      <c r="DU68" s="61">
        <f t="shared" si="223"/>
        <v>0</v>
      </c>
      <c r="DV68" s="62">
        <f t="shared" si="148"/>
        <v>0</v>
      </c>
    </row>
    <row r="69" spans="1:126" s="1" customFormat="1" ht="12.5" x14ac:dyDescent="0.25">
      <c r="A69" s="5" t="s">
        <v>127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19">
        <f t="shared" si="199"/>
        <v>0</v>
      </c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120">
        <v>0.21000000000000002</v>
      </c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19">
        <f t="shared" si="224"/>
        <v>0</v>
      </c>
      <c r="AO69" s="25"/>
      <c r="AP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19">
        <f t="shared" si="201"/>
        <v>0</v>
      </c>
      <c r="BB69" s="25"/>
      <c r="BC69" s="25"/>
      <c r="BD69" s="25"/>
      <c r="BE69" s="25"/>
      <c r="BF69" s="25"/>
      <c r="BG69" s="25"/>
      <c r="BH69" s="25"/>
      <c r="BI69" s="25"/>
      <c r="BJ69" s="25"/>
      <c r="BK69" s="25"/>
      <c r="BL69" s="25"/>
      <c r="BM69" s="25"/>
      <c r="BN69" s="19">
        <f t="shared" si="202"/>
        <v>0</v>
      </c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19">
        <f t="shared" si="203"/>
        <v>0</v>
      </c>
      <c r="CB69" s="34">
        <f t="shared" si="204"/>
        <v>0</v>
      </c>
      <c r="CC69" s="34">
        <f t="shared" ref="CC69" si="237">IFERROR((CA69/AA69)^(1/4)-1,0)</f>
        <v>-1</v>
      </c>
      <c r="CD69" s="34">
        <f t="shared" ref="CD69" si="238">IFERROR((CA69/AN69)^(1/3)-1,0)</f>
        <v>0</v>
      </c>
      <c r="CE69" s="34">
        <f t="shared" ref="CE69" si="239">IFERROR((CA69/BA69)^(1/2)-1,0)</f>
        <v>0</v>
      </c>
      <c r="CF69" s="34">
        <f t="shared" ref="CF69" si="240">IFERROR((CA69/BN69)^(1/1)-1,0)</f>
        <v>0</v>
      </c>
      <c r="CG69" s="42">
        <v>0.04</v>
      </c>
      <c r="CH69" s="41" t="s">
        <v>93</v>
      </c>
      <c r="CI69" s="36">
        <f t="shared" si="208"/>
        <v>0.04</v>
      </c>
      <c r="CJ69" s="36">
        <f t="shared" si="208"/>
        <v>0.04</v>
      </c>
      <c r="CK69" s="36">
        <f t="shared" si="208"/>
        <v>0.04</v>
      </c>
      <c r="CL69" s="36">
        <f t="shared" si="208"/>
        <v>0.04</v>
      </c>
      <c r="CM69" s="36">
        <f t="shared" si="208"/>
        <v>0.04</v>
      </c>
      <c r="CN69" s="36">
        <f t="shared" si="208"/>
        <v>0.04</v>
      </c>
      <c r="CO69" s="25"/>
      <c r="CP69" s="25"/>
      <c r="CQ69" s="25"/>
      <c r="CR69" s="25"/>
      <c r="CS69" s="25"/>
      <c r="CT69" s="25"/>
      <c r="CU69" s="51">
        <f t="shared" ref="CU69" si="241">BU69*(1+CI69)</f>
        <v>0</v>
      </c>
      <c r="CV69" s="51">
        <f t="shared" ref="CV69" si="242">BV69*(1+CJ69)</f>
        <v>0</v>
      </c>
      <c r="CW69" s="51">
        <f t="shared" ref="CW69" si="243">BW69*(1+CK69)</f>
        <v>0</v>
      </c>
      <c r="CX69" s="51">
        <f t="shared" ref="CX69" si="244">BX69*(1+CL69)</f>
        <v>0</v>
      </c>
      <c r="CY69" s="51">
        <f t="shared" ref="CY69" si="245">BY69*(1+CM69)</f>
        <v>0</v>
      </c>
      <c r="CZ69" s="51">
        <f t="shared" ref="CZ69" si="246">BZ69*(1+CN69)</f>
        <v>0</v>
      </c>
      <c r="DA69" s="19">
        <f t="shared" ref="DA69" si="247">SUM(CO69:CZ69)</f>
        <v>0</v>
      </c>
      <c r="DB69" s="52">
        <f t="shared" ref="DB69" si="248">IFERROR((DA69/AA69)^(1/5)-1,0)</f>
        <v>-1</v>
      </c>
      <c r="DC69" s="53">
        <f t="shared" ref="DC69" si="249">IFERROR((DA69/AN69)^(1/4)-1,0)</f>
        <v>0</v>
      </c>
      <c r="DD69" s="52">
        <f t="shared" ref="DD69" si="250">IFERROR((DA69/BA69)^(1/3)-1,0)</f>
        <v>0</v>
      </c>
      <c r="DE69" s="52">
        <f t="shared" ref="DE69" si="251">IFERROR((DA69/BN69)^(1/2)-1,0)</f>
        <v>0</v>
      </c>
      <c r="DF69" s="54">
        <f t="shared" ref="DF69" si="252">IFERROR((DA69/CA69)^(1/1)-1,0)</f>
        <v>0</v>
      </c>
      <c r="DG69" s="55"/>
      <c r="DH69" s="35" t="s">
        <v>88</v>
      </c>
      <c r="DI69" s="56">
        <f t="shared" si="211"/>
        <v>-1</v>
      </c>
      <c r="DJ69" s="61">
        <f t="shared" ref="DJ69" si="253">CO69*(1+$DI69)</f>
        <v>0</v>
      </c>
      <c r="DK69" s="61">
        <f t="shared" ref="DK69" si="254">CP69*(1+$DI69)</f>
        <v>0</v>
      </c>
      <c r="DL69" s="61">
        <f t="shared" ref="DL69" si="255">CQ69*(1+$DI69)</f>
        <v>0</v>
      </c>
      <c r="DM69" s="61">
        <f t="shared" ref="DM69" si="256">CR69*(1+$DI69)</f>
        <v>0</v>
      </c>
      <c r="DN69" s="61">
        <f t="shared" ref="DN69" si="257">CS69*(1+$DI69)</f>
        <v>0</v>
      </c>
      <c r="DO69" s="61">
        <f t="shared" ref="DO69" si="258">CT69*(1+$DI69)</f>
        <v>0</v>
      </c>
      <c r="DP69" s="61">
        <f t="shared" ref="DP69" si="259">CU69*(1+$DI69)</f>
        <v>0</v>
      </c>
      <c r="DQ69" s="61">
        <f t="shared" ref="DQ69" si="260">CV69*(1+$DI69)</f>
        <v>0</v>
      </c>
      <c r="DR69" s="61">
        <f t="shared" ref="DR69" si="261">CW69*(1+$DI69)</f>
        <v>0</v>
      </c>
      <c r="DS69" s="61">
        <f t="shared" ref="DS69" si="262">CX69*(1+$DI69)</f>
        <v>0</v>
      </c>
      <c r="DT69" s="61">
        <f t="shared" ref="DT69" si="263">CY69*(1+$DI69)</f>
        <v>0</v>
      </c>
      <c r="DU69" s="61">
        <f t="shared" ref="DU69" si="264">CZ69*(1+$DI69)</f>
        <v>0</v>
      </c>
      <c r="DV69" s="62">
        <f t="shared" ref="DV69" si="265">SUM(DJ69:DU69)</f>
        <v>0</v>
      </c>
    </row>
    <row r="70" spans="1:126" s="1" customFormat="1" ht="12.5" x14ac:dyDescent="0.2">
      <c r="A70" s="5" t="s">
        <v>14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19">
        <f t="shared" si="199"/>
        <v>0</v>
      </c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19">
        <f t="shared" si="200"/>
        <v>0</v>
      </c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19">
        <f t="shared" si="224"/>
        <v>0</v>
      </c>
      <c r="AO70" s="25"/>
      <c r="AP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19">
        <f t="shared" si="201"/>
        <v>0</v>
      </c>
      <c r="BB70" s="25"/>
      <c r="BC70" s="25"/>
      <c r="BD70" s="25"/>
      <c r="BE70" s="25"/>
      <c r="BF70" s="25"/>
      <c r="BG70" s="25"/>
      <c r="BH70" s="25"/>
      <c r="BI70" s="25"/>
      <c r="BJ70" s="25"/>
      <c r="BK70" s="25"/>
      <c r="BL70" s="25"/>
      <c r="BM70" s="25"/>
      <c r="BN70" s="19">
        <f t="shared" si="202"/>
        <v>0</v>
      </c>
      <c r="BO70" s="25"/>
      <c r="BP70" s="25"/>
      <c r="BQ70" s="25"/>
      <c r="BR70" s="25"/>
      <c r="BS70" s="25"/>
      <c r="BT70" s="25"/>
      <c r="BU70" s="25"/>
      <c r="BV70" s="25"/>
      <c r="BW70" s="25"/>
      <c r="BX70" s="25"/>
      <c r="BY70" s="25"/>
      <c r="BZ70" s="25"/>
      <c r="CA70" s="19">
        <f t="shared" si="203"/>
        <v>0</v>
      </c>
      <c r="CB70" s="34">
        <f t="shared" si="204"/>
        <v>0</v>
      </c>
      <c r="CC70" s="34">
        <f t="shared" si="205"/>
        <v>0</v>
      </c>
      <c r="CD70" s="34">
        <f t="shared" si="206"/>
        <v>0</v>
      </c>
      <c r="CE70" s="34">
        <f t="shared" si="207"/>
        <v>0</v>
      </c>
      <c r="CF70" s="34">
        <f t="shared" si="225"/>
        <v>0</v>
      </c>
      <c r="CG70" s="42"/>
      <c r="CH70" s="41" t="s">
        <v>92</v>
      </c>
      <c r="CI70" s="36">
        <f t="shared" ref="CI70:CN75" si="266">HLOOKUP($CH70,$CB$4:$CG$116,ROW($CB70)-ROW($CB$3), FALSE)</f>
        <v>0</v>
      </c>
      <c r="CJ70" s="36">
        <f t="shared" si="266"/>
        <v>0</v>
      </c>
      <c r="CK70" s="36">
        <f t="shared" si="266"/>
        <v>0</v>
      </c>
      <c r="CL70" s="36">
        <f t="shared" si="266"/>
        <v>0</v>
      </c>
      <c r="CM70" s="36">
        <f t="shared" si="266"/>
        <v>0</v>
      </c>
      <c r="CN70" s="36">
        <f t="shared" si="266"/>
        <v>0</v>
      </c>
      <c r="CO70" s="25"/>
      <c r="CP70" s="25"/>
      <c r="CQ70" s="25"/>
      <c r="CR70" s="25"/>
      <c r="CS70" s="25"/>
      <c r="CT70" s="25"/>
      <c r="CU70" s="51">
        <f t="shared" si="226"/>
        <v>0</v>
      </c>
      <c r="CV70" s="51">
        <f t="shared" si="227"/>
        <v>0</v>
      </c>
      <c r="CW70" s="51">
        <f t="shared" si="228"/>
        <v>0</v>
      </c>
      <c r="CX70" s="51">
        <f t="shared" si="229"/>
        <v>0</v>
      </c>
      <c r="CY70" s="51">
        <f t="shared" si="230"/>
        <v>0</v>
      </c>
      <c r="CZ70" s="51">
        <f t="shared" si="231"/>
        <v>0</v>
      </c>
      <c r="DA70" s="19">
        <f t="shared" si="210"/>
        <v>0</v>
      </c>
      <c r="DB70" s="52">
        <f t="shared" si="232"/>
        <v>0</v>
      </c>
      <c r="DC70" s="53">
        <f t="shared" si="233"/>
        <v>0</v>
      </c>
      <c r="DD70" s="52">
        <f t="shared" si="234"/>
        <v>0</v>
      </c>
      <c r="DE70" s="52">
        <f t="shared" si="235"/>
        <v>0</v>
      </c>
      <c r="DF70" s="54">
        <f t="shared" si="236"/>
        <v>0</v>
      </c>
      <c r="DG70" s="55">
        <v>0.05</v>
      </c>
      <c r="DH70" s="35" t="s">
        <v>92</v>
      </c>
      <c r="DI70" s="56">
        <f t="shared" si="211"/>
        <v>0</v>
      </c>
      <c r="DJ70" s="61">
        <f t="shared" si="212"/>
        <v>0</v>
      </c>
      <c r="DK70" s="61">
        <f t="shared" si="213"/>
        <v>0</v>
      </c>
      <c r="DL70" s="61">
        <f t="shared" si="214"/>
        <v>0</v>
      </c>
      <c r="DM70" s="61">
        <f t="shared" si="215"/>
        <v>0</v>
      </c>
      <c r="DN70" s="61">
        <f t="shared" si="216"/>
        <v>0</v>
      </c>
      <c r="DO70" s="61">
        <f t="shared" si="217"/>
        <v>0</v>
      </c>
      <c r="DP70" s="61">
        <f t="shared" si="218"/>
        <v>0</v>
      </c>
      <c r="DQ70" s="61">
        <f t="shared" si="219"/>
        <v>0</v>
      </c>
      <c r="DR70" s="61">
        <f t="shared" si="220"/>
        <v>0</v>
      </c>
      <c r="DS70" s="61">
        <f t="shared" si="221"/>
        <v>0</v>
      </c>
      <c r="DT70" s="61">
        <f t="shared" si="222"/>
        <v>0</v>
      </c>
      <c r="DU70" s="61">
        <f t="shared" si="223"/>
        <v>0</v>
      </c>
      <c r="DV70" s="62">
        <f t="shared" si="148"/>
        <v>0</v>
      </c>
    </row>
    <row r="71" spans="1:126" s="1" customFormat="1" ht="12.5" x14ac:dyDescent="0.2">
      <c r="A71" s="5" t="s">
        <v>13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19">
        <f t="shared" si="199"/>
        <v>0</v>
      </c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19">
        <f t="shared" si="200"/>
        <v>0</v>
      </c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19">
        <f t="shared" si="224"/>
        <v>0</v>
      </c>
      <c r="AO71" s="25"/>
      <c r="AP71" s="25"/>
      <c r="AQ71" s="25"/>
      <c r="AR71" s="25"/>
      <c r="AS71" s="25"/>
      <c r="AT71" s="25"/>
      <c r="AU71" s="25"/>
      <c r="AV71" s="25"/>
      <c r="AW71" s="25"/>
      <c r="AX71" s="25"/>
      <c r="AY71" s="25"/>
      <c r="AZ71" s="25"/>
      <c r="BA71" s="19">
        <f t="shared" si="201"/>
        <v>0</v>
      </c>
      <c r="BB71" s="25"/>
      <c r="BC71" s="25"/>
      <c r="BD71" s="25"/>
      <c r="BE71" s="25"/>
      <c r="BF71" s="25"/>
      <c r="BG71" s="25"/>
      <c r="BH71" s="25"/>
      <c r="BI71" s="25"/>
      <c r="BJ71" s="25"/>
      <c r="BK71" s="25"/>
      <c r="BL71" s="25"/>
      <c r="BM71" s="25"/>
      <c r="BN71" s="19">
        <f t="shared" si="202"/>
        <v>0</v>
      </c>
      <c r="BO71" s="25"/>
      <c r="BP71" s="25"/>
      <c r="BQ71" s="25"/>
      <c r="BR71" s="25"/>
      <c r="BS71" s="25"/>
      <c r="BT71" s="25"/>
      <c r="BU71" s="25"/>
      <c r="BV71" s="25"/>
      <c r="BW71" s="25"/>
      <c r="BX71" s="25"/>
      <c r="BY71" s="25"/>
      <c r="BZ71" s="25"/>
      <c r="CA71" s="19">
        <f t="shared" si="203"/>
        <v>0</v>
      </c>
      <c r="CB71" s="34">
        <f t="shared" si="204"/>
        <v>0</v>
      </c>
      <c r="CC71" s="34">
        <f t="shared" si="205"/>
        <v>0</v>
      </c>
      <c r="CD71" s="34">
        <f t="shared" si="206"/>
        <v>0</v>
      </c>
      <c r="CE71" s="34">
        <f t="shared" si="207"/>
        <v>0</v>
      </c>
      <c r="CF71" s="34">
        <f t="shared" si="225"/>
        <v>0</v>
      </c>
      <c r="CG71" s="42">
        <v>0.05</v>
      </c>
      <c r="CH71" s="41" t="s">
        <v>93</v>
      </c>
      <c r="CI71" s="36">
        <f t="shared" si="266"/>
        <v>0.05</v>
      </c>
      <c r="CJ71" s="36">
        <f t="shared" si="266"/>
        <v>0.05</v>
      </c>
      <c r="CK71" s="36">
        <f t="shared" si="266"/>
        <v>0.05</v>
      </c>
      <c r="CL71" s="36">
        <f t="shared" si="266"/>
        <v>0.05</v>
      </c>
      <c r="CM71" s="36">
        <f t="shared" si="266"/>
        <v>0.05</v>
      </c>
      <c r="CN71" s="36">
        <f t="shared" si="266"/>
        <v>0.05</v>
      </c>
      <c r="CO71" s="25"/>
      <c r="CP71" s="25"/>
      <c r="CQ71" s="25"/>
      <c r="CR71" s="25"/>
      <c r="CS71" s="25"/>
      <c r="CT71" s="25"/>
      <c r="CU71" s="51">
        <f t="shared" si="226"/>
        <v>0</v>
      </c>
      <c r="CV71" s="51">
        <f t="shared" si="227"/>
        <v>0</v>
      </c>
      <c r="CW71" s="51">
        <f t="shared" si="228"/>
        <v>0</v>
      </c>
      <c r="CX71" s="51">
        <f t="shared" si="229"/>
        <v>0</v>
      </c>
      <c r="CY71" s="51">
        <f t="shared" si="230"/>
        <v>0</v>
      </c>
      <c r="CZ71" s="51">
        <f t="shared" si="231"/>
        <v>0</v>
      </c>
      <c r="DA71" s="19">
        <f t="shared" si="210"/>
        <v>0</v>
      </c>
      <c r="DB71" s="52">
        <f t="shared" si="232"/>
        <v>0</v>
      </c>
      <c r="DC71" s="53">
        <f t="shared" si="233"/>
        <v>0</v>
      </c>
      <c r="DD71" s="52">
        <f t="shared" si="234"/>
        <v>0</v>
      </c>
      <c r="DE71" s="52">
        <f t="shared" si="235"/>
        <v>0</v>
      </c>
      <c r="DF71" s="54">
        <f t="shared" si="236"/>
        <v>0</v>
      </c>
      <c r="DG71" s="55">
        <v>0.08</v>
      </c>
      <c r="DH71" s="35" t="s">
        <v>93</v>
      </c>
      <c r="DI71" s="56">
        <f t="shared" si="211"/>
        <v>0.08</v>
      </c>
      <c r="DJ71" s="61">
        <f t="shared" si="212"/>
        <v>0</v>
      </c>
      <c r="DK71" s="61">
        <f t="shared" si="213"/>
        <v>0</v>
      </c>
      <c r="DL71" s="61">
        <f t="shared" si="214"/>
        <v>0</v>
      </c>
      <c r="DM71" s="61">
        <f t="shared" si="215"/>
        <v>0</v>
      </c>
      <c r="DN71" s="61">
        <f t="shared" si="216"/>
        <v>0</v>
      </c>
      <c r="DO71" s="61">
        <f t="shared" si="217"/>
        <v>0</v>
      </c>
      <c r="DP71" s="61">
        <f t="shared" si="218"/>
        <v>0</v>
      </c>
      <c r="DQ71" s="61">
        <f t="shared" si="219"/>
        <v>0</v>
      </c>
      <c r="DR71" s="61">
        <f t="shared" si="220"/>
        <v>0</v>
      </c>
      <c r="DS71" s="61">
        <f t="shared" si="221"/>
        <v>0</v>
      </c>
      <c r="DT71" s="61">
        <f t="shared" si="222"/>
        <v>0</v>
      </c>
      <c r="DU71" s="61">
        <f t="shared" si="223"/>
        <v>0</v>
      </c>
      <c r="DV71" s="62">
        <f t="shared" si="148"/>
        <v>0</v>
      </c>
    </row>
    <row r="72" spans="1:126" s="1" customFormat="1" ht="12.5" x14ac:dyDescent="0.2">
      <c r="A72" s="5" t="s">
        <v>58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19">
        <f t="shared" si="199"/>
        <v>0</v>
      </c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19">
        <f t="shared" si="200"/>
        <v>0</v>
      </c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19">
        <f t="shared" si="224"/>
        <v>0</v>
      </c>
      <c r="AO72" s="25"/>
      <c r="AP72" s="25"/>
      <c r="AQ72" s="25"/>
      <c r="AR72" s="25"/>
      <c r="AS72" s="25"/>
      <c r="AT72" s="25"/>
      <c r="AU72" s="25"/>
      <c r="AV72" s="25"/>
      <c r="AW72" s="25"/>
      <c r="AX72" s="25"/>
      <c r="AY72" s="25"/>
      <c r="AZ72" s="25"/>
      <c r="BA72" s="19">
        <f t="shared" si="201"/>
        <v>0</v>
      </c>
      <c r="BB72" s="25"/>
      <c r="BC72" s="25"/>
      <c r="BD72" s="25"/>
      <c r="BE72" s="25"/>
      <c r="BF72" s="25"/>
      <c r="BG72" s="25"/>
      <c r="BH72" s="25"/>
      <c r="BI72" s="25"/>
      <c r="BJ72" s="25"/>
      <c r="BK72" s="25"/>
      <c r="BL72" s="25"/>
      <c r="BM72" s="25"/>
      <c r="BN72" s="19">
        <f t="shared" si="202"/>
        <v>0</v>
      </c>
      <c r="BO72" s="25"/>
      <c r="BP72" s="25"/>
      <c r="BQ72" s="25"/>
      <c r="BR72" s="25"/>
      <c r="BS72" s="25"/>
      <c r="BT72" s="25"/>
      <c r="BU72" s="25"/>
      <c r="BV72" s="25"/>
      <c r="BW72" s="25"/>
      <c r="BX72" s="25"/>
      <c r="BY72" s="25"/>
      <c r="BZ72" s="25"/>
      <c r="CA72" s="19">
        <f t="shared" si="203"/>
        <v>0</v>
      </c>
      <c r="CB72" s="34">
        <f t="shared" si="204"/>
        <v>0</v>
      </c>
      <c r="CC72" s="34">
        <f t="shared" si="205"/>
        <v>0</v>
      </c>
      <c r="CD72" s="34">
        <f t="shared" si="206"/>
        <v>0</v>
      </c>
      <c r="CE72" s="34">
        <f t="shared" si="207"/>
        <v>0</v>
      </c>
      <c r="CF72" s="34">
        <f t="shared" si="225"/>
        <v>0</v>
      </c>
      <c r="CG72" s="43"/>
      <c r="CH72" s="41" t="s">
        <v>92</v>
      </c>
      <c r="CI72" s="36">
        <f t="shared" si="266"/>
        <v>0</v>
      </c>
      <c r="CJ72" s="36">
        <f t="shared" si="266"/>
        <v>0</v>
      </c>
      <c r="CK72" s="36">
        <f t="shared" si="266"/>
        <v>0</v>
      </c>
      <c r="CL72" s="36">
        <f t="shared" si="266"/>
        <v>0</v>
      </c>
      <c r="CM72" s="36">
        <f t="shared" si="266"/>
        <v>0</v>
      </c>
      <c r="CN72" s="36">
        <f t="shared" si="266"/>
        <v>0</v>
      </c>
      <c r="CO72" s="25"/>
      <c r="CP72" s="25"/>
      <c r="CQ72" s="25"/>
      <c r="CR72" s="25"/>
      <c r="CS72" s="25"/>
      <c r="CT72" s="25"/>
      <c r="CU72" s="51">
        <f t="shared" si="226"/>
        <v>0</v>
      </c>
      <c r="CV72" s="51">
        <f t="shared" si="227"/>
        <v>0</v>
      </c>
      <c r="CW72" s="51">
        <f t="shared" si="228"/>
        <v>0</v>
      </c>
      <c r="CX72" s="51">
        <f t="shared" si="229"/>
        <v>0</v>
      </c>
      <c r="CY72" s="51">
        <f t="shared" si="230"/>
        <v>0</v>
      </c>
      <c r="CZ72" s="51">
        <f t="shared" si="231"/>
        <v>0</v>
      </c>
      <c r="DA72" s="19">
        <f t="shared" si="210"/>
        <v>0</v>
      </c>
      <c r="DB72" s="52">
        <f t="shared" si="232"/>
        <v>0</v>
      </c>
      <c r="DC72" s="53">
        <f t="shared" si="233"/>
        <v>0</v>
      </c>
      <c r="DD72" s="52">
        <f t="shared" si="234"/>
        <v>0</v>
      </c>
      <c r="DE72" s="52">
        <f t="shared" si="235"/>
        <v>0</v>
      </c>
      <c r="DF72" s="54">
        <f t="shared" si="236"/>
        <v>0</v>
      </c>
      <c r="DG72" s="55">
        <v>0.05</v>
      </c>
      <c r="DH72" s="35" t="s">
        <v>93</v>
      </c>
      <c r="DI72" s="56">
        <f t="shared" si="211"/>
        <v>0.05</v>
      </c>
      <c r="DJ72" s="61">
        <f t="shared" si="212"/>
        <v>0</v>
      </c>
      <c r="DK72" s="61">
        <f t="shared" si="213"/>
        <v>0</v>
      </c>
      <c r="DL72" s="61">
        <f t="shared" si="214"/>
        <v>0</v>
      </c>
      <c r="DM72" s="61">
        <f t="shared" si="215"/>
        <v>0</v>
      </c>
      <c r="DN72" s="61">
        <f t="shared" si="216"/>
        <v>0</v>
      </c>
      <c r="DO72" s="61">
        <f t="shared" si="217"/>
        <v>0</v>
      </c>
      <c r="DP72" s="61">
        <f t="shared" si="218"/>
        <v>0</v>
      </c>
      <c r="DQ72" s="61">
        <f t="shared" si="219"/>
        <v>0</v>
      </c>
      <c r="DR72" s="61">
        <f t="shared" si="220"/>
        <v>0</v>
      </c>
      <c r="DS72" s="61">
        <f t="shared" si="221"/>
        <v>0</v>
      </c>
      <c r="DT72" s="61">
        <f t="shared" si="222"/>
        <v>0</v>
      </c>
      <c r="DU72" s="61">
        <f t="shared" si="223"/>
        <v>0</v>
      </c>
      <c r="DV72" s="62">
        <f t="shared" si="148"/>
        <v>0</v>
      </c>
    </row>
    <row r="73" spans="1:126" s="1" customFormat="1" ht="12.5" x14ac:dyDescent="0.2">
      <c r="A73" s="5" t="s">
        <v>59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19">
        <f t="shared" si="199"/>
        <v>0</v>
      </c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19">
        <f t="shared" si="200"/>
        <v>0</v>
      </c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19">
        <f t="shared" si="224"/>
        <v>0</v>
      </c>
      <c r="AO73" s="25"/>
      <c r="AP73" s="25"/>
      <c r="AQ73" s="25"/>
      <c r="AR73" s="25"/>
      <c r="AS73" s="25"/>
      <c r="AT73" s="25"/>
      <c r="AU73" s="25"/>
      <c r="AV73" s="25"/>
      <c r="AW73" s="25"/>
      <c r="AX73" s="25"/>
      <c r="AY73" s="25"/>
      <c r="AZ73" s="25"/>
      <c r="BA73" s="19">
        <f t="shared" si="201"/>
        <v>0</v>
      </c>
      <c r="BB73" s="25"/>
      <c r="BC73" s="25"/>
      <c r="BD73" s="25"/>
      <c r="BE73" s="25"/>
      <c r="BF73" s="25"/>
      <c r="BG73" s="25"/>
      <c r="BH73" s="25"/>
      <c r="BI73" s="25"/>
      <c r="BJ73" s="25"/>
      <c r="BK73" s="25"/>
      <c r="BL73" s="25"/>
      <c r="BM73" s="25"/>
      <c r="BN73" s="19">
        <f t="shared" si="202"/>
        <v>0</v>
      </c>
      <c r="BO73" s="25"/>
      <c r="BP73" s="25"/>
      <c r="BQ73" s="25"/>
      <c r="BR73" s="25"/>
      <c r="BS73" s="25"/>
      <c r="BT73" s="25"/>
      <c r="BU73" s="25"/>
      <c r="BV73" s="25"/>
      <c r="BW73" s="25"/>
      <c r="BX73" s="25"/>
      <c r="BY73" s="25"/>
      <c r="BZ73" s="25"/>
      <c r="CA73" s="19">
        <f t="shared" si="203"/>
        <v>0</v>
      </c>
      <c r="CB73" s="34">
        <f t="shared" si="204"/>
        <v>0</v>
      </c>
      <c r="CC73" s="34">
        <f t="shared" si="205"/>
        <v>0</v>
      </c>
      <c r="CD73" s="34">
        <f t="shared" si="206"/>
        <v>0</v>
      </c>
      <c r="CE73" s="34">
        <f t="shared" si="207"/>
        <v>0</v>
      </c>
      <c r="CF73" s="34">
        <f t="shared" si="225"/>
        <v>0</v>
      </c>
      <c r="CG73" s="42"/>
      <c r="CH73" s="41" t="s">
        <v>92</v>
      </c>
      <c r="CI73" s="36">
        <f t="shared" si="266"/>
        <v>0</v>
      </c>
      <c r="CJ73" s="36">
        <f t="shared" si="266"/>
        <v>0</v>
      </c>
      <c r="CK73" s="36">
        <f t="shared" si="266"/>
        <v>0</v>
      </c>
      <c r="CL73" s="36">
        <f t="shared" si="266"/>
        <v>0</v>
      </c>
      <c r="CM73" s="36">
        <f t="shared" si="266"/>
        <v>0</v>
      </c>
      <c r="CN73" s="36">
        <f t="shared" si="266"/>
        <v>0</v>
      </c>
      <c r="CO73" s="25"/>
      <c r="CP73" s="25"/>
      <c r="CQ73" s="25"/>
      <c r="CR73" s="25"/>
      <c r="CS73" s="25"/>
      <c r="CT73" s="25"/>
      <c r="CU73" s="51">
        <f t="shared" si="226"/>
        <v>0</v>
      </c>
      <c r="CV73" s="51">
        <f t="shared" si="227"/>
        <v>0</v>
      </c>
      <c r="CW73" s="51">
        <f t="shared" si="228"/>
        <v>0</v>
      </c>
      <c r="CX73" s="51">
        <f t="shared" si="229"/>
        <v>0</v>
      </c>
      <c r="CY73" s="51">
        <f t="shared" si="230"/>
        <v>0</v>
      </c>
      <c r="CZ73" s="51">
        <f t="shared" si="231"/>
        <v>0</v>
      </c>
      <c r="DA73" s="19">
        <f t="shared" si="210"/>
        <v>0</v>
      </c>
      <c r="DB73" s="52">
        <f t="shared" si="232"/>
        <v>0</v>
      </c>
      <c r="DC73" s="53">
        <f t="shared" si="233"/>
        <v>0</v>
      </c>
      <c r="DD73" s="52">
        <f t="shared" si="234"/>
        <v>0</v>
      </c>
      <c r="DE73" s="52">
        <f t="shared" si="235"/>
        <v>0</v>
      </c>
      <c r="DF73" s="54">
        <f t="shared" si="236"/>
        <v>0</v>
      </c>
      <c r="DG73" s="55">
        <v>0.05</v>
      </c>
      <c r="DH73" s="35" t="s">
        <v>93</v>
      </c>
      <c r="DI73" s="56">
        <f t="shared" si="211"/>
        <v>0.05</v>
      </c>
      <c r="DJ73" s="61">
        <f t="shared" si="212"/>
        <v>0</v>
      </c>
      <c r="DK73" s="61">
        <f t="shared" si="213"/>
        <v>0</v>
      </c>
      <c r="DL73" s="61">
        <f t="shared" si="214"/>
        <v>0</v>
      </c>
      <c r="DM73" s="61">
        <f t="shared" si="215"/>
        <v>0</v>
      </c>
      <c r="DN73" s="61">
        <f t="shared" si="216"/>
        <v>0</v>
      </c>
      <c r="DO73" s="61">
        <f t="shared" si="217"/>
        <v>0</v>
      </c>
      <c r="DP73" s="61">
        <f t="shared" si="218"/>
        <v>0</v>
      </c>
      <c r="DQ73" s="61">
        <f t="shared" si="219"/>
        <v>0</v>
      </c>
      <c r="DR73" s="61">
        <f t="shared" si="220"/>
        <v>0</v>
      </c>
      <c r="DS73" s="61">
        <f t="shared" si="221"/>
        <v>0</v>
      </c>
      <c r="DT73" s="61">
        <f t="shared" si="222"/>
        <v>0</v>
      </c>
      <c r="DU73" s="61">
        <f t="shared" si="223"/>
        <v>0</v>
      </c>
      <c r="DV73" s="62">
        <f t="shared" si="148"/>
        <v>0</v>
      </c>
    </row>
    <row r="74" spans="1:126" s="1" customFormat="1" ht="12.5" x14ac:dyDescent="0.2">
      <c r="A74" s="5" t="s">
        <v>60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19">
        <f t="shared" si="199"/>
        <v>0</v>
      </c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19">
        <f t="shared" si="200"/>
        <v>0</v>
      </c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19">
        <f t="shared" si="224"/>
        <v>0</v>
      </c>
      <c r="AO74" s="25"/>
      <c r="AP74" s="25"/>
      <c r="AQ74" s="25"/>
      <c r="AR74" s="25"/>
      <c r="AS74" s="25"/>
      <c r="AT74" s="25"/>
      <c r="AU74" s="25"/>
      <c r="AV74" s="25"/>
      <c r="AW74" s="25"/>
      <c r="AX74" s="25"/>
      <c r="AY74" s="25"/>
      <c r="AZ74" s="25"/>
      <c r="BA74" s="19">
        <f t="shared" si="201"/>
        <v>0</v>
      </c>
      <c r="BB74" s="25"/>
      <c r="BC74" s="25"/>
      <c r="BD74" s="25"/>
      <c r="BE74" s="25"/>
      <c r="BF74" s="25"/>
      <c r="BG74" s="25"/>
      <c r="BH74" s="25"/>
      <c r="BI74" s="25"/>
      <c r="BJ74" s="25"/>
      <c r="BK74" s="25"/>
      <c r="BL74" s="25"/>
      <c r="BM74" s="25"/>
      <c r="BN74" s="19">
        <f t="shared" si="202"/>
        <v>0</v>
      </c>
      <c r="BO74" s="25"/>
      <c r="BP74" s="25"/>
      <c r="BQ74" s="25"/>
      <c r="BR74" s="25"/>
      <c r="BS74" s="25"/>
      <c r="BT74" s="25"/>
      <c r="BU74" s="25"/>
      <c r="BV74" s="25"/>
      <c r="BW74" s="25"/>
      <c r="BX74" s="25"/>
      <c r="BY74" s="25"/>
      <c r="BZ74" s="25"/>
      <c r="CA74" s="19">
        <f t="shared" si="203"/>
        <v>0</v>
      </c>
      <c r="CB74" s="34">
        <f t="shared" si="204"/>
        <v>0</v>
      </c>
      <c r="CC74" s="34">
        <f t="shared" si="205"/>
        <v>0</v>
      </c>
      <c r="CD74" s="34">
        <f t="shared" si="206"/>
        <v>0</v>
      </c>
      <c r="CE74" s="34">
        <f t="shared" si="207"/>
        <v>0</v>
      </c>
      <c r="CF74" s="34">
        <f t="shared" si="225"/>
        <v>0</v>
      </c>
      <c r="CG74" s="42"/>
      <c r="CH74" s="41" t="s">
        <v>88</v>
      </c>
      <c r="CI74" s="36">
        <f t="shared" si="266"/>
        <v>0</v>
      </c>
      <c r="CJ74" s="36">
        <f t="shared" si="266"/>
        <v>0</v>
      </c>
      <c r="CK74" s="36">
        <f t="shared" si="266"/>
        <v>0</v>
      </c>
      <c r="CL74" s="36">
        <f t="shared" si="266"/>
        <v>0</v>
      </c>
      <c r="CM74" s="36">
        <f t="shared" si="266"/>
        <v>0</v>
      </c>
      <c r="CN74" s="36">
        <f t="shared" si="266"/>
        <v>0</v>
      </c>
      <c r="CO74" s="25"/>
      <c r="CP74" s="25"/>
      <c r="CQ74" s="25"/>
      <c r="CR74" s="25"/>
      <c r="CS74" s="25"/>
      <c r="CT74" s="25"/>
      <c r="CU74" s="51">
        <f t="shared" si="226"/>
        <v>0</v>
      </c>
      <c r="CV74" s="51">
        <f t="shared" si="227"/>
        <v>0</v>
      </c>
      <c r="CW74" s="51">
        <f t="shared" si="228"/>
        <v>0</v>
      </c>
      <c r="CX74" s="51">
        <f t="shared" si="229"/>
        <v>0</v>
      </c>
      <c r="CY74" s="51">
        <f t="shared" si="230"/>
        <v>0</v>
      </c>
      <c r="CZ74" s="51">
        <f t="shared" si="231"/>
        <v>0</v>
      </c>
      <c r="DA74" s="19">
        <f t="shared" si="210"/>
        <v>0</v>
      </c>
      <c r="DB74" s="52">
        <f t="shared" si="232"/>
        <v>0</v>
      </c>
      <c r="DC74" s="53">
        <f t="shared" si="233"/>
        <v>0</v>
      </c>
      <c r="DD74" s="52">
        <f t="shared" si="234"/>
        <v>0</v>
      </c>
      <c r="DE74" s="52">
        <f t="shared" si="235"/>
        <v>0</v>
      </c>
      <c r="DF74" s="54">
        <f t="shared" si="236"/>
        <v>0</v>
      </c>
      <c r="DG74" s="55">
        <v>0.02</v>
      </c>
      <c r="DH74" s="35" t="s">
        <v>93</v>
      </c>
      <c r="DI74" s="56">
        <f t="shared" si="211"/>
        <v>0.02</v>
      </c>
      <c r="DJ74" s="61">
        <f t="shared" si="212"/>
        <v>0</v>
      </c>
      <c r="DK74" s="61">
        <f t="shared" si="213"/>
        <v>0</v>
      </c>
      <c r="DL74" s="61">
        <f t="shared" si="214"/>
        <v>0</v>
      </c>
      <c r="DM74" s="61">
        <f t="shared" si="215"/>
        <v>0</v>
      </c>
      <c r="DN74" s="61">
        <f t="shared" si="216"/>
        <v>0</v>
      </c>
      <c r="DO74" s="61">
        <f t="shared" si="217"/>
        <v>0</v>
      </c>
      <c r="DP74" s="61">
        <f t="shared" si="218"/>
        <v>0</v>
      </c>
      <c r="DQ74" s="61">
        <f t="shared" si="219"/>
        <v>0</v>
      </c>
      <c r="DR74" s="61">
        <f t="shared" si="220"/>
        <v>0</v>
      </c>
      <c r="DS74" s="61">
        <f t="shared" si="221"/>
        <v>0</v>
      </c>
      <c r="DT74" s="61">
        <f t="shared" si="222"/>
        <v>0</v>
      </c>
      <c r="DU74" s="61">
        <f t="shared" si="223"/>
        <v>0</v>
      </c>
      <c r="DV74" s="62">
        <f t="shared" si="148"/>
        <v>0</v>
      </c>
    </row>
    <row r="75" spans="1:126" s="1" customFormat="1" ht="12.5" x14ac:dyDescent="0.2">
      <c r="A75" s="5" t="s">
        <v>128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19">
        <f t="shared" si="199"/>
        <v>0</v>
      </c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19">
        <f t="shared" si="200"/>
        <v>0</v>
      </c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19">
        <f t="shared" si="224"/>
        <v>0</v>
      </c>
      <c r="AO75" s="25"/>
      <c r="AP75" s="25"/>
      <c r="AQ75" s="25"/>
      <c r="AR75" s="25"/>
      <c r="AS75" s="25"/>
      <c r="AT75" s="25"/>
      <c r="AU75" s="25"/>
      <c r="AV75" s="25"/>
      <c r="AW75" s="25"/>
      <c r="AX75" s="25"/>
      <c r="AY75" s="25"/>
      <c r="AZ75" s="25"/>
      <c r="BA75" s="19">
        <f t="shared" si="201"/>
        <v>0</v>
      </c>
      <c r="BB75" s="25"/>
      <c r="BC75" s="25"/>
      <c r="BD75" s="25"/>
      <c r="BE75" s="25"/>
      <c r="BF75" s="25"/>
      <c r="BG75" s="25"/>
      <c r="BH75" s="25"/>
      <c r="BI75" s="25"/>
      <c r="BJ75" s="25"/>
      <c r="BK75" s="25"/>
      <c r="BL75" s="25"/>
      <c r="BM75" s="25"/>
      <c r="BN75" s="19">
        <f t="shared" si="202"/>
        <v>0</v>
      </c>
      <c r="BO75" s="25"/>
      <c r="BP75" s="25"/>
      <c r="BQ75" s="25"/>
      <c r="BR75" s="25"/>
      <c r="BS75" s="25"/>
      <c r="BT75" s="25"/>
      <c r="BU75" s="25"/>
      <c r="BV75" s="25"/>
      <c r="BW75" s="25"/>
      <c r="BX75" s="25"/>
      <c r="BY75" s="25"/>
      <c r="BZ75" s="25"/>
      <c r="CA75" s="19">
        <f t="shared" si="203"/>
        <v>0</v>
      </c>
      <c r="CB75" s="34">
        <f t="shared" si="204"/>
        <v>0</v>
      </c>
      <c r="CC75" s="34">
        <f t="shared" ref="CC75" si="267">IFERROR((CA75/AA75)^(1/4)-1,0)</f>
        <v>0</v>
      </c>
      <c r="CD75" s="34">
        <f t="shared" ref="CD75" si="268">IFERROR((CA75/AN75)^(1/3)-1,0)</f>
        <v>0</v>
      </c>
      <c r="CE75" s="34">
        <f t="shared" ref="CE75" si="269">IFERROR((CA75/BA75)^(1/2)-1,0)</f>
        <v>0</v>
      </c>
      <c r="CF75" s="34">
        <f t="shared" ref="CF75" si="270">IFERROR((CA75/BN75)^(1/1)-1,0)</f>
        <v>0</v>
      </c>
      <c r="CG75" s="42">
        <v>0.1</v>
      </c>
      <c r="CH75" s="41" t="s">
        <v>93</v>
      </c>
      <c r="CI75" s="36">
        <f t="shared" si="266"/>
        <v>0.1</v>
      </c>
      <c r="CJ75" s="36">
        <f t="shared" si="266"/>
        <v>0.1</v>
      </c>
      <c r="CK75" s="36">
        <f t="shared" si="266"/>
        <v>0.1</v>
      </c>
      <c r="CL75" s="36">
        <f t="shared" si="266"/>
        <v>0.1</v>
      </c>
      <c r="CM75" s="36">
        <f t="shared" si="266"/>
        <v>0.1</v>
      </c>
      <c r="CN75" s="36">
        <f t="shared" si="266"/>
        <v>0.1</v>
      </c>
      <c r="CO75" s="25"/>
      <c r="CP75" s="25"/>
      <c r="CQ75" s="25"/>
      <c r="CR75" s="25"/>
      <c r="CS75" s="25"/>
      <c r="CT75" s="25"/>
      <c r="CU75" s="51">
        <f t="shared" ref="CU75" si="271">BU75*(1+CI75)</f>
        <v>0</v>
      </c>
      <c r="CV75" s="51">
        <f t="shared" ref="CV75" si="272">BV75*(1+CJ75)</f>
        <v>0</v>
      </c>
      <c r="CW75" s="51">
        <f t="shared" ref="CW75" si="273">BW75*(1+CK75)</f>
        <v>0</v>
      </c>
      <c r="CX75" s="51">
        <f t="shared" ref="CX75" si="274">BX75*(1+CL75)</f>
        <v>0</v>
      </c>
      <c r="CY75" s="51">
        <f t="shared" ref="CY75" si="275">BY75*(1+CM75)</f>
        <v>0</v>
      </c>
      <c r="CZ75" s="51">
        <f t="shared" ref="CZ75" si="276">BZ75*(1+CN75)</f>
        <v>0</v>
      </c>
      <c r="DA75" s="19">
        <f t="shared" ref="DA75" si="277">SUM(CO75:CZ75)</f>
        <v>0</v>
      </c>
      <c r="DB75" s="52">
        <f t="shared" ref="DB75" si="278">IFERROR((DA75/AA75)^(1/5)-1,0)</f>
        <v>0</v>
      </c>
      <c r="DC75" s="53">
        <f t="shared" ref="DC75" si="279">IFERROR((DA75/AN75)^(1/4)-1,0)</f>
        <v>0</v>
      </c>
      <c r="DD75" s="52">
        <f t="shared" ref="DD75" si="280">IFERROR((DA75/BA75)^(1/3)-1,0)</f>
        <v>0</v>
      </c>
      <c r="DE75" s="52">
        <f t="shared" ref="DE75" si="281">IFERROR((DA75/BN75)^(1/2)-1,0)</f>
        <v>0</v>
      </c>
      <c r="DF75" s="54">
        <f t="shared" ref="DF75" si="282">IFERROR((DA75/CA75)^(1/1)-1,0)</f>
        <v>0</v>
      </c>
      <c r="DG75" s="55">
        <v>0.02</v>
      </c>
      <c r="DH75" s="35" t="s">
        <v>93</v>
      </c>
      <c r="DI75" s="56">
        <f t="shared" si="211"/>
        <v>0.02</v>
      </c>
      <c r="DJ75" s="61">
        <f t="shared" ref="DJ75" si="283">CO75*(1+$DI75)</f>
        <v>0</v>
      </c>
      <c r="DK75" s="61">
        <f t="shared" ref="DK75" si="284">CP75*(1+$DI75)</f>
        <v>0</v>
      </c>
      <c r="DL75" s="61">
        <f t="shared" ref="DL75" si="285">CQ75*(1+$DI75)</f>
        <v>0</v>
      </c>
      <c r="DM75" s="61">
        <f t="shared" ref="DM75" si="286">CR75*(1+$DI75)</f>
        <v>0</v>
      </c>
      <c r="DN75" s="61">
        <f t="shared" ref="DN75" si="287">CS75*(1+$DI75)</f>
        <v>0</v>
      </c>
      <c r="DO75" s="61">
        <f t="shared" ref="DO75" si="288">CT75*(1+$DI75)</f>
        <v>0</v>
      </c>
      <c r="DP75" s="61">
        <f t="shared" ref="DP75" si="289">CU75*(1+$DI75)</f>
        <v>0</v>
      </c>
      <c r="DQ75" s="61">
        <f t="shared" ref="DQ75" si="290">CV75*(1+$DI75)</f>
        <v>0</v>
      </c>
      <c r="DR75" s="61">
        <f t="shared" ref="DR75" si="291">CW75*(1+$DI75)</f>
        <v>0</v>
      </c>
      <c r="DS75" s="61">
        <f t="shared" ref="DS75" si="292">CX75*(1+$DI75)</f>
        <v>0</v>
      </c>
      <c r="DT75" s="61">
        <f t="shared" ref="DT75" si="293">CY75*(1+$DI75)</f>
        <v>0</v>
      </c>
      <c r="DU75" s="61">
        <f t="shared" ref="DU75" si="294">CZ75*(1+$DI75)</f>
        <v>0</v>
      </c>
      <c r="DV75" s="62">
        <f t="shared" ref="DV75" si="295">SUM(DJ75:DU75)</f>
        <v>0</v>
      </c>
    </row>
    <row r="76" spans="1:126" s="1" customFormat="1" ht="12.5" x14ac:dyDescent="0.2">
      <c r="A76" s="5" t="s">
        <v>12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19">
        <f t="shared" si="199"/>
        <v>0</v>
      </c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19">
        <f t="shared" si="200"/>
        <v>0</v>
      </c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19">
        <f t="shared" si="224"/>
        <v>0</v>
      </c>
      <c r="AO76" s="25"/>
      <c r="AP76" s="25"/>
      <c r="AQ76" s="25"/>
      <c r="AR76" s="25"/>
      <c r="AS76" s="25"/>
      <c r="AT76" s="25"/>
      <c r="AU76" s="25"/>
      <c r="AV76" s="25"/>
      <c r="AW76" s="25"/>
      <c r="AX76" s="25"/>
      <c r="AY76" s="25"/>
      <c r="AZ76" s="25"/>
      <c r="BA76" s="19">
        <f t="shared" si="201"/>
        <v>0</v>
      </c>
      <c r="BB76" s="25"/>
      <c r="BC76" s="25"/>
      <c r="BD76" s="25"/>
      <c r="BE76" s="25"/>
      <c r="BF76" s="25"/>
      <c r="BG76" s="25"/>
      <c r="BH76" s="25"/>
      <c r="BI76" s="25"/>
      <c r="BJ76" s="25"/>
      <c r="BK76" s="25"/>
      <c r="BL76" s="25"/>
      <c r="BM76" s="25"/>
      <c r="BN76" s="19">
        <f t="shared" si="202"/>
        <v>0</v>
      </c>
      <c r="BO76" s="25"/>
      <c r="BP76" s="25"/>
      <c r="BQ76" s="25"/>
      <c r="BR76" s="25"/>
      <c r="BS76" s="25"/>
      <c r="BT76" s="25"/>
      <c r="BU76" s="25"/>
      <c r="BV76" s="25"/>
      <c r="BW76" s="25"/>
      <c r="BX76" s="25"/>
      <c r="BY76" s="25"/>
      <c r="BZ76" s="25"/>
      <c r="CA76" s="19">
        <f t="shared" si="203"/>
        <v>0</v>
      </c>
      <c r="CB76" s="34">
        <f t="shared" si="204"/>
        <v>0</v>
      </c>
      <c r="CC76" s="34">
        <f t="shared" si="205"/>
        <v>0</v>
      </c>
      <c r="CD76" s="34">
        <f t="shared" si="206"/>
        <v>0</v>
      </c>
      <c r="CE76" s="34">
        <f t="shared" si="207"/>
        <v>0</v>
      </c>
      <c r="CF76" s="34">
        <f t="shared" si="225"/>
        <v>0</v>
      </c>
      <c r="CG76" s="42"/>
      <c r="CH76" s="41" t="s">
        <v>88</v>
      </c>
      <c r="CI76" s="36">
        <f t="shared" ref="CI76:CN77" si="296">HLOOKUP($CH76,$CB$4:$CG$116,ROW($CB76)-ROW($CB$3), FALSE)</f>
        <v>0</v>
      </c>
      <c r="CJ76" s="36">
        <f t="shared" si="296"/>
        <v>0</v>
      </c>
      <c r="CK76" s="36">
        <f t="shared" si="296"/>
        <v>0</v>
      </c>
      <c r="CL76" s="36">
        <f t="shared" si="296"/>
        <v>0</v>
      </c>
      <c r="CM76" s="36">
        <f t="shared" si="296"/>
        <v>0</v>
      </c>
      <c r="CN76" s="36">
        <f t="shared" si="296"/>
        <v>0</v>
      </c>
      <c r="CO76" s="25"/>
      <c r="CP76" s="25"/>
      <c r="CQ76" s="25"/>
      <c r="CR76" s="25"/>
      <c r="CS76" s="25"/>
      <c r="CT76" s="25"/>
      <c r="CU76" s="51">
        <f t="shared" si="226"/>
        <v>0</v>
      </c>
      <c r="CV76" s="51">
        <f t="shared" si="227"/>
        <v>0</v>
      </c>
      <c r="CW76" s="51">
        <f t="shared" si="228"/>
        <v>0</v>
      </c>
      <c r="CX76" s="51">
        <f t="shared" si="229"/>
        <v>0</v>
      </c>
      <c r="CY76" s="51">
        <f t="shared" si="230"/>
        <v>0</v>
      </c>
      <c r="CZ76" s="51">
        <f t="shared" si="231"/>
        <v>0</v>
      </c>
      <c r="DA76" s="19">
        <f t="shared" si="210"/>
        <v>0</v>
      </c>
      <c r="DB76" s="52">
        <f t="shared" si="232"/>
        <v>0</v>
      </c>
      <c r="DC76" s="53">
        <f t="shared" si="233"/>
        <v>0</v>
      </c>
      <c r="DD76" s="52">
        <f t="shared" si="234"/>
        <v>0</v>
      </c>
      <c r="DE76" s="52">
        <f t="shared" si="235"/>
        <v>0</v>
      </c>
      <c r="DF76" s="54">
        <f t="shared" si="236"/>
        <v>0</v>
      </c>
      <c r="DG76" s="55">
        <v>0</v>
      </c>
      <c r="DH76" s="35" t="s">
        <v>93</v>
      </c>
      <c r="DI76" s="56">
        <f t="shared" si="211"/>
        <v>0</v>
      </c>
      <c r="DJ76" s="61">
        <f t="shared" si="212"/>
        <v>0</v>
      </c>
      <c r="DK76" s="61">
        <f t="shared" si="213"/>
        <v>0</v>
      </c>
      <c r="DL76" s="61">
        <f t="shared" si="214"/>
        <v>0</v>
      </c>
      <c r="DM76" s="61">
        <f t="shared" si="215"/>
        <v>0</v>
      </c>
      <c r="DN76" s="61">
        <f t="shared" si="216"/>
        <v>0</v>
      </c>
      <c r="DO76" s="61">
        <f t="shared" si="217"/>
        <v>0</v>
      </c>
      <c r="DP76" s="61">
        <f t="shared" si="218"/>
        <v>0</v>
      </c>
      <c r="DQ76" s="61">
        <f t="shared" si="219"/>
        <v>0</v>
      </c>
      <c r="DR76" s="61">
        <f t="shared" si="220"/>
        <v>0</v>
      </c>
      <c r="DS76" s="61">
        <f t="shared" si="221"/>
        <v>0</v>
      </c>
      <c r="DT76" s="61">
        <f t="shared" si="222"/>
        <v>0</v>
      </c>
      <c r="DU76" s="61">
        <f t="shared" si="223"/>
        <v>0</v>
      </c>
      <c r="DV76" s="62">
        <f t="shared" si="148"/>
        <v>0</v>
      </c>
    </row>
    <row r="77" spans="1:126" s="1" customFormat="1" ht="12.5" x14ac:dyDescent="0.2">
      <c r="A77" s="5" t="s">
        <v>56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19">
        <f t="shared" si="199"/>
        <v>0</v>
      </c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19">
        <f t="shared" si="200"/>
        <v>0</v>
      </c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19">
        <f t="shared" si="224"/>
        <v>0</v>
      </c>
      <c r="AO77" s="25"/>
      <c r="AP77" s="25"/>
      <c r="AQ77" s="25"/>
      <c r="AR77" s="25"/>
      <c r="AS77" s="25"/>
      <c r="AT77" s="25"/>
      <c r="AU77" s="25"/>
      <c r="AV77" s="25"/>
      <c r="AW77" s="25"/>
      <c r="AX77" s="25"/>
      <c r="AY77" s="25"/>
      <c r="AZ77" s="25"/>
      <c r="BA77" s="19">
        <f t="shared" si="201"/>
        <v>0</v>
      </c>
      <c r="BB77" s="25"/>
      <c r="BC77" s="25"/>
      <c r="BD77" s="25"/>
      <c r="BE77" s="25"/>
      <c r="BF77" s="25"/>
      <c r="BG77" s="25"/>
      <c r="BH77" s="25"/>
      <c r="BI77" s="25"/>
      <c r="BJ77" s="25"/>
      <c r="BK77" s="25"/>
      <c r="BL77" s="25"/>
      <c r="BM77" s="25"/>
      <c r="BN77" s="19">
        <f t="shared" si="202"/>
        <v>0</v>
      </c>
      <c r="BO77" s="25"/>
      <c r="BP77" s="25"/>
      <c r="BQ77" s="25"/>
      <c r="BR77" s="25"/>
      <c r="BS77" s="25"/>
      <c r="BT77" s="25"/>
      <c r="BU77" s="25"/>
      <c r="BV77" s="25"/>
      <c r="BW77" s="25"/>
      <c r="BX77" s="25"/>
      <c r="BY77" s="25"/>
      <c r="BZ77" s="25"/>
      <c r="CA77" s="19">
        <f t="shared" si="203"/>
        <v>0</v>
      </c>
      <c r="CB77" s="34">
        <f t="shared" si="204"/>
        <v>0</v>
      </c>
      <c r="CC77" s="34">
        <f t="shared" si="205"/>
        <v>0</v>
      </c>
      <c r="CD77" s="34">
        <f t="shared" si="206"/>
        <v>0</v>
      </c>
      <c r="CE77" s="34">
        <f t="shared" si="207"/>
        <v>0</v>
      </c>
      <c r="CF77" s="34">
        <f t="shared" si="225"/>
        <v>0</v>
      </c>
      <c r="CG77" s="42"/>
      <c r="CH77" s="41" t="s">
        <v>88</v>
      </c>
      <c r="CI77" s="36">
        <f t="shared" si="296"/>
        <v>0</v>
      </c>
      <c r="CJ77" s="36">
        <f t="shared" si="296"/>
        <v>0</v>
      </c>
      <c r="CK77" s="36">
        <f t="shared" si="296"/>
        <v>0</v>
      </c>
      <c r="CL77" s="36">
        <f t="shared" si="296"/>
        <v>0</v>
      </c>
      <c r="CM77" s="36">
        <f t="shared" si="296"/>
        <v>0</v>
      </c>
      <c r="CN77" s="36">
        <f t="shared" si="296"/>
        <v>0</v>
      </c>
      <c r="CO77" s="25"/>
      <c r="CP77" s="25"/>
      <c r="CQ77" s="25"/>
      <c r="CR77" s="25"/>
      <c r="CS77" s="25"/>
      <c r="CT77" s="25"/>
      <c r="CU77" s="51">
        <f t="shared" si="226"/>
        <v>0</v>
      </c>
      <c r="CV77" s="51">
        <f t="shared" si="227"/>
        <v>0</v>
      </c>
      <c r="CW77" s="51">
        <f t="shared" si="228"/>
        <v>0</v>
      </c>
      <c r="CX77" s="51">
        <f t="shared" si="229"/>
        <v>0</v>
      </c>
      <c r="CY77" s="51">
        <f t="shared" si="230"/>
        <v>0</v>
      </c>
      <c r="CZ77" s="51">
        <f t="shared" si="231"/>
        <v>0</v>
      </c>
      <c r="DA77" s="19">
        <f t="shared" si="210"/>
        <v>0</v>
      </c>
      <c r="DB77" s="52">
        <f t="shared" si="232"/>
        <v>0</v>
      </c>
      <c r="DC77" s="53">
        <f t="shared" si="233"/>
        <v>0</v>
      </c>
      <c r="DD77" s="52">
        <f t="shared" si="234"/>
        <v>0</v>
      </c>
      <c r="DE77" s="52">
        <f t="shared" si="235"/>
        <v>0</v>
      </c>
      <c r="DF77" s="54">
        <f t="shared" si="236"/>
        <v>0</v>
      </c>
      <c r="DG77" s="55">
        <v>0</v>
      </c>
      <c r="DH77" s="35" t="s">
        <v>93</v>
      </c>
      <c r="DI77" s="56">
        <f t="shared" si="211"/>
        <v>0</v>
      </c>
      <c r="DJ77" s="61">
        <f t="shared" si="212"/>
        <v>0</v>
      </c>
      <c r="DK77" s="61">
        <f t="shared" si="213"/>
        <v>0</v>
      </c>
      <c r="DL77" s="61">
        <f t="shared" si="214"/>
        <v>0</v>
      </c>
      <c r="DM77" s="61">
        <f t="shared" si="215"/>
        <v>0</v>
      </c>
      <c r="DN77" s="61">
        <f t="shared" si="216"/>
        <v>0</v>
      </c>
      <c r="DO77" s="61">
        <f t="shared" si="217"/>
        <v>0</v>
      </c>
      <c r="DP77" s="61">
        <f t="shared" si="218"/>
        <v>0</v>
      </c>
      <c r="DQ77" s="61">
        <f t="shared" si="219"/>
        <v>0</v>
      </c>
      <c r="DR77" s="61">
        <f t="shared" si="220"/>
        <v>0</v>
      </c>
      <c r="DS77" s="61">
        <f t="shared" si="221"/>
        <v>0</v>
      </c>
      <c r="DT77" s="61">
        <f t="shared" si="222"/>
        <v>0</v>
      </c>
      <c r="DU77" s="61">
        <f t="shared" si="223"/>
        <v>0</v>
      </c>
      <c r="DV77" s="62">
        <f t="shared" si="148"/>
        <v>0</v>
      </c>
    </row>
    <row r="78" spans="1:126" s="1" customFormat="1" ht="12.5" x14ac:dyDescent="0.2">
      <c r="A78" s="5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19">
        <f t="shared" si="199"/>
        <v>0</v>
      </c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19">
        <f t="shared" si="200"/>
        <v>0</v>
      </c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19">
        <f t="shared" si="224"/>
        <v>0</v>
      </c>
      <c r="AO78" s="25"/>
      <c r="AP78" s="25"/>
      <c r="AQ78" s="25"/>
      <c r="AR78" s="25"/>
      <c r="AS78" s="25"/>
      <c r="AT78" s="25"/>
      <c r="AU78" s="25"/>
      <c r="AV78" s="25"/>
      <c r="AW78" s="25"/>
      <c r="AX78" s="25"/>
      <c r="AY78" s="25"/>
      <c r="AZ78" s="25"/>
      <c r="BA78" s="19">
        <f t="shared" si="201"/>
        <v>0</v>
      </c>
      <c r="BB78" s="25"/>
      <c r="BC78" s="25"/>
      <c r="BD78" s="25"/>
      <c r="BE78" s="25"/>
      <c r="BF78" s="25"/>
      <c r="BG78" s="25"/>
      <c r="BH78" s="25"/>
      <c r="BI78" s="25"/>
      <c r="BJ78" s="25"/>
      <c r="BK78" s="25"/>
      <c r="BL78" s="25"/>
      <c r="BM78" s="25"/>
      <c r="BN78" s="19">
        <f t="shared" si="202"/>
        <v>0</v>
      </c>
      <c r="BO78" s="25"/>
      <c r="BP78" s="25"/>
      <c r="BQ78" s="25"/>
      <c r="BR78" s="25"/>
      <c r="BS78" s="25"/>
      <c r="BT78" s="25"/>
      <c r="BU78" s="25"/>
      <c r="BV78" s="25"/>
      <c r="BW78" s="25"/>
      <c r="BX78" s="25"/>
      <c r="BY78" s="25"/>
      <c r="BZ78" s="25"/>
      <c r="CA78" s="19">
        <f t="shared" si="203"/>
        <v>0</v>
      </c>
      <c r="CB78" s="34">
        <f t="shared" si="204"/>
        <v>0</v>
      </c>
      <c r="CC78" s="34">
        <f t="shared" si="205"/>
        <v>0</v>
      </c>
      <c r="CD78" s="34">
        <f t="shared" si="206"/>
        <v>0</v>
      </c>
      <c r="CE78" s="34">
        <f t="shared" si="207"/>
        <v>0</v>
      </c>
      <c r="CF78" s="34">
        <f t="shared" si="225"/>
        <v>0</v>
      </c>
      <c r="CG78" s="42"/>
      <c r="CH78" s="41"/>
      <c r="CI78" s="36"/>
      <c r="CJ78" s="36"/>
      <c r="CK78" s="36"/>
      <c r="CL78" s="36"/>
      <c r="CM78" s="36"/>
      <c r="CN78" s="36"/>
      <c r="CO78" s="25"/>
      <c r="CP78" s="25"/>
      <c r="CQ78" s="25"/>
      <c r="CR78" s="25"/>
      <c r="CS78" s="25"/>
      <c r="CT78" s="25"/>
      <c r="CU78" s="51">
        <f t="shared" si="226"/>
        <v>0</v>
      </c>
      <c r="CV78" s="51">
        <f t="shared" si="227"/>
        <v>0</v>
      </c>
      <c r="CW78" s="51">
        <f t="shared" si="228"/>
        <v>0</v>
      </c>
      <c r="CX78" s="51">
        <f t="shared" si="229"/>
        <v>0</v>
      </c>
      <c r="CY78" s="51">
        <f t="shared" si="230"/>
        <v>0</v>
      </c>
      <c r="CZ78" s="51">
        <f t="shared" si="231"/>
        <v>0</v>
      </c>
      <c r="DA78" s="19">
        <f t="shared" si="210"/>
        <v>0</v>
      </c>
      <c r="DB78" s="52">
        <f t="shared" si="232"/>
        <v>0</v>
      </c>
      <c r="DC78" s="53">
        <f t="shared" si="233"/>
        <v>0</v>
      </c>
      <c r="DD78" s="52">
        <f t="shared" si="234"/>
        <v>0</v>
      </c>
      <c r="DE78" s="52">
        <f t="shared" si="235"/>
        <v>0</v>
      </c>
      <c r="DF78" s="54">
        <f t="shared" si="236"/>
        <v>0</v>
      </c>
      <c r="DG78" s="55">
        <v>0.05</v>
      </c>
      <c r="DH78" s="35" t="s">
        <v>88</v>
      </c>
      <c r="DI78" s="56">
        <f t="shared" si="211"/>
        <v>0</v>
      </c>
      <c r="DJ78" s="61">
        <f t="shared" si="212"/>
        <v>0</v>
      </c>
      <c r="DK78" s="61">
        <f t="shared" si="213"/>
        <v>0</v>
      </c>
      <c r="DL78" s="61">
        <f t="shared" si="214"/>
        <v>0</v>
      </c>
      <c r="DM78" s="61">
        <f t="shared" si="215"/>
        <v>0</v>
      </c>
      <c r="DN78" s="61">
        <f t="shared" si="216"/>
        <v>0</v>
      </c>
      <c r="DO78" s="61">
        <f t="shared" si="217"/>
        <v>0</v>
      </c>
      <c r="DP78" s="61">
        <f t="shared" si="218"/>
        <v>0</v>
      </c>
      <c r="DQ78" s="61">
        <f t="shared" si="219"/>
        <v>0</v>
      </c>
      <c r="DR78" s="61">
        <f t="shared" si="220"/>
        <v>0</v>
      </c>
      <c r="DS78" s="61">
        <f t="shared" si="221"/>
        <v>0</v>
      </c>
      <c r="DT78" s="61">
        <f t="shared" si="222"/>
        <v>0</v>
      </c>
      <c r="DU78" s="61">
        <f t="shared" si="223"/>
        <v>0</v>
      </c>
      <c r="DV78" s="62"/>
    </row>
    <row r="79" spans="1:126" s="1" customFormat="1" ht="10.5" x14ac:dyDescent="0.25">
      <c r="A79" s="8" t="s">
        <v>11</v>
      </c>
      <c r="B79" s="7">
        <f t="shared" ref="B79:AG79" si="297">SUM(B64:B78)</f>
        <v>16.013100999999999</v>
      </c>
      <c r="C79" s="7">
        <f t="shared" si="297"/>
        <v>15.651192</v>
      </c>
      <c r="D79" s="7">
        <f t="shared" si="297"/>
        <v>12.41244</v>
      </c>
      <c r="E79" s="7">
        <f t="shared" si="297"/>
        <v>12.360481</v>
      </c>
      <c r="F79" s="7">
        <f t="shared" si="297"/>
        <v>8.5923850000000002</v>
      </c>
      <c r="G79" s="7">
        <f t="shared" si="297"/>
        <v>11.588601000000001</v>
      </c>
      <c r="H79" s="7">
        <f t="shared" si="297"/>
        <v>10.895312000000001</v>
      </c>
      <c r="I79" s="7">
        <f t="shared" si="297"/>
        <v>11.338842</v>
      </c>
      <c r="J79" s="7">
        <f t="shared" si="297"/>
        <v>7.5636449999999993</v>
      </c>
      <c r="K79" s="7">
        <f t="shared" si="297"/>
        <v>7.3641839999999998</v>
      </c>
      <c r="L79" s="7">
        <f t="shared" si="297"/>
        <v>6.9222160000000006</v>
      </c>
      <c r="M79" s="7">
        <f t="shared" si="297"/>
        <v>9.060727</v>
      </c>
      <c r="N79" s="7">
        <f t="shared" si="297"/>
        <v>129.763126</v>
      </c>
      <c r="O79" s="7">
        <f t="shared" si="297"/>
        <v>9.8920519999999996</v>
      </c>
      <c r="P79" s="7">
        <f t="shared" si="297"/>
        <v>9.126538</v>
      </c>
      <c r="Q79" s="7">
        <f t="shared" si="297"/>
        <v>8.3322380000000003</v>
      </c>
      <c r="R79" s="7">
        <f t="shared" si="297"/>
        <v>7.6319730000000003</v>
      </c>
      <c r="S79" s="7">
        <f t="shared" si="297"/>
        <v>8.6476330000000008</v>
      </c>
      <c r="T79" s="7">
        <f t="shared" si="297"/>
        <v>10.279475999999999</v>
      </c>
      <c r="U79" s="7">
        <f t="shared" si="297"/>
        <v>11.825908999999999</v>
      </c>
      <c r="V79" s="7">
        <f t="shared" si="297"/>
        <v>9.5295870000000011</v>
      </c>
      <c r="W79" s="7">
        <f t="shared" si="297"/>
        <v>8.6303610000000006</v>
      </c>
      <c r="X79" s="7">
        <f t="shared" si="297"/>
        <v>10.905795999999999</v>
      </c>
      <c r="Y79" s="7">
        <f t="shared" si="297"/>
        <v>16.179903000000003</v>
      </c>
      <c r="Z79" s="7">
        <f t="shared" si="297"/>
        <v>18.463338999999998</v>
      </c>
      <c r="AA79" s="7">
        <f t="shared" si="297"/>
        <v>129.65480500000001</v>
      </c>
      <c r="AB79" s="7">
        <f t="shared" si="297"/>
        <v>14.521288000000002</v>
      </c>
      <c r="AC79" s="7">
        <f t="shared" si="297"/>
        <v>13.834267000000001</v>
      </c>
      <c r="AD79" s="7">
        <f t="shared" si="297"/>
        <v>12.363746000000001</v>
      </c>
      <c r="AE79" s="7">
        <f t="shared" si="297"/>
        <v>8.2085170000000005</v>
      </c>
      <c r="AF79" s="7">
        <f t="shared" si="297"/>
        <v>10.033838000000001</v>
      </c>
      <c r="AG79" s="7">
        <f t="shared" si="297"/>
        <v>9.9435420000000008</v>
      </c>
      <c r="AH79" s="7">
        <f t="shared" ref="AH79:BM79" si="298">SUM(AH64:AH78)</f>
        <v>14.163063000000001</v>
      </c>
      <c r="AI79" s="7">
        <f t="shared" si="298"/>
        <v>15.016780000000001</v>
      </c>
      <c r="AJ79" s="7">
        <f t="shared" si="298"/>
        <v>10.834248000000002</v>
      </c>
      <c r="AK79" s="7">
        <f t="shared" si="298"/>
        <v>14.745681000000001</v>
      </c>
      <c r="AL79" s="7">
        <f t="shared" si="298"/>
        <v>14.391731</v>
      </c>
      <c r="AM79" s="7">
        <f t="shared" si="298"/>
        <v>12.861291000000001</v>
      </c>
      <c r="AN79" s="7">
        <f t="shared" si="298"/>
        <v>150.917992</v>
      </c>
      <c r="AO79" s="7">
        <f t="shared" si="298"/>
        <v>10.254949</v>
      </c>
      <c r="AP79" s="7">
        <f t="shared" si="298"/>
        <v>6.8641099999999984</v>
      </c>
      <c r="AQ79" s="7">
        <f t="shared" si="298"/>
        <v>9.6545759999999987</v>
      </c>
      <c r="AR79" s="7">
        <f t="shared" si="298"/>
        <v>10.447964999999998</v>
      </c>
      <c r="AS79" s="7">
        <f t="shared" si="298"/>
        <v>7.7706199999999992</v>
      </c>
      <c r="AT79" s="7">
        <f t="shared" si="298"/>
        <v>11.686337</v>
      </c>
      <c r="AU79" s="7">
        <f t="shared" si="298"/>
        <v>12.443219999999998</v>
      </c>
      <c r="AV79" s="7">
        <f t="shared" si="298"/>
        <v>11.633146999999999</v>
      </c>
      <c r="AW79" s="7">
        <f t="shared" si="298"/>
        <v>8.862366999999999</v>
      </c>
      <c r="AX79" s="7">
        <f t="shared" si="298"/>
        <v>7.3933309999999999</v>
      </c>
      <c r="AY79" s="7">
        <f t="shared" si="298"/>
        <v>10.561261</v>
      </c>
      <c r="AZ79" s="7">
        <f t="shared" si="298"/>
        <v>5.4724409999999999</v>
      </c>
      <c r="BA79" s="7">
        <f t="shared" si="298"/>
        <v>113.044324</v>
      </c>
      <c r="BB79" s="7">
        <f t="shared" si="298"/>
        <v>7.5070440000000005</v>
      </c>
      <c r="BC79" s="7">
        <f t="shared" si="298"/>
        <v>10.139723</v>
      </c>
      <c r="BD79" s="7">
        <f t="shared" si="298"/>
        <v>10.403676000000001</v>
      </c>
      <c r="BE79" s="7">
        <f t="shared" si="298"/>
        <v>9.5110799999999998</v>
      </c>
      <c r="BF79" s="7">
        <f t="shared" si="298"/>
        <v>9.9927539999999997</v>
      </c>
      <c r="BG79" s="7">
        <f t="shared" si="298"/>
        <v>11.831021</v>
      </c>
      <c r="BH79" s="7">
        <f t="shared" si="298"/>
        <v>9.4878439999999991</v>
      </c>
      <c r="BI79" s="7">
        <f t="shared" si="298"/>
        <v>9.5536630000000002</v>
      </c>
      <c r="BJ79" s="7">
        <f t="shared" si="298"/>
        <v>16.522915000000001</v>
      </c>
      <c r="BK79" s="7">
        <f t="shared" si="298"/>
        <v>18.236871000000001</v>
      </c>
      <c r="BL79" s="7">
        <f t="shared" si="298"/>
        <v>19.676909000000002</v>
      </c>
      <c r="BM79" s="7">
        <f t="shared" si="298"/>
        <v>17.693671999999999</v>
      </c>
      <c r="BN79" s="7">
        <f t="shared" ref="BN79:CA79" si="299">SUM(BN64:BN78)</f>
        <v>150.55717199999998</v>
      </c>
      <c r="BO79" s="7">
        <f t="shared" si="299"/>
        <v>21.09525</v>
      </c>
      <c r="BP79" s="7">
        <f t="shared" si="299"/>
        <v>19.007460000000002</v>
      </c>
      <c r="BQ79" s="7">
        <f t="shared" si="299"/>
        <v>18.204407</v>
      </c>
      <c r="BR79" s="7">
        <f t="shared" si="299"/>
        <v>18.040253</v>
      </c>
      <c r="BS79" s="7">
        <f t="shared" si="299"/>
        <v>22.338912999999998</v>
      </c>
      <c r="BT79" s="7">
        <f t="shared" si="299"/>
        <v>22.544108999999999</v>
      </c>
      <c r="BU79" s="7">
        <f t="shared" si="299"/>
        <v>26.580564000000003</v>
      </c>
      <c r="BV79" s="7">
        <f t="shared" si="299"/>
        <v>33.350884999999998</v>
      </c>
      <c r="BW79" s="7">
        <f t="shared" si="299"/>
        <v>36.982100000000003</v>
      </c>
      <c r="BX79" s="7">
        <f t="shared" si="299"/>
        <v>48.695324999999997</v>
      </c>
      <c r="BY79" s="7">
        <f t="shared" si="299"/>
        <v>57.627505999999997</v>
      </c>
      <c r="BZ79" s="7">
        <f t="shared" si="299"/>
        <v>59.519076999999996</v>
      </c>
      <c r="CA79" s="7">
        <f t="shared" si="299"/>
        <v>383.98584899999997</v>
      </c>
      <c r="CB79" s="39">
        <f t="shared" ref="CB79:CN79" si="300">SUM(CB64:CB78)</f>
        <v>-0.67453885125289359</v>
      </c>
      <c r="CC79" s="39">
        <f t="shared" si="300"/>
        <v>-1.6870930964583568</v>
      </c>
      <c r="CD79" s="39">
        <f t="shared" si="300"/>
        <v>0.36518466263282168</v>
      </c>
      <c r="CE79" s="39">
        <f t="shared" si="300"/>
        <v>0.84303349994405452</v>
      </c>
      <c r="CF79" s="39">
        <f t="shared" si="300"/>
        <v>1.5504321308585687</v>
      </c>
      <c r="CG79" s="44"/>
      <c r="CH79" s="39"/>
      <c r="CI79" s="39">
        <f t="shared" si="300"/>
        <v>0.36</v>
      </c>
      <c r="CJ79" s="39">
        <f t="shared" si="300"/>
        <v>0.36</v>
      </c>
      <c r="CK79" s="39">
        <f t="shared" si="300"/>
        <v>0.36</v>
      </c>
      <c r="CL79" s="39">
        <f t="shared" si="300"/>
        <v>0.36</v>
      </c>
      <c r="CM79" s="39">
        <f t="shared" si="300"/>
        <v>0.36</v>
      </c>
      <c r="CN79" s="39">
        <f t="shared" si="300"/>
        <v>0.36</v>
      </c>
      <c r="CO79" s="7">
        <f t="shared" ref="CO79:DA79" si="301">SUM(CO64:CO78)</f>
        <v>62.921111999999994</v>
      </c>
      <c r="CP79" s="7">
        <f t="shared" si="301"/>
        <v>57.607238000000009</v>
      </c>
      <c r="CQ79" s="7">
        <f t="shared" si="301"/>
        <v>56.713616999999999</v>
      </c>
      <c r="CR79" s="7">
        <f t="shared" si="301"/>
        <v>54.497670999999997</v>
      </c>
      <c r="CS79" s="7">
        <f t="shared" si="301"/>
        <v>54.849321000000003</v>
      </c>
      <c r="CT79" s="7">
        <f t="shared" si="301"/>
        <v>50.837603999999999</v>
      </c>
      <c r="CU79" s="7">
        <f t="shared" si="301"/>
        <v>30.567648600000002</v>
      </c>
      <c r="CV79" s="7">
        <f t="shared" si="301"/>
        <v>38.353517749999995</v>
      </c>
      <c r="CW79" s="7">
        <f t="shared" si="301"/>
        <v>42.529415</v>
      </c>
      <c r="CX79" s="7">
        <f t="shared" si="301"/>
        <v>55.999623749999991</v>
      </c>
      <c r="CY79" s="7">
        <f t="shared" si="301"/>
        <v>66.271631899999988</v>
      </c>
      <c r="CZ79" s="7">
        <f t="shared" si="301"/>
        <v>68.446938549999985</v>
      </c>
      <c r="DA79" s="7">
        <f t="shared" si="301"/>
        <v>639.59533855000006</v>
      </c>
      <c r="DB79" s="7"/>
      <c r="DC79" s="7"/>
      <c r="DD79" s="7"/>
      <c r="DE79" s="7"/>
      <c r="DF79" s="7"/>
      <c r="DG79" s="7"/>
      <c r="DH79" s="7"/>
      <c r="DI79" s="7"/>
      <c r="DJ79" s="7">
        <f t="shared" ref="DJ79:DV79" si="302">SUM(DJ64:DJ78)</f>
        <v>69.213223200000002</v>
      </c>
      <c r="DK79" s="7">
        <f t="shared" si="302"/>
        <v>63.367961800000018</v>
      </c>
      <c r="DL79" s="7">
        <f t="shared" si="302"/>
        <v>62.384978700000005</v>
      </c>
      <c r="DM79" s="7">
        <f t="shared" si="302"/>
        <v>59.947438099999999</v>
      </c>
      <c r="DN79" s="7">
        <f t="shared" si="302"/>
        <v>60.334253100000005</v>
      </c>
      <c r="DO79" s="7">
        <f t="shared" si="302"/>
        <v>55.921364400000002</v>
      </c>
      <c r="DP79" s="7">
        <f t="shared" si="302"/>
        <v>33.624413460000007</v>
      </c>
      <c r="DQ79" s="7">
        <f t="shared" si="302"/>
        <v>42.188869524999994</v>
      </c>
      <c r="DR79" s="7">
        <f t="shared" si="302"/>
        <v>46.782356500000006</v>
      </c>
      <c r="DS79" s="7">
        <f t="shared" si="302"/>
        <v>61.599586124999995</v>
      </c>
      <c r="DT79" s="7">
        <f t="shared" si="302"/>
        <v>72.898795089999993</v>
      </c>
      <c r="DU79" s="7">
        <f t="shared" si="302"/>
        <v>75.291632404999987</v>
      </c>
      <c r="DV79" s="7">
        <f t="shared" si="302"/>
        <v>703.55487240499997</v>
      </c>
    </row>
    <row r="80" spans="1:126" s="1" customFormat="1" x14ac:dyDescent="0.2">
      <c r="A80" s="5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9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9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9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  <c r="BA80" s="9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9"/>
      <c r="BO80" s="10"/>
      <c r="BP80" s="10"/>
      <c r="BQ80" s="10"/>
      <c r="BR80" s="10"/>
      <c r="BS80" s="10"/>
      <c r="BT80" s="10"/>
      <c r="BU80" s="10"/>
      <c r="BV80" s="10"/>
      <c r="BW80" s="10"/>
      <c r="BX80" s="10"/>
      <c r="BY80" s="10"/>
      <c r="BZ80" s="10"/>
      <c r="CA80" s="9"/>
      <c r="CB80" s="9"/>
      <c r="CC80" s="9"/>
      <c r="CD80" s="9"/>
      <c r="CE80" s="9"/>
      <c r="CF80" s="9"/>
      <c r="CG80" s="9"/>
      <c r="CH80" s="9"/>
      <c r="CI80" s="9"/>
      <c r="CJ80" s="9"/>
      <c r="CK80" s="9"/>
      <c r="CL80" s="9"/>
      <c r="CM80" s="9"/>
      <c r="CN80" s="9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9"/>
      <c r="DB80" s="5"/>
      <c r="DC80" s="5"/>
      <c r="DD80" s="5"/>
      <c r="DE80" s="5"/>
      <c r="DF80" s="5"/>
      <c r="DG80" s="5"/>
      <c r="DH80" s="5"/>
      <c r="DI80" s="5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9"/>
    </row>
    <row r="81" spans="1:126" s="1" customFormat="1" ht="10.5" x14ac:dyDescent="0.25">
      <c r="A81" s="16" t="s">
        <v>10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>
        <f>SUM(B81:M81)</f>
        <v>0</v>
      </c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>
        <f>SUM(O81:Z81)</f>
        <v>0</v>
      </c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  <c r="AN81" s="11">
        <f>SUM(AB81:AM81)</f>
        <v>0</v>
      </c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  <c r="AZ81" s="11"/>
      <c r="BA81" s="11">
        <f>SUM(AO81:AZ81)</f>
        <v>0</v>
      </c>
      <c r="BB81" s="11"/>
      <c r="BC81" s="11"/>
      <c r="BD81" s="11"/>
      <c r="BE81" s="11"/>
      <c r="BF81" s="11"/>
      <c r="BG81" s="11"/>
      <c r="BH81" s="11"/>
      <c r="BI81" s="11"/>
      <c r="BJ81" s="11"/>
      <c r="BK81" s="11"/>
      <c r="BL81" s="11"/>
      <c r="BM81" s="11"/>
      <c r="BN81" s="11">
        <f>SUM(BB81:BM81)</f>
        <v>0</v>
      </c>
      <c r="BO81" s="11"/>
      <c r="BP81" s="11"/>
      <c r="BQ81" s="11"/>
      <c r="BR81" s="11"/>
      <c r="BS81" s="11"/>
      <c r="BT81" s="11"/>
      <c r="BU81" s="11"/>
      <c r="BV81" s="11"/>
      <c r="BW81" s="11"/>
      <c r="BX81" s="11"/>
      <c r="BY81" s="11"/>
      <c r="BZ81" s="11"/>
      <c r="CA81" s="11">
        <f>SUM(BO81:BZ81)</f>
        <v>0</v>
      </c>
      <c r="CB81" s="11"/>
      <c r="CC81" s="11"/>
      <c r="CD81" s="11"/>
      <c r="CE81" s="11"/>
      <c r="CF81" s="11"/>
      <c r="CG81" s="11"/>
      <c r="CH81" s="11"/>
      <c r="CI81" s="11"/>
      <c r="CJ81" s="11"/>
      <c r="CK81" s="11"/>
      <c r="CL81" s="11"/>
      <c r="CM81" s="11"/>
      <c r="CN81" s="11"/>
      <c r="CO81" s="11"/>
      <c r="CP81" s="11"/>
      <c r="CQ81" s="11"/>
      <c r="CR81" s="11"/>
      <c r="CS81" s="11"/>
      <c r="CT81" s="11"/>
      <c r="CU81" s="11"/>
      <c r="CV81" s="11"/>
      <c r="CW81" s="11"/>
      <c r="CX81" s="11"/>
      <c r="CY81" s="11"/>
      <c r="CZ81" s="11"/>
      <c r="DA81" s="11">
        <f>SUM(CO81:CZ81)</f>
        <v>0</v>
      </c>
      <c r="DB81" s="11"/>
      <c r="DC81" s="11"/>
      <c r="DD81" s="11"/>
      <c r="DE81" s="11"/>
      <c r="DF81" s="11"/>
      <c r="DG81" s="11"/>
      <c r="DH81" s="11"/>
      <c r="DI81" s="11"/>
      <c r="DJ81" s="11"/>
      <c r="DK81" s="11"/>
      <c r="DL81" s="11"/>
      <c r="DM81" s="11"/>
      <c r="DN81" s="11"/>
      <c r="DO81" s="11"/>
      <c r="DP81" s="11"/>
      <c r="DQ81" s="11"/>
      <c r="DR81" s="11"/>
      <c r="DS81" s="11"/>
      <c r="DT81" s="11"/>
      <c r="DU81" s="11"/>
      <c r="DV81" s="11">
        <f>SUM(DJ81:DU81)</f>
        <v>0</v>
      </c>
    </row>
    <row r="82" spans="1:126" s="1" customFormat="1" x14ac:dyDescent="0.2">
      <c r="A82" s="6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9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9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9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9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9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9"/>
      <c r="CB82" s="9"/>
      <c r="CC82" s="9"/>
      <c r="CD82" s="9"/>
      <c r="CE82" s="9"/>
      <c r="CF82" s="9"/>
      <c r="CG82" s="9"/>
      <c r="CH82" s="9"/>
      <c r="CI82" s="9"/>
      <c r="CJ82" s="9"/>
      <c r="CK82" s="9"/>
      <c r="CL82" s="9"/>
      <c r="CM82" s="9"/>
      <c r="CN82" s="9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9"/>
      <c r="DB82" s="9"/>
      <c r="DC82" s="9"/>
      <c r="DD82" s="9"/>
      <c r="DE82" s="9"/>
      <c r="DF82" s="9"/>
      <c r="DG82" s="9"/>
      <c r="DH82" s="9"/>
      <c r="DI82" s="9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9"/>
    </row>
    <row r="83" spans="1:126" s="1" customFormat="1" ht="10.5" x14ac:dyDescent="0.25">
      <c r="A83" s="15" t="s">
        <v>9</v>
      </c>
      <c r="B83" s="3">
        <f t="shared" ref="B83:N83" si="303">SUM(B79,B81)</f>
        <v>16.013100999999999</v>
      </c>
      <c r="C83" s="3">
        <f t="shared" si="303"/>
        <v>15.651192</v>
      </c>
      <c r="D83" s="3">
        <f t="shared" si="303"/>
        <v>12.41244</v>
      </c>
      <c r="E83" s="3">
        <f t="shared" si="303"/>
        <v>12.360481</v>
      </c>
      <c r="F83" s="3">
        <f t="shared" si="303"/>
        <v>8.5923850000000002</v>
      </c>
      <c r="G83" s="3">
        <f t="shared" si="303"/>
        <v>11.588601000000001</v>
      </c>
      <c r="H83" s="3">
        <f t="shared" si="303"/>
        <v>10.895312000000001</v>
      </c>
      <c r="I83" s="3">
        <f t="shared" si="303"/>
        <v>11.338842</v>
      </c>
      <c r="J83" s="3">
        <f t="shared" si="303"/>
        <v>7.5636449999999993</v>
      </c>
      <c r="K83" s="3">
        <f t="shared" si="303"/>
        <v>7.3641839999999998</v>
      </c>
      <c r="L83" s="3">
        <f t="shared" si="303"/>
        <v>6.9222160000000006</v>
      </c>
      <c r="M83" s="3">
        <f t="shared" si="303"/>
        <v>9.060727</v>
      </c>
      <c r="N83" s="3">
        <f t="shared" si="303"/>
        <v>129.763126</v>
      </c>
      <c r="O83" s="3">
        <f t="shared" ref="O83:AA83" si="304">SUM(O79,O81)</f>
        <v>9.8920519999999996</v>
      </c>
      <c r="P83" s="3">
        <f t="shared" si="304"/>
        <v>9.126538</v>
      </c>
      <c r="Q83" s="3">
        <f t="shared" si="304"/>
        <v>8.3322380000000003</v>
      </c>
      <c r="R83" s="3">
        <f t="shared" si="304"/>
        <v>7.6319730000000003</v>
      </c>
      <c r="S83" s="3">
        <f t="shared" si="304"/>
        <v>8.6476330000000008</v>
      </c>
      <c r="T83" s="3">
        <f t="shared" si="304"/>
        <v>10.279475999999999</v>
      </c>
      <c r="U83" s="3">
        <f t="shared" si="304"/>
        <v>11.825908999999999</v>
      </c>
      <c r="V83" s="3">
        <f t="shared" si="304"/>
        <v>9.5295870000000011</v>
      </c>
      <c r="W83" s="3">
        <f t="shared" si="304"/>
        <v>8.6303610000000006</v>
      </c>
      <c r="X83" s="3">
        <f t="shared" si="304"/>
        <v>10.905795999999999</v>
      </c>
      <c r="Y83" s="3">
        <f t="shared" si="304"/>
        <v>16.179903000000003</v>
      </c>
      <c r="Z83" s="3">
        <f t="shared" si="304"/>
        <v>18.463338999999998</v>
      </c>
      <c r="AA83" s="3">
        <f t="shared" si="304"/>
        <v>129.65480500000001</v>
      </c>
      <c r="AB83" s="3">
        <f t="shared" ref="AB83:AN83" si="305">SUM(AB79,AB81)</f>
        <v>14.521288000000002</v>
      </c>
      <c r="AC83" s="3">
        <f t="shared" si="305"/>
        <v>13.834267000000001</v>
      </c>
      <c r="AD83" s="3">
        <f t="shared" si="305"/>
        <v>12.363746000000001</v>
      </c>
      <c r="AE83" s="3">
        <f t="shared" si="305"/>
        <v>8.2085170000000005</v>
      </c>
      <c r="AF83" s="3">
        <f t="shared" si="305"/>
        <v>10.033838000000001</v>
      </c>
      <c r="AG83" s="3">
        <f t="shared" si="305"/>
        <v>9.9435420000000008</v>
      </c>
      <c r="AH83" s="3">
        <f t="shared" si="305"/>
        <v>14.163063000000001</v>
      </c>
      <c r="AI83" s="3">
        <f t="shared" si="305"/>
        <v>15.016780000000001</v>
      </c>
      <c r="AJ83" s="3">
        <f t="shared" si="305"/>
        <v>10.834248000000002</v>
      </c>
      <c r="AK83" s="3">
        <f t="shared" si="305"/>
        <v>14.745681000000001</v>
      </c>
      <c r="AL83" s="3">
        <f t="shared" si="305"/>
        <v>14.391731</v>
      </c>
      <c r="AM83" s="3">
        <f t="shared" si="305"/>
        <v>12.861291000000001</v>
      </c>
      <c r="AN83" s="3">
        <f t="shared" si="305"/>
        <v>150.917992</v>
      </c>
      <c r="AO83" s="3">
        <f t="shared" ref="AO83:BA83" si="306">SUM(AO79,AO81)</f>
        <v>10.254949</v>
      </c>
      <c r="AP83" s="3">
        <f t="shared" si="306"/>
        <v>6.8641099999999984</v>
      </c>
      <c r="AQ83" s="3">
        <f t="shared" si="306"/>
        <v>9.6545759999999987</v>
      </c>
      <c r="AR83" s="3">
        <f t="shared" si="306"/>
        <v>10.447964999999998</v>
      </c>
      <c r="AS83" s="3">
        <f t="shared" si="306"/>
        <v>7.7706199999999992</v>
      </c>
      <c r="AT83" s="3">
        <f t="shared" si="306"/>
        <v>11.686337</v>
      </c>
      <c r="AU83" s="3">
        <f t="shared" si="306"/>
        <v>12.443219999999998</v>
      </c>
      <c r="AV83" s="3">
        <f t="shared" si="306"/>
        <v>11.633146999999999</v>
      </c>
      <c r="AW83" s="3">
        <f t="shared" si="306"/>
        <v>8.862366999999999</v>
      </c>
      <c r="AX83" s="3">
        <f t="shared" si="306"/>
        <v>7.3933309999999999</v>
      </c>
      <c r="AY83" s="3">
        <f t="shared" si="306"/>
        <v>10.561261</v>
      </c>
      <c r="AZ83" s="3">
        <f t="shared" si="306"/>
        <v>5.4724409999999999</v>
      </c>
      <c r="BA83" s="3">
        <f t="shared" si="306"/>
        <v>113.044324</v>
      </c>
      <c r="BB83" s="3">
        <f t="shared" ref="BB83:BN83" si="307">SUM(BB79,BB81)</f>
        <v>7.5070440000000005</v>
      </c>
      <c r="BC83" s="3">
        <f t="shared" si="307"/>
        <v>10.139723</v>
      </c>
      <c r="BD83" s="3">
        <f t="shared" si="307"/>
        <v>10.403676000000001</v>
      </c>
      <c r="BE83" s="3">
        <f t="shared" si="307"/>
        <v>9.5110799999999998</v>
      </c>
      <c r="BF83" s="3">
        <f t="shared" si="307"/>
        <v>9.9927539999999997</v>
      </c>
      <c r="BG83" s="3">
        <f t="shared" si="307"/>
        <v>11.831021</v>
      </c>
      <c r="BH83" s="3">
        <f t="shared" si="307"/>
        <v>9.4878439999999991</v>
      </c>
      <c r="BI83" s="3">
        <f t="shared" si="307"/>
        <v>9.5536630000000002</v>
      </c>
      <c r="BJ83" s="3">
        <f t="shared" si="307"/>
        <v>16.522915000000001</v>
      </c>
      <c r="BK83" s="3">
        <f t="shared" si="307"/>
        <v>18.236871000000001</v>
      </c>
      <c r="BL83" s="3">
        <f t="shared" si="307"/>
        <v>19.676909000000002</v>
      </c>
      <c r="BM83" s="3">
        <f t="shared" si="307"/>
        <v>17.693671999999999</v>
      </c>
      <c r="BN83" s="3">
        <f t="shared" si="307"/>
        <v>150.55717199999998</v>
      </c>
      <c r="BO83" s="3">
        <f t="shared" ref="BO83:CA83" si="308">SUM(BO79,BO81)</f>
        <v>21.09525</v>
      </c>
      <c r="BP83" s="3">
        <f t="shared" si="308"/>
        <v>19.007460000000002</v>
      </c>
      <c r="BQ83" s="3">
        <f t="shared" si="308"/>
        <v>18.204407</v>
      </c>
      <c r="BR83" s="3">
        <f t="shared" si="308"/>
        <v>18.040253</v>
      </c>
      <c r="BS83" s="3">
        <f t="shared" si="308"/>
        <v>22.338912999999998</v>
      </c>
      <c r="BT83" s="3">
        <f t="shared" si="308"/>
        <v>22.544108999999999</v>
      </c>
      <c r="BU83" s="3">
        <f t="shared" si="308"/>
        <v>26.580564000000003</v>
      </c>
      <c r="BV83" s="3">
        <f t="shared" si="308"/>
        <v>33.350884999999998</v>
      </c>
      <c r="BW83" s="3">
        <f t="shared" si="308"/>
        <v>36.982100000000003</v>
      </c>
      <c r="BX83" s="3">
        <f t="shared" si="308"/>
        <v>48.695324999999997</v>
      </c>
      <c r="BY83" s="3">
        <f t="shared" si="308"/>
        <v>57.627505999999997</v>
      </c>
      <c r="BZ83" s="3">
        <f t="shared" si="308"/>
        <v>59.519076999999996</v>
      </c>
      <c r="CA83" s="3">
        <f t="shared" si="308"/>
        <v>383.98584899999997</v>
      </c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>
        <f t="shared" ref="CO83:DA83" si="309">SUM(CO79,CO81)</f>
        <v>62.921111999999994</v>
      </c>
      <c r="CP83" s="3">
        <f t="shared" si="309"/>
        <v>57.607238000000009</v>
      </c>
      <c r="CQ83" s="3">
        <f t="shared" si="309"/>
        <v>56.713616999999999</v>
      </c>
      <c r="CR83" s="3">
        <f t="shared" si="309"/>
        <v>54.497670999999997</v>
      </c>
      <c r="CS83" s="3">
        <f t="shared" si="309"/>
        <v>54.849321000000003</v>
      </c>
      <c r="CT83" s="3">
        <f t="shared" si="309"/>
        <v>50.837603999999999</v>
      </c>
      <c r="CU83" s="3">
        <f t="shared" si="309"/>
        <v>30.567648600000002</v>
      </c>
      <c r="CV83" s="3">
        <f t="shared" si="309"/>
        <v>38.353517749999995</v>
      </c>
      <c r="CW83" s="3">
        <f t="shared" si="309"/>
        <v>42.529415</v>
      </c>
      <c r="CX83" s="3">
        <f t="shared" si="309"/>
        <v>55.999623749999991</v>
      </c>
      <c r="CY83" s="3">
        <f t="shared" si="309"/>
        <v>66.271631899999988</v>
      </c>
      <c r="CZ83" s="3">
        <f t="shared" si="309"/>
        <v>68.446938549999985</v>
      </c>
      <c r="DA83" s="3">
        <f t="shared" si="309"/>
        <v>639.59533855000006</v>
      </c>
      <c r="DB83" s="3"/>
      <c r="DC83" s="3"/>
      <c r="DD83" s="3"/>
      <c r="DE83" s="3"/>
      <c r="DF83" s="3"/>
      <c r="DG83" s="3"/>
      <c r="DH83" s="3"/>
      <c r="DI83" s="3"/>
      <c r="DJ83" s="3">
        <f t="shared" ref="DJ83:DV83" si="310">SUM(DK79,DJ81)</f>
        <v>63.367961800000018</v>
      </c>
      <c r="DK83" s="3">
        <f t="shared" si="310"/>
        <v>62.384978700000005</v>
      </c>
      <c r="DL83" s="3">
        <f t="shared" si="310"/>
        <v>59.947438099999999</v>
      </c>
      <c r="DM83" s="3">
        <f t="shared" si="310"/>
        <v>60.334253100000005</v>
      </c>
      <c r="DN83" s="3">
        <f t="shared" si="310"/>
        <v>55.921364400000002</v>
      </c>
      <c r="DO83" s="3">
        <f t="shared" si="310"/>
        <v>33.624413460000007</v>
      </c>
      <c r="DP83" s="3">
        <f t="shared" si="310"/>
        <v>42.188869524999994</v>
      </c>
      <c r="DQ83" s="3">
        <f t="shared" si="310"/>
        <v>46.782356500000006</v>
      </c>
      <c r="DR83" s="3">
        <f t="shared" si="310"/>
        <v>61.599586124999995</v>
      </c>
      <c r="DS83" s="3">
        <f t="shared" si="310"/>
        <v>72.898795089999993</v>
      </c>
      <c r="DT83" s="3">
        <f t="shared" si="310"/>
        <v>75.291632404999987</v>
      </c>
      <c r="DU83" s="3">
        <f t="shared" si="310"/>
        <v>703.55487240499997</v>
      </c>
      <c r="DV83" s="3">
        <f t="shared" si="310"/>
        <v>0</v>
      </c>
    </row>
    <row r="84" spans="1:126" s="1" customFormat="1" x14ac:dyDescent="0.2">
      <c r="A84" s="5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9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9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9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9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9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9"/>
      <c r="CB84" s="9"/>
      <c r="CC84" s="9"/>
      <c r="CD84" s="9"/>
      <c r="CE84" s="9"/>
      <c r="CF84" s="9"/>
      <c r="CG84" s="9"/>
      <c r="CH84" s="9"/>
      <c r="CI84" s="9"/>
      <c r="CJ84" s="9"/>
      <c r="CK84" s="9"/>
      <c r="CL84" s="9"/>
      <c r="CM84" s="9"/>
      <c r="CN84" s="9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9"/>
      <c r="DB84" s="9"/>
      <c r="DC84" s="9"/>
      <c r="DD84" s="9"/>
      <c r="DE84" s="9"/>
      <c r="DF84" s="9"/>
      <c r="DG84" s="9"/>
      <c r="DH84" s="9"/>
      <c r="DI84" s="9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9"/>
    </row>
    <row r="85" spans="1:126" s="1" customFormat="1" ht="10.5" x14ac:dyDescent="0.25">
      <c r="A85" s="8" t="s">
        <v>8</v>
      </c>
      <c r="B85" s="7">
        <f t="shared" ref="B85:AG85" si="311">SUM(B16,B37,B57,B79)</f>
        <v>133.74334104716303</v>
      </c>
      <c r="C85" s="7">
        <f t="shared" si="311"/>
        <v>76.177810837692277</v>
      </c>
      <c r="D85" s="7">
        <f t="shared" si="311"/>
        <v>75.300428303719769</v>
      </c>
      <c r="E85" s="7">
        <f t="shared" si="311"/>
        <v>154.4375530228653</v>
      </c>
      <c r="F85" s="7">
        <f t="shared" si="311"/>
        <v>147.51110078743932</v>
      </c>
      <c r="G85" s="7">
        <f t="shared" si="311"/>
        <v>166.84642418634968</v>
      </c>
      <c r="H85" s="7">
        <f t="shared" si="311"/>
        <v>162.87959631954217</v>
      </c>
      <c r="I85" s="7">
        <f t="shared" si="311"/>
        <v>91.182889186091444</v>
      </c>
      <c r="J85" s="7">
        <f t="shared" si="311"/>
        <v>87.795047942140187</v>
      </c>
      <c r="K85" s="7">
        <f t="shared" si="311"/>
        <v>99.780146274653291</v>
      </c>
      <c r="L85" s="7">
        <f t="shared" si="311"/>
        <v>92.660332512050843</v>
      </c>
      <c r="M85" s="7">
        <f t="shared" si="311"/>
        <v>133.98106711719481</v>
      </c>
      <c r="N85" s="7">
        <f t="shared" si="311"/>
        <v>1422.2957375369022</v>
      </c>
      <c r="O85" s="7">
        <f t="shared" si="311"/>
        <v>140.67607469707789</v>
      </c>
      <c r="P85" s="7">
        <f t="shared" si="311"/>
        <v>77.404041938209147</v>
      </c>
      <c r="Q85" s="7">
        <f t="shared" si="311"/>
        <v>82.036003724361251</v>
      </c>
      <c r="R85" s="7">
        <f t="shared" si="311"/>
        <v>172.29678783005986</v>
      </c>
      <c r="S85" s="7">
        <f t="shared" si="311"/>
        <v>171.57682280974117</v>
      </c>
      <c r="T85" s="7">
        <f t="shared" si="311"/>
        <v>193.87078724194984</v>
      </c>
      <c r="U85" s="7">
        <f t="shared" si="311"/>
        <v>192.52088394534351</v>
      </c>
      <c r="V85" s="7">
        <f t="shared" si="311"/>
        <v>104.70000367027497</v>
      </c>
      <c r="W85" s="7">
        <f t="shared" si="311"/>
        <v>102.46989595467321</v>
      </c>
      <c r="X85" s="7">
        <f t="shared" si="311"/>
        <v>120.4920284903623</v>
      </c>
      <c r="Y85" s="7">
        <f t="shared" si="311"/>
        <v>119.48822675453926</v>
      </c>
      <c r="Z85" s="7">
        <f t="shared" si="311"/>
        <v>165.28313868625278</v>
      </c>
      <c r="AA85" s="7">
        <f t="shared" si="311"/>
        <v>1643.0246957428449</v>
      </c>
      <c r="AB85" s="7">
        <f t="shared" si="311"/>
        <v>149.764701</v>
      </c>
      <c r="AC85" s="7">
        <f t="shared" si="311"/>
        <v>88.370750000000001</v>
      </c>
      <c r="AD85" s="7">
        <f t="shared" si="311"/>
        <v>93.4617875</v>
      </c>
      <c r="AE85" s="7">
        <f t="shared" si="311"/>
        <v>175.65840400000002</v>
      </c>
      <c r="AF85" s="7">
        <f t="shared" si="311"/>
        <v>173.09049254323472</v>
      </c>
      <c r="AG85" s="7">
        <f t="shared" si="311"/>
        <v>197.71843200000004</v>
      </c>
      <c r="AH85" s="7">
        <f t="shared" ref="AH85:BM85" si="312">SUM(AH16,AH37,AH57,AH79)</f>
        <v>202.92888400000001</v>
      </c>
      <c r="AI85" s="7">
        <f t="shared" si="312"/>
        <v>119.36217959999999</v>
      </c>
      <c r="AJ85" s="7">
        <f t="shared" si="312"/>
        <v>114.78531890000001</v>
      </c>
      <c r="AK85" s="7">
        <f t="shared" si="312"/>
        <v>132.83432010000001</v>
      </c>
      <c r="AL85" s="7">
        <f t="shared" si="312"/>
        <v>124.17520638974202</v>
      </c>
      <c r="AM85" s="7">
        <f t="shared" si="312"/>
        <v>163.82756876593123</v>
      </c>
      <c r="AN85" s="7">
        <f t="shared" si="312"/>
        <v>1735.9780447989078</v>
      </c>
      <c r="AO85" s="7">
        <f t="shared" si="312"/>
        <v>136.04993700000003</v>
      </c>
      <c r="AP85" s="7">
        <f t="shared" si="312"/>
        <v>82.803102802936181</v>
      </c>
      <c r="AQ85" s="7">
        <f t="shared" si="312"/>
        <v>85.131377799999996</v>
      </c>
      <c r="AR85" s="7">
        <f t="shared" si="312"/>
        <v>108.18683927569442</v>
      </c>
      <c r="AS85" s="7">
        <f t="shared" si="312"/>
        <v>139.36485900000002</v>
      </c>
      <c r="AT85" s="7">
        <f t="shared" si="312"/>
        <v>133.11633419496854</v>
      </c>
      <c r="AU85" s="7">
        <f t="shared" si="312"/>
        <v>111.25130299999999</v>
      </c>
      <c r="AV85" s="7">
        <f t="shared" si="312"/>
        <v>86.584634515527924</v>
      </c>
      <c r="AW85" s="7">
        <f t="shared" si="312"/>
        <v>122.160991</v>
      </c>
      <c r="AX85" s="7">
        <f t="shared" si="312"/>
        <v>161.54024635730724</v>
      </c>
      <c r="AY85" s="7">
        <f t="shared" si="312"/>
        <v>165.64161692094015</v>
      </c>
      <c r="AZ85" s="7">
        <f t="shared" si="312"/>
        <v>180.18887652844904</v>
      </c>
      <c r="BA85" s="7">
        <f t="shared" si="312"/>
        <v>1512.0201183958236</v>
      </c>
      <c r="BB85" s="7">
        <f t="shared" si="312"/>
        <v>108.70142401651125</v>
      </c>
      <c r="BC85" s="7">
        <f t="shared" si="312"/>
        <v>91.899537166981077</v>
      </c>
      <c r="BD85" s="7">
        <f t="shared" si="312"/>
        <v>99.500558038314196</v>
      </c>
      <c r="BE85" s="7">
        <f t="shared" si="312"/>
        <v>178.86954569442324</v>
      </c>
      <c r="BF85" s="7">
        <f t="shared" si="312"/>
        <v>138.39374799999999</v>
      </c>
      <c r="BG85" s="7">
        <f t="shared" si="312"/>
        <v>140.92524179999998</v>
      </c>
      <c r="BH85" s="7">
        <f t="shared" si="312"/>
        <v>100.80983241</v>
      </c>
      <c r="BI85" s="7">
        <f t="shared" si="312"/>
        <v>75.849636650000008</v>
      </c>
      <c r="BJ85" s="7">
        <f t="shared" si="312"/>
        <v>141.06361368</v>
      </c>
      <c r="BK85" s="7">
        <f t="shared" si="312"/>
        <v>214.02235602030652</v>
      </c>
      <c r="BL85" s="7">
        <f t="shared" si="312"/>
        <v>197.097567</v>
      </c>
      <c r="BM85" s="7">
        <f t="shared" si="312"/>
        <v>272.7731477192865</v>
      </c>
      <c r="BN85" s="7">
        <f t="shared" ref="BN85:CA85" si="313">SUM(BN16,BN37,BN57,BN79)</f>
        <v>1759.9062081958227</v>
      </c>
      <c r="BO85" s="7">
        <f t="shared" si="313"/>
        <v>205.21678799999998</v>
      </c>
      <c r="BP85" s="7">
        <f t="shared" si="313"/>
        <v>103.378638</v>
      </c>
      <c r="BQ85" s="7">
        <f t="shared" si="313"/>
        <v>101.54470450000001</v>
      </c>
      <c r="BR85" s="7">
        <f t="shared" si="313"/>
        <v>185.1679677380952</v>
      </c>
      <c r="BS85" s="7">
        <f t="shared" si="313"/>
        <v>224.020974</v>
      </c>
      <c r="BT85" s="7">
        <f t="shared" si="313"/>
        <v>157.39970287999995</v>
      </c>
      <c r="BU85" s="7">
        <f t="shared" si="313"/>
        <v>159.76995421000001</v>
      </c>
      <c r="BV85" s="7">
        <f t="shared" si="313"/>
        <v>95.635185500000006</v>
      </c>
      <c r="BW85" s="7">
        <f t="shared" si="313"/>
        <v>133.90310925</v>
      </c>
      <c r="BX85" s="7">
        <f t="shared" si="313"/>
        <v>188.38924499999999</v>
      </c>
      <c r="BY85" s="7">
        <f t="shared" si="313"/>
        <v>195.54176674999997</v>
      </c>
      <c r="BZ85" s="7">
        <f t="shared" si="313"/>
        <v>255.44425497999998</v>
      </c>
      <c r="CA85" s="7">
        <f t="shared" si="313"/>
        <v>2005.4122908080949</v>
      </c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>
        <f t="shared" ref="CO85:DA85" si="314">SUM(CO16,CO37,CO57,CO79)</f>
        <v>241.9218251014286</v>
      </c>
      <c r="CP85" s="7">
        <f t="shared" si="314"/>
        <v>132.8370321014286</v>
      </c>
      <c r="CQ85" s="7">
        <f t="shared" si="314"/>
        <v>132.63729290000001</v>
      </c>
      <c r="CR85" s="7">
        <f t="shared" si="314"/>
        <v>156.01646378999999</v>
      </c>
      <c r="CS85" s="7">
        <f t="shared" si="314"/>
        <v>194.96261240000001</v>
      </c>
      <c r="CT85" s="7">
        <f t="shared" si="314"/>
        <v>191.46258349999999</v>
      </c>
      <c r="CU85" s="7">
        <f t="shared" si="314"/>
        <v>173.29999958524178</v>
      </c>
      <c r="CV85" s="7">
        <f t="shared" si="314"/>
        <v>106.07846257631324</v>
      </c>
      <c r="CW85" s="7">
        <f t="shared" si="314"/>
        <v>146.56791979468343</v>
      </c>
      <c r="CX85" s="7">
        <f t="shared" si="314"/>
        <v>205.07118684514396</v>
      </c>
      <c r="CY85" s="7">
        <f t="shared" si="314"/>
        <v>213.22353525399697</v>
      </c>
      <c r="CZ85" s="7">
        <f t="shared" si="314"/>
        <v>276.33052579190263</v>
      </c>
      <c r="DA85" s="7">
        <f t="shared" si="314"/>
        <v>2170.4094396401392</v>
      </c>
      <c r="DB85" s="7"/>
      <c r="DC85" s="7"/>
      <c r="DD85" s="7"/>
      <c r="DE85" s="7"/>
      <c r="DF85" s="7"/>
      <c r="DG85" s="7"/>
      <c r="DH85" s="7"/>
      <c r="DI85" s="7"/>
      <c r="DJ85" s="7">
        <f t="shared" ref="DJ85:DV85" si="315">SUM(DK16,DK37,DK57,DK79)</f>
        <v>143.68829509799824</v>
      </c>
      <c r="DK85" s="7">
        <f t="shared" si="315"/>
        <v>143.5214888085867</v>
      </c>
      <c r="DL85" s="7">
        <f t="shared" si="315"/>
        <v>167.81843155737636</v>
      </c>
      <c r="DM85" s="7">
        <f t="shared" si="315"/>
        <v>208.81249903772056</v>
      </c>
      <c r="DN85" s="7">
        <f t="shared" si="315"/>
        <v>204.99989175698801</v>
      </c>
      <c r="DO85" s="7">
        <f t="shared" si="315"/>
        <v>185.42143764486511</v>
      </c>
      <c r="DP85" s="7">
        <f t="shared" si="315"/>
        <v>114.90406101868288</v>
      </c>
      <c r="DQ85" s="7">
        <f t="shared" si="315"/>
        <v>157.60814205892609</v>
      </c>
      <c r="DR85" s="7">
        <f t="shared" si="315"/>
        <v>219.79364040476636</v>
      </c>
      <c r="DS85" s="7">
        <f t="shared" si="315"/>
        <v>228.69625260578567</v>
      </c>
      <c r="DT85" s="7">
        <f t="shared" si="315"/>
        <v>295.01324686710319</v>
      </c>
      <c r="DU85" s="7">
        <f t="shared" si="315"/>
        <v>2328.8966326157679</v>
      </c>
      <c r="DV85" s="7">
        <f t="shared" si="315"/>
        <v>0</v>
      </c>
    </row>
    <row r="86" spans="1:126" s="1" customFormat="1" x14ac:dyDescent="0.25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</row>
    <row r="87" spans="1:126" s="1" customFormat="1" ht="10.5" x14ac:dyDescent="0.25">
      <c r="A87" s="16" t="s">
        <v>7</v>
      </c>
      <c r="B87" s="11">
        <f t="shared" ref="B87:AG87" si="316">SUM(B18,B39,B59,B81)</f>
        <v>0</v>
      </c>
      <c r="C87" s="11">
        <f t="shared" si="316"/>
        <v>0</v>
      </c>
      <c r="D87" s="11">
        <f t="shared" si="316"/>
        <v>0</v>
      </c>
      <c r="E87" s="11">
        <f t="shared" si="316"/>
        <v>0</v>
      </c>
      <c r="F87" s="11">
        <f t="shared" si="316"/>
        <v>0</v>
      </c>
      <c r="G87" s="11">
        <f t="shared" si="316"/>
        <v>0</v>
      </c>
      <c r="H87" s="11">
        <f t="shared" si="316"/>
        <v>0</v>
      </c>
      <c r="I87" s="11">
        <f t="shared" si="316"/>
        <v>0</v>
      </c>
      <c r="J87" s="11">
        <f t="shared" si="316"/>
        <v>0</v>
      </c>
      <c r="K87" s="11">
        <f t="shared" si="316"/>
        <v>0</v>
      </c>
      <c r="L87" s="11">
        <f t="shared" si="316"/>
        <v>0</v>
      </c>
      <c r="M87" s="11">
        <f t="shared" si="316"/>
        <v>0</v>
      </c>
      <c r="N87" s="11">
        <f t="shared" si="316"/>
        <v>0</v>
      </c>
      <c r="O87" s="11">
        <f t="shared" si="316"/>
        <v>0</v>
      </c>
      <c r="P87" s="11">
        <f t="shared" si="316"/>
        <v>0</v>
      </c>
      <c r="Q87" s="11">
        <f t="shared" si="316"/>
        <v>0</v>
      </c>
      <c r="R87" s="11">
        <f t="shared" si="316"/>
        <v>0</v>
      </c>
      <c r="S87" s="11">
        <f t="shared" si="316"/>
        <v>0</v>
      </c>
      <c r="T87" s="11">
        <f t="shared" si="316"/>
        <v>0</v>
      </c>
      <c r="U87" s="11">
        <f t="shared" si="316"/>
        <v>0</v>
      </c>
      <c r="V87" s="11">
        <f t="shared" si="316"/>
        <v>0</v>
      </c>
      <c r="W87" s="11">
        <f t="shared" si="316"/>
        <v>0</v>
      </c>
      <c r="X87" s="11">
        <f t="shared" si="316"/>
        <v>0</v>
      </c>
      <c r="Y87" s="11">
        <f t="shared" si="316"/>
        <v>0</v>
      </c>
      <c r="Z87" s="11">
        <f t="shared" si="316"/>
        <v>0</v>
      </c>
      <c r="AA87" s="11">
        <f t="shared" si="316"/>
        <v>0</v>
      </c>
      <c r="AB87" s="11">
        <f t="shared" si="316"/>
        <v>0</v>
      </c>
      <c r="AC87" s="11">
        <f t="shared" si="316"/>
        <v>0</v>
      </c>
      <c r="AD87" s="11">
        <f t="shared" si="316"/>
        <v>0</v>
      </c>
      <c r="AE87" s="11">
        <f t="shared" si="316"/>
        <v>0</v>
      </c>
      <c r="AF87" s="11">
        <f t="shared" si="316"/>
        <v>0</v>
      </c>
      <c r="AG87" s="11">
        <f t="shared" si="316"/>
        <v>0</v>
      </c>
      <c r="AH87" s="11">
        <f t="shared" ref="AH87:BM87" si="317">SUM(AH18,AH39,AH59,AH81)</f>
        <v>0</v>
      </c>
      <c r="AI87" s="11">
        <f t="shared" si="317"/>
        <v>0</v>
      </c>
      <c r="AJ87" s="11">
        <f t="shared" si="317"/>
        <v>0</v>
      </c>
      <c r="AK87" s="11">
        <f t="shared" si="317"/>
        <v>0</v>
      </c>
      <c r="AL87" s="11">
        <f t="shared" si="317"/>
        <v>0</v>
      </c>
      <c r="AM87" s="11">
        <f t="shared" si="317"/>
        <v>0</v>
      </c>
      <c r="AN87" s="11">
        <f t="shared" si="317"/>
        <v>0</v>
      </c>
      <c r="AO87" s="11">
        <f t="shared" si="317"/>
        <v>0</v>
      </c>
      <c r="AP87" s="11">
        <f t="shared" si="317"/>
        <v>0</v>
      </c>
      <c r="AQ87" s="11">
        <f t="shared" si="317"/>
        <v>0</v>
      </c>
      <c r="AR87" s="11">
        <f t="shared" si="317"/>
        <v>0</v>
      </c>
      <c r="AS87" s="11">
        <f t="shared" si="317"/>
        <v>0</v>
      </c>
      <c r="AT87" s="11">
        <f t="shared" si="317"/>
        <v>0</v>
      </c>
      <c r="AU87" s="11">
        <f t="shared" si="317"/>
        <v>0</v>
      </c>
      <c r="AV87" s="11">
        <f t="shared" si="317"/>
        <v>0</v>
      </c>
      <c r="AW87" s="11">
        <f t="shared" si="317"/>
        <v>0</v>
      </c>
      <c r="AX87" s="11">
        <f t="shared" si="317"/>
        <v>0</v>
      </c>
      <c r="AY87" s="11">
        <f t="shared" si="317"/>
        <v>0</v>
      </c>
      <c r="AZ87" s="11">
        <f t="shared" si="317"/>
        <v>0</v>
      </c>
      <c r="BA87" s="11">
        <f t="shared" si="317"/>
        <v>0</v>
      </c>
      <c r="BB87" s="11">
        <f t="shared" si="317"/>
        <v>0</v>
      </c>
      <c r="BC87" s="11">
        <f t="shared" si="317"/>
        <v>0</v>
      </c>
      <c r="BD87" s="11">
        <f t="shared" si="317"/>
        <v>0</v>
      </c>
      <c r="BE87" s="11">
        <f t="shared" si="317"/>
        <v>0</v>
      </c>
      <c r="BF87" s="11">
        <f t="shared" si="317"/>
        <v>0</v>
      </c>
      <c r="BG87" s="11">
        <f t="shared" si="317"/>
        <v>0</v>
      </c>
      <c r="BH87" s="11">
        <f t="shared" si="317"/>
        <v>0</v>
      </c>
      <c r="BI87" s="11">
        <f t="shared" si="317"/>
        <v>0</v>
      </c>
      <c r="BJ87" s="11">
        <f t="shared" si="317"/>
        <v>0</v>
      </c>
      <c r="BK87" s="11">
        <f t="shared" si="317"/>
        <v>0</v>
      </c>
      <c r="BL87" s="11">
        <f t="shared" si="317"/>
        <v>0</v>
      </c>
      <c r="BM87" s="11">
        <f t="shared" si="317"/>
        <v>0</v>
      </c>
      <c r="BN87" s="11">
        <f t="shared" ref="BN87:CA87" si="318">SUM(BN18,BN39,BN59,BN81)</f>
        <v>0</v>
      </c>
      <c r="BO87" s="11">
        <f t="shared" si="318"/>
        <v>0</v>
      </c>
      <c r="BP87" s="11">
        <f t="shared" si="318"/>
        <v>0</v>
      </c>
      <c r="BQ87" s="11">
        <f t="shared" si="318"/>
        <v>0</v>
      </c>
      <c r="BR87" s="11">
        <f t="shared" si="318"/>
        <v>0</v>
      </c>
      <c r="BS87" s="11">
        <f t="shared" si="318"/>
        <v>0</v>
      </c>
      <c r="BT87" s="11">
        <f t="shared" si="318"/>
        <v>0</v>
      </c>
      <c r="BU87" s="11">
        <f t="shared" si="318"/>
        <v>0</v>
      </c>
      <c r="BV87" s="11">
        <f t="shared" si="318"/>
        <v>0</v>
      </c>
      <c r="BW87" s="11">
        <f t="shared" si="318"/>
        <v>0</v>
      </c>
      <c r="BX87" s="11">
        <f t="shared" si="318"/>
        <v>0</v>
      </c>
      <c r="BY87" s="11">
        <f t="shared" si="318"/>
        <v>0</v>
      </c>
      <c r="BZ87" s="11">
        <f t="shared" si="318"/>
        <v>0</v>
      </c>
      <c r="CA87" s="11">
        <f t="shared" si="318"/>
        <v>0</v>
      </c>
      <c r="CB87" s="11"/>
      <c r="CC87" s="11"/>
      <c r="CD87" s="11"/>
      <c r="CE87" s="11"/>
      <c r="CF87" s="11"/>
      <c r="CG87" s="11"/>
      <c r="CH87" s="11"/>
      <c r="CI87" s="11"/>
      <c r="CJ87" s="11"/>
      <c r="CK87" s="11"/>
      <c r="CL87" s="11"/>
      <c r="CM87" s="11"/>
      <c r="CN87" s="11"/>
      <c r="CO87" s="11">
        <f t="shared" ref="CO87:DA87" si="319">SUM(CO18,CO39,CO59,CO81)</f>
        <v>0</v>
      </c>
      <c r="CP87" s="11">
        <f t="shared" si="319"/>
        <v>0</v>
      </c>
      <c r="CQ87" s="11">
        <f t="shared" si="319"/>
        <v>0</v>
      </c>
      <c r="CR87" s="11">
        <f t="shared" si="319"/>
        <v>0</v>
      </c>
      <c r="CS87" s="11">
        <f t="shared" si="319"/>
        <v>0</v>
      </c>
      <c r="CT87" s="11">
        <f t="shared" si="319"/>
        <v>0</v>
      </c>
      <c r="CU87" s="11">
        <f t="shared" si="319"/>
        <v>0</v>
      </c>
      <c r="CV87" s="11">
        <f t="shared" si="319"/>
        <v>0</v>
      </c>
      <c r="CW87" s="11">
        <f t="shared" si="319"/>
        <v>0</v>
      </c>
      <c r="CX87" s="11">
        <f t="shared" si="319"/>
        <v>0</v>
      </c>
      <c r="CY87" s="11">
        <f t="shared" si="319"/>
        <v>0</v>
      </c>
      <c r="CZ87" s="11">
        <f t="shared" si="319"/>
        <v>0</v>
      </c>
      <c r="DA87" s="11">
        <f t="shared" si="319"/>
        <v>0</v>
      </c>
      <c r="DB87" s="11"/>
      <c r="DC87" s="11"/>
      <c r="DD87" s="11"/>
      <c r="DE87" s="11"/>
      <c r="DF87" s="11"/>
      <c r="DG87" s="11"/>
      <c r="DH87" s="11"/>
      <c r="DI87" s="11"/>
      <c r="DJ87" s="11">
        <f t="shared" ref="DJ87:DV87" si="320">SUM(DK18,DK39,DK59,DJ81)</f>
        <v>0</v>
      </c>
      <c r="DK87" s="11">
        <f t="shared" si="320"/>
        <v>0</v>
      </c>
      <c r="DL87" s="11">
        <f t="shared" si="320"/>
        <v>0</v>
      </c>
      <c r="DM87" s="11">
        <f t="shared" si="320"/>
        <v>0</v>
      </c>
      <c r="DN87" s="11">
        <f t="shared" si="320"/>
        <v>0</v>
      </c>
      <c r="DO87" s="11">
        <f t="shared" si="320"/>
        <v>0</v>
      </c>
      <c r="DP87" s="11">
        <f t="shared" si="320"/>
        <v>0</v>
      </c>
      <c r="DQ87" s="11">
        <f t="shared" si="320"/>
        <v>0</v>
      </c>
      <c r="DR87" s="11">
        <f t="shared" si="320"/>
        <v>0</v>
      </c>
      <c r="DS87" s="11">
        <f t="shared" si="320"/>
        <v>0</v>
      </c>
      <c r="DT87" s="11">
        <f t="shared" si="320"/>
        <v>0</v>
      </c>
      <c r="DU87" s="11">
        <f t="shared" si="320"/>
        <v>0</v>
      </c>
      <c r="DV87" s="11">
        <f t="shared" si="320"/>
        <v>0</v>
      </c>
    </row>
    <row r="88" spans="1:126" s="1" customFormat="1" x14ac:dyDescent="0.2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/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6"/>
      <c r="CC88" s="6"/>
      <c r="CD88" s="6"/>
      <c r="CE88" s="6"/>
      <c r="CF88" s="6"/>
      <c r="CG88" s="6"/>
      <c r="CH88" s="6"/>
      <c r="CI88" s="6"/>
      <c r="CJ88" s="6"/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CV88" s="6"/>
      <c r="CW88" s="6"/>
      <c r="CX88" s="6"/>
      <c r="CY88" s="6"/>
      <c r="CZ88" s="6"/>
      <c r="DA88" s="6"/>
      <c r="DB88" s="6"/>
      <c r="DC88" s="6"/>
      <c r="DD88" s="6"/>
      <c r="DE88" s="6"/>
      <c r="DF88" s="6"/>
      <c r="DG88" s="6"/>
      <c r="DH88" s="6"/>
      <c r="DI88" s="6"/>
      <c r="DJ88" s="6"/>
      <c r="DK88" s="6"/>
      <c r="DL88" s="6"/>
      <c r="DM88" s="6"/>
      <c r="DN88" s="6"/>
      <c r="DO88" s="6"/>
      <c r="DP88" s="6"/>
      <c r="DQ88" s="6"/>
      <c r="DR88" s="6"/>
      <c r="DS88" s="6"/>
      <c r="DT88" s="6"/>
      <c r="DU88" s="6"/>
      <c r="DV88" s="6"/>
    </row>
    <row r="89" spans="1:126" s="1" customFormat="1" ht="10.5" x14ac:dyDescent="0.25">
      <c r="A89" s="15" t="s">
        <v>6</v>
      </c>
      <c r="B89" s="3">
        <f t="shared" ref="B89:N89" si="321">SUM(B85,B87)</f>
        <v>133.74334104716303</v>
      </c>
      <c r="C89" s="3">
        <f t="shared" si="321"/>
        <v>76.177810837692277</v>
      </c>
      <c r="D89" s="3">
        <f t="shared" si="321"/>
        <v>75.300428303719769</v>
      </c>
      <c r="E89" s="3">
        <f t="shared" si="321"/>
        <v>154.4375530228653</v>
      </c>
      <c r="F89" s="3">
        <f t="shared" si="321"/>
        <v>147.51110078743932</v>
      </c>
      <c r="G89" s="3">
        <f t="shared" si="321"/>
        <v>166.84642418634968</v>
      </c>
      <c r="H89" s="3">
        <f t="shared" si="321"/>
        <v>162.87959631954217</v>
      </c>
      <c r="I89" s="3">
        <f t="shared" si="321"/>
        <v>91.182889186091444</v>
      </c>
      <c r="J89" s="3">
        <f t="shared" si="321"/>
        <v>87.795047942140187</v>
      </c>
      <c r="K89" s="3">
        <f t="shared" si="321"/>
        <v>99.780146274653291</v>
      </c>
      <c r="L89" s="3">
        <f t="shared" si="321"/>
        <v>92.660332512050843</v>
      </c>
      <c r="M89" s="3">
        <f t="shared" si="321"/>
        <v>133.98106711719481</v>
      </c>
      <c r="N89" s="3">
        <f t="shared" si="321"/>
        <v>1422.2957375369022</v>
      </c>
      <c r="O89" s="3">
        <f t="shared" ref="O89:AA89" si="322">SUM(O85,O87)</f>
        <v>140.67607469707789</v>
      </c>
      <c r="P89" s="3">
        <f t="shared" si="322"/>
        <v>77.404041938209147</v>
      </c>
      <c r="Q89" s="3">
        <f t="shared" si="322"/>
        <v>82.036003724361251</v>
      </c>
      <c r="R89" s="3">
        <f t="shared" si="322"/>
        <v>172.29678783005986</v>
      </c>
      <c r="S89" s="3">
        <f t="shared" si="322"/>
        <v>171.57682280974117</v>
      </c>
      <c r="T89" s="3">
        <f t="shared" si="322"/>
        <v>193.87078724194984</v>
      </c>
      <c r="U89" s="3">
        <f t="shared" si="322"/>
        <v>192.52088394534351</v>
      </c>
      <c r="V89" s="3">
        <f t="shared" si="322"/>
        <v>104.70000367027497</v>
      </c>
      <c r="W89" s="3">
        <f t="shared" si="322"/>
        <v>102.46989595467321</v>
      </c>
      <c r="X89" s="3">
        <f t="shared" si="322"/>
        <v>120.4920284903623</v>
      </c>
      <c r="Y89" s="3">
        <f t="shared" si="322"/>
        <v>119.48822675453926</v>
      </c>
      <c r="Z89" s="3">
        <f t="shared" si="322"/>
        <v>165.28313868625278</v>
      </c>
      <c r="AA89" s="3">
        <f t="shared" si="322"/>
        <v>1643.0246957428449</v>
      </c>
      <c r="AB89" s="3">
        <f t="shared" ref="AB89:AN89" si="323">SUM(AB85,AB87)</f>
        <v>149.764701</v>
      </c>
      <c r="AC89" s="3">
        <f t="shared" si="323"/>
        <v>88.370750000000001</v>
      </c>
      <c r="AD89" s="3">
        <f t="shared" si="323"/>
        <v>93.4617875</v>
      </c>
      <c r="AE89" s="3">
        <f t="shared" si="323"/>
        <v>175.65840400000002</v>
      </c>
      <c r="AF89" s="3">
        <f t="shared" si="323"/>
        <v>173.09049254323472</v>
      </c>
      <c r="AG89" s="3">
        <f t="shared" si="323"/>
        <v>197.71843200000004</v>
      </c>
      <c r="AH89" s="3">
        <f t="shared" si="323"/>
        <v>202.92888400000001</v>
      </c>
      <c r="AI89" s="3">
        <f t="shared" si="323"/>
        <v>119.36217959999999</v>
      </c>
      <c r="AJ89" s="3">
        <f t="shared" si="323"/>
        <v>114.78531890000001</v>
      </c>
      <c r="AK89" s="3">
        <f t="shared" si="323"/>
        <v>132.83432010000001</v>
      </c>
      <c r="AL89" s="3">
        <f t="shared" si="323"/>
        <v>124.17520638974202</v>
      </c>
      <c r="AM89" s="3">
        <f t="shared" si="323"/>
        <v>163.82756876593123</v>
      </c>
      <c r="AN89" s="3">
        <f t="shared" si="323"/>
        <v>1735.9780447989078</v>
      </c>
      <c r="AO89" s="3">
        <f t="shared" ref="AO89:BA89" si="324">SUM(AO85,AO87)</f>
        <v>136.04993700000003</v>
      </c>
      <c r="AP89" s="3">
        <f t="shared" si="324"/>
        <v>82.803102802936181</v>
      </c>
      <c r="AQ89" s="3">
        <f t="shared" si="324"/>
        <v>85.131377799999996</v>
      </c>
      <c r="AR89" s="3">
        <f t="shared" si="324"/>
        <v>108.18683927569442</v>
      </c>
      <c r="AS89" s="3">
        <f t="shared" si="324"/>
        <v>139.36485900000002</v>
      </c>
      <c r="AT89" s="3">
        <f t="shared" si="324"/>
        <v>133.11633419496854</v>
      </c>
      <c r="AU89" s="3">
        <f t="shared" si="324"/>
        <v>111.25130299999999</v>
      </c>
      <c r="AV89" s="3">
        <f t="shared" si="324"/>
        <v>86.584634515527924</v>
      </c>
      <c r="AW89" s="3">
        <f t="shared" si="324"/>
        <v>122.160991</v>
      </c>
      <c r="AX89" s="3">
        <f t="shared" si="324"/>
        <v>161.54024635730724</v>
      </c>
      <c r="AY89" s="3">
        <f t="shared" si="324"/>
        <v>165.64161692094015</v>
      </c>
      <c r="AZ89" s="3">
        <f t="shared" si="324"/>
        <v>180.18887652844904</v>
      </c>
      <c r="BA89" s="3">
        <f t="shared" si="324"/>
        <v>1512.0201183958236</v>
      </c>
      <c r="BB89" s="3">
        <f t="shared" ref="BB89:BN89" si="325">SUM(BB85,BB87)</f>
        <v>108.70142401651125</v>
      </c>
      <c r="BC89" s="3">
        <f t="shared" si="325"/>
        <v>91.899537166981077</v>
      </c>
      <c r="BD89" s="3">
        <f t="shared" si="325"/>
        <v>99.500558038314196</v>
      </c>
      <c r="BE89" s="3">
        <f t="shared" si="325"/>
        <v>178.86954569442324</v>
      </c>
      <c r="BF89" s="3">
        <f t="shared" si="325"/>
        <v>138.39374799999999</v>
      </c>
      <c r="BG89" s="3">
        <f t="shared" si="325"/>
        <v>140.92524179999998</v>
      </c>
      <c r="BH89" s="3">
        <f t="shared" si="325"/>
        <v>100.80983241</v>
      </c>
      <c r="BI89" s="3">
        <f t="shared" si="325"/>
        <v>75.849636650000008</v>
      </c>
      <c r="BJ89" s="3">
        <f t="shared" si="325"/>
        <v>141.06361368</v>
      </c>
      <c r="BK89" s="3">
        <f t="shared" si="325"/>
        <v>214.02235602030652</v>
      </c>
      <c r="BL89" s="3">
        <f t="shared" si="325"/>
        <v>197.097567</v>
      </c>
      <c r="BM89" s="3">
        <f t="shared" si="325"/>
        <v>272.7731477192865</v>
      </c>
      <c r="BN89" s="3">
        <f t="shared" si="325"/>
        <v>1759.9062081958227</v>
      </c>
      <c r="BO89" s="3">
        <f t="shared" ref="BO89:CA89" si="326">SUM(BO85,BO87)</f>
        <v>205.21678799999998</v>
      </c>
      <c r="BP89" s="3">
        <f t="shared" si="326"/>
        <v>103.378638</v>
      </c>
      <c r="BQ89" s="3">
        <f t="shared" si="326"/>
        <v>101.54470450000001</v>
      </c>
      <c r="BR89" s="3">
        <f t="shared" si="326"/>
        <v>185.1679677380952</v>
      </c>
      <c r="BS89" s="3">
        <f t="shared" si="326"/>
        <v>224.020974</v>
      </c>
      <c r="BT89" s="3">
        <f t="shared" si="326"/>
        <v>157.39970287999995</v>
      </c>
      <c r="BU89" s="3">
        <f t="shared" si="326"/>
        <v>159.76995421000001</v>
      </c>
      <c r="BV89" s="3">
        <f t="shared" si="326"/>
        <v>95.635185500000006</v>
      </c>
      <c r="BW89" s="3">
        <f t="shared" si="326"/>
        <v>133.90310925</v>
      </c>
      <c r="BX89" s="3">
        <f t="shared" si="326"/>
        <v>188.38924499999999</v>
      </c>
      <c r="BY89" s="3">
        <f t="shared" si="326"/>
        <v>195.54176674999997</v>
      </c>
      <c r="BZ89" s="3">
        <f t="shared" si="326"/>
        <v>255.44425497999998</v>
      </c>
      <c r="CA89" s="3">
        <f t="shared" si="326"/>
        <v>2005.4122908080949</v>
      </c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>
        <f t="shared" ref="CO89:DA89" si="327">SUM(CO85,CO87)</f>
        <v>241.9218251014286</v>
      </c>
      <c r="CP89" s="3">
        <f t="shared" si="327"/>
        <v>132.8370321014286</v>
      </c>
      <c r="CQ89" s="3">
        <f t="shared" si="327"/>
        <v>132.63729290000001</v>
      </c>
      <c r="CR89" s="3">
        <f t="shared" si="327"/>
        <v>156.01646378999999</v>
      </c>
      <c r="CS89" s="3">
        <f t="shared" si="327"/>
        <v>194.96261240000001</v>
      </c>
      <c r="CT89" s="3">
        <f t="shared" si="327"/>
        <v>191.46258349999999</v>
      </c>
      <c r="CU89" s="3">
        <f t="shared" si="327"/>
        <v>173.29999958524178</v>
      </c>
      <c r="CV89" s="3">
        <f t="shared" si="327"/>
        <v>106.07846257631324</v>
      </c>
      <c r="CW89" s="3">
        <f t="shared" si="327"/>
        <v>146.56791979468343</v>
      </c>
      <c r="CX89" s="3">
        <f t="shared" si="327"/>
        <v>205.07118684514396</v>
      </c>
      <c r="CY89" s="3">
        <f t="shared" si="327"/>
        <v>213.22353525399697</v>
      </c>
      <c r="CZ89" s="3">
        <f t="shared" si="327"/>
        <v>276.33052579190263</v>
      </c>
      <c r="DA89" s="3">
        <f t="shared" si="327"/>
        <v>2170.4094396401392</v>
      </c>
      <c r="DB89" s="3"/>
      <c r="DC89" s="3"/>
      <c r="DD89" s="3"/>
      <c r="DE89" s="3"/>
      <c r="DF89" s="3"/>
      <c r="DG89" s="3"/>
      <c r="DH89" s="3"/>
      <c r="DI89" s="3"/>
      <c r="DJ89" s="3">
        <f t="shared" ref="DJ89:DV89" si="328">SUM(DJ85,DJ87)</f>
        <v>143.68829509799824</v>
      </c>
      <c r="DK89" s="3">
        <f t="shared" si="328"/>
        <v>143.5214888085867</v>
      </c>
      <c r="DL89" s="3">
        <f t="shared" si="328"/>
        <v>167.81843155737636</v>
      </c>
      <c r="DM89" s="3">
        <f t="shared" si="328"/>
        <v>208.81249903772056</v>
      </c>
      <c r="DN89" s="3">
        <f t="shared" si="328"/>
        <v>204.99989175698801</v>
      </c>
      <c r="DO89" s="3">
        <f t="shared" si="328"/>
        <v>185.42143764486511</v>
      </c>
      <c r="DP89" s="3">
        <f t="shared" si="328"/>
        <v>114.90406101868288</v>
      </c>
      <c r="DQ89" s="3">
        <f t="shared" si="328"/>
        <v>157.60814205892609</v>
      </c>
      <c r="DR89" s="3">
        <f t="shared" si="328"/>
        <v>219.79364040476636</v>
      </c>
      <c r="DS89" s="3">
        <f t="shared" si="328"/>
        <v>228.69625260578567</v>
      </c>
      <c r="DT89" s="3">
        <f t="shared" si="328"/>
        <v>295.01324686710319</v>
      </c>
      <c r="DU89" s="3">
        <f t="shared" si="328"/>
        <v>2328.8966326157679</v>
      </c>
      <c r="DV89" s="3">
        <f t="shared" si="328"/>
        <v>0</v>
      </c>
    </row>
    <row r="90" spans="1:126" s="1" customFormat="1" x14ac:dyDescent="0.25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</row>
    <row r="91" spans="1:126" s="1" customFormat="1" ht="10.5" x14ac:dyDescent="0.25">
      <c r="A91" s="15" t="s">
        <v>5</v>
      </c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3">
        <f>SUM(B91:M91)</f>
        <v>0</v>
      </c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3">
        <f>SUM(O91:Z91)</f>
        <v>0</v>
      </c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3">
        <f>SUM(AB91:AM91)</f>
        <v>0</v>
      </c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3">
        <f>SUM(AO91:AZ91)</f>
        <v>0</v>
      </c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3">
        <f>SUM(BB91:BM91)</f>
        <v>0</v>
      </c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3">
        <f>SUM(BO91:BZ91)</f>
        <v>0</v>
      </c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3">
        <f>SUM(CO91:CZ91)</f>
        <v>0</v>
      </c>
      <c r="DB91" s="4"/>
      <c r="DC91" s="4"/>
      <c r="DD91" s="4"/>
      <c r="DE91" s="4"/>
      <c r="DF91" s="4"/>
      <c r="DG91" s="4"/>
      <c r="DH91" s="4"/>
      <c r="DI91" s="3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3">
        <f>SUM(DJ91:DU91)</f>
        <v>0</v>
      </c>
    </row>
    <row r="92" spans="1:126" s="1" customFormat="1" ht="10.5" x14ac:dyDescent="0.25">
      <c r="A92" s="15" t="s">
        <v>4</v>
      </c>
      <c r="B92" s="3">
        <f>B91-B89</f>
        <v>-133.74334104716303</v>
      </c>
      <c r="C92" s="3">
        <f t="shared" ref="C92:M92" si="329">C91-C89</f>
        <v>-76.177810837692277</v>
      </c>
      <c r="D92" s="3">
        <f t="shared" si="329"/>
        <v>-75.300428303719769</v>
      </c>
      <c r="E92" s="3">
        <f t="shared" si="329"/>
        <v>-154.4375530228653</v>
      </c>
      <c r="F92" s="3">
        <f t="shared" si="329"/>
        <v>-147.51110078743932</v>
      </c>
      <c r="G92" s="3">
        <f t="shared" si="329"/>
        <v>-166.84642418634968</v>
      </c>
      <c r="H92" s="3">
        <f t="shared" si="329"/>
        <v>-162.87959631954217</v>
      </c>
      <c r="I92" s="3">
        <f t="shared" si="329"/>
        <v>-91.182889186091444</v>
      </c>
      <c r="J92" s="3">
        <f t="shared" si="329"/>
        <v>-87.795047942140187</v>
      </c>
      <c r="K92" s="3">
        <f t="shared" si="329"/>
        <v>-99.780146274653291</v>
      </c>
      <c r="L92" s="3">
        <f t="shared" si="329"/>
        <v>-92.660332512050843</v>
      </c>
      <c r="M92" s="3">
        <f t="shared" si="329"/>
        <v>-133.98106711719481</v>
      </c>
      <c r="N92" s="3">
        <f>SUM(B92:M92)</f>
        <v>-1422.2957375369024</v>
      </c>
      <c r="O92" s="3">
        <f>O91-O89</f>
        <v>-140.67607469707789</v>
      </c>
      <c r="P92" s="3">
        <f t="shared" ref="P92:Z92" si="330">P91-P89</f>
        <v>-77.404041938209147</v>
      </c>
      <c r="Q92" s="3">
        <f t="shared" si="330"/>
        <v>-82.036003724361251</v>
      </c>
      <c r="R92" s="3">
        <f t="shared" si="330"/>
        <v>-172.29678783005986</v>
      </c>
      <c r="S92" s="3">
        <f t="shared" si="330"/>
        <v>-171.57682280974117</v>
      </c>
      <c r="T92" s="3">
        <f t="shared" si="330"/>
        <v>-193.87078724194984</v>
      </c>
      <c r="U92" s="3">
        <f t="shared" si="330"/>
        <v>-192.52088394534351</v>
      </c>
      <c r="V92" s="3">
        <f t="shared" si="330"/>
        <v>-104.70000367027497</v>
      </c>
      <c r="W92" s="3">
        <f t="shared" si="330"/>
        <v>-102.46989595467321</v>
      </c>
      <c r="X92" s="3">
        <f t="shared" si="330"/>
        <v>-120.4920284903623</v>
      </c>
      <c r="Y92" s="3">
        <f t="shared" si="330"/>
        <v>-119.48822675453926</v>
      </c>
      <c r="Z92" s="3">
        <f t="shared" si="330"/>
        <v>-165.28313868625278</v>
      </c>
      <c r="AA92" s="3">
        <f>SUM(O92:Z92)</f>
        <v>-1642.8146957428453</v>
      </c>
      <c r="AB92" s="3">
        <f>AB91-AB89</f>
        <v>-149.764701</v>
      </c>
      <c r="AC92" s="3">
        <f t="shared" ref="AC92:AM92" si="331">AC91-AC89</f>
        <v>-88.370750000000001</v>
      </c>
      <c r="AD92" s="3">
        <f t="shared" si="331"/>
        <v>-93.4617875</v>
      </c>
      <c r="AE92" s="3">
        <f t="shared" si="331"/>
        <v>-175.65840400000002</v>
      </c>
      <c r="AF92" s="3">
        <f t="shared" si="331"/>
        <v>-173.09049254323472</v>
      </c>
      <c r="AG92" s="3">
        <f t="shared" si="331"/>
        <v>-197.71843200000004</v>
      </c>
      <c r="AH92" s="3">
        <f t="shared" si="331"/>
        <v>-202.92888400000001</v>
      </c>
      <c r="AI92" s="3">
        <f t="shared" si="331"/>
        <v>-119.36217959999999</v>
      </c>
      <c r="AJ92" s="3">
        <f t="shared" si="331"/>
        <v>-114.78531890000001</v>
      </c>
      <c r="AK92" s="3">
        <f t="shared" si="331"/>
        <v>-132.83432010000001</v>
      </c>
      <c r="AL92" s="3">
        <f t="shared" si="331"/>
        <v>-124.17520638974202</v>
      </c>
      <c r="AM92" s="3">
        <f t="shared" si="331"/>
        <v>-163.82756876593123</v>
      </c>
      <c r="AN92" s="3">
        <f>SUM(AB92:AM92)</f>
        <v>-1735.9780447989078</v>
      </c>
      <c r="AO92" s="3">
        <f>AO91-AO89</f>
        <v>-136.04993700000003</v>
      </c>
      <c r="AP92" s="3">
        <f t="shared" ref="AP92:AZ92" si="332">AP91-AP89</f>
        <v>-82.803102802936181</v>
      </c>
      <c r="AQ92" s="3">
        <f t="shared" si="332"/>
        <v>-85.131377799999996</v>
      </c>
      <c r="AR92" s="3">
        <f t="shared" si="332"/>
        <v>-108.18683927569442</v>
      </c>
      <c r="AS92" s="3">
        <f t="shared" si="332"/>
        <v>-139.36485900000002</v>
      </c>
      <c r="AT92" s="3">
        <f t="shared" si="332"/>
        <v>-133.11633419496854</v>
      </c>
      <c r="AU92" s="3">
        <f t="shared" si="332"/>
        <v>-111.25130299999999</v>
      </c>
      <c r="AV92" s="3">
        <f t="shared" si="332"/>
        <v>-86.584634515527924</v>
      </c>
      <c r="AW92" s="3">
        <f t="shared" si="332"/>
        <v>-122.160991</v>
      </c>
      <c r="AX92" s="3">
        <f t="shared" si="332"/>
        <v>-161.54024635730724</v>
      </c>
      <c r="AY92" s="3">
        <f t="shared" si="332"/>
        <v>-165.64161692094015</v>
      </c>
      <c r="AZ92" s="3">
        <f t="shared" si="332"/>
        <v>-180.18887652844904</v>
      </c>
      <c r="BA92" s="3">
        <f>SUM(AO92:AZ92)</f>
        <v>-1512.0201183958236</v>
      </c>
      <c r="BB92" s="3">
        <f>BB91-BB89</f>
        <v>-108.70142401651125</v>
      </c>
      <c r="BC92" s="3">
        <f t="shared" ref="BC92:BM92" si="333">BC91-BC89</f>
        <v>-91.899537166981077</v>
      </c>
      <c r="BD92" s="3">
        <f t="shared" si="333"/>
        <v>-99.500558038314196</v>
      </c>
      <c r="BE92" s="3">
        <f t="shared" si="333"/>
        <v>-178.86954569442324</v>
      </c>
      <c r="BF92" s="3">
        <f t="shared" si="333"/>
        <v>-138.39374799999999</v>
      </c>
      <c r="BG92" s="3">
        <f t="shared" si="333"/>
        <v>-140.92524179999998</v>
      </c>
      <c r="BH92" s="3">
        <f t="shared" si="333"/>
        <v>-100.80983241</v>
      </c>
      <c r="BI92" s="3">
        <f t="shared" si="333"/>
        <v>-75.849636650000008</v>
      </c>
      <c r="BJ92" s="3">
        <f t="shared" si="333"/>
        <v>-141.06361368</v>
      </c>
      <c r="BK92" s="3">
        <f t="shared" si="333"/>
        <v>-214.02235602030652</v>
      </c>
      <c r="BL92" s="3">
        <f t="shared" si="333"/>
        <v>-197.097567</v>
      </c>
      <c r="BM92" s="3">
        <f t="shared" si="333"/>
        <v>-272.7731477192865</v>
      </c>
      <c r="BN92" s="3">
        <f>SUM(BB92:BM92)</f>
        <v>-1759.9062081958227</v>
      </c>
      <c r="BO92" s="3">
        <f>BO91-BO89</f>
        <v>-205.21678799999998</v>
      </c>
      <c r="BP92" s="3">
        <f t="shared" ref="BP92:BZ92" si="334">BP91-BP89</f>
        <v>-103.378638</v>
      </c>
      <c r="BQ92" s="3">
        <f t="shared" si="334"/>
        <v>-101.54470450000001</v>
      </c>
      <c r="BR92" s="3">
        <f t="shared" si="334"/>
        <v>-185.1679677380952</v>
      </c>
      <c r="BS92" s="3">
        <f t="shared" si="334"/>
        <v>-224.020974</v>
      </c>
      <c r="BT92" s="3">
        <f t="shared" si="334"/>
        <v>-157.39970287999995</v>
      </c>
      <c r="BU92" s="3">
        <f t="shared" si="334"/>
        <v>-159.76995421000001</v>
      </c>
      <c r="BV92" s="3">
        <f t="shared" si="334"/>
        <v>-95.635185500000006</v>
      </c>
      <c r="BW92" s="3">
        <f t="shared" si="334"/>
        <v>-133.90310925</v>
      </c>
      <c r="BX92" s="3">
        <f t="shared" si="334"/>
        <v>-188.38924499999999</v>
      </c>
      <c r="BY92" s="3">
        <f t="shared" si="334"/>
        <v>-195.54176674999997</v>
      </c>
      <c r="BZ92" s="3">
        <f t="shared" si="334"/>
        <v>-255.44425497999998</v>
      </c>
      <c r="CA92" s="3">
        <f>SUM(BO92:BZ92)</f>
        <v>-2005.4122908080953</v>
      </c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>
        <f>CO91-CO89</f>
        <v>-241.9218251014286</v>
      </c>
      <c r="CP92" s="3">
        <f t="shared" ref="CP92:CZ92" si="335">CP91-CP89</f>
        <v>-132.8370321014286</v>
      </c>
      <c r="CQ92" s="3">
        <f t="shared" si="335"/>
        <v>-132.63729290000001</v>
      </c>
      <c r="CR92" s="3">
        <f t="shared" si="335"/>
        <v>-156.01646378999999</v>
      </c>
      <c r="CS92" s="3">
        <f t="shared" si="335"/>
        <v>-194.96261240000001</v>
      </c>
      <c r="CT92" s="3">
        <f t="shared" si="335"/>
        <v>-191.46258349999999</v>
      </c>
      <c r="CU92" s="3">
        <f t="shared" si="335"/>
        <v>-173.29999958524178</v>
      </c>
      <c r="CV92" s="3">
        <f t="shared" si="335"/>
        <v>-106.07846257631324</v>
      </c>
      <c r="CW92" s="3">
        <f t="shared" si="335"/>
        <v>-146.56791979468343</v>
      </c>
      <c r="CX92" s="3">
        <f t="shared" si="335"/>
        <v>-205.07118684514396</v>
      </c>
      <c r="CY92" s="3">
        <f t="shared" si="335"/>
        <v>-213.22353525399697</v>
      </c>
      <c r="CZ92" s="3">
        <f t="shared" si="335"/>
        <v>-276.33052579190263</v>
      </c>
      <c r="DA92" s="3">
        <f>SUM(CO92:CZ92)</f>
        <v>-2170.4094396401392</v>
      </c>
      <c r="DB92" s="3"/>
      <c r="DC92" s="3"/>
      <c r="DD92" s="3"/>
      <c r="DE92" s="3"/>
      <c r="DF92" s="3"/>
      <c r="DG92" s="3"/>
      <c r="DH92" s="3"/>
      <c r="DI92" s="3"/>
      <c r="DJ92" s="3">
        <f>DJ91-DJ89</f>
        <v>-143.68829509799824</v>
      </c>
      <c r="DK92" s="3">
        <f t="shared" ref="DK92:DU92" si="336">DK91-DK89</f>
        <v>-143.5214888085867</v>
      </c>
      <c r="DL92" s="3">
        <f t="shared" si="336"/>
        <v>-167.81843155737636</v>
      </c>
      <c r="DM92" s="3">
        <f t="shared" si="336"/>
        <v>-208.81249903772056</v>
      </c>
      <c r="DN92" s="3">
        <f t="shared" si="336"/>
        <v>-204.99989175698801</v>
      </c>
      <c r="DO92" s="3">
        <f t="shared" si="336"/>
        <v>-185.42143764486511</v>
      </c>
      <c r="DP92" s="3">
        <f t="shared" si="336"/>
        <v>-114.90406101868288</v>
      </c>
      <c r="DQ92" s="3">
        <f t="shared" si="336"/>
        <v>-157.60814205892609</v>
      </c>
      <c r="DR92" s="3">
        <f t="shared" si="336"/>
        <v>-219.79364040476636</v>
      </c>
      <c r="DS92" s="3">
        <f t="shared" si="336"/>
        <v>-228.69625260578567</v>
      </c>
      <c r="DT92" s="3">
        <f t="shared" si="336"/>
        <v>-295.01324686710319</v>
      </c>
      <c r="DU92" s="3">
        <f t="shared" si="336"/>
        <v>-2328.8966326157679</v>
      </c>
      <c r="DV92" s="3">
        <f>SUM(DJ92:DU92)</f>
        <v>-4399.1740194745671</v>
      </c>
    </row>
    <row r="93" spans="1:126" s="1" customFormat="1" ht="10.5" x14ac:dyDescent="0.25">
      <c r="A93" s="15" t="s">
        <v>3</v>
      </c>
      <c r="B93" s="20" t="str">
        <f t="shared" ref="B93:N93" si="337">IFERROR((B92/B91),"")</f>
        <v/>
      </c>
      <c r="C93" s="20" t="str">
        <f t="shared" si="337"/>
        <v/>
      </c>
      <c r="D93" s="20" t="str">
        <f t="shared" si="337"/>
        <v/>
      </c>
      <c r="E93" s="20" t="str">
        <f t="shared" si="337"/>
        <v/>
      </c>
      <c r="F93" s="20" t="str">
        <f t="shared" si="337"/>
        <v/>
      </c>
      <c r="G93" s="20" t="str">
        <f t="shared" si="337"/>
        <v/>
      </c>
      <c r="H93" s="20" t="str">
        <f t="shared" si="337"/>
        <v/>
      </c>
      <c r="I93" s="20" t="str">
        <f t="shared" si="337"/>
        <v/>
      </c>
      <c r="J93" s="20" t="str">
        <f t="shared" si="337"/>
        <v/>
      </c>
      <c r="K93" s="20" t="str">
        <f t="shared" si="337"/>
        <v/>
      </c>
      <c r="L93" s="20" t="str">
        <f t="shared" si="337"/>
        <v/>
      </c>
      <c r="M93" s="20" t="str">
        <f t="shared" si="337"/>
        <v/>
      </c>
      <c r="N93" s="20" t="str">
        <f t="shared" si="337"/>
        <v/>
      </c>
      <c r="O93" s="20" t="str">
        <f t="shared" ref="O93:AA93" si="338">IFERROR((O92/O91),"")</f>
        <v/>
      </c>
      <c r="P93" s="20" t="str">
        <f t="shared" si="338"/>
        <v/>
      </c>
      <c r="Q93" s="20" t="str">
        <f t="shared" si="338"/>
        <v/>
      </c>
      <c r="R93" s="20" t="str">
        <f t="shared" si="338"/>
        <v/>
      </c>
      <c r="S93" s="20" t="str">
        <f t="shared" si="338"/>
        <v/>
      </c>
      <c r="T93" s="20" t="str">
        <f t="shared" si="338"/>
        <v/>
      </c>
      <c r="U93" s="20" t="str">
        <f t="shared" si="338"/>
        <v/>
      </c>
      <c r="V93" s="20" t="str">
        <f t="shared" si="338"/>
        <v/>
      </c>
      <c r="W93" s="20" t="str">
        <f t="shared" si="338"/>
        <v/>
      </c>
      <c r="X93" s="20" t="str">
        <f t="shared" si="338"/>
        <v/>
      </c>
      <c r="Y93" s="20" t="str">
        <f t="shared" si="338"/>
        <v/>
      </c>
      <c r="Z93" s="20" t="str">
        <f t="shared" si="338"/>
        <v/>
      </c>
      <c r="AA93" s="20" t="str">
        <f t="shared" si="338"/>
        <v/>
      </c>
      <c r="AB93" s="20" t="str">
        <f t="shared" ref="AB93:AN93" si="339">IFERROR((AB92/AB91),"")</f>
        <v/>
      </c>
      <c r="AC93" s="20" t="str">
        <f t="shared" si="339"/>
        <v/>
      </c>
      <c r="AD93" s="20" t="str">
        <f t="shared" si="339"/>
        <v/>
      </c>
      <c r="AE93" s="20" t="str">
        <f t="shared" si="339"/>
        <v/>
      </c>
      <c r="AF93" s="20" t="str">
        <f t="shared" si="339"/>
        <v/>
      </c>
      <c r="AG93" s="20" t="str">
        <f t="shared" si="339"/>
        <v/>
      </c>
      <c r="AH93" s="20" t="str">
        <f t="shared" si="339"/>
        <v/>
      </c>
      <c r="AI93" s="20" t="str">
        <f t="shared" si="339"/>
        <v/>
      </c>
      <c r="AJ93" s="20" t="str">
        <f t="shared" si="339"/>
        <v/>
      </c>
      <c r="AK93" s="20" t="str">
        <f t="shared" si="339"/>
        <v/>
      </c>
      <c r="AL93" s="20" t="str">
        <f t="shared" si="339"/>
        <v/>
      </c>
      <c r="AM93" s="20" t="str">
        <f t="shared" si="339"/>
        <v/>
      </c>
      <c r="AN93" s="20" t="str">
        <f t="shared" si="339"/>
        <v/>
      </c>
      <c r="AO93" s="20" t="str">
        <f t="shared" ref="AO93:BA93" si="340">IFERROR((AO92/AO91),"")</f>
        <v/>
      </c>
      <c r="AP93" s="20" t="str">
        <f t="shared" si="340"/>
        <v/>
      </c>
      <c r="AQ93" s="20" t="str">
        <f t="shared" si="340"/>
        <v/>
      </c>
      <c r="AR93" s="20" t="str">
        <f t="shared" si="340"/>
        <v/>
      </c>
      <c r="AS93" s="20" t="str">
        <f t="shared" si="340"/>
        <v/>
      </c>
      <c r="AT93" s="20" t="str">
        <f t="shared" si="340"/>
        <v/>
      </c>
      <c r="AU93" s="20" t="str">
        <f t="shared" si="340"/>
        <v/>
      </c>
      <c r="AV93" s="20" t="str">
        <f t="shared" si="340"/>
        <v/>
      </c>
      <c r="AW93" s="20" t="str">
        <f t="shared" si="340"/>
        <v/>
      </c>
      <c r="AX93" s="20" t="str">
        <f t="shared" si="340"/>
        <v/>
      </c>
      <c r="AY93" s="20" t="str">
        <f t="shared" si="340"/>
        <v/>
      </c>
      <c r="AZ93" s="20" t="str">
        <f t="shared" si="340"/>
        <v/>
      </c>
      <c r="BA93" s="20" t="str">
        <f t="shared" si="340"/>
        <v/>
      </c>
      <c r="BB93" s="20" t="str">
        <f t="shared" ref="BB93:BN93" si="341">IFERROR((BB92/BB91),"")</f>
        <v/>
      </c>
      <c r="BC93" s="20" t="str">
        <f t="shared" si="341"/>
        <v/>
      </c>
      <c r="BD93" s="20" t="str">
        <f t="shared" si="341"/>
        <v/>
      </c>
      <c r="BE93" s="20" t="str">
        <f t="shared" si="341"/>
        <v/>
      </c>
      <c r="BF93" s="20" t="str">
        <f t="shared" si="341"/>
        <v/>
      </c>
      <c r="BG93" s="20" t="str">
        <f t="shared" si="341"/>
        <v/>
      </c>
      <c r="BH93" s="20" t="str">
        <f t="shared" si="341"/>
        <v/>
      </c>
      <c r="BI93" s="20" t="str">
        <f t="shared" si="341"/>
        <v/>
      </c>
      <c r="BJ93" s="20" t="str">
        <f t="shared" si="341"/>
        <v/>
      </c>
      <c r="BK93" s="20" t="str">
        <f t="shared" si="341"/>
        <v/>
      </c>
      <c r="BL93" s="20" t="str">
        <f t="shared" si="341"/>
        <v/>
      </c>
      <c r="BM93" s="20" t="str">
        <f t="shared" si="341"/>
        <v/>
      </c>
      <c r="BN93" s="20" t="str">
        <f t="shared" si="341"/>
        <v/>
      </c>
      <c r="BO93" s="20" t="str">
        <f t="shared" ref="BO93:CA93" si="342">IFERROR((BO92/BO91),"")</f>
        <v/>
      </c>
      <c r="BP93" s="20" t="str">
        <f t="shared" si="342"/>
        <v/>
      </c>
      <c r="BQ93" s="20" t="str">
        <f t="shared" si="342"/>
        <v/>
      </c>
      <c r="BR93" s="20" t="str">
        <f t="shared" si="342"/>
        <v/>
      </c>
      <c r="BS93" s="20" t="str">
        <f t="shared" si="342"/>
        <v/>
      </c>
      <c r="BT93" s="20" t="str">
        <f t="shared" si="342"/>
        <v/>
      </c>
      <c r="BU93" s="20" t="str">
        <f t="shared" si="342"/>
        <v/>
      </c>
      <c r="BV93" s="20" t="str">
        <f t="shared" si="342"/>
        <v/>
      </c>
      <c r="BW93" s="20" t="str">
        <f t="shared" si="342"/>
        <v/>
      </c>
      <c r="BX93" s="20" t="str">
        <f t="shared" si="342"/>
        <v/>
      </c>
      <c r="BY93" s="20" t="str">
        <f t="shared" si="342"/>
        <v/>
      </c>
      <c r="BZ93" s="20" t="str">
        <f t="shared" si="342"/>
        <v/>
      </c>
      <c r="CA93" s="20" t="str">
        <f t="shared" si="342"/>
        <v/>
      </c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0" t="str">
        <f>IFERROR((CN92/CN91),"")</f>
        <v/>
      </c>
      <c r="CO93" s="20" t="str">
        <f t="shared" ref="CO93:DA93" si="343">IFERROR((CO92/CO91),"")</f>
        <v/>
      </c>
      <c r="CP93" s="20" t="str">
        <f t="shared" si="343"/>
        <v/>
      </c>
      <c r="CQ93" s="20" t="str">
        <f t="shared" si="343"/>
        <v/>
      </c>
      <c r="CR93" s="20" t="str">
        <f t="shared" si="343"/>
        <v/>
      </c>
      <c r="CS93" s="20" t="str">
        <f t="shared" si="343"/>
        <v/>
      </c>
      <c r="CT93" s="20" t="str">
        <f t="shared" si="343"/>
        <v/>
      </c>
      <c r="CU93" s="20" t="str">
        <f t="shared" si="343"/>
        <v/>
      </c>
      <c r="CV93" s="20" t="str">
        <f t="shared" si="343"/>
        <v/>
      </c>
      <c r="CW93" s="20" t="str">
        <f t="shared" si="343"/>
        <v/>
      </c>
      <c r="CX93" s="20" t="str">
        <f t="shared" si="343"/>
        <v/>
      </c>
      <c r="CY93" s="20" t="str">
        <f t="shared" si="343"/>
        <v/>
      </c>
      <c r="CZ93" s="20" t="str">
        <f t="shared" si="343"/>
        <v/>
      </c>
      <c r="DA93" s="20" t="str">
        <f t="shared" si="343"/>
        <v/>
      </c>
      <c r="DB93" s="20"/>
      <c r="DC93" s="20"/>
      <c r="DD93" s="20"/>
      <c r="DE93" s="20"/>
      <c r="DF93" s="20"/>
      <c r="DG93" s="20"/>
      <c r="DH93" s="20"/>
      <c r="DI93" s="20"/>
      <c r="DJ93" s="20" t="str">
        <f t="shared" ref="DJ93:DV93" si="344">IFERROR((DJ92/DJ91),"")</f>
        <v/>
      </c>
      <c r="DK93" s="20" t="str">
        <f t="shared" si="344"/>
        <v/>
      </c>
      <c r="DL93" s="20" t="str">
        <f t="shared" si="344"/>
        <v/>
      </c>
      <c r="DM93" s="20" t="str">
        <f t="shared" si="344"/>
        <v/>
      </c>
      <c r="DN93" s="20" t="str">
        <f t="shared" si="344"/>
        <v/>
      </c>
      <c r="DO93" s="20" t="str">
        <f t="shared" si="344"/>
        <v/>
      </c>
      <c r="DP93" s="20" t="str">
        <f t="shared" si="344"/>
        <v/>
      </c>
      <c r="DQ93" s="20" t="str">
        <f t="shared" si="344"/>
        <v/>
      </c>
      <c r="DR93" s="20" t="str">
        <f t="shared" si="344"/>
        <v/>
      </c>
      <c r="DS93" s="20" t="str">
        <f t="shared" si="344"/>
        <v/>
      </c>
      <c r="DT93" s="20" t="str">
        <f t="shared" si="344"/>
        <v/>
      </c>
      <c r="DU93" s="20" t="str">
        <f t="shared" si="344"/>
        <v/>
      </c>
      <c r="DV93" s="20" t="str">
        <f t="shared" si="344"/>
        <v/>
      </c>
    </row>
    <row r="94" spans="1:126" s="1" customFormat="1" ht="10.5" x14ac:dyDescent="0.25">
      <c r="A94" s="15" t="s">
        <v>2</v>
      </c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0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0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0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0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0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0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0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0"/>
      <c r="DB94" s="21"/>
      <c r="DC94" s="21"/>
      <c r="DD94" s="21"/>
      <c r="DE94" s="21"/>
      <c r="DF94" s="21"/>
      <c r="DG94" s="21"/>
      <c r="DH94" s="21"/>
      <c r="DI94" s="20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21"/>
      <c r="DU94" s="21"/>
      <c r="DV94" s="20"/>
    </row>
    <row r="95" spans="1:126" s="1" customFormat="1" ht="10.5" x14ac:dyDescent="0.25">
      <c r="A95" s="15" t="s">
        <v>1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0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0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0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0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0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0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0"/>
      <c r="CO95" s="21"/>
      <c r="CP95" s="21"/>
      <c r="CQ95" s="21"/>
      <c r="CR95" s="21"/>
      <c r="CS95" s="21"/>
      <c r="CT95" s="21"/>
      <c r="CU95" s="21"/>
      <c r="CV95" s="21"/>
      <c r="CW95" s="21"/>
      <c r="CX95" s="21"/>
      <c r="CY95" s="21"/>
      <c r="CZ95" s="21"/>
      <c r="DA95" s="20"/>
      <c r="DB95" s="21"/>
      <c r="DC95" s="21"/>
      <c r="DD95" s="21"/>
      <c r="DE95" s="21"/>
      <c r="DF95" s="21"/>
      <c r="DG95" s="21"/>
      <c r="DH95" s="21"/>
      <c r="DI95" s="20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21"/>
      <c r="DU95" s="21"/>
      <c r="DV95" s="20"/>
    </row>
    <row r="96" spans="1:126" s="1" customFormat="1" ht="10.5" x14ac:dyDescent="0.25">
      <c r="A96" s="15" t="s">
        <v>0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0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0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0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0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0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0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0"/>
      <c r="CO96" s="21"/>
      <c r="CP96" s="21"/>
      <c r="CQ96" s="21"/>
      <c r="CR96" s="21"/>
      <c r="CS96" s="21"/>
      <c r="CT96" s="21"/>
      <c r="CU96" s="21"/>
      <c r="CV96" s="21"/>
      <c r="CW96" s="21"/>
      <c r="CX96" s="21"/>
      <c r="CY96" s="21"/>
      <c r="CZ96" s="21"/>
      <c r="DA96" s="20"/>
      <c r="DB96" s="21"/>
      <c r="DC96" s="21"/>
      <c r="DD96" s="21"/>
      <c r="DE96" s="21"/>
      <c r="DF96" s="21"/>
      <c r="DG96" s="21"/>
      <c r="DH96" s="21"/>
      <c r="DI96" s="20"/>
      <c r="DJ96" s="21"/>
      <c r="DK96" s="21"/>
      <c r="DL96" s="21"/>
      <c r="DM96" s="21"/>
      <c r="DN96" s="21"/>
      <c r="DO96" s="21"/>
      <c r="DP96" s="21"/>
      <c r="DQ96" s="21"/>
      <c r="DR96" s="21"/>
      <c r="DS96" s="21"/>
      <c r="DT96" s="21"/>
      <c r="DU96" s="21"/>
      <c r="DV96" s="20"/>
    </row>
    <row r="97" spans="80:126" x14ac:dyDescent="0.2">
      <c r="CB97" s="46"/>
      <c r="CC97" s="46"/>
      <c r="CD97" s="46"/>
      <c r="CE97" s="46"/>
      <c r="CF97" s="46"/>
      <c r="CG97" s="46"/>
      <c r="CH97" s="46"/>
      <c r="CI97" s="46"/>
      <c r="CJ97" s="46"/>
      <c r="CK97" s="46"/>
      <c r="CL97" s="46"/>
      <c r="CM97" s="46"/>
      <c r="CN97" s="46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</row>
    <row r="98" spans="80:126" ht="10.5" x14ac:dyDescent="0.25"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80:126" x14ac:dyDescent="0.25"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</row>
    <row r="100" spans="80:126" ht="10.5" x14ac:dyDescent="0.25"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 s="48"/>
      <c r="CM100" s="48"/>
      <c r="CN100" s="48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80:126" x14ac:dyDescent="0.2">
      <c r="CB101" s="49"/>
      <c r="CC101" s="49"/>
      <c r="CD101" s="49"/>
      <c r="CE101" s="49"/>
      <c r="CF101" s="49"/>
      <c r="CG101" s="49"/>
      <c r="CH101" s="49"/>
      <c r="CI101" s="49"/>
      <c r="CJ101" s="49"/>
      <c r="CK101" s="49"/>
      <c r="CL101" s="49"/>
      <c r="CM101" s="49"/>
      <c r="CN101" s="49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80:126" ht="10.5" x14ac:dyDescent="0.25"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 s="48"/>
      <c r="CM102" s="48"/>
      <c r="CN102" s="48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</row>
    <row r="103" spans="80:126" x14ac:dyDescent="0.25"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</row>
    <row r="104" spans="80:126" ht="10.5" x14ac:dyDescent="0.25"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 s="48"/>
      <c r="CM104" s="48"/>
      <c r="CN104" s="48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</row>
    <row r="105" spans="80:126" ht="10.5" x14ac:dyDescent="0.25"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 s="48"/>
      <c r="CM105" s="48"/>
      <c r="CN105" s="48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</row>
    <row r="106" spans="80:126" ht="10.5" x14ac:dyDescent="0.25">
      <c r="CB106" s="50"/>
      <c r="CC106" s="50"/>
      <c r="CD106" s="50"/>
      <c r="CE106" s="50"/>
      <c r="CF106" s="50"/>
      <c r="CG106" s="50"/>
      <c r="CH106" s="50"/>
      <c r="CI106" s="50"/>
      <c r="CJ106" s="50"/>
      <c r="CK106" s="50"/>
      <c r="CL106" s="50"/>
      <c r="CM106" s="50"/>
      <c r="CN106" s="50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</row>
    <row r="107" spans="80:126" ht="10.5" x14ac:dyDescent="0.25">
      <c r="CB107" s="50"/>
      <c r="CC107" s="50"/>
      <c r="CD107" s="50"/>
      <c r="CE107" s="50"/>
      <c r="CF107" s="50"/>
      <c r="CG107" s="50"/>
      <c r="CH107" s="50"/>
      <c r="CI107" s="50"/>
      <c r="CJ107" s="50"/>
      <c r="CK107" s="50"/>
      <c r="CL107" s="50"/>
      <c r="CM107" s="50"/>
      <c r="CN107" s="50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</row>
    <row r="108" spans="80:126" ht="10.5" x14ac:dyDescent="0.25">
      <c r="CB108" s="50"/>
      <c r="CC108" s="50"/>
      <c r="CD108" s="50"/>
      <c r="CE108" s="50"/>
      <c r="CF108" s="50"/>
      <c r="CG108" s="50"/>
      <c r="CH108" s="50"/>
      <c r="CI108" s="50"/>
      <c r="CJ108" s="50"/>
      <c r="CK108" s="50"/>
      <c r="CL108" s="50"/>
      <c r="CM108" s="50"/>
      <c r="CN108" s="50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</row>
    <row r="109" spans="80:126" ht="10.5" x14ac:dyDescent="0.25">
      <c r="CB109" s="50"/>
      <c r="CC109" s="50"/>
      <c r="CD109" s="50"/>
      <c r="CE109" s="50"/>
      <c r="CF109" s="50"/>
      <c r="CG109" s="50"/>
      <c r="CH109" s="50"/>
      <c r="CI109" s="50"/>
      <c r="CJ109" s="50"/>
      <c r="CK109" s="50"/>
      <c r="CL109" s="50"/>
      <c r="CM109" s="50"/>
      <c r="CN109" s="50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</row>
  </sheetData>
  <mergeCells count="3">
    <mergeCell ref="DB3:DI3"/>
    <mergeCell ref="CO3:CZ3"/>
    <mergeCell ref="DJ3:DU3"/>
  </mergeCells>
  <dataValidations count="3">
    <dataValidation type="decimal" allowBlank="1" showInputMessage="1" showErrorMessage="1" sqref="BB80:BM82 CI4:DA4 B5:M5 B15:M15 B17:M19 B21:M21 B62:M62 B58:M60 B64:M78 B44:M56 B42:M42 B38:M40 B84:M84 B80:M82 O5:Z5 O15:Z15 O17:Z19 O21:Z21 O62:Z62 O58:Z60 O64:Z78 O44:Z56 O42:Z42 O38:Z40 O84:Z84 O80:Z82 AB5:AM5 AB15:AM15 AB17:AM19 AB21:AM21 AB62:AM62 AB58:AM60 AB64:AM78 AB44:AM56 AB42:AM42 AB38:AM40 AB84:AM84 AB80:AM82 AO5:AZ5 AO15:AZ15 AO17:AZ19 AO21:AZ21 AO62:AZ62 AO58:AZ60 AO64:AZ78 AO44:AZ56 AO42:AZ42 AO38:AZ40 AO84:AZ84 AO80:AZ82 CO15:CZ15 CO17:CZ19 CO21:CZ21 CO62:CZ62 CO58:CZ60 CO44:CT56 CO42:CZ42 CO38:CZ40 CO84:CZ84 CO80:CZ82 BO5:BZ5 BO15:BZ15 BO17:BZ19 BO21:BZ21 BO62:BZ62 BO58:BZ60 CO23:CT36 BO44:BZ56 BO42:BZ42 BO38:BZ40 BO84:BZ84 BO80:BZ82 BB5:BM5 BB15:BM15 BB17:BM19 BB21:BM21 BB62:BM62 BB58:BM60 BB64:BM78 BB44:BM56 BB42:BM42 BB38:BM40 BB84:BM84 B4:CA4 CO5:CZ5 BO64:BZ78 DJ84:DU84 DJ80:DU82 BB23:BM36 BO23:BZ36 B23:M36 AO23:AZ36 AB23:AM36 O23:Z36 CO64:CT78" xr:uid="{00000000-0002-0000-0700-000000000000}">
      <formula1>-9.99999999999999E+21</formula1>
      <formula2>9.99999999999999E+28</formula2>
    </dataValidation>
    <dataValidation type="list" allowBlank="1" showInputMessage="1" showErrorMessage="1" sqref="CH23:CH36 CH6:CH15 CH64:CH78 CH44:CH56 DH13:DH14 DH23:DH36 DH44:DH56 DH6:DH10 DH64:DH78" xr:uid="{47DC6A20-7BD3-44F6-9902-D0B65F792ED2}">
      <formula1>$CB$4:$CG$4</formula1>
    </dataValidation>
    <dataValidation type="list" allowBlank="1" showInputMessage="1" showErrorMessage="1" sqref="DH11:DH12" xr:uid="{34B169FA-AD88-45C7-AA80-A048A80932EA}">
      <formula1>$FA$8:$FF$8</formula1>
    </dataValidation>
  </dataValidations>
  <pageMargins left="0.7" right="0.7" top="0.75" bottom="0.75" header="0.3" footer="0.3"/>
  <pageSetup orientation="portrait" horizontalDpi="90" verticalDpi="9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V109"/>
  <sheetViews>
    <sheetView zoomScale="85" zoomScaleNormal="85" workbookViewId="0">
      <pane xSplit="1" ySplit="4" topLeftCell="B5" activePane="bottomRight" state="frozen"/>
      <selection activeCell="CO64" sqref="CO64"/>
      <selection pane="topRight" activeCell="CO64" sqref="CO64"/>
      <selection pane="bottomLeft" activeCell="CO64" sqref="CO64"/>
      <selection pane="bottomRight" activeCell="B10" sqref="B10"/>
    </sheetView>
  </sheetViews>
  <sheetFormatPr defaultColWidth="9.1796875" defaultRowHeight="10" x14ac:dyDescent="0.25"/>
  <cols>
    <col min="1" max="1" width="34.7265625" style="45" customWidth="1"/>
    <col min="2" max="3" width="11.7265625" style="45" customWidth="1"/>
    <col min="4" max="4" width="13" style="45" bestFit="1" customWidth="1"/>
    <col min="5" max="13" width="10.7265625" style="45" customWidth="1"/>
    <col min="14" max="14" width="12.54296875" style="45" customWidth="1"/>
    <col min="15" max="104" width="9.1796875" style="45"/>
    <col min="105" max="105" width="11.1796875" style="45" bestFit="1" customWidth="1"/>
    <col min="106" max="16384" width="9.1796875" style="45"/>
  </cols>
  <sheetData>
    <row r="1" spans="1:126" s="2" customFormat="1" ht="10.5" x14ac:dyDescent="0.25">
      <c r="A1" s="18" t="s">
        <v>61</v>
      </c>
      <c r="B1" s="1"/>
      <c r="C1" s="1"/>
      <c r="D1" s="1"/>
      <c r="E1" s="23"/>
      <c r="F1" s="1"/>
      <c r="G1" s="1"/>
      <c r="H1" s="1"/>
      <c r="I1" s="1"/>
      <c r="J1" s="1"/>
      <c r="K1" s="1"/>
      <c r="L1" s="1"/>
      <c r="M1" s="1"/>
      <c r="N1" s="1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</row>
    <row r="2" spans="1:126" s="1" customFormat="1" ht="10.5" x14ac:dyDescent="0.25">
      <c r="A2" s="24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24" t="s">
        <v>80</v>
      </c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24" t="s">
        <v>81</v>
      </c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24" t="s">
        <v>55</v>
      </c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24" t="s">
        <v>77</v>
      </c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24" t="s">
        <v>78</v>
      </c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24" t="s">
        <v>79</v>
      </c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24" t="s">
        <v>82</v>
      </c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24" t="s">
        <v>101</v>
      </c>
    </row>
    <row r="3" spans="1:126" s="1" customFormat="1" ht="10.5" x14ac:dyDescent="0.25">
      <c r="A3" s="28" t="s">
        <v>54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 t="s">
        <v>99</v>
      </c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 t="s">
        <v>99</v>
      </c>
      <c r="AB3" s="28"/>
      <c r="AC3" s="28"/>
      <c r="AD3" s="28"/>
      <c r="AE3" s="28"/>
      <c r="AF3" s="28"/>
      <c r="AG3" s="28"/>
      <c r="AH3" s="28"/>
      <c r="AI3" s="28"/>
      <c r="AJ3" s="28"/>
      <c r="AK3" s="28"/>
      <c r="AL3" s="28"/>
      <c r="AM3" s="28"/>
      <c r="AN3" s="28" t="s">
        <v>99</v>
      </c>
      <c r="AO3" s="28"/>
      <c r="AP3" s="28"/>
      <c r="AQ3" s="28"/>
      <c r="AR3" s="28"/>
      <c r="AS3" s="28"/>
      <c r="AT3" s="28"/>
      <c r="AU3" s="28"/>
      <c r="AV3" s="28"/>
      <c r="AW3" s="28"/>
      <c r="AX3" s="28"/>
      <c r="AY3" s="28"/>
      <c r="AZ3" s="28"/>
      <c r="BA3" s="28" t="s">
        <v>99</v>
      </c>
      <c r="BB3" s="28"/>
      <c r="BC3" s="28"/>
      <c r="BD3" s="28"/>
      <c r="BE3" s="28"/>
      <c r="BF3" s="28"/>
      <c r="BG3" s="28"/>
      <c r="BH3" s="28"/>
      <c r="BI3" s="28"/>
      <c r="BJ3" s="28"/>
      <c r="BK3" s="28"/>
      <c r="BL3" s="28"/>
      <c r="BM3" s="28"/>
      <c r="BN3" s="28" t="s">
        <v>99</v>
      </c>
      <c r="BO3" s="28"/>
      <c r="BP3" s="28"/>
      <c r="BQ3" s="28"/>
      <c r="BR3" s="28"/>
      <c r="BS3" s="28"/>
      <c r="BT3" s="28"/>
      <c r="BU3" s="28"/>
      <c r="BV3" s="28"/>
      <c r="BW3" s="28"/>
      <c r="BX3" s="28"/>
      <c r="BY3" s="28"/>
      <c r="BZ3" s="28"/>
      <c r="CA3" s="28" t="s">
        <v>99</v>
      </c>
      <c r="CB3" s="63" t="s">
        <v>95</v>
      </c>
      <c r="CC3" s="64"/>
      <c r="CD3" s="64"/>
      <c r="CE3" s="64"/>
      <c r="CF3" s="64"/>
      <c r="CG3" s="64"/>
      <c r="CH3" s="64"/>
      <c r="CI3" s="64"/>
      <c r="CJ3" s="64"/>
      <c r="CK3" s="64"/>
      <c r="CL3" s="64"/>
      <c r="CM3" s="64"/>
      <c r="CN3" s="65"/>
      <c r="CO3" s="149"/>
      <c r="CP3" s="150"/>
      <c r="CQ3" s="150"/>
      <c r="CR3" s="150"/>
      <c r="CS3" s="150"/>
      <c r="CT3" s="150"/>
      <c r="CU3" s="150"/>
      <c r="CV3" s="150"/>
      <c r="CW3" s="150"/>
      <c r="CX3" s="150"/>
      <c r="CY3" s="150"/>
      <c r="CZ3" s="151"/>
      <c r="DA3" s="67" t="s">
        <v>100</v>
      </c>
      <c r="DB3" s="146" t="s">
        <v>95</v>
      </c>
      <c r="DC3" s="147"/>
      <c r="DD3" s="147"/>
      <c r="DE3" s="147"/>
      <c r="DF3" s="147"/>
      <c r="DG3" s="147"/>
      <c r="DH3" s="147"/>
      <c r="DI3" s="148"/>
      <c r="DJ3" s="149" t="s">
        <v>97</v>
      </c>
      <c r="DK3" s="150"/>
      <c r="DL3" s="150"/>
      <c r="DM3" s="150"/>
      <c r="DN3" s="150"/>
      <c r="DO3" s="150"/>
      <c r="DP3" s="150"/>
      <c r="DQ3" s="150"/>
      <c r="DR3" s="150"/>
      <c r="DS3" s="150"/>
      <c r="DT3" s="150"/>
      <c r="DU3" s="151"/>
      <c r="DV3" s="67" t="s">
        <v>102</v>
      </c>
    </row>
    <row r="4" spans="1:126" s="74" customFormat="1" ht="21" x14ac:dyDescent="0.25">
      <c r="A4" s="28"/>
      <c r="B4" s="26" t="s">
        <v>53</v>
      </c>
      <c r="C4" s="26" t="s">
        <v>52</v>
      </c>
      <c r="D4" s="26" t="s">
        <v>51</v>
      </c>
      <c r="E4" s="26" t="s">
        <v>50</v>
      </c>
      <c r="F4" s="26" t="s">
        <v>49</v>
      </c>
      <c r="G4" s="26" t="s">
        <v>48</v>
      </c>
      <c r="H4" s="26" t="s">
        <v>47</v>
      </c>
      <c r="I4" s="26" t="s">
        <v>46</v>
      </c>
      <c r="J4" s="26" t="s">
        <v>45</v>
      </c>
      <c r="K4" s="26" t="s">
        <v>44</v>
      </c>
      <c r="L4" s="26" t="s">
        <v>43</v>
      </c>
      <c r="M4" s="26" t="s">
        <v>42</v>
      </c>
      <c r="N4" s="26" t="s">
        <v>41</v>
      </c>
      <c r="O4" s="26" t="s">
        <v>53</v>
      </c>
      <c r="P4" s="26" t="s">
        <v>52</v>
      </c>
      <c r="Q4" s="26" t="s">
        <v>51</v>
      </c>
      <c r="R4" s="26" t="s">
        <v>50</v>
      </c>
      <c r="S4" s="26" t="s">
        <v>49</v>
      </c>
      <c r="T4" s="26" t="s">
        <v>48</v>
      </c>
      <c r="U4" s="26" t="s">
        <v>47</v>
      </c>
      <c r="V4" s="26" t="s">
        <v>46</v>
      </c>
      <c r="W4" s="26" t="s">
        <v>45</v>
      </c>
      <c r="X4" s="26" t="s">
        <v>44</v>
      </c>
      <c r="Y4" s="26" t="s">
        <v>43</v>
      </c>
      <c r="Z4" s="26" t="s">
        <v>42</v>
      </c>
      <c r="AA4" s="26" t="s">
        <v>41</v>
      </c>
      <c r="AB4" s="26" t="s">
        <v>53</v>
      </c>
      <c r="AC4" s="26" t="s">
        <v>52</v>
      </c>
      <c r="AD4" s="26" t="s">
        <v>51</v>
      </c>
      <c r="AE4" s="26" t="s">
        <v>50</v>
      </c>
      <c r="AF4" s="26" t="s">
        <v>49</v>
      </c>
      <c r="AG4" s="26" t="s">
        <v>48</v>
      </c>
      <c r="AH4" s="26" t="s">
        <v>47</v>
      </c>
      <c r="AI4" s="26" t="s">
        <v>46</v>
      </c>
      <c r="AJ4" s="26" t="s">
        <v>45</v>
      </c>
      <c r="AK4" s="26" t="s">
        <v>44</v>
      </c>
      <c r="AL4" s="26" t="s">
        <v>43</v>
      </c>
      <c r="AM4" s="26" t="s">
        <v>42</v>
      </c>
      <c r="AN4" s="26" t="s">
        <v>41</v>
      </c>
      <c r="AO4" s="26" t="s">
        <v>53</v>
      </c>
      <c r="AP4" s="26" t="s">
        <v>52</v>
      </c>
      <c r="AQ4" s="26" t="s">
        <v>51</v>
      </c>
      <c r="AR4" s="26" t="s">
        <v>50</v>
      </c>
      <c r="AS4" s="26" t="s">
        <v>49</v>
      </c>
      <c r="AT4" s="26" t="s">
        <v>48</v>
      </c>
      <c r="AU4" s="26" t="s">
        <v>47</v>
      </c>
      <c r="AV4" s="26" t="s">
        <v>46</v>
      </c>
      <c r="AW4" s="26" t="s">
        <v>45</v>
      </c>
      <c r="AX4" s="26" t="s">
        <v>44</v>
      </c>
      <c r="AY4" s="26" t="s">
        <v>43</v>
      </c>
      <c r="AZ4" s="26" t="s">
        <v>42</v>
      </c>
      <c r="BA4" s="26" t="s">
        <v>41</v>
      </c>
      <c r="BB4" s="26" t="s">
        <v>53</v>
      </c>
      <c r="BC4" s="26" t="s">
        <v>52</v>
      </c>
      <c r="BD4" s="26" t="s">
        <v>51</v>
      </c>
      <c r="BE4" s="26" t="s">
        <v>50</v>
      </c>
      <c r="BF4" s="26" t="s">
        <v>49</v>
      </c>
      <c r="BG4" s="26" t="s">
        <v>48</v>
      </c>
      <c r="BH4" s="26" t="s">
        <v>47</v>
      </c>
      <c r="BI4" s="26" t="s">
        <v>46</v>
      </c>
      <c r="BJ4" s="26" t="s">
        <v>45</v>
      </c>
      <c r="BK4" s="26" t="s">
        <v>44</v>
      </c>
      <c r="BL4" s="26" t="s">
        <v>43</v>
      </c>
      <c r="BM4" s="26" t="s">
        <v>42</v>
      </c>
      <c r="BN4" s="26" t="s">
        <v>41</v>
      </c>
      <c r="BO4" s="26" t="s">
        <v>53</v>
      </c>
      <c r="BP4" s="26" t="s">
        <v>52</v>
      </c>
      <c r="BQ4" s="26" t="s">
        <v>51</v>
      </c>
      <c r="BR4" s="26" t="s">
        <v>50</v>
      </c>
      <c r="BS4" s="26" t="s">
        <v>49</v>
      </c>
      <c r="BT4" s="26" t="s">
        <v>48</v>
      </c>
      <c r="BU4" s="26" t="s">
        <v>47</v>
      </c>
      <c r="BV4" s="26" t="s">
        <v>46</v>
      </c>
      <c r="BW4" s="26" t="s">
        <v>45</v>
      </c>
      <c r="BX4" s="26" t="s">
        <v>44</v>
      </c>
      <c r="BY4" s="26" t="s">
        <v>43</v>
      </c>
      <c r="BZ4" s="26" t="s">
        <v>42</v>
      </c>
      <c r="CA4" s="26" t="s">
        <v>41</v>
      </c>
      <c r="CB4" s="32" t="s">
        <v>88</v>
      </c>
      <c r="CC4" s="32" t="s">
        <v>89</v>
      </c>
      <c r="CD4" s="32" t="s">
        <v>90</v>
      </c>
      <c r="CE4" s="32" t="s">
        <v>91</v>
      </c>
      <c r="CF4" s="32" t="s">
        <v>92</v>
      </c>
      <c r="CG4" s="32" t="s">
        <v>93</v>
      </c>
      <c r="CH4" s="32" t="s">
        <v>94</v>
      </c>
      <c r="CI4" s="32" t="s">
        <v>47</v>
      </c>
      <c r="CJ4" s="32" t="s">
        <v>46</v>
      </c>
      <c r="CK4" s="32" t="s">
        <v>45</v>
      </c>
      <c r="CL4" s="32" t="s">
        <v>44</v>
      </c>
      <c r="CM4" s="32" t="s">
        <v>43</v>
      </c>
      <c r="CN4" s="32" t="s">
        <v>42</v>
      </c>
      <c r="CO4" s="66" t="s">
        <v>53</v>
      </c>
      <c r="CP4" s="66" t="s">
        <v>52</v>
      </c>
      <c r="CQ4" s="66" t="s">
        <v>51</v>
      </c>
      <c r="CR4" s="66" t="s">
        <v>50</v>
      </c>
      <c r="CS4" s="66" t="s">
        <v>49</v>
      </c>
      <c r="CT4" s="66" t="s">
        <v>48</v>
      </c>
      <c r="CU4" s="66" t="s">
        <v>47</v>
      </c>
      <c r="CV4" s="66" t="s">
        <v>46</v>
      </c>
      <c r="CW4" s="66" t="s">
        <v>45</v>
      </c>
      <c r="CX4" s="66" t="s">
        <v>44</v>
      </c>
      <c r="CY4" s="66" t="s">
        <v>43</v>
      </c>
      <c r="CZ4" s="66" t="s">
        <v>42</v>
      </c>
      <c r="DA4" s="26" t="s">
        <v>41</v>
      </c>
      <c r="DB4" s="68" t="s">
        <v>88</v>
      </c>
      <c r="DC4" s="68" t="s">
        <v>89</v>
      </c>
      <c r="DD4" s="68" t="s">
        <v>90</v>
      </c>
      <c r="DE4" s="68" t="s">
        <v>91</v>
      </c>
      <c r="DF4" s="68" t="s">
        <v>92</v>
      </c>
      <c r="DG4" s="69" t="s">
        <v>93</v>
      </c>
      <c r="DH4" s="69" t="s">
        <v>94</v>
      </c>
      <c r="DI4" s="70" t="s">
        <v>96</v>
      </c>
      <c r="DJ4" s="66" t="s">
        <v>53</v>
      </c>
      <c r="DK4" s="66" t="s">
        <v>98</v>
      </c>
      <c r="DL4" s="66" t="s">
        <v>51</v>
      </c>
      <c r="DM4" s="66" t="s">
        <v>50</v>
      </c>
      <c r="DN4" s="66" t="s">
        <v>49</v>
      </c>
      <c r="DO4" s="66" t="s">
        <v>48</v>
      </c>
      <c r="DP4" s="66" t="s">
        <v>47</v>
      </c>
      <c r="DQ4" s="66" t="s">
        <v>46</v>
      </c>
      <c r="DR4" s="66" t="s">
        <v>45</v>
      </c>
      <c r="DS4" s="66" t="s">
        <v>44</v>
      </c>
      <c r="DT4" s="66" t="s">
        <v>43</v>
      </c>
      <c r="DU4" s="66" t="s">
        <v>42</v>
      </c>
      <c r="DV4" s="66" t="s">
        <v>41</v>
      </c>
    </row>
    <row r="5" spans="1:126" s="1" customFormat="1" ht="10.5" x14ac:dyDescent="0.25">
      <c r="A5" s="14" t="s">
        <v>40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33"/>
      <c r="CC5" s="33"/>
      <c r="CD5" s="33"/>
      <c r="CE5" s="33"/>
      <c r="CF5" s="33"/>
      <c r="CG5" s="75"/>
      <c r="CH5" s="33"/>
      <c r="CI5" s="33"/>
      <c r="CJ5" s="33"/>
      <c r="CK5" s="33"/>
      <c r="CL5" s="33"/>
      <c r="CM5" s="33"/>
      <c r="CN5" s="33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60"/>
      <c r="DK5" s="60"/>
      <c r="DL5" s="60"/>
      <c r="DM5" s="60"/>
      <c r="DN5" s="60"/>
      <c r="DO5" s="60"/>
      <c r="DP5" s="60"/>
      <c r="DQ5" s="60"/>
      <c r="DR5" s="60"/>
      <c r="DS5" s="60"/>
      <c r="DT5" s="60"/>
      <c r="DU5" s="60"/>
      <c r="DV5" s="60"/>
    </row>
    <row r="6" spans="1:126" s="1" customFormat="1" x14ac:dyDescent="0.2">
      <c r="A6" s="6" t="s">
        <v>39</v>
      </c>
      <c r="B6" s="22">
        <f>'[34]2016-17 excl Agl'!G84</f>
        <v>72.502807000000004</v>
      </c>
      <c r="C6" s="22">
        <f>'[34]2016-17 excl Agl'!H84</f>
        <v>65.105090000000004</v>
      </c>
      <c r="D6" s="22">
        <f>'[34]2016-17 excl Agl'!I84</f>
        <v>56.657547000000001</v>
      </c>
      <c r="E6" s="22">
        <f>'[34]2016-17 excl Agl'!J84</f>
        <v>56.099575000000002</v>
      </c>
      <c r="F6" s="22">
        <f>'[34]2016-17 excl Agl'!K84</f>
        <v>56.876510000000003</v>
      </c>
      <c r="G6" s="22">
        <f>'[34]2016-17 excl Agl'!L84</f>
        <v>50.762878000000001</v>
      </c>
      <c r="H6" s="22">
        <f>'[34]2016-17 excl Agl'!M84</f>
        <v>52.608544999999999</v>
      </c>
      <c r="I6" s="22">
        <f>'[34]2016-17 excl Agl'!N84</f>
        <v>47.161648999999997</v>
      </c>
      <c r="J6" s="22">
        <f>'[34]2016-17 excl Agl'!O84</f>
        <v>50.714655999999998</v>
      </c>
      <c r="K6" s="22">
        <f>'[34]2016-17 excl Agl'!P84</f>
        <v>47.334316000000001</v>
      </c>
      <c r="L6" s="22">
        <f>'[34]2016-17 excl Agl'!Q84</f>
        <v>51.745325000000001</v>
      </c>
      <c r="M6" s="22">
        <f>'[34]2016-17 excl Agl'!R84</f>
        <v>66.732257000000004</v>
      </c>
      <c r="N6" s="19">
        <f>SUM(B6:M6)</f>
        <v>674.30115499999999</v>
      </c>
      <c r="O6" s="22">
        <f>'[34]2017-18 excl Agl.'!G84</f>
        <v>78.282835000000006</v>
      </c>
      <c r="P6" s="22">
        <f>'[34]2017-18 excl Agl.'!H84</f>
        <v>82.306658999999996</v>
      </c>
      <c r="Q6" s="22">
        <f>'[34]2017-18 excl Agl.'!I84</f>
        <v>60.203429</v>
      </c>
      <c r="R6" s="22">
        <f>'[34]2017-18 excl Agl.'!J84</f>
        <v>61.231794000000001</v>
      </c>
      <c r="S6" s="22">
        <f>'[34]2017-18 excl Agl.'!K84</f>
        <v>61.759264000000002</v>
      </c>
      <c r="T6" s="22">
        <f>'[34]2017-18 excl Agl.'!L84</f>
        <v>58.310085999999998</v>
      </c>
      <c r="U6" s="22">
        <f>'[34]2017-18 excl Agl.'!M84</f>
        <v>56.969390000000004</v>
      </c>
      <c r="V6" s="22">
        <f>'[34]2017-18 excl Agl.'!N84</f>
        <v>53.533309000000003</v>
      </c>
      <c r="W6" s="22">
        <f>'[34]2017-18 excl Agl.'!O84</f>
        <v>51.911659999999998</v>
      </c>
      <c r="X6" s="22">
        <f>'[34]2017-18 excl Agl.'!P84</f>
        <v>52.046194999999997</v>
      </c>
      <c r="Y6" s="22">
        <f>'[34]2017-18 excl Agl.'!Q84</f>
        <v>54.085419000000002</v>
      </c>
      <c r="Z6" s="22">
        <f>'[34]2017-18 excl Agl.'!R84</f>
        <v>70.637214999999998</v>
      </c>
      <c r="AA6" s="19">
        <f>SUM(O6:Z6)</f>
        <v>741.27725500000008</v>
      </c>
      <c r="AB6" s="22">
        <f>'[34]2018-19'!G84</f>
        <v>79.955810999999997</v>
      </c>
      <c r="AC6" s="22">
        <f>'[34]2018-19'!H84</f>
        <v>85.314108000000004</v>
      </c>
      <c r="AD6" s="22">
        <f>'[34]2018-19'!I84</f>
        <v>70.008514000000005</v>
      </c>
      <c r="AE6" s="22">
        <f>'[34]2018-19'!J84</f>
        <v>62.633564</v>
      </c>
      <c r="AF6" s="22">
        <f>'[34]2018-19'!K84</f>
        <v>61.853116</v>
      </c>
      <c r="AG6" s="22">
        <f>'[34]2018-19'!L84</f>
        <v>66.247801999999993</v>
      </c>
      <c r="AH6" s="22">
        <f>'[34]2018-19'!M84</f>
        <v>65.112810999999994</v>
      </c>
      <c r="AI6" s="22">
        <f>'[34]2018-19'!N84</f>
        <v>61.271577999999998</v>
      </c>
      <c r="AJ6" s="22">
        <f>'[34]2018-19'!O84</f>
        <v>57.799993000000001</v>
      </c>
      <c r="AK6" s="22">
        <f>'[34]2018-19'!P84</f>
        <v>55.314469999999993</v>
      </c>
      <c r="AL6" s="22">
        <f>'[34]2018-19'!Q84</f>
        <v>61.904527999999999</v>
      </c>
      <c r="AM6" s="22">
        <f>'[34]2018-19'!R84</f>
        <v>80.714258999999998</v>
      </c>
      <c r="AN6" s="19">
        <f>SUM(AB6:AM6)</f>
        <v>808.13055399999996</v>
      </c>
      <c r="AO6" s="22">
        <f>'[34]2019-20'!G84</f>
        <v>86.789238000000012</v>
      </c>
      <c r="AP6" s="22">
        <f>'[34]2019-20'!H84</f>
        <v>104.28053199999999</v>
      </c>
      <c r="AQ6" s="22">
        <f>'[34]2019-20'!I84</f>
        <v>80.639720999999994</v>
      </c>
      <c r="AR6" s="22">
        <f>'[34]2019-20'!J84</f>
        <v>71.430140000000009</v>
      </c>
      <c r="AS6" s="22">
        <f>'[34]2019-20'!K84</f>
        <v>70.276439000000011</v>
      </c>
      <c r="AT6" s="22">
        <f>'[34]2019-20'!L84</f>
        <v>66.728257999999997</v>
      </c>
      <c r="AU6" s="22">
        <f>'[34]2019-20'!M84</f>
        <v>67.841466999999994</v>
      </c>
      <c r="AV6" s="22">
        <f>'[34]2019-20'!N84</f>
        <v>63.923622999999999</v>
      </c>
      <c r="AW6" s="22">
        <f>'[34]2019-20'!O84</f>
        <v>61.653359000000002</v>
      </c>
      <c r="AX6" s="22">
        <f>'[34]2019-20'!P84</f>
        <v>61.920669999999994</v>
      </c>
      <c r="AY6" s="22">
        <f>'[34]2019-20'!Q84</f>
        <v>63.829539000000011</v>
      </c>
      <c r="AZ6" s="22">
        <f>'[34]2019-20'!R84</f>
        <v>80.543422000000021</v>
      </c>
      <c r="BA6" s="19">
        <f>SUM(AO6:AZ6)</f>
        <v>879.85640799999987</v>
      </c>
      <c r="BB6" s="22">
        <f>'[34]2020-21'!G84</f>
        <v>88.697564</v>
      </c>
      <c r="BC6" s="22">
        <f>'[34]2020-21'!H84</f>
        <v>99.79495949999999</v>
      </c>
      <c r="BD6" s="22">
        <f>'[34]2020-21'!I84</f>
        <v>74.023811999999992</v>
      </c>
      <c r="BE6" s="22">
        <f>'[34]2020-21'!J84</f>
        <v>75.956716499999999</v>
      </c>
      <c r="BF6" s="22">
        <f>'[34]2020-21'!K84</f>
        <v>70.010417000000004</v>
      </c>
      <c r="BG6" s="22">
        <f>'[34]2020-21'!L84</f>
        <v>72.232375000000005</v>
      </c>
      <c r="BH6" s="22">
        <f>'[34]2020-21'!M84</f>
        <v>70.849516000000008</v>
      </c>
      <c r="BI6" s="22">
        <f>'[34]2020-21'!N84</f>
        <v>62.526298750000002</v>
      </c>
      <c r="BJ6" s="22">
        <f>'[34]2020-21'!O84</f>
        <v>62.829537249999994</v>
      </c>
      <c r="BK6" s="22">
        <f>'[34]2020-21'!P84</f>
        <v>64.467973000000001</v>
      </c>
      <c r="BL6" s="22">
        <f>'[34]2020-21'!Q84</f>
        <v>64.613881000000006</v>
      </c>
      <c r="BM6" s="22">
        <f>'[34]2020-21'!R84</f>
        <v>87.239615000000015</v>
      </c>
      <c r="BN6" s="19">
        <f>SUM(BB6:BM6)</f>
        <v>893.24266499999999</v>
      </c>
      <c r="BO6" s="22">
        <f>'[34]2021-22'!G84</f>
        <v>99.090327000000002</v>
      </c>
      <c r="BP6" s="22">
        <f>'[34]2021-22'!H84</f>
        <v>94.651449</v>
      </c>
      <c r="BQ6" s="22">
        <f>'[34]2021-22'!I84</f>
        <v>81.370329499999997</v>
      </c>
      <c r="BR6" s="22">
        <f>'[34]2021-22'!J84</f>
        <v>79.569081249999996</v>
      </c>
      <c r="BS6" s="22">
        <f>'[34]2021-22'!K84</f>
        <v>79.992273999999995</v>
      </c>
      <c r="BT6" s="22">
        <f>'[34]2021-22'!L84</f>
        <v>76.604168000000001</v>
      </c>
      <c r="BU6" s="22">
        <f>'[34]2021-22'!M84</f>
        <v>78.951985000000008</v>
      </c>
      <c r="BV6" s="22">
        <f>'[34]2021-22'!N84</f>
        <v>71.89690800000001</v>
      </c>
      <c r="BW6" s="22">
        <f>'[34]2021-22'!O84</f>
        <v>70.211500000000001</v>
      </c>
      <c r="BX6" s="22">
        <f>'[34]2021-22'!P84</f>
        <v>68.883723750000001</v>
      </c>
      <c r="BY6" s="22">
        <f>'[34]2021-22'!Q84</f>
        <v>69.725702999999996</v>
      </c>
      <c r="BZ6" s="22">
        <f>'[34]2021-22'!R84</f>
        <v>99.311409999999995</v>
      </c>
      <c r="CA6" s="19">
        <f>SUM(BO6:BZ6)</f>
        <v>970.25885849999997</v>
      </c>
      <c r="CB6" s="34">
        <f>IFERROR(($CA6/$N6)^(1/5)-1,0)</f>
        <v>7.5490906271596936E-2</v>
      </c>
      <c r="CC6" s="34">
        <f>IFERROR((CA6/AA6)^(1/4)-1,0)</f>
        <v>6.9613154689857293E-2</v>
      </c>
      <c r="CD6" s="34">
        <f>IFERROR((CA6/AN6)^(1/3)-1,0)</f>
        <v>6.284197201100894E-2</v>
      </c>
      <c r="CE6" s="34">
        <f>IFERROR((CA6/BA6)^(1/2)-1,0)</f>
        <v>5.0117528120385835E-2</v>
      </c>
      <c r="CF6" s="34">
        <f>IFERROR((CA6/BN6)^(1/1)-1,0)</f>
        <v>8.622090784255132E-2</v>
      </c>
      <c r="CG6" s="76"/>
      <c r="CH6" s="35" t="s">
        <v>88</v>
      </c>
      <c r="CI6" s="36">
        <f t="shared" ref="CI6:CN14" si="0">HLOOKUP($CH6,$CB$4:$CG$116,ROW($CB6)-ROW($CB$3), FALSE)</f>
        <v>7.5490906271596936E-2</v>
      </c>
      <c r="CJ6" s="36">
        <f t="shared" si="0"/>
        <v>7.5490906271596936E-2</v>
      </c>
      <c r="CK6" s="36">
        <f t="shared" si="0"/>
        <v>7.5490906271596936E-2</v>
      </c>
      <c r="CL6" s="36">
        <f t="shared" si="0"/>
        <v>7.5490906271596936E-2</v>
      </c>
      <c r="CM6" s="36">
        <f t="shared" si="0"/>
        <v>7.5490906271596936E-2</v>
      </c>
      <c r="CN6" s="36">
        <f t="shared" si="0"/>
        <v>7.5490906271596936E-2</v>
      </c>
      <c r="CO6" s="22">
        <f>'[34]2022-23 H1 excl Agl.'!G84</f>
        <v>111.91256399999999</v>
      </c>
      <c r="CP6" s="22">
        <f>'[34]2022-23 H1 excl Agl.'!H84</f>
        <v>112.7779025</v>
      </c>
      <c r="CQ6" s="22">
        <f>'[34]2022-23 H1 excl Agl.'!I84</f>
        <v>97.029637999999991</v>
      </c>
      <c r="CR6" s="22">
        <f>'[34]2022-23 H1 excl Agl.'!J84</f>
        <v>85.097558999999976</v>
      </c>
      <c r="CS6" s="22">
        <f>'[34]2022-23 H1 excl Agl.'!K84</f>
        <v>87.318997999999979</v>
      </c>
      <c r="CT6" s="22">
        <f>'[34]2022-23 H1 excl Agl.'!L84</f>
        <v>85.720679000000004</v>
      </c>
      <c r="CU6" s="51">
        <f>BU6*(1+CI6)</f>
        <v>84.912141899591532</v>
      </c>
      <c r="CV6" s="51">
        <f t="shared" ref="CV6:CZ13" si="1">BV6*(1+CJ6)</f>
        <v>77.324470743045637</v>
      </c>
      <c r="CW6" s="51">
        <f t="shared" si="1"/>
        <v>75.511829765688233</v>
      </c>
      <c r="CX6" s="51">
        <f t="shared" si="1"/>
        <v>74.083818483249829</v>
      </c>
      <c r="CY6" s="51">
        <f t="shared" si="1"/>
        <v>74.9893595098942</v>
      </c>
      <c r="CZ6" s="51">
        <f t="shared" si="1"/>
        <v>106.80851834401012</v>
      </c>
      <c r="DA6" s="19">
        <f>SUM(CO6:CZ6)</f>
        <v>1073.4874792454796</v>
      </c>
      <c r="DB6" s="52">
        <f>IFERROR((DA6/AA6)^(1/5)-1,0)</f>
        <v>7.6869958870263266E-2</v>
      </c>
      <c r="DC6" s="53">
        <f>IFERROR((DA6/AN6)^(1/4)-1,0)</f>
        <v>7.3566284824585271E-2</v>
      </c>
      <c r="DD6" s="52">
        <f>IFERROR((DA6/BA6)^(1/3)-1,0)</f>
        <v>6.8550521655417862E-2</v>
      </c>
      <c r="DE6" s="52">
        <f>IFERROR((DA6/BN6)^(1/2)-1,0)</f>
        <v>9.6260490653630182E-2</v>
      </c>
      <c r="DF6" s="54">
        <f>IFERROR((DA6/CA6)^(1/1)-1,0)</f>
        <v>0.10639286602862752</v>
      </c>
      <c r="DG6" s="55">
        <v>0</v>
      </c>
      <c r="DH6" s="35" t="s">
        <v>88</v>
      </c>
      <c r="DI6" s="56">
        <f t="shared" ref="DI6:DI14" si="2">HLOOKUP(DH6,$DB$4:$DG$125,ROW($DB6)-ROW($DB$3), FALSE)</f>
        <v>7.6869958870263266E-2</v>
      </c>
      <c r="DJ6" s="61">
        <f>CO6*(1+$DI6)</f>
        <v>120.51527819174569</v>
      </c>
      <c r="DK6" s="61">
        <f t="shared" ref="DK6:DU14" si="3">CP6*(1+$DI6)</f>
        <v>121.44713522664955</v>
      </c>
      <c r="DL6" s="61">
        <f t="shared" si="3"/>
        <v>104.48830228225653</v>
      </c>
      <c r="DM6" s="61">
        <f t="shared" si="3"/>
        <v>91.639004860289774</v>
      </c>
      <c r="DN6" s="61">
        <f t="shared" si="3"/>
        <v>94.031205784852574</v>
      </c>
      <c r="DO6" s="61">
        <f t="shared" si="3"/>
        <v>92.310024069061043</v>
      </c>
      <c r="DP6" s="61">
        <f t="shared" si="3"/>
        <v>91.439334754999095</v>
      </c>
      <c r="DQ6" s="61">
        <f t="shared" si="3"/>
        <v>83.268399628728432</v>
      </c>
      <c r="DR6" s="61">
        <f t="shared" si="3"/>
        <v>81.316421013995011</v>
      </c>
      <c r="DS6" s="61">
        <f t="shared" si="3"/>
        <v>79.778638563009295</v>
      </c>
      <c r="DT6" s="61">
        <f t="shared" si="3"/>
        <v>80.753788491127153</v>
      </c>
      <c r="DU6" s="61">
        <f t="shared" si="3"/>
        <v>115.01888475610794</v>
      </c>
      <c r="DV6" s="62">
        <f>SUM(DJ6:DU6)</f>
        <v>1156.006417622822</v>
      </c>
    </row>
    <row r="7" spans="1:126" s="1" customFormat="1" x14ac:dyDescent="0.2">
      <c r="A7" s="6" t="s">
        <v>38</v>
      </c>
      <c r="B7" s="22">
        <f>'[34]2016-17 excl Agl'!G85</f>
        <v>15.811306052678136</v>
      </c>
      <c r="C7" s="22">
        <f>'[34]2016-17 excl Agl'!H85</f>
        <v>14.359411789493921</v>
      </c>
      <c r="D7" s="22">
        <f>'[34]2016-17 excl Agl'!I85</f>
        <v>13.741411040790457</v>
      </c>
      <c r="E7" s="22">
        <f>'[34]2016-17 excl Agl'!J85</f>
        <v>13.539652708485704</v>
      </c>
      <c r="F7" s="22">
        <f>'[34]2016-17 excl Agl'!K85</f>
        <v>14.014987864653019</v>
      </c>
      <c r="G7" s="22">
        <f>'[34]2016-17 excl Agl'!L85</f>
        <v>11.920847104651438</v>
      </c>
      <c r="H7" s="22">
        <f>'[34]2016-17 excl Agl'!M85</f>
        <v>12.974112700603341</v>
      </c>
      <c r="I7" s="22">
        <f>'[34]2016-17 excl Agl'!N85</f>
        <v>12.118854185451749</v>
      </c>
      <c r="J7" s="22">
        <f>'[34]2016-17 excl Agl'!O85</f>
        <v>12.929081392707289</v>
      </c>
      <c r="K7" s="22">
        <f>'[34]2016-17 excl Agl'!P85</f>
        <v>12.070243224076759</v>
      </c>
      <c r="L7" s="22">
        <f>'[34]2016-17 excl Agl'!Q85</f>
        <v>13.279689864541952</v>
      </c>
      <c r="M7" s="22">
        <f>'[34]2016-17 excl Agl'!R85</f>
        <v>15.821094122425963</v>
      </c>
      <c r="N7" s="19">
        <f t="shared" ref="N7:N15" si="4">SUM(B7:M7)</f>
        <v>162.58069205055972</v>
      </c>
      <c r="O7" s="22">
        <f>'[34]2017-18 excl Agl.'!G85</f>
        <v>17.05416335213997</v>
      </c>
      <c r="P7" s="22">
        <f>'[34]2017-18 excl Agl.'!H85</f>
        <v>17.191249017182692</v>
      </c>
      <c r="Q7" s="22">
        <f>'[34]2017-18 excl Agl.'!I85</f>
        <v>14.558191331978891</v>
      </c>
      <c r="R7" s="22">
        <f>'[34]2017-18 excl Agl.'!J85</f>
        <v>14.983662953520177</v>
      </c>
      <c r="S7" s="22">
        <f>'[34]2017-18 excl Agl.'!K85</f>
        <v>14.834090168467192</v>
      </c>
      <c r="T7" s="22">
        <f>'[34]2017-18 excl Agl.'!L85</f>
        <v>14.020874000000001</v>
      </c>
      <c r="U7" s="22">
        <f>'[34]2017-18 excl Agl.'!M85</f>
        <v>14.336822999999999</v>
      </c>
      <c r="V7" s="22">
        <f>'[34]2017-18 excl Agl.'!N85</f>
        <v>14.194046999999999</v>
      </c>
      <c r="W7" s="22">
        <f>'[34]2017-18 excl Agl.'!O85</f>
        <v>13.75423</v>
      </c>
      <c r="X7" s="22">
        <f>'[34]2017-18 excl Agl.'!P85</f>
        <v>13.664345000000001</v>
      </c>
      <c r="Y7" s="22">
        <f>'[34]2017-18 excl Agl.'!Q85</f>
        <v>13.985303</v>
      </c>
      <c r="Z7" s="22">
        <f>'[34]2017-18 excl Agl.'!R85</f>
        <v>17.452206</v>
      </c>
      <c r="AA7" s="19">
        <f t="shared" ref="AA7:AA15" si="5">SUM(O7:Z7)</f>
        <v>180.02918482328889</v>
      </c>
      <c r="AB7" s="22">
        <f>'[34]2018-19'!G85</f>
        <v>18.449652</v>
      </c>
      <c r="AC7" s="22">
        <f>'[34]2018-19'!H85</f>
        <v>18.509252</v>
      </c>
      <c r="AD7" s="22">
        <f>'[34]2018-19'!I85</f>
        <v>17.202106000000001</v>
      </c>
      <c r="AE7" s="22">
        <f>'[34]2018-19'!J85</f>
        <v>16.270126000000001</v>
      </c>
      <c r="AF7" s="22">
        <f>'[34]2018-19'!K85</f>
        <v>16.046581</v>
      </c>
      <c r="AG7" s="22">
        <f>'[34]2018-19'!L85</f>
        <v>16.862107999999999</v>
      </c>
      <c r="AH7" s="22">
        <f>'[34]2018-19'!M85</f>
        <v>17.219733999999999</v>
      </c>
      <c r="AI7" s="22">
        <f>'[34]2018-19'!N85</f>
        <v>16.491178999999999</v>
      </c>
      <c r="AJ7" s="22">
        <f>'[34]2018-19'!O85</f>
        <v>15.631227000000001</v>
      </c>
      <c r="AK7" s="22">
        <f>'[34]2018-19'!P85</f>
        <v>14.978982</v>
      </c>
      <c r="AL7" s="22">
        <f>'[34]2018-19'!Q85</f>
        <v>17.212537000000001</v>
      </c>
      <c r="AM7" s="22">
        <f>'[34]2018-19'!R85</f>
        <v>20.560431999999999</v>
      </c>
      <c r="AN7" s="19">
        <f t="shared" ref="AN7:AN15" si="6">SUM(AB7:AM7)</f>
        <v>205.43391600000001</v>
      </c>
      <c r="AO7" s="22">
        <f>'[34]2019-20'!G85</f>
        <v>20.490256000000002</v>
      </c>
      <c r="AP7" s="22">
        <f>'[34]2019-20'!H85</f>
        <v>22.381494</v>
      </c>
      <c r="AQ7" s="22">
        <f>'[34]2019-20'!I85</f>
        <v>19.850559000000001</v>
      </c>
      <c r="AR7" s="22">
        <f>'[34]2019-20'!J85</f>
        <v>18.96585</v>
      </c>
      <c r="AS7" s="22">
        <f>'[34]2019-20'!K85</f>
        <v>17.922079</v>
      </c>
      <c r="AT7" s="22">
        <f>'[34]2019-20'!L85</f>
        <v>17.60427</v>
      </c>
      <c r="AU7" s="22">
        <f>'[34]2019-20'!M85</f>
        <v>17.461376999999999</v>
      </c>
      <c r="AV7" s="22">
        <f>'[34]2019-20'!N85</f>
        <v>17.224048</v>
      </c>
      <c r="AW7" s="22">
        <f>'[34]2019-20'!O85</f>
        <v>16.429460000000002</v>
      </c>
      <c r="AX7" s="22">
        <f>'[34]2019-20'!P85</f>
        <v>16.384046999999999</v>
      </c>
      <c r="AY7" s="22">
        <f>'[34]2019-20'!Q85</f>
        <v>17.185127999999999</v>
      </c>
      <c r="AZ7" s="22">
        <f>'[34]2019-20'!R85</f>
        <v>10.190308999999999</v>
      </c>
      <c r="BA7" s="19">
        <f t="shared" ref="BA7:BA15" si="7">SUM(AO7:AZ7)</f>
        <v>212.08887700000002</v>
      </c>
      <c r="BB7" s="22">
        <f>'[34]2020-21'!G85</f>
        <v>14.120596999999998</v>
      </c>
      <c r="BC7" s="22">
        <f>'[34]2020-21'!H85</f>
        <v>20.813943999999999</v>
      </c>
      <c r="BD7" s="22">
        <f>'[34]2020-21'!I85</f>
        <v>13.259193000000002</v>
      </c>
      <c r="BE7" s="22">
        <f>'[34]2020-21'!J85</f>
        <v>13.728588</v>
      </c>
      <c r="BF7" s="22">
        <f>'[34]2020-21'!K85</f>
        <v>12.822944000000001</v>
      </c>
      <c r="BG7" s="22">
        <f>'[34]2020-21'!L85</f>
        <v>14.053063000000002</v>
      </c>
      <c r="BH7" s="22">
        <f>'[34]2020-21'!M85</f>
        <v>14.634103</v>
      </c>
      <c r="BI7" s="22">
        <f>'[34]2020-21'!N85</f>
        <v>13.919976999999999</v>
      </c>
      <c r="BJ7" s="22">
        <f>'[34]2020-21'!O85</f>
        <v>14.3801185</v>
      </c>
      <c r="BK7" s="22">
        <f>'[34]2020-21'!P85</f>
        <v>14.810048</v>
      </c>
      <c r="BL7" s="22">
        <f>'[34]2020-21'!Q85</f>
        <v>15.422529000000001</v>
      </c>
      <c r="BM7" s="22">
        <f>'[34]2020-21'!R85</f>
        <v>19.198647000000001</v>
      </c>
      <c r="BN7" s="19">
        <f t="shared" ref="BN7:BN15" si="8">SUM(BB7:BM7)</f>
        <v>181.16375149999999</v>
      </c>
      <c r="BO7" s="22">
        <f>'[34]2021-22'!G85</f>
        <v>18.373063999999999</v>
      </c>
      <c r="BP7" s="22">
        <f>'[34]2021-22'!H85</f>
        <v>13.759730000000001</v>
      </c>
      <c r="BQ7" s="22">
        <f>'[34]2021-22'!I85</f>
        <v>15.277773</v>
      </c>
      <c r="BR7" s="22">
        <f>'[34]2021-22'!J85</f>
        <v>16.858539</v>
      </c>
      <c r="BS7" s="22">
        <f>'[34]2021-22'!K85</f>
        <v>17.511509999999998</v>
      </c>
      <c r="BT7" s="22">
        <f>'[34]2021-22'!L85</f>
        <v>17.015191000000002</v>
      </c>
      <c r="BU7" s="22">
        <f>'[34]2021-22'!M85</f>
        <v>18.320667</v>
      </c>
      <c r="BV7" s="22">
        <f>'[34]2021-22'!N85</f>
        <v>17.363364000000001</v>
      </c>
      <c r="BW7" s="22">
        <f>'[34]2021-22'!O85</f>
        <v>17.478455</v>
      </c>
      <c r="BX7" s="22">
        <f>'[34]2021-22'!P85</f>
        <v>16.213158</v>
      </c>
      <c r="BY7" s="22">
        <f>'[34]2021-22'!Q85</f>
        <v>17.766833000000002</v>
      </c>
      <c r="BZ7" s="22">
        <f>'[34]2021-22'!R85</f>
        <v>23.045139000000002</v>
      </c>
      <c r="CA7" s="19">
        <f t="shared" ref="CA7:CA15" si="9">SUM(BO7:BZ7)</f>
        <v>208.98342299999999</v>
      </c>
      <c r="CB7" s="34">
        <f t="shared" ref="CB7:CB14" si="10">IFERROR(($CA7/$N7)^(1/5)-1,0)</f>
        <v>5.1498298093978656E-2</v>
      </c>
      <c r="CC7" s="34">
        <f t="shared" ref="CC7:CC14" si="11">IFERROR((CA7/AA7)^(1/4)-1,0)</f>
        <v>3.7987756447124488E-2</v>
      </c>
      <c r="CD7" s="34">
        <f t="shared" ref="CD7:CD14" si="12">IFERROR((CA7/AN7)^(1/3)-1,0)</f>
        <v>5.726509946909264E-3</v>
      </c>
      <c r="CE7" s="34">
        <f t="shared" ref="CE7:CE14" si="13">IFERROR((CA7/BA7)^(1/2)-1,0)</f>
        <v>-7.3481120987588522E-3</v>
      </c>
      <c r="CF7" s="34">
        <f t="shared" ref="CF7:CF14" si="14">IFERROR((CA7/BN7)^(1/1)-1,0)</f>
        <v>0.15356091530263982</v>
      </c>
      <c r="CG7" s="76"/>
      <c r="CH7" s="35" t="s">
        <v>88</v>
      </c>
      <c r="CI7" s="36">
        <f t="shared" si="0"/>
        <v>5.1498298093978656E-2</v>
      </c>
      <c r="CJ7" s="36">
        <f t="shared" si="0"/>
        <v>5.1498298093978656E-2</v>
      </c>
      <c r="CK7" s="36">
        <f t="shared" si="0"/>
        <v>5.1498298093978656E-2</v>
      </c>
      <c r="CL7" s="36">
        <f t="shared" si="0"/>
        <v>5.1498298093978656E-2</v>
      </c>
      <c r="CM7" s="36">
        <f t="shared" si="0"/>
        <v>5.1498298093978656E-2</v>
      </c>
      <c r="CN7" s="36">
        <f t="shared" si="0"/>
        <v>5.1498298093978656E-2</v>
      </c>
      <c r="CO7" s="22">
        <f>'[34]2022-23 H1 excl Agl.'!G85</f>
        <v>24.603052000000005</v>
      </c>
      <c r="CP7" s="22">
        <f>'[34]2022-23 H1 excl Agl.'!H85</f>
        <v>24.882684749999996</v>
      </c>
      <c r="CQ7" s="22">
        <f>'[34]2022-23 H1 excl Agl.'!I85</f>
        <v>23.192767</v>
      </c>
      <c r="CR7" s="22">
        <f>'[34]2022-23 H1 excl Agl.'!J85</f>
        <v>20.229017000000002</v>
      </c>
      <c r="CS7" s="22">
        <f>'[34]2022-23 H1 excl Agl.'!K85</f>
        <v>21.769273000000002</v>
      </c>
      <c r="CT7" s="22">
        <f>'[34]2022-23 H1 excl Agl.'!L85</f>
        <v>22.051026</v>
      </c>
      <c r="CU7" s="51">
        <f t="shared" ref="CU7:CU13" si="15">BU7*(1+CI7)</f>
        <v>19.264150170446516</v>
      </c>
      <c r="CV7" s="51">
        <f t="shared" si="1"/>
        <v>18.257547695186258</v>
      </c>
      <c r="CW7" s="51">
        <f t="shared" si="1"/>
        <v>18.378565685812191</v>
      </c>
      <c r="CX7" s="51">
        <f t="shared" si="1"/>
        <v>17.048108043728774</v>
      </c>
      <c r="CY7" s="51">
        <f t="shared" si="1"/>
        <v>18.681794662019939</v>
      </c>
      <c r="CZ7" s="51">
        <f t="shared" si="1"/>
        <v>24.231924437839176</v>
      </c>
      <c r="DA7" s="19">
        <f t="shared" ref="DA7:DA15" si="16">SUM(CO7:CZ7)</f>
        <v>252.58991044503287</v>
      </c>
      <c r="DB7" s="52">
        <f t="shared" ref="DB7:DB13" si="17">IFERROR((DA7/AA7)^(1/5)-1,0)</f>
        <v>7.0075983029768807E-2</v>
      </c>
      <c r="DC7" s="53">
        <f t="shared" ref="DC7:DC13" si="18">IFERROR((DA7/AN7)^(1/4)-1,0)</f>
        <v>5.3018408738397138E-2</v>
      </c>
      <c r="DD7" s="52">
        <f t="shared" ref="DD7:DD13" si="19">IFERROR((DA7/BA7)^(1/3)-1,0)</f>
        <v>5.9984143925164268E-2</v>
      </c>
      <c r="DE7" s="52">
        <f t="shared" ref="DE7:DE13" si="20">IFERROR((DA7/BN7)^(1/2)-1,0)</f>
        <v>0.18078913072024494</v>
      </c>
      <c r="DF7" s="54">
        <f t="shared" ref="DF7:DF13" si="21">IFERROR((DA7/CA7)^(1/1)-1,0)</f>
        <v>0.20866003063330485</v>
      </c>
      <c r="DG7" s="57">
        <v>0.1424</v>
      </c>
      <c r="DH7" s="35" t="s">
        <v>88</v>
      </c>
      <c r="DI7" s="56">
        <f t="shared" si="2"/>
        <v>7.0075983029768807E-2</v>
      </c>
      <c r="DJ7" s="61">
        <f t="shared" ref="DJ7:DJ14" si="22">CO7*(1+$DI7)</f>
        <v>26.327135054432524</v>
      </c>
      <c r="DK7" s="61">
        <f t="shared" si="3"/>
        <v>26.626363344276083</v>
      </c>
      <c r="DL7" s="61">
        <f t="shared" si="3"/>
        <v>24.818022946705383</v>
      </c>
      <c r="DM7" s="61">
        <f t="shared" si="3"/>
        <v>21.646585252000907</v>
      </c>
      <c r="DN7" s="61">
        <f t="shared" si="3"/>
        <v>23.294776205318406</v>
      </c>
      <c r="DO7" s="61">
        <f t="shared" si="3"/>
        <v>23.59627332376499</v>
      </c>
      <c r="DP7" s="61">
        <f t="shared" si="3"/>
        <v>20.614104430873645</v>
      </c>
      <c r="DQ7" s="61">
        <f t="shared" si="3"/>
        <v>19.536963297639325</v>
      </c>
      <c r="DR7" s="61">
        <f t="shared" si="3"/>
        <v>19.666461742922657</v>
      </c>
      <c r="DS7" s="61">
        <f t="shared" si="3"/>
        <v>18.242770973690778</v>
      </c>
      <c r="DT7" s="61">
        <f t="shared" si="3"/>
        <v>19.990939787721274</v>
      </c>
      <c r="DU7" s="61">
        <f t="shared" si="3"/>
        <v>25.930000363523835</v>
      </c>
      <c r="DV7" s="62">
        <f t="shared" ref="DV7:DV14" si="23">SUM(DJ7:DU7)</f>
        <v>270.29039672286979</v>
      </c>
    </row>
    <row r="8" spans="1:126" s="1" customFormat="1" x14ac:dyDescent="0.2">
      <c r="A8" s="6" t="s">
        <v>37</v>
      </c>
      <c r="B8" s="22">
        <f>'[34]2016-17 excl Agl'!G86</f>
        <v>10.182946147321839</v>
      </c>
      <c r="C8" s="22">
        <f>'[34]2016-17 excl Agl'!H86</f>
        <v>10.320710610506071</v>
      </c>
      <c r="D8" s="22">
        <f>'[34]2016-17 excl Agl'!I86</f>
        <v>10.173879959209556</v>
      </c>
      <c r="E8" s="22">
        <f>'[34]2016-17 excl Agl'!J86</f>
        <v>10.337961291514294</v>
      </c>
      <c r="F8" s="22">
        <f>'[34]2016-17 excl Agl'!K86</f>
        <v>10.061218935346989</v>
      </c>
      <c r="G8" s="22">
        <f>'[34]2016-17 excl Agl'!L86</f>
        <v>8.9744578953485661</v>
      </c>
      <c r="H8" s="22">
        <f>'[34]2016-17 excl Agl'!M86</f>
        <v>9.8916148993966377</v>
      </c>
      <c r="I8" s="22">
        <f>'[34]2016-17 excl Agl'!N86</f>
        <v>9.5874778145482491</v>
      </c>
      <c r="J8" s="22">
        <f>'[34]2016-17 excl Agl'!O86</f>
        <v>10.567658807292718</v>
      </c>
      <c r="K8" s="22">
        <f>'[34]2016-17 excl Agl'!P86</f>
        <v>9.4048423759232485</v>
      </c>
      <c r="L8" s="22">
        <f>'[34]2016-17 excl Agl'!Q86</f>
        <v>9.9486389354580442</v>
      </c>
      <c r="M8" s="22">
        <f>'[34]2016-17 excl Agl'!R86</f>
        <v>11.624091477574028</v>
      </c>
      <c r="N8" s="19">
        <f t="shared" si="4"/>
        <v>121.07549914944025</v>
      </c>
      <c r="O8" s="22">
        <f>'[34]2017-18 excl Agl.'!G86</f>
        <v>11.153712447860022</v>
      </c>
      <c r="P8" s="22">
        <f>'[34]2017-18 excl Agl.'!H86</f>
        <v>11.40790318281732</v>
      </c>
      <c r="Q8" s="22">
        <f>'[34]2017-18 excl Agl.'!I86</f>
        <v>9.9439050680211185</v>
      </c>
      <c r="R8" s="22">
        <f>'[34]2017-18 excl Agl.'!J86</f>
        <v>9.9724030464798172</v>
      </c>
      <c r="S8" s="22">
        <f>'[34]2017-18 excl Agl.'!K86</f>
        <v>10.194786631532807</v>
      </c>
      <c r="T8" s="22">
        <f>'[34]2017-18 excl Agl.'!L86</f>
        <v>9.2441850000000017</v>
      </c>
      <c r="U8" s="22">
        <f>'[34]2017-18 excl Agl.'!M86</f>
        <v>9.9015529999999998</v>
      </c>
      <c r="V8" s="22">
        <f>'[34]2017-18 excl Agl.'!N86</f>
        <v>10.739205999999999</v>
      </c>
      <c r="W8" s="22">
        <f>'[34]2017-18 excl Agl.'!O86</f>
        <v>11.045214</v>
      </c>
      <c r="X8" s="22">
        <f>'[34]2017-18 excl Agl.'!P86</f>
        <v>11.096341000000001</v>
      </c>
      <c r="Y8" s="22">
        <f>'[34]2017-18 excl Agl.'!Q86</f>
        <v>10.148899</v>
      </c>
      <c r="Z8" s="22">
        <f>'[34]2017-18 excl Agl.'!R86</f>
        <v>11.566862</v>
      </c>
      <c r="AA8" s="19">
        <f t="shared" si="5"/>
        <v>126.41497037671108</v>
      </c>
      <c r="AB8" s="22">
        <f>'[34]2018-19'!G86</f>
        <v>11.274603000000001</v>
      </c>
      <c r="AC8" s="22">
        <f>'[34]2018-19'!H86</f>
        <v>11.520602999999999</v>
      </c>
      <c r="AD8" s="22">
        <f>'[34]2018-19'!I86</f>
        <v>11.331612</v>
      </c>
      <c r="AE8" s="22">
        <f>'[34]2018-19'!J86</f>
        <v>10.909425000000001</v>
      </c>
      <c r="AF8" s="22">
        <f>'[34]2018-19'!K86</f>
        <v>10.486326</v>
      </c>
      <c r="AG8" s="22">
        <f>'[34]2018-19'!L86</f>
        <v>10.645512999999999</v>
      </c>
      <c r="AH8" s="22">
        <f>'[34]2018-19'!M86</f>
        <v>10.937974000000001</v>
      </c>
      <c r="AI8" s="22">
        <f>'[34]2018-19'!N86</f>
        <v>10.883227</v>
      </c>
      <c r="AJ8" s="22">
        <f>'[34]2018-19'!O86</f>
        <v>11.368494</v>
      </c>
      <c r="AK8" s="22">
        <f>'[34]2018-19'!P86</f>
        <v>11.541058000000001</v>
      </c>
      <c r="AL8" s="22">
        <f>'[34]2018-19'!Q86</f>
        <v>11.225667</v>
      </c>
      <c r="AM8" s="22">
        <f>'[34]2018-19'!R86</f>
        <v>11.787883000000001</v>
      </c>
      <c r="AN8" s="19">
        <f t="shared" si="6"/>
        <v>133.912385</v>
      </c>
      <c r="AO8" s="22">
        <f>'[34]2019-20'!G86</f>
        <v>11.523037000000002</v>
      </c>
      <c r="AP8" s="22">
        <f>'[34]2019-20'!H86</f>
        <v>11.960012999999998</v>
      </c>
      <c r="AQ8" s="22">
        <f>'[34]2019-20'!I86</f>
        <v>11.273557</v>
      </c>
      <c r="AR8" s="22">
        <f>'[34]2019-20'!J86</f>
        <v>11.430736</v>
      </c>
      <c r="AS8" s="22">
        <f>'[34]2019-20'!K86</f>
        <v>10.344469999999999</v>
      </c>
      <c r="AT8" s="22">
        <f>'[34]2019-20'!L86</f>
        <v>10.319677</v>
      </c>
      <c r="AU8" s="22">
        <f>'[34]2019-20'!M86</f>
        <v>9.979985000000001</v>
      </c>
      <c r="AV8" s="22">
        <f>'[34]2019-20'!N86</f>
        <v>10.979664</v>
      </c>
      <c r="AW8" s="22">
        <f>'[34]2019-20'!O86</f>
        <v>11.578450999999999</v>
      </c>
      <c r="AX8" s="22">
        <f>'[34]2019-20'!P86</f>
        <v>11.182758999999999</v>
      </c>
      <c r="AY8" s="22">
        <f>'[34]2019-20'!Q86</f>
        <v>11.363159</v>
      </c>
      <c r="AZ8" s="22">
        <f>'[34]2019-20'!R86</f>
        <v>6.1250749999999998</v>
      </c>
      <c r="BA8" s="19">
        <f t="shared" si="7"/>
        <v>128.06058300000001</v>
      </c>
      <c r="BB8" s="22">
        <f>'[34]2020-21'!G86</f>
        <v>12.530572000000001</v>
      </c>
      <c r="BC8" s="22">
        <f>'[34]2020-21'!H86</f>
        <v>9.4734800000000003</v>
      </c>
      <c r="BD8" s="22">
        <f>'[34]2020-21'!I86</f>
        <v>9.8571039999999996</v>
      </c>
      <c r="BE8" s="22">
        <f>'[34]2020-21'!J86</f>
        <v>11.053615000000001</v>
      </c>
      <c r="BF8" s="22">
        <f>'[34]2020-21'!K86</f>
        <v>10.321809999999999</v>
      </c>
      <c r="BG8" s="22">
        <f>'[34]2020-21'!L86</f>
        <v>11.394349</v>
      </c>
      <c r="BH8" s="22">
        <f>'[34]2020-21'!M86</f>
        <v>10.820677</v>
      </c>
      <c r="BI8" s="22">
        <f>'[34]2020-21'!N86</f>
        <v>11.214083</v>
      </c>
      <c r="BJ8" s="22">
        <f>'[34]2020-21'!O86</f>
        <v>12.376739000000001</v>
      </c>
      <c r="BK8" s="22">
        <f>'[34]2020-21'!P86</f>
        <v>11.877600000000001</v>
      </c>
      <c r="BL8" s="22">
        <f>'[34]2020-21'!Q86</f>
        <v>12.139168999999999</v>
      </c>
      <c r="BM8" s="22">
        <f>'[34]2020-21'!R86</f>
        <v>12.989535999999999</v>
      </c>
      <c r="BN8" s="19">
        <f t="shared" si="8"/>
        <v>136.048734</v>
      </c>
      <c r="BO8" s="22">
        <f>'[34]2021-22'!G86</f>
        <v>12.257797</v>
      </c>
      <c r="BP8" s="22">
        <f>'[34]2021-22'!H86</f>
        <v>9.6884049999999995</v>
      </c>
      <c r="BQ8" s="22">
        <f>'[34]2021-22'!I86</f>
        <v>11.236906000000001</v>
      </c>
      <c r="BR8" s="22">
        <f>'[34]2021-22'!J86</f>
        <v>12.393714000000001</v>
      </c>
      <c r="BS8" s="22">
        <f>'[34]2021-22'!K86</f>
        <v>12.486759999999999</v>
      </c>
      <c r="BT8" s="22">
        <f>'[34]2021-22'!L86</f>
        <v>11.303585999999999</v>
      </c>
      <c r="BU8" s="22">
        <f>'[34]2021-22'!M86</f>
        <v>11.982189999999999</v>
      </c>
      <c r="BV8" s="22">
        <f>'[34]2021-22'!N86</f>
        <v>12.157542000000001</v>
      </c>
      <c r="BW8" s="22">
        <f>'[34]2021-22'!O86</f>
        <v>12.876582000000001</v>
      </c>
      <c r="BX8" s="22">
        <f>'[34]2021-22'!P86</f>
        <v>12.359915999999998</v>
      </c>
      <c r="BY8" s="22">
        <f>'[34]2021-22'!Q86</f>
        <v>12.097015000000001</v>
      </c>
      <c r="BZ8" s="22">
        <f>'[34]2021-22'!R86</f>
        <v>12.887233999999999</v>
      </c>
      <c r="CA8" s="19">
        <f t="shared" si="9"/>
        <v>143.72764700000002</v>
      </c>
      <c r="CB8" s="34">
        <f t="shared" si="10"/>
        <v>3.4896241057206012E-2</v>
      </c>
      <c r="CC8" s="34">
        <f t="shared" si="11"/>
        <v>3.2607920944363489E-2</v>
      </c>
      <c r="CD8" s="34">
        <f t="shared" si="12"/>
        <v>2.3858303832549943E-2</v>
      </c>
      <c r="CE8" s="34">
        <f t="shared" si="13"/>
        <v>5.9405981159086796E-2</v>
      </c>
      <c r="CF8" s="34">
        <f t="shared" si="14"/>
        <v>5.644237012892761E-2</v>
      </c>
      <c r="CG8" s="76">
        <v>0.05</v>
      </c>
      <c r="CH8" s="35" t="s">
        <v>92</v>
      </c>
      <c r="CI8" s="36">
        <f t="shared" si="0"/>
        <v>5.644237012892761E-2</v>
      </c>
      <c r="CJ8" s="36">
        <f t="shared" si="0"/>
        <v>5.644237012892761E-2</v>
      </c>
      <c r="CK8" s="36">
        <f t="shared" si="0"/>
        <v>5.644237012892761E-2</v>
      </c>
      <c r="CL8" s="36">
        <f t="shared" si="0"/>
        <v>5.644237012892761E-2</v>
      </c>
      <c r="CM8" s="36">
        <f t="shared" si="0"/>
        <v>5.644237012892761E-2</v>
      </c>
      <c r="CN8" s="36">
        <f t="shared" si="0"/>
        <v>5.644237012892761E-2</v>
      </c>
      <c r="CO8" s="22">
        <f>'[34]2022-23 H1 excl Agl.'!G86</f>
        <v>13.272519000000003</v>
      </c>
      <c r="CP8" s="22">
        <f>'[34]2022-23 H1 excl Agl.'!H86</f>
        <v>13.280819999999997</v>
      </c>
      <c r="CQ8" s="22">
        <f>'[34]2022-23 H1 excl Agl.'!I86</f>
        <v>12.597543999999999</v>
      </c>
      <c r="CR8" s="22">
        <f>'[34]2022-23 H1 excl Agl.'!J86</f>
        <v>11.890024999999998</v>
      </c>
      <c r="CS8" s="22">
        <f>'[34]2022-23 H1 excl Agl.'!K86</f>
        <v>11.532625000000003</v>
      </c>
      <c r="CT8" s="22">
        <f>'[34]2022-23 H1 excl Agl.'!L86</f>
        <v>12.066543999999999</v>
      </c>
      <c r="CU8" s="51">
        <f t="shared" si="15"/>
        <v>12.658493202935134</v>
      </c>
      <c r="CV8" s="51">
        <f t="shared" si="1"/>
        <v>12.843742485421984</v>
      </c>
      <c r="CW8" s="51">
        <f t="shared" si="1"/>
        <v>13.603366807239487</v>
      </c>
      <c r="CX8" s="51">
        <f t="shared" si="1"/>
        <v>13.057538953634452</v>
      </c>
      <c r="CY8" s="51">
        <f t="shared" si="1"/>
        <v>12.77979919808519</v>
      </c>
      <c r="CZ8" s="51">
        <f t="shared" si="1"/>
        <v>13.614620031366099</v>
      </c>
      <c r="DA8" s="19">
        <f t="shared" si="16"/>
        <v>153.19763767868233</v>
      </c>
      <c r="DB8" s="52">
        <f t="shared" si="17"/>
        <v>3.9179838518436538E-2</v>
      </c>
      <c r="DC8" s="53">
        <f t="shared" si="18"/>
        <v>3.4207852347699408E-2</v>
      </c>
      <c r="DD8" s="52">
        <f t="shared" si="19"/>
        <v>6.1562408912130717E-2</v>
      </c>
      <c r="DE8" s="52">
        <f t="shared" si="20"/>
        <v>6.1154895177472079E-2</v>
      </c>
      <c r="DF8" s="54">
        <f t="shared" si="21"/>
        <v>6.5888441620993721E-2</v>
      </c>
      <c r="DG8" s="57">
        <v>0.05</v>
      </c>
      <c r="DH8" s="35" t="s">
        <v>92</v>
      </c>
      <c r="DI8" s="56">
        <f t="shared" si="2"/>
        <v>6.5888441620993721E-2</v>
      </c>
      <c r="DJ8" s="61">
        <f t="shared" si="22"/>
        <v>14.147024593295033</v>
      </c>
      <c r="DK8" s="61">
        <f t="shared" si="3"/>
        <v>14.155872533248923</v>
      </c>
      <c r="DL8" s="61">
        <f t="shared" si="3"/>
        <v>13.427576542411899</v>
      </c>
      <c r="DM8" s="61">
        <f t="shared" si="3"/>
        <v>12.673440218084654</v>
      </c>
      <c r="DN8" s="61">
        <f t="shared" si="3"/>
        <v>12.292491689049315</v>
      </c>
      <c r="DO8" s="61">
        <f t="shared" si="3"/>
        <v>12.861589779911151</v>
      </c>
      <c r="DP8" s="61">
        <f t="shared" si="3"/>
        <v>13.492541593346472</v>
      </c>
      <c r="DQ8" s="61">
        <f t="shared" si="3"/>
        <v>13.689996662367788</v>
      </c>
      <c r="DR8" s="61">
        <f t="shared" si="3"/>
        <v>14.49967144696725</v>
      </c>
      <c r="DS8" s="61">
        <f t="shared" si="3"/>
        <v>13.917879846694847</v>
      </c>
      <c r="DT8" s="61">
        <f t="shared" si="3"/>
        <v>13.621840251476248</v>
      </c>
      <c r="DU8" s="61">
        <f t="shared" si="3"/>
        <v>14.511666128494776</v>
      </c>
      <c r="DV8" s="62">
        <f t="shared" si="23"/>
        <v>163.29159128534835</v>
      </c>
    </row>
    <row r="9" spans="1:126" s="1" customFormat="1" x14ac:dyDescent="0.2">
      <c r="A9" s="6" t="s">
        <v>36</v>
      </c>
      <c r="B9" s="22">
        <f>'[34]2016-17 excl Agl'!G87</f>
        <v>4.4209999999999999E-2</v>
      </c>
      <c r="C9" s="22">
        <f>'[34]2016-17 excl Agl'!H87</f>
        <v>3.0237E-2</v>
      </c>
      <c r="D9" s="22">
        <f>'[34]2016-17 excl Agl'!I87</f>
        <v>1.0181000000000001E-2</v>
      </c>
      <c r="E9" s="22">
        <f>'[34]2016-17 excl Agl'!J87</f>
        <v>8.4360000000000008E-3</v>
      </c>
      <c r="F9" s="22">
        <f>'[34]2016-17 excl Agl'!K87</f>
        <v>8.2699999999999996E-3</v>
      </c>
      <c r="G9" s="22">
        <f>'[34]2016-17 excl Agl'!L87</f>
        <v>4.3070000000000001E-3</v>
      </c>
      <c r="H9" s="22">
        <f>'[34]2016-17 excl Agl'!M87</f>
        <v>8.9420000000000003E-3</v>
      </c>
      <c r="I9" s="22">
        <f>'[34]2016-17 excl Agl'!N87</f>
        <v>1.1121000000000001E-2</v>
      </c>
      <c r="J9" s="22">
        <f>'[34]2016-17 excl Agl'!O87</f>
        <v>2.0024E-2</v>
      </c>
      <c r="K9" s="22">
        <f>'[34]2016-17 excl Agl'!P87</f>
        <v>2.4905E-2</v>
      </c>
      <c r="L9" s="22">
        <f>'[34]2016-17 excl Agl'!Q87</f>
        <v>2.4604000000000001E-2</v>
      </c>
      <c r="M9" s="22">
        <f>'[34]2016-17 excl Agl'!R87</f>
        <v>3.0825000000000002E-2</v>
      </c>
      <c r="N9" s="19">
        <f t="shared" si="4"/>
        <v>0.22606200000000004</v>
      </c>
      <c r="O9" s="22">
        <f>'[34]2017-18 excl Agl.'!G87</f>
        <v>2.9519E-2</v>
      </c>
      <c r="P9" s="22">
        <f>'[34]2017-18 excl Agl.'!H87</f>
        <v>2.3068999999999999E-2</v>
      </c>
      <c r="Q9" s="22">
        <f>'[34]2017-18 excl Agl.'!I87</f>
        <v>6.4440000000000001E-3</v>
      </c>
      <c r="R9" s="22">
        <f>'[34]2017-18 excl Agl.'!J87</f>
        <v>4.9740000000000001E-3</v>
      </c>
      <c r="S9" s="22">
        <f>'[34]2017-18 excl Agl.'!K87</f>
        <v>4.6150000000000002E-3</v>
      </c>
      <c r="T9" s="22">
        <f>'[34]2017-18 excl Agl.'!L87</f>
        <v>4.9750000000000003E-3</v>
      </c>
      <c r="U9" s="22">
        <f>'[34]2017-18 excl Agl.'!M87</f>
        <v>4.5079999999999999E-3</v>
      </c>
      <c r="V9" s="22">
        <f>'[34]2017-18 excl Agl.'!N87</f>
        <v>8.0630000000000007E-3</v>
      </c>
      <c r="W9" s="22">
        <f>'[34]2017-18 excl Agl.'!O87</f>
        <v>1.3757E-2</v>
      </c>
      <c r="X9" s="22">
        <f>'[34]2017-18 excl Agl.'!P87</f>
        <v>1.5899E-2</v>
      </c>
      <c r="Y9" s="22">
        <f>'[34]2017-18 excl Agl.'!Q87</f>
        <v>1.6285999999999998E-2</v>
      </c>
      <c r="Z9" s="22">
        <f>'[34]2017-18 excl Agl.'!R87</f>
        <v>1.9966999999999999E-2</v>
      </c>
      <c r="AA9" s="19">
        <f t="shared" si="5"/>
        <v>0.15207599999999999</v>
      </c>
      <c r="AB9" s="22">
        <f>'[34]2018-19'!G87</f>
        <v>2.0192999999999999E-2</v>
      </c>
      <c r="AC9" s="22">
        <f>'[34]2018-19'!H87</f>
        <v>1.6544E-2</v>
      </c>
      <c r="AD9" s="22">
        <f>'[34]2018-19'!I87</f>
        <v>5.6519999999999999E-3</v>
      </c>
      <c r="AE9" s="22">
        <f>'[34]2018-19'!J87</f>
        <v>1.9870000000000001E-3</v>
      </c>
      <c r="AF9" s="22">
        <f>'[34]2018-19'!K87</f>
        <v>4.0610000000000004E-3</v>
      </c>
      <c r="AG9" s="22">
        <f>'[34]2018-19'!L87</f>
        <v>3.6189999999999998E-3</v>
      </c>
      <c r="AH9" s="22">
        <f>'[34]2018-19'!M87</f>
        <v>4.6480000000000002E-3</v>
      </c>
      <c r="AI9" s="22">
        <f>'[34]2018-19'!N87</f>
        <v>1.5063E-2</v>
      </c>
      <c r="AJ9" s="22">
        <f>'[34]2018-19'!O87</f>
        <v>1.5925000000000002E-2</v>
      </c>
      <c r="AK9" s="22">
        <f>'[34]2018-19'!P87</f>
        <v>2.0697E-2</v>
      </c>
      <c r="AL9" s="22">
        <f>'[34]2018-19'!Q87</f>
        <v>2.4469000000000001E-2</v>
      </c>
      <c r="AM9" s="22">
        <f>'[34]2018-19'!R87</f>
        <v>2.9943000000000001E-2</v>
      </c>
      <c r="AN9" s="19">
        <f t="shared" si="6"/>
        <v>0.16280099999999997</v>
      </c>
      <c r="AO9" s="22">
        <f>'[34]2019-20'!G87</f>
        <v>3.0000999999999996E-2</v>
      </c>
      <c r="AP9" s="22">
        <f>'[34]2019-20'!H87</f>
        <v>3.0075999999999999E-2</v>
      </c>
      <c r="AQ9" s="22">
        <f>'[34]2019-20'!I87</f>
        <v>9.696999999999999E-3</v>
      </c>
      <c r="AR9" s="22">
        <f>'[34]2019-20'!J87</f>
        <v>6.1860000000000005E-3</v>
      </c>
      <c r="AS9" s="22">
        <f>'[34]2019-20'!K87</f>
        <v>4.9560000000000003E-3</v>
      </c>
      <c r="AT9" s="22">
        <f>'[34]2019-20'!L87</f>
        <v>5.1270000000000005E-3</v>
      </c>
      <c r="AU9" s="22">
        <f>'[34]2019-20'!M87</f>
        <v>6.1000000000000004E-3</v>
      </c>
      <c r="AV9" s="22">
        <f>'[34]2019-20'!N87</f>
        <v>9.0010000000000003E-3</v>
      </c>
      <c r="AW9" s="22">
        <f>'[34]2019-20'!O87</f>
        <v>1.4747E-2</v>
      </c>
      <c r="AX9" s="22">
        <f>'[34]2019-20'!P87</f>
        <v>1.7219999999999999E-2</v>
      </c>
      <c r="AY9" s="22">
        <f>'[34]2019-20'!Q87</f>
        <v>1.9487999999999998E-2</v>
      </c>
      <c r="AZ9" s="22">
        <f>'[34]2019-20'!R87</f>
        <v>9.8370000000000003E-3</v>
      </c>
      <c r="BA9" s="19">
        <f t="shared" si="7"/>
        <v>0.162436</v>
      </c>
      <c r="BB9" s="22">
        <f>'[34]2020-21'!G87</f>
        <v>3.1315000000000003E-2</v>
      </c>
      <c r="BC9" s="22">
        <f>'[34]2020-21'!H87</f>
        <v>1.8953000000000001E-2</v>
      </c>
      <c r="BD9" s="22">
        <f>'[34]2020-21'!I87</f>
        <v>6.5819999999999993E-3</v>
      </c>
      <c r="BE9" s="22">
        <f>'[34]2020-21'!J87</f>
        <v>5.0439999999999999E-3</v>
      </c>
      <c r="BF9" s="22">
        <f>'[34]2020-21'!K87</f>
        <v>3.5010000000000002E-3</v>
      </c>
      <c r="BG9" s="22">
        <f>'[34]2020-21'!L87</f>
        <v>5.5969999999999995E-3</v>
      </c>
      <c r="BH9" s="22">
        <f>'[34]2020-21'!M87</f>
        <v>4.7379999999999992E-3</v>
      </c>
      <c r="BI9" s="22">
        <f>'[34]2020-21'!N87</f>
        <v>3.8059999999999999E-3</v>
      </c>
      <c r="BJ9" s="22">
        <f>'[34]2020-21'!O87</f>
        <v>8.0610000000000005E-3</v>
      </c>
      <c r="BK9" s="22">
        <f>'[34]2020-21'!P87</f>
        <v>1.1519999999999999E-2</v>
      </c>
      <c r="BL9" s="22">
        <f>'[34]2020-21'!Q87</f>
        <v>1.2967000000000001E-2</v>
      </c>
      <c r="BM9" s="22">
        <f>'[34]2020-21'!R87</f>
        <v>1.4803E-2</v>
      </c>
      <c r="BN9" s="19">
        <f t="shared" si="8"/>
        <v>0.12688700000000003</v>
      </c>
      <c r="BO9" s="22">
        <f>'[34]2021-22'!G87</f>
        <v>1.5295000000000001E-2</v>
      </c>
      <c r="BP9" s="22">
        <f>'[34]2021-22'!H87</f>
        <v>1.7719000000000002E-2</v>
      </c>
      <c r="BQ9" s="22">
        <f>'[34]2021-22'!I87</f>
        <v>8.3459999999999993E-3</v>
      </c>
      <c r="BR9" s="22">
        <f>'[34]2021-22'!J87</f>
        <v>4.4250000000000001E-3</v>
      </c>
      <c r="BS9" s="22">
        <f>'[34]2021-22'!K87</f>
        <v>2.9529999999999999E-3</v>
      </c>
      <c r="BT9" s="22">
        <f>'[34]2021-22'!L87</f>
        <v>2.6419999999999998E-3</v>
      </c>
      <c r="BU9" s="22">
        <f>'[34]2021-22'!M87</f>
        <v>5.2959999999999995E-3</v>
      </c>
      <c r="BV9" s="22">
        <f>'[34]2021-22'!N87</f>
        <v>9.9059999999999981E-3</v>
      </c>
      <c r="BW9" s="22">
        <f>'[34]2021-22'!O87</f>
        <v>1.4532E-2</v>
      </c>
      <c r="BX9" s="22">
        <f>'[34]2021-22'!P87</f>
        <v>1.2566999999999998E-2</v>
      </c>
      <c r="BY9" s="22">
        <f>'[34]2021-22'!Q87</f>
        <v>1.4592000000000001E-2</v>
      </c>
      <c r="BZ9" s="22">
        <f>'[34]2021-22'!R87</f>
        <v>1.5887000000000002E-2</v>
      </c>
      <c r="CA9" s="19">
        <f t="shared" si="9"/>
        <v>0.12416000000000001</v>
      </c>
      <c r="CB9" s="34">
        <f t="shared" si="10"/>
        <v>-0.11294442915235947</v>
      </c>
      <c r="CC9" s="34">
        <f t="shared" si="11"/>
        <v>-4.9438422533486182E-2</v>
      </c>
      <c r="CD9" s="34">
        <f t="shared" si="12"/>
        <v>-8.6360476620189419E-2</v>
      </c>
      <c r="CE9" s="34">
        <f t="shared" si="13"/>
        <v>-0.12572168062812705</v>
      </c>
      <c r="CF9" s="34">
        <f t="shared" si="14"/>
        <v>-2.1491563359524735E-2</v>
      </c>
      <c r="CG9" s="128">
        <v>0.02</v>
      </c>
      <c r="CH9" s="35" t="s">
        <v>93</v>
      </c>
      <c r="CI9" s="36">
        <f t="shared" si="0"/>
        <v>0.02</v>
      </c>
      <c r="CJ9" s="36">
        <f t="shared" si="0"/>
        <v>0.02</v>
      </c>
      <c r="CK9" s="36">
        <f t="shared" si="0"/>
        <v>0.02</v>
      </c>
      <c r="CL9" s="36">
        <f t="shared" si="0"/>
        <v>0.02</v>
      </c>
      <c r="CM9" s="36">
        <f t="shared" si="0"/>
        <v>0.02</v>
      </c>
      <c r="CN9" s="36">
        <f t="shared" si="0"/>
        <v>0.02</v>
      </c>
      <c r="CO9" s="22">
        <f>'[34]2022-23 H1 excl Agl.'!G87</f>
        <v>1.7235E-2</v>
      </c>
      <c r="CP9" s="22">
        <f>'[34]2022-23 H1 excl Agl.'!H87</f>
        <v>1.4202999999999999E-2</v>
      </c>
      <c r="CQ9" s="22">
        <f>'[34]2022-23 H1 excl Agl.'!I87</f>
        <v>4.4149999999999997E-3</v>
      </c>
      <c r="CR9" s="22">
        <f>'[34]2022-23 H1 excl Agl.'!J87</f>
        <v>1.916E-3</v>
      </c>
      <c r="CS9" s="22">
        <f>'[34]2022-23 H1 excl Agl.'!K87</f>
        <v>1.6759999999999998E-3</v>
      </c>
      <c r="CT9" s="22">
        <f>'[34]2022-23 H1 excl Agl.'!L87</f>
        <v>1.5E-3</v>
      </c>
      <c r="CU9" s="51">
        <f t="shared" si="15"/>
        <v>5.4019199999999993E-3</v>
      </c>
      <c r="CV9" s="51">
        <f t="shared" si="1"/>
        <v>1.0104119999999998E-2</v>
      </c>
      <c r="CW9" s="51">
        <f t="shared" si="1"/>
        <v>1.482264E-2</v>
      </c>
      <c r="CX9" s="51">
        <f t="shared" si="1"/>
        <v>1.2818339999999999E-2</v>
      </c>
      <c r="CY9" s="51">
        <f t="shared" si="1"/>
        <v>1.4883840000000001E-2</v>
      </c>
      <c r="CZ9" s="51">
        <f t="shared" si="1"/>
        <v>1.6204740000000002E-2</v>
      </c>
      <c r="DA9" s="19">
        <f t="shared" si="16"/>
        <v>0.11518059999999999</v>
      </c>
      <c r="DB9" s="52">
        <f t="shared" si="17"/>
        <v>-5.4059693542065079E-2</v>
      </c>
      <c r="DC9" s="53">
        <f t="shared" si="18"/>
        <v>-8.287070256255058E-2</v>
      </c>
      <c r="DD9" s="52">
        <f t="shared" si="19"/>
        <v>-0.10827210992583791</v>
      </c>
      <c r="DE9" s="52">
        <f t="shared" si="20"/>
        <v>-4.724529190054938E-2</v>
      </c>
      <c r="DF9" s="54">
        <f t="shared" si="21"/>
        <v>-7.2321198453608293E-2</v>
      </c>
      <c r="DG9" s="55">
        <v>0.02</v>
      </c>
      <c r="DH9" s="35" t="s">
        <v>93</v>
      </c>
      <c r="DI9" s="56">
        <f t="shared" si="2"/>
        <v>0.02</v>
      </c>
      <c r="DJ9" s="61">
        <f t="shared" si="22"/>
        <v>1.75797E-2</v>
      </c>
      <c r="DK9" s="61">
        <f t="shared" si="3"/>
        <v>1.448706E-2</v>
      </c>
      <c r="DL9" s="61">
        <f t="shared" si="3"/>
        <v>4.5033E-3</v>
      </c>
      <c r="DM9" s="61">
        <f t="shared" si="3"/>
        <v>1.9543199999999998E-3</v>
      </c>
      <c r="DN9" s="61">
        <f t="shared" si="3"/>
        <v>1.7095199999999997E-3</v>
      </c>
      <c r="DO9" s="61">
        <f t="shared" si="3"/>
        <v>1.5300000000000001E-3</v>
      </c>
      <c r="DP9" s="61">
        <f t="shared" si="3"/>
        <v>5.509958399999999E-3</v>
      </c>
      <c r="DQ9" s="61">
        <f t="shared" si="3"/>
        <v>1.0306202399999997E-2</v>
      </c>
      <c r="DR9" s="61">
        <f t="shared" si="3"/>
        <v>1.5119092799999999E-2</v>
      </c>
      <c r="DS9" s="61">
        <f t="shared" si="3"/>
        <v>1.3074706799999999E-2</v>
      </c>
      <c r="DT9" s="61">
        <f t="shared" si="3"/>
        <v>1.5181516800000001E-2</v>
      </c>
      <c r="DU9" s="61">
        <f t="shared" si="3"/>
        <v>1.6528834800000003E-2</v>
      </c>
      <c r="DV9" s="62">
        <f t="shared" si="23"/>
        <v>0.11748421200000002</v>
      </c>
    </row>
    <row r="10" spans="1:126" s="1" customFormat="1" x14ac:dyDescent="0.2">
      <c r="A10" s="6" t="s">
        <v>35</v>
      </c>
      <c r="B10" s="22">
        <f>'Agri Sales'!$C$10*AB$10/$AN$10</f>
        <v>8.9175519368506411</v>
      </c>
      <c r="C10" s="22">
        <f>'Agri Sales'!$C$10*AC$10/$AN$10</f>
        <v>8.4772778286578365</v>
      </c>
      <c r="D10" s="22">
        <f>'Agri Sales'!$C$10*AD$10/$AN$10</f>
        <v>9.4779008018233029</v>
      </c>
      <c r="E10" s="22">
        <f>'Agri Sales'!$C$10*AE$10/$AN$10</f>
        <v>9.2028882016846385</v>
      </c>
      <c r="F10" s="22">
        <f>'Agri Sales'!$C$10*AF$10/$AN$10</f>
        <v>8.7574522611441665</v>
      </c>
      <c r="G10" s="22">
        <f>'Agri Sales'!$C$10*AG$10/$AN$10</f>
        <v>15.193459224544451</v>
      </c>
      <c r="H10" s="22">
        <f>'Agri Sales'!$C$10*AH$10/$AN$10</f>
        <v>8.2131133637421527</v>
      </c>
      <c r="I10" s="22">
        <f>'Agri Sales'!$C$10*AI$10/$AN$10</f>
        <v>7.724411086795862</v>
      </c>
      <c r="J10" s="22">
        <f>'Agri Sales'!$C$10*AJ$10/$AN$10</f>
        <v>6.1318175795579819</v>
      </c>
      <c r="K10" s="22">
        <f>'Agri Sales'!$C$10*AK$10/$AN$10</f>
        <v>8.933430622687208</v>
      </c>
      <c r="L10" s="22">
        <f>'Agri Sales'!$C$10*AL$10/$AN$10</f>
        <v>3.2776931396044033</v>
      </c>
      <c r="M10" s="22">
        <f>'Agri Sales'!$C$10*AM$10/$AN$10</f>
        <v>14.641418300801556</v>
      </c>
      <c r="N10" s="19">
        <f t="shared" si="4"/>
        <v>108.94841434789421</v>
      </c>
      <c r="O10" s="22">
        <f>'Agri Sales'!$D$10*AB$10/$AN$10</f>
        <v>10.456501932410875</v>
      </c>
      <c r="P10" s="22">
        <f>'Agri Sales'!$D$10*AC$10/$AN$10</f>
        <v>9.9402473486742515</v>
      </c>
      <c r="Q10" s="22">
        <f>'Agri Sales'!$D$10*AD$10/$AN$10</f>
        <v>11.11355322080294</v>
      </c>
      <c r="R10" s="22">
        <f>'Agri Sales'!$D$10*AE$10/$AN$10</f>
        <v>10.79108021418058</v>
      </c>
      <c r="S10" s="22">
        <f>'Agri Sales'!$D$10*AF$10/$AN$10</f>
        <v>10.268772992870284</v>
      </c>
      <c r="T10" s="22">
        <f>'Agri Sales'!$D$10*AG$10/$AN$10</f>
        <v>17.815476362402013</v>
      </c>
      <c r="U10" s="22">
        <f>'Agri Sales'!$D$10*AH$10/$AN$10</f>
        <v>9.6304945984322767</v>
      </c>
      <c r="V10" s="22">
        <f>'Agri Sales'!$D$10*AI$10/$AN$10</f>
        <v>9.0574543358748389</v>
      </c>
      <c r="W10" s="22">
        <f>'Agri Sales'!$D$10*AJ$10/$AN$10</f>
        <v>7.1900183844046044</v>
      </c>
      <c r="X10" s="22">
        <f>'Agri Sales'!$D$10*AK$10/$AN$10</f>
        <v>10.475120888634509</v>
      </c>
      <c r="Y10" s="22">
        <f>'Agri Sales'!$D$10*AL$10/$AN$10</f>
        <v>3.8433423086097971</v>
      </c>
      <c r="Z10" s="22">
        <f>'Agri Sales'!$D$10*AM$10/$AN$10</f>
        <v>17.168166761430282</v>
      </c>
      <c r="AA10" s="19">
        <f t="shared" si="5"/>
        <v>127.75022934872726</v>
      </c>
      <c r="AB10" s="22">
        <f>'[34]2018-19'!G88</f>
        <v>11.14</v>
      </c>
      <c r="AC10" s="22">
        <f>'[34]2018-19'!H88</f>
        <v>10.59</v>
      </c>
      <c r="AD10" s="22">
        <f>'[34]2018-19'!I88</f>
        <v>11.84</v>
      </c>
      <c r="AE10" s="22">
        <f>'[34]2018-19'!J88</f>
        <v>11.496448273333332</v>
      </c>
      <c r="AF10" s="22">
        <f>'[34]2018-19'!K88</f>
        <v>10.94</v>
      </c>
      <c r="AG10" s="22">
        <f>'[34]2018-19'!L88</f>
        <v>18.98</v>
      </c>
      <c r="AH10" s="22">
        <f>'[34]2018-19'!M88</f>
        <v>10.26</v>
      </c>
      <c r="AI10" s="22">
        <f>'[34]2018-19'!N88</f>
        <v>9.6495024773913052</v>
      </c>
      <c r="AJ10" s="22">
        <f>'[34]2018-19'!O88</f>
        <v>7.66</v>
      </c>
      <c r="AK10" s="22">
        <f>'[34]2018-19'!P88</f>
        <v>11.159835999999999</v>
      </c>
      <c r="AL10" s="22">
        <f>'[34]2018-19'!Q88</f>
        <v>4.0945656200000009</v>
      </c>
      <c r="AM10" s="22">
        <f>'[34]2018-19'!R88</f>
        <v>18.290378461034486</v>
      </c>
      <c r="AN10" s="19">
        <f t="shared" si="6"/>
        <v>136.10073083175914</v>
      </c>
      <c r="AO10" s="22">
        <f>'[34]2019-20'!G88</f>
        <v>18.260000000000002</v>
      </c>
      <c r="AP10" s="22">
        <f>'[34]2019-20'!H88</f>
        <v>11.502884257586208</v>
      </c>
      <c r="AQ10" s="22">
        <f>'[34]2019-20'!I88</f>
        <v>15.69</v>
      </c>
      <c r="AR10" s="22">
        <f>'[34]2019-20'!J88</f>
        <v>8.51</v>
      </c>
      <c r="AS10" s="22">
        <f>'[34]2019-20'!K88</f>
        <v>8.68</v>
      </c>
      <c r="AT10" s="22">
        <f>'[34]2019-20'!L88</f>
        <v>8.6199999999999992</v>
      </c>
      <c r="AU10" s="22">
        <f>'[34]2019-20'!M88</f>
        <v>10.933945193103449</v>
      </c>
      <c r="AV10" s="22">
        <f>'[34]2019-20'!N88</f>
        <v>10.973174034482758</v>
      </c>
      <c r="AW10" s="22">
        <f>'[34]2019-20'!O88</f>
        <v>11</v>
      </c>
      <c r="AX10" s="22">
        <f>'[34]2019-20'!P88</f>
        <v>10.976723110344828</v>
      </c>
      <c r="AY10" s="22">
        <f>'[34]2019-20'!Q88</f>
        <v>5.4696156551724133</v>
      </c>
      <c r="AZ10" s="22">
        <f>'[34]2019-20'!R88</f>
        <v>5.85</v>
      </c>
      <c r="BA10" s="19">
        <f t="shared" si="7"/>
        <v>126.46634225068965</v>
      </c>
      <c r="BB10" s="22">
        <f>'[34]2020-21'!G88</f>
        <v>10.486937988620689</v>
      </c>
      <c r="BC10" s="22">
        <f>'[34]2020-21'!H88</f>
        <v>10.480690740689655</v>
      </c>
      <c r="BD10" s="22">
        <f>'[34]2020-21'!I88</f>
        <v>10.475924499310345</v>
      </c>
      <c r="BE10" s="22">
        <f>'[34]2020-21'!J88</f>
        <v>10.452480385517241</v>
      </c>
      <c r="BF10" s="22">
        <f>'[34]2020-21'!K88</f>
        <v>5.45</v>
      </c>
      <c r="BG10" s="22">
        <f>'[34]2020-21'!L88</f>
        <v>5.44</v>
      </c>
      <c r="BH10" s="22">
        <f>'[34]2020-21'!M88</f>
        <v>5.46</v>
      </c>
      <c r="BI10" s="22">
        <f>'[34]2020-21'!N88</f>
        <v>4.42</v>
      </c>
      <c r="BJ10" s="22">
        <f>'[34]2020-21'!O88</f>
        <v>4.13</v>
      </c>
      <c r="BK10" s="22">
        <f>'[34]2020-21'!P88</f>
        <v>8.14</v>
      </c>
      <c r="BL10" s="22">
        <f>'[34]2020-21'!Q88</f>
        <v>8.98</v>
      </c>
      <c r="BM10" s="22">
        <f>'[34]2020-21'!R88</f>
        <v>8.8000000000000007</v>
      </c>
      <c r="BN10" s="19">
        <f t="shared" si="8"/>
        <v>92.716033614137928</v>
      </c>
      <c r="BO10" s="22">
        <f>'[34]2021-22'!G88</f>
        <v>4.03</v>
      </c>
      <c r="BP10" s="22">
        <f>'[34]2021-22'!H88</f>
        <v>5.9399333385714277</v>
      </c>
      <c r="BQ10" s="22">
        <f>'[34]2021-22'!I88</f>
        <v>6.0139999999999993</v>
      </c>
      <c r="BR10" s="22">
        <f>'[34]2021-22'!J88</f>
        <v>8.8000000000000007</v>
      </c>
      <c r="BS10" s="22">
        <f>'[34]2021-22'!K88</f>
        <v>6.2</v>
      </c>
      <c r="BT10" s="22">
        <f>'[34]2021-22'!L88</f>
        <v>4.45</v>
      </c>
      <c r="BU10" s="22">
        <f>'[34]2021-22'!M88</f>
        <v>8.9931817733333332</v>
      </c>
      <c r="BV10" s="22">
        <f>'[34]2021-22'!N88</f>
        <v>3.6930061000000003</v>
      </c>
      <c r="BW10" s="22">
        <f>'[34]2021-22'!O88</f>
        <v>4.3421124870833365</v>
      </c>
      <c r="BX10" s="22">
        <f>'[34]2021-22'!P88</f>
        <v>5.4332174966666633</v>
      </c>
      <c r="BY10" s="22">
        <f>'[34]2021-22'!Q88</f>
        <v>6.6026169756335245</v>
      </c>
      <c r="BZ10" s="22">
        <f>'[34]2021-22'!R88</f>
        <v>12.188924885735698</v>
      </c>
      <c r="CA10" s="19">
        <f t="shared" si="9"/>
        <v>76.686993057023983</v>
      </c>
      <c r="CB10" s="34">
        <f t="shared" si="10"/>
        <v>-6.781918824053057E-2</v>
      </c>
      <c r="CC10" s="34">
        <f t="shared" si="11"/>
        <v>-0.11978248692846905</v>
      </c>
      <c r="CD10" s="34">
        <f t="shared" si="12"/>
        <v>-0.17405001309644386</v>
      </c>
      <c r="CE10" s="34">
        <f t="shared" si="13"/>
        <v>-0.221294260514458</v>
      </c>
      <c r="CF10" s="34">
        <f t="shared" si="14"/>
        <v>-0.17288315658349884</v>
      </c>
      <c r="CG10" s="76">
        <v>0.05</v>
      </c>
      <c r="CH10" s="35" t="s">
        <v>93</v>
      </c>
      <c r="CI10" s="36">
        <f t="shared" si="0"/>
        <v>0.05</v>
      </c>
      <c r="CJ10" s="36">
        <f t="shared" si="0"/>
        <v>0.05</v>
      </c>
      <c r="CK10" s="36">
        <f t="shared" si="0"/>
        <v>0.05</v>
      </c>
      <c r="CL10" s="36">
        <f t="shared" si="0"/>
        <v>0.05</v>
      </c>
      <c r="CM10" s="36">
        <f t="shared" si="0"/>
        <v>0.05</v>
      </c>
      <c r="CN10" s="36">
        <f t="shared" si="0"/>
        <v>0.05</v>
      </c>
      <c r="CO10" s="22">
        <f>'[34]2022-23 H1 excl Agl.'!G88</f>
        <v>5.7761936941289616</v>
      </c>
      <c r="CP10" s="22">
        <f>'[34]2022-23 H1 excl Agl.'!H88</f>
        <v>12.862617703989869</v>
      </c>
      <c r="CQ10" s="22">
        <f>'[34]2022-23 H1 excl Agl.'!I88</f>
        <v>11.684916991816428</v>
      </c>
      <c r="CR10" s="22">
        <f>'[34]2022-23 H1 excl Agl.'!J88</f>
        <v>6.0812406907545755</v>
      </c>
      <c r="CS10" s="22">
        <f>'[34]2022-23 H1 excl Agl.'!K88</f>
        <v>8.1837333677186876</v>
      </c>
      <c r="CT10" s="22">
        <f>'[34]2022-23 H1 excl Agl.'!L88</f>
        <v>7.8755322960034126</v>
      </c>
      <c r="CU10" s="51">
        <f t="shared" si="15"/>
        <v>9.4428408620000006</v>
      </c>
      <c r="CV10" s="51">
        <f t="shared" si="1"/>
        <v>3.8776564050000006</v>
      </c>
      <c r="CW10" s="51">
        <f t="shared" si="1"/>
        <v>4.5592181114375032</v>
      </c>
      <c r="CX10" s="51">
        <f t="shared" si="1"/>
        <v>5.7048783714999969</v>
      </c>
      <c r="CY10" s="51">
        <f t="shared" si="1"/>
        <v>6.932747824415201</v>
      </c>
      <c r="CZ10" s="51">
        <f t="shared" si="1"/>
        <v>12.798371130022483</v>
      </c>
      <c r="DA10" s="19">
        <f t="shared" si="16"/>
        <v>95.779947448787127</v>
      </c>
      <c r="DB10" s="52">
        <f t="shared" si="17"/>
        <v>-5.5976987632120445E-2</v>
      </c>
      <c r="DC10" s="53">
        <f t="shared" si="18"/>
        <v>-8.4088452927766344E-2</v>
      </c>
      <c r="DD10" s="52">
        <f t="shared" si="19"/>
        <v>-8.8479279170229241E-2</v>
      </c>
      <c r="DE10" s="52">
        <f t="shared" si="20"/>
        <v>1.6388810162776268E-2</v>
      </c>
      <c r="DF10" s="54">
        <f t="shared" si="21"/>
        <v>0.24897252624790922</v>
      </c>
      <c r="DG10" s="57">
        <v>0.05</v>
      </c>
      <c r="DH10" s="35" t="s">
        <v>93</v>
      </c>
      <c r="DI10" s="56">
        <f t="shared" si="2"/>
        <v>0.05</v>
      </c>
      <c r="DJ10" s="61">
        <f t="shared" si="22"/>
        <v>6.0650033788354101</v>
      </c>
      <c r="DK10" s="61">
        <f t="shared" si="3"/>
        <v>13.505748589189363</v>
      </c>
      <c r="DL10" s="61">
        <f t="shared" si="3"/>
        <v>12.269162841407249</v>
      </c>
      <c r="DM10" s="61">
        <f t="shared" si="3"/>
        <v>6.3853027252923047</v>
      </c>
      <c r="DN10" s="61">
        <f t="shared" si="3"/>
        <v>8.5929200361046227</v>
      </c>
      <c r="DO10" s="61">
        <f t="shared" si="3"/>
        <v>8.2693089108035842</v>
      </c>
      <c r="DP10" s="61">
        <f t="shared" si="3"/>
        <v>9.9149829051000005</v>
      </c>
      <c r="DQ10" s="61">
        <f t="shared" si="3"/>
        <v>4.0715392252500004</v>
      </c>
      <c r="DR10" s="61">
        <f t="shared" si="3"/>
        <v>4.7871790170093789</v>
      </c>
      <c r="DS10" s="61">
        <f t="shared" si="3"/>
        <v>5.9901222900749973</v>
      </c>
      <c r="DT10" s="61">
        <f t="shared" si="3"/>
        <v>7.2793852156359611</v>
      </c>
      <c r="DU10" s="61">
        <f t="shared" si="3"/>
        <v>13.438289686523607</v>
      </c>
      <c r="DV10" s="62">
        <f t="shared" si="23"/>
        <v>100.56894482122648</v>
      </c>
    </row>
    <row r="11" spans="1:126" s="1" customFormat="1" x14ac:dyDescent="0.2">
      <c r="A11" s="6" t="s">
        <v>34</v>
      </c>
      <c r="B11" s="22">
        <f>'[34]2016-17 excl Agl'!G89</f>
        <v>2.716062</v>
      </c>
      <c r="C11" s="22">
        <f>'[34]2016-17 excl Agl'!H89</f>
        <v>2.3616489999999999</v>
      </c>
      <c r="D11" s="22">
        <f>'[34]2016-17 excl Agl'!I89</f>
        <v>2.4779949999999999</v>
      </c>
      <c r="E11" s="22">
        <f>'[34]2016-17 excl Agl'!J89</f>
        <v>2.7885909999999998</v>
      </c>
      <c r="F11" s="22">
        <f>'[34]2016-17 excl Agl'!K89</f>
        <v>2.828211</v>
      </c>
      <c r="G11" s="22">
        <f>'[34]2016-17 excl Agl'!L89</f>
        <v>2.6009169999999999</v>
      </c>
      <c r="H11" s="22">
        <f>'[34]2016-17 excl Agl'!M89</f>
        <v>3.0070130000000002</v>
      </c>
      <c r="I11" s="22">
        <f>'[34]2016-17 excl Agl'!N89</f>
        <v>2.7620239999999998</v>
      </c>
      <c r="J11" s="22">
        <f>'[34]2016-17 excl Agl'!O89</f>
        <v>3.1418680000000001</v>
      </c>
      <c r="K11" s="22">
        <f>'[34]2016-17 excl Agl'!P89</f>
        <v>2.9538500000000001</v>
      </c>
      <c r="L11" s="22">
        <f>'[34]2016-17 excl Agl'!Q89</f>
        <v>2.8232370000000002</v>
      </c>
      <c r="M11" s="22">
        <f>'[34]2016-17 excl Agl'!R89</f>
        <v>2.8400620000000001</v>
      </c>
      <c r="N11" s="19">
        <f t="shared" si="4"/>
        <v>33.301479</v>
      </c>
      <c r="O11" s="22">
        <f>'[34]2017-18 excl Agl.'!G89</f>
        <v>2.834851</v>
      </c>
      <c r="P11" s="22">
        <f>'[34]2017-18 excl Agl.'!H89</f>
        <v>2.6641530000000002</v>
      </c>
      <c r="Q11" s="22">
        <f>'[34]2017-18 excl Agl.'!I89</f>
        <v>2.7578420000000001</v>
      </c>
      <c r="R11" s="22">
        <f>'[34]2017-18 excl Agl.'!J89</f>
        <v>3.3539349999999999</v>
      </c>
      <c r="S11" s="22">
        <f>'[34]2017-18 excl Agl.'!K89</f>
        <v>2.4602390000000001</v>
      </c>
      <c r="T11" s="22">
        <f>'[34]2017-18 excl Agl.'!L89</f>
        <v>1.974361</v>
      </c>
      <c r="U11" s="22">
        <f>'[34]2017-18 excl Agl.'!M89</f>
        <v>1.8502859999999999</v>
      </c>
      <c r="V11" s="22">
        <f>'[34]2017-18 excl Agl.'!N89</f>
        <v>1.849826</v>
      </c>
      <c r="W11" s="22">
        <f>'[34]2017-18 excl Agl.'!O89</f>
        <v>1.94336</v>
      </c>
      <c r="X11" s="22">
        <f>'[34]2017-18 excl Agl.'!P89</f>
        <v>1.9613430000000001</v>
      </c>
      <c r="Y11" s="22">
        <f>'[34]2017-18 excl Agl.'!Q89</f>
        <v>1.8157270000000001</v>
      </c>
      <c r="Z11" s="22">
        <f>'[34]2017-18 excl Agl.'!R89</f>
        <v>1.8234159999999999</v>
      </c>
      <c r="AA11" s="19">
        <f t="shared" si="5"/>
        <v>27.289338999999998</v>
      </c>
      <c r="AB11" s="22">
        <f>'[34]2018-19'!G89</f>
        <v>1.8963699999999999</v>
      </c>
      <c r="AC11" s="22">
        <f>'[34]2018-19'!H89</f>
        <v>1.7071270000000001</v>
      </c>
      <c r="AD11" s="22">
        <f>'[34]2018-19'!I89</f>
        <v>1.62673</v>
      </c>
      <c r="AE11" s="22">
        <f>'[34]2018-19'!J89</f>
        <v>1.8438509999999999</v>
      </c>
      <c r="AF11" s="22">
        <f>'[34]2018-19'!K89</f>
        <v>1.6791119999999999</v>
      </c>
      <c r="AG11" s="22">
        <f>'[34]2018-19'!L89</f>
        <v>1.709349</v>
      </c>
      <c r="AH11" s="22">
        <f>'[34]2018-19'!M89</f>
        <v>1.8047299999999999</v>
      </c>
      <c r="AI11" s="22">
        <f>'[34]2018-19'!N89</f>
        <v>1.790818</v>
      </c>
      <c r="AJ11" s="22">
        <f>'[34]2018-19'!O89</f>
        <v>1.8317239999999999</v>
      </c>
      <c r="AK11" s="22">
        <f>'[34]2018-19'!P89</f>
        <v>1.740882</v>
      </c>
      <c r="AL11" s="22">
        <f>'[34]2018-19'!Q89</f>
        <v>1.612805</v>
      </c>
      <c r="AM11" s="22">
        <f>'[34]2018-19'!R89</f>
        <v>1.692053</v>
      </c>
      <c r="AN11" s="19">
        <f t="shared" si="6"/>
        <v>20.935551</v>
      </c>
      <c r="AO11" s="22">
        <f>'[34]2019-20'!G89</f>
        <v>1.6217509999999999</v>
      </c>
      <c r="AP11" s="22">
        <f>'[34]2019-20'!H89</f>
        <v>1.5386009999999999</v>
      </c>
      <c r="AQ11" s="22">
        <f>'[34]2019-20'!I89</f>
        <v>1.4649000000000001</v>
      </c>
      <c r="AR11" s="22">
        <f>'[34]2019-20'!J89</f>
        <v>1.6449980000000002</v>
      </c>
      <c r="AS11" s="22">
        <f>'[34]2019-20'!K89</f>
        <v>1.5421119999999999</v>
      </c>
      <c r="AT11" s="22">
        <f>'[34]2019-20'!L89</f>
        <v>1.5268290000000002</v>
      </c>
      <c r="AU11" s="22">
        <f>'[34]2019-20'!M89</f>
        <v>1.6899029999999999</v>
      </c>
      <c r="AV11" s="22">
        <f>'[34]2019-20'!N89</f>
        <v>1.625683</v>
      </c>
      <c r="AW11" s="22">
        <f>'[34]2019-20'!O89</f>
        <v>1.7005920000000001</v>
      </c>
      <c r="AX11" s="22">
        <f>'[34]2019-20'!P89</f>
        <v>1.7684489999999999</v>
      </c>
      <c r="AY11" s="22">
        <f>'[34]2019-20'!Q89</f>
        <v>1.6489280000000002</v>
      </c>
      <c r="AZ11" s="22">
        <f>'[34]2019-20'!R89</f>
        <v>1.4730440000000002</v>
      </c>
      <c r="BA11" s="19">
        <f t="shared" si="7"/>
        <v>19.245790000000003</v>
      </c>
      <c r="BB11" s="22">
        <f>'[34]2020-21'!G89</f>
        <v>1.91492</v>
      </c>
      <c r="BC11" s="22">
        <f>'[34]2020-21'!H89</f>
        <v>1.486686</v>
      </c>
      <c r="BD11" s="22">
        <f>'[34]2020-21'!I89</f>
        <v>1.4795609999999999</v>
      </c>
      <c r="BE11" s="22">
        <f>'[34]2020-21'!J89</f>
        <v>1.8017159999999999</v>
      </c>
      <c r="BF11" s="22">
        <f>'[34]2020-21'!K89</f>
        <v>1.4832290000000001</v>
      </c>
      <c r="BG11" s="22">
        <f>'[34]2020-21'!L89</f>
        <v>1.651734</v>
      </c>
      <c r="BH11" s="22">
        <f>'[34]2020-21'!M89</f>
        <v>1.57944</v>
      </c>
      <c r="BI11" s="22">
        <f>'[34]2020-21'!N89</f>
        <v>1.7551760000000001</v>
      </c>
      <c r="BJ11" s="22">
        <f>'[34]2020-21'!O89</f>
        <v>1.8461890000000001</v>
      </c>
      <c r="BK11" s="22">
        <f>'[34]2020-21'!P89</f>
        <v>1.78308</v>
      </c>
      <c r="BL11" s="22">
        <f>'[34]2020-21'!Q89</f>
        <v>1.6823710000000003</v>
      </c>
      <c r="BM11" s="22">
        <f>'[34]2020-21'!R89</f>
        <v>1.7915860000000001</v>
      </c>
      <c r="BN11" s="19">
        <f t="shared" si="8"/>
        <v>20.255687999999999</v>
      </c>
      <c r="BO11" s="22">
        <f>'[34]2021-22'!G89</f>
        <v>1.7985180000000001</v>
      </c>
      <c r="BP11" s="22">
        <f>'[34]2021-22'!H89</f>
        <v>1.6043899999999998</v>
      </c>
      <c r="BQ11" s="22">
        <f>'[34]2021-22'!I89</f>
        <v>1.5821270000000001</v>
      </c>
      <c r="BR11" s="22">
        <f>'[34]2021-22'!J89</f>
        <v>1.6460349999999999</v>
      </c>
      <c r="BS11" s="22">
        <f>'[34]2021-22'!K89</f>
        <v>1.666885</v>
      </c>
      <c r="BT11" s="22">
        <f>'[34]2021-22'!L89</f>
        <v>1.7116130000000001</v>
      </c>
      <c r="BU11" s="22">
        <f>'[34]2021-22'!M89</f>
        <v>1.823383</v>
      </c>
      <c r="BV11" s="22">
        <f>'[34]2021-22'!N89</f>
        <v>1.778972</v>
      </c>
      <c r="BW11" s="22">
        <f>'[34]2021-22'!O89</f>
        <v>1.7819969999999998</v>
      </c>
      <c r="BX11" s="22">
        <f>'[34]2021-22'!P89</f>
        <v>1.824068</v>
      </c>
      <c r="BY11" s="22">
        <f>'[34]2021-22'!Q89</f>
        <v>1.7519149999999999</v>
      </c>
      <c r="BZ11" s="22">
        <f>'[34]2021-22'!R89</f>
        <v>1.9177819999999999</v>
      </c>
      <c r="CA11" s="19">
        <f t="shared" si="9"/>
        <v>20.887684999999998</v>
      </c>
      <c r="CB11" s="34">
        <f t="shared" si="10"/>
        <v>-8.9069260870000777E-2</v>
      </c>
      <c r="CC11" s="34">
        <f t="shared" si="11"/>
        <v>-6.4649628080764132E-2</v>
      </c>
      <c r="CD11" s="34">
        <f t="shared" si="12"/>
        <v>-7.626982747419575E-4</v>
      </c>
      <c r="CE11" s="34">
        <f t="shared" si="13"/>
        <v>4.1783041029931578E-2</v>
      </c>
      <c r="CF11" s="34">
        <f t="shared" si="14"/>
        <v>3.1200964390841746E-2</v>
      </c>
      <c r="CG11" s="76">
        <v>0.05</v>
      </c>
      <c r="CH11" s="35" t="s">
        <v>92</v>
      </c>
      <c r="CI11" s="36">
        <f t="shared" si="0"/>
        <v>3.1200964390841746E-2</v>
      </c>
      <c r="CJ11" s="36">
        <f t="shared" si="0"/>
        <v>3.1200964390841746E-2</v>
      </c>
      <c r="CK11" s="36">
        <f t="shared" si="0"/>
        <v>3.1200964390841746E-2</v>
      </c>
      <c r="CL11" s="36">
        <f t="shared" si="0"/>
        <v>3.1200964390841746E-2</v>
      </c>
      <c r="CM11" s="36">
        <f t="shared" si="0"/>
        <v>3.1200964390841746E-2</v>
      </c>
      <c r="CN11" s="36">
        <f t="shared" si="0"/>
        <v>3.1200964390841746E-2</v>
      </c>
      <c r="CO11" s="22">
        <f>'[34]2022-23 H1 excl Agl.'!G89</f>
        <v>1.7797369999999999</v>
      </c>
      <c r="CP11" s="22">
        <f>'[34]2022-23 H1 excl Agl.'!H89</f>
        <v>1.7017960000000003</v>
      </c>
      <c r="CQ11" s="22">
        <f>'[34]2022-23 H1 excl Agl.'!I89</f>
        <v>1.6174299999999999</v>
      </c>
      <c r="CR11" s="22">
        <f>'[34]2022-23 H1 excl Agl.'!J89</f>
        <v>1.4948470000000005</v>
      </c>
      <c r="CS11" s="22">
        <f>'[34]2022-23 H1 excl Agl.'!K89</f>
        <v>1.583799</v>
      </c>
      <c r="CT11" s="22">
        <f>'[34]2022-23 H1 excl Agl.'!L89</f>
        <v>1.7345190000000001</v>
      </c>
      <c r="CU11" s="51">
        <f t="shared" si="15"/>
        <v>1.8802743080538662</v>
      </c>
      <c r="CV11" s="51">
        <f t="shared" si="1"/>
        <v>1.8344776420243045</v>
      </c>
      <c r="CW11" s="51">
        <f t="shared" si="1"/>
        <v>1.8375970249415867</v>
      </c>
      <c r="CX11" s="51">
        <f t="shared" si="1"/>
        <v>1.880980680714474</v>
      </c>
      <c r="CY11" s="51">
        <f t="shared" si="1"/>
        <v>1.8065764375307813</v>
      </c>
      <c r="CZ11" s="51">
        <f t="shared" si="1"/>
        <v>1.9776186478913971</v>
      </c>
      <c r="DA11" s="19">
        <f t="shared" si="16"/>
        <v>21.129652741156413</v>
      </c>
      <c r="DB11" s="52">
        <f t="shared" si="17"/>
        <v>-4.9876918400483805E-2</v>
      </c>
      <c r="DC11" s="53">
        <f t="shared" si="18"/>
        <v>2.3098331660655891E-3</v>
      </c>
      <c r="DD11" s="52">
        <f t="shared" si="19"/>
        <v>3.1617907528797673E-2</v>
      </c>
      <c r="DE11" s="52">
        <f t="shared" si="20"/>
        <v>2.1345501404803402E-2</v>
      </c>
      <c r="DF11" s="54">
        <f t="shared" si="21"/>
        <v>1.1584229710301264E-2</v>
      </c>
      <c r="DG11" s="57">
        <v>0.02</v>
      </c>
      <c r="DH11" s="35" t="s">
        <v>90</v>
      </c>
      <c r="DI11" s="56">
        <f t="shared" si="2"/>
        <v>3.1617907528797673E-2</v>
      </c>
      <c r="DJ11" s="61">
        <f t="shared" si="22"/>
        <v>1.8360085598915796</v>
      </c>
      <c r="DK11" s="61">
        <f t="shared" si="3"/>
        <v>1.755603228560878</v>
      </c>
      <c r="DL11" s="61">
        <f t="shared" si="3"/>
        <v>1.668569752174303</v>
      </c>
      <c r="DM11" s="61">
        <f t="shared" si="3"/>
        <v>1.5421109342157011</v>
      </c>
      <c r="DN11" s="61">
        <f t="shared" si="3"/>
        <v>1.6338754103262021</v>
      </c>
      <c r="DO11" s="61">
        <f t="shared" si="3"/>
        <v>1.7893608613489427</v>
      </c>
      <c r="DP11" s="61">
        <f t="shared" si="3"/>
        <v>1.9397246472546874</v>
      </c>
      <c r="DQ11" s="61">
        <f t="shared" si="3"/>
        <v>1.8924799864734758</v>
      </c>
      <c r="DR11" s="61">
        <f t="shared" si="3"/>
        <v>1.8956979977513835</v>
      </c>
      <c r="DS11" s="61">
        <f t="shared" si="3"/>
        <v>1.9404533539407591</v>
      </c>
      <c r="DT11" s="61">
        <f t="shared" si="3"/>
        <v>1.8636966042763343</v>
      </c>
      <c r="DU11" s="61">
        <f t="shared" si="3"/>
        <v>2.0401468114276531</v>
      </c>
      <c r="DV11" s="62">
        <f t="shared" si="23"/>
        <v>21.797728147641902</v>
      </c>
    </row>
    <row r="12" spans="1:126" s="1" customFormat="1" x14ac:dyDescent="0.2">
      <c r="A12" s="6" t="s">
        <v>33</v>
      </c>
      <c r="B12" s="22">
        <f>'[34]2016-17 excl Agl'!G90</f>
        <v>0.19899</v>
      </c>
      <c r="C12" s="22">
        <f>'[34]2016-17 excl Agl'!H90</f>
        <v>0.174816</v>
      </c>
      <c r="D12" s="22">
        <f>'[34]2016-17 excl Agl'!I90</f>
        <v>0.18251300000000001</v>
      </c>
      <c r="E12" s="22">
        <f>'[34]2016-17 excl Agl'!J90</f>
        <v>0.18151200000000001</v>
      </c>
      <c r="F12" s="22">
        <f>'[34]2016-17 excl Agl'!K90</f>
        <v>0.20341600000000001</v>
      </c>
      <c r="G12" s="22">
        <f>'[34]2016-17 excl Agl'!L90</f>
        <v>0.168959</v>
      </c>
      <c r="H12" s="22">
        <f>'[34]2016-17 excl Agl'!M90</f>
        <v>0.176979</v>
      </c>
      <c r="I12" s="22">
        <f>'[34]2016-17 excl Agl'!N90</f>
        <v>0.18135100000000001</v>
      </c>
      <c r="J12" s="22">
        <f>'[34]2016-17 excl Agl'!O90</f>
        <v>0.19112199999999999</v>
      </c>
      <c r="K12" s="22">
        <f>'[34]2016-17 excl Agl'!P90</f>
        <v>0.17385300000000001</v>
      </c>
      <c r="L12" s="22">
        <f>'[34]2016-17 excl Agl'!Q90</f>
        <v>0.197266</v>
      </c>
      <c r="M12" s="22">
        <f>'[34]2016-17 excl Agl'!R90</f>
        <v>0.230521</v>
      </c>
      <c r="N12" s="19">
        <f t="shared" si="4"/>
        <v>2.261298</v>
      </c>
      <c r="O12" s="22">
        <f>'[34]2017-18 excl Agl.'!G90</f>
        <v>0.22892100000000001</v>
      </c>
      <c r="P12" s="22">
        <f>'[34]2017-18 excl Agl.'!H90</f>
        <v>0.21182300000000001</v>
      </c>
      <c r="Q12" s="22">
        <f>'[34]2017-18 excl Agl.'!I90</f>
        <v>0.18945100000000001</v>
      </c>
      <c r="R12" s="22">
        <f>'[34]2017-18 excl Agl.'!J90</f>
        <v>0.20405599999999999</v>
      </c>
      <c r="S12" s="22">
        <f>'[34]2017-18 excl Agl.'!K90</f>
        <v>0.20325199999999999</v>
      </c>
      <c r="T12" s="22">
        <f>'[34]2017-18 excl Agl.'!L90</f>
        <v>0.18292400000000003</v>
      </c>
      <c r="U12" s="22">
        <f>'[34]2017-18 excl Agl.'!M90</f>
        <v>0.19001999999999999</v>
      </c>
      <c r="V12" s="22">
        <f>'[34]2017-18 excl Agl.'!N90</f>
        <v>0.197711</v>
      </c>
      <c r="W12" s="22">
        <f>'[34]2017-18 excl Agl.'!O90</f>
        <v>0.20403299999999999</v>
      </c>
      <c r="X12" s="22">
        <f>'[34]2017-18 excl Agl.'!P90</f>
        <v>0.18945400000000001</v>
      </c>
      <c r="Y12" s="22">
        <f>'[34]2017-18 excl Agl.'!Q90</f>
        <v>0.187722</v>
      </c>
      <c r="Z12" s="22">
        <f>'[34]2017-18 excl Agl.'!R90</f>
        <v>0.242174</v>
      </c>
      <c r="AA12" s="19">
        <f t="shared" si="5"/>
        <v>2.4315409999999997</v>
      </c>
      <c r="AB12" s="22">
        <f>'[34]2018-19'!G90</f>
        <v>0.221581</v>
      </c>
      <c r="AC12" s="22">
        <f>'[34]2018-19'!H90</f>
        <v>0.21365600000000001</v>
      </c>
      <c r="AD12" s="22">
        <f>'[34]2018-19'!I90</f>
        <v>0.21468499999999999</v>
      </c>
      <c r="AE12" s="22">
        <f>'[34]2018-19'!J90</f>
        <v>0.217504</v>
      </c>
      <c r="AF12" s="22">
        <f>'[34]2018-19'!K90</f>
        <v>0.230685</v>
      </c>
      <c r="AG12" s="22">
        <f>'[34]2018-19'!L90</f>
        <v>0.245001</v>
      </c>
      <c r="AH12" s="22">
        <f>'[34]2018-19'!M90</f>
        <v>0.23253499999999999</v>
      </c>
      <c r="AI12" s="22">
        <f>'[34]2018-19'!N90</f>
        <v>0.24132000000000001</v>
      </c>
      <c r="AJ12" s="22">
        <f>'[34]2018-19'!O90</f>
        <v>0.24331</v>
      </c>
      <c r="AK12" s="22">
        <f>'[34]2018-19'!P90</f>
        <v>0.22585500000000003</v>
      </c>
      <c r="AL12" s="22">
        <f>'[34]2018-19'!Q90</f>
        <v>0.25008599999999997</v>
      </c>
      <c r="AM12" s="22">
        <f>'[34]2018-19'!R90</f>
        <v>0.27864899999999998</v>
      </c>
      <c r="AN12" s="19">
        <f t="shared" si="6"/>
        <v>2.8148670000000005</v>
      </c>
      <c r="AO12" s="22">
        <f>'[34]2019-20'!G90</f>
        <v>0.27526899999999999</v>
      </c>
      <c r="AP12" s="22">
        <f>'[34]2019-20'!H90</f>
        <v>0.26544400000000001</v>
      </c>
      <c r="AQ12" s="22">
        <f>'[34]2019-20'!I90</f>
        <v>0.25469800000000004</v>
      </c>
      <c r="AR12" s="22">
        <f>'[34]2019-20'!J90</f>
        <v>0.25076999999999999</v>
      </c>
      <c r="AS12" s="22">
        <f>'[34]2019-20'!K90</f>
        <v>0.23914399999999997</v>
      </c>
      <c r="AT12" s="22">
        <f>'[34]2019-20'!L90</f>
        <v>0.230573</v>
      </c>
      <c r="AU12" s="22">
        <f>'[34]2019-20'!M90</f>
        <v>0.21749100000000002</v>
      </c>
      <c r="AV12" s="22">
        <f>'[34]2019-20'!N90</f>
        <v>0.242197</v>
      </c>
      <c r="AW12" s="22">
        <f>'[34]2019-20'!O90</f>
        <v>0.24370499999999998</v>
      </c>
      <c r="AX12" s="22">
        <f>'[34]2019-20'!P90</f>
        <v>0.22342100000000001</v>
      </c>
      <c r="AY12" s="22">
        <f>'[34]2019-20'!Q90</f>
        <v>0.23872399999999999</v>
      </c>
      <c r="AZ12" s="22">
        <f>'[34]2019-20'!R90</f>
        <v>0.147646</v>
      </c>
      <c r="BA12" s="19">
        <f t="shared" si="7"/>
        <v>2.8290820000000001</v>
      </c>
      <c r="BB12" s="22">
        <f>'[34]2020-21'!G90</f>
        <v>0.10314200000000001</v>
      </c>
      <c r="BC12" s="22">
        <f>'[34]2020-21'!H90</f>
        <v>0.30513299999999999</v>
      </c>
      <c r="BD12" s="22">
        <f>'[34]2020-21'!I90</f>
        <v>0.15669500000000003</v>
      </c>
      <c r="BE12" s="22">
        <f>'[34]2020-21'!J90</f>
        <v>0.14883100000000002</v>
      </c>
      <c r="BF12" s="22">
        <f>'[34]2020-21'!K90</f>
        <v>0.154391</v>
      </c>
      <c r="BG12" s="22">
        <f>'[34]2020-21'!L90</f>
        <v>0.15473000000000001</v>
      </c>
      <c r="BH12" s="22">
        <f>'[34]2020-21'!M90</f>
        <v>0.15822900000000001</v>
      </c>
      <c r="BI12" s="22">
        <f>'[34]2020-21'!N90</f>
        <v>0.170094</v>
      </c>
      <c r="BJ12" s="22">
        <f>'[34]2020-21'!O90</f>
        <v>0.17973800000000001</v>
      </c>
      <c r="BK12" s="22">
        <f>'[34]2020-21'!P90</f>
        <v>0.18082899999999999</v>
      </c>
      <c r="BL12" s="22">
        <f>'[34]2020-21'!Q90</f>
        <v>0.21412200000000003</v>
      </c>
      <c r="BM12" s="22">
        <f>'[34]2020-21'!R90</f>
        <v>0.27249699999999999</v>
      </c>
      <c r="BN12" s="19">
        <f t="shared" si="8"/>
        <v>2.1984309999999998</v>
      </c>
      <c r="BO12" s="22">
        <f>'[34]2021-22'!G90</f>
        <v>0.23083100000000001</v>
      </c>
      <c r="BP12" s="22">
        <f>'[34]2021-22'!H90</f>
        <v>0.195771</v>
      </c>
      <c r="BQ12" s="22">
        <f>'[34]2021-22'!I90</f>
        <v>0.17848700000000001</v>
      </c>
      <c r="BR12" s="22">
        <f>'[34]2021-22'!J90</f>
        <v>0.19578500000000001</v>
      </c>
      <c r="BS12" s="22">
        <f>'[34]2021-22'!K90</f>
        <v>0.20077399999999998</v>
      </c>
      <c r="BT12" s="22">
        <f>'[34]2021-22'!L90</f>
        <v>0.20238899999999999</v>
      </c>
      <c r="BU12" s="22">
        <f>'[34]2021-22'!M90</f>
        <v>0.223553</v>
      </c>
      <c r="BV12" s="22">
        <f>'[34]2021-22'!N90</f>
        <v>0.24660299999999996</v>
      </c>
      <c r="BW12" s="22">
        <f>'[34]2021-22'!O90</f>
        <v>0.24943399999999999</v>
      </c>
      <c r="BX12" s="22">
        <f>'[34]2021-22'!P90</f>
        <v>0.186946</v>
      </c>
      <c r="BY12" s="22">
        <f>'[34]2021-22'!Q90</f>
        <v>0.237952</v>
      </c>
      <c r="BZ12" s="22">
        <f>'[34]2021-22'!R90</f>
        <v>0.30863499999999999</v>
      </c>
      <c r="CA12" s="19">
        <f t="shared" si="9"/>
        <v>2.6571599999999993</v>
      </c>
      <c r="CB12" s="34">
        <f t="shared" si="10"/>
        <v>3.2789898398889017E-2</v>
      </c>
      <c r="CC12" s="34">
        <f t="shared" si="11"/>
        <v>2.2431043590352306E-2</v>
      </c>
      <c r="CD12" s="34">
        <f t="shared" si="12"/>
        <v>-1.9035535125751069E-2</v>
      </c>
      <c r="CE12" s="34">
        <f t="shared" si="13"/>
        <v>-3.0860967581208598E-2</v>
      </c>
      <c r="CF12" s="34">
        <f t="shared" si="14"/>
        <v>0.2086619957597029</v>
      </c>
      <c r="CG12" s="76">
        <v>0.05</v>
      </c>
      <c r="CH12" s="35" t="s">
        <v>93</v>
      </c>
      <c r="CI12" s="36">
        <f t="shared" si="0"/>
        <v>0.05</v>
      </c>
      <c r="CJ12" s="36">
        <f t="shared" si="0"/>
        <v>0.05</v>
      </c>
      <c r="CK12" s="36">
        <f t="shared" si="0"/>
        <v>0.05</v>
      </c>
      <c r="CL12" s="36">
        <f t="shared" si="0"/>
        <v>0.05</v>
      </c>
      <c r="CM12" s="36">
        <f t="shared" si="0"/>
        <v>0.05</v>
      </c>
      <c r="CN12" s="36">
        <f t="shared" si="0"/>
        <v>0.05</v>
      </c>
      <c r="CO12" s="22">
        <f>'[34]2022-23 H1 excl Agl.'!G90</f>
        <v>0.34420100000000003</v>
      </c>
      <c r="CP12" s="22">
        <f>'[34]2022-23 H1 excl Agl.'!H90</f>
        <v>0.29007699999999997</v>
      </c>
      <c r="CQ12" s="22">
        <f>'[34]2022-23 H1 excl Agl.'!I90</f>
        <v>0.27348099999999997</v>
      </c>
      <c r="CR12" s="22">
        <f>'[34]2022-23 H1 excl Agl.'!J90</f>
        <v>0.26352600000000004</v>
      </c>
      <c r="CS12" s="22">
        <f>'[34]2022-23 H1 excl Agl.'!K90</f>
        <v>0.28969099999999998</v>
      </c>
      <c r="CT12" s="22">
        <f>'[34]2022-23 H1 excl Agl.'!L90</f>
        <v>0.274258</v>
      </c>
      <c r="CU12" s="51">
        <f t="shared" si="15"/>
        <v>0.23473065000000001</v>
      </c>
      <c r="CV12" s="51">
        <f t="shared" si="1"/>
        <v>0.25893314999999995</v>
      </c>
      <c r="CW12" s="51">
        <f t="shared" si="1"/>
        <v>0.26190570000000002</v>
      </c>
      <c r="CX12" s="51">
        <f t="shared" si="1"/>
        <v>0.1962933</v>
      </c>
      <c r="CY12" s="51">
        <f t="shared" si="1"/>
        <v>0.24984960000000001</v>
      </c>
      <c r="CZ12" s="51">
        <f t="shared" si="1"/>
        <v>0.32406675000000001</v>
      </c>
      <c r="DA12" s="19">
        <f t="shared" si="16"/>
        <v>3.2610131500000001</v>
      </c>
      <c r="DB12" s="52">
        <f t="shared" si="17"/>
        <v>6.0459752975811742E-2</v>
      </c>
      <c r="DC12" s="53">
        <f t="shared" si="18"/>
        <v>3.7465509723512591E-2</v>
      </c>
      <c r="DD12" s="52">
        <f t="shared" si="19"/>
        <v>4.8501376268399232E-2</v>
      </c>
      <c r="DE12" s="52">
        <f t="shared" si="20"/>
        <v>0.21792306540027107</v>
      </c>
      <c r="DF12" s="54">
        <f t="shared" si="21"/>
        <v>0.22725509566604973</v>
      </c>
      <c r="DG12" s="55">
        <v>0.02</v>
      </c>
      <c r="DH12" s="35" t="s">
        <v>88</v>
      </c>
      <c r="DI12" s="56">
        <f t="shared" si="2"/>
        <v>6.0459752975811742E-2</v>
      </c>
      <c r="DJ12" s="61">
        <f t="shared" si="22"/>
        <v>0.36501130743402743</v>
      </c>
      <c r="DK12" s="61">
        <f t="shared" si="3"/>
        <v>0.30761498376396451</v>
      </c>
      <c r="DL12" s="61">
        <f t="shared" si="3"/>
        <v>0.29001559370357793</v>
      </c>
      <c r="DM12" s="61">
        <f t="shared" si="3"/>
        <v>0.27945871686270379</v>
      </c>
      <c r="DN12" s="61">
        <f t="shared" si="3"/>
        <v>0.30720564629931585</v>
      </c>
      <c r="DO12" s="61">
        <f t="shared" si="3"/>
        <v>0.2908395709316402</v>
      </c>
      <c r="DP12" s="61">
        <f t="shared" si="3"/>
        <v>0.24892240711485175</v>
      </c>
      <c r="DQ12" s="61">
        <f t="shared" si="3"/>
        <v>0.27458818428624876</v>
      </c>
      <c r="DR12" s="61">
        <f t="shared" si="3"/>
        <v>0.27774045392495705</v>
      </c>
      <c r="DS12" s="61">
        <f t="shared" si="3"/>
        <v>0.2081611444288069</v>
      </c>
      <c r="DT12" s="61">
        <f t="shared" si="3"/>
        <v>0.26495544509710539</v>
      </c>
      <c r="DU12" s="61">
        <f t="shared" si="3"/>
        <v>0.34365974565267415</v>
      </c>
      <c r="DV12" s="62">
        <f t="shared" si="23"/>
        <v>3.458173199499873</v>
      </c>
    </row>
    <row r="13" spans="1:126" s="1" customFormat="1" x14ac:dyDescent="0.2">
      <c r="A13" s="6" t="s">
        <v>32</v>
      </c>
      <c r="B13" s="22">
        <f>'[34]2016-17 excl Agl'!G91</f>
        <v>6.685E-3</v>
      </c>
      <c r="C13" s="22">
        <f>'[34]2016-17 excl Agl'!H91</f>
        <v>5.9870000000000001E-3</v>
      </c>
      <c r="D13" s="22">
        <f>'[34]2016-17 excl Agl'!I91</f>
        <v>9.5080000000000008E-3</v>
      </c>
      <c r="E13" s="22">
        <f>'[34]2016-17 excl Agl'!J91</f>
        <v>1.0558E-2</v>
      </c>
      <c r="F13" s="22">
        <f>'[34]2016-17 excl Agl'!K91</f>
        <v>1.1748E-2</v>
      </c>
      <c r="G13" s="22">
        <f>'[34]2016-17 excl Agl'!L91</f>
        <v>8.0459999999999993E-3</v>
      </c>
      <c r="H13" s="22">
        <f>'[34]2016-17 excl Agl'!M91</f>
        <v>5.3680000000000004E-3</v>
      </c>
      <c r="I13" s="22">
        <f>'[34]2016-17 excl Agl'!N91</f>
        <v>5.646E-3</v>
      </c>
      <c r="J13" s="22">
        <f>'[34]2016-17 excl Agl'!O91</f>
        <v>5.7749999999999998E-3</v>
      </c>
      <c r="K13" s="22">
        <f>'[34]2016-17 excl Agl'!P91</f>
        <v>4.2519999999999997E-3</v>
      </c>
      <c r="L13" s="22">
        <f>'[34]2016-17 excl Agl'!Q91</f>
        <v>3.2209999999999999E-3</v>
      </c>
      <c r="M13" s="22">
        <f>'[34]2016-17 excl Agl'!R91</f>
        <v>5.594E-3</v>
      </c>
      <c r="N13" s="19">
        <f t="shared" si="4"/>
        <v>8.2388000000000003E-2</v>
      </c>
      <c r="O13" s="22">
        <f>'[34]2017-18 excl Agl.'!G91</f>
        <v>1.0857E-2</v>
      </c>
      <c r="P13" s="22">
        <f>'[34]2017-18 excl Agl.'!H91</f>
        <v>1.2819000000000001E-2</v>
      </c>
      <c r="Q13" s="22">
        <f>'[34]2017-18 excl Agl.'!I91</f>
        <v>5.1749999999999999E-3</v>
      </c>
      <c r="R13" s="22">
        <f>'[34]2017-18 excl Agl.'!J91</f>
        <v>5.9750000000000003E-3</v>
      </c>
      <c r="S13" s="22">
        <f>'[34]2017-18 excl Agl.'!K91</f>
        <v>5.0340000000000003E-3</v>
      </c>
      <c r="T13" s="22">
        <f>'[34]2017-18 excl Agl.'!L91</f>
        <v>4.9359999999999994E-3</v>
      </c>
      <c r="U13" s="22">
        <f>'[34]2017-18 excl Agl.'!M91</f>
        <v>1.9970000000000001E-3</v>
      </c>
      <c r="V13" s="22">
        <f>'[34]2017-18 excl Agl.'!N91</f>
        <v>1.2952999999999999E-2</v>
      </c>
      <c r="W13" s="22">
        <f>'[34]2017-18 excl Agl.'!O91</f>
        <v>1.2747E-2</v>
      </c>
      <c r="X13" s="22">
        <f>'[34]2017-18 excl Agl.'!P91</f>
        <v>1.4368000000000001E-2</v>
      </c>
      <c r="Y13" s="22">
        <f>'[34]2017-18 excl Agl.'!Q91</f>
        <v>2.0905E-2</v>
      </c>
      <c r="Z13" s="22">
        <f>'[34]2017-18 excl Agl.'!R91</f>
        <v>2.7244000000000001E-2</v>
      </c>
      <c r="AA13" s="19">
        <f t="shared" si="5"/>
        <v>0.13500999999999999</v>
      </c>
      <c r="AB13" s="22">
        <f>'[34]2018-19'!G91</f>
        <v>4.4743999999999999E-2</v>
      </c>
      <c r="AC13" s="22">
        <f>'[34]2018-19'!H91</f>
        <v>3.3446999999999998E-2</v>
      </c>
      <c r="AD13" s="22">
        <f>'[34]2018-19'!I91</f>
        <v>5.2474E-2</v>
      </c>
      <c r="AE13" s="22">
        <f>'[34]2018-19'!J91</f>
        <v>8.0036999999999997E-2</v>
      </c>
      <c r="AF13" s="22">
        <f>'[34]2018-19'!K91</f>
        <v>0.117275</v>
      </c>
      <c r="AG13" s="22">
        <f>'[34]2018-19'!L91</f>
        <v>0.18576000000000001</v>
      </c>
      <c r="AH13" s="22">
        <f>'[34]2018-19'!M91</f>
        <v>0.19192500000000001</v>
      </c>
      <c r="AI13" s="22">
        <f>'[34]2018-19'!N91</f>
        <v>0.212507</v>
      </c>
      <c r="AJ13" s="22">
        <f>'[34]2018-19'!O91</f>
        <v>0.28219</v>
      </c>
      <c r="AK13" s="22">
        <f>'[34]2018-19'!P91</f>
        <v>0.34593800000000002</v>
      </c>
      <c r="AL13" s="22">
        <f>'[34]2018-19'!Q91</f>
        <v>0.40600599999999998</v>
      </c>
      <c r="AM13" s="22">
        <f>'[34]2018-19'!R91</f>
        <v>0.53349400000000002</v>
      </c>
      <c r="AN13" s="19">
        <f t="shared" si="6"/>
        <v>2.4857970000000003</v>
      </c>
      <c r="AO13" s="22">
        <f>'[34]2019-20'!G91</f>
        <v>0.51921899999999999</v>
      </c>
      <c r="AP13" s="22">
        <f>'[34]2019-20'!H91</f>
        <v>0.55403400000000003</v>
      </c>
      <c r="AQ13" s="22">
        <f>'[34]2019-20'!I91</f>
        <v>0.55155700000000007</v>
      </c>
      <c r="AR13" s="22">
        <f>'[34]2019-20'!J91</f>
        <v>0.58312700000000006</v>
      </c>
      <c r="AS13" s="22">
        <f>'[34]2019-20'!K91</f>
        <v>0.515984</v>
      </c>
      <c r="AT13" s="22">
        <f>'[34]2019-20'!L91</f>
        <v>0.62648100000000007</v>
      </c>
      <c r="AU13" s="22">
        <f>'[34]2019-20'!M91</f>
        <v>0.61891600000000002</v>
      </c>
      <c r="AV13" s="22">
        <f>'[34]2019-20'!N91</f>
        <v>0.64979523999999989</v>
      </c>
      <c r="AW13" s="22">
        <f>'[34]2019-20'!O91</f>
        <v>0.71806800000000004</v>
      </c>
      <c r="AX13" s="22">
        <f>'[34]2019-20'!P91</f>
        <v>0.80609799999999987</v>
      </c>
      <c r="AY13" s="22">
        <f>'[34]2019-20'!Q91</f>
        <v>0.90889599999999993</v>
      </c>
      <c r="AZ13" s="22">
        <f>'[34]2019-20'!R91</f>
        <v>0.50245600000000001</v>
      </c>
      <c r="BA13" s="19">
        <f t="shared" si="7"/>
        <v>7.5546312399999991</v>
      </c>
      <c r="BB13" s="22">
        <f>'[34]2020-21'!G91</f>
        <v>0.98459932000000006</v>
      </c>
      <c r="BC13" s="22">
        <f>'[34]2020-21'!H91</f>
        <v>0.89237100000000003</v>
      </c>
      <c r="BD13" s="22">
        <f>'[34]2020-21'!I91</f>
        <v>0.61779499999999987</v>
      </c>
      <c r="BE13" s="22">
        <f>'[34]2020-21'!J91</f>
        <v>0.71771300000000005</v>
      </c>
      <c r="BF13" s="22">
        <f>'[34]2020-21'!K91</f>
        <v>0.71703800000000006</v>
      </c>
      <c r="BG13" s="22">
        <f>'[34]2020-21'!L91</f>
        <v>0.86052799999999996</v>
      </c>
      <c r="BH13" s="22">
        <f>'[34]2020-21'!M91</f>
        <v>0.93649399999999994</v>
      </c>
      <c r="BI13" s="22">
        <f>'[34]2020-21'!N91</f>
        <v>0.95941500000000013</v>
      </c>
      <c r="BJ13" s="22">
        <f>'[34]2020-21'!O91</f>
        <v>1.1036079999999999</v>
      </c>
      <c r="BK13" s="22">
        <f>'[34]2020-21'!P91</f>
        <v>1.1850870000000002</v>
      </c>
      <c r="BL13" s="22">
        <f>'[34]2020-21'!Q91</f>
        <v>1.2750880000000002</v>
      </c>
      <c r="BM13" s="22">
        <f>'[34]2020-21'!R91</f>
        <v>1.5234460000000001</v>
      </c>
      <c r="BN13" s="19">
        <f t="shared" si="8"/>
        <v>11.77318232</v>
      </c>
      <c r="BO13" s="22">
        <f>'[34]2021-22'!G91</f>
        <v>1.4960470000000001</v>
      </c>
      <c r="BP13" s="22">
        <f>'[34]2021-22'!H91</f>
        <v>1.3338099999999999</v>
      </c>
      <c r="BQ13" s="22">
        <f>'[34]2021-22'!I91</f>
        <v>1.3662160000000001</v>
      </c>
      <c r="BR13" s="22">
        <f>'[34]2021-22'!J91</f>
        <v>1.4428030000000001</v>
      </c>
      <c r="BS13" s="22">
        <f>'[34]2021-22'!K91</f>
        <v>1.5219779999999998</v>
      </c>
      <c r="BT13" s="22">
        <f>'[34]2021-22'!L91</f>
        <v>1.4678689999999999</v>
      </c>
      <c r="BU13" s="22">
        <f>'[34]2021-22'!M91</f>
        <v>1.6389710000000002</v>
      </c>
      <c r="BV13" s="22">
        <f>'[34]2021-22'!N91</f>
        <v>1.4785710000000001</v>
      </c>
      <c r="BW13" s="22">
        <f>'[34]2021-22'!O91</f>
        <v>1.5725829999999998</v>
      </c>
      <c r="BX13" s="22">
        <f>'[34]2021-22'!P91</f>
        <v>1.4997099999999999</v>
      </c>
      <c r="BY13" s="22">
        <f>'[34]2021-22'!Q91</f>
        <v>1.5301879999999999</v>
      </c>
      <c r="BZ13" s="22">
        <f>'[34]2021-22'!R91</f>
        <v>1.8638120000000002</v>
      </c>
      <c r="CA13" s="19">
        <f t="shared" si="9"/>
        <v>18.212557999999998</v>
      </c>
      <c r="CB13" s="34">
        <f t="shared" si="10"/>
        <v>1.9437532063160816</v>
      </c>
      <c r="CC13" s="34">
        <f t="shared" si="11"/>
        <v>2.4080130777879321</v>
      </c>
      <c r="CD13" s="34">
        <f t="shared" si="12"/>
        <v>0.94223494057919477</v>
      </c>
      <c r="CE13" s="34">
        <f t="shared" si="13"/>
        <v>0.55266884512181114</v>
      </c>
      <c r="CF13" s="34">
        <f t="shared" si="14"/>
        <v>0.54695285479958478</v>
      </c>
      <c r="CG13" s="76">
        <v>0.2</v>
      </c>
      <c r="CH13" s="35" t="s">
        <v>93</v>
      </c>
      <c r="CI13" s="36">
        <f t="shared" si="0"/>
        <v>0.2</v>
      </c>
      <c r="CJ13" s="36">
        <f t="shared" si="0"/>
        <v>0.2</v>
      </c>
      <c r="CK13" s="36">
        <f t="shared" si="0"/>
        <v>0.2</v>
      </c>
      <c r="CL13" s="36">
        <f t="shared" si="0"/>
        <v>0.2</v>
      </c>
      <c r="CM13" s="36">
        <f t="shared" si="0"/>
        <v>0.2</v>
      </c>
      <c r="CN13" s="36">
        <f t="shared" si="0"/>
        <v>0.2</v>
      </c>
      <c r="CO13" s="22">
        <f>'[34]2022-23 H1 excl Agl.'!G91</f>
        <v>1.9860550000000001</v>
      </c>
      <c r="CP13" s="22">
        <f>'[34]2022-23 H1 excl Agl.'!H91</f>
        <v>1.9238639999999996</v>
      </c>
      <c r="CQ13" s="22">
        <f>'[34]2022-23 H1 excl Agl.'!I91</f>
        <v>1.8236580000000002</v>
      </c>
      <c r="CR13" s="22">
        <f>'[34]2022-23 H1 excl Agl.'!J91</f>
        <v>1.5585160000000002</v>
      </c>
      <c r="CS13" s="22">
        <f>'[34]2022-23 H1 excl Agl.'!K91</f>
        <v>1.5106580000000003</v>
      </c>
      <c r="CT13" s="22">
        <f>'[34]2022-23 H1 excl Agl.'!L91</f>
        <v>1.6165229999999997</v>
      </c>
      <c r="CU13" s="51">
        <f t="shared" si="15"/>
        <v>1.9667652000000002</v>
      </c>
      <c r="CV13" s="51">
        <f t="shared" si="1"/>
        <v>1.7742852</v>
      </c>
      <c r="CW13" s="51">
        <f t="shared" si="1"/>
        <v>1.8870995999999998</v>
      </c>
      <c r="CX13" s="51">
        <f t="shared" si="1"/>
        <v>1.7996519999999998</v>
      </c>
      <c r="CY13" s="51">
        <f t="shared" si="1"/>
        <v>1.8362255999999997</v>
      </c>
      <c r="CZ13" s="51">
        <f t="shared" si="1"/>
        <v>2.2365744000000003</v>
      </c>
      <c r="DA13" s="19">
        <f t="shared" si="16"/>
        <v>21.919875999999995</v>
      </c>
      <c r="DB13" s="52">
        <f t="shared" si="17"/>
        <v>1.7675433428981573</v>
      </c>
      <c r="DC13" s="53">
        <f t="shared" si="18"/>
        <v>0.7232294510217081</v>
      </c>
      <c r="DD13" s="52">
        <f t="shared" si="19"/>
        <v>0.42629143510082423</v>
      </c>
      <c r="DE13" s="52">
        <f t="shared" si="20"/>
        <v>0.3644955125343905</v>
      </c>
      <c r="DF13" s="54">
        <f t="shared" si="21"/>
        <v>0.20355833595698081</v>
      </c>
      <c r="DG13" s="55">
        <v>0.1</v>
      </c>
      <c r="DH13" s="35" t="s">
        <v>93</v>
      </c>
      <c r="DI13" s="56">
        <f t="shared" si="2"/>
        <v>0.1</v>
      </c>
      <c r="DJ13" s="61">
        <f t="shared" si="22"/>
        <v>2.1846605000000001</v>
      </c>
      <c r="DK13" s="61">
        <f t="shared" si="3"/>
        <v>2.1162503999999998</v>
      </c>
      <c r="DL13" s="61">
        <f t="shared" si="3"/>
        <v>2.0060238000000004</v>
      </c>
      <c r="DM13" s="61">
        <f t="shared" si="3"/>
        <v>1.7143676000000003</v>
      </c>
      <c r="DN13" s="61">
        <f t="shared" si="3"/>
        <v>1.6617238000000005</v>
      </c>
      <c r="DO13" s="61">
        <f t="shared" si="3"/>
        <v>1.7781752999999998</v>
      </c>
      <c r="DP13" s="61">
        <f t="shared" si="3"/>
        <v>2.1634417200000002</v>
      </c>
      <c r="DQ13" s="61">
        <f t="shared" si="3"/>
        <v>1.9517137200000001</v>
      </c>
      <c r="DR13" s="61">
        <f t="shared" si="3"/>
        <v>2.0758095599999997</v>
      </c>
      <c r="DS13" s="61">
        <f t="shared" si="3"/>
        <v>1.9796171999999999</v>
      </c>
      <c r="DT13" s="61">
        <f t="shared" si="3"/>
        <v>2.01984816</v>
      </c>
      <c r="DU13" s="61">
        <f t="shared" si="3"/>
        <v>2.4602318400000005</v>
      </c>
      <c r="DV13" s="62">
        <f t="shared" si="23"/>
        <v>24.1118636</v>
      </c>
    </row>
    <row r="14" spans="1:126" s="1" customFormat="1" x14ac:dyDescent="0.2">
      <c r="A14" s="6" t="s">
        <v>129</v>
      </c>
      <c r="B14" s="22">
        <f>'[34]2016-17 excl Agl'!G92</f>
        <v>0</v>
      </c>
      <c r="C14" s="22">
        <f>'[34]2016-17 excl Agl'!H92</f>
        <v>0</v>
      </c>
      <c r="D14" s="22">
        <f>'[34]2016-17 excl Agl'!I92</f>
        <v>0</v>
      </c>
      <c r="E14" s="22">
        <f>'[34]2016-17 excl Agl'!J92</f>
        <v>0</v>
      </c>
      <c r="F14" s="22">
        <f>'[34]2016-17 excl Agl'!K92</f>
        <v>0</v>
      </c>
      <c r="G14" s="22">
        <f>'[34]2016-17 excl Agl'!L92</f>
        <v>0</v>
      </c>
      <c r="H14" s="22">
        <f>'[34]2016-17 excl Agl'!M92</f>
        <v>0</v>
      </c>
      <c r="I14" s="22">
        <f>'[34]2016-17 excl Agl'!N92</f>
        <v>0</v>
      </c>
      <c r="J14" s="22">
        <f>'[34]2016-17 excl Agl'!O92</f>
        <v>0</v>
      </c>
      <c r="K14" s="22">
        <f>'[34]2016-17 excl Agl'!P92</f>
        <v>0</v>
      </c>
      <c r="L14" s="22">
        <f>'[34]2016-17 excl Agl'!Q92</f>
        <v>0</v>
      </c>
      <c r="M14" s="22">
        <f>'[34]2016-17 excl Agl'!R92</f>
        <v>0</v>
      </c>
      <c r="N14" s="19">
        <f t="shared" si="4"/>
        <v>0</v>
      </c>
      <c r="O14" s="22">
        <f>'[34]2017-18 excl Agl.'!G92</f>
        <v>0</v>
      </c>
      <c r="P14" s="22">
        <f>'[34]2017-18 excl Agl.'!H92</f>
        <v>0</v>
      </c>
      <c r="Q14" s="22">
        <f>'[34]2017-18 excl Agl.'!I92</f>
        <v>0</v>
      </c>
      <c r="R14" s="22">
        <f>'[34]2017-18 excl Agl.'!J92</f>
        <v>0</v>
      </c>
      <c r="S14" s="22">
        <f>'[34]2017-18 excl Agl.'!K92</f>
        <v>0</v>
      </c>
      <c r="T14" s="22">
        <f>'[34]2017-18 excl Agl.'!L92</f>
        <v>0</v>
      </c>
      <c r="U14" s="22">
        <f>'[34]2017-18 excl Agl.'!M92</f>
        <v>0</v>
      </c>
      <c r="V14" s="22">
        <f>'[34]2017-18 excl Agl.'!N92</f>
        <v>0</v>
      </c>
      <c r="W14" s="22">
        <f>'[34]2017-18 excl Agl.'!O92</f>
        <v>0</v>
      </c>
      <c r="X14" s="22">
        <f>'[34]2017-18 excl Agl.'!P92</f>
        <v>0</v>
      </c>
      <c r="Y14" s="22">
        <f>'[34]2017-18 excl Agl.'!Q92</f>
        <v>0</v>
      </c>
      <c r="Z14" s="22">
        <f>'[34]2017-18 excl Agl.'!R92</f>
        <v>0</v>
      </c>
      <c r="AA14" s="19">
        <f t="shared" si="5"/>
        <v>0</v>
      </c>
      <c r="AB14" s="22">
        <f>'[34]2018-19'!G92</f>
        <v>0</v>
      </c>
      <c r="AC14" s="22">
        <f>'[34]2018-19'!H92</f>
        <v>0</v>
      </c>
      <c r="AD14" s="22">
        <f>'[34]2018-19'!I92</f>
        <v>0</v>
      </c>
      <c r="AE14" s="22">
        <f>'[34]2018-19'!J92</f>
        <v>0</v>
      </c>
      <c r="AF14" s="22">
        <f>'[34]2018-19'!K92</f>
        <v>0</v>
      </c>
      <c r="AG14" s="22">
        <f>'[34]2018-19'!L92</f>
        <v>0</v>
      </c>
      <c r="AH14" s="22">
        <f>'[34]2018-19'!M92</f>
        <v>0</v>
      </c>
      <c r="AI14" s="22">
        <f>'[34]2018-19'!N92</f>
        <v>0</v>
      </c>
      <c r="AJ14" s="22">
        <f>'[34]2018-19'!O92</f>
        <v>0</v>
      </c>
      <c r="AK14" s="22">
        <f>'[34]2018-19'!P92</f>
        <v>0</v>
      </c>
      <c r="AL14" s="22">
        <f>'[34]2018-19'!Q92</f>
        <v>0</v>
      </c>
      <c r="AM14" s="22">
        <f>'[34]2018-19'!R92</f>
        <v>0</v>
      </c>
      <c r="AN14" s="19">
        <f t="shared" si="6"/>
        <v>0</v>
      </c>
      <c r="AO14" s="22">
        <f>'[34]2019-20'!G92</f>
        <v>0</v>
      </c>
      <c r="AP14" s="22">
        <f>'[34]2019-20'!H92</f>
        <v>0</v>
      </c>
      <c r="AQ14" s="22">
        <f>'[34]2019-20'!I92</f>
        <v>0</v>
      </c>
      <c r="AR14" s="22">
        <f>'[34]2019-20'!J92</f>
        <v>0</v>
      </c>
      <c r="AS14" s="22">
        <f>'[34]2019-20'!K92</f>
        <v>0</v>
      </c>
      <c r="AT14" s="22">
        <f>'[34]2019-20'!L92</f>
        <v>0</v>
      </c>
      <c r="AU14" s="22">
        <f>'[34]2019-20'!M92</f>
        <v>0</v>
      </c>
      <c r="AV14" s="22">
        <f>'[34]2019-20'!N92</f>
        <v>0</v>
      </c>
      <c r="AW14" s="22">
        <f>'[34]2019-20'!O92</f>
        <v>0</v>
      </c>
      <c r="AX14" s="22">
        <f>'[34]2019-20'!P92</f>
        <v>0</v>
      </c>
      <c r="AY14" s="22">
        <f>'[34]2019-20'!Q92</f>
        <v>0</v>
      </c>
      <c r="AZ14" s="22">
        <f>'[34]2019-20'!R92</f>
        <v>0</v>
      </c>
      <c r="BA14" s="19">
        <f t="shared" si="7"/>
        <v>0</v>
      </c>
      <c r="BB14" s="22">
        <f>'[34]2020-21'!G92</f>
        <v>0</v>
      </c>
      <c r="BC14" s="22">
        <f>'[34]2020-21'!H92</f>
        <v>0</v>
      </c>
      <c r="BD14" s="22">
        <f>'[34]2020-21'!I92</f>
        <v>0</v>
      </c>
      <c r="BE14" s="22">
        <f>'[34]2020-21'!J92</f>
        <v>0</v>
      </c>
      <c r="BF14" s="22">
        <f>'[34]2020-21'!K92</f>
        <v>0</v>
      </c>
      <c r="BG14" s="22">
        <f>'[34]2020-21'!L92</f>
        <v>0</v>
      </c>
      <c r="BH14" s="22">
        <f>'[34]2020-21'!M92</f>
        <v>1.6000000000000001E-4</v>
      </c>
      <c r="BI14" s="22">
        <f>'[34]2020-21'!N92</f>
        <v>5.4699999999999996E-4</v>
      </c>
      <c r="BJ14" s="22">
        <f>'[34]2020-21'!O92</f>
        <v>4.57E-4</v>
      </c>
      <c r="BK14" s="22">
        <f>'[34]2020-21'!P92</f>
        <v>2.9E-5</v>
      </c>
      <c r="BL14" s="22">
        <f>'[34]2020-21'!Q92</f>
        <v>2.8899999999999998E-4</v>
      </c>
      <c r="BM14" s="22">
        <f>'[34]2020-21'!R92</f>
        <v>3.2499999999999999E-4</v>
      </c>
      <c r="BN14" s="19">
        <f t="shared" si="8"/>
        <v>1.8069999999999998E-3</v>
      </c>
      <c r="BO14" s="22">
        <f>'[34]2021-22'!G92</f>
        <v>4.06E-4</v>
      </c>
      <c r="BP14" s="22">
        <f>'[34]2021-22'!H92</f>
        <v>4.8800000000000004E-4</v>
      </c>
      <c r="BQ14" s="22">
        <f>'[34]2021-22'!I92</f>
        <v>6.3000000000000003E-4</v>
      </c>
      <c r="BR14" s="22">
        <f>'[34]2021-22'!J92</f>
        <v>7.8499999999999989E-4</v>
      </c>
      <c r="BS14" s="22">
        <f>'[34]2021-22'!K92</f>
        <v>5.9800000000000001E-4</v>
      </c>
      <c r="BT14" s="22">
        <f>'[34]2021-22'!L92</f>
        <v>5.7899999999999998E-4</v>
      </c>
      <c r="BU14" s="22">
        <f>'[34]2021-22'!M92</f>
        <v>8.1900000000000007E-4</v>
      </c>
      <c r="BV14" s="22">
        <f>'[34]2021-22'!N92</f>
        <v>8.7199999999999995E-4</v>
      </c>
      <c r="BW14" s="22">
        <f>'[34]2021-22'!O92</f>
        <v>1.7929999999999999E-3</v>
      </c>
      <c r="BX14" s="22">
        <f>'[34]2021-22'!P92</f>
        <v>1.519E-3</v>
      </c>
      <c r="BY14" s="22">
        <f>'[34]2021-22'!Q92</f>
        <v>1.565E-3</v>
      </c>
      <c r="BZ14" s="22">
        <f>'[34]2021-22'!R92</f>
        <v>1.3550000000000001E-3</v>
      </c>
      <c r="CA14" s="19">
        <f t="shared" si="9"/>
        <v>1.1409000000000001E-2</v>
      </c>
      <c r="CB14" s="34">
        <f t="shared" si="10"/>
        <v>0</v>
      </c>
      <c r="CC14" s="34">
        <f t="shared" si="11"/>
        <v>0</v>
      </c>
      <c r="CD14" s="34">
        <f t="shared" si="12"/>
        <v>0</v>
      </c>
      <c r="CE14" s="34">
        <f t="shared" si="13"/>
        <v>0</v>
      </c>
      <c r="CF14" s="34">
        <f t="shared" si="14"/>
        <v>5.3137797454344229</v>
      </c>
      <c r="CG14" s="76">
        <v>0.1</v>
      </c>
      <c r="CH14" s="35" t="s">
        <v>93</v>
      </c>
      <c r="CI14" s="36">
        <f t="shared" si="0"/>
        <v>0.1</v>
      </c>
      <c r="CJ14" s="36">
        <f t="shared" si="0"/>
        <v>0.1</v>
      </c>
      <c r="CK14" s="36">
        <f t="shared" si="0"/>
        <v>0.1</v>
      </c>
      <c r="CL14" s="36">
        <f t="shared" si="0"/>
        <v>0.1</v>
      </c>
      <c r="CM14" s="36">
        <f t="shared" si="0"/>
        <v>0.1</v>
      </c>
      <c r="CN14" s="36">
        <f t="shared" si="0"/>
        <v>0.1</v>
      </c>
      <c r="CO14" s="22">
        <f>'[34]2022-23 H1 excl Agl.'!G92</f>
        <v>3.0639999999999999E-3</v>
      </c>
      <c r="CP14" s="22">
        <f>'[34]2022-23 H1 excl Agl.'!H92</f>
        <v>2.039E-3</v>
      </c>
      <c r="CQ14" s="22">
        <f>'[34]2022-23 H1 excl Agl.'!I92</f>
        <v>2.9880000000000002E-3</v>
      </c>
      <c r="CR14" s="22">
        <f>'[34]2022-23 H1 excl Agl.'!J92</f>
        <v>3.614E-3</v>
      </c>
      <c r="CS14" s="22">
        <f>'[34]2022-23 H1 excl Agl.'!K92</f>
        <v>4.4840000000000001E-3</v>
      </c>
      <c r="CT14" s="22">
        <f>'[34]2022-23 H1 excl Agl.'!L92</f>
        <v>6.0879999999999997E-3</v>
      </c>
      <c r="CU14" s="51">
        <f t="shared" ref="CU14:CZ14" si="24">BU14*(1+CI14)</f>
        <v>9.0090000000000016E-4</v>
      </c>
      <c r="CV14" s="51">
        <f t="shared" si="24"/>
        <v>9.592E-4</v>
      </c>
      <c r="CW14" s="51">
        <f t="shared" si="24"/>
        <v>1.9723000000000002E-3</v>
      </c>
      <c r="CX14" s="51">
        <f t="shared" si="24"/>
        <v>1.6709000000000001E-3</v>
      </c>
      <c r="CY14" s="51">
        <f t="shared" si="24"/>
        <v>1.7215000000000002E-3</v>
      </c>
      <c r="CZ14" s="51">
        <f t="shared" si="24"/>
        <v>1.4905000000000003E-3</v>
      </c>
      <c r="DA14" s="19">
        <f t="shared" si="16"/>
        <v>3.09923E-2</v>
      </c>
      <c r="DB14" s="52">
        <f>IFERROR((DA14/AA14)^(1/5)-1,0)</f>
        <v>0</v>
      </c>
      <c r="DC14" s="53">
        <f>IFERROR((DA14/AN14)^(1/4)-1,0)</f>
        <v>0</v>
      </c>
      <c r="DD14" s="52">
        <f>IFERROR((DA14/BA14)^(1/3)-1,0)</f>
        <v>0</v>
      </c>
      <c r="DE14" s="52">
        <f>IFERROR((DA14/BN14)^(1/2)-1,0)</f>
        <v>3.1414061812046379</v>
      </c>
      <c r="DF14" s="54">
        <f>IFERROR((DA14/CA14)^(1/1)-1,0)</f>
        <v>1.7164782189499515</v>
      </c>
      <c r="DG14" s="55">
        <v>0.1</v>
      </c>
      <c r="DH14" s="35" t="s">
        <v>88</v>
      </c>
      <c r="DI14" s="56">
        <f t="shared" si="2"/>
        <v>0</v>
      </c>
      <c r="DJ14" s="61">
        <f t="shared" si="22"/>
        <v>3.0639999999999999E-3</v>
      </c>
      <c r="DK14" s="61">
        <f t="shared" si="3"/>
        <v>2.039E-3</v>
      </c>
      <c r="DL14" s="61">
        <f t="shared" si="3"/>
        <v>2.9880000000000002E-3</v>
      </c>
      <c r="DM14" s="61">
        <f t="shared" si="3"/>
        <v>3.614E-3</v>
      </c>
      <c r="DN14" s="61">
        <f t="shared" si="3"/>
        <v>4.4840000000000001E-3</v>
      </c>
      <c r="DO14" s="61">
        <f t="shared" si="3"/>
        <v>6.0879999999999997E-3</v>
      </c>
      <c r="DP14" s="61">
        <f t="shared" si="3"/>
        <v>9.0090000000000016E-4</v>
      </c>
      <c r="DQ14" s="61">
        <f t="shared" si="3"/>
        <v>9.592E-4</v>
      </c>
      <c r="DR14" s="61">
        <f t="shared" si="3"/>
        <v>1.9723000000000002E-3</v>
      </c>
      <c r="DS14" s="61">
        <f t="shared" si="3"/>
        <v>1.6709000000000001E-3</v>
      </c>
      <c r="DT14" s="61">
        <f t="shared" si="3"/>
        <v>1.7215000000000002E-3</v>
      </c>
      <c r="DU14" s="61">
        <f t="shared" si="3"/>
        <v>1.4905000000000003E-3</v>
      </c>
      <c r="DV14" s="62">
        <f t="shared" si="23"/>
        <v>3.09923E-2</v>
      </c>
    </row>
    <row r="15" spans="1:126" s="1" customFormat="1" ht="12.5" x14ac:dyDescent="0.2">
      <c r="A15" s="6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19">
        <f t="shared" si="4"/>
        <v>0</v>
      </c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19">
        <f t="shared" si="5"/>
        <v>0</v>
      </c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19">
        <f t="shared" si="6"/>
        <v>0</v>
      </c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19">
        <f t="shared" si="7"/>
        <v>0</v>
      </c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19">
        <f t="shared" si="8"/>
        <v>0</v>
      </c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19">
        <f t="shared" si="9"/>
        <v>0</v>
      </c>
      <c r="CB15" s="34"/>
      <c r="CC15" s="34"/>
      <c r="CD15" s="34"/>
      <c r="CE15" s="34"/>
      <c r="CF15" s="34"/>
      <c r="CG15" s="76"/>
      <c r="CH15" s="37"/>
      <c r="CI15" s="36"/>
      <c r="CJ15" s="38"/>
      <c r="CK15" s="38"/>
      <c r="CL15" s="38"/>
      <c r="CM15" s="38"/>
      <c r="CN15" s="38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19">
        <f t="shared" si="16"/>
        <v>0</v>
      </c>
      <c r="DB15" s="5"/>
      <c r="DC15" s="5"/>
      <c r="DD15" s="5"/>
      <c r="DE15" s="5"/>
      <c r="DF15" s="5"/>
      <c r="DG15" s="5"/>
      <c r="DH15" s="5"/>
      <c r="DI15" s="5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2"/>
    </row>
    <row r="16" spans="1:126" s="1" customFormat="1" ht="10.5" x14ac:dyDescent="0.25">
      <c r="A16" s="8" t="s">
        <v>31</v>
      </c>
      <c r="B16" s="7">
        <f t="shared" ref="B16:AG16" si="25">SUM(B6:B15)</f>
        <v>110.38055813685062</v>
      </c>
      <c r="C16" s="7">
        <f t="shared" si="25"/>
        <v>100.83517922865784</v>
      </c>
      <c r="D16" s="7">
        <f t="shared" si="25"/>
        <v>92.730935801823321</v>
      </c>
      <c r="E16" s="7">
        <f t="shared" si="25"/>
        <v>92.16917420168464</v>
      </c>
      <c r="F16" s="7">
        <f t="shared" si="25"/>
        <v>92.761814061144165</v>
      </c>
      <c r="G16" s="7">
        <f t="shared" si="25"/>
        <v>89.63387122454445</v>
      </c>
      <c r="H16" s="7">
        <f t="shared" si="25"/>
        <v>86.885687963742143</v>
      </c>
      <c r="I16" s="7">
        <f t="shared" si="25"/>
        <v>79.552534086795873</v>
      </c>
      <c r="J16" s="7">
        <f t="shared" si="25"/>
        <v>83.702002779558001</v>
      </c>
      <c r="K16" s="7">
        <f t="shared" si="25"/>
        <v>80.899692222687221</v>
      </c>
      <c r="L16" s="7">
        <f t="shared" si="25"/>
        <v>81.299674939604415</v>
      </c>
      <c r="M16" s="7">
        <f t="shared" si="25"/>
        <v>111.92586290080155</v>
      </c>
      <c r="N16" s="7">
        <f t="shared" si="25"/>
        <v>1102.7769875478941</v>
      </c>
      <c r="O16" s="7">
        <f t="shared" si="25"/>
        <v>120.05136073241086</v>
      </c>
      <c r="P16" s="7">
        <f t="shared" si="25"/>
        <v>123.75792254867424</v>
      </c>
      <c r="Q16" s="7">
        <f t="shared" si="25"/>
        <v>98.777990620802953</v>
      </c>
      <c r="R16" s="7">
        <f t="shared" si="25"/>
        <v>100.54788021418058</v>
      </c>
      <c r="S16" s="7">
        <f t="shared" si="25"/>
        <v>99.730053792870279</v>
      </c>
      <c r="T16" s="7">
        <f t="shared" si="25"/>
        <v>101.55781736240202</v>
      </c>
      <c r="U16" s="7">
        <f t="shared" si="25"/>
        <v>92.885071598432276</v>
      </c>
      <c r="V16" s="7">
        <f t="shared" si="25"/>
        <v>89.592569335874828</v>
      </c>
      <c r="W16" s="7">
        <f t="shared" si="25"/>
        <v>86.075019384404598</v>
      </c>
      <c r="X16" s="7">
        <f t="shared" si="25"/>
        <v>89.463065888634503</v>
      </c>
      <c r="Y16" s="7">
        <f t="shared" si="25"/>
        <v>84.103603308609777</v>
      </c>
      <c r="Z16" s="7">
        <f t="shared" si="25"/>
        <v>118.93725076143028</v>
      </c>
      <c r="AA16" s="7">
        <f t="shared" si="25"/>
        <v>1205.4796055487272</v>
      </c>
      <c r="AB16" s="7">
        <f t="shared" si="25"/>
        <v>123.002954</v>
      </c>
      <c r="AC16" s="7">
        <f t="shared" si="25"/>
        <v>127.904737</v>
      </c>
      <c r="AD16" s="7">
        <f t="shared" si="25"/>
        <v>112.28177300000002</v>
      </c>
      <c r="AE16" s="7">
        <f t="shared" si="25"/>
        <v>103.45294227333333</v>
      </c>
      <c r="AF16" s="7">
        <f t="shared" si="25"/>
        <v>101.357156</v>
      </c>
      <c r="AG16" s="7">
        <f t="shared" si="25"/>
        <v>114.87915199999999</v>
      </c>
      <c r="AH16" s="7">
        <f t="shared" ref="AH16:BM16" si="26">SUM(AH6:AH15)</f>
        <v>105.764357</v>
      </c>
      <c r="AI16" s="7">
        <f t="shared" si="26"/>
        <v>100.55519447739131</v>
      </c>
      <c r="AJ16" s="7">
        <f t="shared" si="26"/>
        <v>94.832862999999975</v>
      </c>
      <c r="AK16" s="7">
        <f t="shared" si="26"/>
        <v>95.32771799999999</v>
      </c>
      <c r="AL16" s="7">
        <f t="shared" si="26"/>
        <v>96.730663619999987</v>
      </c>
      <c r="AM16" s="7">
        <f t="shared" si="26"/>
        <v>133.88709146103446</v>
      </c>
      <c r="AN16" s="7">
        <f t="shared" si="26"/>
        <v>1309.9766018317594</v>
      </c>
      <c r="AO16" s="7">
        <f t="shared" si="26"/>
        <v>139.508771</v>
      </c>
      <c r="AP16" s="7">
        <f t="shared" si="26"/>
        <v>152.51307825758622</v>
      </c>
      <c r="AQ16" s="7">
        <f t="shared" si="26"/>
        <v>129.73468899999997</v>
      </c>
      <c r="AR16" s="7">
        <f t="shared" si="26"/>
        <v>112.82180700000002</v>
      </c>
      <c r="AS16" s="7">
        <f t="shared" si="26"/>
        <v>109.52518400000001</v>
      </c>
      <c r="AT16" s="7">
        <f t="shared" si="26"/>
        <v>105.66121500000001</v>
      </c>
      <c r="AU16" s="7">
        <f t="shared" si="26"/>
        <v>108.74918419310345</v>
      </c>
      <c r="AV16" s="7">
        <f t="shared" si="26"/>
        <v>105.62718527448276</v>
      </c>
      <c r="AW16" s="7">
        <f t="shared" si="26"/>
        <v>103.33838200000001</v>
      </c>
      <c r="AX16" s="7">
        <f t="shared" si="26"/>
        <v>103.27938711034484</v>
      </c>
      <c r="AY16" s="7">
        <f t="shared" si="26"/>
        <v>100.66347765517241</v>
      </c>
      <c r="AZ16" s="7">
        <f t="shared" si="26"/>
        <v>104.84178900000001</v>
      </c>
      <c r="BA16" s="7">
        <f t="shared" si="26"/>
        <v>1376.2641494906893</v>
      </c>
      <c r="BB16" s="7">
        <f t="shared" si="26"/>
        <v>128.8696473086207</v>
      </c>
      <c r="BC16" s="7">
        <f t="shared" si="26"/>
        <v>143.26621724068966</v>
      </c>
      <c r="BD16" s="7">
        <f t="shared" si="26"/>
        <v>109.87666649931035</v>
      </c>
      <c r="BE16" s="7">
        <f t="shared" si="26"/>
        <v>113.86470388551726</v>
      </c>
      <c r="BF16" s="7">
        <f t="shared" si="26"/>
        <v>100.96333000000001</v>
      </c>
      <c r="BG16" s="7">
        <f t="shared" si="26"/>
        <v>105.792376</v>
      </c>
      <c r="BH16" s="7">
        <f t="shared" si="26"/>
        <v>104.44335700000001</v>
      </c>
      <c r="BI16" s="7">
        <f t="shared" si="26"/>
        <v>94.969396750000016</v>
      </c>
      <c r="BJ16" s="7">
        <f t="shared" si="26"/>
        <v>96.854447749999977</v>
      </c>
      <c r="BK16" s="7">
        <f t="shared" si="26"/>
        <v>102.456166</v>
      </c>
      <c r="BL16" s="7">
        <f t="shared" si="26"/>
        <v>104.340416</v>
      </c>
      <c r="BM16" s="7">
        <f t="shared" si="26"/>
        <v>131.830455</v>
      </c>
      <c r="BN16" s="7">
        <f t="shared" ref="BN16:CA16" si="27">SUM(BN6:BN15)</f>
        <v>1337.5271794341377</v>
      </c>
      <c r="BO16" s="7">
        <f t="shared" si="27"/>
        <v>137.29228500000002</v>
      </c>
      <c r="BP16" s="7">
        <f t="shared" si="27"/>
        <v>127.19169533857142</v>
      </c>
      <c r="BQ16" s="7">
        <f t="shared" si="27"/>
        <v>117.0348145</v>
      </c>
      <c r="BR16" s="7">
        <f t="shared" si="27"/>
        <v>120.91116724999998</v>
      </c>
      <c r="BS16" s="7">
        <f t="shared" si="27"/>
        <v>119.583732</v>
      </c>
      <c r="BT16" s="7">
        <f t="shared" si="27"/>
        <v>112.75803699999999</v>
      </c>
      <c r="BU16" s="7">
        <f t="shared" si="27"/>
        <v>121.94004577333335</v>
      </c>
      <c r="BV16" s="7">
        <f t="shared" si="27"/>
        <v>108.62574410000002</v>
      </c>
      <c r="BW16" s="7">
        <f t="shared" si="27"/>
        <v>108.52898848708334</v>
      </c>
      <c r="BX16" s="7">
        <f t="shared" si="27"/>
        <v>106.41482524666665</v>
      </c>
      <c r="BY16" s="7">
        <f t="shared" si="27"/>
        <v>109.72837997563352</v>
      </c>
      <c r="BZ16" s="7">
        <f t="shared" si="27"/>
        <v>151.54017888573568</v>
      </c>
      <c r="CA16" s="7">
        <f t="shared" si="27"/>
        <v>1441.5498935570238</v>
      </c>
      <c r="CB16" s="39"/>
      <c r="CC16" s="39"/>
      <c r="CD16" s="39"/>
      <c r="CE16" s="39"/>
      <c r="CF16" s="39"/>
      <c r="CG16" s="77"/>
      <c r="CH16" s="39"/>
      <c r="CI16" s="39"/>
      <c r="CJ16" s="39"/>
      <c r="CK16" s="39"/>
      <c r="CL16" s="39"/>
      <c r="CM16" s="39"/>
      <c r="CN16" s="39"/>
      <c r="CO16" s="7">
        <f t="shared" ref="CO16:DA16" si="28">SUM(CO6:CO15)</f>
        <v>159.69462069412896</v>
      </c>
      <c r="CP16" s="7">
        <f t="shared" si="28"/>
        <v>167.73600395398989</v>
      </c>
      <c r="CQ16" s="7">
        <f t="shared" si="28"/>
        <v>148.22683799181644</v>
      </c>
      <c r="CR16" s="7">
        <f t="shared" si="28"/>
        <v>126.62026069075453</v>
      </c>
      <c r="CS16" s="7">
        <f t="shared" si="28"/>
        <v>132.19493736771867</v>
      </c>
      <c r="CT16" s="7">
        <f t="shared" si="28"/>
        <v>131.3466692960034</v>
      </c>
      <c r="CU16" s="7">
        <f t="shared" si="28"/>
        <v>130.36569911302703</v>
      </c>
      <c r="CV16" s="7">
        <f t="shared" si="28"/>
        <v>116.18217664067818</v>
      </c>
      <c r="CW16" s="7">
        <f t="shared" si="28"/>
        <v>116.05637763511901</v>
      </c>
      <c r="CX16" s="7">
        <f t="shared" si="28"/>
        <v>113.7857590728275</v>
      </c>
      <c r="CY16" s="7">
        <f t="shared" si="28"/>
        <v>117.29295817194532</v>
      </c>
      <c r="CZ16" s="7">
        <f t="shared" si="28"/>
        <v>162.00938898112923</v>
      </c>
      <c r="DA16" s="7">
        <f t="shared" si="28"/>
        <v>1621.5116896091386</v>
      </c>
      <c r="DB16" s="7"/>
      <c r="DC16" s="7"/>
      <c r="DD16" s="7"/>
      <c r="DE16" s="7"/>
      <c r="DF16" s="7"/>
      <c r="DG16" s="7"/>
      <c r="DH16" s="7"/>
      <c r="DI16" s="7"/>
      <c r="DJ16" s="7">
        <f t="shared" ref="DJ16:DU16" si="29">SUM(DJ2:DJ14)</f>
        <v>171.46076528563427</v>
      </c>
      <c r="DK16" s="7">
        <f t="shared" si="29"/>
        <v>179.93111436568876</v>
      </c>
      <c r="DL16" s="7">
        <f t="shared" si="29"/>
        <v>158.97516505865892</v>
      </c>
      <c r="DM16" s="7">
        <f t="shared" si="29"/>
        <v>135.88583862674605</v>
      </c>
      <c r="DN16" s="7">
        <f t="shared" si="29"/>
        <v>141.82039209195042</v>
      </c>
      <c r="DO16" s="7">
        <f t="shared" si="29"/>
        <v>140.90318981582132</v>
      </c>
      <c r="DP16" s="7">
        <f t="shared" si="29"/>
        <v>139.81946331708878</v>
      </c>
      <c r="DQ16" s="7">
        <f t="shared" si="29"/>
        <v>124.69694610714528</v>
      </c>
      <c r="DR16" s="7">
        <f t="shared" si="29"/>
        <v>124.53607262537065</v>
      </c>
      <c r="DS16" s="7">
        <f t="shared" si="29"/>
        <v>122.07238897863945</v>
      </c>
      <c r="DT16" s="7">
        <f t="shared" si="29"/>
        <v>125.81135697213405</v>
      </c>
      <c r="DU16" s="7">
        <f t="shared" si="29"/>
        <v>173.76089866653047</v>
      </c>
      <c r="DV16" s="7">
        <f>SUM(DV6:DV14)</f>
        <v>1739.6735919114087</v>
      </c>
    </row>
    <row r="17" spans="1:126" s="1" customFormat="1" x14ac:dyDescent="0.2">
      <c r="A17" s="6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9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9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9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9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9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9"/>
      <c r="CB17" s="40"/>
      <c r="CC17" s="40"/>
      <c r="CD17" s="40"/>
      <c r="CE17" s="40"/>
      <c r="CF17" s="40"/>
      <c r="CG17" s="78"/>
      <c r="CH17" s="40"/>
      <c r="CI17" s="40"/>
      <c r="CJ17" s="40"/>
      <c r="CK17" s="40"/>
      <c r="CL17" s="40"/>
      <c r="CM17" s="40"/>
      <c r="CN17" s="4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</row>
    <row r="18" spans="1:126" s="1" customFormat="1" ht="10.5" x14ac:dyDescent="0.25">
      <c r="A18" s="16" t="s">
        <v>30</v>
      </c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>
        <f>SUM(B18:M18)</f>
        <v>0</v>
      </c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>
        <f>SUM(O18:Z18)</f>
        <v>0</v>
      </c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>
        <f>SUM(AB18:AM18)</f>
        <v>0</v>
      </c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>
        <f>SUM(AO18:AZ18)</f>
        <v>0</v>
      </c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>
        <f>SUM(BB18:BM18)</f>
        <v>0</v>
      </c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>
        <f>SUM(BO18:BZ18)</f>
        <v>0</v>
      </c>
      <c r="CB18" s="11"/>
      <c r="CC18" s="11"/>
      <c r="CD18" s="11"/>
      <c r="CE18" s="11"/>
      <c r="CF18" s="11"/>
      <c r="CG18" s="79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>
        <f>SUM(CO18:CZ18)</f>
        <v>0</v>
      </c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</row>
    <row r="19" spans="1:126" s="1" customFormat="1" x14ac:dyDescent="0.2">
      <c r="A19" s="6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9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9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9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9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9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9"/>
      <c r="CB19" s="9"/>
      <c r="CC19" s="9"/>
      <c r="CD19" s="9"/>
      <c r="CE19" s="9"/>
      <c r="CF19" s="9"/>
      <c r="CG19" s="43"/>
      <c r="CH19" s="9"/>
      <c r="CI19" s="9"/>
      <c r="CJ19" s="9"/>
      <c r="CK19" s="9"/>
      <c r="CL19" s="9"/>
      <c r="CM19" s="9"/>
      <c r="CN19" s="9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</row>
    <row r="20" spans="1:126" s="1" customFormat="1" ht="10.5" x14ac:dyDescent="0.25">
      <c r="A20" s="15" t="s">
        <v>29</v>
      </c>
      <c r="B20" s="3">
        <f t="shared" ref="B20:N20" si="30">SUM(B16,B18)</f>
        <v>110.38055813685062</v>
      </c>
      <c r="C20" s="3">
        <f t="shared" si="30"/>
        <v>100.83517922865784</v>
      </c>
      <c r="D20" s="3">
        <f t="shared" si="30"/>
        <v>92.730935801823321</v>
      </c>
      <c r="E20" s="3">
        <f t="shared" si="30"/>
        <v>92.16917420168464</v>
      </c>
      <c r="F20" s="3">
        <f t="shared" si="30"/>
        <v>92.761814061144165</v>
      </c>
      <c r="G20" s="3">
        <f t="shared" si="30"/>
        <v>89.63387122454445</v>
      </c>
      <c r="H20" s="3">
        <f t="shared" si="30"/>
        <v>86.885687963742143</v>
      </c>
      <c r="I20" s="3">
        <f t="shared" si="30"/>
        <v>79.552534086795873</v>
      </c>
      <c r="J20" s="3">
        <f t="shared" si="30"/>
        <v>83.702002779558001</v>
      </c>
      <c r="K20" s="3">
        <f t="shared" si="30"/>
        <v>80.899692222687221</v>
      </c>
      <c r="L20" s="3">
        <f t="shared" si="30"/>
        <v>81.299674939604415</v>
      </c>
      <c r="M20" s="3">
        <f t="shared" si="30"/>
        <v>111.92586290080155</v>
      </c>
      <c r="N20" s="3">
        <f t="shared" si="30"/>
        <v>1102.7769875478941</v>
      </c>
      <c r="O20" s="3">
        <f t="shared" ref="O20:AA20" si="31">SUM(O16,O18)</f>
        <v>120.05136073241086</v>
      </c>
      <c r="P20" s="3">
        <f t="shared" si="31"/>
        <v>123.75792254867424</v>
      </c>
      <c r="Q20" s="3">
        <f t="shared" si="31"/>
        <v>98.777990620802953</v>
      </c>
      <c r="R20" s="3">
        <f t="shared" si="31"/>
        <v>100.54788021418058</v>
      </c>
      <c r="S20" s="3">
        <f t="shared" si="31"/>
        <v>99.730053792870279</v>
      </c>
      <c r="T20" s="3">
        <f t="shared" si="31"/>
        <v>101.55781736240202</v>
      </c>
      <c r="U20" s="3">
        <f t="shared" si="31"/>
        <v>92.885071598432276</v>
      </c>
      <c r="V20" s="3">
        <f t="shared" si="31"/>
        <v>89.592569335874828</v>
      </c>
      <c r="W20" s="3">
        <f t="shared" si="31"/>
        <v>86.075019384404598</v>
      </c>
      <c r="X20" s="3">
        <f t="shared" si="31"/>
        <v>89.463065888634503</v>
      </c>
      <c r="Y20" s="3">
        <f t="shared" si="31"/>
        <v>84.103603308609777</v>
      </c>
      <c r="Z20" s="3">
        <f t="shared" si="31"/>
        <v>118.93725076143028</v>
      </c>
      <c r="AA20" s="3">
        <f t="shared" si="31"/>
        <v>1205.4796055487272</v>
      </c>
      <c r="AB20" s="3">
        <f t="shared" ref="AB20:AN20" si="32">SUM(AB16,AB18)</f>
        <v>123.002954</v>
      </c>
      <c r="AC20" s="3">
        <f t="shared" si="32"/>
        <v>127.904737</v>
      </c>
      <c r="AD20" s="3">
        <f t="shared" si="32"/>
        <v>112.28177300000002</v>
      </c>
      <c r="AE20" s="3">
        <f t="shared" si="32"/>
        <v>103.45294227333333</v>
      </c>
      <c r="AF20" s="3">
        <f t="shared" si="32"/>
        <v>101.357156</v>
      </c>
      <c r="AG20" s="3">
        <f t="shared" si="32"/>
        <v>114.87915199999999</v>
      </c>
      <c r="AH20" s="3">
        <f t="shared" si="32"/>
        <v>105.764357</v>
      </c>
      <c r="AI20" s="3">
        <f t="shared" si="32"/>
        <v>100.55519447739131</v>
      </c>
      <c r="AJ20" s="3">
        <f t="shared" si="32"/>
        <v>94.832862999999975</v>
      </c>
      <c r="AK20" s="3">
        <f t="shared" si="32"/>
        <v>95.32771799999999</v>
      </c>
      <c r="AL20" s="3">
        <f t="shared" si="32"/>
        <v>96.730663619999987</v>
      </c>
      <c r="AM20" s="3">
        <f t="shared" si="32"/>
        <v>133.88709146103446</v>
      </c>
      <c r="AN20" s="3">
        <f t="shared" si="32"/>
        <v>1309.9766018317594</v>
      </c>
      <c r="AO20" s="3">
        <f t="shared" ref="AO20:BA20" si="33">SUM(AO16,AO18)</f>
        <v>139.508771</v>
      </c>
      <c r="AP20" s="3">
        <f t="shared" si="33"/>
        <v>152.51307825758622</v>
      </c>
      <c r="AQ20" s="3">
        <f t="shared" si="33"/>
        <v>129.73468899999997</v>
      </c>
      <c r="AR20" s="3">
        <f t="shared" si="33"/>
        <v>112.82180700000002</v>
      </c>
      <c r="AS20" s="3">
        <f t="shared" si="33"/>
        <v>109.52518400000001</v>
      </c>
      <c r="AT20" s="3">
        <f t="shared" si="33"/>
        <v>105.66121500000001</v>
      </c>
      <c r="AU20" s="3">
        <f t="shared" si="33"/>
        <v>108.74918419310345</v>
      </c>
      <c r="AV20" s="3">
        <f t="shared" si="33"/>
        <v>105.62718527448276</v>
      </c>
      <c r="AW20" s="3">
        <f t="shared" si="33"/>
        <v>103.33838200000001</v>
      </c>
      <c r="AX20" s="3">
        <f t="shared" si="33"/>
        <v>103.27938711034484</v>
      </c>
      <c r="AY20" s="3">
        <f t="shared" si="33"/>
        <v>100.66347765517241</v>
      </c>
      <c r="AZ20" s="3">
        <f t="shared" si="33"/>
        <v>104.84178900000001</v>
      </c>
      <c r="BA20" s="3">
        <f t="shared" si="33"/>
        <v>1376.2641494906893</v>
      </c>
      <c r="BB20" s="3">
        <f t="shared" ref="BB20:BN20" si="34">SUM(BB16,BB18)</f>
        <v>128.8696473086207</v>
      </c>
      <c r="BC20" s="3">
        <f t="shared" si="34"/>
        <v>143.26621724068966</v>
      </c>
      <c r="BD20" s="3">
        <f t="shared" si="34"/>
        <v>109.87666649931035</v>
      </c>
      <c r="BE20" s="3">
        <f t="shared" si="34"/>
        <v>113.86470388551726</v>
      </c>
      <c r="BF20" s="3">
        <f t="shared" si="34"/>
        <v>100.96333000000001</v>
      </c>
      <c r="BG20" s="3">
        <f t="shared" si="34"/>
        <v>105.792376</v>
      </c>
      <c r="BH20" s="3">
        <f t="shared" si="34"/>
        <v>104.44335700000001</v>
      </c>
      <c r="BI20" s="3">
        <f t="shared" si="34"/>
        <v>94.969396750000016</v>
      </c>
      <c r="BJ20" s="3">
        <f t="shared" si="34"/>
        <v>96.854447749999977</v>
      </c>
      <c r="BK20" s="3">
        <f t="shared" si="34"/>
        <v>102.456166</v>
      </c>
      <c r="BL20" s="3">
        <f t="shared" si="34"/>
        <v>104.340416</v>
      </c>
      <c r="BM20" s="3">
        <f t="shared" si="34"/>
        <v>131.830455</v>
      </c>
      <c r="BN20" s="3">
        <f t="shared" si="34"/>
        <v>1337.5271794341377</v>
      </c>
      <c r="BO20" s="3">
        <f t="shared" ref="BO20:CA20" si="35">SUM(BO16,BO18)</f>
        <v>137.29228500000002</v>
      </c>
      <c r="BP20" s="3">
        <f t="shared" si="35"/>
        <v>127.19169533857142</v>
      </c>
      <c r="BQ20" s="3">
        <f t="shared" si="35"/>
        <v>117.0348145</v>
      </c>
      <c r="BR20" s="3">
        <f t="shared" si="35"/>
        <v>120.91116724999998</v>
      </c>
      <c r="BS20" s="3">
        <f t="shared" si="35"/>
        <v>119.583732</v>
      </c>
      <c r="BT20" s="3">
        <f t="shared" si="35"/>
        <v>112.75803699999999</v>
      </c>
      <c r="BU20" s="3">
        <f t="shared" si="35"/>
        <v>121.94004577333335</v>
      </c>
      <c r="BV20" s="3">
        <f t="shared" si="35"/>
        <v>108.62574410000002</v>
      </c>
      <c r="BW20" s="3">
        <f t="shared" si="35"/>
        <v>108.52898848708334</v>
      </c>
      <c r="BX20" s="3">
        <f t="shared" si="35"/>
        <v>106.41482524666665</v>
      </c>
      <c r="BY20" s="3">
        <f t="shared" si="35"/>
        <v>109.72837997563352</v>
      </c>
      <c r="BZ20" s="3">
        <f t="shared" si="35"/>
        <v>151.54017888573568</v>
      </c>
      <c r="CA20" s="3">
        <f t="shared" si="35"/>
        <v>1441.5498935570238</v>
      </c>
      <c r="CB20" s="3"/>
      <c r="CC20" s="3"/>
      <c r="CD20" s="3"/>
      <c r="CE20" s="3"/>
      <c r="CF20" s="3"/>
      <c r="CG20" s="80"/>
      <c r="CH20" s="3"/>
      <c r="CI20" s="3"/>
      <c r="CJ20" s="3"/>
      <c r="CK20" s="3"/>
      <c r="CL20" s="3"/>
      <c r="CM20" s="3"/>
      <c r="CN20" s="3"/>
      <c r="CO20" s="3">
        <f t="shared" ref="CO20:DA20" si="36">SUM(CO16,CO18)</f>
        <v>159.69462069412896</v>
      </c>
      <c r="CP20" s="3">
        <f t="shared" si="36"/>
        <v>167.73600395398989</v>
      </c>
      <c r="CQ20" s="3">
        <f t="shared" si="36"/>
        <v>148.22683799181644</v>
      </c>
      <c r="CR20" s="3">
        <f t="shared" si="36"/>
        <v>126.62026069075453</v>
      </c>
      <c r="CS20" s="3">
        <f t="shared" si="36"/>
        <v>132.19493736771867</v>
      </c>
      <c r="CT20" s="3">
        <f t="shared" si="36"/>
        <v>131.3466692960034</v>
      </c>
      <c r="CU20" s="3">
        <f t="shared" si="36"/>
        <v>130.36569911302703</v>
      </c>
      <c r="CV20" s="3">
        <f t="shared" si="36"/>
        <v>116.18217664067818</v>
      </c>
      <c r="CW20" s="3">
        <f t="shared" si="36"/>
        <v>116.05637763511901</v>
      </c>
      <c r="CX20" s="3">
        <f t="shared" si="36"/>
        <v>113.7857590728275</v>
      </c>
      <c r="CY20" s="3">
        <f t="shared" si="36"/>
        <v>117.29295817194532</v>
      </c>
      <c r="CZ20" s="3">
        <f t="shared" si="36"/>
        <v>162.00938898112923</v>
      </c>
      <c r="DA20" s="3">
        <f t="shared" si="36"/>
        <v>1621.5116896091386</v>
      </c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</row>
    <row r="21" spans="1:126" s="1" customFormat="1" x14ac:dyDescent="0.2">
      <c r="A21" s="6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9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9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9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9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9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9"/>
      <c r="CB21" s="9"/>
      <c r="CC21" s="9"/>
      <c r="CD21" s="9"/>
      <c r="CE21" s="9"/>
      <c r="CF21" s="9"/>
      <c r="CG21" s="43"/>
      <c r="CH21" s="9"/>
      <c r="CI21" s="9"/>
      <c r="CJ21" s="9"/>
      <c r="CK21" s="9"/>
      <c r="CL21" s="9"/>
      <c r="CM21" s="9"/>
      <c r="CN21" s="9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</row>
    <row r="22" spans="1:126" s="1" customFormat="1" ht="10.5" x14ac:dyDescent="0.25">
      <c r="A22" s="14" t="s">
        <v>28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81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</row>
    <row r="23" spans="1:126" s="1" customFormat="1" ht="12.5" x14ac:dyDescent="0.25">
      <c r="A23" s="5" t="s">
        <v>19</v>
      </c>
      <c r="B23" s="118">
        <v>45.266816300000009</v>
      </c>
      <c r="C23" s="119">
        <v>42.786067000000003</v>
      </c>
      <c r="D23" s="119">
        <v>47.435696999999998</v>
      </c>
      <c r="E23" s="119">
        <v>43.518113999999997</v>
      </c>
      <c r="F23" s="119">
        <v>44.577921999999994</v>
      </c>
      <c r="G23" s="119">
        <v>44.303686999999996</v>
      </c>
      <c r="H23" s="119">
        <v>41.931178000000003</v>
      </c>
      <c r="I23" s="119">
        <v>44.190887300000007</v>
      </c>
      <c r="J23" s="119">
        <v>41.140061799999998</v>
      </c>
      <c r="K23" s="119">
        <v>42.772525200000004</v>
      </c>
      <c r="L23" s="119">
        <v>45.24221399999999</v>
      </c>
      <c r="M23" s="120">
        <v>43.67358999999999</v>
      </c>
      <c r="N23" s="19">
        <f t="shared" ref="N23:N36" si="37">SUM(B23:M23)</f>
        <v>526.8387596</v>
      </c>
      <c r="O23" s="118">
        <v>57.655481999999992</v>
      </c>
      <c r="P23" s="119">
        <v>53.331868500000013</v>
      </c>
      <c r="Q23" s="119">
        <v>50.353004399999989</v>
      </c>
      <c r="R23" s="119">
        <v>47.16343874999999</v>
      </c>
      <c r="S23" s="119">
        <v>48.417653000000016</v>
      </c>
      <c r="T23" s="119">
        <v>49.993045330000001</v>
      </c>
      <c r="U23" s="119">
        <v>43.182841669999995</v>
      </c>
      <c r="V23" s="119">
        <v>47.017220219999984</v>
      </c>
      <c r="W23" s="119">
        <v>45.812786000000003</v>
      </c>
      <c r="X23" s="119">
        <v>45.605287800000006</v>
      </c>
      <c r="Y23" s="119">
        <v>47.435553599999992</v>
      </c>
      <c r="Z23" s="120">
        <v>45.743025800000012</v>
      </c>
      <c r="AA23" s="19">
        <f t="shared" ref="AA23:AA36" si="38">SUM(O23:Z23)</f>
        <v>581.71120707000011</v>
      </c>
      <c r="AB23" s="118">
        <v>54.678944900000005</v>
      </c>
      <c r="AC23" s="119">
        <v>49.849908999999997</v>
      </c>
      <c r="AD23" s="119">
        <v>55.554438999999988</v>
      </c>
      <c r="AE23" s="119">
        <v>51.164685999999996</v>
      </c>
      <c r="AF23" s="119">
        <v>52.423056800000012</v>
      </c>
      <c r="AG23" s="119">
        <v>52.817878</v>
      </c>
      <c r="AH23" s="119">
        <v>55.895573500000012</v>
      </c>
      <c r="AI23" s="119">
        <v>52.971433330000011</v>
      </c>
      <c r="AJ23" s="119">
        <v>50.810181829999991</v>
      </c>
      <c r="AK23" s="119">
        <v>50.316021499999998</v>
      </c>
      <c r="AL23" s="119">
        <v>55.921354000000022</v>
      </c>
      <c r="AM23" s="120">
        <v>52.569443000000007</v>
      </c>
      <c r="AN23" s="19">
        <f t="shared" ref="AN23:AN36" si="39">SUM(AB23:AM23)</f>
        <v>634.97292086000004</v>
      </c>
      <c r="AO23" s="118">
        <v>56.188778000000006</v>
      </c>
      <c r="AP23" s="119">
        <v>55.387315999999998</v>
      </c>
      <c r="AQ23" s="119">
        <v>58.400593000000001</v>
      </c>
      <c r="AR23" s="119">
        <v>53.838146000000002</v>
      </c>
      <c r="AS23" s="119">
        <v>54.967012870000005</v>
      </c>
      <c r="AT23" s="119">
        <v>55.93738898000003</v>
      </c>
      <c r="AU23" s="119">
        <v>49.672920400000002</v>
      </c>
      <c r="AV23" s="119">
        <v>54.251351000000014</v>
      </c>
      <c r="AW23" s="119">
        <v>54.476630599999993</v>
      </c>
      <c r="AX23" s="119">
        <v>52.022033939999986</v>
      </c>
      <c r="AY23" s="119">
        <v>56.912639500000004</v>
      </c>
      <c r="AZ23" s="120">
        <v>54.060106590000004</v>
      </c>
      <c r="BA23" s="19">
        <f t="shared" ref="BA23:BA36" si="40">SUM(AO23:AZ23)</f>
        <v>656.11491688000012</v>
      </c>
      <c r="BB23" s="118">
        <v>29.662220999999992</v>
      </c>
      <c r="BC23" s="119">
        <v>40.446237000000011</v>
      </c>
      <c r="BD23" s="119">
        <v>50.48303705</v>
      </c>
      <c r="BE23" s="119">
        <v>49.67741358</v>
      </c>
      <c r="BF23" s="119">
        <v>49.949945330000006</v>
      </c>
      <c r="BG23" s="119">
        <v>52.02325669999999</v>
      </c>
      <c r="BH23" s="119">
        <v>51.994475350000016</v>
      </c>
      <c r="BI23" s="119">
        <v>52.777535</v>
      </c>
      <c r="BJ23" s="119">
        <v>52.087128600000007</v>
      </c>
      <c r="BK23" s="119">
        <v>53.266843000000009</v>
      </c>
      <c r="BL23" s="119">
        <v>54.466971999999998</v>
      </c>
      <c r="BM23" s="120">
        <v>54.991100500000002</v>
      </c>
      <c r="BN23" s="19">
        <f t="shared" ref="BN23:BN36" si="41">SUM(BB23:BM23)</f>
        <v>591.82616511000003</v>
      </c>
      <c r="BO23" s="127">
        <v>58.386499000000008</v>
      </c>
      <c r="BP23" s="127">
        <v>52.256672500000022</v>
      </c>
      <c r="BQ23" s="127">
        <v>53.507936999999998</v>
      </c>
      <c r="BR23" s="127">
        <v>56.210729999999984</v>
      </c>
      <c r="BS23" s="127">
        <v>55.080250499999998</v>
      </c>
      <c r="BT23" s="127">
        <v>53.80429449999999</v>
      </c>
      <c r="BU23" s="127">
        <v>54.311221500000002</v>
      </c>
      <c r="BV23" s="127">
        <v>52.280691500000017</v>
      </c>
      <c r="BW23" s="127">
        <v>53.649300999999987</v>
      </c>
      <c r="BX23" s="127">
        <v>52.665061499999986</v>
      </c>
      <c r="BY23" s="127">
        <v>52.816210500000011</v>
      </c>
      <c r="BZ23" s="127">
        <v>52.627488500000013</v>
      </c>
      <c r="CA23" s="19">
        <f t="shared" ref="CA23:CA36" si="42">SUM(BO23:BZ23)</f>
        <v>647.59635800000001</v>
      </c>
      <c r="CB23" s="34">
        <f t="shared" ref="CB23:CB36" si="43">IFERROR(($CA23/$N23)^(1/5)-1,0)</f>
        <v>4.2138248929795674E-2</v>
      </c>
      <c r="CC23" s="34">
        <f t="shared" ref="CC23:CC36" si="44">IFERROR((CA23/AA23)^(1/4)-1,0)</f>
        <v>2.7186355108768323E-2</v>
      </c>
      <c r="CD23" s="34">
        <f t="shared" ref="CD23:CD36" si="45">IFERROR((CA23/AN23)^(1/3)-1,0)</f>
        <v>6.5833235265035928E-3</v>
      </c>
      <c r="CE23" s="34">
        <f t="shared" ref="CE23:CE36" si="46">IFERROR((CA23/BA23)^(1/2)-1,0)</f>
        <v>-6.5128756003636212E-3</v>
      </c>
      <c r="CF23" s="34">
        <f t="shared" ref="CF23:CF36" si="47">IFERROR((CA23/BN23)^(1/1)-1,0)</f>
        <v>9.4234077804982164E-2</v>
      </c>
      <c r="CG23" s="42">
        <v>0.1129</v>
      </c>
      <c r="CH23" s="35" t="s">
        <v>92</v>
      </c>
      <c r="CI23" s="36">
        <f t="shared" ref="CI23:CN36" si="48">HLOOKUP($CH23,$CB$4:$CG$116,ROW($CB23)-ROW($CB$3), FALSE)</f>
        <v>9.4234077804982164E-2</v>
      </c>
      <c r="CJ23" s="36">
        <f t="shared" si="48"/>
        <v>9.4234077804982164E-2</v>
      </c>
      <c r="CK23" s="36">
        <f t="shared" si="48"/>
        <v>9.4234077804982164E-2</v>
      </c>
      <c r="CL23" s="36">
        <f t="shared" si="48"/>
        <v>9.4234077804982164E-2</v>
      </c>
      <c r="CM23" s="36">
        <f t="shared" si="48"/>
        <v>9.4234077804982164E-2</v>
      </c>
      <c r="CN23" s="36">
        <f t="shared" si="48"/>
        <v>9.4234077804982164E-2</v>
      </c>
      <c r="CO23" s="118">
        <v>59.883316209999983</v>
      </c>
      <c r="CP23" s="119">
        <v>53.269656999999995</v>
      </c>
      <c r="CQ23" s="119">
        <v>55.953215999999998</v>
      </c>
      <c r="CR23" s="119">
        <v>50.48261260000001</v>
      </c>
      <c r="CS23" s="119">
        <v>52.894760999999981</v>
      </c>
      <c r="CT23" s="120">
        <v>53.096926500000002</v>
      </c>
      <c r="CU23" s="51">
        <f t="shared" ref="CU23:CU36" si="49">BU23*(1+CI23)</f>
        <v>59.429189372514621</v>
      </c>
      <c r="CV23" s="51">
        <f t="shared" ref="CV23:CV36" si="50">BV23*(1+CJ23)</f>
        <v>57.207314250509292</v>
      </c>
      <c r="CW23" s="51">
        <f t="shared" ref="CW23:CW36" si="51">BW23*(1+CK23)</f>
        <v>58.704893404616897</v>
      </c>
      <c r="CX23" s="51">
        <f t="shared" ref="CX23:CX36" si="52">BX23*(1+CL23)</f>
        <v>57.627905002995156</v>
      </c>
      <c r="CY23" s="51">
        <f t="shared" ref="CY23:CY36" si="53">BY23*(1+CM23)</f>
        <v>57.79329738962133</v>
      </c>
      <c r="CZ23" s="51">
        <f t="shared" ref="CZ23:CZ36" si="54">BZ23*(1+CN23)</f>
        <v>57.586791345989816</v>
      </c>
      <c r="DA23" s="19">
        <f t="shared" ref="DA23:DA36" si="55">SUM(CO23:CZ23)</f>
        <v>673.92988007624706</v>
      </c>
      <c r="DB23" s="52">
        <f>IFERROR((DA23/AA23)^(1/5)-1,0)</f>
        <v>2.9867744544001429E-2</v>
      </c>
      <c r="DC23" s="53">
        <f>IFERROR((DA23/AN23)^(1/4)-1,0)</f>
        <v>1.4997276342914923E-2</v>
      </c>
      <c r="DD23" s="52">
        <f>IFERROR((DA23/BA23)^(1/3)-1,0)</f>
        <v>8.9700311666633947E-3</v>
      </c>
      <c r="DE23" s="52">
        <f>IFERROR((DA23/BN23)^(1/2)-1,0)</f>
        <v>6.7112667073913945E-2</v>
      </c>
      <c r="DF23" s="54">
        <f>IFERROR((DA23/CA23)^(1/1)-1,0)</f>
        <v>4.0663480810136043E-2</v>
      </c>
      <c r="DG23" s="55"/>
      <c r="DH23" s="35" t="s">
        <v>92</v>
      </c>
      <c r="DI23" s="56">
        <f t="shared" ref="DI23:DI36" si="56">HLOOKUP(DH23,$DB$4:$DG$125,ROW($DB23)-ROW($DB$3), FALSE)</f>
        <v>4.0663480810136043E-2</v>
      </c>
      <c r="DJ23" s="61">
        <f t="shared" ref="DJ23:DU23" si="57">CO23*(1+$DI23)</f>
        <v>62.318380289552628</v>
      </c>
      <c r="DK23" s="61">
        <f t="shared" si="57"/>
        <v>55.435786675182023</v>
      </c>
      <c r="DL23" s="61">
        <f t="shared" si="57"/>
        <v>58.228468525081396</v>
      </c>
      <c r="DM23" s="61">
        <f t="shared" si="57"/>
        <v>52.535411348705644</v>
      </c>
      <c r="DN23" s="61">
        <f t="shared" si="57"/>
        <v>55.045646098880212</v>
      </c>
      <c r="DO23" s="61">
        <f t="shared" si="57"/>
        <v>55.256032351809957</v>
      </c>
      <c r="DP23" s="61">
        <f t="shared" si="57"/>
        <v>61.845787074125809</v>
      </c>
      <c r="DQ23" s="61">
        <f t="shared" si="57"/>
        <v>59.533562775734296</v>
      </c>
      <c r="DR23" s="61">
        <f t="shared" si="57"/>
        <v>61.092038711036615</v>
      </c>
      <c r="DS23" s="61">
        <f t="shared" si="57"/>
        <v>59.971256212212793</v>
      </c>
      <c r="DT23" s="61">
        <f t="shared" si="57"/>
        <v>60.143374028978684</v>
      </c>
      <c r="DU23" s="61">
        <f t="shared" si="57"/>
        <v>59.928470730804783</v>
      </c>
      <c r="DV23" s="62">
        <f t="shared" ref="DV23:DV35" si="58">SUM(DJ23:DU23)</f>
        <v>701.33421482210485</v>
      </c>
    </row>
    <row r="24" spans="1:126" s="1" customFormat="1" ht="12.5" x14ac:dyDescent="0.2">
      <c r="A24" s="13" t="s">
        <v>18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19">
        <f t="shared" si="37"/>
        <v>0</v>
      </c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19">
        <f t="shared" si="38"/>
        <v>0</v>
      </c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19">
        <f t="shared" si="39"/>
        <v>0</v>
      </c>
      <c r="AO24" s="25"/>
      <c r="AP24" s="25"/>
      <c r="AQ24" s="25"/>
      <c r="AR24" s="25"/>
      <c r="AS24" s="25"/>
      <c r="AT24" s="25"/>
      <c r="AU24" s="25"/>
      <c r="AV24" s="25"/>
      <c r="AW24" s="25"/>
      <c r="AX24" s="25"/>
      <c r="AY24" s="25"/>
      <c r="AZ24" s="25"/>
      <c r="BA24" s="19">
        <f t="shared" si="40"/>
        <v>0</v>
      </c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5"/>
      <c r="BM24" s="25"/>
      <c r="BN24" s="19">
        <f t="shared" si="41"/>
        <v>0</v>
      </c>
      <c r="BO24" s="25"/>
      <c r="BP24" s="25"/>
      <c r="BQ24" s="25"/>
      <c r="BR24" s="25"/>
      <c r="BS24" s="25"/>
      <c r="BT24" s="25"/>
      <c r="BU24" s="25"/>
      <c r="BV24" s="25"/>
      <c r="BW24" s="25"/>
      <c r="BX24" s="25"/>
      <c r="BY24" s="25"/>
      <c r="BZ24" s="25"/>
      <c r="CA24" s="19">
        <f t="shared" si="42"/>
        <v>0</v>
      </c>
      <c r="CB24" s="34">
        <f t="shared" si="43"/>
        <v>0</v>
      </c>
      <c r="CC24" s="34">
        <f t="shared" si="44"/>
        <v>0</v>
      </c>
      <c r="CD24" s="34">
        <f t="shared" si="45"/>
        <v>0</v>
      </c>
      <c r="CE24" s="34">
        <f t="shared" si="46"/>
        <v>0</v>
      </c>
      <c r="CF24" s="34">
        <f t="shared" si="47"/>
        <v>0</v>
      </c>
      <c r="CG24" s="42">
        <v>0.1129</v>
      </c>
      <c r="CH24" s="35" t="s">
        <v>92</v>
      </c>
      <c r="CI24" s="36">
        <f t="shared" si="48"/>
        <v>0</v>
      </c>
      <c r="CJ24" s="36">
        <f t="shared" si="48"/>
        <v>0</v>
      </c>
      <c r="CK24" s="36">
        <f t="shared" si="48"/>
        <v>0</v>
      </c>
      <c r="CL24" s="36">
        <f t="shared" si="48"/>
        <v>0</v>
      </c>
      <c r="CM24" s="36">
        <f t="shared" si="48"/>
        <v>0</v>
      </c>
      <c r="CN24" s="36">
        <f t="shared" si="48"/>
        <v>0</v>
      </c>
      <c r="CO24" s="25"/>
      <c r="CP24" s="25"/>
      <c r="CQ24" s="25"/>
      <c r="CR24" s="25"/>
      <c r="CS24" s="25"/>
      <c r="CT24" s="25"/>
      <c r="CU24" s="51">
        <f t="shared" si="49"/>
        <v>0</v>
      </c>
      <c r="CV24" s="51">
        <f t="shared" si="50"/>
        <v>0</v>
      </c>
      <c r="CW24" s="51">
        <f t="shared" si="51"/>
        <v>0</v>
      </c>
      <c r="CX24" s="51">
        <f t="shared" si="52"/>
        <v>0</v>
      </c>
      <c r="CY24" s="51">
        <f t="shared" si="53"/>
        <v>0</v>
      </c>
      <c r="CZ24" s="51">
        <f t="shared" si="54"/>
        <v>0</v>
      </c>
      <c r="DA24" s="19">
        <f t="shared" si="55"/>
        <v>0</v>
      </c>
      <c r="DB24" s="52">
        <f t="shared" ref="DB24:DB36" si="59">IFERROR((DA24/AA24)^(1/5)-1,0)</f>
        <v>0</v>
      </c>
      <c r="DC24" s="53">
        <f t="shared" ref="DC24:DC36" si="60">IFERROR((DA24/AN24)^(1/4)-1,0)</f>
        <v>0</v>
      </c>
      <c r="DD24" s="52">
        <f t="shared" ref="DD24:DD36" si="61">IFERROR((DA24/BA24)^(1/3)-1,0)</f>
        <v>0</v>
      </c>
      <c r="DE24" s="52">
        <f t="shared" ref="DE24:DE36" si="62">IFERROR((DA24/BN24)^(1/2)-1,0)</f>
        <v>0</v>
      </c>
      <c r="DF24" s="54">
        <f t="shared" ref="DF24:DF36" si="63">IFERROR((DA24/CA24)^(1/1)-1,0)</f>
        <v>0</v>
      </c>
      <c r="DG24" s="55"/>
      <c r="DH24" s="35" t="s">
        <v>92</v>
      </c>
      <c r="DI24" s="56">
        <f t="shared" si="56"/>
        <v>0</v>
      </c>
      <c r="DJ24" s="61">
        <f t="shared" ref="DJ24:DJ36" si="64">CO24*(1+$DI24)</f>
        <v>0</v>
      </c>
      <c r="DK24" s="61">
        <f t="shared" ref="DK24:DK36" si="65">CP24*(1+$DI24)</f>
        <v>0</v>
      </c>
      <c r="DL24" s="61">
        <f t="shared" ref="DL24:DL36" si="66">CQ24*(1+$DI24)</f>
        <v>0</v>
      </c>
      <c r="DM24" s="61">
        <f t="shared" ref="DM24:DM36" si="67">CR24*(1+$DI24)</f>
        <v>0</v>
      </c>
      <c r="DN24" s="61">
        <f t="shared" ref="DN24:DN36" si="68">CS24*(1+$DI24)</f>
        <v>0</v>
      </c>
      <c r="DO24" s="61">
        <f t="shared" ref="DO24:DO36" si="69">CT24*(1+$DI24)</f>
        <v>0</v>
      </c>
      <c r="DP24" s="61">
        <f t="shared" ref="DP24:DP36" si="70">CU24*(1+$DI24)</f>
        <v>0</v>
      </c>
      <c r="DQ24" s="61">
        <f t="shared" ref="DQ24:DQ36" si="71">CV24*(1+$DI24)</f>
        <v>0</v>
      </c>
      <c r="DR24" s="61">
        <f t="shared" ref="DR24:DR36" si="72">CW24*(1+$DI24)</f>
        <v>0</v>
      </c>
      <c r="DS24" s="61">
        <f t="shared" ref="DS24:DS36" si="73">CX24*(1+$DI24)</f>
        <v>0</v>
      </c>
      <c r="DT24" s="61">
        <f t="shared" ref="DT24:DT36" si="74">CY24*(1+$DI24)</f>
        <v>0</v>
      </c>
      <c r="DU24" s="61">
        <f t="shared" ref="DU24:DU36" si="75">CZ24*(1+$DI24)</f>
        <v>0</v>
      </c>
      <c r="DV24" s="62">
        <f t="shared" si="58"/>
        <v>0</v>
      </c>
    </row>
    <row r="25" spans="1:126" s="1" customFormat="1" ht="12.5" x14ac:dyDescent="0.2">
      <c r="A25" s="13" t="s">
        <v>17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19">
        <f t="shared" si="37"/>
        <v>0</v>
      </c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19">
        <f t="shared" si="38"/>
        <v>0</v>
      </c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19">
        <f t="shared" si="39"/>
        <v>0</v>
      </c>
      <c r="AO25" s="25"/>
      <c r="AP25" s="25"/>
      <c r="AQ25" s="25"/>
      <c r="AR25" s="25"/>
      <c r="AS25" s="25"/>
      <c r="AT25" s="25"/>
      <c r="AU25" s="25"/>
      <c r="AV25" s="25"/>
      <c r="AW25" s="25"/>
      <c r="AX25" s="25"/>
      <c r="AY25" s="25"/>
      <c r="AZ25" s="25"/>
      <c r="BA25" s="19">
        <f t="shared" si="40"/>
        <v>0</v>
      </c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5"/>
      <c r="BM25" s="25"/>
      <c r="BN25" s="19">
        <f t="shared" si="41"/>
        <v>0</v>
      </c>
      <c r="BO25" s="25"/>
      <c r="BP25" s="25"/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19">
        <f t="shared" si="42"/>
        <v>0</v>
      </c>
      <c r="CB25" s="34">
        <f t="shared" si="43"/>
        <v>0</v>
      </c>
      <c r="CC25" s="34">
        <f t="shared" si="44"/>
        <v>0</v>
      </c>
      <c r="CD25" s="34">
        <f t="shared" si="45"/>
        <v>0</v>
      </c>
      <c r="CE25" s="34">
        <f t="shared" si="46"/>
        <v>0</v>
      </c>
      <c r="CF25" s="34">
        <f t="shared" si="47"/>
        <v>0</v>
      </c>
      <c r="CG25" s="42">
        <v>0.1129</v>
      </c>
      <c r="CH25" s="35" t="s">
        <v>92</v>
      </c>
      <c r="CI25" s="36">
        <f t="shared" si="48"/>
        <v>0</v>
      </c>
      <c r="CJ25" s="36">
        <f t="shared" si="48"/>
        <v>0</v>
      </c>
      <c r="CK25" s="36">
        <f t="shared" si="48"/>
        <v>0</v>
      </c>
      <c r="CL25" s="36">
        <f t="shared" si="48"/>
        <v>0</v>
      </c>
      <c r="CM25" s="36">
        <f t="shared" si="48"/>
        <v>0</v>
      </c>
      <c r="CN25" s="36">
        <f t="shared" si="48"/>
        <v>0</v>
      </c>
      <c r="CO25" s="25"/>
      <c r="CP25" s="25"/>
      <c r="CQ25" s="25"/>
      <c r="CR25" s="25"/>
      <c r="CS25" s="25"/>
      <c r="CT25" s="25"/>
      <c r="CU25" s="51">
        <f t="shared" si="49"/>
        <v>0</v>
      </c>
      <c r="CV25" s="51">
        <f t="shared" si="50"/>
        <v>0</v>
      </c>
      <c r="CW25" s="51">
        <f t="shared" si="51"/>
        <v>0</v>
      </c>
      <c r="CX25" s="51">
        <f t="shared" si="52"/>
        <v>0</v>
      </c>
      <c r="CY25" s="51">
        <f t="shared" si="53"/>
        <v>0</v>
      </c>
      <c r="CZ25" s="51">
        <f t="shared" si="54"/>
        <v>0</v>
      </c>
      <c r="DA25" s="19">
        <f t="shared" si="55"/>
        <v>0</v>
      </c>
      <c r="DB25" s="52">
        <f t="shared" si="59"/>
        <v>0</v>
      </c>
      <c r="DC25" s="53">
        <f t="shared" si="60"/>
        <v>0</v>
      </c>
      <c r="DD25" s="52">
        <f t="shared" si="61"/>
        <v>0</v>
      </c>
      <c r="DE25" s="52">
        <f t="shared" si="62"/>
        <v>0</v>
      </c>
      <c r="DF25" s="54">
        <f t="shared" si="63"/>
        <v>0</v>
      </c>
      <c r="DG25" s="55"/>
      <c r="DH25" s="35" t="s">
        <v>92</v>
      </c>
      <c r="DI25" s="56">
        <f t="shared" si="56"/>
        <v>0</v>
      </c>
      <c r="DJ25" s="61">
        <f t="shared" si="64"/>
        <v>0</v>
      </c>
      <c r="DK25" s="61">
        <f t="shared" si="65"/>
        <v>0</v>
      </c>
      <c r="DL25" s="61">
        <f t="shared" si="66"/>
        <v>0</v>
      </c>
      <c r="DM25" s="61">
        <f t="shared" si="67"/>
        <v>0</v>
      </c>
      <c r="DN25" s="61">
        <f t="shared" si="68"/>
        <v>0</v>
      </c>
      <c r="DO25" s="61">
        <f t="shared" si="69"/>
        <v>0</v>
      </c>
      <c r="DP25" s="61">
        <f t="shared" si="70"/>
        <v>0</v>
      </c>
      <c r="DQ25" s="61">
        <f t="shared" si="71"/>
        <v>0</v>
      </c>
      <c r="DR25" s="61">
        <f t="shared" si="72"/>
        <v>0</v>
      </c>
      <c r="DS25" s="61">
        <f t="shared" si="73"/>
        <v>0</v>
      </c>
      <c r="DT25" s="61">
        <f t="shared" si="74"/>
        <v>0</v>
      </c>
      <c r="DU25" s="61">
        <f t="shared" si="75"/>
        <v>0</v>
      </c>
      <c r="DV25" s="62">
        <f t="shared" si="58"/>
        <v>0</v>
      </c>
    </row>
    <row r="26" spans="1:126" s="1" customFormat="1" ht="12.5" x14ac:dyDescent="0.2">
      <c r="A26" s="13" t="s">
        <v>16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19">
        <f t="shared" si="37"/>
        <v>0</v>
      </c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19">
        <f t="shared" si="38"/>
        <v>0</v>
      </c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19">
        <f t="shared" si="39"/>
        <v>0</v>
      </c>
      <c r="AO26" s="25"/>
      <c r="AP26" s="25"/>
      <c r="AQ26" s="25"/>
      <c r="AR26" s="25"/>
      <c r="AS26" s="25"/>
      <c r="AT26" s="25"/>
      <c r="AU26" s="25"/>
      <c r="AV26" s="25"/>
      <c r="AW26" s="25"/>
      <c r="AX26" s="25"/>
      <c r="AY26" s="25"/>
      <c r="AZ26" s="25"/>
      <c r="BA26" s="19">
        <f t="shared" si="40"/>
        <v>0</v>
      </c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5"/>
      <c r="BM26" s="25"/>
      <c r="BN26" s="19">
        <f t="shared" si="41"/>
        <v>0</v>
      </c>
      <c r="BO26" s="25"/>
      <c r="BP26" s="25"/>
      <c r="BQ26" s="25"/>
      <c r="BR26" s="25"/>
      <c r="BS26" s="25"/>
      <c r="BT26" s="25"/>
      <c r="BU26" s="25"/>
      <c r="BV26" s="25"/>
      <c r="BW26" s="25"/>
      <c r="BX26" s="25"/>
      <c r="BY26" s="25"/>
      <c r="BZ26" s="25"/>
      <c r="CA26" s="19">
        <f t="shared" si="42"/>
        <v>0</v>
      </c>
      <c r="CB26" s="34">
        <f t="shared" si="43"/>
        <v>0</v>
      </c>
      <c r="CC26" s="34">
        <f t="shared" si="44"/>
        <v>0</v>
      </c>
      <c r="CD26" s="34">
        <f t="shared" si="45"/>
        <v>0</v>
      </c>
      <c r="CE26" s="34">
        <f t="shared" si="46"/>
        <v>0</v>
      </c>
      <c r="CF26" s="34">
        <f t="shared" si="47"/>
        <v>0</v>
      </c>
      <c r="CG26" s="42">
        <v>0.1129</v>
      </c>
      <c r="CH26" s="35" t="s">
        <v>92</v>
      </c>
      <c r="CI26" s="36">
        <f t="shared" si="48"/>
        <v>0</v>
      </c>
      <c r="CJ26" s="36">
        <f t="shared" si="48"/>
        <v>0</v>
      </c>
      <c r="CK26" s="36">
        <f t="shared" si="48"/>
        <v>0</v>
      </c>
      <c r="CL26" s="36">
        <f t="shared" si="48"/>
        <v>0</v>
      </c>
      <c r="CM26" s="36">
        <f t="shared" si="48"/>
        <v>0</v>
      </c>
      <c r="CN26" s="36">
        <f t="shared" si="48"/>
        <v>0</v>
      </c>
      <c r="CO26" s="25"/>
      <c r="CP26" s="25"/>
      <c r="CQ26" s="25"/>
      <c r="CR26" s="25"/>
      <c r="CS26" s="25"/>
      <c r="CT26" s="25"/>
      <c r="CU26" s="51">
        <f t="shared" si="49"/>
        <v>0</v>
      </c>
      <c r="CV26" s="51">
        <f t="shared" si="50"/>
        <v>0</v>
      </c>
      <c r="CW26" s="51">
        <f t="shared" si="51"/>
        <v>0</v>
      </c>
      <c r="CX26" s="51">
        <f t="shared" si="52"/>
        <v>0</v>
      </c>
      <c r="CY26" s="51">
        <f t="shared" si="53"/>
        <v>0</v>
      </c>
      <c r="CZ26" s="51">
        <f t="shared" si="54"/>
        <v>0</v>
      </c>
      <c r="DA26" s="19">
        <f t="shared" si="55"/>
        <v>0</v>
      </c>
      <c r="DB26" s="52">
        <f t="shared" si="59"/>
        <v>0</v>
      </c>
      <c r="DC26" s="53">
        <f t="shared" si="60"/>
        <v>0</v>
      </c>
      <c r="DD26" s="52">
        <f t="shared" si="61"/>
        <v>0</v>
      </c>
      <c r="DE26" s="52">
        <f t="shared" si="62"/>
        <v>0</v>
      </c>
      <c r="DF26" s="54">
        <f t="shared" si="63"/>
        <v>0</v>
      </c>
      <c r="DG26" s="55"/>
      <c r="DH26" s="35" t="s">
        <v>92</v>
      </c>
      <c r="DI26" s="56">
        <f t="shared" si="56"/>
        <v>0</v>
      </c>
      <c r="DJ26" s="61">
        <f t="shared" si="64"/>
        <v>0</v>
      </c>
      <c r="DK26" s="61">
        <f t="shared" si="65"/>
        <v>0</v>
      </c>
      <c r="DL26" s="61">
        <f t="shared" si="66"/>
        <v>0</v>
      </c>
      <c r="DM26" s="61">
        <f t="shared" si="67"/>
        <v>0</v>
      </c>
      <c r="DN26" s="61">
        <f t="shared" si="68"/>
        <v>0</v>
      </c>
      <c r="DO26" s="61">
        <f t="shared" si="69"/>
        <v>0</v>
      </c>
      <c r="DP26" s="61">
        <f t="shared" si="70"/>
        <v>0</v>
      </c>
      <c r="DQ26" s="61">
        <f t="shared" si="71"/>
        <v>0</v>
      </c>
      <c r="DR26" s="61">
        <f t="shared" si="72"/>
        <v>0</v>
      </c>
      <c r="DS26" s="61">
        <f t="shared" si="73"/>
        <v>0</v>
      </c>
      <c r="DT26" s="61">
        <f t="shared" si="74"/>
        <v>0</v>
      </c>
      <c r="DU26" s="61">
        <f t="shared" si="75"/>
        <v>0</v>
      </c>
      <c r="DV26" s="62">
        <f t="shared" si="58"/>
        <v>0</v>
      </c>
    </row>
    <row r="27" spans="1:126" s="1" customFormat="1" ht="12.5" x14ac:dyDescent="0.2">
      <c r="A27" s="5" t="s">
        <v>15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19">
        <f t="shared" si="37"/>
        <v>0</v>
      </c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19">
        <f t="shared" si="38"/>
        <v>0</v>
      </c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19">
        <f t="shared" si="39"/>
        <v>0</v>
      </c>
      <c r="AO27" s="25"/>
      <c r="AP27" s="25"/>
      <c r="AQ27" s="25"/>
      <c r="AR27" s="25"/>
      <c r="AS27" s="25"/>
      <c r="AT27" s="25"/>
      <c r="AU27" s="25"/>
      <c r="AV27" s="25"/>
      <c r="AW27" s="25"/>
      <c r="AX27" s="25"/>
      <c r="AY27" s="25"/>
      <c r="AZ27" s="25"/>
      <c r="BA27" s="19">
        <f t="shared" si="40"/>
        <v>0</v>
      </c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5"/>
      <c r="BM27" s="25"/>
      <c r="BN27" s="19">
        <f t="shared" si="41"/>
        <v>0</v>
      </c>
      <c r="BO27" s="25"/>
      <c r="BP27" s="25"/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19">
        <f t="shared" si="42"/>
        <v>0</v>
      </c>
      <c r="CB27" s="34">
        <f t="shared" si="43"/>
        <v>0</v>
      </c>
      <c r="CC27" s="34">
        <f t="shared" si="44"/>
        <v>0</v>
      </c>
      <c r="CD27" s="34">
        <f t="shared" si="45"/>
        <v>0</v>
      </c>
      <c r="CE27" s="34">
        <f t="shared" si="46"/>
        <v>0</v>
      </c>
      <c r="CF27" s="34">
        <f t="shared" si="47"/>
        <v>0</v>
      </c>
      <c r="CG27" s="42">
        <v>0</v>
      </c>
      <c r="CH27" s="35" t="s">
        <v>93</v>
      </c>
      <c r="CI27" s="36">
        <f t="shared" si="48"/>
        <v>0</v>
      </c>
      <c r="CJ27" s="36">
        <f t="shared" si="48"/>
        <v>0</v>
      </c>
      <c r="CK27" s="36">
        <f t="shared" si="48"/>
        <v>0</v>
      </c>
      <c r="CL27" s="36">
        <f t="shared" si="48"/>
        <v>0</v>
      </c>
      <c r="CM27" s="36">
        <f t="shared" si="48"/>
        <v>0</v>
      </c>
      <c r="CN27" s="36">
        <f t="shared" si="48"/>
        <v>0</v>
      </c>
      <c r="CO27" s="25"/>
      <c r="CP27" s="25"/>
      <c r="CQ27" s="25"/>
      <c r="CR27" s="25"/>
      <c r="CS27" s="25"/>
      <c r="CT27" s="25"/>
      <c r="CU27" s="51">
        <f t="shared" si="49"/>
        <v>0</v>
      </c>
      <c r="CV27" s="51">
        <f t="shared" si="50"/>
        <v>0</v>
      </c>
      <c r="CW27" s="51">
        <f t="shared" si="51"/>
        <v>0</v>
      </c>
      <c r="CX27" s="51">
        <f t="shared" si="52"/>
        <v>0</v>
      </c>
      <c r="CY27" s="51">
        <f t="shared" si="53"/>
        <v>0</v>
      </c>
      <c r="CZ27" s="51">
        <f t="shared" si="54"/>
        <v>0</v>
      </c>
      <c r="DA27" s="19">
        <f t="shared" si="55"/>
        <v>0</v>
      </c>
      <c r="DB27" s="52">
        <f t="shared" si="59"/>
        <v>0</v>
      </c>
      <c r="DC27" s="53">
        <f t="shared" si="60"/>
        <v>0</v>
      </c>
      <c r="DD27" s="52">
        <f t="shared" si="61"/>
        <v>0</v>
      </c>
      <c r="DE27" s="52">
        <f t="shared" si="62"/>
        <v>0</v>
      </c>
      <c r="DF27" s="54">
        <f t="shared" si="63"/>
        <v>0</v>
      </c>
      <c r="DG27" s="55">
        <v>0</v>
      </c>
      <c r="DH27" s="35" t="s">
        <v>93</v>
      </c>
      <c r="DI27" s="56">
        <f t="shared" si="56"/>
        <v>0</v>
      </c>
      <c r="DJ27" s="61">
        <f t="shared" si="64"/>
        <v>0</v>
      </c>
      <c r="DK27" s="61">
        <f t="shared" si="65"/>
        <v>0</v>
      </c>
      <c r="DL27" s="61">
        <f t="shared" si="66"/>
        <v>0</v>
      </c>
      <c r="DM27" s="61">
        <f t="shared" si="67"/>
        <v>0</v>
      </c>
      <c r="DN27" s="61">
        <f t="shared" si="68"/>
        <v>0</v>
      </c>
      <c r="DO27" s="61">
        <f t="shared" si="69"/>
        <v>0</v>
      </c>
      <c r="DP27" s="61">
        <f t="shared" si="70"/>
        <v>0</v>
      </c>
      <c r="DQ27" s="61">
        <f t="shared" si="71"/>
        <v>0</v>
      </c>
      <c r="DR27" s="61">
        <f t="shared" si="72"/>
        <v>0</v>
      </c>
      <c r="DS27" s="61">
        <f t="shared" si="73"/>
        <v>0</v>
      </c>
      <c r="DT27" s="61">
        <f t="shared" si="74"/>
        <v>0</v>
      </c>
      <c r="DU27" s="61">
        <f t="shared" si="75"/>
        <v>0</v>
      </c>
      <c r="DV27" s="62">
        <f t="shared" si="58"/>
        <v>0</v>
      </c>
    </row>
    <row r="28" spans="1:126" s="1" customFormat="1" ht="12.5" x14ac:dyDescent="0.25">
      <c r="A28" s="5" t="s">
        <v>127</v>
      </c>
      <c r="B28" s="125"/>
      <c r="C28" s="125"/>
      <c r="D28" s="125"/>
      <c r="E28" s="125"/>
      <c r="F28" s="125"/>
      <c r="G28" s="125"/>
      <c r="H28" s="125"/>
      <c r="I28" s="125"/>
      <c r="J28" s="125"/>
      <c r="K28" s="125"/>
      <c r="L28" s="125"/>
      <c r="M28" s="125"/>
      <c r="N28" s="19">
        <f t="shared" si="37"/>
        <v>0</v>
      </c>
      <c r="O28" s="125"/>
      <c r="P28" s="125"/>
      <c r="Q28" s="125"/>
      <c r="R28" s="125"/>
      <c r="S28" s="125"/>
      <c r="T28" s="125"/>
      <c r="U28" s="125"/>
      <c r="V28" s="125"/>
      <c r="W28" s="125"/>
      <c r="X28" s="125"/>
      <c r="Y28" s="125"/>
      <c r="Z28" s="125"/>
      <c r="AA28" s="19">
        <f t="shared" si="38"/>
        <v>0</v>
      </c>
      <c r="AB28" s="118">
        <v>0.32032900000000003</v>
      </c>
      <c r="AC28" s="119">
        <v>0.32015650000000001</v>
      </c>
      <c r="AD28" s="119">
        <v>0.27001000000000003</v>
      </c>
      <c r="AE28" s="119">
        <v>0.35572999999999999</v>
      </c>
      <c r="AF28" s="119">
        <v>0.33190799999999998</v>
      </c>
      <c r="AG28" s="119">
        <v>0.33136100000000002</v>
      </c>
      <c r="AH28" s="119">
        <v>0.35597999999999996</v>
      </c>
      <c r="AI28" s="119">
        <v>0.36660899999999996</v>
      </c>
      <c r="AJ28" s="119">
        <v>0.37590699999999999</v>
      </c>
      <c r="AK28" s="119">
        <v>0.32277500000000003</v>
      </c>
      <c r="AL28" s="119">
        <v>0.35297000000000001</v>
      </c>
      <c r="AM28" s="120">
        <v>0.33693799999999996</v>
      </c>
      <c r="AN28" s="19">
        <f t="shared" si="39"/>
        <v>4.0406734999999996</v>
      </c>
      <c r="AO28" s="118">
        <v>0.333229</v>
      </c>
      <c r="AP28" s="119">
        <v>0.33305649999999998</v>
      </c>
      <c r="AQ28" s="119">
        <v>0.27861000000000002</v>
      </c>
      <c r="AR28" s="119">
        <v>0.36863000000000001</v>
      </c>
      <c r="AS28" s="119">
        <v>0.34050800000000003</v>
      </c>
      <c r="AT28" s="119">
        <v>0.34426099999999998</v>
      </c>
      <c r="AU28" s="119">
        <v>0.36887999999999999</v>
      </c>
      <c r="AV28" s="119">
        <v>0.37950899999999999</v>
      </c>
      <c r="AW28" s="119">
        <v>0.38880700000000001</v>
      </c>
      <c r="AX28" s="119">
        <v>0.33567500000000006</v>
      </c>
      <c r="AY28" s="119">
        <v>0.36587000000000003</v>
      </c>
      <c r="AZ28" s="120">
        <v>0.34983799999999998</v>
      </c>
      <c r="BA28" s="19">
        <f t="shared" si="40"/>
        <v>4.1868734999999999</v>
      </c>
      <c r="BB28" s="118"/>
      <c r="BC28" s="119"/>
      <c r="BD28" s="119"/>
      <c r="BE28" s="119">
        <v>0.29428199999999999</v>
      </c>
      <c r="BF28" s="119">
        <v>0.32398099999999996</v>
      </c>
      <c r="BG28" s="119">
        <v>0.30481400000000003</v>
      </c>
      <c r="BH28" s="119">
        <v>0.29257900000000003</v>
      </c>
      <c r="BI28" s="119">
        <v>0.318133</v>
      </c>
      <c r="BJ28" s="119">
        <v>0.29915799999999998</v>
      </c>
      <c r="BK28" s="119">
        <v>0.33133299999999999</v>
      </c>
      <c r="BL28" s="119">
        <v>0.33025599999999999</v>
      </c>
      <c r="BM28" s="120">
        <v>0.34019699999999997</v>
      </c>
      <c r="BN28" s="19">
        <f t="shared" si="41"/>
        <v>2.8347329999999999</v>
      </c>
      <c r="BO28" s="127">
        <v>0.333229</v>
      </c>
      <c r="BP28" s="127">
        <v>0.33305649999999998</v>
      </c>
      <c r="BQ28" s="127">
        <v>0.27860999999999997</v>
      </c>
      <c r="BR28" s="127">
        <v>0.36863000000000001</v>
      </c>
      <c r="BS28" s="127">
        <v>0.34050800000000003</v>
      </c>
      <c r="BT28" s="127">
        <v>0.34426099999999998</v>
      </c>
      <c r="BU28" s="127">
        <v>0.36887999999999999</v>
      </c>
      <c r="BV28" s="127">
        <v>0.37950899999999999</v>
      </c>
      <c r="BW28" s="127">
        <v>0.38880700000000001</v>
      </c>
      <c r="BX28" s="127">
        <v>0.33567500000000006</v>
      </c>
      <c r="BY28" s="127">
        <v>0.36587000000000003</v>
      </c>
      <c r="BZ28" s="127">
        <v>0.34983799999999998</v>
      </c>
      <c r="CA28" s="19">
        <f t="shared" si="42"/>
        <v>4.1868734999999999</v>
      </c>
      <c r="CB28" s="34">
        <f t="shared" si="43"/>
        <v>0</v>
      </c>
      <c r="CC28" s="34">
        <f t="shared" ref="CC28" si="76">IFERROR((CA28/AA28)^(1/4)-1,0)</f>
        <v>0</v>
      </c>
      <c r="CD28" s="34">
        <f t="shared" ref="CD28" si="77">IFERROR((CA28/AN28)^(1/3)-1,0)</f>
        <v>1.1918090490825817E-2</v>
      </c>
      <c r="CE28" s="34">
        <f t="shared" ref="CE28" si="78">IFERROR((CA28/BA28)^(1/2)-1,0)</f>
        <v>0</v>
      </c>
      <c r="CF28" s="34">
        <f t="shared" ref="CF28" si="79">IFERROR((CA28/BN28)^(1/1)-1,0)</f>
        <v>0.47699042555330617</v>
      </c>
      <c r="CG28" s="42">
        <v>0.1</v>
      </c>
      <c r="CH28" s="35" t="s">
        <v>93</v>
      </c>
      <c r="CI28" s="36">
        <f t="shared" si="48"/>
        <v>0.1</v>
      </c>
      <c r="CJ28" s="36">
        <f t="shared" si="48"/>
        <v>0.1</v>
      </c>
      <c r="CK28" s="36">
        <f t="shared" si="48"/>
        <v>0.1</v>
      </c>
      <c r="CL28" s="36">
        <f t="shared" si="48"/>
        <v>0.1</v>
      </c>
      <c r="CM28" s="36">
        <f t="shared" si="48"/>
        <v>0.1</v>
      </c>
      <c r="CN28" s="36">
        <f t="shared" si="48"/>
        <v>0.1</v>
      </c>
      <c r="CO28" s="118">
        <v>0.46581099999999998</v>
      </c>
      <c r="CP28" s="119">
        <v>0.375359</v>
      </c>
      <c r="CQ28" s="119">
        <v>0.38027699999999998</v>
      </c>
      <c r="CR28" s="119">
        <v>0.40659999999999996</v>
      </c>
      <c r="CS28" s="119">
        <v>0.39992799999999995</v>
      </c>
      <c r="CT28" s="120">
        <v>0.34706500000000001</v>
      </c>
      <c r="CU28" s="51">
        <f t="shared" ref="CU28" si="80">BU28*(1+CI28)</f>
        <v>0.40576800000000002</v>
      </c>
      <c r="CV28" s="51">
        <f t="shared" ref="CV28" si="81">BV28*(1+CJ28)</f>
        <v>0.41745989999999999</v>
      </c>
      <c r="CW28" s="51">
        <f t="shared" ref="CW28" si="82">BW28*(1+CK28)</f>
        <v>0.42768770000000006</v>
      </c>
      <c r="CX28" s="51">
        <f t="shared" ref="CX28" si="83">BX28*(1+CL28)</f>
        <v>0.36924250000000008</v>
      </c>
      <c r="CY28" s="51">
        <f t="shared" ref="CY28" si="84">BY28*(1+CM28)</f>
        <v>0.40245700000000006</v>
      </c>
      <c r="CZ28" s="51">
        <f t="shared" ref="CZ28" si="85">BZ28*(1+CN28)</f>
        <v>0.38482179999999999</v>
      </c>
      <c r="DA28" s="19">
        <f t="shared" ref="DA28" si="86">SUM(CO28:CZ28)</f>
        <v>4.7824768999999998</v>
      </c>
      <c r="DB28" s="52">
        <f t="shared" ref="DB28" si="87">IFERROR((DA28/AA28)^(1/5)-1,0)</f>
        <v>0</v>
      </c>
      <c r="DC28" s="53">
        <f t="shared" ref="DC28" si="88">IFERROR((DA28/AN28)^(1/4)-1,0)</f>
        <v>4.3037158094018535E-2</v>
      </c>
      <c r="DD28" s="52">
        <f t="shared" ref="DD28" si="89">IFERROR((DA28/BA28)^(1/3)-1,0)</f>
        <v>4.5332245048785635E-2</v>
      </c>
      <c r="DE28" s="52">
        <f t="shared" ref="DE28" si="90">IFERROR((DA28/BN28)^(1/2)-1,0)</f>
        <v>0.29888398108869807</v>
      </c>
      <c r="DF28" s="54">
        <f t="shared" ref="DF28" si="91">IFERROR((DA28/CA28)^(1/1)-1,0)</f>
        <v>0.1422549307974077</v>
      </c>
      <c r="DG28" s="55">
        <v>0.1</v>
      </c>
      <c r="DH28" s="35" t="s">
        <v>93</v>
      </c>
      <c r="DI28" s="56">
        <f t="shared" ref="DI28" si="92">HLOOKUP(DH28,$DB$4:$DG$125,ROW($DB28)-ROW($DB$3), FALSE)</f>
        <v>0.1</v>
      </c>
      <c r="DJ28" s="61">
        <f t="shared" ref="DJ28" si="93">CO28*(1+$DI28)</f>
        <v>0.51239210000000002</v>
      </c>
      <c r="DK28" s="61">
        <f t="shared" ref="DK28" si="94">CP28*(1+$DI28)</f>
        <v>0.41289490000000001</v>
      </c>
      <c r="DL28" s="61">
        <f t="shared" ref="DL28" si="95">CQ28*(1+$DI28)</f>
        <v>0.41830470000000003</v>
      </c>
      <c r="DM28" s="61">
        <f t="shared" ref="DM28" si="96">CR28*(1+$DI28)</f>
        <v>0.44725999999999999</v>
      </c>
      <c r="DN28" s="61">
        <f t="shared" ref="DN28" si="97">CS28*(1+$DI28)</f>
        <v>0.4399208</v>
      </c>
      <c r="DO28" s="61">
        <f t="shared" ref="DO28" si="98">CT28*(1+$DI28)</f>
        <v>0.38177150000000004</v>
      </c>
      <c r="DP28" s="61">
        <f t="shared" ref="DP28" si="99">CU28*(1+$DI28)</f>
        <v>0.44634480000000004</v>
      </c>
      <c r="DQ28" s="61">
        <f t="shared" ref="DQ28" si="100">CV28*(1+$DI28)</f>
        <v>0.45920589000000001</v>
      </c>
      <c r="DR28" s="61">
        <f t="shared" ref="DR28" si="101">CW28*(1+$DI28)</f>
        <v>0.47045647000000013</v>
      </c>
      <c r="DS28" s="61">
        <f t="shared" ref="DS28" si="102">CX28*(1+$DI28)</f>
        <v>0.40616675000000013</v>
      </c>
      <c r="DT28" s="61">
        <f t="shared" ref="DT28" si="103">CY28*(1+$DI28)</f>
        <v>0.44270270000000012</v>
      </c>
      <c r="DU28" s="61">
        <f t="shared" ref="DU28" si="104">CZ28*(1+$DI28)</f>
        <v>0.42330398000000002</v>
      </c>
      <c r="DV28" s="62">
        <f t="shared" ref="DV28" si="105">SUM(DJ28:DU28)</f>
        <v>5.2607245900000006</v>
      </c>
    </row>
    <row r="29" spans="1:126" s="1" customFormat="1" ht="12.5" x14ac:dyDescent="0.25">
      <c r="A29" s="5" t="s">
        <v>14</v>
      </c>
      <c r="B29" s="118">
        <v>11.766629999999997</v>
      </c>
      <c r="C29" s="119">
        <v>11.104689</v>
      </c>
      <c r="D29" s="119">
        <v>12.419799799999998</v>
      </c>
      <c r="E29" s="119">
        <v>10.150556</v>
      </c>
      <c r="F29" s="119">
        <v>10.586981500000002</v>
      </c>
      <c r="G29" s="119">
        <v>10.267937</v>
      </c>
      <c r="H29" s="119">
        <v>9.5939766000000013</v>
      </c>
      <c r="I29" s="119">
        <v>9.4749529999999993</v>
      </c>
      <c r="J29" s="119">
        <v>8.7931630000000016</v>
      </c>
      <c r="K29" s="119">
        <v>8.7000109999999999</v>
      </c>
      <c r="L29" s="119">
        <v>9.6925310000000007</v>
      </c>
      <c r="M29" s="120">
        <v>9.9741850000000003</v>
      </c>
      <c r="N29" s="19">
        <f t="shared" si="37"/>
        <v>122.52541290000002</v>
      </c>
      <c r="O29" s="118">
        <v>12.058942400000001</v>
      </c>
      <c r="P29" s="119">
        <v>11.943102500000002</v>
      </c>
      <c r="Q29" s="119">
        <v>12.149957000000001</v>
      </c>
      <c r="R29" s="119">
        <v>10.901211</v>
      </c>
      <c r="S29" s="119">
        <v>11.386436</v>
      </c>
      <c r="T29" s="119">
        <v>11.843305400000002</v>
      </c>
      <c r="U29" s="119">
        <v>11.341991499999999</v>
      </c>
      <c r="V29" s="119">
        <v>11.030884</v>
      </c>
      <c r="W29" s="119">
        <v>10.240133499999999</v>
      </c>
      <c r="X29" s="119">
        <v>9.0587365000000002</v>
      </c>
      <c r="Y29" s="119">
        <v>10.0448804</v>
      </c>
      <c r="Z29" s="120">
        <v>10.444037499999999</v>
      </c>
      <c r="AA29" s="19">
        <f t="shared" si="38"/>
        <v>132.4436177</v>
      </c>
      <c r="AB29" s="118">
        <v>13.4893018</v>
      </c>
      <c r="AC29" s="119">
        <v>13.48327284</v>
      </c>
      <c r="AD29" s="119">
        <v>13.454196999999995</v>
      </c>
      <c r="AE29" s="119">
        <v>12.08413475</v>
      </c>
      <c r="AF29" s="119">
        <v>12.448641240000001</v>
      </c>
      <c r="AG29" s="119">
        <v>12.889753000000001</v>
      </c>
      <c r="AH29" s="119">
        <v>12.8972684</v>
      </c>
      <c r="AI29" s="119">
        <v>12.508634100000002</v>
      </c>
      <c r="AJ29" s="119">
        <v>11.308988200000002</v>
      </c>
      <c r="AK29" s="119">
        <v>10.334357999999998</v>
      </c>
      <c r="AL29" s="119">
        <v>11.553917800000001</v>
      </c>
      <c r="AM29" s="120">
        <v>12.509081</v>
      </c>
      <c r="AN29" s="19">
        <f t="shared" si="39"/>
        <v>148.96154812999998</v>
      </c>
      <c r="AO29" s="118">
        <v>14.790874000000001</v>
      </c>
      <c r="AP29" s="119">
        <v>15.684785999999999</v>
      </c>
      <c r="AQ29" s="119">
        <v>16.294439500000003</v>
      </c>
      <c r="AR29" s="119">
        <v>14.213979999999999</v>
      </c>
      <c r="AS29" s="119">
        <v>14.503576000000001</v>
      </c>
      <c r="AT29" s="119">
        <v>14.878565</v>
      </c>
      <c r="AU29" s="119">
        <v>13.296472399999999</v>
      </c>
      <c r="AV29" s="119">
        <v>14.402203999999999</v>
      </c>
      <c r="AW29" s="119">
        <v>13.077873500000001</v>
      </c>
      <c r="AX29" s="119">
        <v>12.306824999999998</v>
      </c>
      <c r="AY29" s="119">
        <v>13.846316400000001</v>
      </c>
      <c r="AZ29" s="120">
        <v>13.842278000000002</v>
      </c>
      <c r="BA29" s="19">
        <f t="shared" si="40"/>
        <v>171.13818979999999</v>
      </c>
      <c r="BB29" s="118">
        <v>9.5829409999999999</v>
      </c>
      <c r="BC29" s="119">
        <v>10.399330999999998</v>
      </c>
      <c r="BD29" s="119">
        <v>12.380768</v>
      </c>
      <c r="BE29" s="119">
        <v>11.556012000000001</v>
      </c>
      <c r="BF29" s="119">
        <v>11.5098918</v>
      </c>
      <c r="BG29" s="119">
        <v>11.831083000000001</v>
      </c>
      <c r="BH29" s="119">
        <v>12.3828215</v>
      </c>
      <c r="BI29" s="119">
        <v>12.273344120000001</v>
      </c>
      <c r="BJ29" s="119">
        <v>10.974510500000003</v>
      </c>
      <c r="BK29" s="119">
        <v>11.042897000000004</v>
      </c>
      <c r="BL29" s="119">
        <v>12.274394500000001</v>
      </c>
      <c r="BM29" s="120">
        <v>12.920977000000001</v>
      </c>
      <c r="BN29" s="19">
        <f t="shared" si="41"/>
        <v>139.12897142000003</v>
      </c>
      <c r="BO29" s="127">
        <v>15.600559000000002</v>
      </c>
      <c r="BP29" s="127">
        <v>13.928318000000001</v>
      </c>
      <c r="BQ29" s="127">
        <v>12.7507202</v>
      </c>
      <c r="BR29" s="127">
        <v>14.435881500000001</v>
      </c>
      <c r="BS29" s="127">
        <v>15.000709000000002</v>
      </c>
      <c r="BT29" s="127">
        <v>15.026834000000001</v>
      </c>
      <c r="BU29" s="127">
        <v>15.96336</v>
      </c>
      <c r="BV29" s="127">
        <v>14.858663999999999</v>
      </c>
      <c r="BW29" s="127">
        <v>15.011429</v>
      </c>
      <c r="BX29" s="127">
        <v>13.626433</v>
      </c>
      <c r="BY29" s="127">
        <v>13.083804000000001</v>
      </c>
      <c r="BZ29" s="127">
        <v>14.896428</v>
      </c>
      <c r="CA29" s="19">
        <f t="shared" si="42"/>
        <v>174.18313970000003</v>
      </c>
      <c r="CB29" s="34">
        <f t="shared" si="43"/>
        <v>7.2891952999200704E-2</v>
      </c>
      <c r="CC29" s="34">
        <f t="shared" si="44"/>
        <v>7.0887304271285645E-2</v>
      </c>
      <c r="CD29" s="34">
        <f t="shared" si="45"/>
        <v>5.3522897552478188E-2</v>
      </c>
      <c r="CE29" s="34">
        <f t="shared" si="46"/>
        <v>8.8569502548461188E-3</v>
      </c>
      <c r="CF29" s="34">
        <f t="shared" si="47"/>
        <v>0.25195448454929714</v>
      </c>
      <c r="CG29" s="42"/>
      <c r="CH29" s="41" t="s">
        <v>88</v>
      </c>
      <c r="CI29" s="36">
        <f t="shared" si="48"/>
        <v>7.2891952999200704E-2</v>
      </c>
      <c r="CJ29" s="36">
        <f t="shared" si="48"/>
        <v>7.2891952999200704E-2</v>
      </c>
      <c r="CK29" s="36">
        <f t="shared" si="48"/>
        <v>7.2891952999200704E-2</v>
      </c>
      <c r="CL29" s="36">
        <f t="shared" si="48"/>
        <v>7.2891952999200704E-2</v>
      </c>
      <c r="CM29" s="36">
        <f t="shared" si="48"/>
        <v>7.2891952999200704E-2</v>
      </c>
      <c r="CN29" s="36">
        <f t="shared" si="48"/>
        <v>7.2891952999200704E-2</v>
      </c>
      <c r="CO29" s="118">
        <v>21.288353999999998</v>
      </c>
      <c r="CP29" s="119">
        <v>19.760395000000003</v>
      </c>
      <c r="CQ29" s="119">
        <v>20.643395000000002</v>
      </c>
      <c r="CR29" s="119">
        <v>16.577410999999998</v>
      </c>
      <c r="CS29" s="119">
        <v>17.479680000000002</v>
      </c>
      <c r="CT29" s="120">
        <v>18.279905999999997</v>
      </c>
      <c r="CU29" s="51">
        <f t="shared" si="49"/>
        <v>17.126960486829319</v>
      </c>
      <c r="CV29" s="51">
        <f t="shared" si="50"/>
        <v>15.941741037918915</v>
      </c>
      <c r="CW29" s="51">
        <f t="shared" si="51"/>
        <v>16.10564137711884</v>
      </c>
      <c r="CX29" s="51">
        <f t="shared" si="52"/>
        <v>14.619690313782758</v>
      </c>
      <c r="CY29" s="51">
        <f t="shared" si="53"/>
        <v>14.037508026218754</v>
      </c>
      <c r="CZ29" s="51">
        <f t="shared" si="54"/>
        <v>15.982257729631977</v>
      </c>
      <c r="DA29" s="19">
        <f t="shared" si="55"/>
        <v>207.84293997150056</v>
      </c>
      <c r="DB29" s="52">
        <f t="shared" si="59"/>
        <v>9.4311210701044867E-2</v>
      </c>
      <c r="DC29" s="53">
        <f t="shared" si="60"/>
        <v>8.683915199661385E-2</v>
      </c>
      <c r="DD29" s="52">
        <f t="shared" si="61"/>
        <v>6.6914082784230944E-2</v>
      </c>
      <c r="DE29" s="52">
        <f t="shared" si="62"/>
        <v>0.22224663780499032</v>
      </c>
      <c r="DF29" s="54">
        <f t="shared" si="63"/>
        <v>0.1932437337475581</v>
      </c>
      <c r="DG29" s="55">
        <v>0.14348156383722632</v>
      </c>
      <c r="DH29" s="35" t="s">
        <v>89</v>
      </c>
      <c r="DI29" s="56">
        <f t="shared" si="56"/>
        <v>8.683915199661385E-2</v>
      </c>
      <c r="DJ29" s="61">
        <f t="shared" si="64"/>
        <v>23.137016608763719</v>
      </c>
      <c r="DK29" s="61">
        <f t="shared" si="65"/>
        <v>21.476370944918131</v>
      </c>
      <c r="DL29" s="61">
        <f t="shared" si="66"/>
        <v>22.43604991613114</v>
      </c>
      <c r="DM29" s="61">
        <f t="shared" si="67"/>
        <v>18.016979313539338</v>
      </c>
      <c r="DN29" s="61">
        <f t="shared" si="68"/>
        <v>18.997600588372173</v>
      </c>
      <c r="DO29" s="61">
        <f t="shared" si="69"/>
        <v>19.867317535617811</v>
      </c>
      <c r="DP29" s="61">
        <f t="shared" si="70"/>
        <v>18.614251211785088</v>
      </c>
      <c r="DQ29" s="61">
        <f t="shared" si="71"/>
        <v>17.326108311001413</v>
      </c>
      <c r="DR29" s="61">
        <f t="shared" si="72"/>
        <v>17.504241616669415</v>
      </c>
      <c r="DS29" s="61">
        <f t="shared" si="73"/>
        <v>15.889251823084763</v>
      </c>
      <c r="DT29" s="61">
        <f t="shared" si="74"/>
        <v>15.256513319361252</v>
      </c>
      <c r="DU29" s="61">
        <f t="shared" si="75"/>
        <v>17.370143437864545</v>
      </c>
      <c r="DV29" s="62">
        <f t="shared" si="58"/>
        <v>225.89184462710881</v>
      </c>
    </row>
    <row r="30" spans="1:126" s="1" customFormat="1" ht="12.5" x14ac:dyDescent="0.2">
      <c r="A30" s="5" t="s">
        <v>13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19">
        <f t="shared" si="37"/>
        <v>0</v>
      </c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19">
        <f t="shared" si="38"/>
        <v>0</v>
      </c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19">
        <f t="shared" si="39"/>
        <v>0</v>
      </c>
      <c r="AO30" s="25"/>
      <c r="AP30" s="25"/>
      <c r="AQ30" s="25"/>
      <c r="AR30" s="25"/>
      <c r="AS30" s="25"/>
      <c r="AT30" s="25"/>
      <c r="AU30" s="25"/>
      <c r="AV30" s="25"/>
      <c r="AW30" s="25"/>
      <c r="AX30" s="25"/>
      <c r="AY30" s="25"/>
      <c r="AZ30" s="25"/>
      <c r="BA30" s="19">
        <f t="shared" si="40"/>
        <v>0</v>
      </c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5"/>
      <c r="BM30" s="25"/>
      <c r="BN30" s="19">
        <f t="shared" si="41"/>
        <v>0</v>
      </c>
      <c r="BO30" s="25"/>
      <c r="BP30" s="25"/>
      <c r="BQ30" s="25"/>
      <c r="BR30" s="25"/>
      <c r="BS30" s="25"/>
      <c r="BT30" s="25"/>
      <c r="BU30" s="25"/>
      <c r="BV30" s="25"/>
      <c r="BW30" s="25"/>
      <c r="BX30" s="25"/>
      <c r="BY30" s="25"/>
      <c r="BZ30" s="25"/>
      <c r="CA30" s="19">
        <f t="shared" si="42"/>
        <v>0</v>
      </c>
      <c r="CB30" s="34">
        <f t="shared" si="43"/>
        <v>0</v>
      </c>
      <c r="CC30" s="34">
        <f t="shared" si="44"/>
        <v>0</v>
      </c>
      <c r="CD30" s="34">
        <f t="shared" si="45"/>
        <v>0</v>
      </c>
      <c r="CE30" s="34">
        <f t="shared" si="46"/>
        <v>0</v>
      </c>
      <c r="CF30" s="34">
        <f t="shared" si="47"/>
        <v>0</v>
      </c>
      <c r="CG30" s="82"/>
      <c r="CH30" s="41" t="s">
        <v>92</v>
      </c>
      <c r="CI30" s="36">
        <f t="shared" si="48"/>
        <v>0</v>
      </c>
      <c r="CJ30" s="36">
        <f t="shared" si="48"/>
        <v>0</v>
      </c>
      <c r="CK30" s="36">
        <f t="shared" si="48"/>
        <v>0</v>
      </c>
      <c r="CL30" s="36">
        <f t="shared" si="48"/>
        <v>0</v>
      </c>
      <c r="CM30" s="36">
        <f t="shared" si="48"/>
        <v>0</v>
      </c>
      <c r="CN30" s="36">
        <f t="shared" si="48"/>
        <v>0</v>
      </c>
      <c r="CO30" s="25"/>
      <c r="CP30" s="25"/>
      <c r="CQ30" s="25"/>
      <c r="CR30" s="25"/>
      <c r="CS30" s="25"/>
      <c r="CT30" s="25"/>
      <c r="CU30" s="51">
        <f t="shared" si="49"/>
        <v>0</v>
      </c>
      <c r="CV30" s="51">
        <f t="shared" si="50"/>
        <v>0</v>
      </c>
      <c r="CW30" s="51">
        <f t="shared" si="51"/>
        <v>0</v>
      </c>
      <c r="CX30" s="51">
        <f t="shared" si="52"/>
        <v>0</v>
      </c>
      <c r="CY30" s="51">
        <f t="shared" si="53"/>
        <v>0</v>
      </c>
      <c r="CZ30" s="51">
        <f t="shared" si="54"/>
        <v>0</v>
      </c>
      <c r="DA30" s="19">
        <f t="shared" si="55"/>
        <v>0</v>
      </c>
      <c r="DB30" s="52">
        <f t="shared" si="59"/>
        <v>0</v>
      </c>
      <c r="DC30" s="53">
        <f t="shared" si="60"/>
        <v>0</v>
      </c>
      <c r="DD30" s="52">
        <f t="shared" si="61"/>
        <v>0</v>
      </c>
      <c r="DE30" s="52">
        <f t="shared" si="62"/>
        <v>0</v>
      </c>
      <c r="DF30" s="54">
        <f t="shared" si="63"/>
        <v>0</v>
      </c>
      <c r="DG30" s="55"/>
      <c r="DH30" s="35" t="s">
        <v>90</v>
      </c>
      <c r="DI30" s="56">
        <f t="shared" si="56"/>
        <v>0</v>
      </c>
      <c r="DJ30" s="61">
        <f t="shared" si="64"/>
        <v>0</v>
      </c>
      <c r="DK30" s="61">
        <f t="shared" si="65"/>
        <v>0</v>
      </c>
      <c r="DL30" s="61">
        <f t="shared" si="66"/>
        <v>0</v>
      </c>
      <c r="DM30" s="61">
        <f t="shared" si="67"/>
        <v>0</v>
      </c>
      <c r="DN30" s="61">
        <f t="shared" si="68"/>
        <v>0</v>
      </c>
      <c r="DO30" s="61">
        <f t="shared" si="69"/>
        <v>0</v>
      </c>
      <c r="DP30" s="61">
        <f t="shared" si="70"/>
        <v>0</v>
      </c>
      <c r="DQ30" s="61">
        <f t="shared" si="71"/>
        <v>0</v>
      </c>
      <c r="DR30" s="61">
        <f t="shared" si="72"/>
        <v>0</v>
      </c>
      <c r="DS30" s="61">
        <f t="shared" si="73"/>
        <v>0</v>
      </c>
      <c r="DT30" s="61">
        <f t="shared" si="74"/>
        <v>0</v>
      </c>
      <c r="DU30" s="61">
        <f t="shared" si="75"/>
        <v>0</v>
      </c>
      <c r="DV30" s="62">
        <f t="shared" si="58"/>
        <v>0</v>
      </c>
    </row>
    <row r="31" spans="1:126" s="1" customFormat="1" ht="12.5" x14ac:dyDescent="0.25">
      <c r="A31" s="5" t="s">
        <v>58</v>
      </c>
      <c r="B31" s="118"/>
      <c r="C31" s="119"/>
      <c r="D31" s="119"/>
      <c r="E31" s="119"/>
      <c r="F31" s="119"/>
      <c r="G31" s="119"/>
      <c r="H31" s="119"/>
      <c r="I31" s="119"/>
      <c r="J31" s="119"/>
      <c r="K31" s="119">
        <v>4.9186000000000001E-2</v>
      </c>
      <c r="L31" s="119">
        <v>2.1989999999999999E-2</v>
      </c>
      <c r="M31" s="120">
        <v>2.5121999999999998E-2</v>
      </c>
      <c r="N31" s="19">
        <f t="shared" si="37"/>
        <v>9.6297999999999995E-2</v>
      </c>
      <c r="O31" s="118">
        <v>2.4972000000000001E-2</v>
      </c>
      <c r="P31" s="119">
        <v>2.7208E-2</v>
      </c>
      <c r="Q31" s="119">
        <v>2.8846E-2</v>
      </c>
      <c r="R31" s="119">
        <v>2.7956000000000002E-2</v>
      </c>
      <c r="S31" s="119">
        <v>2.9242000000000001E-2</v>
      </c>
      <c r="T31" s="119">
        <v>2.8639999999999999E-2</v>
      </c>
      <c r="U31" s="119">
        <v>2.564E-2</v>
      </c>
      <c r="V31" s="119">
        <v>2.9762E-2</v>
      </c>
      <c r="W31" s="119">
        <v>2.9843999999999999E-2</v>
      </c>
      <c r="X31" s="119">
        <v>2.7453999999999999E-2</v>
      </c>
      <c r="Y31" s="119">
        <v>3.5118000000000003E-2</v>
      </c>
      <c r="Z31" s="120">
        <v>2.4028999999999998E-2</v>
      </c>
      <c r="AA31" s="19">
        <f t="shared" si="38"/>
        <v>0.33871099999999998</v>
      </c>
      <c r="AB31" s="118">
        <v>2.8126000000000002E-2</v>
      </c>
      <c r="AC31" s="119">
        <v>2.9767999999999999E-2</v>
      </c>
      <c r="AD31" s="119">
        <v>3.0099999999999998E-2</v>
      </c>
      <c r="AE31" s="119">
        <v>3.1384000000000002E-2</v>
      </c>
      <c r="AF31" s="119">
        <v>3.1570000000000001E-2</v>
      </c>
      <c r="AG31" s="119">
        <v>3.4770000000000002E-2</v>
      </c>
      <c r="AH31" s="119">
        <v>3.2530000000000003E-2</v>
      </c>
      <c r="AI31" s="119">
        <v>3.0381999999999999E-2</v>
      </c>
      <c r="AJ31" s="119">
        <v>3.44E-2</v>
      </c>
      <c r="AK31" s="119">
        <v>3.1949999999999999E-2</v>
      </c>
      <c r="AL31" s="119">
        <v>3.5332000000000002E-2</v>
      </c>
      <c r="AM31" s="120">
        <v>3.8550000000000001E-2</v>
      </c>
      <c r="AN31" s="19">
        <f t="shared" si="39"/>
        <v>0.38886199999999993</v>
      </c>
      <c r="AO31" s="118">
        <v>4.2138000000000002E-2</v>
      </c>
      <c r="AP31" s="119">
        <v>3.9387999999999999E-2</v>
      </c>
      <c r="AQ31" s="119">
        <v>2.4469999999999999E-2</v>
      </c>
      <c r="AR31" s="119">
        <v>3.2067999999999999E-2</v>
      </c>
      <c r="AS31" s="119">
        <v>3.6392000000000001E-2</v>
      </c>
      <c r="AT31" s="119">
        <v>3.0179999999999998E-2</v>
      </c>
      <c r="AU31" s="119">
        <v>2.1437999999999999E-2</v>
      </c>
      <c r="AV31" s="119">
        <v>3.4886E-2</v>
      </c>
      <c r="AW31" s="119">
        <v>3.9528000000000001E-2</v>
      </c>
      <c r="AX31" s="119">
        <v>2.9152000000000001E-2</v>
      </c>
      <c r="AY31" s="119">
        <v>4.2895999999999997E-2</v>
      </c>
      <c r="AZ31" s="120">
        <v>3.5096000000000002E-2</v>
      </c>
      <c r="BA31" s="19">
        <f t="shared" si="40"/>
        <v>0.40763200000000011</v>
      </c>
      <c r="BB31" s="118">
        <v>4.3636000000000001E-2</v>
      </c>
      <c r="BC31" s="119">
        <v>2.8774000000000001E-2</v>
      </c>
      <c r="BD31" s="119">
        <v>2.4826000000000001E-2</v>
      </c>
      <c r="BE31" s="119">
        <v>3.4816E-2</v>
      </c>
      <c r="BF31" s="119">
        <v>2.6832000000000002E-2</v>
      </c>
      <c r="BG31" s="119">
        <v>2.9144E-2</v>
      </c>
      <c r="BH31" s="119">
        <v>3.7033999999999997E-2</v>
      </c>
      <c r="BI31" s="119">
        <v>3.8233999999999997E-2</v>
      </c>
      <c r="BJ31" s="119">
        <v>3.7451999999999999E-2</v>
      </c>
      <c r="BK31" s="119">
        <v>3.5698000000000001E-2</v>
      </c>
      <c r="BL31" s="119">
        <v>3.9264E-2</v>
      </c>
      <c r="BM31" s="120">
        <v>4.1840000000000002E-2</v>
      </c>
      <c r="BN31" s="19">
        <f t="shared" si="41"/>
        <v>0.41754999999999998</v>
      </c>
      <c r="BO31" s="127">
        <v>4.2548000000000002E-2</v>
      </c>
      <c r="BP31" s="127">
        <v>4.6353999999999999E-2</v>
      </c>
      <c r="BQ31" s="127">
        <v>3.8566000000000003E-2</v>
      </c>
      <c r="BR31" s="127">
        <v>3.2104000000000001E-2</v>
      </c>
      <c r="BS31" s="127">
        <v>3.9486E-2</v>
      </c>
      <c r="BT31" s="127">
        <v>4.8908E-2</v>
      </c>
      <c r="BU31" s="127">
        <v>5.4205999999999997E-2</v>
      </c>
      <c r="BV31" s="127"/>
      <c r="BW31" s="127"/>
      <c r="BX31" s="127"/>
      <c r="BY31" s="127"/>
      <c r="BZ31" s="127"/>
      <c r="CA31" s="19">
        <f t="shared" si="42"/>
        <v>0.302172</v>
      </c>
      <c r="CB31" s="34">
        <f t="shared" si="43"/>
        <v>0.25697717144752064</v>
      </c>
      <c r="CC31" s="34">
        <f t="shared" si="44"/>
        <v>-2.8134356750087131E-2</v>
      </c>
      <c r="CD31" s="34">
        <f t="shared" si="45"/>
        <v>-8.0638658850637923E-2</v>
      </c>
      <c r="CE31" s="34">
        <f t="shared" si="46"/>
        <v>-0.13902017550138568</v>
      </c>
      <c r="CF31" s="34">
        <f t="shared" si="47"/>
        <v>-0.27632139863489402</v>
      </c>
      <c r="CG31" s="42">
        <v>0.02</v>
      </c>
      <c r="CH31" s="41" t="s">
        <v>93</v>
      </c>
      <c r="CI31" s="36">
        <f t="shared" si="48"/>
        <v>0.02</v>
      </c>
      <c r="CJ31" s="36">
        <f t="shared" si="48"/>
        <v>0.02</v>
      </c>
      <c r="CK31" s="36">
        <f t="shared" si="48"/>
        <v>0.02</v>
      </c>
      <c r="CL31" s="36">
        <f t="shared" si="48"/>
        <v>0.02</v>
      </c>
      <c r="CM31" s="36">
        <f t="shared" si="48"/>
        <v>0.02</v>
      </c>
      <c r="CN31" s="36">
        <f t="shared" si="48"/>
        <v>0.02</v>
      </c>
      <c r="CO31" s="25"/>
      <c r="CP31" s="25"/>
      <c r="CQ31" s="25"/>
      <c r="CR31" s="25"/>
      <c r="CS31" s="25"/>
      <c r="CT31" s="25"/>
      <c r="CU31" s="51">
        <f t="shared" si="49"/>
        <v>5.5290119999999998E-2</v>
      </c>
      <c r="CV31" s="51">
        <f t="shared" si="50"/>
        <v>0</v>
      </c>
      <c r="CW31" s="51">
        <f t="shared" si="51"/>
        <v>0</v>
      </c>
      <c r="CX31" s="51">
        <f t="shared" si="52"/>
        <v>0</v>
      </c>
      <c r="CY31" s="51">
        <f t="shared" si="53"/>
        <v>0</v>
      </c>
      <c r="CZ31" s="51">
        <f t="shared" si="54"/>
        <v>0</v>
      </c>
      <c r="DA31" s="19">
        <f t="shared" si="55"/>
        <v>5.5290119999999998E-2</v>
      </c>
      <c r="DB31" s="52">
        <f t="shared" si="59"/>
        <v>-0.30407306397835043</v>
      </c>
      <c r="DC31" s="53">
        <f t="shared" si="60"/>
        <v>-0.38593689149967814</v>
      </c>
      <c r="DD31" s="52">
        <f t="shared" si="61"/>
        <v>-0.48620119766084224</v>
      </c>
      <c r="DE31" s="52">
        <f t="shared" si="62"/>
        <v>-0.63611050166573335</v>
      </c>
      <c r="DF31" s="54">
        <f t="shared" si="63"/>
        <v>-0.817024343751241</v>
      </c>
      <c r="DG31" s="55">
        <v>0.02</v>
      </c>
      <c r="DH31" s="35" t="s">
        <v>93</v>
      </c>
      <c r="DI31" s="56">
        <f t="shared" si="56"/>
        <v>0.02</v>
      </c>
      <c r="DJ31" s="61">
        <f t="shared" si="64"/>
        <v>0</v>
      </c>
      <c r="DK31" s="61">
        <f t="shared" si="65"/>
        <v>0</v>
      </c>
      <c r="DL31" s="61">
        <f t="shared" si="66"/>
        <v>0</v>
      </c>
      <c r="DM31" s="61">
        <f t="shared" si="67"/>
        <v>0</v>
      </c>
      <c r="DN31" s="61">
        <f t="shared" si="68"/>
        <v>0</v>
      </c>
      <c r="DO31" s="61">
        <f t="shared" si="69"/>
        <v>0</v>
      </c>
      <c r="DP31" s="61">
        <f t="shared" si="70"/>
        <v>5.63959224E-2</v>
      </c>
      <c r="DQ31" s="61">
        <f t="shared" si="71"/>
        <v>0</v>
      </c>
      <c r="DR31" s="61">
        <f t="shared" si="72"/>
        <v>0</v>
      </c>
      <c r="DS31" s="61">
        <f t="shared" si="73"/>
        <v>0</v>
      </c>
      <c r="DT31" s="61">
        <f t="shared" si="74"/>
        <v>0</v>
      </c>
      <c r="DU31" s="61">
        <f t="shared" si="75"/>
        <v>0</v>
      </c>
      <c r="DV31" s="62">
        <f t="shared" si="58"/>
        <v>5.63959224E-2</v>
      </c>
    </row>
    <row r="32" spans="1:126" s="1" customFormat="1" ht="12.5" x14ac:dyDescent="0.25">
      <c r="A32" s="5" t="s">
        <v>59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19">
        <f t="shared" si="37"/>
        <v>0</v>
      </c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19">
        <f t="shared" si="38"/>
        <v>0</v>
      </c>
      <c r="AB32" s="118">
        <v>6.9944000000000006E-2</v>
      </c>
      <c r="AC32" s="119">
        <v>6.8585999999999994E-2</v>
      </c>
      <c r="AD32" s="119">
        <v>7.9152E-2</v>
      </c>
      <c r="AE32" s="119">
        <v>7.9995999999999998E-2</v>
      </c>
      <c r="AF32" s="119">
        <v>8.387E-2</v>
      </c>
      <c r="AG32" s="119">
        <v>8.4428000000000003E-2</v>
      </c>
      <c r="AH32" s="119">
        <v>9.4187999999999994E-2</v>
      </c>
      <c r="AI32" s="119">
        <v>9.3133999999999995E-2</v>
      </c>
      <c r="AJ32" s="119">
        <v>7.9332E-2</v>
      </c>
      <c r="AK32" s="119">
        <v>6.7820000000000005E-2</v>
      </c>
      <c r="AL32" s="119">
        <v>5.5545999999999998E-2</v>
      </c>
      <c r="AM32" s="120">
        <v>4.8180000000000001E-2</v>
      </c>
      <c r="AN32" s="19">
        <f t="shared" si="39"/>
        <v>0.90417599999999987</v>
      </c>
      <c r="AO32" s="118">
        <v>5.5997999999999999E-2</v>
      </c>
      <c r="AP32" s="119">
        <v>4.9200000000000001E-2</v>
      </c>
      <c r="AQ32" s="119">
        <v>0.24336999999999998</v>
      </c>
      <c r="AR32" s="119">
        <v>7.9757999999999996E-2</v>
      </c>
      <c r="AS32" s="119">
        <v>8.5473999999999994E-2</v>
      </c>
      <c r="AT32" s="119">
        <v>9.1456999999999997E-2</v>
      </c>
      <c r="AU32" s="119">
        <v>7.4621999999999994E-2</v>
      </c>
      <c r="AV32" s="119">
        <v>8.746000000000001E-2</v>
      </c>
      <c r="AW32" s="119">
        <v>7.9815999999999998E-2</v>
      </c>
      <c r="AX32" s="119">
        <v>8.9087E-2</v>
      </c>
      <c r="AY32" s="119">
        <v>8.7767999999999999E-2</v>
      </c>
      <c r="AZ32" s="120">
        <v>9.1121000000000008E-2</v>
      </c>
      <c r="BA32" s="19">
        <f t="shared" si="40"/>
        <v>1.1151310000000001</v>
      </c>
      <c r="BB32" s="118">
        <v>0.115288</v>
      </c>
      <c r="BC32" s="119">
        <v>0.102269</v>
      </c>
      <c r="BD32" s="119">
        <v>0.12957299999999999</v>
      </c>
      <c r="BE32" s="119">
        <v>6.1197000000000001E-2</v>
      </c>
      <c r="BF32" s="119">
        <v>7.7439999999999995E-2</v>
      </c>
      <c r="BG32" s="119">
        <v>7.5380000000000003E-2</v>
      </c>
      <c r="BH32" s="119">
        <v>6.8831000000000003E-2</v>
      </c>
      <c r="BI32" s="119">
        <v>8.1076999999999996E-2</v>
      </c>
      <c r="BJ32" s="119">
        <v>8.1850000000000006E-2</v>
      </c>
      <c r="BK32" s="119">
        <v>8.3723000000000006E-2</v>
      </c>
      <c r="BL32" s="119">
        <v>7.6283000000000004E-2</v>
      </c>
      <c r="BM32" s="120">
        <v>8.7314000000000003E-2</v>
      </c>
      <c r="BN32" s="19">
        <f t="shared" si="41"/>
        <v>1.040225</v>
      </c>
      <c r="BO32" s="127">
        <v>0.104268</v>
      </c>
      <c r="BP32" s="127">
        <v>8.4575000000000011E-2</v>
      </c>
      <c r="BQ32" s="127">
        <v>9.8570999999999992E-2</v>
      </c>
      <c r="BR32" s="127">
        <v>9.5390000000000003E-2</v>
      </c>
      <c r="BS32" s="127">
        <v>9.3359999999999999E-2</v>
      </c>
      <c r="BT32" s="127">
        <v>7.3280999999999999E-2</v>
      </c>
      <c r="BU32" s="127">
        <v>8.7024999999999991E-2</v>
      </c>
      <c r="BV32" s="127">
        <v>9.2614000000000002E-2</v>
      </c>
      <c r="BW32" s="127">
        <v>0.10069400000000001</v>
      </c>
      <c r="BX32" s="127">
        <v>9.9113000000000007E-2</v>
      </c>
      <c r="BY32" s="127">
        <v>9.8468E-2</v>
      </c>
      <c r="BZ32" s="127">
        <v>7.9374E-2</v>
      </c>
      <c r="CA32" s="19">
        <f t="shared" si="42"/>
        <v>1.1067330000000002</v>
      </c>
      <c r="CB32" s="34">
        <f t="shared" si="43"/>
        <v>0</v>
      </c>
      <c r="CC32" s="34">
        <f t="shared" si="44"/>
        <v>0</v>
      </c>
      <c r="CD32" s="34">
        <f t="shared" si="45"/>
        <v>6.9703199658381676E-2</v>
      </c>
      <c r="CE32" s="34">
        <f t="shared" si="46"/>
        <v>-3.7725931105805355E-3</v>
      </c>
      <c r="CF32" s="34">
        <f t="shared" si="47"/>
        <v>6.3936167656036158E-2</v>
      </c>
      <c r="CG32" s="82"/>
      <c r="CH32" s="41" t="s">
        <v>92</v>
      </c>
      <c r="CI32" s="36">
        <f t="shared" si="48"/>
        <v>6.3936167656036158E-2</v>
      </c>
      <c r="CJ32" s="36">
        <f t="shared" si="48"/>
        <v>6.3936167656036158E-2</v>
      </c>
      <c r="CK32" s="36">
        <f t="shared" si="48"/>
        <v>6.3936167656036158E-2</v>
      </c>
      <c r="CL32" s="36">
        <f t="shared" si="48"/>
        <v>6.3936167656036158E-2</v>
      </c>
      <c r="CM32" s="36">
        <f t="shared" si="48"/>
        <v>6.3936167656036158E-2</v>
      </c>
      <c r="CN32" s="36">
        <f t="shared" si="48"/>
        <v>6.3936167656036158E-2</v>
      </c>
      <c r="CO32" s="118">
        <v>9.5236000000000001E-2</v>
      </c>
      <c r="CP32" s="119">
        <v>9.8955999999999988E-2</v>
      </c>
      <c r="CQ32" s="119">
        <v>0.103919</v>
      </c>
      <c r="CR32" s="119">
        <v>9.0834999999999999E-2</v>
      </c>
      <c r="CS32" s="119">
        <v>9.0717999999999993E-2</v>
      </c>
      <c r="CT32" s="120">
        <v>9.3948000000000004E-2</v>
      </c>
      <c r="CU32" s="51">
        <f t="shared" si="49"/>
        <v>9.2589044990266531E-2</v>
      </c>
      <c r="CV32" s="51">
        <f t="shared" si="50"/>
        <v>9.8535384231296139E-2</v>
      </c>
      <c r="CW32" s="51">
        <f t="shared" si="51"/>
        <v>0.10713198846595691</v>
      </c>
      <c r="CX32" s="51">
        <f t="shared" si="52"/>
        <v>0.10544990538489273</v>
      </c>
      <c r="CY32" s="51">
        <f t="shared" si="53"/>
        <v>0.10476366655675456</v>
      </c>
      <c r="CZ32" s="51">
        <f t="shared" si="54"/>
        <v>8.4448869371530219E-2</v>
      </c>
      <c r="DA32" s="19">
        <f t="shared" si="55"/>
        <v>1.1665308590006971</v>
      </c>
      <c r="DB32" s="52">
        <f t="shared" si="59"/>
        <v>0</v>
      </c>
      <c r="DC32" s="53">
        <f t="shared" si="60"/>
        <v>6.5763430426886593E-2</v>
      </c>
      <c r="DD32" s="52">
        <f t="shared" si="61"/>
        <v>1.5134172311416005E-2</v>
      </c>
      <c r="DE32" s="52">
        <f t="shared" si="62"/>
        <v>5.8971988409062037E-2</v>
      </c>
      <c r="DF32" s="54">
        <f t="shared" si="63"/>
        <v>5.4030971336986422E-2</v>
      </c>
      <c r="DG32" s="55"/>
      <c r="DH32" s="35" t="s">
        <v>92</v>
      </c>
      <c r="DI32" s="56">
        <f t="shared" si="56"/>
        <v>5.4030971336986422E-2</v>
      </c>
      <c r="DJ32" s="61">
        <f t="shared" si="64"/>
        <v>0.10038169358624924</v>
      </c>
      <c r="DK32" s="61">
        <f t="shared" si="65"/>
        <v>0.10430268879962282</v>
      </c>
      <c r="DL32" s="61">
        <f t="shared" si="66"/>
        <v>0.10953384451036829</v>
      </c>
      <c r="DM32" s="61">
        <f t="shared" si="67"/>
        <v>9.5742903281395161E-2</v>
      </c>
      <c r="DN32" s="61">
        <f t="shared" si="68"/>
        <v>9.5619581657748726E-2</v>
      </c>
      <c r="DO32" s="61">
        <f t="shared" si="69"/>
        <v>9.9024101695167205E-2</v>
      </c>
      <c r="DP32" s="61">
        <f t="shared" si="70"/>
        <v>9.7591721026254574E-2</v>
      </c>
      <c r="DQ32" s="61">
        <f t="shared" si="71"/>
        <v>0.10385934675237625</v>
      </c>
      <c r="DR32" s="61">
        <f t="shared" si="72"/>
        <v>0.11292043386403539</v>
      </c>
      <c r="DS32" s="61">
        <f t="shared" si="73"/>
        <v>0.11114746620023179</v>
      </c>
      <c r="DT32" s="61">
        <f t="shared" si="74"/>
        <v>0.11042414922164018</v>
      </c>
      <c r="DU32" s="61">
        <f t="shared" si="75"/>
        <v>8.9011723811984272E-2</v>
      </c>
      <c r="DV32" s="62">
        <f t="shared" si="58"/>
        <v>1.2295596544070739</v>
      </c>
    </row>
    <row r="33" spans="1:126" s="1" customFormat="1" ht="12.5" x14ac:dyDescent="0.25">
      <c r="A33" s="5" t="s">
        <v>12</v>
      </c>
      <c r="B33" s="118">
        <v>0.44290400000000002</v>
      </c>
      <c r="C33" s="119">
        <v>0.39275099999999996</v>
      </c>
      <c r="D33" s="119">
        <v>0.35670599999999997</v>
      </c>
      <c r="E33" s="119">
        <v>0.23533099999999998</v>
      </c>
      <c r="F33" s="119">
        <v>0.31972200000000001</v>
      </c>
      <c r="G33" s="119">
        <v>0.31798400000000004</v>
      </c>
      <c r="H33" s="119">
        <v>0.30360599999999999</v>
      </c>
      <c r="I33" s="119">
        <v>0.29500799999999999</v>
      </c>
      <c r="J33" s="119">
        <v>0.26325500000000002</v>
      </c>
      <c r="K33" s="119">
        <v>0.28825499999999998</v>
      </c>
      <c r="L33" s="119">
        <v>0.29708400000000001</v>
      </c>
      <c r="M33" s="120">
        <v>0.32362999999999997</v>
      </c>
      <c r="N33" s="19">
        <f t="shared" si="37"/>
        <v>3.836236</v>
      </c>
      <c r="O33" s="118">
        <v>0.49617600000000001</v>
      </c>
      <c r="P33" s="119">
        <v>0.51191699999999996</v>
      </c>
      <c r="Q33" s="119">
        <v>0.42153299999999994</v>
      </c>
      <c r="R33" s="119">
        <v>0.31848399999999999</v>
      </c>
      <c r="S33" s="119">
        <v>0.34964799999999996</v>
      </c>
      <c r="T33" s="119">
        <v>0.38426399999999999</v>
      </c>
      <c r="U33" s="119">
        <v>0.31835000000000002</v>
      </c>
      <c r="V33" s="119">
        <v>0.317492</v>
      </c>
      <c r="W33" s="119">
        <v>0.27396780000000004</v>
      </c>
      <c r="X33" s="119">
        <v>0.28346199999999999</v>
      </c>
      <c r="Y33" s="119">
        <v>0.31776300000000002</v>
      </c>
      <c r="Z33" s="120">
        <v>0.37233699999999997</v>
      </c>
      <c r="AA33" s="19">
        <f t="shared" si="38"/>
        <v>4.3653937999999997</v>
      </c>
      <c r="AB33" s="118">
        <v>0.50318799999999997</v>
      </c>
      <c r="AC33" s="119">
        <v>0.47897100000000004</v>
      </c>
      <c r="AD33" s="119">
        <v>0.41998799999999997</v>
      </c>
      <c r="AE33" s="119">
        <v>0.31154399999999999</v>
      </c>
      <c r="AF33" s="119">
        <v>0.26191600000000004</v>
      </c>
      <c r="AG33" s="119">
        <v>0.24953</v>
      </c>
      <c r="AH33" s="119">
        <v>0.27012000000000003</v>
      </c>
      <c r="AI33" s="119">
        <v>0.264353</v>
      </c>
      <c r="AJ33" s="119">
        <v>0.22817799999999999</v>
      </c>
      <c r="AK33" s="119">
        <v>0.23142700000000002</v>
      </c>
      <c r="AL33" s="119">
        <v>0.229294</v>
      </c>
      <c r="AM33" s="120">
        <v>0.31212000000000001</v>
      </c>
      <c r="AN33" s="19">
        <f t="shared" si="39"/>
        <v>3.7606290000000002</v>
      </c>
      <c r="AO33" s="118">
        <v>0.42602600000000002</v>
      </c>
      <c r="AP33" s="119">
        <v>0.51944999999999997</v>
      </c>
      <c r="AQ33" s="119">
        <v>0.57298100000000007</v>
      </c>
      <c r="AR33" s="119">
        <v>0.31112699999999999</v>
      </c>
      <c r="AS33" s="119">
        <v>0.27388499999999999</v>
      </c>
      <c r="AT33" s="119">
        <v>0.26475900000000002</v>
      </c>
      <c r="AU33" s="119">
        <v>0.25404700000000002</v>
      </c>
      <c r="AV33" s="119">
        <v>0.34972999999999999</v>
      </c>
      <c r="AW33" s="119">
        <v>0.30902299999999999</v>
      </c>
      <c r="AX33" s="119">
        <v>0.286528</v>
      </c>
      <c r="AY33" s="119">
        <v>0.34574700000000003</v>
      </c>
      <c r="AZ33" s="120">
        <v>0.34705999999999998</v>
      </c>
      <c r="BA33" s="19">
        <f t="shared" si="40"/>
        <v>4.2603629999999999</v>
      </c>
      <c r="BB33" s="118">
        <v>0.44442900000000002</v>
      </c>
      <c r="BC33" s="119">
        <v>0.51856599999999997</v>
      </c>
      <c r="BD33" s="119">
        <v>0.49260700000000002</v>
      </c>
      <c r="BE33" s="119">
        <v>0.33086699999999997</v>
      </c>
      <c r="BF33" s="119">
        <v>0.31341000000000002</v>
      </c>
      <c r="BG33" s="119">
        <v>0.32606500000000005</v>
      </c>
      <c r="BH33" s="119">
        <v>0.30587900000000001</v>
      </c>
      <c r="BI33" s="119">
        <v>0.26584099999999999</v>
      </c>
      <c r="BJ33" s="119">
        <v>0.25019899999999995</v>
      </c>
      <c r="BK33" s="119">
        <v>0.246693</v>
      </c>
      <c r="BL33" s="119">
        <v>0.27263700000000002</v>
      </c>
      <c r="BM33" s="120">
        <v>0.31808599999999998</v>
      </c>
      <c r="BN33" s="19">
        <f t="shared" si="41"/>
        <v>4.0852789999999999</v>
      </c>
      <c r="BO33" s="127">
        <v>0.44009699999999996</v>
      </c>
      <c r="BP33" s="127">
        <v>0.48407999999999995</v>
      </c>
      <c r="BQ33" s="127">
        <v>0.44701400000000002</v>
      </c>
      <c r="BR33" s="127">
        <v>0.34291199999999999</v>
      </c>
      <c r="BS33" s="127">
        <v>0.31188699999999997</v>
      </c>
      <c r="BT33" s="127">
        <v>0.32589000000000001</v>
      </c>
      <c r="BU33" s="127">
        <v>0.35184199999999999</v>
      </c>
      <c r="BV33" s="127">
        <v>0.33247899999999997</v>
      </c>
      <c r="BW33" s="127">
        <v>0.30023100000000003</v>
      </c>
      <c r="BX33" s="127">
        <v>0.29389999999999999</v>
      </c>
      <c r="BY33" s="127">
        <v>0.30484500000000003</v>
      </c>
      <c r="BZ33" s="127">
        <v>0.29221699999999995</v>
      </c>
      <c r="CA33" s="19">
        <f t="shared" si="42"/>
        <v>4.2273940000000003</v>
      </c>
      <c r="CB33" s="34">
        <f t="shared" si="43"/>
        <v>1.9608581480837328E-2</v>
      </c>
      <c r="CC33" s="34">
        <f t="shared" si="44"/>
        <v>-7.9985091513380402E-3</v>
      </c>
      <c r="CD33" s="34">
        <f t="shared" si="45"/>
        <v>3.9770309284332228E-2</v>
      </c>
      <c r="CE33" s="34">
        <f t="shared" si="46"/>
        <v>-3.8767859681820838E-3</v>
      </c>
      <c r="CF33" s="34">
        <f t="shared" si="47"/>
        <v>3.4787097772269737E-2</v>
      </c>
      <c r="CG33" s="82"/>
      <c r="CH33" s="41" t="s">
        <v>92</v>
      </c>
      <c r="CI33" s="36">
        <f t="shared" si="48"/>
        <v>3.4787097772269737E-2</v>
      </c>
      <c r="CJ33" s="36">
        <f t="shared" si="48"/>
        <v>3.4787097772269737E-2</v>
      </c>
      <c r="CK33" s="36">
        <f t="shared" si="48"/>
        <v>3.4787097772269737E-2</v>
      </c>
      <c r="CL33" s="36">
        <f t="shared" si="48"/>
        <v>3.4787097772269737E-2</v>
      </c>
      <c r="CM33" s="36">
        <f t="shared" si="48"/>
        <v>3.4787097772269737E-2</v>
      </c>
      <c r="CN33" s="36">
        <f t="shared" si="48"/>
        <v>3.4787097772269737E-2</v>
      </c>
      <c r="CO33" s="118">
        <v>0.48586699999999999</v>
      </c>
      <c r="CP33" s="119">
        <v>0.52050000000000007</v>
      </c>
      <c r="CQ33" s="119">
        <v>0.47906899999999997</v>
      </c>
      <c r="CR33" s="119">
        <v>0.41389700000000001</v>
      </c>
      <c r="CS33" s="119">
        <v>0.34221999999999997</v>
      </c>
      <c r="CT33" s="120">
        <v>0.35141600000000001</v>
      </c>
      <c r="CU33" s="51">
        <f t="shared" si="49"/>
        <v>0.36408156205439091</v>
      </c>
      <c r="CV33" s="51">
        <f t="shared" si="50"/>
        <v>0.34404497948022644</v>
      </c>
      <c r="CW33" s="51">
        <f t="shared" si="51"/>
        <v>0.31067516515126636</v>
      </c>
      <c r="CX33" s="51">
        <f t="shared" si="52"/>
        <v>0.30412392803527005</v>
      </c>
      <c r="CY33" s="51">
        <f t="shared" si="53"/>
        <v>0.31544967282038761</v>
      </c>
      <c r="CZ33" s="51">
        <f t="shared" si="54"/>
        <v>0.30238238134971929</v>
      </c>
      <c r="DA33" s="19">
        <f t="shared" si="55"/>
        <v>4.5337266888912602</v>
      </c>
      <c r="DB33" s="52">
        <f t="shared" si="59"/>
        <v>7.5958768233661544E-3</v>
      </c>
      <c r="DC33" s="53">
        <f t="shared" si="60"/>
        <v>4.784901914418338E-2</v>
      </c>
      <c r="DD33" s="52">
        <f t="shared" si="61"/>
        <v>2.0946325552658074E-2</v>
      </c>
      <c r="DE33" s="52">
        <f t="shared" si="62"/>
        <v>5.3456984766766302E-2</v>
      </c>
      <c r="DF33" s="54">
        <f t="shared" si="63"/>
        <v>7.2463718520502152E-2</v>
      </c>
      <c r="DG33" s="55"/>
      <c r="DH33" s="35" t="s">
        <v>92</v>
      </c>
      <c r="DI33" s="56">
        <f t="shared" si="56"/>
        <v>7.2463718520502152E-2</v>
      </c>
      <c r="DJ33" s="61">
        <f t="shared" si="64"/>
        <v>0.52107472952640077</v>
      </c>
      <c r="DK33" s="61">
        <f t="shared" si="65"/>
        <v>0.5582173654899214</v>
      </c>
      <c r="DL33" s="61">
        <f t="shared" si="66"/>
        <v>0.5137841211678984</v>
      </c>
      <c r="DM33" s="61">
        <f t="shared" si="67"/>
        <v>0.44388951570448032</v>
      </c>
      <c r="DN33" s="61">
        <f t="shared" si="68"/>
        <v>0.36701853375208621</v>
      </c>
      <c r="DO33" s="61">
        <f t="shared" si="69"/>
        <v>0.37688091010760078</v>
      </c>
      <c r="DP33" s="61">
        <f t="shared" si="70"/>
        <v>0.39046426588560501</v>
      </c>
      <c r="DQ33" s="61">
        <f t="shared" si="71"/>
        <v>0.36897575803167348</v>
      </c>
      <c r="DR33" s="61">
        <f t="shared" si="72"/>
        <v>0.33318784287009823</v>
      </c>
      <c r="DS33" s="61">
        <f t="shared" si="73"/>
        <v>0.32616187875176733</v>
      </c>
      <c r="DT33" s="61">
        <f t="shared" si="74"/>
        <v>0.33830832911902869</v>
      </c>
      <c r="DU33" s="61">
        <f t="shared" si="75"/>
        <v>0.32429413311740446</v>
      </c>
      <c r="DV33" s="62">
        <f t="shared" si="58"/>
        <v>4.8622573835239651</v>
      </c>
    </row>
    <row r="34" spans="1:126" s="1" customFormat="1" ht="12.5" x14ac:dyDescent="0.25">
      <c r="A34" s="5" t="s">
        <v>56</v>
      </c>
      <c r="B34" s="118">
        <v>0.45210899999999998</v>
      </c>
      <c r="C34" s="119">
        <v>0.36274299999999998</v>
      </c>
      <c r="D34" s="119">
        <v>0.27824000000000004</v>
      </c>
      <c r="E34" s="119">
        <v>0.26272099999999998</v>
      </c>
      <c r="F34" s="119">
        <v>0.22745699999999999</v>
      </c>
      <c r="G34" s="119">
        <v>0.23773680000000003</v>
      </c>
      <c r="H34" s="119">
        <v>0.21832600000000002</v>
      </c>
      <c r="I34" s="119">
        <v>0.24699600000000002</v>
      </c>
      <c r="J34" s="119">
        <v>0.21832500000000002</v>
      </c>
      <c r="K34" s="119">
        <v>0.21544800000000003</v>
      </c>
      <c r="L34" s="119">
        <v>0.21481300000000003</v>
      </c>
      <c r="M34" s="120">
        <v>0.20322400000000002</v>
      </c>
      <c r="N34" s="19">
        <f t="shared" si="37"/>
        <v>3.1381388000000001</v>
      </c>
      <c r="O34" s="118">
        <v>0.169629</v>
      </c>
      <c r="P34" s="119">
        <v>0.14905200000000002</v>
      </c>
      <c r="Q34" s="119">
        <v>0.167436</v>
      </c>
      <c r="R34" s="119">
        <v>0.18380400000000002</v>
      </c>
      <c r="S34" s="119">
        <v>0.19812399999999999</v>
      </c>
      <c r="T34" s="119">
        <v>0.21628799999999998</v>
      </c>
      <c r="U34" s="119">
        <v>0.244422</v>
      </c>
      <c r="V34" s="119">
        <v>0.22118400000000002</v>
      </c>
      <c r="W34" s="119">
        <v>0.25265000000000004</v>
      </c>
      <c r="X34" s="119">
        <v>0.25196399999999997</v>
      </c>
      <c r="Y34" s="119">
        <v>0.28239500000000001</v>
      </c>
      <c r="Z34" s="120">
        <v>0.29320299999999999</v>
      </c>
      <c r="AA34" s="19">
        <f t="shared" si="38"/>
        <v>2.6301510000000001</v>
      </c>
      <c r="AB34" s="118">
        <v>0.30074299999999993</v>
      </c>
      <c r="AC34" s="119">
        <v>0.27794600000000003</v>
      </c>
      <c r="AD34" s="119">
        <v>0.29355299999999995</v>
      </c>
      <c r="AE34" s="119">
        <v>0.28377659999999993</v>
      </c>
      <c r="AF34" s="119">
        <v>0.30904199999999998</v>
      </c>
      <c r="AG34" s="119">
        <v>0.31778699999999999</v>
      </c>
      <c r="AH34" s="119">
        <v>0.32868900000000001</v>
      </c>
      <c r="AI34" s="119">
        <v>0.28013500000000002</v>
      </c>
      <c r="AJ34" s="119">
        <v>0.28869299999999998</v>
      </c>
      <c r="AK34" s="119">
        <v>0.34774499999999997</v>
      </c>
      <c r="AL34" s="119">
        <v>0.39497050000000006</v>
      </c>
      <c r="AM34" s="120">
        <v>0.37302599999999997</v>
      </c>
      <c r="AN34" s="19">
        <f t="shared" si="39"/>
        <v>3.7961060999999994</v>
      </c>
      <c r="AO34" s="118">
        <v>0.45102100000000006</v>
      </c>
      <c r="AP34" s="119">
        <v>0.43914899999999996</v>
      </c>
      <c r="AQ34" s="119">
        <v>0.48396899999999998</v>
      </c>
      <c r="AR34" s="119">
        <v>0.37660299999999997</v>
      </c>
      <c r="AS34" s="119">
        <v>0.23467399999999999</v>
      </c>
      <c r="AT34" s="119">
        <v>0.234071</v>
      </c>
      <c r="AU34" s="119">
        <v>0.24162400000000001</v>
      </c>
      <c r="AV34" s="119">
        <v>0.23460700000000001</v>
      </c>
      <c r="AW34" s="119">
        <v>0.22699200000000003</v>
      </c>
      <c r="AX34" s="119">
        <v>0.25927</v>
      </c>
      <c r="AY34" s="119">
        <v>0.27458700000000003</v>
      </c>
      <c r="AZ34" s="120">
        <v>0.25875800000000004</v>
      </c>
      <c r="BA34" s="19">
        <f t="shared" si="40"/>
        <v>3.715325</v>
      </c>
      <c r="BB34" s="118">
        <v>0.16995199999999999</v>
      </c>
      <c r="BC34" s="119">
        <v>0.17078400000000002</v>
      </c>
      <c r="BD34" s="119">
        <v>0.17114300000000002</v>
      </c>
      <c r="BE34" s="119">
        <v>0.17291100000000001</v>
      </c>
      <c r="BF34" s="119">
        <v>0.17616799999999999</v>
      </c>
      <c r="BG34" s="119">
        <v>0.18318199999999998</v>
      </c>
      <c r="BH34" s="119">
        <v>0.20101500000000003</v>
      </c>
      <c r="BI34" s="119">
        <v>0.21319199999999999</v>
      </c>
      <c r="BJ34" s="119">
        <v>0.21782200000000002</v>
      </c>
      <c r="BK34" s="119">
        <v>0.25465800000000005</v>
      </c>
      <c r="BL34" s="119">
        <v>0.27852199999999999</v>
      </c>
      <c r="BM34" s="120">
        <v>0.334621</v>
      </c>
      <c r="BN34" s="19">
        <f t="shared" si="41"/>
        <v>2.5439699999999998</v>
      </c>
      <c r="BO34" s="127">
        <v>0.35956299999999997</v>
      </c>
      <c r="BP34" s="127">
        <v>0.333791</v>
      </c>
      <c r="BQ34" s="127">
        <v>0.31973299999999999</v>
      </c>
      <c r="BR34" s="127">
        <v>0.39856699999999995</v>
      </c>
      <c r="BS34" s="127">
        <v>0.43547400000000003</v>
      </c>
      <c r="BT34" s="127">
        <v>0.49041599999999996</v>
      </c>
      <c r="BU34" s="127">
        <v>0.50749599999999995</v>
      </c>
      <c r="BV34" s="127">
        <v>0.52340900000000001</v>
      </c>
      <c r="BW34" s="127">
        <v>0.52798100000000003</v>
      </c>
      <c r="BX34" s="127">
        <v>0.59555199999999997</v>
      </c>
      <c r="BY34" s="127">
        <v>0.58854499999999998</v>
      </c>
      <c r="BZ34" s="127">
        <v>0.5877960000000001</v>
      </c>
      <c r="CA34" s="19">
        <f t="shared" si="42"/>
        <v>5.668323</v>
      </c>
      <c r="CB34" s="34">
        <f t="shared" si="43"/>
        <v>0.1255284788069686</v>
      </c>
      <c r="CC34" s="34">
        <f t="shared" si="44"/>
        <v>0.21162570046588169</v>
      </c>
      <c r="CD34" s="34">
        <f t="shared" si="45"/>
        <v>0.14298031067132455</v>
      </c>
      <c r="CE34" s="34">
        <f t="shared" si="46"/>
        <v>0.23517612918765418</v>
      </c>
      <c r="CF34" s="34">
        <f t="shared" si="47"/>
        <v>1.2281406620361093</v>
      </c>
      <c r="CG34" s="82"/>
      <c r="CH34" s="41" t="s">
        <v>88</v>
      </c>
      <c r="CI34" s="36">
        <f t="shared" si="48"/>
        <v>0.1255284788069686</v>
      </c>
      <c r="CJ34" s="36">
        <f t="shared" si="48"/>
        <v>0.1255284788069686</v>
      </c>
      <c r="CK34" s="36">
        <f t="shared" si="48"/>
        <v>0.1255284788069686</v>
      </c>
      <c r="CL34" s="36">
        <f t="shared" si="48"/>
        <v>0.1255284788069686</v>
      </c>
      <c r="CM34" s="36">
        <f t="shared" si="48"/>
        <v>0.1255284788069686</v>
      </c>
      <c r="CN34" s="36">
        <f t="shared" si="48"/>
        <v>0.1255284788069686</v>
      </c>
      <c r="CO34" s="118">
        <v>0.70453200000000005</v>
      </c>
      <c r="CP34" s="119">
        <v>0.65487700000000004</v>
      </c>
      <c r="CQ34" s="119">
        <v>0.81167699999999998</v>
      </c>
      <c r="CR34" s="119">
        <v>0.74153999999999998</v>
      </c>
      <c r="CS34" s="119">
        <v>0.90717700000000001</v>
      </c>
      <c r="CT34" s="120">
        <v>1.003884</v>
      </c>
      <c r="CU34" s="51">
        <f t="shared" si="49"/>
        <v>0.57120120088062132</v>
      </c>
      <c r="CV34" s="51">
        <f t="shared" si="50"/>
        <v>0.58911173556387664</v>
      </c>
      <c r="CW34" s="51">
        <f t="shared" si="51"/>
        <v>0.59425765176898215</v>
      </c>
      <c r="CX34" s="51">
        <f t="shared" si="52"/>
        <v>0.67031073661044771</v>
      </c>
      <c r="CY34" s="51">
        <f t="shared" si="53"/>
        <v>0.66242415855944736</v>
      </c>
      <c r="CZ34" s="51">
        <f t="shared" si="54"/>
        <v>0.66158113772882099</v>
      </c>
      <c r="DA34" s="19">
        <f t="shared" si="55"/>
        <v>8.5725736211121948</v>
      </c>
      <c r="DB34" s="52">
        <f t="shared" si="59"/>
        <v>0.26656099157097768</v>
      </c>
      <c r="DC34" s="53">
        <f t="shared" si="60"/>
        <v>0.22586662228292886</v>
      </c>
      <c r="DD34" s="52">
        <f t="shared" si="61"/>
        <v>0.32141166978145752</v>
      </c>
      <c r="DE34" s="52">
        <f t="shared" si="62"/>
        <v>0.83569117040507113</v>
      </c>
      <c r="DF34" s="54">
        <f t="shared" si="63"/>
        <v>0.51236505419895706</v>
      </c>
      <c r="DG34" s="55"/>
      <c r="DH34" s="35" t="s">
        <v>88</v>
      </c>
      <c r="DI34" s="56">
        <f t="shared" si="56"/>
        <v>0.26656099157097768</v>
      </c>
      <c r="DJ34" s="61">
        <f t="shared" si="64"/>
        <v>0.8923327485134841</v>
      </c>
      <c r="DK34" s="61">
        <f t="shared" si="65"/>
        <v>0.82944166247702722</v>
      </c>
      <c r="DL34" s="61">
        <f t="shared" si="66"/>
        <v>1.0280384259553563</v>
      </c>
      <c r="DM34" s="61">
        <f t="shared" si="67"/>
        <v>0.93920563768954279</v>
      </c>
      <c r="DN34" s="61">
        <f t="shared" si="68"/>
        <v>1.1489950006503848</v>
      </c>
      <c r="DO34" s="61">
        <f t="shared" si="69"/>
        <v>1.2714803144622393</v>
      </c>
      <c r="DP34" s="61">
        <f t="shared" si="70"/>
        <v>0.72346115937389299</v>
      </c>
      <c r="DQ34" s="61">
        <f t="shared" si="71"/>
        <v>0.74614594394188316</v>
      </c>
      <c r="DR34" s="61">
        <f t="shared" si="72"/>
        <v>0.75266356067316276</v>
      </c>
      <c r="DS34" s="61">
        <f t="shared" si="73"/>
        <v>0.8489894312220011</v>
      </c>
      <c r="DT34" s="61">
        <f t="shared" si="74"/>
        <v>0.83900059910562419</v>
      </c>
      <c r="DU34" s="61">
        <f t="shared" si="75"/>
        <v>0.83793286180647109</v>
      </c>
      <c r="DV34" s="62">
        <f t="shared" si="58"/>
        <v>10.857687345871071</v>
      </c>
    </row>
    <row r="35" spans="1:126" s="1" customFormat="1" ht="12.5" x14ac:dyDescent="0.25">
      <c r="A35" s="5" t="s">
        <v>57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19">
        <f t="shared" si="37"/>
        <v>0</v>
      </c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19">
        <f t="shared" si="38"/>
        <v>0</v>
      </c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19">
        <f t="shared" si="39"/>
        <v>0</v>
      </c>
      <c r="AO35" s="25"/>
      <c r="AP35" s="25"/>
      <c r="AQ35" s="25"/>
      <c r="AR35" s="25"/>
      <c r="AS35" s="25"/>
      <c r="AT35" s="25"/>
      <c r="AU35" s="25"/>
      <c r="AV35" s="25"/>
      <c r="AW35" s="25"/>
      <c r="AX35" s="25"/>
      <c r="AY35" s="25"/>
      <c r="AZ35" s="25"/>
      <c r="BA35" s="19">
        <f t="shared" si="40"/>
        <v>0</v>
      </c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5"/>
      <c r="BM35" s="25"/>
      <c r="BN35" s="19">
        <f t="shared" si="41"/>
        <v>0</v>
      </c>
      <c r="BO35" s="127">
        <v>0.17660000000000001</v>
      </c>
      <c r="BP35" s="127">
        <v>6.2050000000000001E-2</v>
      </c>
      <c r="BQ35" s="127">
        <v>8.1499999999999993E-3</v>
      </c>
      <c r="BR35" s="127">
        <v>8.3549999999999999E-2</v>
      </c>
      <c r="BS35" s="127">
        <v>0.11219999999999999</v>
      </c>
      <c r="BT35" s="127">
        <v>0.1229</v>
      </c>
      <c r="BU35" s="127">
        <v>0.161</v>
      </c>
      <c r="BV35" s="127">
        <v>0.1517</v>
      </c>
      <c r="BW35" s="127">
        <v>0.17915</v>
      </c>
      <c r="BX35" s="127">
        <v>0.1633</v>
      </c>
      <c r="BY35" s="127">
        <v>0.13535</v>
      </c>
      <c r="BZ35" s="127">
        <v>0.14599999999999999</v>
      </c>
      <c r="CA35" s="19">
        <f t="shared" si="42"/>
        <v>1.5019499999999999</v>
      </c>
      <c r="CB35" s="34">
        <f t="shared" si="43"/>
        <v>0</v>
      </c>
      <c r="CC35" s="34">
        <f t="shared" si="44"/>
        <v>0</v>
      </c>
      <c r="CD35" s="34">
        <f t="shared" si="45"/>
        <v>0</v>
      </c>
      <c r="CE35" s="34">
        <f t="shared" si="46"/>
        <v>0</v>
      </c>
      <c r="CF35" s="34">
        <f t="shared" si="47"/>
        <v>0</v>
      </c>
      <c r="CG35" s="42">
        <v>0</v>
      </c>
      <c r="CH35" s="41" t="s">
        <v>93</v>
      </c>
      <c r="CI35" s="36">
        <f t="shared" si="48"/>
        <v>0</v>
      </c>
      <c r="CJ35" s="36">
        <f t="shared" si="48"/>
        <v>0</v>
      </c>
      <c r="CK35" s="36">
        <f t="shared" si="48"/>
        <v>0</v>
      </c>
      <c r="CL35" s="36">
        <f t="shared" si="48"/>
        <v>0</v>
      </c>
      <c r="CM35" s="36">
        <f t="shared" si="48"/>
        <v>0</v>
      </c>
      <c r="CN35" s="36">
        <f t="shared" si="48"/>
        <v>0</v>
      </c>
      <c r="CO35" s="118"/>
      <c r="CP35" s="119"/>
      <c r="CQ35" s="119"/>
      <c r="CR35" s="119"/>
      <c r="CS35" s="119"/>
      <c r="CT35" s="120"/>
      <c r="CU35" s="51">
        <f t="shared" si="49"/>
        <v>0.161</v>
      </c>
      <c r="CV35" s="51">
        <f t="shared" si="50"/>
        <v>0.1517</v>
      </c>
      <c r="CW35" s="51">
        <f t="shared" si="51"/>
        <v>0.17915</v>
      </c>
      <c r="CX35" s="51">
        <f t="shared" si="52"/>
        <v>0.1633</v>
      </c>
      <c r="CY35" s="51">
        <f t="shared" si="53"/>
        <v>0.13535</v>
      </c>
      <c r="CZ35" s="51">
        <f t="shared" si="54"/>
        <v>0.14599999999999999</v>
      </c>
      <c r="DA35" s="19">
        <f t="shared" si="55"/>
        <v>0.9365</v>
      </c>
      <c r="DB35" s="52">
        <f t="shared" si="59"/>
        <v>0</v>
      </c>
      <c r="DC35" s="53">
        <f t="shared" si="60"/>
        <v>0</v>
      </c>
      <c r="DD35" s="52">
        <f t="shared" si="61"/>
        <v>0</v>
      </c>
      <c r="DE35" s="52">
        <f t="shared" si="62"/>
        <v>0</v>
      </c>
      <c r="DF35" s="54">
        <f t="shared" si="63"/>
        <v>-0.3764772462465461</v>
      </c>
      <c r="DG35" s="55">
        <v>0</v>
      </c>
      <c r="DH35" s="35" t="s">
        <v>93</v>
      </c>
      <c r="DI35" s="56">
        <f t="shared" si="56"/>
        <v>0</v>
      </c>
      <c r="DJ35" s="61">
        <f t="shared" si="64"/>
        <v>0</v>
      </c>
      <c r="DK35" s="61">
        <f t="shared" si="65"/>
        <v>0</v>
      </c>
      <c r="DL35" s="61">
        <f t="shared" si="66"/>
        <v>0</v>
      </c>
      <c r="DM35" s="61">
        <f t="shared" si="67"/>
        <v>0</v>
      </c>
      <c r="DN35" s="61">
        <f t="shared" si="68"/>
        <v>0</v>
      </c>
      <c r="DO35" s="61">
        <f t="shared" si="69"/>
        <v>0</v>
      </c>
      <c r="DP35" s="61">
        <f t="shared" si="70"/>
        <v>0.161</v>
      </c>
      <c r="DQ35" s="61">
        <f t="shared" si="71"/>
        <v>0.1517</v>
      </c>
      <c r="DR35" s="61">
        <f t="shared" si="72"/>
        <v>0.17915</v>
      </c>
      <c r="DS35" s="61">
        <f t="shared" si="73"/>
        <v>0.1633</v>
      </c>
      <c r="DT35" s="61">
        <f t="shared" si="74"/>
        <v>0.13535</v>
      </c>
      <c r="DU35" s="61">
        <f t="shared" si="75"/>
        <v>0.14599999999999999</v>
      </c>
      <c r="DV35" s="62">
        <f t="shared" si="58"/>
        <v>0.9365</v>
      </c>
    </row>
    <row r="36" spans="1:126" s="1" customFormat="1" ht="12.5" x14ac:dyDescent="0.2">
      <c r="A36" s="5" t="s">
        <v>130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19">
        <f t="shared" si="37"/>
        <v>0</v>
      </c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19">
        <f t="shared" si="38"/>
        <v>0</v>
      </c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19">
        <f t="shared" si="39"/>
        <v>0</v>
      </c>
      <c r="AO36" s="25"/>
      <c r="AP36" s="25"/>
      <c r="AQ36" s="25"/>
      <c r="AR36" s="25"/>
      <c r="AS36" s="25"/>
      <c r="AT36" s="25"/>
      <c r="AU36" s="25"/>
      <c r="AV36" s="25"/>
      <c r="AW36" s="25"/>
      <c r="AX36" s="25"/>
      <c r="AY36" s="25"/>
      <c r="AZ36" s="25"/>
      <c r="BA36" s="19">
        <f t="shared" si="40"/>
        <v>0</v>
      </c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5"/>
      <c r="BM36" s="25"/>
      <c r="BN36" s="19">
        <f t="shared" si="41"/>
        <v>0</v>
      </c>
      <c r="BO36" s="25"/>
      <c r="BP36" s="25"/>
      <c r="BQ36" s="25"/>
      <c r="BR36" s="25"/>
      <c r="BS36" s="25"/>
      <c r="BT36" s="25"/>
      <c r="BU36" s="25"/>
      <c r="BV36" s="25"/>
      <c r="BW36" s="25"/>
      <c r="BX36" s="25"/>
      <c r="BY36" s="25"/>
      <c r="BZ36" s="25"/>
      <c r="CA36" s="19">
        <f t="shared" si="42"/>
        <v>0</v>
      </c>
      <c r="CB36" s="34">
        <f t="shared" si="43"/>
        <v>0</v>
      </c>
      <c r="CC36" s="34">
        <f t="shared" si="44"/>
        <v>0</v>
      </c>
      <c r="CD36" s="34">
        <f t="shared" si="45"/>
        <v>0</v>
      </c>
      <c r="CE36" s="34">
        <f t="shared" si="46"/>
        <v>0</v>
      </c>
      <c r="CF36" s="34">
        <f t="shared" si="47"/>
        <v>0</v>
      </c>
      <c r="CG36" s="42">
        <v>0.1</v>
      </c>
      <c r="CH36" s="41" t="s">
        <v>93</v>
      </c>
      <c r="CI36" s="36">
        <f t="shared" si="48"/>
        <v>0.1</v>
      </c>
      <c r="CJ36" s="36">
        <f t="shared" si="48"/>
        <v>0.1</v>
      </c>
      <c r="CK36" s="36">
        <f t="shared" si="48"/>
        <v>0.1</v>
      </c>
      <c r="CL36" s="36">
        <f t="shared" si="48"/>
        <v>0.1</v>
      </c>
      <c r="CM36" s="36">
        <f t="shared" si="48"/>
        <v>0.1</v>
      </c>
      <c r="CN36" s="36">
        <f t="shared" si="48"/>
        <v>0.1</v>
      </c>
      <c r="CO36" s="25"/>
      <c r="CP36" s="25"/>
      <c r="CQ36" s="25"/>
      <c r="CR36" s="25"/>
      <c r="CS36" s="25"/>
      <c r="CT36" s="25"/>
      <c r="CU36" s="51">
        <f t="shared" si="49"/>
        <v>0</v>
      </c>
      <c r="CV36" s="51">
        <f t="shared" si="50"/>
        <v>0</v>
      </c>
      <c r="CW36" s="51">
        <f t="shared" si="51"/>
        <v>0</v>
      </c>
      <c r="CX36" s="51">
        <f t="shared" si="52"/>
        <v>0</v>
      </c>
      <c r="CY36" s="51">
        <f t="shared" si="53"/>
        <v>0</v>
      </c>
      <c r="CZ36" s="51">
        <f t="shared" si="54"/>
        <v>0</v>
      </c>
      <c r="DA36" s="19">
        <f t="shared" si="55"/>
        <v>0</v>
      </c>
      <c r="DB36" s="52">
        <f t="shared" si="59"/>
        <v>0</v>
      </c>
      <c r="DC36" s="53">
        <f t="shared" si="60"/>
        <v>0</v>
      </c>
      <c r="DD36" s="52">
        <f t="shared" si="61"/>
        <v>0</v>
      </c>
      <c r="DE36" s="52">
        <f t="shared" si="62"/>
        <v>0</v>
      </c>
      <c r="DF36" s="54">
        <f t="shared" si="63"/>
        <v>0</v>
      </c>
      <c r="DG36" s="55">
        <v>0.1</v>
      </c>
      <c r="DH36" s="35" t="s">
        <v>93</v>
      </c>
      <c r="DI36" s="56">
        <f t="shared" si="56"/>
        <v>0.1</v>
      </c>
      <c r="DJ36" s="61">
        <f t="shared" si="64"/>
        <v>0</v>
      </c>
      <c r="DK36" s="61">
        <f t="shared" si="65"/>
        <v>0</v>
      </c>
      <c r="DL36" s="61">
        <f t="shared" si="66"/>
        <v>0</v>
      </c>
      <c r="DM36" s="61">
        <f t="shared" si="67"/>
        <v>0</v>
      </c>
      <c r="DN36" s="61">
        <f t="shared" si="68"/>
        <v>0</v>
      </c>
      <c r="DO36" s="61">
        <f t="shared" si="69"/>
        <v>0</v>
      </c>
      <c r="DP36" s="61">
        <f t="shared" si="70"/>
        <v>0</v>
      </c>
      <c r="DQ36" s="61">
        <f t="shared" si="71"/>
        <v>0</v>
      </c>
      <c r="DR36" s="61">
        <f t="shared" si="72"/>
        <v>0</v>
      </c>
      <c r="DS36" s="61">
        <f t="shared" si="73"/>
        <v>0</v>
      </c>
      <c r="DT36" s="61">
        <f t="shared" si="74"/>
        <v>0</v>
      </c>
      <c r="DU36" s="61">
        <f t="shared" si="75"/>
        <v>0</v>
      </c>
      <c r="DV36" s="62">
        <f>SUM(DJ36:DU36)</f>
        <v>0</v>
      </c>
    </row>
    <row r="37" spans="1:126" s="1" customFormat="1" ht="10.5" x14ac:dyDescent="0.25">
      <c r="A37" s="8" t="s">
        <v>27</v>
      </c>
      <c r="B37" s="7">
        <f t="shared" ref="B37:M37" si="106">SUM(B23,B27:B36)</f>
        <v>57.928459300000007</v>
      </c>
      <c r="C37" s="7">
        <f t="shared" si="106"/>
        <v>54.646250000000002</v>
      </c>
      <c r="D37" s="7">
        <f t="shared" si="106"/>
        <v>60.490442799999997</v>
      </c>
      <c r="E37" s="7">
        <f t="shared" si="106"/>
        <v>54.166722</v>
      </c>
      <c r="F37" s="7">
        <f t="shared" si="106"/>
        <v>55.712082499999994</v>
      </c>
      <c r="G37" s="7">
        <f t="shared" si="106"/>
        <v>55.127344800000003</v>
      </c>
      <c r="H37" s="7">
        <f t="shared" si="106"/>
        <v>52.047086600000007</v>
      </c>
      <c r="I37" s="7">
        <f t="shared" si="106"/>
        <v>54.207844300000012</v>
      </c>
      <c r="J37" s="7">
        <f t="shared" si="106"/>
        <v>50.414804799999999</v>
      </c>
      <c r="K37" s="7">
        <f t="shared" si="106"/>
        <v>52.025425200000008</v>
      </c>
      <c r="L37" s="7">
        <f t="shared" si="106"/>
        <v>55.468631999999992</v>
      </c>
      <c r="M37" s="7">
        <f t="shared" si="106"/>
        <v>54.199750999999992</v>
      </c>
      <c r="N37" s="7">
        <f>SUM(N23,N27:N36)</f>
        <v>656.43484530000001</v>
      </c>
      <c r="O37" s="7">
        <f t="shared" ref="O37:BZ37" si="107">SUM(O23,O27:O36)</f>
        <v>70.40520140000001</v>
      </c>
      <c r="P37" s="7">
        <f t="shared" si="107"/>
        <v>65.963148000000018</v>
      </c>
      <c r="Q37" s="7">
        <f t="shared" si="107"/>
        <v>63.12077639999999</v>
      </c>
      <c r="R37" s="7">
        <f t="shared" si="107"/>
        <v>58.59489374999999</v>
      </c>
      <c r="S37" s="7">
        <f t="shared" si="107"/>
        <v>60.381103000000024</v>
      </c>
      <c r="T37" s="7">
        <f t="shared" si="107"/>
        <v>62.46554273000001</v>
      </c>
      <c r="U37" s="7">
        <f t="shared" si="107"/>
        <v>55.113245169999999</v>
      </c>
      <c r="V37" s="7">
        <f t="shared" si="107"/>
        <v>58.616542219999985</v>
      </c>
      <c r="W37" s="7">
        <f t="shared" si="107"/>
        <v>56.609381300000003</v>
      </c>
      <c r="X37" s="7">
        <f t="shared" si="107"/>
        <v>55.226904300000008</v>
      </c>
      <c r="Y37" s="7">
        <f t="shared" si="107"/>
        <v>58.115709999999986</v>
      </c>
      <c r="Z37" s="7">
        <f t="shared" si="107"/>
        <v>56.876632300000011</v>
      </c>
      <c r="AA37" s="7">
        <f t="shared" si="107"/>
        <v>721.48908057000006</v>
      </c>
      <c r="AB37" s="7">
        <f t="shared" si="107"/>
        <v>69.390576700000011</v>
      </c>
      <c r="AC37" s="7">
        <f t="shared" si="107"/>
        <v>64.508609339999992</v>
      </c>
      <c r="AD37" s="7">
        <f t="shared" si="107"/>
        <v>70.101438999999985</v>
      </c>
      <c r="AE37" s="7">
        <f t="shared" si="107"/>
        <v>64.311251350000006</v>
      </c>
      <c r="AF37" s="7">
        <f t="shared" si="107"/>
        <v>65.890004040000022</v>
      </c>
      <c r="AG37" s="7">
        <f t="shared" si="107"/>
        <v>66.725506999999993</v>
      </c>
      <c r="AH37" s="7">
        <f t="shared" si="107"/>
        <v>69.874348900000015</v>
      </c>
      <c r="AI37" s="7">
        <f t="shared" si="107"/>
        <v>66.514680430000013</v>
      </c>
      <c r="AJ37" s="7">
        <f t="shared" si="107"/>
        <v>63.125680029999991</v>
      </c>
      <c r="AK37" s="7">
        <f t="shared" si="107"/>
        <v>61.652096499999992</v>
      </c>
      <c r="AL37" s="7">
        <f t="shared" si="107"/>
        <v>68.543384300000028</v>
      </c>
      <c r="AM37" s="7">
        <f t="shared" si="107"/>
        <v>66.187337999999997</v>
      </c>
      <c r="AN37" s="7">
        <f t="shared" si="107"/>
        <v>796.82491559000005</v>
      </c>
      <c r="AO37" s="7">
        <f t="shared" si="107"/>
        <v>72.288063999999991</v>
      </c>
      <c r="AP37" s="7">
        <f t="shared" si="107"/>
        <v>72.452345500000007</v>
      </c>
      <c r="AQ37" s="7">
        <f t="shared" si="107"/>
        <v>76.298432500000004</v>
      </c>
      <c r="AR37" s="7">
        <f t="shared" si="107"/>
        <v>69.220312000000007</v>
      </c>
      <c r="AS37" s="7">
        <f t="shared" si="107"/>
        <v>70.441521870000017</v>
      </c>
      <c r="AT37" s="7">
        <f t="shared" si="107"/>
        <v>71.78068198000004</v>
      </c>
      <c r="AU37" s="7">
        <f t="shared" si="107"/>
        <v>63.930003800000001</v>
      </c>
      <c r="AV37" s="7">
        <f t="shared" si="107"/>
        <v>69.739746999999994</v>
      </c>
      <c r="AW37" s="7">
        <f t="shared" si="107"/>
        <v>68.598670099999978</v>
      </c>
      <c r="AX37" s="7">
        <f t="shared" si="107"/>
        <v>65.328570939999992</v>
      </c>
      <c r="AY37" s="7">
        <f t="shared" si="107"/>
        <v>71.8758239</v>
      </c>
      <c r="AZ37" s="7">
        <f t="shared" si="107"/>
        <v>68.984257589999999</v>
      </c>
      <c r="BA37" s="7">
        <f t="shared" si="107"/>
        <v>840.93843118000018</v>
      </c>
      <c r="BB37" s="7">
        <f t="shared" si="107"/>
        <v>40.018466999999994</v>
      </c>
      <c r="BC37" s="7">
        <f t="shared" si="107"/>
        <v>51.665961000000003</v>
      </c>
      <c r="BD37" s="7">
        <f t="shared" si="107"/>
        <v>63.681954049999995</v>
      </c>
      <c r="BE37" s="7">
        <f t="shared" si="107"/>
        <v>62.127498580000001</v>
      </c>
      <c r="BF37" s="7">
        <f t="shared" si="107"/>
        <v>62.377668130000004</v>
      </c>
      <c r="BG37" s="7">
        <f t="shared" si="107"/>
        <v>64.77292469999999</v>
      </c>
      <c r="BH37" s="7">
        <f t="shared" si="107"/>
        <v>65.282634850000036</v>
      </c>
      <c r="BI37" s="7">
        <f t="shared" si="107"/>
        <v>65.967356120000005</v>
      </c>
      <c r="BJ37" s="7">
        <f t="shared" si="107"/>
        <v>63.948120100000011</v>
      </c>
      <c r="BK37" s="7">
        <f t="shared" si="107"/>
        <v>65.261845000000008</v>
      </c>
      <c r="BL37" s="7">
        <f t="shared" si="107"/>
        <v>67.738328500000009</v>
      </c>
      <c r="BM37" s="7">
        <f t="shared" si="107"/>
        <v>69.034135499999991</v>
      </c>
      <c r="BN37" s="7">
        <f t="shared" si="107"/>
        <v>741.87689352999996</v>
      </c>
      <c r="BO37" s="7">
        <f t="shared" si="107"/>
        <v>75.443362999999991</v>
      </c>
      <c r="BP37" s="7">
        <f t="shared" si="107"/>
        <v>67.528897000000029</v>
      </c>
      <c r="BQ37" s="7">
        <f t="shared" si="107"/>
        <v>67.449301200000008</v>
      </c>
      <c r="BR37" s="7">
        <f t="shared" si="107"/>
        <v>71.967764499999987</v>
      </c>
      <c r="BS37" s="7">
        <f t="shared" si="107"/>
        <v>71.413874500000006</v>
      </c>
      <c r="BT37" s="7">
        <f t="shared" si="107"/>
        <v>70.236784499999985</v>
      </c>
      <c r="BU37" s="7">
        <f t="shared" si="107"/>
        <v>71.805030500000001</v>
      </c>
      <c r="BV37" s="7">
        <f t="shared" si="107"/>
        <v>68.619066500000031</v>
      </c>
      <c r="BW37" s="7">
        <f t="shared" si="107"/>
        <v>70.157592999999991</v>
      </c>
      <c r="BX37" s="7">
        <f t="shared" si="107"/>
        <v>67.779034499999995</v>
      </c>
      <c r="BY37" s="7">
        <f t="shared" si="107"/>
        <v>67.393092500000009</v>
      </c>
      <c r="BZ37" s="7">
        <f t="shared" si="107"/>
        <v>68.979141500000011</v>
      </c>
      <c r="CA37" s="7">
        <f>SUM(CA23,CA27:CA36)</f>
        <v>838.7729432000001</v>
      </c>
      <c r="CB37" s="7"/>
      <c r="CC37" s="7"/>
      <c r="CD37" s="7"/>
      <c r="CE37" s="7"/>
      <c r="CF37" s="7"/>
      <c r="CG37" s="83"/>
      <c r="CH37" s="7"/>
      <c r="CI37" s="7"/>
      <c r="CJ37" s="7"/>
      <c r="CK37" s="7"/>
      <c r="CL37" s="7"/>
      <c r="CM37" s="7"/>
      <c r="CN37" s="7"/>
      <c r="CO37" s="7">
        <f t="shared" ref="CO37:DA37" si="108">SUM(CO23,CO27:CO36)</f>
        <v>82.923116209999975</v>
      </c>
      <c r="CP37" s="7">
        <f t="shared" si="108"/>
        <v>74.679743999999999</v>
      </c>
      <c r="CQ37" s="7">
        <f t="shared" si="108"/>
        <v>78.371553000000006</v>
      </c>
      <c r="CR37" s="7">
        <f t="shared" si="108"/>
        <v>68.71289560000001</v>
      </c>
      <c r="CS37" s="7">
        <f t="shared" si="108"/>
        <v>72.114483999999976</v>
      </c>
      <c r="CT37" s="7">
        <f t="shared" si="108"/>
        <v>73.17314549999999</v>
      </c>
      <c r="CU37" s="7">
        <f t="shared" si="108"/>
        <v>78.206079787269218</v>
      </c>
      <c r="CV37" s="7">
        <f t="shared" si="108"/>
        <v>74.749907287703607</v>
      </c>
      <c r="CW37" s="7">
        <f t="shared" si="108"/>
        <v>76.429437287121942</v>
      </c>
      <c r="CX37" s="7">
        <f t="shared" si="108"/>
        <v>73.860022386808524</v>
      </c>
      <c r="CY37" s="7">
        <f t="shared" si="108"/>
        <v>73.451249913776678</v>
      </c>
      <c r="CZ37" s="7">
        <f t="shared" si="108"/>
        <v>75.14828326407185</v>
      </c>
      <c r="DA37" s="7">
        <f t="shared" si="108"/>
        <v>901.81991823675173</v>
      </c>
      <c r="DB37" s="7"/>
      <c r="DC37" s="7"/>
      <c r="DD37" s="7"/>
      <c r="DE37" s="7"/>
      <c r="DF37" s="7"/>
      <c r="DG37" s="7"/>
      <c r="DH37" s="7"/>
      <c r="DI37" s="7"/>
      <c r="DJ37" s="7">
        <f t="shared" ref="DJ37:DV37" si="109">SUM(DJ23,DJ27:DJ36)</f>
        <v>87.48157816994248</v>
      </c>
      <c r="DK37" s="7">
        <f t="shared" si="109"/>
        <v>78.817014236866711</v>
      </c>
      <c r="DL37" s="7">
        <f t="shared" si="109"/>
        <v>82.73417953284617</v>
      </c>
      <c r="DM37" s="7">
        <f t="shared" si="109"/>
        <v>72.478488718920403</v>
      </c>
      <c r="DN37" s="7">
        <f t="shared" si="109"/>
        <v>76.094800603312606</v>
      </c>
      <c r="DO37" s="7">
        <f t="shared" si="109"/>
        <v>77.252506713692767</v>
      </c>
      <c r="DP37" s="7">
        <f t="shared" si="109"/>
        <v>82.335296154596662</v>
      </c>
      <c r="DQ37" s="7">
        <f t="shared" si="109"/>
        <v>78.689558025461636</v>
      </c>
      <c r="DR37" s="7">
        <f t="shared" si="109"/>
        <v>80.444658635113328</v>
      </c>
      <c r="DS37" s="7">
        <f t="shared" si="109"/>
        <v>77.716273561471553</v>
      </c>
      <c r="DT37" s="7">
        <f t="shared" si="109"/>
        <v>77.265673125786222</v>
      </c>
      <c r="DU37" s="7">
        <f t="shared" si="109"/>
        <v>79.119156867405181</v>
      </c>
      <c r="DV37" s="7">
        <f t="shared" si="109"/>
        <v>950.42918434541593</v>
      </c>
    </row>
    <row r="38" spans="1:126" s="1" customFormat="1" ht="10.5" x14ac:dyDescent="0.2">
      <c r="A38" s="5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9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9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9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9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9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9"/>
      <c r="CB38" s="9"/>
      <c r="CC38" s="9"/>
      <c r="CD38" s="9"/>
      <c r="CE38" s="9"/>
      <c r="CF38" s="9"/>
      <c r="CG38" s="43"/>
      <c r="CH38" s="9"/>
      <c r="CI38" s="9"/>
      <c r="CJ38" s="9"/>
      <c r="CK38" s="9"/>
      <c r="CL38" s="9"/>
      <c r="CM38" s="9"/>
      <c r="CN38" s="9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9"/>
      <c r="DB38" s="31"/>
      <c r="DC38" s="31"/>
      <c r="DD38" s="31"/>
      <c r="DE38" s="31"/>
      <c r="DF38" s="31"/>
      <c r="DG38" s="31"/>
      <c r="DH38" s="31"/>
      <c r="DI38" s="31"/>
      <c r="DJ38" s="31"/>
      <c r="DK38" s="31"/>
      <c r="DL38" s="31"/>
      <c r="DM38" s="31"/>
      <c r="DN38" s="31"/>
      <c r="DO38" s="31"/>
      <c r="DP38" s="31"/>
      <c r="DQ38" s="31"/>
      <c r="DR38" s="31"/>
      <c r="DS38" s="31"/>
      <c r="DT38" s="31"/>
      <c r="DU38" s="31"/>
      <c r="DV38" s="31"/>
    </row>
    <row r="39" spans="1:126" s="1" customFormat="1" ht="10.5" x14ac:dyDescent="0.25">
      <c r="A39" s="16" t="s">
        <v>26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>
        <f>SUM(B39:M39)</f>
        <v>0</v>
      </c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>
        <f>SUM(O39:Z39)</f>
        <v>0</v>
      </c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>
        <f>SUM(AB39:AM39)</f>
        <v>0</v>
      </c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  <c r="AZ39" s="11"/>
      <c r="BA39" s="11">
        <f>SUM(AO39:AZ39)</f>
        <v>0</v>
      </c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>
        <f>SUM(BB39:BM39)</f>
        <v>0</v>
      </c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>
        <f>SUM(BO39:BZ39)</f>
        <v>0</v>
      </c>
      <c r="CB39" s="11"/>
      <c r="CC39" s="11"/>
      <c r="CD39" s="11"/>
      <c r="CE39" s="11"/>
      <c r="CF39" s="11"/>
      <c r="CG39" s="79"/>
      <c r="CH39" s="11"/>
      <c r="CI39" s="11"/>
      <c r="CJ39" s="11"/>
      <c r="CK39" s="11"/>
      <c r="CL39" s="11"/>
      <c r="CM39" s="11"/>
      <c r="CN39" s="11"/>
      <c r="CO39" s="11"/>
      <c r="CP39" s="11"/>
      <c r="CQ39" s="11"/>
      <c r="CR39" s="11"/>
      <c r="CS39" s="11"/>
      <c r="CT39" s="11"/>
      <c r="CU39" s="11"/>
      <c r="CV39" s="11"/>
      <c r="CW39" s="11"/>
      <c r="CX39" s="11"/>
      <c r="CY39" s="11"/>
      <c r="CZ39" s="11"/>
      <c r="DA39" s="11">
        <f>SUM(CO39:CZ39)</f>
        <v>0</v>
      </c>
      <c r="DB39" s="11"/>
      <c r="DC39" s="11"/>
      <c r="DD39" s="11"/>
      <c r="DE39" s="11"/>
      <c r="DF39" s="11"/>
      <c r="DG39" s="11"/>
      <c r="DH39" s="11"/>
      <c r="DI39" s="11"/>
      <c r="DJ39" s="11"/>
      <c r="DK39" s="11"/>
      <c r="DL39" s="11"/>
      <c r="DM39" s="11"/>
      <c r="DN39" s="11"/>
      <c r="DO39" s="11"/>
      <c r="DP39" s="11"/>
      <c r="DQ39" s="11"/>
      <c r="DR39" s="11"/>
      <c r="DS39" s="11"/>
      <c r="DT39" s="11"/>
      <c r="DU39" s="11"/>
      <c r="DV39" s="11"/>
    </row>
    <row r="40" spans="1:126" s="1" customFormat="1" x14ac:dyDescent="0.2">
      <c r="A40" s="6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9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9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9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9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9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9"/>
      <c r="CB40" s="9"/>
      <c r="CC40" s="9"/>
      <c r="CD40" s="9"/>
      <c r="CE40" s="9"/>
      <c r="CF40" s="9"/>
      <c r="CG40" s="43"/>
      <c r="CH40" s="9"/>
      <c r="CI40" s="9"/>
      <c r="CJ40" s="9"/>
      <c r="CK40" s="9"/>
      <c r="CL40" s="9"/>
      <c r="CM40" s="9"/>
      <c r="CN40" s="9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</row>
    <row r="41" spans="1:126" s="1" customFormat="1" ht="10.5" x14ac:dyDescent="0.25">
      <c r="A41" s="15" t="s">
        <v>25</v>
      </c>
      <c r="B41" s="3">
        <f t="shared" ref="B41:N41" si="110">SUM(B37,B39)</f>
        <v>57.928459300000007</v>
      </c>
      <c r="C41" s="3">
        <f t="shared" si="110"/>
        <v>54.646250000000002</v>
      </c>
      <c r="D41" s="3">
        <f t="shared" si="110"/>
        <v>60.490442799999997</v>
      </c>
      <c r="E41" s="3">
        <f t="shared" si="110"/>
        <v>54.166722</v>
      </c>
      <c r="F41" s="3">
        <f t="shared" si="110"/>
        <v>55.712082499999994</v>
      </c>
      <c r="G41" s="3">
        <f t="shared" si="110"/>
        <v>55.127344800000003</v>
      </c>
      <c r="H41" s="3">
        <f t="shared" si="110"/>
        <v>52.047086600000007</v>
      </c>
      <c r="I41" s="3">
        <f t="shared" si="110"/>
        <v>54.207844300000012</v>
      </c>
      <c r="J41" s="3">
        <f t="shared" si="110"/>
        <v>50.414804799999999</v>
      </c>
      <c r="K41" s="3">
        <f t="shared" si="110"/>
        <v>52.025425200000008</v>
      </c>
      <c r="L41" s="3">
        <f t="shared" si="110"/>
        <v>55.468631999999992</v>
      </c>
      <c r="M41" s="3">
        <f t="shared" si="110"/>
        <v>54.199750999999992</v>
      </c>
      <c r="N41" s="3">
        <f t="shared" si="110"/>
        <v>656.43484530000001</v>
      </c>
      <c r="O41" s="3">
        <f t="shared" ref="O41:AA41" si="111">SUM(O37,O39)</f>
        <v>70.40520140000001</v>
      </c>
      <c r="P41" s="3">
        <f t="shared" si="111"/>
        <v>65.963148000000018</v>
      </c>
      <c r="Q41" s="3">
        <f t="shared" si="111"/>
        <v>63.12077639999999</v>
      </c>
      <c r="R41" s="3">
        <f t="shared" si="111"/>
        <v>58.59489374999999</v>
      </c>
      <c r="S41" s="3">
        <f t="shared" si="111"/>
        <v>60.381103000000024</v>
      </c>
      <c r="T41" s="3">
        <f t="shared" si="111"/>
        <v>62.46554273000001</v>
      </c>
      <c r="U41" s="3">
        <f t="shared" si="111"/>
        <v>55.113245169999999</v>
      </c>
      <c r="V41" s="3">
        <f t="shared" si="111"/>
        <v>58.616542219999985</v>
      </c>
      <c r="W41" s="3">
        <f t="shared" si="111"/>
        <v>56.609381300000003</v>
      </c>
      <c r="X41" s="3">
        <f t="shared" si="111"/>
        <v>55.226904300000008</v>
      </c>
      <c r="Y41" s="3">
        <f t="shared" si="111"/>
        <v>58.115709999999986</v>
      </c>
      <c r="Z41" s="3">
        <f t="shared" si="111"/>
        <v>56.876632300000011</v>
      </c>
      <c r="AA41" s="3">
        <f t="shared" si="111"/>
        <v>721.48908057000006</v>
      </c>
      <c r="AB41" s="3">
        <f t="shared" ref="AB41:AN41" si="112">SUM(AB37,AB39)</f>
        <v>69.390576700000011</v>
      </c>
      <c r="AC41" s="3">
        <f t="shared" si="112"/>
        <v>64.508609339999992</v>
      </c>
      <c r="AD41" s="3">
        <f t="shared" si="112"/>
        <v>70.101438999999985</v>
      </c>
      <c r="AE41" s="3">
        <f t="shared" si="112"/>
        <v>64.311251350000006</v>
      </c>
      <c r="AF41" s="3">
        <f t="shared" si="112"/>
        <v>65.890004040000022</v>
      </c>
      <c r="AG41" s="3">
        <f t="shared" si="112"/>
        <v>66.725506999999993</v>
      </c>
      <c r="AH41" s="3">
        <f t="shared" si="112"/>
        <v>69.874348900000015</v>
      </c>
      <c r="AI41" s="3">
        <f t="shared" si="112"/>
        <v>66.514680430000013</v>
      </c>
      <c r="AJ41" s="3">
        <f t="shared" si="112"/>
        <v>63.125680029999991</v>
      </c>
      <c r="AK41" s="3">
        <f t="shared" si="112"/>
        <v>61.652096499999992</v>
      </c>
      <c r="AL41" s="3">
        <f t="shared" si="112"/>
        <v>68.543384300000028</v>
      </c>
      <c r="AM41" s="3">
        <f t="shared" si="112"/>
        <v>66.187337999999997</v>
      </c>
      <c r="AN41" s="3">
        <f t="shared" si="112"/>
        <v>796.82491559000005</v>
      </c>
      <c r="AO41" s="3">
        <f t="shared" ref="AO41:BA41" si="113">SUM(AO37,AO39)</f>
        <v>72.288063999999991</v>
      </c>
      <c r="AP41" s="3">
        <f t="shared" si="113"/>
        <v>72.452345500000007</v>
      </c>
      <c r="AQ41" s="3">
        <f t="shared" si="113"/>
        <v>76.298432500000004</v>
      </c>
      <c r="AR41" s="3">
        <f t="shared" si="113"/>
        <v>69.220312000000007</v>
      </c>
      <c r="AS41" s="3">
        <f t="shared" si="113"/>
        <v>70.441521870000017</v>
      </c>
      <c r="AT41" s="3">
        <f t="shared" si="113"/>
        <v>71.78068198000004</v>
      </c>
      <c r="AU41" s="3">
        <f t="shared" si="113"/>
        <v>63.930003800000001</v>
      </c>
      <c r="AV41" s="3">
        <f t="shared" si="113"/>
        <v>69.739746999999994</v>
      </c>
      <c r="AW41" s="3">
        <f t="shared" si="113"/>
        <v>68.598670099999978</v>
      </c>
      <c r="AX41" s="3">
        <f t="shared" si="113"/>
        <v>65.328570939999992</v>
      </c>
      <c r="AY41" s="3">
        <f t="shared" si="113"/>
        <v>71.8758239</v>
      </c>
      <c r="AZ41" s="3">
        <f t="shared" si="113"/>
        <v>68.984257589999999</v>
      </c>
      <c r="BA41" s="3">
        <f t="shared" si="113"/>
        <v>840.93843118000018</v>
      </c>
      <c r="BB41" s="3">
        <f t="shared" ref="BB41:BN41" si="114">SUM(BB37,BB39)</f>
        <v>40.018466999999994</v>
      </c>
      <c r="BC41" s="3">
        <f t="shared" si="114"/>
        <v>51.665961000000003</v>
      </c>
      <c r="BD41" s="3">
        <f t="shared" si="114"/>
        <v>63.681954049999995</v>
      </c>
      <c r="BE41" s="3">
        <f t="shared" si="114"/>
        <v>62.127498580000001</v>
      </c>
      <c r="BF41" s="3">
        <f t="shared" si="114"/>
        <v>62.377668130000004</v>
      </c>
      <c r="BG41" s="3">
        <f t="shared" si="114"/>
        <v>64.77292469999999</v>
      </c>
      <c r="BH41" s="3">
        <f t="shared" si="114"/>
        <v>65.282634850000036</v>
      </c>
      <c r="BI41" s="3">
        <f t="shared" si="114"/>
        <v>65.967356120000005</v>
      </c>
      <c r="BJ41" s="3">
        <f t="shared" si="114"/>
        <v>63.948120100000011</v>
      </c>
      <c r="BK41" s="3">
        <f t="shared" si="114"/>
        <v>65.261845000000008</v>
      </c>
      <c r="BL41" s="3">
        <f t="shared" si="114"/>
        <v>67.738328500000009</v>
      </c>
      <c r="BM41" s="3">
        <f t="shared" si="114"/>
        <v>69.034135499999991</v>
      </c>
      <c r="BN41" s="3">
        <f t="shared" si="114"/>
        <v>741.87689352999996</v>
      </c>
      <c r="BO41" s="3">
        <f t="shared" ref="BO41:CA41" si="115">SUM(BO37,BO39)</f>
        <v>75.443362999999991</v>
      </c>
      <c r="BP41" s="3">
        <f t="shared" si="115"/>
        <v>67.528897000000029</v>
      </c>
      <c r="BQ41" s="3">
        <f t="shared" si="115"/>
        <v>67.449301200000008</v>
      </c>
      <c r="BR41" s="3">
        <f t="shared" si="115"/>
        <v>71.967764499999987</v>
      </c>
      <c r="BS41" s="3">
        <f t="shared" si="115"/>
        <v>71.413874500000006</v>
      </c>
      <c r="BT41" s="3">
        <f t="shared" si="115"/>
        <v>70.236784499999985</v>
      </c>
      <c r="BU41" s="3">
        <f t="shared" si="115"/>
        <v>71.805030500000001</v>
      </c>
      <c r="BV41" s="3">
        <f t="shared" si="115"/>
        <v>68.619066500000031</v>
      </c>
      <c r="BW41" s="3">
        <f t="shared" si="115"/>
        <v>70.157592999999991</v>
      </c>
      <c r="BX41" s="3">
        <f t="shared" si="115"/>
        <v>67.779034499999995</v>
      </c>
      <c r="BY41" s="3">
        <f t="shared" si="115"/>
        <v>67.393092500000009</v>
      </c>
      <c r="BZ41" s="3">
        <f t="shared" si="115"/>
        <v>68.979141500000011</v>
      </c>
      <c r="CA41" s="3">
        <f t="shared" si="115"/>
        <v>838.7729432000001</v>
      </c>
      <c r="CB41" s="3"/>
      <c r="CC41" s="3"/>
      <c r="CD41" s="3"/>
      <c r="CE41" s="3"/>
      <c r="CF41" s="3"/>
      <c r="CG41" s="80"/>
      <c r="CH41" s="3"/>
      <c r="CI41" s="3"/>
      <c r="CJ41" s="3"/>
      <c r="CK41" s="3"/>
      <c r="CL41" s="3"/>
      <c r="CM41" s="3"/>
      <c r="CN41" s="3"/>
      <c r="CO41" s="3">
        <f t="shared" ref="CO41:DA41" si="116">SUM(CO37,CO39)</f>
        <v>82.923116209999975</v>
      </c>
      <c r="CP41" s="3">
        <f t="shared" si="116"/>
        <v>74.679743999999999</v>
      </c>
      <c r="CQ41" s="3">
        <f t="shared" si="116"/>
        <v>78.371553000000006</v>
      </c>
      <c r="CR41" s="3">
        <f t="shared" si="116"/>
        <v>68.71289560000001</v>
      </c>
      <c r="CS41" s="3">
        <f t="shared" si="116"/>
        <v>72.114483999999976</v>
      </c>
      <c r="CT41" s="3">
        <f t="shared" si="116"/>
        <v>73.17314549999999</v>
      </c>
      <c r="CU41" s="3">
        <f t="shared" si="116"/>
        <v>78.206079787269218</v>
      </c>
      <c r="CV41" s="3">
        <f t="shared" si="116"/>
        <v>74.749907287703607</v>
      </c>
      <c r="CW41" s="3">
        <f t="shared" si="116"/>
        <v>76.429437287121942</v>
      </c>
      <c r="CX41" s="3">
        <f t="shared" si="116"/>
        <v>73.860022386808524</v>
      </c>
      <c r="CY41" s="3">
        <f t="shared" si="116"/>
        <v>73.451249913776678</v>
      </c>
      <c r="CZ41" s="3">
        <f t="shared" si="116"/>
        <v>75.14828326407185</v>
      </c>
      <c r="DA41" s="3">
        <f t="shared" si="116"/>
        <v>901.81991823675173</v>
      </c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</row>
    <row r="42" spans="1:126" s="1" customFormat="1" x14ac:dyDescent="0.2">
      <c r="A42" s="5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9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9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9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9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9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9"/>
      <c r="CB42" s="9"/>
      <c r="CC42" s="9"/>
      <c r="CD42" s="9"/>
      <c r="CE42" s="9"/>
      <c r="CF42" s="9"/>
      <c r="CG42" s="43"/>
      <c r="CH42" s="9"/>
      <c r="CI42" s="9"/>
      <c r="CJ42" s="9"/>
      <c r="CK42" s="9"/>
      <c r="CL42" s="9"/>
      <c r="CM42" s="9"/>
      <c r="CN42" s="9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9"/>
      <c r="DB42" s="9"/>
      <c r="DC42" s="9"/>
      <c r="DD42" s="9"/>
      <c r="DE42" s="9"/>
      <c r="DF42" s="9"/>
      <c r="DG42" s="9"/>
      <c r="DH42" s="9"/>
      <c r="DI42" s="9"/>
      <c r="DJ42" s="9"/>
      <c r="DK42" s="9"/>
      <c r="DL42" s="9"/>
      <c r="DM42" s="9"/>
      <c r="DN42" s="9"/>
      <c r="DO42" s="9"/>
      <c r="DP42" s="9"/>
      <c r="DQ42" s="9"/>
      <c r="DR42" s="9"/>
      <c r="DS42" s="9"/>
      <c r="DT42" s="9"/>
      <c r="DU42" s="9"/>
      <c r="DV42" s="9"/>
    </row>
    <row r="43" spans="1:126" s="1" customFormat="1" ht="10.5" x14ac:dyDescent="0.25">
      <c r="A43" s="14" t="s">
        <v>24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81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</row>
    <row r="44" spans="1:126" s="1" customFormat="1" ht="12.5" x14ac:dyDescent="0.25">
      <c r="A44" s="5" t="s">
        <v>19</v>
      </c>
      <c r="B44" s="118">
        <v>40.343783000000002</v>
      </c>
      <c r="C44" s="119">
        <v>35.073857000000004</v>
      </c>
      <c r="D44" s="119">
        <v>29.171293999999996</v>
      </c>
      <c r="E44" s="119">
        <v>28.862766999999998</v>
      </c>
      <c r="F44" s="119">
        <v>25.052513000000005</v>
      </c>
      <c r="G44" s="119">
        <v>29.717836999999999</v>
      </c>
      <c r="H44" s="119">
        <v>24.371198</v>
      </c>
      <c r="I44" s="119">
        <v>27.961305000000003</v>
      </c>
      <c r="J44" s="119">
        <v>24.522418999999999</v>
      </c>
      <c r="K44" s="119">
        <v>24.900516000000003</v>
      </c>
      <c r="L44" s="119">
        <v>24.967260000000003</v>
      </c>
      <c r="M44" s="120">
        <v>28.650717</v>
      </c>
      <c r="N44" s="19">
        <f t="shared" ref="N44:N56" si="117">SUM(B44:M44)</f>
        <v>343.59546599999999</v>
      </c>
      <c r="O44" s="118">
        <v>30.065638</v>
      </c>
      <c r="P44" s="119">
        <v>29.045750999999999</v>
      </c>
      <c r="Q44" s="119">
        <v>29.790481</v>
      </c>
      <c r="R44" s="119">
        <v>26.733022000000005</v>
      </c>
      <c r="S44" s="119">
        <v>30.192339000000004</v>
      </c>
      <c r="T44" s="119">
        <v>37.135212000000003</v>
      </c>
      <c r="U44" s="119">
        <v>40.694528999999996</v>
      </c>
      <c r="V44" s="119">
        <v>41.019325000000002</v>
      </c>
      <c r="W44" s="119">
        <v>28.478368999999994</v>
      </c>
      <c r="X44" s="119">
        <v>30.328446</v>
      </c>
      <c r="Y44" s="119">
        <v>33.449447999999997</v>
      </c>
      <c r="Z44" s="119">
        <v>39.005949999999999</v>
      </c>
      <c r="AA44" s="120">
        <v>395.93851000000001</v>
      </c>
      <c r="AB44" s="118">
        <v>47.959263000000007</v>
      </c>
      <c r="AC44" s="119">
        <v>37.592193000000002</v>
      </c>
      <c r="AD44" s="119">
        <v>39.207213000000003</v>
      </c>
      <c r="AE44" s="119">
        <v>34.955760999999995</v>
      </c>
      <c r="AF44" s="119">
        <v>37.735804000000002</v>
      </c>
      <c r="AG44" s="119">
        <v>38.085767999999995</v>
      </c>
      <c r="AH44" s="119">
        <v>41.281110999999996</v>
      </c>
      <c r="AI44" s="119">
        <v>39.426284999999993</v>
      </c>
      <c r="AJ44" s="119">
        <v>34.778535999999995</v>
      </c>
      <c r="AK44" s="119">
        <v>33.793985999999997</v>
      </c>
      <c r="AL44" s="119">
        <v>34.097542000000004</v>
      </c>
      <c r="AM44" s="120">
        <v>34.881008999999999</v>
      </c>
      <c r="AN44" s="19">
        <f t="shared" ref="AN44:AN56" si="118">SUM(AB44:AM44)</f>
        <v>453.79447099999999</v>
      </c>
      <c r="AO44" s="118">
        <v>39.788640000000001</v>
      </c>
      <c r="AP44" s="119">
        <v>37.095026000000004</v>
      </c>
      <c r="AQ44" s="119">
        <v>40.058225</v>
      </c>
      <c r="AR44" s="119">
        <v>38.181303</v>
      </c>
      <c r="AS44" s="119">
        <v>38.621671139999997</v>
      </c>
      <c r="AT44" s="119">
        <v>36.340731920000003</v>
      </c>
      <c r="AU44" s="119">
        <v>33.047305160000001</v>
      </c>
      <c r="AV44" s="119">
        <v>34.563389000000001</v>
      </c>
      <c r="AW44" s="119">
        <v>33.701218909999994</v>
      </c>
      <c r="AX44" s="119">
        <v>34.810787759999997</v>
      </c>
      <c r="AY44" s="119">
        <v>35.412118679999999</v>
      </c>
      <c r="AZ44" s="120">
        <v>35.388181000000003</v>
      </c>
      <c r="BA44" s="19">
        <f t="shared" ref="BA44:BA56" si="119">SUM(AO44:AZ44)</f>
        <v>437.00859757000001</v>
      </c>
      <c r="BB44" s="118">
        <v>25.039164999999997</v>
      </c>
      <c r="BC44" s="119">
        <v>30.573450999999999</v>
      </c>
      <c r="BD44" s="119">
        <v>36.728667080000001</v>
      </c>
      <c r="BE44" s="119">
        <v>36.048152129999998</v>
      </c>
      <c r="BF44" s="119">
        <v>35.30212324</v>
      </c>
      <c r="BG44" s="119">
        <v>38.177992000000003</v>
      </c>
      <c r="BH44" s="119">
        <v>35.390310999999997</v>
      </c>
      <c r="BI44" s="119">
        <v>34.386055740000003</v>
      </c>
      <c r="BJ44" s="119">
        <v>32.682511730000002</v>
      </c>
      <c r="BK44" s="119">
        <v>38.720993999999997</v>
      </c>
      <c r="BL44" s="119">
        <v>41.367809000000001</v>
      </c>
      <c r="BM44" s="120">
        <v>39.938528999999996</v>
      </c>
      <c r="BN44" s="19">
        <f t="shared" ref="BN44:BN56" si="120">SUM(BB44:BM44)</f>
        <v>424.35576092000008</v>
      </c>
      <c r="BO44" s="127">
        <v>46.102117999999997</v>
      </c>
      <c r="BP44" s="127">
        <v>39.048963000000001</v>
      </c>
      <c r="BQ44" s="127">
        <v>40.841039000000002</v>
      </c>
      <c r="BR44" s="127">
        <v>41.630197000000003</v>
      </c>
      <c r="BS44" s="127">
        <v>43.875378000000005</v>
      </c>
      <c r="BT44" s="127">
        <v>47.698401000000004</v>
      </c>
      <c r="BU44" s="127">
        <v>47.505882</v>
      </c>
      <c r="BV44" s="127">
        <v>42.854022100000002</v>
      </c>
      <c r="BW44" s="127">
        <v>46.306010999999998</v>
      </c>
      <c r="BX44" s="127">
        <v>40.863546999999997</v>
      </c>
      <c r="BY44" s="127">
        <v>43.276566999999993</v>
      </c>
      <c r="BZ44" s="127">
        <v>43.196263999999999</v>
      </c>
      <c r="CA44" s="19">
        <f t="shared" ref="CA44:CA56" si="121">SUM(BO44:BZ44)</f>
        <v>523.19838909999999</v>
      </c>
      <c r="CB44" s="34">
        <f t="shared" ref="CB44:CB55" si="122">IFERROR(($CA44/$N44)^(1/5)-1,0)</f>
        <v>8.7736732502840642E-2</v>
      </c>
      <c r="CC44" s="34">
        <f t="shared" ref="CC44:CC55" si="123">IFERROR((CA44/AA44)^(1/4)-1,0)</f>
        <v>7.2160155144293414E-2</v>
      </c>
      <c r="CD44" s="34">
        <f t="shared" ref="CD44:CD55" si="124">IFERROR((CA44/AN44)^(1/3)-1,0)</f>
        <v>4.8582002418150472E-2</v>
      </c>
      <c r="CE44" s="34">
        <f t="shared" ref="CE44:CE55" si="125">IFERROR((CA44/BA44)^(1/2)-1,0)</f>
        <v>9.4178579565334486E-2</v>
      </c>
      <c r="CF44" s="34">
        <f t="shared" ref="CF44:CF55" si="126">IFERROR((CA44/BN44)^(1/1)-1,0)</f>
        <v>0.23292396918498248</v>
      </c>
      <c r="CG44" s="42">
        <v>0.1</v>
      </c>
      <c r="CH44" s="41" t="s">
        <v>93</v>
      </c>
      <c r="CI44" s="36">
        <f t="shared" ref="CI44:CN49" si="127">HLOOKUP($CH44,$CB$4:$CG$116,ROW($CB44)-ROW($CB$3), FALSE)</f>
        <v>0.1</v>
      </c>
      <c r="CJ44" s="36">
        <f t="shared" si="127"/>
        <v>0.1</v>
      </c>
      <c r="CK44" s="36">
        <f t="shared" si="127"/>
        <v>0.1</v>
      </c>
      <c r="CL44" s="36">
        <f t="shared" si="127"/>
        <v>0.1</v>
      </c>
      <c r="CM44" s="36">
        <f t="shared" si="127"/>
        <v>0.1</v>
      </c>
      <c r="CN44" s="36">
        <f t="shared" si="127"/>
        <v>0.1</v>
      </c>
      <c r="CO44" s="118">
        <v>52.536748050000007</v>
      </c>
      <c r="CP44" s="119">
        <v>48.447644000000004</v>
      </c>
      <c r="CQ44" s="119">
        <v>48.477933</v>
      </c>
      <c r="CR44" s="119">
        <v>47.283518999999998</v>
      </c>
      <c r="CS44" s="119">
        <v>43.959271000000001</v>
      </c>
      <c r="CT44" s="120">
        <v>51.293132999999997</v>
      </c>
      <c r="CU44" s="51">
        <f t="shared" ref="CU44:CZ44" si="128">BU44*(1+CI44)</f>
        <v>52.256470200000003</v>
      </c>
      <c r="CV44" s="51">
        <f t="shared" si="128"/>
        <v>47.139424310000003</v>
      </c>
      <c r="CW44" s="51">
        <f t="shared" si="128"/>
        <v>50.936612100000005</v>
      </c>
      <c r="CX44" s="51">
        <f t="shared" si="128"/>
        <v>44.949901699999998</v>
      </c>
      <c r="CY44" s="51">
        <f t="shared" si="128"/>
        <v>47.604223699999999</v>
      </c>
      <c r="CZ44" s="51">
        <f t="shared" si="128"/>
        <v>47.515890400000004</v>
      </c>
      <c r="DA44" s="19">
        <f t="shared" ref="DA44:DA56" si="129">SUM(CO44:CZ44)</f>
        <v>582.40077045999999</v>
      </c>
      <c r="DB44" s="52">
        <f t="shared" ref="DB44:DB55" si="130">IFERROR((DA44/AA44)^(1/5)-1,0)</f>
        <v>8.0236479506538894E-2</v>
      </c>
      <c r="DC44" s="53">
        <f t="shared" ref="DC44:DC55" si="131">IFERROR((DA44/AN44)^(1/4)-1,0)</f>
        <v>6.4365245462248755E-2</v>
      </c>
      <c r="DD44" s="52">
        <f t="shared" ref="DD44:DD55" si="132">IFERROR((DA44/BA44)^(1/3)-1,0)</f>
        <v>0.10046775026809818</v>
      </c>
      <c r="DE44" s="52">
        <f t="shared" ref="DE44:DE55" si="133">IFERROR((DA44/BN44)^(1/2)-1,0)</f>
        <v>0.1715097818683724</v>
      </c>
      <c r="DF44" s="54">
        <f t="shared" ref="DF44:DF55" si="134">IFERROR((DA44/CA44)^(1/1)-1,0)</f>
        <v>0.11315474702022543</v>
      </c>
      <c r="DG44" s="55"/>
      <c r="DH44" s="35" t="s">
        <v>90</v>
      </c>
      <c r="DI44" s="56">
        <f t="shared" ref="DI44:DI49" si="135">HLOOKUP(DH44,$DB$4:$DG$125,ROW($DB44)-ROW($DB$3), FALSE)</f>
        <v>0.10046775026809818</v>
      </c>
      <c r="DJ44" s="61">
        <f t="shared" ref="DJ44:DJ56" si="136">CO44*(1+$DI44)</f>
        <v>57.814996932985402</v>
      </c>
      <c r="DK44" s="61">
        <f t="shared" ref="DK44:DK56" si="137">CP44*(1+$DI44)</f>
        <v>53.315069798469729</v>
      </c>
      <c r="DL44" s="61">
        <f t="shared" ref="DL44:DL56" si="138">CQ44*(1+$DI44)</f>
        <v>53.348401866157594</v>
      </c>
      <c r="DM44" s="61">
        <f t="shared" ref="DM44:DM56" si="139">CR44*(1+$DI44)</f>
        <v>52.033987778688875</v>
      </c>
      <c r="DN44" s="61">
        <f t="shared" ref="DN44:DN56" si="140">CS44*(1+$DI44)</f>
        <v>48.375760060795649</v>
      </c>
      <c r="DO44" s="61">
        <f t="shared" ref="DO44:DO56" si="141">CT44*(1+$DI44)</f>
        <v>56.44643867671234</v>
      </c>
      <c r="DP44" s="61">
        <f t="shared" ref="DP44:DP56" si="142">CU44*(1+$DI44)</f>
        <v>57.506560197945916</v>
      </c>
      <c r="DQ44" s="61">
        <f t="shared" ref="DQ44:DQ56" si="143">CV44*(1+$DI44)</f>
        <v>51.875416219358996</v>
      </c>
      <c r="DR44" s="61">
        <f t="shared" ref="DR44:DR56" si="144">CW44*(1+$DI44)</f>
        <v>56.054098923965796</v>
      </c>
      <c r="DS44" s="61">
        <f t="shared" ref="DS44:DS56" si="145">CX44*(1+$DI44)</f>
        <v>49.465917198571162</v>
      </c>
      <c r="DT44" s="61">
        <f t="shared" ref="DT44:DT56" si="146">CY44*(1+$DI44)</f>
        <v>52.386912958398277</v>
      </c>
      <c r="DU44" s="61">
        <f t="shared" ref="DU44:DU56" si="147">CZ44*(1+$DI44)</f>
        <v>52.289705010473526</v>
      </c>
      <c r="DV44" s="62">
        <f t="shared" ref="DV44:DV77" si="148">SUM(DJ44:DU44)</f>
        <v>640.91326562252334</v>
      </c>
    </row>
    <row r="45" spans="1:126" s="1" customFormat="1" ht="12.5" x14ac:dyDescent="0.2">
      <c r="A45" s="13" t="s">
        <v>18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19">
        <f t="shared" si="117"/>
        <v>0</v>
      </c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19">
        <f t="shared" ref="AA45:AA56" si="149">SUM(O45:Z45)</f>
        <v>0</v>
      </c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19">
        <f t="shared" si="118"/>
        <v>0</v>
      </c>
      <c r="AO45" s="25"/>
      <c r="AP45" s="25"/>
      <c r="AQ45" s="25"/>
      <c r="AR45" s="25"/>
      <c r="AS45" s="25"/>
      <c r="AT45" s="25"/>
      <c r="AU45" s="25"/>
      <c r="AV45" s="25"/>
      <c r="AW45" s="25"/>
      <c r="AX45" s="25"/>
      <c r="AY45" s="25"/>
      <c r="AZ45" s="25"/>
      <c r="BA45" s="19">
        <f t="shared" si="119"/>
        <v>0</v>
      </c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19">
        <f t="shared" si="120"/>
        <v>0</v>
      </c>
      <c r="BO45" s="25"/>
      <c r="BP45" s="25"/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19">
        <f t="shared" si="121"/>
        <v>0</v>
      </c>
      <c r="CB45" s="34">
        <f t="shared" si="122"/>
        <v>0</v>
      </c>
      <c r="CC45" s="34">
        <f t="shared" si="123"/>
        <v>0</v>
      </c>
      <c r="CD45" s="34">
        <f t="shared" si="124"/>
        <v>0</v>
      </c>
      <c r="CE45" s="34">
        <f t="shared" si="125"/>
        <v>0</v>
      </c>
      <c r="CF45" s="34">
        <f t="shared" si="126"/>
        <v>0</v>
      </c>
      <c r="CG45" s="42">
        <v>0.1</v>
      </c>
      <c r="CH45" s="41" t="s">
        <v>93</v>
      </c>
      <c r="CI45" s="36">
        <f t="shared" si="127"/>
        <v>0.1</v>
      </c>
      <c r="CJ45" s="36">
        <f t="shared" si="127"/>
        <v>0.1</v>
      </c>
      <c r="CK45" s="36">
        <f t="shared" si="127"/>
        <v>0.1</v>
      </c>
      <c r="CL45" s="36">
        <f t="shared" si="127"/>
        <v>0.1</v>
      </c>
      <c r="CM45" s="36">
        <f t="shared" si="127"/>
        <v>0.1</v>
      </c>
      <c r="CN45" s="36">
        <f t="shared" si="127"/>
        <v>0.1</v>
      </c>
      <c r="CO45" s="25"/>
      <c r="CP45" s="25"/>
      <c r="CQ45" s="25"/>
      <c r="CR45" s="25"/>
      <c r="CS45" s="25"/>
      <c r="CT45" s="25"/>
      <c r="CU45" s="51">
        <f t="shared" ref="CU45:CU56" si="150">BU45*(1+CI45)</f>
        <v>0</v>
      </c>
      <c r="CV45" s="51">
        <f t="shared" ref="CV45:CV56" si="151">BV45*(1+CJ45)</f>
        <v>0</v>
      </c>
      <c r="CW45" s="51">
        <f t="shared" ref="CW45:CW56" si="152">BW45*(1+CK45)</f>
        <v>0</v>
      </c>
      <c r="CX45" s="51">
        <f t="shared" ref="CX45:CX56" si="153">BX45*(1+CL45)</f>
        <v>0</v>
      </c>
      <c r="CY45" s="51">
        <f t="shared" ref="CY45:CY56" si="154">BY45*(1+CM45)</f>
        <v>0</v>
      </c>
      <c r="CZ45" s="51">
        <f t="shared" ref="CZ45:CZ56" si="155">BZ45*(1+CN45)</f>
        <v>0</v>
      </c>
      <c r="DA45" s="19">
        <f t="shared" si="129"/>
        <v>0</v>
      </c>
      <c r="DB45" s="52">
        <f t="shared" si="130"/>
        <v>0</v>
      </c>
      <c r="DC45" s="53">
        <f t="shared" si="131"/>
        <v>0</v>
      </c>
      <c r="DD45" s="52">
        <f t="shared" si="132"/>
        <v>0</v>
      </c>
      <c r="DE45" s="52">
        <f t="shared" si="133"/>
        <v>0</v>
      </c>
      <c r="DF45" s="54">
        <f t="shared" si="134"/>
        <v>0</v>
      </c>
      <c r="DG45" s="55"/>
      <c r="DH45" s="35" t="s">
        <v>90</v>
      </c>
      <c r="DI45" s="56">
        <f t="shared" si="135"/>
        <v>0</v>
      </c>
      <c r="DJ45" s="61">
        <f t="shared" si="136"/>
        <v>0</v>
      </c>
      <c r="DK45" s="61">
        <f t="shared" si="137"/>
        <v>0</v>
      </c>
      <c r="DL45" s="61">
        <f t="shared" si="138"/>
        <v>0</v>
      </c>
      <c r="DM45" s="61">
        <f t="shared" si="139"/>
        <v>0</v>
      </c>
      <c r="DN45" s="61">
        <f t="shared" si="140"/>
        <v>0</v>
      </c>
      <c r="DO45" s="61">
        <f t="shared" si="141"/>
        <v>0</v>
      </c>
      <c r="DP45" s="61">
        <f t="shared" si="142"/>
        <v>0</v>
      </c>
      <c r="DQ45" s="61">
        <f t="shared" si="143"/>
        <v>0</v>
      </c>
      <c r="DR45" s="61">
        <f t="shared" si="144"/>
        <v>0</v>
      </c>
      <c r="DS45" s="61">
        <f t="shared" si="145"/>
        <v>0</v>
      </c>
      <c r="DT45" s="61">
        <f t="shared" si="146"/>
        <v>0</v>
      </c>
      <c r="DU45" s="61">
        <f t="shared" si="147"/>
        <v>0</v>
      </c>
      <c r="DV45" s="62">
        <f t="shared" si="148"/>
        <v>0</v>
      </c>
    </row>
    <row r="46" spans="1:126" s="1" customFormat="1" ht="12.5" x14ac:dyDescent="0.2">
      <c r="A46" s="13" t="s">
        <v>17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19">
        <f t="shared" si="117"/>
        <v>0</v>
      </c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19">
        <f t="shared" si="149"/>
        <v>0</v>
      </c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19">
        <f t="shared" si="118"/>
        <v>0</v>
      </c>
      <c r="AO46" s="25"/>
      <c r="AP46" s="25"/>
      <c r="AQ46" s="25"/>
      <c r="AR46" s="25"/>
      <c r="AS46" s="25"/>
      <c r="AT46" s="25"/>
      <c r="AU46" s="25"/>
      <c r="AV46" s="25"/>
      <c r="AW46" s="25"/>
      <c r="AX46" s="25"/>
      <c r="AY46" s="25"/>
      <c r="AZ46" s="25"/>
      <c r="BA46" s="19">
        <f t="shared" si="119"/>
        <v>0</v>
      </c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5"/>
      <c r="BM46" s="25"/>
      <c r="BN46" s="19">
        <f t="shared" si="120"/>
        <v>0</v>
      </c>
      <c r="BO46" s="25"/>
      <c r="BP46" s="25"/>
      <c r="BQ46" s="25"/>
      <c r="BR46" s="25"/>
      <c r="BS46" s="25"/>
      <c r="BT46" s="25"/>
      <c r="BU46" s="25"/>
      <c r="BV46" s="25"/>
      <c r="BW46" s="25"/>
      <c r="BX46" s="25"/>
      <c r="BY46" s="25"/>
      <c r="BZ46" s="25"/>
      <c r="CA46" s="19">
        <f t="shared" si="121"/>
        <v>0</v>
      </c>
      <c r="CB46" s="34">
        <f t="shared" si="122"/>
        <v>0</v>
      </c>
      <c r="CC46" s="34">
        <f t="shared" si="123"/>
        <v>0</v>
      </c>
      <c r="CD46" s="34">
        <f t="shared" si="124"/>
        <v>0</v>
      </c>
      <c r="CE46" s="34">
        <f t="shared" si="125"/>
        <v>0</v>
      </c>
      <c r="CF46" s="34">
        <f t="shared" si="126"/>
        <v>0</v>
      </c>
      <c r="CG46" s="42">
        <v>0.1</v>
      </c>
      <c r="CH46" s="41" t="s">
        <v>93</v>
      </c>
      <c r="CI46" s="36">
        <f t="shared" si="127"/>
        <v>0.1</v>
      </c>
      <c r="CJ46" s="36">
        <f t="shared" si="127"/>
        <v>0.1</v>
      </c>
      <c r="CK46" s="36">
        <f t="shared" si="127"/>
        <v>0.1</v>
      </c>
      <c r="CL46" s="36">
        <f t="shared" si="127"/>
        <v>0.1</v>
      </c>
      <c r="CM46" s="36">
        <f t="shared" si="127"/>
        <v>0.1</v>
      </c>
      <c r="CN46" s="36">
        <f t="shared" si="127"/>
        <v>0.1</v>
      </c>
      <c r="CO46" s="25"/>
      <c r="CP46" s="25"/>
      <c r="CQ46" s="25"/>
      <c r="CR46" s="25"/>
      <c r="CS46" s="25"/>
      <c r="CT46" s="25"/>
      <c r="CU46" s="51">
        <f t="shared" si="150"/>
        <v>0</v>
      </c>
      <c r="CV46" s="51">
        <f t="shared" si="151"/>
        <v>0</v>
      </c>
      <c r="CW46" s="51">
        <f t="shared" si="152"/>
        <v>0</v>
      </c>
      <c r="CX46" s="51">
        <f t="shared" si="153"/>
        <v>0</v>
      </c>
      <c r="CY46" s="51">
        <f t="shared" si="154"/>
        <v>0</v>
      </c>
      <c r="CZ46" s="51">
        <f t="shared" si="155"/>
        <v>0</v>
      </c>
      <c r="DA46" s="19">
        <f t="shared" si="129"/>
        <v>0</v>
      </c>
      <c r="DB46" s="52">
        <f t="shared" si="130"/>
        <v>0</v>
      </c>
      <c r="DC46" s="53">
        <f t="shared" si="131"/>
        <v>0</v>
      </c>
      <c r="DD46" s="52">
        <f t="shared" si="132"/>
        <v>0</v>
      </c>
      <c r="DE46" s="52">
        <f t="shared" si="133"/>
        <v>0</v>
      </c>
      <c r="DF46" s="54">
        <f t="shared" si="134"/>
        <v>0</v>
      </c>
      <c r="DG46" s="55"/>
      <c r="DH46" s="35" t="s">
        <v>90</v>
      </c>
      <c r="DI46" s="56">
        <f t="shared" si="135"/>
        <v>0</v>
      </c>
      <c r="DJ46" s="61">
        <f t="shared" si="136"/>
        <v>0</v>
      </c>
      <c r="DK46" s="61">
        <f t="shared" si="137"/>
        <v>0</v>
      </c>
      <c r="DL46" s="61">
        <f t="shared" si="138"/>
        <v>0</v>
      </c>
      <c r="DM46" s="61">
        <f t="shared" si="139"/>
        <v>0</v>
      </c>
      <c r="DN46" s="61">
        <f t="shared" si="140"/>
        <v>0</v>
      </c>
      <c r="DO46" s="61">
        <f t="shared" si="141"/>
        <v>0</v>
      </c>
      <c r="DP46" s="61">
        <f t="shared" si="142"/>
        <v>0</v>
      </c>
      <c r="DQ46" s="61">
        <f t="shared" si="143"/>
        <v>0</v>
      </c>
      <c r="DR46" s="61">
        <f t="shared" si="144"/>
        <v>0</v>
      </c>
      <c r="DS46" s="61">
        <f t="shared" si="145"/>
        <v>0</v>
      </c>
      <c r="DT46" s="61">
        <f t="shared" si="146"/>
        <v>0</v>
      </c>
      <c r="DU46" s="61">
        <f t="shared" si="147"/>
        <v>0</v>
      </c>
      <c r="DV46" s="62">
        <f t="shared" si="148"/>
        <v>0</v>
      </c>
    </row>
    <row r="47" spans="1:126" s="1" customFormat="1" ht="12.5" x14ac:dyDescent="0.2">
      <c r="A47" s="13" t="s">
        <v>16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19">
        <f t="shared" si="117"/>
        <v>0</v>
      </c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19">
        <f t="shared" si="149"/>
        <v>0</v>
      </c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19">
        <f t="shared" si="118"/>
        <v>0</v>
      </c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19">
        <f t="shared" si="119"/>
        <v>0</v>
      </c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19">
        <f t="shared" si="120"/>
        <v>0</v>
      </c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19">
        <f t="shared" si="121"/>
        <v>0</v>
      </c>
      <c r="CB47" s="34">
        <f t="shared" si="122"/>
        <v>0</v>
      </c>
      <c r="CC47" s="34">
        <f t="shared" si="123"/>
        <v>0</v>
      </c>
      <c r="CD47" s="34">
        <f t="shared" si="124"/>
        <v>0</v>
      </c>
      <c r="CE47" s="34">
        <f t="shared" si="125"/>
        <v>0</v>
      </c>
      <c r="CF47" s="34">
        <f t="shared" si="126"/>
        <v>0</v>
      </c>
      <c r="CG47" s="42">
        <v>0.1</v>
      </c>
      <c r="CH47" s="41" t="s">
        <v>93</v>
      </c>
      <c r="CI47" s="36">
        <f t="shared" si="127"/>
        <v>0.1</v>
      </c>
      <c r="CJ47" s="36">
        <f t="shared" si="127"/>
        <v>0.1</v>
      </c>
      <c r="CK47" s="36">
        <f t="shared" si="127"/>
        <v>0.1</v>
      </c>
      <c r="CL47" s="36">
        <f t="shared" si="127"/>
        <v>0.1</v>
      </c>
      <c r="CM47" s="36">
        <f t="shared" si="127"/>
        <v>0.1</v>
      </c>
      <c r="CN47" s="36">
        <f t="shared" si="127"/>
        <v>0.1</v>
      </c>
      <c r="CO47" s="25"/>
      <c r="CP47" s="25"/>
      <c r="CQ47" s="25"/>
      <c r="CR47" s="25"/>
      <c r="CS47" s="25"/>
      <c r="CT47" s="25"/>
      <c r="CU47" s="51">
        <f t="shared" si="150"/>
        <v>0</v>
      </c>
      <c r="CV47" s="51">
        <f t="shared" si="151"/>
        <v>0</v>
      </c>
      <c r="CW47" s="51">
        <f t="shared" si="152"/>
        <v>0</v>
      </c>
      <c r="CX47" s="51">
        <f t="shared" si="153"/>
        <v>0</v>
      </c>
      <c r="CY47" s="51">
        <f t="shared" si="154"/>
        <v>0</v>
      </c>
      <c r="CZ47" s="51">
        <f t="shared" si="155"/>
        <v>0</v>
      </c>
      <c r="DA47" s="19">
        <f t="shared" si="129"/>
        <v>0</v>
      </c>
      <c r="DB47" s="52">
        <f t="shared" si="130"/>
        <v>0</v>
      </c>
      <c r="DC47" s="53">
        <f t="shared" si="131"/>
        <v>0</v>
      </c>
      <c r="DD47" s="52">
        <f t="shared" si="132"/>
        <v>0</v>
      </c>
      <c r="DE47" s="52">
        <f t="shared" si="133"/>
        <v>0</v>
      </c>
      <c r="DF47" s="54">
        <f t="shared" si="134"/>
        <v>0</v>
      </c>
      <c r="DG47" s="55"/>
      <c r="DH47" s="35" t="s">
        <v>90</v>
      </c>
      <c r="DI47" s="56">
        <f t="shared" si="135"/>
        <v>0</v>
      </c>
      <c r="DJ47" s="61">
        <f t="shared" si="136"/>
        <v>0</v>
      </c>
      <c r="DK47" s="61">
        <f t="shared" si="137"/>
        <v>0</v>
      </c>
      <c r="DL47" s="61">
        <f t="shared" si="138"/>
        <v>0</v>
      </c>
      <c r="DM47" s="61">
        <f t="shared" si="139"/>
        <v>0</v>
      </c>
      <c r="DN47" s="61">
        <f t="shared" si="140"/>
        <v>0</v>
      </c>
      <c r="DO47" s="61">
        <f t="shared" si="141"/>
        <v>0</v>
      </c>
      <c r="DP47" s="61">
        <f t="shared" si="142"/>
        <v>0</v>
      </c>
      <c r="DQ47" s="61">
        <f t="shared" si="143"/>
        <v>0</v>
      </c>
      <c r="DR47" s="61">
        <f t="shared" si="144"/>
        <v>0</v>
      </c>
      <c r="DS47" s="61">
        <f t="shared" si="145"/>
        <v>0</v>
      </c>
      <c r="DT47" s="61">
        <f t="shared" si="146"/>
        <v>0</v>
      </c>
      <c r="DU47" s="61">
        <f t="shared" si="147"/>
        <v>0</v>
      </c>
      <c r="DV47" s="62">
        <f t="shared" si="148"/>
        <v>0</v>
      </c>
    </row>
    <row r="48" spans="1:126" s="1" customFormat="1" ht="12.5" x14ac:dyDescent="0.2">
      <c r="A48" s="5" t="s">
        <v>15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19">
        <f t="shared" si="117"/>
        <v>0</v>
      </c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19">
        <f t="shared" si="149"/>
        <v>0</v>
      </c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19">
        <f t="shared" si="118"/>
        <v>0</v>
      </c>
      <c r="AO48" s="25"/>
      <c r="AP48" s="25"/>
      <c r="AQ48" s="25"/>
      <c r="AR48" s="25"/>
      <c r="AS48" s="25"/>
      <c r="AT48" s="25"/>
      <c r="AU48" s="25"/>
      <c r="AV48" s="25"/>
      <c r="AW48" s="25"/>
      <c r="AX48" s="25"/>
      <c r="AY48" s="25"/>
      <c r="AZ48" s="25"/>
      <c r="BA48" s="19">
        <f t="shared" si="119"/>
        <v>0</v>
      </c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5"/>
      <c r="BM48" s="25"/>
      <c r="BN48" s="19">
        <f t="shared" si="120"/>
        <v>0</v>
      </c>
      <c r="BO48" s="25"/>
      <c r="BP48" s="25"/>
      <c r="BQ48" s="25"/>
      <c r="BR48" s="25"/>
      <c r="BS48" s="25"/>
      <c r="BT48" s="25"/>
      <c r="BU48" s="25"/>
      <c r="BV48" s="25"/>
      <c r="BW48" s="25"/>
      <c r="BX48" s="25"/>
      <c r="BY48" s="25"/>
      <c r="BZ48" s="25"/>
      <c r="CA48" s="19">
        <f t="shared" si="121"/>
        <v>0</v>
      </c>
      <c r="CB48" s="34">
        <f t="shared" si="122"/>
        <v>0</v>
      </c>
      <c r="CC48" s="34">
        <f t="shared" si="123"/>
        <v>0</v>
      </c>
      <c r="CD48" s="34">
        <f t="shared" si="124"/>
        <v>0</v>
      </c>
      <c r="CE48" s="34">
        <f t="shared" si="125"/>
        <v>0</v>
      </c>
      <c r="CF48" s="34">
        <f t="shared" si="126"/>
        <v>0</v>
      </c>
      <c r="CG48" s="42">
        <v>0.1</v>
      </c>
      <c r="CH48" s="41" t="s">
        <v>93</v>
      </c>
      <c r="CI48" s="36">
        <f t="shared" si="127"/>
        <v>0.1</v>
      </c>
      <c r="CJ48" s="36">
        <f t="shared" si="127"/>
        <v>0.1</v>
      </c>
      <c r="CK48" s="36">
        <f t="shared" si="127"/>
        <v>0.1</v>
      </c>
      <c r="CL48" s="36">
        <f t="shared" si="127"/>
        <v>0.1</v>
      </c>
      <c r="CM48" s="36">
        <f t="shared" si="127"/>
        <v>0.1</v>
      </c>
      <c r="CN48" s="36">
        <f t="shared" si="127"/>
        <v>0.1</v>
      </c>
      <c r="CO48" s="25"/>
      <c r="CP48" s="25"/>
      <c r="CQ48" s="25"/>
      <c r="CR48" s="25"/>
      <c r="CS48" s="25"/>
      <c r="CT48" s="25"/>
      <c r="CU48" s="51">
        <f t="shared" si="150"/>
        <v>0</v>
      </c>
      <c r="CV48" s="51">
        <f t="shared" si="151"/>
        <v>0</v>
      </c>
      <c r="CW48" s="51">
        <f t="shared" si="152"/>
        <v>0</v>
      </c>
      <c r="CX48" s="51">
        <f t="shared" si="153"/>
        <v>0</v>
      </c>
      <c r="CY48" s="51">
        <f t="shared" si="154"/>
        <v>0</v>
      </c>
      <c r="CZ48" s="51">
        <f t="shared" si="155"/>
        <v>0</v>
      </c>
      <c r="DA48" s="19">
        <f t="shared" si="129"/>
        <v>0</v>
      </c>
      <c r="DB48" s="52">
        <f t="shared" si="130"/>
        <v>0</v>
      </c>
      <c r="DC48" s="53">
        <f t="shared" si="131"/>
        <v>0</v>
      </c>
      <c r="DD48" s="52">
        <f t="shared" si="132"/>
        <v>0</v>
      </c>
      <c r="DE48" s="52">
        <f t="shared" si="133"/>
        <v>0</v>
      </c>
      <c r="DF48" s="54">
        <f t="shared" si="134"/>
        <v>0</v>
      </c>
      <c r="DG48" s="55">
        <v>0.02</v>
      </c>
      <c r="DH48" s="35" t="s">
        <v>93</v>
      </c>
      <c r="DI48" s="56">
        <f t="shared" si="135"/>
        <v>0.02</v>
      </c>
      <c r="DJ48" s="61">
        <f t="shared" si="136"/>
        <v>0</v>
      </c>
      <c r="DK48" s="61">
        <f t="shared" si="137"/>
        <v>0</v>
      </c>
      <c r="DL48" s="61">
        <f t="shared" si="138"/>
        <v>0</v>
      </c>
      <c r="DM48" s="61">
        <f t="shared" si="139"/>
        <v>0</v>
      </c>
      <c r="DN48" s="61">
        <f t="shared" si="140"/>
        <v>0</v>
      </c>
      <c r="DO48" s="61">
        <f t="shared" si="141"/>
        <v>0</v>
      </c>
      <c r="DP48" s="61">
        <f t="shared" si="142"/>
        <v>0</v>
      </c>
      <c r="DQ48" s="61">
        <f t="shared" si="143"/>
        <v>0</v>
      </c>
      <c r="DR48" s="61">
        <f t="shared" si="144"/>
        <v>0</v>
      </c>
      <c r="DS48" s="61">
        <f t="shared" si="145"/>
        <v>0</v>
      </c>
      <c r="DT48" s="61">
        <f t="shared" si="146"/>
        <v>0</v>
      </c>
      <c r="DU48" s="61">
        <f t="shared" si="147"/>
        <v>0</v>
      </c>
      <c r="DV48" s="62">
        <f t="shared" si="148"/>
        <v>0</v>
      </c>
    </row>
    <row r="49" spans="1:126" s="1" customFormat="1" ht="12.5" x14ac:dyDescent="0.2">
      <c r="A49" s="5" t="s">
        <v>127</v>
      </c>
      <c r="B49" s="125"/>
      <c r="C49" s="125"/>
      <c r="D49" s="125"/>
      <c r="E49" s="125"/>
      <c r="F49" s="125"/>
      <c r="G49" s="125"/>
      <c r="H49" s="125"/>
      <c r="I49" s="125"/>
      <c r="J49" s="125"/>
      <c r="K49" s="125"/>
      <c r="L49" s="125"/>
      <c r="M49" s="125"/>
      <c r="N49" s="19">
        <f t="shared" si="117"/>
        <v>0</v>
      </c>
      <c r="O49" s="125"/>
      <c r="P49" s="125"/>
      <c r="Q49" s="125"/>
      <c r="R49" s="125"/>
      <c r="S49" s="125"/>
      <c r="T49" s="125"/>
      <c r="U49" s="125"/>
      <c r="V49" s="125"/>
      <c r="W49" s="125"/>
      <c r="X49" s="125"/>
      <c r="Y49" s="125"/>
      <c r="Z49" s="125"/>
      <c r="AA49" s="19">
        <f t="shared" si="149"/>
        <v>0</v>
      </c>
      <c r="AB49" s="125"/>
      <c r="AC49" s="125"/>
      <c r="AD49" s="125"/>
      <c r="AE49" s="125"/>
      <c r="AF49" s="125"/>
      <c r="AG49" s="125"/>
      <c r="AH49" s="125"/>
      <c r="AI49" s="125"/>
      <c r="AJ49" s="125"/>
      <c r="AK49" s="125"/>
      <c r="AL49" s="125"/>
      <c r="AM49" s="125"/>
      <c r="AN49" s="19">
        <f t="shared" si="118"/>
        <v>0</v>
      </c>
      <c r="AO49" s="125"/>
      <c r="AP49" s="125"/>
      <c r="AQ49" s="125"/>
      <c r="AR49" s="125"/>
      <c r="AS49" s="125"/>
      <c r="AT49" s="125"/>
      <c r="AU49" s="125"/>
      <c r="AV49" s="125"/>
      <c r="AW49" s="125"/>
      <c r="AX49" s="125"/>
      <c r="AY49" s="125"/>
      <c r="AZ49" s="125"/>
      <c r="BA49" s="19">
        <f t="shared" si="119"/>
        <v>0</v>
      </c>
      <c r="BB49" s="125"/>
      <c r="BC49" s="125"/>
      <c r="BD49" s="125"/>
      <c r="BE49" s="125"/>
      <c r="BF49" s="125"/>
      <c r="BG49" s="125"/>
      <c r="BH49" s="125"/>
      <c r="BI49" s="125"/>
      <c r="BJ49" s="125"/>
      <c r="BK49" s="125"/>
      <c r="BL49" s="125"/>
      <c r="BM49" s="125"/>
      <c r="BN49" s="19">
        <f t="shared" si="120"/>
        <v>0</v>
      </c>
      <c r="BO49" s="25"/>
      <c r="BP49" s="25"/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19">
        <f t="shared" si="121"/>
        <v>0</v>
      </c>
      <c r="CB49" s="34">
        <f t="shared" si="122"/>
        <v>0</v>
      </c>
      <c r="CC49" s="34">
        <f t="shared" ref="CC49" si="156">IFERROR((CA49/AA49)^(1/4)-1,0)</f>
        <v>0</v>
      </c>
      <c r="CD49" s="34">
        <f t="shared" ref="CD49" si="157">IFERROR((CA49/AN49)^(1/3)-1,0)</f>
        <v>0</v>
      </c>
      <c r="CE49" s="34">
        <f t="shared" ref="CE49" si="158">IFERROR((CA49/BA49)^(1/2)-1,0)</f>
        <v>0</v>
      </c>
      <c r="CF49" s="34">
        <f t="shared" ref="CF49" si="159">IFERROR((CA49/BN49)^(1/1)-1,0)</f>
        <v>0</v>
      </c>
      <c r="CG49" s="42">
        <v>0.05</v>
      </c>
      <c r="CH49" s="41" t="s">
        <v>93</v>
      </c>
      <c r="CI49" s="36">
        <f t="shared" si="127"/>
        <v>0.05</v>
      </c>
      <c r="CJ49" s="36">
        <f t="shared" si="127"/>
        <v>0.05</v>
      </c>
      <c r="CK49" s="36">
        <f t="shared" si="127"/>
        <v>0.05</v>
      </c>
      <c r="CL49" s="36">
        <f t="shared" si="127"/>
        <v>0.05</v>
      </c>
      <c r="CM49" s="36">
        <f t="shared" si="127"/>
        <v>0.05</v>
      </c>
      <c r="CN49" s="36">
        <f t="shared" si="127"/>
        <v>0.05</v>
      </c>
      <c r="CO49" s="25"/>
      <c r="CP49" s="25"/>
      <c r="CQ49" s="25"/>
      <c r="CR49" s="25"/>
      <c r="CS49" s="25"/>
      <c r="CT49" s="25"/>
      <c r="CU49" s="51">
        <f t="shared" ref="CU49" si="160">BU49*(1+CI49)</f>
        <v>0</v>
      </c>
      <c r="CV49" s="51">
        <f t="shared" ref="CV49" si="161">BV49*(1+CJ49)</f>
        <v>0</v>
      </c>
      <c r="CW49" s="51">
        <f t="shared" ref="CW49" si="162">BW49*(1+CK49)</f>
        <v>0</v>
      </c>
      <c r="CX49" s="51">
        <f t="shared" ref="CX49" si="163">BX49*(1+CL49)</f>
        <v>0</v>
      </c>
      <c r="CY49" s="51">
        <f t="shared" ref="CY49" si="164">BY49*(1+CM49)</f>
        <v>0</v>
      </c>
      <c r="CZ49" s="51">
        <f t="shared" ref="CZ49" si="165">BZ49*(1+CN49)</f>
        <v>0</v>
      </c>
      <c r="DA49" s="19">
        <f t="shared" ref="DA49" si="166">SUM(CO49:CZ49)</f>
        <v>0</v>
      </c>
      <c r="DB49" s="52">
        <f t="shared" ref="DB49" si="167">IFERROR((DA49/AA49)^(1/5)-1,0)</f>
        <v>0</v>
      </c>
      <c r="DC49" s="53">
        <f t="shared" ref="DC49" si="168">IFERROR((DA49/AN49)^(1/4)-1,0)</f>
        <v>0</v>
      </c>
      <c r="DD49" s="52">
        <f t="shared" ref="DD49" si="169">IFERROR((DA49/BA49)^(1/3)-1,0)</f>
        <v>0</v>
      </c>
      <c r="DE49" s="52">
        <f t="shared" ref="DE49" si="170">IFERROR((DA49/BN49)^(1/2)-1,0)</f>
        <v>0</v>
      </c>
      <c r="DF49" s="54">
        <f t="shared" ref="DF49" si="171">IFERROR((DA49/CA49)^(1/1)-1,0)</f>
        <v>0</v>
      </c>
      <c r="DG49" s="55">
        <v>0.02</v>
      </c>
      <c r="DH49" s="35" t="s">
        <v>93</v>
      </c>
      <c r="DI49" s="56">
        <f t="shared" si="135"/>
        <v>0.02</v>
      </c>
      <c r="DJ49" s="61">
        <f t="shared" ref="DJ49" si="172">CO49*(1+$DI49)</f>
        <v>0</v>
      </c>
      <c r="DK49" s="61">
        <f t="shared" ref="DK49" si="173">CP49*(1+$DI49)</f>
        <v>0</v>
      </c>
      <c r="DL49" s="61">
        <f t="shared" ref="DL49" si="174">CQ49*(1+$DI49)</f>
        <v>0</v>
      </c>
      <c r="DM49" s="61">
        <f t="shared" ref="DM49" si="175">CR49*(1+$DI49)</f>
        <v>0</v>
      </c>
      <c r="DN49" s="61">
        <f t="shared" ref="DN49" si="176">CS49*(1+$DI49)</f>
        <v>0</v>
      </c>
      <c r="DO49" s="61">
        <f t="shared" ref="DO49" si="177">CT49*(1+$DI49)</f>
        <v>0</v>
      </c>
      <c r="DP49" s="61">
        <f t="shared" ref="DP49" si="178">CU49*(1+$DI49)</f>
        <v>0</v>
      </c>
      <c r="DQ49" s="61">
        <f t="shared" ref="DQ49" si="179">CV49*(1+$DI49)</f>
        <v>0</v>
      </c>
      <c r="DR49" s="61">
        <f t="shared" ref="DR49" si="180">CW49*(1+$DI49)</f>
        <v>0</v>
      </c>
      <c r="DS49" s="61">
        <f t="shared" ref="DS49" si="181">CX49*(1+$DI49)</f>
        <v>0</v>
      </c>
      <c r="DT49" s="61">
        <f t="shared" ref="DT49" si="182">CY49*(1+$DI49)</f>
        <v>0</v>
      </c>
      <c r="DU49" s="61">
        <f t="shared" ref="DU49" si="183">CZ49*(1+$DI49)</f>
        <v>0</v>
      </c>
      <c r="DV49" s="62">
        <f t="shared" ref="DV49" si="184">SUM(DJ49:DU49)</f>
        <v>0</v>
      </c>
    </row>
    <row r="50" spans="1:126" s="1" customFormat="1" ht="12.5" x14ac:dyDescent="0.25">
      <c r="A50" s="5" t="s">
        <v>14</v>
      </c>
      <c r="B50" s="118">
        <v>4.8708409999999995</v>
      </c>
      <c r="C50" s="119">
        <v>4.8299159999999999</v>
      </c>
      <c r="D50" s="119">
        <v>4.8003526700000005</v>
      </c>
      <c r="E50" s="119">
        <v>4.5438789999999996</v>
      </c>
      <c r="F50" s="119">
        <v>4.8760460000000005</v>
      </c>
      <c r="G50" s="119">
        <v>4.72689</v>
      </c>
      <c r="H50" s="119">
        <v>4.5477649999999992</v>
      </c>
      <c r="I50" s="119">
        <v>4.1403800000000004</v>
      </c>
      <c r="J50" s="119">
        <v>3.9866049999999995</v>
      </c>
      <c r="K50" s="119">
        <v>3.842025</v>
      </c>
      <c r="L50" s="119">
        <v>4.0977799999999993</v>
      </c>
      <c r="M50" s="120">
        <v>4.0543249999999995</v>
      </c>
      <c r="N50" s="19">
        <f t="shared" si="117"/>
        <v>53.316804669999996</v>
      </c>
      <c r="O50" s="118">
        <v>4.9854050000000001</v>
      </c>
      <c r="P50" s="119">
        <v>5.0602</v>
      </c>
      <c r="Q50" s="119">
        <v>5.0039549999999986</v>
      </c>
      <c r="R50" s="119">
        <v>4.4665199999999992</v>
      </c>
      <c r="S50" s="119">
        <v>4.7799149999999999</v>
      </c>
      <c r="T50" s="119">
        <v>4.9578649999999991</v>
      </c>
      <c r="U50" s="119">
        <v>4.8814749999999991</v>
      </c>
      <c r="V50" s="119">
        <v>4.5124399999999998</v>
      </c>
      <c r="W50" s="119">
        <v>3.9348549999999998</v>
      </c>
      <c r="X50" s="119">
        <v>3.764907</v>
      </c>
      <c r="Y50" s="119">
        <v>3.8628979999999999</v>
      </c>
      <c r="Z50" s="119">
        <v>4.0888049999999998</v>
      </c>
      <c r="AA50" s="120">
        <v>54.29923999999999</v>
      </c>
      <c r="AB50" s="118">
        <v>5.265123</v>
      </c>
      <c r="AC50" s="119">
        <v>5.6301500000000013</v>
      </c>
      <c r="AD50" s="119">
        <v>5.6078930000000007</v>
      </c>
      <c r="AE50" s="119">
        <v>5.24078</v>
      </c>
      <c r="AF50" s="119">
        <v>5.0401169999999986</v>
      </c>
      <c r="AG50" s="119">
        <v>5.3142500000000004</v>
      </c>
      <c r="AH50" s="119">
        <v>4.8477890000000015</v>
      </c>
      <c r="AI50" s="119">
        <v>4.4072639999999996</v>
      </c>
      <c r="AJ50" s="119">
        <v>3.9701219999999999</v>
      </c>
      <c r="AK50" s="119">
        <v>3.518373</v>
      </c>
      <c r="AL50" s="119">
        <v>3.7770649999999999</v>
      </c>
      <c r="AM50" s="120">
        <v>4.1430439999999997</v>
      </c>
      <c r="AN50" s="19">
        <f t="shared" si="118"/>
        <v>56.761969999999991</v>
      </c>
      <c r="AO50" s="118">
        <v>5.0332529999999993</v>
      </c>
      <c r="AP50" s="119">
        <v>5.308533999999999</v>
      </c>
      <c r="AQ50" s="119">
        <v>5.7118839999999995</v>
      </c>
      <c r="AR50" s="119">
        <v>5.5141840000000002</v>
      </c>
      <c r="AS50" s="119">
        <v>5.5761070699999991</v>
      </c>
      <c r="AT50" s="119">
        <v>5.6507865500000003</v>
      </c>
      <c r="AU50" s="119">
        <v>5.5051193100000004</v>
      </c>
      <c r="AV50" s="119">
        <v>5.5099349999999996</v>
      </c>
      <c r="AW50" s="119">
        <v>4.7435571999999997</v>
      </c>
      <c r="AX50" s="119">
        <v>4.2845057400000002</v>
      </c>
      <c r="AY50" s="119">
        <v>4.7097070299999997</v>
      </c>
      <c r="AZ50" s="120">
        <v>4.4190529999999999</v>
      </c>
      <c r="BA50" s="19">
        <f t="shared" si="119"/>
        <v>61.96662589999999</v>
      </c>
      <c r="BB50" s="118">
        <v>3.3379059999999998</v>
      </c>
      <c r="BC50" s="119">
        <v>3.7201969999999998</v>
      </c>
      <c r="BD50" s="119">
        <v>4.2296877300000002</v>
      </c>
      <c r="BE50" s="119">
        <v>4.2550957399999998</v>
      </c>
      <c r="BF50" s="119">
        <v>4.3149664400000001</v>
      </c>
      <c r="BG50" s="119">
        <v>4.4726590000000002</v>
      </c>
      <c r="BH50" s="119">
        <v>4.4157669999999998</v>
      </c>
      <c r="BI50" s="119">
        <v>4.0194410000000005</v>
      </c>
      <c r="BJ50" s="119">
        <v>4.3102490000000007</v>
      </c>
      <c r="BK50" s="119">
        <v>4.3445400000000003</v>
      </c>
      <c r="BL50" s="119">
        <v>4.2794460000000001</v>
      </c>
      <c r="BM50" s="120">
        <v>4.1276440000000001</v>
      </c>
      <c r="BN50" s="19">
        <f t="shared" si="120"/>
        <v>49.827598910000006</v>
      </c>
      <c r="BO50" s="127">
        <v>5.2308750000000002</v>
      </c>
      <c r="BP50" s="127">
        <v>5.0419200000000011</v>
      </c>
      <c r="BQ50" s="127">
        <v>5.2693170000000009</v>
      </c>
      <c r="BR50" s="127">
        <v>5.464894000000001</v>
      </c>
      <c r="BS50" s="127">
        <v>6.068422</v>
      </c>
      <c r="BT50" s="127">
        <v>5.9921739999999994</v>
      </c>
      <c r="BU50" s="127">
        <v>6.4887370000000004</v>
      </c>
      <c r="BV50" s="127">
        <v>5.5265199999999997</v>
      </c>
      <c r="BW50" s="127">
        <v>6.1589509999999992</v>
      </c>
      <c r="BX50" s="127">
        <v>5.1604080000000003</v>
      </c>
      <c r="BY50" s="127">
        <v>5.5899659999999995</v>
      </c>
      <c r="BZ50" s="127">
        <v>5.6779760000000001</v>
      </c>
      <c r="CA50" s="19">
        <f t="shared" si="121"/>
        <v>67.670159999999996</v>
      </c>
      <c r="CB50" s="34">
        <f t="shared" si="122"/>
        <v>4.8833663081916612E-2</v>
      </c>
      <c r="CC50" s="34">
        <f t="shared" si="123"/>
        <v>5.6576295745869976E-2</v>
      </c>
      <c r="CD50" s="34">
        <f t="shared" si="124"/>
        <v>6.0343506619571885E-2</v>
      </c>
      <c r="CE50" s="34">
        <f t="shared" si="125"/>
        <v>4.5008148756202848E-2</v>
      </c>
      <c r="CF50" s="34">
        <f t="shared" si="126"/>
        <v>0.35808590982334354</v>
      </c>
      <c r="CG50" s="42">
        <v>0.15</v>
      </c>
      <c r="CH50" s="41" t="s">
        <v>93</v>
      </c>
      <c r="CI50" s="36">
        <f t="shared" ref="CI50:CN55" si="185">HLOOKUP($CH50,$CB$4:$CG$116,ROW($CB50)-ROW($CB$3), FALSE)</f>
        <v>0.15</v>
      </c>
      <c r="CJ50" s="36">
        <f t="shared" si="185"/>
        <v>0.15</v>
      </c>
      <c r="CK50" s="36">
        <f t="shared" si="185"/>
        <v>0.15</v>
      </c>
      <c r="CL50" s="36">
        <f t="shared" si="185"/>
        <v>0.15</v>
      </c>
      <c r="CM50" s="36">
        <f t="shared" si="185"/>
        <v>0.15</v>
      </c>
      <c r="CN50" s="36">
        <f t="shared" si="185"/>
        <v>0.15</v>
      </c>
      <c r="CO50" s="118">
        <v>8.5943381300000006</v>
      </c>
      <c r="CP50" s="119">
        <v>9.6776990000000005</v>
      </c>
      <c r="CQ50" s="119">
        <v>10.021365999999999</v>
      </c>
      <c r="CR50" s="119">
        <v>8.6480510000000006</v>
      </c>
      <c r="CS50" s="119">
        <v>8.8836620000000011</v>
      </c>
      <c r="CT50" s="120">
        <v>9.8647520000000011</v>
      </c>
      <c r="CU50" s="51">
        <f t="shared" si="150"/>
        <v>7.4620475500000003</v>
      </c>
      <c r="CV50" s="51">
        <f t="shared" si="151"/>
        <v>6.355497999999999</v>
      </c>
      <c r="CW50" s="51">
        <f t="shared" si="152"/>
        <v>7.0827936499999984</v>
      </c>
      <c r="CX50" s="51">
        <f t="shared" si="153"/>
        <v>5.9344691999999997</v>
      </c>
      <c r="CY50" s="51">
        <f t="shared" si="154"/>
        <v>6.4284608999999993</v>
      </c>
      <c r="CZ50" s="51">
        <f t="shared" si="155"/>
        <v>6.5296723999999999</v>
      </c>
      <c r="DA50" s="19">
        <f t="shared" si="129"/>
        <v>95.482809830000008</v>
      </c>
      <c r="DB50" s="52">
        <f t="shared" si="130"/>
        <v>0.11950564536071728</v>
      </c>
      <c r="DC50" s="53">
        <f t="shared" si="131"/>
        <v>0.13885106624291965</v>
      </c>
      <c r="DD50" s="52">
        <f t="shared" si="132"/>
        <v>0.15501896117639036</v>
      </c>
      <c r="DE50" s="52">
        <f t="shared" si="133"/>
        <v>0.38429170154782599</v>
      </c>
      <c r="DF50" s="54">
        <f t="shared" si="134"/>
        <v>0.41100316343274512</v>
      </c>
      <c r="DG50" s="55">
        <v>0.15</v>
      </c>
      <c r="DH50" s="35" t="s">
        <v>88</v>
      </c>
      <c r="DI50" s="56">
        <f t="shared" ref="DI50:DI56" si="186">HLOOKUP(DH50,$DB$4:$DG$125,ROW($DB50)-ROW($DB$3), FALSE)</f>
        <v>0.11950564536071728</v>
      </c>
      <c r="DJ50" s="61">
        <f t="shared" si="136"/>
        <v>9.6214100546738717</v>
      </c>
      <c r="DK50" s="61">
        <f t="shared" si="137"/>
        <v>10.834238664601768</v>
      </c>
      <c r="DL50" s="61">
        <f t="shared" si="138"/>
        <v>11.218975811225949</v>
      </c>
      <c r="DM50" s="61">
        <f t="shared" si="139"/>
        <v>9.6815419158673972</v>
      </c>
      <c r="DN50" s="61">
        <f t="shared" si="140"/>
        <v>9.9453097604764817</v>
      </c>
      <c r="DO50" s="61">
        <f t="shared" si="141"/>
        <v>11.043645554083428</v>
      </c>
      <c r="DP50" s="61">
        <f t="shared" si="142"/>
        <v>8.3538043581751094</v>
      </c>
      <c r="DQ50" s="61">
        <f t="shared" si="143"/>
        <v>7.1150158900787472</v>
      </c>
      <c r="DR50" s="61">
        <f t="shared" si="144"/>
        <v>7.9292274761000385</v>
      </c>
      <c r="DS50" s="61">
        <f t="shared" si="145"/>
        <v>6.6436717716192994</v>
      </c>
      <c r="DT50" s="61">
        <f t="shared" si="146"/>
        <v>7.1966982685306364</v>
      </c>
      <c r="DU50" s="61">
        <f t="shared" si="147"/>
        <v>7.3100051141560636</v>
      </c>
      <c r="DV50" s="62">
        <f t="shared" si="148"/>
        <v>106.8935446395888</v>
      </c>
    </row>
    <row r="51" spans="1:126" s="1" customFormat="1" ht="12.5" x14ac:dyDescent="0.2">
      <c r="A51" s="5" t="s">
        <v>13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19">
        <f t="shared" si="117"/>
        <v>0</v>
      </c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19">
        <f t="shared" si="149"/>
        <v>0</v>
      </c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19">
        <f t="shared" si="118"/>
        <v>0</v>
      </c>
      <c r="AO51" s="25"/>
      <c r="AP51" s="25"/>
      <c r="AQ51" s="25"/>
      <c r="AR51" s="25"/>
      <c r="AS51" s="25"/>
      <c r="AT51" s="25"/>
      <c r="AU51" s="25"/>
      <c r="AV51" s="25"/>
      <c r="AW51" s="25"/>
      <c r="AX51" s="25"/>
      <c r="AY51" s="25"/>
      <c r="AZ51" s="25"/>
      <c r="BA51" s="19">
        <f t="shared" si="119"/>
        <v>0</v>
      </c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5"/>
      <c r="BM51" s="25"/>
      <c r="BN51" s="19">
        <f t="shared" si="120"/>
        <v>0</v>
      </c>
      <c r="BO51" s="25"/>
      <c r="BP51" s="25"/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19">
        <f t="shared" si="121"/>
        <v>0</v>
      </c>
      <c r="CB51" s="34">
        <f t="shared" si="122"/>
        <v>0</v>
      </c>
      <c r="CC51" s="34">
        <f t="shared" si="123"/>
        <v>0</v>
      </c>
      <c r="CD51" s="34">
        <f t="shared" si="124"/>
        <v>0</v>
      </c>
      <c r="CE51" s="34">
        <f t="shared" si="125"/>
        <v>0</v>
      </c>
      <c r="CF51" s="34">
        <f t="shared" si="126"/>
        <v>0</v>
      </c>
      <c r="CG51" s="42">
        <v>0</v>
      </c>
      <c r="CH51" s="41" t="s">
        <v>93</v>
      </c>
      <c r="CI51" s="36">
        <f t="shared" si="185"/>
        <v>0</v>
      </c>
      <c r="CJ51" s="36">
        <f t="shared" si="185"/>
        <v>0</v>
      </c>
      <c r="CK51" s="36">
        <f t="shared" si="185"/>
        <v>0</v>
      </c>
      <c r="CL51" s="36">
        <f t="shared" si="185"/>
        <v>0</v>
      </c>
      <c r="CM51" s="36">
        <f t="shared" si="185"/>
        <v>0</v>
      </c>
      <c r="CN51" s="36">
        <f t="shared" si="185"/>
        <v>0</v>
      </c>
      <c r="CO51" s="25"/>
      <c r="CP51" s="25"/>
      <c r="CQ51" s="25"/>
      <c r="CR51" s="25"/>
      <c r="CS51" s="25"/>
      <c r="CT51" s="25"/>
      <c r="CU51" s="51">
        <f t="shared" si="150"/>
        <v>0</v>
      </c>
      <c r="CV51" s="51">
        <f t="shared" si="151"/>
        <v>0</v>
      </c>
      <c r="CW51" s="51">
        <f t="shared" si="152"/>
        <v>0</v>
      </c>
      <c r="CX51" s="51">
        <f t="shared" si="153"/>
        <v>0</v>
      </c>
      <c r="CY51" s="51">
        <f t="shared" si="154"/>
        <v>0</v>
      </c>
      <c r="CZ51" s="51">
        <f t="shared" si="155"/>
        <v>0</v>
      </c>
      <c r="DA51" s="19">
        <f t="shared" si="129"/>
        <v>0</v>
      </c>
      <c r="DB51" s="52">
        <f t="shared" si="130"/>
        <v>0</v>
      </c>
      <c r="DC51" s="53">
        <f t="shared" si="131"/>
        <v>0</v>
      </c>
      <c r="DD51" s="52">
        <f t="shared" si="132"/>
        <v>0</v>
      </c>
      <c r="DE51" s="52">
        <f t="shared" si="133"/>
        <v>0</v>
      </c>
      <c r="DF51" s="54">
        <f t="shared" si="134"/>
        <v>0</v>
      </c>
      <c r="DG51" s="55">
        <v>0</v>
      </c>
      <c r="DH51" s="35" t="s">
        <v>93</v>
      </c>
      <c r="DI51" s="56">
        <f t="shared" si="186"/>
        <v>0</v>
      </c>
      <c r="DJ51" s="61">
        <f t="shared" si="136"/>
        <v>0</v>
      </c>
      <c r="DK51" s="61">
        <f t="shared" si="137"/>
        <v>0</v>
      </c>
      <c r="DL51" s="61">
        <f t="shared" si="138"/>
        <v>0</v>
      </c>
      <c r="DM51" s="61">
        <f t="shared" si="139"/>
        <v>0</v>
      </c>
      <c r="DN51" s="61">
        <f t="shared" si="140"/>
        <v>0</v>
      </c>
      <c r="DO51" s="61">
        <f t="shared" si="141"/>
        <v>0</v>
      </c>
      <c r="DP51" s="61">
        <f t="shared" si="142"/>
        <v>0</v>
      </c>
      <c r="DQ51" s="61">
        <f t="shared" si="143"/>
        <v>0</v>
      </c>
      <c r="DR51" s="61">
        <f t="shared" si="144"/>
        <v>0</v>
      </c>
      <c r="DS51" s="61">
        <f t="shared" si="145"/>
        <v>0</v>
      </c>
      <c r="DT51" s="61">
        <f t="shared" si="146"/>
        <v>0</v>
      </c>
      <c r="DU51" s="61">
        <f t="shared" si="147"/>
        <v>0</v>
      </c>
      <c r="DV51" s="62">
        <f t="shared" si="148"/>
        <v>0</v>
      </c>
    </row>
    <row r="52" spans="1:126" s="1" customFormat="1" ht="12.5" x14ac:dyDescent="0.2">
      <c r="A52" s="5" t="s">
        <v>58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19">
        <f t="shared" si="117"/>
        <v>0</v>
      </c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19">
        <f t="shared" si="149"/>
        <v>0</v>
      </c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19">
        <f t="shared" si="118"/>
        <v>0</v>
      </c>
      <c r="AO52" s="25"/>
      <c r="AP52" s="25"/>
      <c r="AQ52" s="25"/>
      <c r="AR52" s="25"/>
      <c r="AS52" s="25"/>
      <c r="AT52" s="25"/>
      <c r="AU52" s="25"/>
      <c r="AV52" s="25"/>
      <c r="AW52" s="25"/>
      <c r="AX52" s="25"/>
      <c r="AY52" s="25"/>
      <c r="AZ52" s="25"/>
      <c r="BA52" s="19">
        <f t="shared" si="119"/>
        <v>0</v>
      </c>
      <c r="BB52" s="25"/>
      <c r="BC52" s="25"/>
      <c r="BD52" s="25"/>
      <c r="BE52" s="25"/>
      <c r="BF52" s="25"/>
      <c r="BG52" s="25"/>
      <c r="BH52" s="25"/>
      <c r="BI52" s="25"/>
      <c r="BJ52" s="25"/>
      <c r="BK52" s="25"/>
      <c r="BL52" s="25"/>
      <c r="BM52" s="25"/>
      <c r="BN52" s="19">
        <f t="shared" si="120"/>
        <v>0</v>
      </c>
      <c r="BO52" s="25"/>
      <c r="BP52" s="25"/>
      <c r="BQ52" s="25"/>
      <c r="BR52" s="25"/>
      <c r="BS52" s="25"/>
      <c r="BT52" s="25"/>
      <c r="BU52" s="25"/>
      <c r="BV52" s="25"/>
      <c r="BW52" s="25"/>
      <c r="BX52" s="25"/>
      <c r="BY52" s="25"/>
      <c r="BZ52" s="25"/>
      <c r="CA52" s="19">
        <f t="shared" si="121"/>
        <v>0</v>
      </c>
      <c r="CB52" s="34">
        <f t="shared" si="122"/>
        <v>0</v>
      </c>
      <c r="CC52" s="34">
        <f t="shared" si="123"/>
        <v>0</v>
      </c>
      <c r="CD52" s="34">
        <f t="shared" si="124"/>
        <v>0</v>
      </c>
      <c r="CE52" s="34">
        <f t="shared" si="125"/>
        <v>0</v>
      </c>
      <c r="CF52" s="34">
        <f t="shared" si="126"/>
        <v>0</v>
      </c>
      <c r="CG52" s="43">
        <v>0.02</v>
      </c>
      <c r="CH52" s="41" t="s">
        <v>93</v>
      </c>
      <c r="CI52" s="36">
        <f t="shared" si="185"/>
        <v>0.02</v>
      </c>
      <c r="CJ52" s="36">
        <f t="shared" si="185"/>
        <v>0.02</v>
      </c>
      <c r="CK52" s="36">
        <f t="shared" si="185"/>
        <v>0.02</v>
      </c>
      <c r="CL52" s="36">
        <f t="shared" si="185"/>
        <v>0.02</v>
      </c>
      <c r="CM52" s="36">
        <f t="shared" si="185"/>
        <v>0.02</v>
      </c>
      <c r="CN52" s="36">
        <f t="shared" si="185"/>
        <v>0.02</v>
      </c>
      <c r="CO52" s="25"/>
      <c r="CP52" s="25"/>
      <c r="CQ52" s="25"/>
      <c r="CR52" s="25"/>
      <c r="CS52" s="25"/>
      <c r="CT52" s="25"/>
      <c r="CU52" s="51">
        <f t="shared" si="150"/>
        <v>0</v>
      </c>
      <c r="CV52" s="51">
        <f t="shared" si="151"/>
        <v>0</v>
      </c>
      <c r="CW52" s="51">
        <f t="shared" si="152"/>
        <v>0</v>
      </c>
      <c r="CX52" s="51">
        <f t="shared" si="153"/>
        <v>0</v>
      </c>
      <c r="CY52" s="51">
        <f t="shared" si="154"/>
        <v>0</v>
      </c>
      <c r="CZ52" s="51">
        <f t="shared" si="155"/>
        <v>0</v>
      </c>
      <c r="DA52" s="19">
        <f t="shared" si="129"/>
        <v>0</v>
      </c>
      <c r="DB52" s="52">
        <f t="shared" si="130"/>
        <v>0</v>
      </c>
      <c r="DC52" s="53">
        <f t="shared" si="131"/>
        <v>0</v>
      </c>
      <c r="DD52" s="52">
        <f t="shared" si="132"/>
        <v>0</v>
      </c>
      <c r="DE52" s="52">
        <f t="shared" si="133"/>
        <v>0</v>
      </c>
      <c r="DF52" s="54">
        <f t="shared" si="134"/>
        <v>0</v>
      </c>
      <c r="DG52" s="55">
        <v>0.02</v>
      </c>
      <c r="DH52" s="35" t="s">
        <v>93</v>
      </c>
      <c r="DI52" s="56">
        <f t="shared" si="186"/>
        <v>0.02</v>
      </c>
      <c r="DJ52" s="61">
        <f t="shared" si="136"/>
        <v>0</v>
      </c>
      <c r="DK52" s="61">
        <f t="shared" si="137"/>
        <v>0</v>
      </c>
      <c r="DL52" s="61">
        <f t="shared" si="138"/>
        <v>0</v>
      </c>
      <c r="DM52" s="61">
        <f t="shared" si="139"/>
        <v>0</v>
      </c>
      <c r="DN52" s="61">
        <f t="shared" si="140"/>
        <v>0</v>
      </c>
      <c r="DO52" s="61">
        <f t="shared" si="141"/>
        <v>0</v>
      </c>
      <c r="DP52" s="61">
        <f t="shared" si="142"/>
        <v>0</v>
      </c>
      <c r="DQ52" s="61">
        <f t="shared" si="143"/>
        <v>0</v>
      </c>
      <c r="DR52" s="61">
        <f t="shared" si="144"/>
        <v>0</v>
      </c>
      <c r="DS52" s="61">
        <f t="shared" si="145"/>
        <v>0</v>
      </c>
      <c r="DT52" s="61">
        <f t="shared" si="146"/>
        <v>0</v>
      </c>
      <c r="DU52" s="61">
        <f t="shared" si="147"/>
        <v>0</v>
      </c>
      <c r="DV52" s="62">
        <f t="shared" si="148"/>
        <v>0</v>
      </c>
    </row>
    <row r="53" spans="1:126" s="1" customFormat="1" ht="12.5" x14ac:dyDescent="0.2">
      <c r="A53" s="5" t="s">
        <v>59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19">
        <f t="shared" si="117"/>
        <v>0</v>
      </c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19">
        <f t="shared" si="149"/>
        <v>0</v>
      </c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19">
        <f t="shared" si="118"/>
        <v>0</v>
      </c>
      <c r="AO53" s="25"/>
      <c r="AP53" s="25"/>
      <c r="AQ53" s="25"/>
      <c r="AR53" s="25"/>
      <c r="AS53" s="25"/>
      <c r="AT53" s="25"/>
      <c r="AU53" s="25"/>
      <c r="AV53" s="25"/>
      <c r="AW53" s="25"/>
      <c r="AX53" s="25"/>
      <c r="AY53" s="25"/>
      <c r="AZ53" s="25"/>
      <c r="BA53" s="19">
        <f t="shared" si="119"/>
        <v>0</v>
      </c>
      <c r="BB53" s="25"/>
      <c r="BC53" s="25"/>
      <c r="BD53" s="25"/>
      <c r="BE53" s="25"/>
      <c r="BF53" s="25"/>
      <c r="BG53" s="25"/>
      <c r="BH53" s="25"/>
      <c r="BI53" s="25"/>
      <c r="BJ53" s="25"/>
      <c r="BK53" s="25"/>
      <c r="BL53" s="25"/>
      <c r="BM53" s="25"/>
      <c r="BN53" s="19">
        <f t="shared" si="120"/>
        <v>0</v>
      </c>
      <c r="BO53" s="25"/>
      <c r="BP53" s="25"/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19">
        <f t="shared" si="121"/>
        <v>0</v>
      </c>
      <c r="CB53" s="34">
        <f t="shared" si="122"/>
        <v>0</v>
      </c>
      <c r="CC53" s="34">
        <f t="shared" si="123"/>
        <v>0</v>
      </c>
      <c r="CD53" s="34">
        <f t="shared" si="124"/>
        <v>0</v>
      </c>
      <c r="CE53" s="34">
        <f t="shared" si="125"/>
        <v>0</v>
      </c>
      <c r="CF53" s="34">
        <f t="shared" si="126"/>
        <v>0</v>
      </c>
      <c r="CG53" s="43"/>
      <c r="CH53" s="41" t="s">
        <v>92</v>
      </c>
      <c r="CI53" s="36">
        <f t="shared" si="185"/>
        <v>0</v>
      </c>
      <c r="CJ53" s="36">
        <f t="shared" si="185"/>
        <v>0</v>
      </c>
      <c r="CK53" s="36">
        <f t="shared" si="185"/>
        <v>0</v>
      </c>
      <c r="CL53" s="36">
        <f t="shared" si="185"/>
        <v>0</v>
      </c>
      <c r="CM53" s="36">
        <f t="shared" si="185"/>
        <v>0</v>
      </c>
      <c r="CN53" s="36">
        <f t="shared" si="185"/>
        <v>0</v>
      </c>
      <c r="CO53" s="25"/>
      <c r="CP53" s="25"/>
      <c r="CQ53" s="25"/>
      <c r="CR53" s="25"/>
      <c r="CS53" s="25"/>
      <c r="CT53" s="25"/>
      <c r="CU53" s="51">
        <f t="shared" si="150"/>
        <v>0</v>
      </c>
      <c r="CV53" s="51">
        <f t="shared" si="151"/>
        <v>0</v>
      </c>
      <c r="CW53" s="51">
        <f t="shared" si="152"/>
        <v>0</v>
      </c>
      <c r="CX53" s="51">
        <f t="shared" si="153"/>
        <v>0</v>
      </c>
      <c r="CY53" s="51">
        <f t="shared" si="154"/>
        <v>0</v>
      </c>
      <c r="CZ53" s="51">
        <f t="shared" si="155"/>
        <v>0</v>
      </c>
      <c r="DA53" s="19">
        <f t="shared" si="129"/>
        <v>0</v>
      </c>
      <c r="DB53" s="52">
        <f t="shared" si="130"/>
        <v>0</v>
      </c>
      <c r="DC53" s="53">
        <f t="shared" si="131"/>
        <v>0</v>
      </c>
      <c r="DD53" s="52">
        <f t="shared" si="132"/>
        <v>0</v>
      </c>
      <c r="DE53" s="52">
        <f t="shared" si="133"/>
        <v>0</v>
      </c>
      <c r="DF53" s="54">
        <f t="shared" si="134"/>
        <v>0</v>
      </c>
      <c r="DG53" s="55">
        <v>0.05</v>
      </c>
      <c r="DH53" s="35" t="s">
        <v>93</v>
      </c>
      <c r="DI53" s="56">
        <f t="shared" si="186"/>
        <v>0.05</v>
      </c>
      <c r="DJ53" s="61">
        <f t="shared" si="136"/>
        <v>0</v>
      </c>
      <c r="DK53" s="61">
        <f t="shared" si="137"/>
        <v>0</v>
      </c>
      <c r="DL53" s="61">
        <f t="shared" si="138"/>
        <v>0</v>
      </c>
      <c r="DM53" s="61">
        <f t="shared" si="139"/>
        <v>0</v>
      </c>
      <c r="DN53" s="61">
        <f t="shared" si="140"/>
        <v>0</v>
      </c>
      <c r="DO53" s="61">
        <f t="shared" si="141"/>
        <v>0</v>
      </c>
      <c r="DP53" s="61">
        <f t="shared" si="142"/>
        <v>0</v>
      </c>
      <c r="DQ53" s="61">
        <f t="shared" si="143"/>
        <v>0</v>
      </c>
      <c r="DR53" s="61">
        <f t="shared" si="144"/>
        <v>0</v>
      </c>
      <c r="DS53" s="61">
        <f t="shared" si="145"/>
        <v>0</v>
      </c>
      <c r="DT53" s="61">
        <f t="shared" si="146"/>
        <v>0</v>
      </c>
      <c r="DU53" s="61">
        <f t="shared" si="147"/>
        <v>0</v>
      </c>
      <c r="DV53" s="62">
        <f t="shared" si="148"/>
        <v>0</v>
      </c>
    </row>
    <row r="54" spans="1:126" s="1" customFormat="1" ht="12.5" x14ac:dyDescent="0.25">
      <c r="A54" s="5" t="s">
        <v>12</v>
      </c>
      <c r="B54" s="118">
        <v>0.67957999999999996</v>
      </c>
      <c r="C54" s="119">
        <v>0.81646000000000007</v>
      </c>
      <c r="D54" s="119">
        <v>0.86314000000000002</v>
      </c>
      <c r="E54" s="119">
        <v>0.70005200000000012</v>
      </c>
      <c r="F54" s="119">
        <v>0.69598800000000005</v>
      </c>
      <c r="G54" s="119">
        <v>0.69450999999999996</v>
      </c>
      <c r="H54" s="119">
        <v>0.71579999999999999</v>
      </c>
      <c r="I54" s="119">
        <v>0.74041000000000001</v>
      </c>
      <c r="J54" s="119">
        <v>0.7194100000000001</v>
      </c>
      <c r="K54" s="119">
        <v>0.72984000000000004</v>
      </c>
      <c r="L54" s="119">
        <v>0.75980000000000003</v>
      </c>
      <c r="M54" s="120">
        <v>0.77712999999999988</v>
      </c>
      <c r="N54" s="19">
        <f t="shared" si="117"/>
        <v>8.8921200000000002</v>
      </c>
      <c r="O54" s="118">
        <v>0.88847000000000009</v>
      </c>
      <c r="P54" s="119">
        <v>0.92291000000000012</v>
      </c>
      <c r="Q54" s="119">
        <v>0.92721999999999993</v>
      </c>
      <c r="R54" s="119">
        <v>0.593885</v>
      </c>
      <c r="S54" s="119">
        <v>0.60480200000000006</v>
      </c>
      <c r="T54" s="119">
        <v>0.64848799999999995</v>
      </c>
      <c r="U54" s="119">
        <v>0.59518000000000004</v>
      </c>
      <c r="V54" s="119">
        <v>0.59222299999999994</v>
      </c>
      <c r="W54" s="119">
        <v>0.59052700000000002</v>
      </c>
      <c r="X54" s="119">
        <v>0.56970600000000005</v>
      </c>
      <c r="Y54" s="119">
        <v>0.57827399999999995</v>
      </c>
      <c r="Z54" s="119">
        <v>0.59816999999999998</v>
      </c>
      <c r="AA54" s="120">
        <v>8.1098549999999996</v>
      </c>
      <c r="AB54" s="118">
        <v>0.83056999999999992</v>
      </c>
      <c r="AC54" s="119">
        <v>0.98323000000000005</v>
      </c>
      <c r="AD54" s="119">
        <v>0.96153899999999992</v>
      </c>
      <c r="AE54" s="119">
        <v>0.69787100000000002</v>
      </c>
      <c r="AF54" s="119">
        <v>0.68257400000000001</v>
      </c>
      <c r="AG54" s="119">
        <v>0.68049999999999999</v>
      </c>
      <c r="AH54" s="119">
        <v>0.66210000000000002</v>
      </c>
      <c r="AI54" s="119">
        <v>0.66259999999999997</v>
      </c>
      <c r="AJ54" s="119">
        <v>0.58309999999999995</v>
      </c>
      <c r="AK54" s="119">
        <v>0.58609999999999995</v>
      </c>
      <c r="AL54" s="119">
        <v>0.61809999999999998</v>
      </c>
      <c r="AM54" s="120">
        <v>0.65939999999999999</v>
      </c>
      <c r="AN54" s="19">
        <f t="shared" si="118"/>
        <v>8.6076840000000008</v>
      </c>
      <c r="AO54" s="118">
        <v>0.98320000000000007</v>
      </c>
      <c r="AP54" s="119">
        <v>1.1246</v>
      </c>
      <c r="AQ54" s="119">
        <v>1.2556850000000002</v>
      </c>
      <c r="AR54" s="119">
        <v>0.77773799999999993</v>
      </c>
      <c r="AS54" s="119">
        <v>0.763625</v>
      </c>
      <c r="AT54" s="119">
        <v>0.77687499999999998</v>
      </c>
      <c r="AU54" s="119">
        <v>0.68320000000000003</v>
      </c>
      <c r="AV54" s="119">
        <v>0.74572499999999997</v>
      </c>
      <c r="AW54" s="119">
        <v>0.69629999999999992</v>
      </c>
      <c r="AX54" s="119">
        <v>0.71174999999999999</v>
      </c>
      <c r="AY54" s="119">
        <v>0.74225000000000008</v>
      </c>
      <c r="AZ54" s="120">
        <v>0.75509999999999999</v>
      </c>
      <c r="BA54" s="19">
        <f t="shared" si="119"/>
        <v>10.016048000000001</v>
      </c>
      <c r="BB54" s="118">
        <v>0.9915750000000001</v>
      </c>
      <c r="BC54" s="119">
        <v>1.2090999999999998</v>
      </c>
      <c r="BD54" s="119">
        <v>1.2389250000000001</v>
      </c>
      <c r="BE54" s="119">
        <v>0.87082500000000007</v>
      </c>
      <c r="BF54" s="119">
        <v>0.84309999999999996</v>
      </c>
      <c r="BG54" s="119">
        <v>0.87160000000000004</v>
      </c>
      <c r="BH54" s="119">
        <v>0.81277500000000003</v>
      </c>
      <c r="BI54" s="119">
        <v>0.78705000000000003</v>
      </c>
      <c r="BJ54" s="119">
        <v>0.75522500000000004</v>
      </c>
      <c r="BK54" s="119">
        <v>0.75197499999999995</v>
      </c>
      <c r="BL54" s="119">
        <v>0.76095000000000002</v>
      </c>
      <c r="BM54" s="120">
        <v>0.80520000000000003</v>
      </c>
      <c r="BN54" s="19">
        <f t="shared" si="120"/>
        <v>10.698299999999998</v>
      </c>
      <c r="BO54" s="127">
        <v>1.14825</v>
      </c>
      <c r="BP54" s="127">
        <v>1.1948749999999999</v>
      </c>
      <c r="BQ54" s="127">
        <v>1.098525</v>
      </c>
      <c r="BR54" s="127">
        <v>0.95097500000000001</v>
      </c>
      <c r="BS54" s="127">
        <v>0.90782499999999988</v>
      </c>
      <c r="BT54" s="127">
        <v>0.88192499999999996</v>
      </c>
      <c r="BU54" s="127">
        <v>0.91639999999999999</v>
      </c>
      <c r="BV54" s="127">
        <v>0.82450000000000001</v>
      </c>
      <c r="BW54" s="127">
        <v>0.84507500000000002</v>
      </c>
      <c r="BX54" s="127">
        <v>0.79149999999999998</v>
      </c>
      <c r="BY54" s="127">
        <v>0.77672500000000011</v>
      </c>
      <c r="BZ54" s="127">
        <v>0.82297500000000001</v>
      </c>
      <c r="CA54" s="19">
        <f t="shared" si="121"/>
        <v>11.159549999999999</v>
      </c>
      <c r="CB54" s="34">
        <f t="shared" si="122"/>
        <v>4.6473592481770964E-2</v>
      </c>
      <c r="CC54" s="34">
        <f t="shared" si="123"/>
        <v>8.3074668026510201E-2</v>
      </c>
      <c r="CD54" s="34">
        <f t="shared" si="124"/>
        <v>9.0402375857179029E-2</v>
      </c>
      <c r="CE54" s="34">
        <f t="shared" si="125"/>
        <v>5.5541086278860119E-2</v>
      </c>
      <c r="CF54" s="34">
        <f t="shared" si="126"/>
        <v>4.3114326575250494E-2</v>
      </c>
      <c r="CG54" s="43"/>
      <c r="CH54" s="41" t="s">
        <v>88</v>
      </c>
      <c r="CI54" s="36">
        <f t="shared" si="185"/>
        <v>4.6473592481770964E-2</v>
      </c>
      <c r="CJ54" s="36">
        <f t="shared" si="185"/>
        <v>4.6473592481770964E-2</v>
      </c>
      <c r="CK54" s="36">
        <f t="shared" si="185"/>
        <v>4.6473592481770964E-2</v>
      </c>
      <c r="CL54" s="36">
        <f t="shared" si="185"/>
        <v>4.6473592481770964E-2</v>
      </c>
      <c r="CM54" s="36">
        <f t="shared" si="185"/>
        <v>4.6473592481770964E-2</v>
      </c>
      <c r="CN54" s="36">
        <f t="shared" si="185"/>
        <v>4.6473592481770964E-2</v>
      </c>
      <c r="CO54" s="118">
        <v>1.3555750000000002</v>
      </c>
      <c r="CP54" s="119">
        <v>1.42855</v>
      </c>
      <c r="CQ54" s="119">
        <v>1.223025</v>
      </c>
      <c r="CR54" s="119">
        <v>0.88239999999999996</v>
      </c>
      <c r="CS54" s="119">
        <v>0.85989999999999989</v>
      </c>
      <c r="CT54" s="120">
        <v>0.97177499999999994</v>
      </c>
      <c r="CU54" s="51">
        <f t="shared" si="150"/>
        <v>0.95898840015029485</v>
      </c>
      <c r="CV54" s="51">
        <f t="shared" si="151"/>
        <v>0.86281747700122013</v>
      </c>
      <c r="CW54" s="51">
        <f t="shared" si="152"/>
        <v>0.8843486711665326</v>
      </c>
      <c r="CX54" s="51">
        <f t="shared" si="153"/>
        <v>0.82828384844932168</v>
      </c>
      <c r="CY54" s="51">
        <f t="shared" si="154"/>
        <v>0.81282220112040371</v>
      </c>
      <c r="CZ54" s="51">
        <f t="shared" si="155"/>
        <v>0.8612216047726855</v>
      </c>
      <c r="DA54" s="19">
        <f t="shared" si="129"/>
        <v>11.92970720266046</v>
      </c>
      <c r="DB54" s="52">
        <f t="shared" si="130"/>
        <v>8.0247672043812335E-2</v>
      </c>
      <c r="DC54" s="53">
        <f t="shared" si="131"/>
        <v>8.501531276324914E-2</v>
      </c>
      <c r="DD54" s="52">
        <f t="shared" si="132"/>
        <v>6.0012847918352819E-2</v>
      </c>
      <c r="DE54" s="52">
        <f t="shared" si="133"/>
        <v>5.5984409306995442E-2</v>
      </c>
      <c r="DF54" s="54">
        <f t="shared" si="134"/>
        <v>6.9013284824250176E-2</v>
      </c>
      <c r="DG54" s="55"/>
      <c r="DH54" s="35" t="s">
        <v>92</v>
      </c>
      <c r="DI54" s="56">
        <f t="shared" si="186"/>
        <v>6.9013284824250176E-2</v>
      </c>
      <c r="DJ54" s="61">
        <f t="shared" si="136"/>
        <v>1.449127683575633</v>
      </c>
      <c r="DK54" s="61">
        <f t="shared" si="137"/>
        <v>1.5271389280356826</v>
      </c>
      <c r="DL54" s="61">
        <f t="shared" si="138"/>
        <v>1.3074299726721785</v>
      </c>
      <c r="DM54" s="61">
        <f t="shared" si="139"/>
        <v>0.94329732252891829</v>
      </c>
      <c r="DN54" s="61">
        <f t="shared" si="140"/>
        <v>0.91924452362037257</v>
      </c>
      <c r="DO54" s="61">
        <f t="shared" si="141"/>
        <v>1.0388403848600856</v>
      </c>
      <c r="DP54" s="61">
        <f t="shared" si="142"/>
        <v>1.0251713397530191</v>
      </c>
      <c r="DQ54" s="61">
        <f t="shared" si="143"/>
        <v>0.92236334529284625</v>
      </c>
      <c r="DR54" s="61">
        <f t="shared" si="144"/>
        <v>0.94538047789369561</v>
      </c>
      <c r="DS54" s="61">
        <f t="shared" si="145"/>
        <v>0.88544643759768082</v>
      </c>
      <c r="DT54" s="61">
        <f t="shared" si="146"/>
        <v>0.86891773119780014</v>
      </c>
      <c r="DU54" s="61">
        <f t="shared" si="147"/>
        <v>0.92065733667966065</v>
      </c>
      <c r="DV54" s="62">
        <f t="shared" si="148"/>
        <v>12.753015483707575</v>
      </c>
    </row>
    <row r="55" spans="1:126" s="1" customFormat="1" ht="12.5" x14ac:dyDescent="0.2">
      <c r="A55" s="5" t="s">
        <v>56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19">
        <f t="shared" si="117"/>
        <v>0</v>
      </c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19">
        <f t="shared" si="149"/>
        <v>0</v>
      </c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19">
        <f t="shared" si="118"/>
        <v>0</v>
      </c>
      <c r="AO55" s="25"/>
      <c r="AP55" s="25"/>
      <c r="AQ55" s="25"/>
      <c r="AR55" s="25"/>
      <c r="AS55" s="25"/>
      <c r="AT55" s="25"/>
      <c r="AU55" s="25"/>
      <c r="AV55" s="25"/>
      <c r="AW55" s="25"/>
      <c r="AX55" s="25"/>
      <c r="AY55" s="25"/>
      <c r="AZ55" s="25"/>
      <c r="BA55" s="19">
        <f t="shared" si="119"/>
        <v>0</v>
      </c>
      <c r="BB55" s="25"/>
      <c r="BC55" s="25"/>
      <c r="BD55" s="25"/>
      <c r="BE55" s="25"/>
      <c r="BF55" s="25"/>
      <c r="BG55" s="25"/>
      <c r="BH55" s="25"/>
      <c r="BI55" s="25"/>
      <c r="BJ55" s="25"/>
      <c r="BK55" s="25"/>
      <c r="BL55" s="25"/>
      <c r="BM55" s="25"/>
      <c r="BN55" s="19">
        <f t="shared" si="120"/>
        <v>0</v>
      </c>
      <c r="BO55" s="25"/>
      <c r="BP55" s="25"/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19">
        <f t="shared" si="121"/>
        <v>0</v>
      </c>
      <c r="CB55" s="34">
        <f t="shared" si="122"/>
        <v>0</v>
      </c>
      <c r="CC55" s="34">
        <f t="shared" si="123"/>
        <v>0</v>
      </c>
      <c r="CD55" s="34">
        <f t="shared" si="124"/>
        <v>0</v>
      </c>
      <c r="CE55" s="34">
        <f t="shared" si="125"/>
        <v>0</v>
      </c>
      <c r="CF55" s="34">
        <f t="shared" si="126"/>
        <v>0</v>
      </c>
      <c r="CG55" s="42">
        <v>0.05</v>
      </c>
      <c r="CH55" s="41" t="s">
        <v>93</v>
      </c>
      <c r="CI55" s="36">
        <f t="shared" si="185"/>
        <v>0.05</v>
      </c>
      <c r="CJ55" s="36">
        <f t="shared" si="185"/>
        <v>0.05</v>
      </c>
      <c r="CK55" s="36">
        <f t="shared" si="185"/>
        <v>0.05</v>
      </c>
      <c r="CL55" s="36">
        <f t="shared" si="185"/>
        <v>0.05</v>
      </c>
      <c r="CM55" s="36">
        <f t="shared" si="185"/>
        <v>0.05</v>
      </c>
      <c r="CN55" s="36">
        <f t="shared" si="185"/>
        <v>0.05</v>
      </c>
      <c r="CO55" s="25"/>
      <c r="CP55" s="25"/>
      <c r="CQ55" s="25"/>
      <c r="CR55" s="25"/>
      <c r="CS55" s="25"/>
      <c r="CT55" s="25"/>
      <c r="CU55" s="51">
        <f t="shared" si="150"/>
        <v>0</v>
      </c>
      <c r="CV55" s="51">
        <f t="shared" si="151"/>
        <v>0</v>
      </c>
      <c r="CW55" s="51">
        <f t="shared" si="152"/>
        <v>0</v>
      </c>
      <c r="CX55" s="51">
        <f t="shared" si="153"/>
        <v>0</v>
      </c>
      <c r="CY55" s="51">
        <f t="shared" si="154"/>
        <v>0</v>
      </c>
      <c r="CZ55" s="51">
        <f t="shared" si="155"/>
        <v>0</v>
      </c>
      <c r="DA55" s="19">
        <f t="shared" si="129"/>
        <v>0</v>
      </c>
      <c r="DB55" s="52">
        <f t="shared" si="130"/>
        <v>0</v>
      </c>
      <c r="DC55" s="53">
        <f t="shared" si="131"/>
        <v>0</v>
      </c>
      <c r="DD55" s="52">
        <f t="shared" si="132"/>
        <v>0</v>
      </c>
      <c r="DE55" s="52">
        <f t="shared" si="133"/>
        <v>0</v>
      </c>
      <c r="DF55" s="54">
        <f t="shared" si="134"/>
        <v>0</v>
      </c>
      <c r="DG55" s="55">
        <v>0.05</v>
      </c>
      <c r="DH55" s="35" t="s">
        <v>93</v>
      </c>
      <c r="DI55" s="56">
        <f t="shared" si="186"/>
        <v>0.05</v>
      </c>
      <c r="DJ55" s="61">
        <f t="shared" si="136"/>
        <v>0</v>
      </c>
      <c r="DK55" s="61">
        <f t="shared" si="137"/>
        <v>0</v>
      </c>
      <c r="DL55" s="61">
        <f t="shared" si="138"/>
        <v>0</v>
      </c>
      <c r="DM55" s="61">
        <f t="shared" si="139"/>
        <v>0</v>
      </c>
      <c r="DN55" s="61">
        <f t="shared" si="140"/>
        <v>0</v>
      </c>
      <c r="DO55" s="61">
        <f t="shared" si="141"/>
        <v>0</v>
      </c>
      <c r="DP55" s="61">
        <f t="shared" si="142"/>
        <v>0</v>
      </c>
      <c r="DQ55" s="61">
        <f t="shared" si="143"/>
        <v>0</v>
      </c>
      <c r="DR55" s="61">
        <f t="shared" si="144"/>
        <v>0</v>
      </c>
      <c r="DS55" s="61">
        <f t="shared" si="145"/>
        <v>0</v>
      </c>
      <c r="DT55" s="61">
        <f t="shared" si="146"/>
        <v>0</v>
      </c>
      <c r="DU55" s="61">
        <f t="shared" si="147"/>
        <v>0</v>
      </c>
      <c r="DV55" s="62">
        <f t="shared" si="148"/>
        <v>0</v>
      </c>
    </row>
    <row r="56" spans="1:126" s="1" customFormat="1" ht="12.5" x14ac:dyDescent="0.2">
      <c r="A56" s="5" t="s">
        <v>131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19">
        <f t="shared" si="117"/>
        <v>0</v>
      </c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19">
        <f t="shared" si="149"/>
        <v>0</v>
      </c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19">
        <f t="shared" si="118"/>
        <v>0</v>
      </c>
      <c r="AO56" s="25"/>
      <c r="AP56" s="25"/>
      <c r="AQ56" s="25"/>
      <c r="AR56" s="25"/>
      <c r="AS56" s="25"/>
      <c r="AT56" s="25"/>
      <c r="AU56" s="25"/>
      <c r="AV56" s="25"/>
      <c r="AW56" s="25"/>
      <c r="AX56" s="25"/>
      <c r="AY56" s="25"/>
      <c r="AZ56" s="25"/>
      <c r="BA56" s="19">
        <f t="shared" si="119"/>
        <v>0</v>
      </c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5"/>
      <c r="BM56" s="25"/>
      <c r="BN56" s="19">
        <f t="shared" si="120"/>
        <v>0</v>
      </c>
      <c r="BO56" s="25"/>
      <c r="BP56" s="25"/>
      <c r="BQ56" s="25"/>
      <c r="BR56" s="25"/>
      <c r="BS56" s="25"/>
      <c r="BT56" s="25"/>
      <c r="BU56" s="25"/>
      <c r="BV56" s="25"/>
      <c r="BW56" s="25"/>
      <c r="BX56" s="25"/>
      <c r="BY56" s="25"/>
      <c r="BZ56" s="25"/>
      <c r="CA56" s="19">
        <f t="shared" si="121"/>
        <v>0</v>
      </c>
      <c r="CB56" s="34"/>
      <c r="CC56" s="34"/>
      <c r="CD56" s="34"/>
      <c r="CE56" s="34"/>
      <c r="CF56" s="34"/>
      <c r="CG56" s="42"/>
      <c r="CH56" s="41" t="s">
        <v>88</v>
      </c>
      <c r="CI56" s="36"/>
      <c r="CJ56" s="36"/>
      <c r="CK56" s="36"/>
      <c r="CL56" s="36"/>
      <c r="CM56" s="36"/>
      <c r="CN56" s="36"/>
      <c r="CO56" s="25"/>
      <c r="CP56" s="25"/>
      <c r="CQ56" s="25"/>
      <c r="CR56" s="25"/>
      <c r="CS56" s="25"/>
      <c r="CT56" s="25"/>
      <c r="CU56" s="51">
        <f t="shared" si="150"/>
        <v>0</v>
      </c>
      <c r="CV56" s="51">
        <f t="shared" si="151"/>
        <v>0</v>
      </c>
      <c r="CW56" s="51">
        <f t="shared" si="152"/>
        <v>0</v>
      </c>
      <c r="CX56" s="51">
        <f t="shared" si="153"/>
        <v>0</v>
      </c>
      <c r="CY56" s="51">
        <f t="shared" si="154"/>
        <v>0</v>
      </c>
      <c r="CZ56" s="51">
        <f t="shared" si="155"/>
        <v>0</v>
      </c>
      <c r="DA56" s="19">
        <f t="shared" si="129"/>
        <v>0</v>
      </c>
      <c r="DB56" s="52">
        <f>IFERROR((DA56/AA56)^(1/5)-1,0)</f>
        <v>0</v>
      </c>
      <c r="DC56" s="53">
        <f>IFERROR((DA56/AN56)^(1/4)-1,0)</f>
        <v>0</v>
      </c>
      <c r="DD56" s="52">
        <f>IFERROR((DA56/BA56)^(1/3)-1,0)</f>
        <v>0</v>
      </c>
      <c r="DE56" s="52">
        <f>IFERROR((DA56/BN56)^(1/2)-1,0)</f>
        <v>0</v>
      </c>
      <c r="DF56" s="54">
        <f>IFERROR((DA56/CA56)^(1/1)-1,0)</f>
        <v>0</v>
      </c>
      <c r="DG56" s="55">
        <v>0</v>
      </c>
      <c r="DH56" s="35" t="s">
        <v>93</v>
      </c>
      <c r="DI56" s="56">
        <f t="shared" si="186"/>
        <v>0</v>
      </c>
      <c r="DJ56" s="61">
        <f t="shared" si="136"/>
        <v>0</v>
      </c>
      <c r="DK56" s="61">
        <f t="shared" si="137"/>
        <v>0</v>
      </c>
      <c r="DL56" s="61">
        <f t="shared" si="138"/>
        <v>0</v>
      </c>
      <c r="DM56" s="61">
        <f t="shared" si="139"/>
        <v>0</v>
      </c>
      <c r="DN56" s="61">
        <f t="shared" si="140"/>
        <v>0</v>
      </c>
      <c r="DO56" s="61">
        <f t="shared" si="141"/>
        <v>0</v>
      </c>
      <c r="DP56" s="61">
        <f t="shared" si="142"/>
        <v>0</v>
      </c>
      <c r="DQ56" s="61">
        <f t="shared" si="143"/>
        <v>0</v>
      </c>
      <c r="DR56" s="61">
        <f t="shared" si="144"/>
        <v>0</v>
      </c>
      <c r="DS56" s="61">
        <f t="shared" si="145"/>
        <v>0</v>
      </c>
      <c r="DT56" s="61">
        <f t="shared" si="146"/>
        <v>0</v>
      </c>
      <c r="DU56" s="61">
        <f t="shared" si="147"/>
        <v>0</v>
      </c>
      <c r="DV56" s="62">
        <f t="shared" si="148"/>
        <v>0</v>
      </c>
    </row>
    <row r="57" spans="1:126" s="1" customFormat="1" ht="10.5" x14ac:dyDescent="0.25">
      <c r="A57" s="8" t="s">
        <v>23</v>
      </c>
      <c r="B57" s="7">
        <f t="shared" ref="B57:AG57" si="187">SUM(B44:B56)</f>
        <v>45.894204000000002</v>
      </c>
      <c r="C57" s="7">
        <f t="shared" si="187"/>
        <v>40.720233</v>
      </c>
      <c r="D57" s="7">
        <f t="shared" si="187"/>
        <v>34.83478667</v>
      </c>
      <c r="E57" s="7">
        <f t="shared" si="187"/>
        <v>34.106697999999994</v>
      </c>
      <c r="F57" s="7">
        <f t="shared" si="187"/>
        <v>30.624547000000007</v>
      </c>
      <c r="G57" s="7">
        <f t="shared" si="187"/>
        <v>35.139237000000001</v>
      </c>
      <c r="H57" s="7">
        <f t="shared" si="187"/>
        <v>29.634763</v>
      </c>
      <c r="I57" s="7">
        <f t="shared" si="187"/>
        <v>32.842095</v>
      </c>
      <c r="J57" s="7">
        <f t="shared" si="187"/>
        <v>29.228434</v>
      </c>
      <c r="K57" s="7">
        <f t="shared" si="187"/>
        <v>29.472381000000002</v>
      </c>
      <c r="L57" s="7">
        <f t="shared" si="187"/>
        <v>29.824840000000002</v>
      </c>
      <c r="M57" s="7">
        <f t="shared" si="187"/>
        <v>33.482171999999998</v>
      </c>
      <c r="N57" s="7">
        <f t="shared" si="187"/>
        <v>405.80439066999998</v>
      </c>
      <c r="O57" s="7">
        <f t="shared" si="187"/>
        <v>35.939512999999998</v>
      </c>
      <c r="P57" s="7">
        <f t="shared" si="187"/>
        <v>35.028860999999999</v>
      </c>
      <c r="Q57" s="7">
        <f t="shared" si="187"/>
        <v>35.721655999999996</v>
      </c>
      <c r="R57" s="7">
        <f t="shared" si="187"/>
        <v>31.793427000000005</v>
      </c>
      <c r="S57" s="7">
        <f t="shared" si="187"/>
        <v>35.577056000000006</v>
      </c>
      <c r="T57" s="7">
        <f t="shared" si="187"/>
        <v>42.741565000000001</v>
      </c>
      <c r="U57" s="7">
        <f t="shared" si="187"/>
        <v>46.171183999999997</v>
      </c>
      <c r="V57" s="7">
        <f t="shared" si="187"/>
        <v>46.123987999999997</v>
      </c>
      <c r="W57" s="7">
        <f t="shared" si="187"/>
        <v>33.003750999999994</v>
      </c>
      <c r="X57" s="7">
        <f t="shared" si="187"/>
        <v>34.663059000000004</v>
      </c>
      <c r="Y57" s="7">
        <f t="shared" si="187"/>
        <v>37.890619999999998</v>
      </c>
      <c r="Z57" s="7">
        <f t="shared" si="187"/>
        <v>43.692925000000002</v>
      </c>
      <c r="AA57" s="7">
        <f t="shared" si="187"/>
        <v>458.34760499999999</v>
      </c>
      <c r="AB57" s="7">
        <f t="shared" si="187"/>
        <v>54.054956000000011</v>
      </c>
      <c r="AC57" s="7">
        <f t="shared" si="187"/>
        <v>44.205573000000001</v>
      </c>
      <c r="AD57" s="7">
        <f t="shared" si="187"/>
        <v>45.776645000000002</v>
      </c>
      <c r="AE57" s="7">
        <f t="shared" si="187"/>
        <v>40.894411999999996</v>
      </c>
      <c r="AF57" s="7">
        <f t="shared" si="187"/>
        <v>43.458494999999999</v>
      </c>
      <c r="AG57" s="7">
        <f t="shared" si="187"/>
        <v>44.080517999999998</v>
      </c>
      <c r="AH57" s="7">
        <f t="shared" ref="AH57:BM57" si="188">SUM(AH44:AH56)</f>
        <v>46.790999999999997</v>
      </c>
      <c r="AI57" s="7">
        <f t="shared" si="188"/>
        <v>44.496148999999988</v>
      </c>
      <c r="AJ57" s="7">
        <f t="shared" si="188"/>
        <v>39.331757999999994</v>
      </c>
      <c r="AK57" s="7">
        <f t="shared" si="188"/>
        <v>37.898458999999995</v>
      </c>
      <c r="AL57" s="7">
        <f t="shared" si="188"/>
        <v>38.492707000000003</v>
      </c>
      <c r="AM57" s="7">
        <f t="shared" si="188"/>
        <v>39.683452999999993</v>
      </c>
      <c r="AN57" s="7">
        <f t="shared" si="188"/>
        <v>519.1641249999999</v>
      </c>
      <c r="AO57" s="7">
        <f t="shared" si="188"/>
        <v>45.805092999999999</v>
      </c>
      <c r="AP57" s="7">
        <f t="shared" si="188"/>
        <v>43.528160000000007</v>
      </c>
      <c r="AQ57" s="7">
        <f t="shared" si="188"/>
        <v>47.025793999999998</v>
      </c>
      <c r="AR57" s="7">
        <f t="shared" si="188"/>
        <v>44.473224999999999</v>
      </c>
      <c r="AS57" s="7">
        <f t="shared" si="188"/>
        <v>44.961403209999993</v>
      </c>
      <c r="AT57" s="7">
        <f t="shared" si="188"/>
        <v>42.768393469999999</v>
      </c>
      <c r="AU57" s="7">
        <f t="shared" si="188"/>
        <v>39.235624469999998</v>
      </c>
      <c r="AV57" s="7">
        <f t="shared" si="188"/>
        <v>40.819049</v>
      </c>
      <c r="AW57" s="7">
        <f t="shared" si="188"/>
        <v>39.141076109999993</v>
      </c>
      <c r="AX57" s="7">
        <f t="shared" si="188"/>
        <v>39.807043499999999</v>
      </c>
      <c r="AY57" s="7">
        <f t="shared" si="188"/>
        <v>40.864075709999995</v>
      </c>
      <c r="AZ57" s="7">
        <f t="shared" si="188"/>
        <v>40.562334</v>
      </c>
      <c r="BA57" s="7">
        <f t="shared" si="188"/>
        <v>508.99127147000002</v>
      </c>
      <c r="BB57" s="7">
        <f t="shared" si="188"/>
        <v>29.368645999999998</v>
      </c>
      <c r="BC57" s="7">
        <f t="shared" si="188"/>
        <v>35.502747999999997</v>
      </c>
      <c r="BD57" s="7">
        <f t="shared" si="188"/>
        <v>42.197279810000005</v>
      </c>
      <c r="BE57" s="7">
        <f t="shared" si="188"/>
        <v>41.174072870000003</v>
      </c>
      <c r="BF57" s="7">
        <f t="shared" si="188"/>
        <v>40.460189679999999</v>
      </c>
      <c r="BG57" s="7">
        <f t="shared" si="188"/>
        <v>43.522251000000004</v>
      </c>
      <c r="BH57" s="7">
        <f t="shared" si="188"/>
        <v>40.618853000000001</v>
      </c>
      <c r="BI57" s="7">
        <f t="shared" si="188"/>
        <v>39.192546740000004</v>
      </c>
      <c r="BJ57" s="7">
        <f t="shared" si="188"/>
        <v>37.747985730000003</v>
      </c>
      <c r="BK57" s="7">
        <f t="shared" si="188"/>
        <v>43.817509000000001</v>
      </c>
      <c r="BL57" s="7">
        <f t="shared" si="188"/>
        <v>46.408205000000002</v>
      </c>
      <c r="BM57" s="7">
        <f t="shared" si="188"/>
        <v>44.871372999999991</v>
      </c>
      <c r="BN57" s="7">
        <f t="shared" ref="BN57:CA57" si="189">SUM(BN44:BN56)</f>
        <v>484.8816598300001</v>
      </c>
      <c r="BO57" s="7">
        <f t="shared" si="189"/>
        <v>52.481242999999992</v>
      </c>
      <c r="BP57" s="7">
        <f t="shared" si="189"/>
        <v>45.285758000000008</v>
      </c>
      <c r="BQ57" s="7">
        <f t="shared" si="189"/>
        <v>47.208881000000005</v>
      </c>
      <c r="BR57" s="7">
        <f t="shared" si="189"/>
        <v>48.046066000000003</v>
      </c>
      <c r="BS57" s="7">
        <f t="shared" si="189"/>
        <v>50.851625000000006</v>
      </c>
      <c r="BT57" s="7">
        <f t="shared" si="189"/>
        <v>54.572500000000005</v>
      </c>
      <c r="BU57" s="7">
        <f t="shared" si="189"/>
        <v>54.911019000000003</v>
      </c>
      <c r="BV57" s="7">
        <f t="shared" si="189"/>
        <v>49.2050421</v>
      </c>
      <c r="BW57" s="7">
        <f t="shared" si="189"/>
        <v>53.310037000000001</v>
      </c>
      <c r="BX57" s="7">
        <f t="shared" si="189"/>
        <v>46.815455</v>
      </c>
      <c r="BY57" s="7">
        <f t="shared" si="189"/>
        <v>49.643257999999989</v>
      </c>
      <c r="BZ57" s="7">
        <f t="shared" si="189"/>
        <v>49.697215</v>
      </c>
      <c r="CA57" s="7">
        <f t="shared" si="189"/>
        <v>602.02809909999996</v>
      </c>
      <c r="CB57" s="7"/>
      <c r="CC57" s="7"/>
      <c r="CD57" s="7"/>
      <c r="CE57" s="7"/>
      <c r="CF57" s="7"/>
      <c r="CG57" s="83"/>
      <c r="CH57" s="7"/>
      <c r="CI57" s="7"/>
      <c r="CJ57" s="7"/>
      <c r="CK57" s="7"/>
      <c r="CL57" s="7"/>
      <c r="CM57" s="7"/>
      <c r="CN57" s="7"/>
      <c r="CO57" s="7">
        <f t="shared" ref="CO57:DA57" si="190">SUM(CO44:CO56)</f>
        <v>62.486661180000013</v>
      </c>
      <c r="CP57" s="7">
        <f t="shared" si="190"/>
        <v>59.553893000000002</v>
      </c>
      <c r="CQ57" s="7">
        <f t="shared" si="190"/>
        <v>59.722324</v>
      </c>
      <c r="CR57" s="7">
        <f t="shared" si="190"/>
        <v>56.813969999999998</v>
      </c>
      <c r="CS57" s="7">
        <f t="shared" si="190"/>
        <v>53.702833000000005</v>
      </c>
      <c r="CT57" s="7">
        <f t="shared" si="190"/>
        <v>62.129660000000001</v>
      </c>
      <c r="CU57" s="7">
        <f t="shared" si="190"/>
        <v>60.6775061501503</v>
      </c>
      <c r="CV57" s="7">
        <f t="shared" si="190"/>
        <v>54.357739787001222</v>
      </c>
      <c r="CW57" s="7">
        <f t="shared" si="190"/>
        <v>58.903754421166539</v>
      </c>
      <c r="CX57" s="7">
        <f t="shared" si="190"/>
        <v>51.712654748449324</v>
      </c>
      <c r="CY57" s="7">
        <f t="shared" si="190"/>
        <v>54.845506801120401</v>
      </c>
      <c r="CZ57" s="7">
        <f t="shared" si="190"/>
        <v>54.906784404772694</v>
      </c>
      <c r="DA57" s="7">
        <f t="shared" si="190"/>
        <v>689.81328749266049</v>
      </c>
      <c r="DB57" s="7"/>
      <c r="DC57" s="7"/>
      <c r="DD57" s="7"/>
      <c r="DE57" s="7"/>
      <c r="DF57" s="7"/>
      <c r="DG57" s="7"/>
      <c r="DH57" s="7"/>
      <c r="DI57" s="7"/>
      <c r="DJ57" s="7">
        <f t="shared" ref="DJ57:DU57" si="191">SUM(DJ43:DJ56)</f>
        <v>68.885534671234907</v>
      </c>
      <c r="DK57" s="7">
        <f t="shared" si="191"/>
        <v>65.676447391107175</v>
      </c>
      <c r="DL57" s="7">
        <f t="shared" si="191"/>
        <v>65.874807650055729</v>
      </c>
      <c r="DM57" s="7">
        <f t="shared" si="191"/>
        <v>62.658827017085194</v>
      </c>
      <c r="DN57" s="7">
        <f t="shared" si="191"/>
        <v>59.240314344892504</v>
      </c>
      <c r="DO57" s="7">
        <f t="shared" si="191"/>
        <v>68.528924615655853</v>
      </c>
      <c r="DP57" s="7">
        <f t="shared" si="191"/>
        <v>66.885535895874042</v>
      </c>
      <c r="DQ57" s="7">
        <f t="shared" si="191"/>
        <v>59.912795454730585</v>
      </c>
      <c r="DR57" s="7">
        <f t="shared" si="191"/>
        <v>64.928706877959527</v>
      </c>
      <c r="DS57" s="7">
        <f t="shared" si="191"/>
        <v>56.995035407788137</v>
      </c>
      <c r="DT57" s="7">
        <f t="shared" si="191"/>
        <v>60.452528958126713</v>
      </c>
      <c r="DU57" s="7">
        <f t="shared" si="191"/>
        <v>60.520367461309249</v>
      </c>
      <c r="DV57" s="7">
        <f>SUM(DV44:DV56)</f>
        <v>760.55982574581969</v>
      </c>
    </row>
    <row r="58" spans="1:126" s="1" customFormat="1" x14ac:dyDescent="0.2">
      <c r="A58" s="5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9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9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9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9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9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9"/>
      <c r="CB58" s="9"/>
      <c r="CC58" s="9"/>
      <c r="CD58" s="9"/>
      <c r="CE58" s="9"/>
      <c r="CF58" s="9"/>
      <c r="CG58" s="43"/>
      <c r="CH58" s="9"/>
      <c r="CI58" s="9"/>
      <c r="CJ58" s="9"/>
      <c r="CK58" s="9"/>
      <c r="CL58" s="9"/>
      <c r="CM58" s="9"/>
      <c r="CN58" s="9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9"/>
      <c r="DB58" s="9"/>
      <c r="DC58" s="9"/>
      <c r="DD58" s="9"/>
      <c r="DE58" s="9"/>
      <c r="DF58" s="9"/>
      <c r="DG58" s="9"/>
      <c r="DH58" s="9"/>
      <c r="DI58" s="9"/>
      <c r="DJ58" s="9"/>
      <c r="DK58" s="9"/>
      <c r="DL58" s="9"/>
      <c r="DM58" s="9"/>
      <c r="DN58" s="9"/>
      <c r="DO58" s="9"/>
      <c r="DP58" s="9"/>
      <c r="DQ58" s="9"/>
      <c r="DR58" s="9"/>
      <c r="DS58" s="9"/>
      <c r="DT58" s="9"/>
      <c r="DU58" s="9"/>
      <c r="DV58" s="9"/>
    </row>
    <row r="59" spans="1:126" s="1" customFormat="1" ht="10.5" x14ac:dyDescent="0.25">
      <c r="A59" s="16" t="s">
        <v>22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>
        <f>SUM(B59:M59)</f>
        <v>0</v>
      </c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>
        <f>SUM(O59:Z59)</f>
        <v>0</v>
      </c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>
        <f>SUM(AB59:AM59)</f>
        <v>0</v>
      </c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>
        <f>SUM(AO59:AZ59)</f>
        <v>0</v>
      </c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>
        <f>SUM(BB59:BM59)</f>
        <v>0</v>
      </c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>
        <f>SUM(BO59:BZ59)</f>
        <v>0</v>
      </c>
      <c r="CB59" s="11"/>
      <c r="CC59" s="11"/>
      <c r="CD59" s="11"/>
      <c r="CE59" s="11"/>
      <c r="CF59" s="11"/>
      <c r="CG59" s="79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>
        <f>SUM(CO59:CZ59)</f>
        <v>0</v>
      </c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</row>
    <row r="60" spans="1:126" s="1" customFormat="1" x14ac:dyDescent="0.2">
      <c r="A60" s="6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9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9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9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9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9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9"/>
      <c r="CB60" s="9"/>
      <c r="CC60" s="9"/>
      <c r="CD60" s="9"/>
      <c r="CE60" s="9"/>
      <c r="CF60" s="9"/>
      <c r="CG60" s="43"/>
      <c r="CH60" s="9"/>
      <c r="CI60" s="9"/>
      <c r="CJ60" s="9"/>
      <c r="CK60" s="9"/>
      <c r="CL60" s="9"/>
      <c r="CM60" s="9"/>
      <c r="CN60" s="9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</row>
    <row r="61" spans="1:126" s="1" customFormat="1" ht="10.5" x14ac:dyDescent="0.25">
      <c r="A61" s="15" t="s">
        <v>21</v>
      </c>
      <c r="B61" s="3">
        <f t="shared" ref="B61:N61" si="192">SUM(B57,B59)</f>
        <v>45.894204000000002</v>
      </c>
      <c r="C61" s="3">
        <f t="shared" si="192"/>
        <v>40.720233</v>
      </c>
      <c r="D61" s="3">
        <f t="shared" si="192"/>
        <v>34.83478667</v>
      </c>
      <c r="E61" s="3">
        <f t="shared" si="192"/>
        <v>34.106697999999994</v>
      </c>
      <c r="F61" s="3">
        <f t="shared" si="192"/>
        <v>30.624547000000007</v>
      </c>
      <c r="G61" s="3">
        <f t="shared" si="192"/>
        <v>35.139237000000001</v>
      </c>
      <c r="H61" s="3">
        <f t="shared" si="192"/>
        <v>29.634763</v>
      </c>
      <c r="I61" s="3">
        <f t="shared" si="192"/>
        <v>32.842095</v>
      </c>
      <c r="J61" s="3">
        <f t="shared" si="192"/>
        <v>29.228434</v>
      </c>
      <c r="K61" s="3">
        <f t="shared" si="192"/>
        <v>29.472381000000002</v>
      </c>
      <c r="L61" s="3">
        <f t="shared" si="192"/>
        <v>29.824840000000002</v>
      </c>
      <c r="M61" s="3">
        <f t="shared" si="192"/>
        <v>33.482171999999998</v>
      </c>
      <c r="N61" s="3">
        <f t="shared" si="192"/>
        <v>405.80439066999998</v>
      </c>
      <c r="O61" s="3">
        <f t="shared" ref="O61:AA61" si="193">SUM(O57,O59)</f>
        <v>35.939512999999998</v>
      </c>
      <c r="P61" s="3">
        <f t="shared" si="193"/>
        <v>35.028860999999999</v>
      </c>
      <c r="Q61" s="3">
        <f t="shared" si="193"/>
        <v>35.721655999999996</v>
      </c>
      <c r="R61" s="3">
        <f t="shared" si="193"/>
        <v>31.793427000000005</v>
      </c>
      <c r="S61" s="3">
        <f t="shared" si="193"/>
        <v>35.577056000000006</v>
      </c>
      <c r="T61" s="3">
        <f t="shared" si="193"/>
        <v>42.741565000000001</v>
      </c>
      <c r="U61" s="3">
        <f t="shared" si="193"/>
        <v>46.171183999999997</v>
      </c>
      <c r="V61" s="3">
        <f t="shared" si="193"/>
        <v>46.123987999999997</v>
      </c>
      <c r="W61" s="3">
        <f t="shared" si="193"/>
        <v>33.003750999999994</v>
      </c>
      <c r="X61" s="3">
        <f t="shared" si="193"/>
        <v>34.663059000000004</v>
      </c>
      <c r="Y61" s="3">
        <f t="shared" si="193"/>
        <v>37.890619999999998</v>
      </c>
      <c r="Z61" s="3">
        <f t="shared" si="193"/>
        <v>43.692925000000002</v>
      </c>
      <c r="AA61" s="3">
        <f t="shared" si="193"/>
        <v>458.34760499999999</v>
      </c>
      <c r="AB61" s="3">
        <f t="shared" ref="AB61:AN61" si="194">SUM(AB57,AB59)</f>
        <v>54.054956000000011</v>
      </c>
      <c r="AC61" s="3">
        <f t="shared" si="194"/>
        <v>44.205573000000001</v>
      </c>
      <c r="AD61" s="3">
        <f t="shared" si="194"/>
        <v>45.776645000000002</v>
      </c>
      <c r="AE61" s="3">
        <f t="shared" si="194"/>
        <v>40.894411999999996</v>
      </c>
      <c r="AF61" s="3">
        <f t="shared" si="194"/>
        <v>43.458494999999999</v>
      </c>
      <c r="AG61" s="3">
        <f t="shared" si="194"/>
        <v>44.080517999999998</v>
      </c>
      <c r="AH61" s="3">
        <f t="shared" si="194"/>
        <v>46.790999999999997</v>
      </c>
      <c r="AI61" s="3">
        <f t="shared" si="194"/>
        <v>44.496148999999988</v>
      </c>
      <c r="AJ61" s="3">
        <f t="shared" si="194"/>
        <v>39.331757999999994</v>
      </c>
      <c r="AK61" s="3">
        <f t="shared" si="194"/>
        <v>37.898458999999995</v>
      </c>
      <c r="AL61" s="3">
        <f t="shared" si="194"/>
        <v>38.492707000000003</v>
      </c>
      <c r="AM61" s="3">
        <f t="shared" si="194"/>
        <v>39.683452999999993</v>
      </c>
      <c r="AN61" s="3">
        <f t="shared" si="194"/>
        <v>519.1641249999999</v>
      </c>
      <c r="AO61" s="3">
        <f t="shared" ref="AO61:BA61" si="195">SUM(AO57,AO59)</f>
        <v>45.805092999999999</v>
      </c>
      <c r="AP61" s="3">
        <f t="shared" si="195"/>
        <v>43.528160000000007</v>
      </c>
      <c r="AQ61" s="3">
        <f t="shared" si="195"/>
        <v>47.025793999999998</v>
      </c>
      <c r="AR61" s="3">
        <f t="shared" si="195"/>
        <v>44.473224999999999</v>
      </c>
      <c r="AS61" s="3">
        <f t="shared" si="195"/>
        <v>44.961403209999993</v>
      </c>
      <c r="AT61" s="3">
        <f t="shared" si="195"/>
        <v>42.768393469999999</v>
      </c>
      <c r="AU61" s="3">
        <f t="shared" si="195"/>
        <v>39.235624469999998</v>
      </c>
      <c r="AV61" s="3">
        <f t="shared" si="195"/>
        <v>40.819049</v>
      </c>
      <c r="AW61" s="3">
        <f t="shared" si="195"/>
        <v>39.141076109999993</v>
      </c>
      <c r="AX61" s="3">
        <f t="shared" si="195"/>
        <v>39.807043499999999</v>
      </c>
      <c r="AY61" s="3">
        <f t="shared" si="195"/>
        <v>40.864075709999995</v>
      </c>
      <c r="AZ61" s="3">
        <f t="shared" si="195"/>
        <v>40.562334</v>
      </c>
      <c r="BA61" s="3">
        <f t="shared" si="195"/>
        <v>508.99127147000002</v>
      </c>
      <c r="BB61" s="3">
        <f t="shared" ref="BB61:BN61" si="196">SUM(BB57,BB59)</f>
        <v>29.368645999999998</v>
      </c>
      <c r="BC61" s="3">
        <f t="shared" si="196"/>
        <v>35.502747999999997</v>
      </c>
      <c r="BD61" s="3">
        <f t="shared" si="196"/>
        <v>42.197279810000005</v>
      </c>
      <c r="BE61" s="3">
        <f t="shared" si="196"/>
        <v>41.174072870000003</v>
      </c>
      <c r="BF61" s="3">
        <f t="shared" si="196"/>
        <v>40.460189679999999</v>
      </c>
      <c r="BG61" s="3">
        <f t="shared" si="196"/>
        <v>43.522251000000004</v>
      </c>
      <c r="BH61" s="3">
        <f t="shared" si="196"/>
        <v>40.618853000000001</v>
      </c>
      <c r="BI61" s="3">
        <f t="shared" si="196"/>
        <v>39.192546740000004</v>
      </c>
      <c r="BJ61" s="3">
        <f t="shared" si="196"/>
        <v>37.747985730000003</v>
      </c>
      <c r="BK61" s="3">
        <f t="shared" si="196"/>
        <v>43.817509000000001</v>
      </c>
      <c r="BL61" s="3">
        <f t="shared" si="196"/>
        <v>46.408205000000002</v>
      </c>
      <c r="BM61" s="3">
        <f t="shared" si="196"/>
        <v>44.871372999999991</v>
      </c>
      <c r="BN61" s="3">
        <f t="shared" si="196"/>
        <v>484.8816598300001</v>
      </c>
      <c r="BO61" s="3">
        <f t="shared" ref="BO61:CA61" si="197">SUM(BO57,BO59)</f>
        <v>52.481242999999992</v>
      </c>
      <c r="BP61" s="3">
        <f t="shared" si="197"/>
        <v>45.285758000000008</v>
      </c>
      <c r="BQ61" s="3">
        <f t="shared" si="197"/>
        <v>47.208881000000005</v>
      </c>
      <c r="BR61" s="3">
        <f t="shared" si="197"/>
        <v>48.046066000000003</v>
      </c>
      <c r="BS61" s="3">
        <f t="shared" si="197"/>
        <v>50.851625000000006</v>
      </c>
      <c r="BT61" s="3">
        <f t="shared" si="197"/>
        <v>54.572500000000005</v>
      </c>
      <c r="BU61" s="3">
        <f t="shared" si="197"/>
        <v>54.911019000000003</v>
      </c>
      <c r="BV61" s="3">
        <f t="shared" si="197"/>
        <v>49.2050421</v>
      </c>
      <c r="BW61" s="3">
        <f t="shared" si="197"/>
        <v>53.310037000000001</v>
      </c>
      <c r="BX61" s="3">
        <f t="shared" si="197"/>
        <v>46.815455</v>
      </c>
      <c r="BY61" s="3">
        <f t="shared" si="197"/>
        <v>49.643257999999989</v>
      </c>
      <c r="BZ61" s="3">
        <f t="shared" si="197"/>
        <v>49.697215</v>
      </c>
      <c r="CA61" s="3">
        <f t="shared" si="197"/>
        <v>602.02809909999996</v>
      </c>
      <c r="CB61" s="3"/>
      <c r="CC61" s="3"/>
      <c r="CD61" s="3"/>
      <c r="CE61" s="3"/>
      <c r="CF61" s="3"/>
      <c r="CG61" s="80"/>
      <c r="CH61" s="3"/>
      <c r="CI61" s="3"/>
      <c r="CJ61" s="3"/>
      <c r="CK61" s="3"/>
      <c r="CL61" s="3"/>
      <c r="CM61" s="3"/>
      <c r="CN61" s="3"/>
      <c r="CO61" s="3">
        <f t="shared" ref="CO61:DA61" si="198">SUM(CO57,CO59)</f>
        <v>62.486661180000013</v>
      </c>
      <c r="CP61" s="3">
        <f t="shared" si="198"/>
        <v>59.553893000000002</v>
      </c>
      <c r="CQ61" s="3">
        <f t="shared" si="198"/>
        <v>59.722324</v>
      </c>
      <c r="CR61" s="3">
        <f t="shared" si="198"/>
        <v>56.813969999999998</v>
      </c>
      <c r="CS61" s="3">
        <f t="shared" si="198"/>
        <v>53.702833000000005</v>
      </c>
      <c r="CT61" s="3">
        <f t="shared" si="198"/>
        <v>62.129660000000001</v>
      </c>
      <c r="CU61" s="3">
        <f t="shared" si="198"/>
        <v>60.6775061501503</v>
      </c>
      <c r="CV61" s="3">
        <f t="shared" si="198"/>
        <v>54.357739787001222</v>
      </c>
      <c r="CW61" s="3">
        <f t="shared" si="198"/>
        <v>58.903754421166539</v>
      </c>
      <c r="CX61" s="3">
        <f t="shared" si="198"/>
        <v>51.712654748449324</v>
      </c>
      <c r="CY61" s="3">
        <f t="shared" si="198"/>
        <v>54.845506801120401</v>
      </c>
      <c r="CZ61" s="3">
        <f t="shared" si="198"/>
        <v>54.906784404772694</v>
      </c>
      <c r="DA61" s="3">
        <f t="shared" si="198"/>
        <v>689.81328749266049</v>
      </c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</row>
    <row r="62" spans="1:126" s="1" customFormat="1" x14ac:dyDescent="0.2">
      <c r="A62" s="5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9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9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9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9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9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9"/>
      <c r="CB62" s="9"/>
      <c r="CC62" s="9"/>
      <c r="CD62" s="9"/>
      <c r="CE62" s="9"/>
      <c r="CF62" s="9"/>
      <c r="CG62" s="43"/>
      <c r="CH62" s="9"/>
      <c r="CI62" s="9"/>
      <c r="CJ62" s="9"/>
      <c r="CK62" s="9"/>
      <c r="CL62" s="9"/>
      <c r="CM62" s="9"/>
      <c r="CN62" s="9"/>
      <c r="CO62" s="10"/>
      <c r="CP62" s="10"/>
      <c r="CQ62" s="10"/>
      <c r="CR62" s="10"/>
      <c r="CS62" s="10"/>
      <c r="CT62" s="10"/>
      <c r="CU62" s="10"/>
      <c r="CV62" s="10"/>
      <c r="CW62" s="10"/>
      <c r="CX62" s="10"/>
      <c r="CY62" s="10"/>
      <c r="CZ62" s="10"/>
      <c r="DA62" s="9"/>
      <c r="DB62" s="9"/>
      <c r="DC62" s="9"/>
      <c r="DD62" s="9"/>
      <c r="DE62" s="9"/>
      <c r="DF62" s="9"/>
      <c r="DG62" s="9"/>
      <c r="DH62" s="9"/>
      <c r="DI62" s="9"/>
      <c r="DJ62" s="9"/>
      <c r="DK62" s="9"/>
      <c r="DL62" s="9"/>
      <c r="DM62" s="9"/>
      <c r="DN62" s="9"/>
      <c r="DO62" s="9"/>
      <c r="DP62" s="9"/>
      <c r="DQ62" s="9"/>
      <c r="DR62" s="9"/>
      <c r="DS62" s="9"/>
      <c r="DT62" s="9"/>
      <c r="DU62" s="9"/>
      <c r="DV62" s="9"/>
    </row>
    <row r="63" spans="1:126" s="1" customFormat="1" ht="10.5" x14ac:dyDescent="0.25">
      <c r="A63" s="14" t="s">
        <v>20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14"/>
      <c r="BP63" s="14"/>
      <c r="BQ63" s="14"/>
      <c r="BR63" s="14"/>
      <c r="BS63" s="14"/>
      <c r="BT63" s="14"/>
      <c r="BU63" s="14"/>
      <c r="BV63" s="14"/>
      <c r="BW63" s="14"/>
      <c r="BX63" s="14"/>
      <c r="BY63" s="14"/>
      <c r="BZ63" s="14"/>
      <c r="CA63" s="14"/>
      <c r="CB63" s="14"/>
      <c r="CC63" s="14"/>
      <c r="CD63" s="14"/>
      <c r="CE63" s="14"/>
      <c r="CF63" s="14"/>
      <c r="CG63" s="81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58"/>
      <c r="DG63" s="14"/>
      <c r="DH63" s="14"/>
      <c r="DI63" s="59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</row>
    <row r="64" spans="1:126" s="1" customFormat="1" ht="12.5" x14ac:dyDescent="0.25">
      <c r="A64" s="5" t="s">
        <v>19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19">
        <f t="shared" ref="N64:N78" si="199">SUM(B64:M64)</f>
        <v>0</v>
      </c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19">
        <f t="shared" ref="AA64:AA78" si="200">SUM(O64:Z64)</f>
        <v>0</v>
      </c>
      <c r="AB64" s="118"/>
      <c r="AC64" s="119">
        <v>3.8570150000000005</v>
      </c>
      <c r="AD64" s="119">
        <v>1.6473750000000003</v>
      </c>
      <c r="AE64" s="119">
        <v>2.3803550000000007</v>
      </c>
      <c r="AF64" s="119">
        <v>2.5720850000000004</v>
      </c>
      <c r="AG64" s="119">
        <v>2.5280450000000005</v>
      </c>
      <c r="AH64" s="119">
        <v>4.8819999999999997</v>
      </c>
      <c r="AI64" s="119">
        <v>3.98766</v>
      </c>
      <c r="AJ64" s="119">
        <v>3.4760950000000008</v>
      </c>
      <c r="AK64" s="119">
        <v>1.7089000000000008</v>
      </c>
      <c r="AL64" s="119">
        <v>2.0748570000000006</v>
      </c>
      <c r="AM64" s="120">
        <v>2.3254400000000004</v>
      </c>
      <c r="AN64" s="19">
        <f t="shared" ref="AN64:AN78" si="201">SUM(AB64:AM64)</f>
        <v>31.439827000000001</v>
      </c>
      <c r="AO64" s="118">
        <v>4.0194570000000001</v>
      </c>
      <c r="AP64" s="119">
        <v>2.7533250000000002</v>
      </c>
      <c r="AQ64" s="119">
        <v>3.9951970000000001</v>
      </c>
      <c r="AR64" s="119">
        <v>2.7613269999999996</v>
      </c>
      <c r="AS64" s="119">
        <v>3.6147150000000003</v>
      </c>
      <c r="AT64" s="119">
        <v>2.4199070000000003</v>
      </c>
      <c r="AU64" s="119">
        <v>0.1152</v>
      </c>
      <c r="AV64" s="119">
        <v>3.6878000000000002</v>
      </c>
      <c r="AW64" s="119">
        <v>6.1842000000000006</v>
      </c>
      <c r="AX64" s="119">
        <v>4.7542</v>
      </c>
      <c r="AY64" s="119">
        <v>2.2218</v>
      </c>
      <c r="AZ64" s="120">
        <v>4.4669800000000004</v>
      </c>
      <c r="BA64" s="19">
        <f t="shared" ref="BA64:BA78" si="202">SUM(AO64:AZ64)</f>
        <v>40.994108000000004</v>
      </c>
      <c r="BB64" s="118">
        <v>0.41381000000000001</v>
      </c>
      <c r="BC64" s="119">
        <v>3.0408949999999999</v>
      </c>
      <c r="BD64" s="119">
        <v>4.7676150000000002</v>
      </c>
      <c r="BE64" s="119">
        <v>6.6244050000000003</v>
      </c>
      <c r="BF64" s="119">
        <v>6.1566799999999997</v>
      </c>
      <c r="BG64" s="119">
        <v>5.3814320000000002</v>
      </c>
      <c r="BH64" s="119">
        <v>4.9790419999999997</v>
      </c>
      <c r="BI64" s="119">
        <v>4.9253299999999998</v>
      </c>
      <c r="BJ64" s="119">
        <v>7.7570449999999997</v>
      </c>
      <c r="BK64" s="119">
        <v>9.1784870000000005</v>
      </c>
      <c r="BL64" s="119">
        <v>7.7983700000000002</v>
      </c>
      <c r="BM64" s="120">
        <v>7.9275799999999998</v>
      </c>
      <c r="BN64" s="19">
        <f t="shared" ref="BN64:BN78" si="203">SUM(BB64:BM64)</f>
        <v>68.950690999999992</v>
      </c>
      <c r="BO64" s="127">
        <v>8.5548070000000003</v>
      </c>
      <c r="BP64" s="127">
        <v>5.9238</v>
      </c>
      <c r="BQ64" s="127">
        <v>6.7066970000000001</v>
      </c>
      <c r="BR64" s="127">
        <v>7.2092470000000004</v>
      </c>
      <c r="BS64" s="127">
        <v>8.233257</v>
      </c>
      <c r="BT64" s="127">
        <v>8.3861070000000009</v>
      </c>
      <c r="BU64" s="127">
        <v>9.1647350000000003</v>
      </c>
      <c r="BV64" s="127">
        <v>8.8036720000000006</v>
      </c>
      <c r="BW64" s="127">
        <v>9.6893999999999991</v>
      </c>
      <c r="BX64" s="127">
        <v>9.801755</v>
      </c>
      <c r="BY64" s="127">
        <v>10.113530000000001</v>
      </c>
      <c r="BZ64" s="127">
        <v>9.7406970000000008</v>
      </c>
      <c r="CA64" s="19">
        <f t="shared" ref="CA64:CA78" si="204">SUM(BO64:BZ64)</f>
        <v>102.327704</v>
      </c>
      <c r="CB64" s="34">
        <f t="shared" ref="CB64:CB78" si="205">IFERROR(($CA64/$N64)^(1/5)-1,0)</f>
        <v>0</v>
      </c>
      <c r="CC64" s="34">
        <f t="shared" ref="CC64:CC78" si="206">IFERROR((CA64/AA64)^(1/4)-1,0)</f>
        <v>0</v>
      </c>
      <c r="CD64" s="34">
        <f t="shared" ref="CD64:CD78" si="207">IFERROR((CA64/AN64)^(1/3)-1,0)</f>
        <v>0.48196413702735796</v>
      </c>
      <c r="CE64" s="34">
        <f t="shared" ref="CE64:CE78" si="208">IFERROR((CA64/BA64)^(1/2)-1,0)</f>
        <v>0.57992290143290082</v>
      </c>
      <c r="CF64" s="34">
        <f t="shared" ref="CF64:CF78" si="209">IFERROR((CA64/BN64)^(1/1)-1,0)</f>
        <v>0.48407075427278912</v>
      </c>
      <c r="CG64" s="43">
        <v>0.1</v>
      </c>
      <c r="CH64" s="41" t="s">
        <v>93</v>
      </c>
      <c r="CI64" s="36">
        <f t="shared" ref="CI64:CN69" si="210">HLOOKUP($CH64,$CB$4:$CG$116,ROW($CB64)-ROW($CB$3), FALSE)</f>
        <v>0.1</v>
      </c>
      <c r="CJ64" s="36">
        <f t="shared" si="210"/>
        <v>0.1</v>
      </c>
      <c r="CK64" s="36">
        <f t="shared" si="210"/>
        <v>0.1</v>
      </c>
      <c r="CL64" s="36">
        <f t="shared" si="210"/>
        <v>0.1</v>
      </c>
      <c r="CM64" s="36">
        <f t="shared" si="210"/>
        <v>0.1</v>
      </c>
      <c r="CN64" s="36">
        <f t="shared" si="210"/>
        <v>0.1</v>
      </c>
      <c r="CO64" s="118">
        <v>9.9226320000000001</v>
      </c>
      <c r="CP64" s="119">
        <v>9.9677000000000007</v>
      </c>
      <c r="CQ64" s="119">
        <v>9.4096399999999996</v>
      </c>
      <c r="CR64" s="119">
        <v>10.115345</v>
      </c>
      <c r="CS64" s="119">
        <v>9.6969220000000007</v>
      </c>
      <c r="CT64" s="120">
        <v>9.6668470000000006</v>
      </c>
      <c r="CU64" s="51">
        <f t="shared" ref="CU64:CZ64" si="211">BU64*(1+CI64)</f>
        <v>10.081208500000001</v>
      </c>
      <c r="CV64" s="51">
        <f t="shared" si="211"/>
        <v>9.6840392000000008</v>
      </c>
      <c r="CW64" s="51">
        <f t="shared" si="211"/>
        <v>10.658339999999999</v>
      </c>
      <c r="CX64" s="51">
        <f t="shared" si="211"/>
        <v>10.781930500000001</v>
      </c>
      <c r="CY64" s="51">
        <f t="shared" si="211"/>
        <v>11.124883000000002</v>
      </c>
      <c r="CZ64" s="51">
        <f t="shared" si="211"/>
        <v>10.714766700000002</v>
      </c>
      <c r="DA64" s="19">
        <f t="shared" ref="DA64:DA78" si="212">SUM(CO64:CZ64)</f>
        <v>121.8242539</v>
      </c>
      <c r="DB64" s="52">
        <f>IFERROR((DA64/AA64)^(1/5)-1,0)</f>
        <v>0</v>
      </c>
      <c r="DC64" s="53">
        <f>IFERROR((DA64/AN64)^(1/4)-1,0)</f>
        <v>0.40301851792267329</v>
      </c>
      <c r="DD64" s="52">
        <f>IFERROR((DA64/BA64)^(1/3)-1,0)</f>
        <v>0.43770827731921003</v>
      </c>
      <c r="DE64" s="52">
        <f>IFERROR((DA64/BN64)^(1/2)-1,0)</f>
        <v>0.32922214692379326</v>
      </c>
      <c r="DF64" s="54">
        <f>IFERROR((DA64/CA64)^(1/1)-1,0)</f>
        <v>0.19053051263614784</v>
      </c>
      <c r="DG64" s="55">
        <v>0.05</v>
      </c>
      <c r="DH64" s="35" t="s">
        <v>93</v>
      </c>
      <c r="DI64" s="56">
        <f t="shared" ref="DI64:DI78" si="213">HLOOKUP(DH64,$DB$4:$DG$125,ROW($DB64)-ROW($DB$3), FALSE)</f>
        <v>0.05</v>
      </c>
      <c r="DJ64" s="61">
        <f t="shared" ref="DJ64:DJ78" si="214">CO64*(1+$DI64)</f>
        <v>10.4187636</v>
      </c>
      <c r="DK64" s="61">
        <f t="shared" ref="DK64:DK78" si="215">CP64*(1+$DI64)</f>
        <v>10.466085000000001</v>
      </c>
      <c r="DL64" s="61">
        <f t="shared" ref="DL64:DL78" si="216">CQ64*(1+$DI64)</f>
        <v>9.8801220000000001</v>
      </c>
      <c r="DM64" s="61">
        <f t="shared" ref="DM64:DM78" si="217">CR64*(1+$DI64)</f>
        <v>10.621112249999999</v>
      </c>
      <c r="DN64" s="61">
        <f t="shared" ref="DN64:DN78" si="218">CS64*(1+$DI64)</f>
        <v>10.181768100000001</v>
      </c>
      <c r="DO64" s="61">
        <f t="shared" ref="DO64:DO78" si="219">CT64*(1+$DI64)</f>
        <v>10.150189350000002</v>
      </c>
      <c r="DP64" s="61">
        <f t="shared" ref="DP64:DP78" si="220">CU64*(1+$DI64)</f>
        <v>10.585268925000001</v>
      </c>
      <c r="DQ64" s="61">
        <f t="shared" ref="DQ64:DQ78" si="221">CV64*(1+$DI64)</f>
        <v>10.168241160000001</v>
      </c>
      <c r="DR64" s="61">
        <f t="shared" ref="DR64:DR78" si="222">CW64*(1+$DI64)</f>
        <v>11.191257</v>
      </c>
      <c r="DS64" s="61">
        <f t="shared" ref="DS64:DS78" si="223">CX64*(1+$DI64)</f>
        <v>11.321027025000001</v>
      </c>
      <c r="DT64" s="61">
        <f t="shared" ref="DT64:DT78" si="224">CY64*(1+$DI64)</f>
        <v>11.681127150000004</v>
      </c>
      <c r="DU64" s="61">
        <f t="shared" ref="DU64:DU78" si="225">CZ64*(1+$DI64)</f>
        <v>11.250505035000003</v>
      </c>
      <c r="DV64" s="62">
        <f t="shared" si="148"/>
        <v>127.91546659500003</v>
      </c>
    </row>
    <row r="65" spans="1:126" s="1" customFormat="1" ht="12.5" x14ac:dyDescent="0.2">
      <c r="A65" s="13" t="s">
        <v>18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19">
        <f t="shared" si="199"/>
        <v>0</v>
      </c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19">
        <f t="shared" si="200"/>
        <v>0</v>
      </c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19">
        <f t="shared" si="201"/>
        <v>0</v>
      </c>
      <c r="AO65" s="25"/>
      <c r="AP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19">
        <f t="shared" si="202"/>
        <v>0</v>
      </c>
      <c r="BB65" s="25"/>
      <c r="BC65" s="25"/>
      <c r="BD65" s="25"/>
      <c r="BE65" s="25"/>
      <c r="BF65" s="25"/>
      <c r="BG65" s="25"/>
      <c r="BH65" s="25"/>
      <c r="BI65" s="25"/>
      <c r="BJ65" s="25"/>
      <c r="BK65" s="25"/>
      <c r="BL65" s="25"/>
      <c r="BM65" s="25"/>
      <c r="BN65" s="19">
        <f t="shared" si="203"/>
        <v>0</v>
      </c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19">
        <f t="shared" si="204"/>
        <v>0</v>
      </c>
      <c r="CB65" s="34">
        <f t="shared" si="205"/>
        <v>0</v>
      </c>
      <c r="CC65" s="34">
        <f t="shared" si="206"/>
        <v>0</v>
      </c>
      <c r="CD65" s="34">
        <f t="shared" si="207"/>
        <v>0</v>
      </c>
      <c r="CE65" s="34">
        <f t="shared" si="208"/>
        <v>0</v>
      </c>
      <c r="CF65" s="34">
        <f t="shared" si="209"/>
        <v>0</v>
      </c>
      <c r="CG65" s="43"/>
      <c r="CH65" s="41" t="s">
        <v>91</v>
      </c>
      <c r="CI65" s="36">
        <f t="shared" si="210"/>
        <v>0</v>
      </c>
      <c r="CJ65" s="36">
        <f t="shared" si="210"/>
        <v>0</v>
      </c>
      <c r="CK65" s="36">
        <f t="shared" si="210"/>
        <v>0</v>
      </c>
      <c r="CL65" s="36">
        <f t="shared" si="210"/>
        <v>0</v>
      </c>
      <c r="CM65" s="36">
        <f t="shared" si="210"/>
        <v>0</v>
      </c>
      <c r="CN65" s="36">
        <f t="shared" si="210"/>
        <v>0</v>
      </c>
      <c r="CO65" s="25"/>
      <c r="CP65" s="25"/>
      <c r="CQ65" s="25"/>
      <c r="CR65" s="25"/>
      <c r="CS65" s="25"/>
      <c r="CT65" s="25"/>
      <c r="CU65" s="51">
        <f t="shared" ref="CU65:CU78" si="226">BU65*(1+CI65)</f>
        <v>0</v>
      </c>
      <c r="CV65" s="51">
        <f t="shared" ref="CV65:CV78" si="227">BV65*(1+CJ65)</f>
        <v>0</v>
      </c>
      <c r="CW65" s="51">
        <f t="shared" ref="CW65:CW78" si="228">BW65*(1+CK65)</f>
        <v>0</v>
      </c>
      <c r="CX65" s="51">
        <f t="shared" ref="CX65:CX78" si="229">BX65*(1+CL65)</f>
        <v>0</v>
      </c>
      <c r="CY65" s="51">
        <f t="shared" ref="CY65:CY78" si="230">BY65*(1+CM65)</f>
        <v>0</v>
      </c>
      <c r="CZ65" s="51">
        <f t="shared" ref="CZ65:CZ78" si="231">BZ65*(1+CN65)</f>
        <v>0</v>
      </c>
      <c r="DA65" s="19">
        <f t="shared" si="212"/>
        <v>0</v>
      </c>
      <c r="DB65" s="52">
        <f t="shared" ref="DB65:DB78" si="232">IFERROR((DA65/AA65)^(1/5)-1,0)</f>
        <v>0</v>
      </c>
      <c r="DC65" s="53">
        <f t="shared" ref="DC65:DC78" si="233">IFERROR((DA65/AN65)^(1/4)-1,0)</f>
        <v>0</v>
      </c>
      <c r="DD65" s="52">
        <f t="shared" ref="DD65:DD78" si="234">IFERROR((DA65/BA65)^(1/3)-1,0)</f>
        <v>0</v>
      </c>
      <c r="DE65" s="52">
        <f t="shared" ref="DE65:DE78" si="235">IFERROR((DA65/BN65)^(1/2)-1,0)</f>
        <v>0</v>
      </c>
      <c r="DF65" s="54">
        <f t="shared" ref="DF65:DF78" si="236">IFERROR((DA65/CA65)^(1/1)-1,0)</f>
        <v>0</v>
      </c>
      <c r="DG65" s="55"/>
      <c r="DH65" s="35" t="s">
        <v>88</v>
      </c>
      <c r="DI65" s="56">
        <f t="shared" si="213"/>
        <v>0</v>
      </c>
      <c r="DJ65" s="61">
        <f t="shared" si="214"/>
        <v>0</v>
      </c>
      <c r="DK65" s="61">
        <f t="shared" si="215"/>
        <v>0</v>
      </c>
      <c r="DL65" s="61">
        <f t="shared" si="216"/>
        <v>0</v>
      </c>
      <c r="DM65" s="61">
        <f t="shared" si="217"/>
        <v>0</v>
      </c>
      <c r="DN65" s="61">
        <f t="shared" si="218"/>
        <v>0</v>
      </c>
      <c r="DO65" s="61">
        <f t="shared" si="219"/>
        <v>0</v>
      </c>
      <c r="DP65" s="61">
        <f t="shared" si="220"/>
        <v>0</v>
      </c>
      <c r="DQ65" s="61">
        <f t="shared" si="221"/>
        <v>0</v>
      </c>
      <c r="DR65" s="61">
        <f t="shared" si="222"/>
        <v>0</v>
      </c>
      <c r="DS65" s="61">
        <f t="shared" si="223"/>
        <v>0</v>
      </c>
      <c r="DT65" s="61">
        <f t="shared" si="224"/>
        <v>0</v>
      </c>
      <c r="DU65" s="61">
        <f t="shared" si="225"/>
        <v>0</v>
      </c>
      <c r="DV65" s="62">
        <f t="shared" si="148"/>
        <v>0</v>
      </c>
    </row>
    <row r="66" spans="1:126" s="1" customFormat="1" ht="12.5" x14ac:dyDescent="0.2">
      <c r="A66" s="13" t="s">
        <v>17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19">
        <f t="shared" si="199"/>
        <v>0</v>
      </c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19">
        <f t="shared" si="200"/>
        <v>0</v>
      </c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19">
        <f t="shared" si="201"/>
        <v>0</v>
      </c>
      <c r="AO66" s="25"/>
      <c r="AP66" s="25"/>
      <c r="AQ66" s="25"/>
      <c r="AR66" s="25"/>
      <c r="AS66" s="25"/>
      <c r="AT66" s="25"/>
      <c r="AU66" s="25"/>
      <c r="AV66" s="25"/>
      <c r="AW66" s="25"/>
      <c r="AX66" s="25"/>
      <c r="AY66" s="25"/>
      <c r="AZ66" s="25"/>
      <c r="BA66" s="19">
        <f t="shared" si="202"/>
        <v>0</v>
      </c>
      <c r="BB66" s="25"/>
      <c r="BC66" s="25"/>
      <c r="BD66" s="25"/>
      <c r="BE66" s="25"/>
      <c r="BF66" s="25"/>
      <c r="BG66" s="25"/>
      <c r="BH66" s="25"/>
      <c r="BI66" s="25"/>
      <c r="BJ66" s="25"/>
      <c r="BK66" s="25"/>
      <c r="BL66" s="25"/>
      <c r="BM66" s="25"/>
      <c r="BN66" s="19">
        <f t="shared" si="203"/>
        <v>0</v>
      </c>
      <c r="BO66" s="25"/>
      <c r="BP66" s="25"/>
      <c r="BQ66" s="25"/>
      <c r="BR66" s="25"/>
      <c r="BS66" s="25"/>
      <c r="BT66" s="25"/>
      <c r="BU66" s="25"/>
      <c r="BV66" s="25"/>
      <c r="BW66" s="25"/>
      <c r="BX66" s="25"/>
      <c r="BY66" s="25"/>
      <c r="BZ66" s="25"/>
      <c r="CA66" s="19">
        <f t="shared" si="204"/>
        <v>0</v>
      </c>
      <c r="CB66" s="34">
        <f t="shared" si="205"/>
        <v>0</v>
      </c>
      <c r="CC66" s="34">
        <f t="shared" si="206"/>
        <v>0</v>
      </c>
      <c r="CD66" s="34">
        <f t="shared" si="207"/>
        <v>0</v>
      </c>
      <c r="CE66" s="34">
        <f t="shared" si="208"/>
        <v>0</v>
      </c>
      <c r="CF66" s="34">
        <f t="shared" si="209"/>
        <v>0</v>
      </c>
      <c r="CG66" s="43"/>
      <c r="CH66" s="41" t="s">
        <v>91</v>
      </c>
      <c r="CI66" s="36">
        <f t="shared" si="210"/>
        <v>0</v>
      </c>
      <c r="CJ66" s="36">
        <f t="shared" si="210"/>
        <v>0</v>
      </c>
      <c r="CK66" s="36">
        <f t="shared" si="210"/>
        <v>0</v>
      </c>
      <c r="CL66" s="36">
        <f t="shared" si="210"/>
        <v>0</v>
      </c>
      <c r="CM66" s="36">
        <f t="shared" si="210"/>
        <v>0</v>
      </c>
      <c r="CN66" s="36">
        <f t="shared" si="210"/>
        <v>0</v>
      </c>
      <c r="CO66" s="25"/>
      <c r="CP66" s="25"/>
      <c r="CQ66" s="25"/>
      <c r="CR66" s="25"/>
      <c r="CS66" s="25"/>
      <c r="CT66" s="25"/>
      <c r="CU66" s="51">
        <f t="shared" si="226"/>
        <v>0</v>
      </c>
      <c r="CV66" s="51">
        <f t="shared" si="227"/>
        <v>0</v>
      </c>
      <c r="CW66" s="51">
        <f t="shared" si="228"/>
        <v>0</v>
      </c>
      <c r="CX66" s="51">
        <f t="shared" si="229"/>
        <v>0</v>
      </c>
      <c r="CY66" s="51">
        <f t="shared" si="230"/>
        <v>0</v>
      </c>
      <c r="CZ66" s="51">
        <f t="shared" si="231"/>
        <v>0</v>
      </c>
      <c r="DA66" s="19">
        <f t="shared" si="212"/>
        <v>0</v>
      </c>
      <c r="DB66" s="52">
        <f t="shared" si="232"/>
        <v>0</v>
      </c>
      <c r="DC66" s="53">
        <f t="shared" si="233"/>
        <v>0</v>
      </c>
      <c r="DD66" s="52">
        <f t="shared" si="234"/>
        <v>0</v>
      </c>
      <c r="DE66" s="52">
        <f t="shared" si="235"/>
        <v>0</v>
      </c>
      <c r="DF66" s="54">
        <f t="shared" si="236"/>
        <v>0</v>
      </c>
      <c r="DG66" s="55"/>
      <c r="DH66" s="35" t="s">
        <v>88</v>
      </c>
      <c r="DI66" s="56">
        <f t="shared" si="213"/>
        <v>0</v>
      </c>
      <c r="DJ66" s="61">
        <f t="shared" si="214"/>
        <v>0</v>
      </c>
      <c r="DK66" s="61">
        <f t="shared" si="215"/>
        <v>0</v>
      </c>
      <c r="DL66" s="61">
        <f t="shared" si="216"/>
        <v>0</v>
      </c>
      <c r="DM66" s="61">
        <f t="shared" si="217"/>
        <v>0</v>
      </c>
      <c r="DN66" s="61">
        <f t="shared" si="218"/>
        <v>0</v>
      </c>
      <c r="DO66" s="61">
        <f t="shared" si="219"/>
        <v>0</v>
      </c>
      <c r="DP66" s="61">
        <f t="shared" si="220"/>
        <v>0</v>
      </c>
      <c r="DQ66" s="61">
        <f t="shared" si="221"/>
        <v>0</v>
      </c>
      <c r="DR66" s="61">
        <f t="shared" si="222"/>
        <v>0</v>
      </c>
      <c r="DS66" s="61">
        <f t="shared" si="223"/>
        <v>0</v>
      </c>
      <c r="DT66" s="61">
        <f t="shared" si="224"/>
        <v>0</v>
      </c>
      <c r="DU66" s="61">
        <f t="shared" si="225"/>
        <v>0</v>
      </c>
      <c r="DV66" s="62">
        <f t="shared" si="148"/>
        <v>0</v>
      </c>
    </row>
    <row r="67" spans="1:126" s="1" customFormat="1" ht="12.5" x14ac:dyDescent="0.2">
      <c r="A67" s="13" t="s">
        <v>16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19">
        <f t="shared" si="199"/>
        <v>0</v>
      </c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19">
        <f t="shared" si="200"/>
        <v>0</v>
      </c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19">
        <f t="shared" si="201"/>
        <v>0</v>
      </c>
      <c r="AO67" s="25"/>
      <c r="AP67" s="25"/>
      <c r="AQ67" s="25"/>
      <c r="AR67" s="25"/>
      <c r="AS67" s="25"/>
      <c r="AT67" s="25"/>
      <c r="AU67" s="25"/>
      <c r="AV67" s="25"/>
      <c r="AW67" s="25"/>
      <c r="AX67" s="25"/>
      <c r="AY67" s="25"/>
      <c r="AZ67" s="25"/>
      <c r="BA67" s="19">
        <f t="shared" si="202"/>
        <v>0</v>
      </c>
      <c r="BB67" s="25"/>
      <c r="BC67" s="25"/>
      <c r="BD67" s="25"/>
      <c r="BE67" s="25"/>
      <c r="BF67" s="25"/>
      <c r="BG67" s="25"/>
      <c r="BH67" s="25"/>
      <c r="BI67" s="25"/>
      <c r="BJ67" s="25"/>
      <c r="BK67" s="25"/>
      <c r="BL67" s="25"/>
      <c r="BM67" s="25"/>
      <c r="BN67" s="19">
        <f t="shared" si="203"/>
        <v>0</v>
      </c>
      <c r="BO67" s="25"/>
      <c r="BP67" s="25"/>
      <c r="BQ67" s="25"/>
      <c r="BR67" s="25"/>
      <c r="BS67" s="25"/>
      <c r="BT67" s="25"/>
      <c r="BU67" s="25"/>
      <c r="BV67" s="25"/>
      <c r="BW67" s="25"/>
      <c r="BX67" s="25"/>
      <c r="BY67" s="25"/>
      <c r="BZ67" s="25"/>
      <c r="CA67" s="19">
        <f t="shared" si="204"/>
        <v>0</v>
      </c>
      <c r="CB67" s="34">
        <f t="shared" si="205"/>
        <v>0</v>
      </c>
      <c r="CC67" s="34">
        <f t="shared" si="206"/>
        <v>0</v>
      </c>
      <c r="CD67" s="34">
        <f t="shared" si="207"/>
        <v>0</v>
      </c>
      <c r="CE67" s="34">
        <f t="shared" si="208"/>
        <v>0</v>
      </c>
      <c r="CF67" s="34">
        <f t="shared" si="209"/>
        <v>0</v>
      </c>
      <c r="CG67" s="43"/>
      <c r="CH67" s="41" t="s">
        <v>91</v>
      </c>
      <c r="CI67" s="36">
        <f t="shared" si="210"/>
        <v>0</v>
      </c>
      <c r="CJ67" s="36">
        <f t="shared" si="210"/>
        <v>0</v>
      </c>
      <c r="CK67" s="36">
        <f t="shared" si="210"/>
        <v>0</v>
      </c>
      <c r="CL67" s="36">
        <f t="shared" si="210"/>
        <v>0</v>
      </c>
      <c r="CM67" s="36">
        <f t="shared" si="210"/>
        <v>0</v>
      </c>
      <c r="CN67" s="36">
        <f t="shared" si="210"/>
        <v>0</v>
      </c>
      <c r="CO67" s="25"/>
      <c r="CP67" s="25"/>
      <c r="CQ67" s="25"/>
      <c r="CR67" s="25"/>
      <c r="CS67" s="25"/>
      <c r="CT67" s="25"/>
      <c r="CU67" s="51">
        <f t="shared" si="226"/>
        <v>0</v>
      </c>
      <c r="CV67" s="51">
        <f t="shared" si="227"/>
        <v>0</v>
      </c>
      <c r="CW67" s="51">
        <f t="shared" si="228"/>
        <v>0</v>
      </c>
      <c r="CX67" s="51">
        <f t="shared" si="229"/>
        <v>0</v>
      </c>
      <c r="CY67" s="51">
        <f t="shared" si="230"/>
        <v>0</v>
      </c>
      <c r="CZ67" s="51">
        <f t="shared" si="231"/>
        <v>0</v>
      </c>
      <c r="DA67" s="19">
        <f t="shared" si="212"/>
        <v>0</v>
      </c>
      <c r="DB67" s="52">
        <f t="shared" si="232"/>
        <v>0</v>
      </c>
      <c r="DC67" s="53">
        <f t="shared" si="233"/>
        <v>0</v>
      </c>
      <c r="DD67" s="52">
        <f t="shared" si="234"/>
        <v>0</v>
      </c>
      <c r="DE67" s="52">
        <f t="shared" si="235"/>
        <v>0</v>
      </c>
      <c r="DF67" s="54">
        <f t="shared" si="236"/>
        <v>0</v>
      </c>
      <c r="DG67" s="55"/>
      <c r="DH67" s="35" t="s">
        <v>88</v>
      </c>
      <c r="DI67" s="56">
        <f t="shared" si="213"/>
        <v>0</v>
      </c>
      <c r="DJ67" s="61">
        <f t="shared" si="214"/>
        <v>0</v>
      </c>
      <c r="DK67" s="61">
        <f t="shared" si="215"/>
        <v>0</v>
      </c>
      <c r="DL67" s="61">
        <f t="shared" si="216"/>
        <v>0</v>
      </c>
      <c r="DM67" s="61">
        <f t="shared" si="217"/>
        <v>0</v>
      </c>
      <c r="DN67" s="61">
        <f t="shared" si="218"/>
        <v>0</v>
      </c>
      <c r="DO67" s="61">
        <f t="shared" si="219"/>
        <v>0</v>
      </c>
      <c r="DP67" s="61">
        <f t="shared" si="220"/>
        <v>0</v>
      </c>
      <c r="DQ67" s="61">
        <f t="shared" si="221"/>
        <v>0</v>
      </c>
      <c r="DR67" s="61">
        <f t="shared" si="222"/>
        <v>0</v>
      </c>
      <c r="DS67" s="61">
        <f t="shared" si="223"/>
        <v>0</v>
      </c>
      <c r="DT67" s="61">
        <f t="shared" si="224"/>
        <v>0</v>
      </c>
      <c r="DU67" s="61">
        <f t="shared" si="225"/>
        <v>0</v>
      </c>
      <c r="DV67" s="62">
        <f t="shared" si="148"/>
        <v>0</v>
      </c>
    </row>
    <row r="68" spans="1:126" s="1" customFormat="1" ht="12.5" x14ac:dyDescent="0.2">
      <c r="A68" s="5" t="s">
        <v>15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19">
        <f t="shared" si="199"/>
        <v>0</v>
      </c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19">
        <f t="shared" si="200"/>
        <v>0</v>
      </c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19">
        <f t="shared" si="201"/>
        <v>0</v>
      </c>
      <c r="AO68" s="25"/>
      <c r="AP68" s="25"/>
      <c r="AQ68" s="25"/>
      <c r="AR68" s="25"/>
      <c r="AS68" s="25"/>
      <c r="AT68" s="25"/>
      <c r="AU68" s="25"/>
      <c r="AV68" s="25"/>
      <c r="AW68" s="25"/>
      <c r="AX68" s="25"/>
      <c r="AY68" s="25"/>
      <c r="AZ68" s="25"/>
      <c r="BA68" s="19">
        <f t="shared" si="202"/>
        <v>0</v>
      </c>
      <c r="BB68" s="25"/>
      <c r="BC68" s="25"/>
      <c r="BD68" s="25"/>
      <c r="BE68" s="25"/>
      <c r="BF68" s="25"/>
      <c r="BG68" s="25"/>
      <c r="BH68" s="25"/>
      <c r="BI68" s="25"/>
      <c r="BJ68" s="25"/>
      <c r="BK68" s="25"/>
      <c r="BL68" s="25"/>
      <c r="BM68" s="25"/>
      <c r="BN68" s="19">
        <f t="shared" si="203"/>
        <v>0</v>
      </c>
      <c r="BO68" s="25"/>
      <c r="BP68" s="25"/>
      <c r="BQ68" s="25"/>
      <c r="BR68" s="25"/>
      <c r="BS68" s="25"/>
      <c r="BT68" s="25"/>
      <c r="BU68" s="25"/>
      <c r="BV68" s="25"/>
      <c r="BW68" s="25"/>
      <c r="BX68" s="25"/>
      <c r="BY68" s="25"/>
      <c r="BZ68" s="25"/>
      <c r="CA68" s="19">
        <f t="shared" si="204"/>
        <v>0</v>
      </c>
      <c r="CB68" s="34">
        <f t="shared" si="205"/>
        <v>0</v>
      </c>
      <c r="CC68" s="34">
        <f t="shared" si="206"/>
        <v>0</v>
      </c>
      <c r="CD68" s="34">
        <f t="shared" si="207"/>
        <v>0</v>
      </c>
      <c r="CE68" s="34">
        <f t="shared" si="208"/>
        <v>0</v>
      </c>
      <c r="CF68" s="34">
        <f t="shared" si="209"/>
        <v>0</v>
      </c>
      <c r="CG68" s="42">
        <v>0.02</v>
      </c>
      <c r="CH68" s="41" t="s">
        <v>93</v>
      </c>
      <c r="CI68" s="36">
        <f t="shared" si="210"/>
        <v>0.02</v>
      </c>
      <c r="CJ68" s="36">
        <f t="shared" si="210"/>
        <v>0.02</v>
      </c>
      <c r="CK68" s="36">
        <f t="shared" si="210"/>
        <v>0.02</v>
      </c>
      <c r="CL68" s="36">
        <f t="shared" si="210"/>
        <v>0.02</v>
      </c>
      <c r="CM68" s="36">
        <f t="shared" si="210"/>
        <v>0.02</v>
      </c>
      <c r="CN68" s="36">
        <f t="shared" si="210"/>
        <v>0.02</v>
      </c>
      <c r="CO68" s="25"/>
      <c r="CP68" s="25"/>
      <c r="CQ68" s="25"/>
      <c r="CR68" s="25"/>
      <c r="CS68" s="25"/>
      <c r="CT68" s="25"/>
      <c r="CU68" s="51">
        <f t="shared" si="226"/>
        <v>0</v>
      </c>
      <c r="CV68" s="51">
        <f t="shared" si="227"/>
        <v>0</v>
      </c>
      <c r="CW68" s="51">
        <f t="shared" si="228"/>
        <v>0</v>
      </c>
      <c r="CX68" s="51">
        <f t="shared" si="229"/>
        <v>0</v>
      </c>
      <c r="CY68" s="51">
        <f t="shared" si="230"/>
        <v>0</v>
      </c>
      <c r="CZ68" s="51">
        <f t="shared" si="231"/>
        <v>0</v>
      </c>
      <c r="DA68" s="19">
        <f t="shared" si="212"/>
        <v>0</v>
      </c>
      <c r="DB68" s="52">
        <f t="shared" si="232"/>
        <v>0</v>
      </c>
      <c r="DC68" s="53">
        <f t="shared" si="233"/>
        <v>0</v>
      </c>
      <c r="DD68" s="52">
        <f t="shared" si="234"/>
        <v>0</v>
      </c>
      <c r="DE68" s="52">
        <f t="shared" si="235"/>
        <v>0</v>
      </c>
      <c r="DF68" s="54">
        <f t="shared" si="236"/>
        <v>0</v>
      </c>
      <c r="DG68" s="55">
        <v>0.02</v>
      </c>
      <c r="DH68" s="35" t="s">
        <v>93</v>
      </c>
      <c r="DI68" s="56">
        <f t="shared" si="213"/>
        <v>0.02</v>
      </c>
      <c r="DJ68" s="61">
        <f t="shared" si="214"/>
        <v>0</v>
      </c>
      <c r="DK68" s="61">
        <f t="shared" si="215"/>
        <v>0</v>
      </c>
      <c r="DL68" s="61">
        <f t="shared" si="216"/>
        <v>0</v>
      </c>
      <c r="DM68" s="61">
        <f t="shared" si="217"/>
        <v>0</v>
      </c>
      <c r="DN68" s="61">
        <f t="shared" si="218"/>
        <v>0</v>
      </c>
      <c r="DO68" s="61">
        <f t="shared" si="219"/>
        <v>0</v>
      </c>
      <c r="DP68" s="61">
        <f t="shared" si="220"/>
        <v>0</v>
      </c>
      <c r="DQ68" s="61">
        <f t="shared" si="221"/>
        <v>0</v>
      </c>
      <c r="DR68" s="61">
        <f t="shared" si="222"/>
        <v>0</v>
      </c>
      <c r="DS68" s="61">
        <f t="shared" si="223"/>
        <v>0</v>
      </c>
      <c r="DT68" s="61">
        <f t="shared" si="224"/>
        <v>0</v>
      </c>
      <c r="DU68" s="61">
        <f t="shared" si="225"/>
        <v>0</v>
      </c>
      <c r="DV68" s="62">
        <f t="shared" si="148"/>
        <v>0</v>
      </c>
    </row>
    <row r="69" spans="1:126" s="1" customFormat="1" ht="12.5" x14ac:dyDescent="0.2">
      <c r="A69" s="5" t="s">
        <v>127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19">
        <f t="shared" si="199"/>
        <v>0</v>
      </c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19">
        <f t="shared" si="200"/>
        <v>0</v>
      </c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19">
        <f t="shared" si="201"/>
        <v>0</v>
      </c>
      <c r="AO69" s="25"/>
      <c r="AP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19">
        <f t="shared" si="202"/>
        <v>0</v>
      </c>
      <c r="BB69" s="25"/>
      <c r="BC69" s="25"/>
      <c r="BD69" s="25"/>
      <c r="BE69" s="25"/>
      <c r="BF69" s="25"/>
      <c r="BG69" s="25"/>
      <c r="BH69" s="25"/>
      <c r="BI69" s="25"/>
      <c r="BJ69" s="25"/>
      <c r="BK69" s="25"/>
      <c r="BL69" s="25"/>
      <c r="BM69" s="25"/>
      <c r="BN69" s="19">
        <f t="shared" si="203"/>
        <v>0</v>
      </c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19">
        <f t="shared" si="204"/>
        <v>0</v>
      </c>
      <c r="CB69" s="34">
        <f t="shared" si="205"/>
        <v>0</v>
      </c>
      <c r="CC69" s="34">
        <f t="shared" ref="CC69" si="237">IFERROR((CA69/AA69)^(1/4)-1,0)</f>
        <v>0</v>
      </c>
      <c r="CD69" s="34">
        <f t="shared" ref="CD69" si="238">IFERROR((CA69/AN69)^(1/3)-1,0)</f>
        <v>0</v>
      </c>
      <c r="CE69" s="34">
        <f t="shared" ref="CE69" si="239">IFERROR((CA69/BA69)^(1/2)-1,0)</f>
        <v>0</v>
      </c>
      <c r="CF69" s="34">
        <f t="shared" ref="CF69" si="240">IFERROR((CA69/BN69)^(1/1)-1,0)</f>
        <v>0</v>
      </c>
      <c r="CG69" s="42">
        <v>0.04</v>
      </c>
      <c r="CH69" s="41" t="s">
        <v>93</v>
      </c>
      <c r="CI69" s="36">
        <f t="shared" si="210"/>
        <v>0.04</v>
      </c>
      <c r="CJ69" s="36">
        <f t="shared" si="210"/>
        <v>0.04</v>
      </c>
      <c r="CK69" s="36">
        <f t="shared" si="210"/>
        <v>0.04</v>
      </c>
      <c r="CL69" s="36">
        <f t="shared" si="210"/>
        <v>0.04</v>
      </c>
      <c r="CM69" s="36">
        <f t="shared" si="210"/>
        <v>0.04</v>
      </c>
      <c r="CN69" s="36">
        <f t="shared" si="210"/>
        <v>0.04</v>
      </c>
      <c r="CO69" s="25"/>
      <c r="CP69" s="25"/>
      <c r="CQ69" s="25"/>
      <c r="CR69" s="25"/>
      <c r="CS69" s="25"/>
      <c r="CT69" s="25"/>
      <c r="CU69" s="51">
        <f t="shared" ref="CU69" si="241">BU69*(1+CI69)</f>
        <v>0</v>
      </c>
      <c r="CV69" s="51">
        <f t="shared" ref="CV69" si="242">BV69*(1+CJ69)</f>
        <v>0</v>
      </c>
      <c r="CW69" s="51">
        <f t="shared" ref="CW69" si="243">BW69*(1+CK69)</f>
        <v>0</v>
      </c>
      <c r="CX69" s="51">
        <f t="shared" ref="CX69" si="244">BX69*(1+CL69)</f>
        <v>0</v>
      </c>
      <c r="CY69" s="51">
        <f t="shared" ref="CY69" si="245">BY69*(1+CM69)</f>
        <v>0</v>
      </c>
      <c r="CZ69" s="51">
        <f t="shared" ref="CZ69" si="246">BZ69*(1+CN69)</f>
        <v>0</v>
      </c>
      <c r="DA69" s="19">
        <f t="shared" ref="DA69" si="247">SUM(CO69:CZ69)</f>
        <v>0</v>
      </c>
      <c r="DB69" s="52">
        <f t="shared" ref="DB69" si="248">IFERROR((DA69/AA69)^(1/5)-1,0)</f>
        <v>0</v>
      </c>
      <c r="DC69" s="53">
        <f t="shared" ref="DC69" si="249">IFERROR((DA69/AN69)^(1/4)-1,0)</f>
        <v>0</v>
      </c>
      <c r="DD69" s="52">
        <f t="shared" ref="DD69" si="250">IFERROR((DA69/BA69)^(1/3)-1,0)</f>
        <v>0</v>
      </c>
      <c r="DE69" s="52">
        <f t="shared" ref="DE69" si="251">IFERROR((DA69/BN69)^(1/2)-1,0)</f>
        <v>0</v>
      </c>
      <c r="DF69" s="54">
        <f t="shared" ref="DF69" si="252">IFERROR((DA69/CA69)^(1/1)-1,0)</f>
        <v>0</v>
      </c>
      <c r="DG69" s="55"/>
      <c r="DH69" s="35" t="s">
        <v>88</v>
      </c>
      <c r="DI69" s="56">
        <f t="shared" si="213"/>
        <v>0</v>
      </c>
      <c r="DJ69" s="61">
        <f t="shared" ref="DJ69" si="253">CO69*(1+$DI69)</f>
        <v>0</v>
      </c>
      <c r="DK69" s="61">
        <f t="shared" ref="DK69" si="254">CP69*(1+$DI69)</f>
        <v>0</v>
      </c>
      <c r="DL69" s="61">
        <f t="shared" ref="DL69" si="255">CQ69*(1+$DI69)</f>
        <v>0</v>
      </c>
      <c r="DM69" s="61">
        <f t="shared" ref="DM69" si="256">CR69*(1+$DI69)</f>
        <v>0</v>
      </c>
      <c r="DN69" s="61">
        <f t="shared" ref="DN69" si="257">CS69*(1+$DI69)</f>
        <v>0</v>
      </c>
      <c r="DO69" s="61">
        <f t="shared" ref="DO69" si="258">CT69*(1+$DI69)</f>
        <v>0</v>
      </c>
      <c r="DP69" s="61">
        <f t="shared" ref="DP69" si="259">CU69*(1+$DI69)</f>
        <v>0</v>
      </c>
      <c r="DQ69" s="61">
        <f t="shared" ref="DQ69" si="260">CV69*(1+$DI69)</f>
        <v>0</v>
      </c>
      <c r="DR69" s="61">
        <f t="shared" ref="DR69" si="261">CW69*(1+$DI69)</f>
        <v>0</v>
      </c>
      <c r="DS69" s="61">
        <f t="shared" ref="DS69" si="262">CX69*(1+$DI69)</f>
        <v>0</v>
      </c>
      <c r="DT69" s="61">
        <f t="shared" ref="DT69" si="263">CY69*(1+$DI69)</f>
        <v>0</v>
      </c>
      <c r="DU69" s="61">
        <f t="shared" ref="DU69" si="264">CZ69*(1+$DI69)</f>
        <v>0</v>
      </c>
      <c r="DV69" s="62">
        <f t="shared" ref="DV69" si="265">SUM(DJ69:DU69)</f>
        <v>0</v>
      </c>
    </row>
    <row r="70" spans="1:126" s="1" customFormat="1" ht="12.5" x14ac:dyDescent="0.25">
      <c r="A70" s="5" t="s">
        <v>14</v>
      </c>
      <c r="B70" s="118">
        <v>0.51380000000000003</v>
      </c>
      <c r="C70" s="119">
        <v>0.52510000000000001</v>
      </c>
      <c r="D70" s="119">
        <v>0.54709999999999992</v>
      </c>
      <c r="E70" s="119">
        <v>0.55800000000000005</v>
      </c>
      <c r="F70" s="119">
        <v>0.58299999999999996</v>
      </c>
      <c r="G70" s="119">
        <v>0.57190000000000007</v>
      </c>
      <c r="H70" s="119">
        <v>0.50590000000000002</v>
      </c>
      <c r="I70" s="119">
        <v>0.47470000000000001</v>
      </c>
      <c r="J70" s="119">
        <v>0.44469999999999998</v>
      </c>
      <c r="K70" s="119">
        <v>0.49759999999999999</v>
      </c>
      <c r="L70" s="119">
        <v>0.49080000000000001</v>
      </c>
      <c r="M70" s="120">
        <v>0.45090000000000002</v>
      </c>
      <c r="N70" s="19">
        <f t="shared" si="199"/>
        <v>6.1635000000000009</v>
      </c>
      <c r="O70" s="118">
        <v>0.95069999999999999</v>
      </c>
      <c r="P70" s="119">
        <v>0.6966</v>
      </c>
      <c r="Q70" s="119">
        <v>0.49609999999999999</v>
      </c>
      <c r="R70" s="119">
        <v>0.41670000000000001</v>
      </c>
      <c r="S70" s="119">
        <v>0.4325</v>
      </c>
      <c r="T70" s="119">
        <v>0.58009999999999995</v>
      </c>
      <c r="U70" s="119">
        <v>0.49619999999999997</v>
      </c>
      <c r="V70" s="119"/>
      <c r="W70" s="119"/>
      <c r="X70" s="119"/>
      <c r="Y70" s="119"/>
      <c r="Z70" s="119"/>
      <c r="AA70" s="120">
        <v>4.0688999999999993</v>
      </c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19">
        <f t="shared" si="201"/>
        <v>0</v>
      </c>
      <c r="AO70" s="25"/>
      <c r="AP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19">
        <f t="shared" si="202"/>
        <v>0</v>
      </c>
      <c r="BB70" s="25"/>
      <c r="BC70" s="25"/>
      <c r="BD70" s="25"/>
      <c r="BE70" s="25"/>
      <c r="BF70" s="25"/>
      <c r="BG70" s="25"/>
      <c r="BH70" s="25"/>
      <c r="BI70" s="25"/>
      <c r="BJ70" s="25"/>
      <c r="BK70" s="25"/>
      <c r="BL70" s="25"/>
      <c r="BM70" s="25"/>
      <c r="BN70" s="19">
        <f t="shared" si="203"/>
        <v>0</v>
      </c>
      <c r="BO70" s="25"/>
      <c r="BP70" s="25"/>
      <c r="BQ70" s="25"/>
      <c r="BR70" s="25"/>
      <c r="BS70" s="25"/>
      <c r="BT70" s="25"/>
      <c r="BU70" s="25"/>
      <c r="BV70" s="25"/>
      <c r="BW70" s="25"/>
      <c r="BX70" s="25"/>
      <c r="BY70" s="25"/>
      <c r="BZ70" s="25"/>
      <c r="CA70" s="19">
        <f t="shared" si="204"/>
        <v>0</v>
      </c>
      <c r="CB70" s="34">
        <f t="shared" si="205"/>
        <v>-1</v>
      </c>
      <c r="CC70" s="34">
        <f t="shared" si="206"/>
        <v>-1</v>
      </c>
      <c r="CD70" s="34">
        <f t="shared" si="207"/>
        <v>0</v>
      </c>
      <c r="CE70" s="34">
        <f t="shared" si="208"/>
        <v>0</v>
      </c>
      <c r="CF70" s="34">
        <f t="shared" si="209"/>
        <v>0</v>
      </c>
      <c r="CG70" s="42"/>
      <c r="CH70" s="41" t="s">
        <v>92</v>
      </c>
      <c r="CI70" s="36">
        <f t="shared" ref="CI70:CN75" si="266">HLOOKUP($CH70,$CB$4:$CG$116,ROW($CB70)-ROW($CB$3), FALSE)</f>
        <v>0</v>
      </c>
      <c r="CJ70" s="36">
        <f t="shared" si="266"/>
        <v>0</v>
      </c>
      <c r="CK70" s="36">
        <f t="shared" si="266"/>
        <v>0</v>
      </c>
      <c r="CL70" s="36">
        <f t="shared" si="266"/>
        <v>0</v>
      </c>
      <c r="CM70" s="36">
        <f t="shared" si="266"/>
        <v>0</v>
      </c>
      <c r="CN70" s="36">
        <f t="shared" si="266"/>
        <v>0</v>
      </c>
      <c r="CO70" s="25"/>
      <c r="CP70" s="25"/>
      <c r="CQ70" s="25"/>
      <c r="CR70" s="25"/>
      <c r="CS70" s="25"/>
      <c r="CT70" s="25"/>
      <c r="CU70" s="51">
        <f t="shared" si="226"/>
        <v>0</v>
      </c>
      <c r="CV70" s="51">
        <f t="shared" si="227"/>
        <v>0</v>
      </c>
      <c r="CW70" s="51">
        <f t="shared" si="228"/>
        <v>0</v>
      </c>
      <c r="CX70" s="51">
        <f t="shared" si="229"/>
        <v>0</v>
      </c>
      <c r="CY70" s="51">
        <f t="shared" si="230"/>
        <v>0</v>
      </c>
      <c r="CZ70" s="51">
        <f t="shared" si="231"/>
        <v>0</v>
      </c>
      <c r="DA70" s="19">
        <f t="shared" si="212"/>
        <v>0</v>
      </c>
      <c r="DB70" s="52">
        <f t="shared" si="232"/>
        <v>-1</v>
      </c>
      <c r="DC70" s="53">
        <f t="shared" si="233"/>
        <v>0</v>
      </c>
      <c r="DD70" s="52">
        <f t="shared" si="234"/>
        <v>0</v>
      </c>
      <c r="DE70" s="52">
        <f t="shared" si="235"/>
        <v>0</v>
      </c>
      <c r="DF70" s="54">
        <f t="shared" si="236"/>
        <v>0</v>
      </c>
      <c r="DG70" s="55">
        <v>0.05</v>
      </c>
      <c r="DH70" s="35" t="s">
        <v>92</v>
      </c>
      <c r="DI70" s="56">
        <f t="shared" si="213"/>
        <v>0</v>
      </c>
      <c r="DJ70" s="61">
        <f t="shared" si="214"/>
        <v>0</v>
      </c>
      <c r="DK70" s="61">
        <f t="shared" si="215"/>
        <v>0</v>
      </c>
      <c r="DL70" s="61">
        <f t="shared" si="216"/>
        <v>0</v>
      </c>
      <c r="DM70" s="61">
        <f t="shared" si="217"/>
        <v>0</v>
      </c>
      <c r="DN70" s="61">
        <f t="shared" si="218"/>
        <v>0</v>
      </c>
      <c r="DO70" s="61">
        <f t="shared" si="219"/>
        <v>0</v>
      </c>
      <c r="DP70" s="61">
        <f t="shared" si="220"/>
        <v>0</v>
      </c>
      <c r="DQ70" s="61">
        <f t="shared" si="221"/>
        <v>0</v>
      </c>
      <c r="DR70" s="61">
        <f t="shared" si="222"/>
        <v>0</v>
      </c>
      <c r="DS70" s="61">
        <f t="shared" si="223"/>
        <v>0</v>
      </c>
      <c r="DT70" s="61">
        <f t="shared" si="224"/>
        <v>0</v>
      </c>
      <c r="DU70" s="61">
        <f t="shared" si="225"/>
        <v>0</v>
      </c>
      <c r="DV70" s="62">
        <f t="shared" si="148"/>
        <v>0</v>
      </c>
    </row>
    <row r="71" spans="1:126" s="1" customFormat="1" ht="12.5" x14ac:dyDescent="0.2">
      <c r="A71" s="5" t="s">
        <v>13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19">
        <f t="shared" si="199"/>
        <v>0</v>
      </c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19">
        <f t="shared" si="200"/>
        <v>0</v>
      </c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19">
        <f t="shared" si="201"/>
        <v>0</v>
      </c>
      <c r="AO71" s="25"/>
      <c r="AP71" s="25"/>
      <c r="AQ71" s="25"/>
      <c r="AR71" s="25"/>
      <c r="AS71" s="25"/>
      <c r="AT71" s="25"/>
      <c r="AU71" s="25"/>
      <c r="AV71" s="25"/>
      <c r="AW71" s="25"/>
      <c r="AX71" s="25"/>
      <c r="AY71" s="25"/>
      <c r="AZ71" s="25"/>
      <c r="BA71" s="19">
        <f t="shared" si="202"/>
        <v>0</v>
      </c>
      <c r="BB71" s="25"/>
      <c r="BC71" s="25"/>
      <c r="BD71" s="25"/>
      <c r="BE71" s="25"/>
      <c r="BF71" s="25"/>
      <c r="BG71" s="25"/>
      <c r="BH71" s="25"/>
      <c r="BI71" s="25"/>
      <c r="BJ71" s="25"/>
      <c r="BK71" s="25"/>
      <c r="BL71" s="25"/>
      <c r="BM71" s="25"/>
      <c r="BN71" s="19">
        <f t="shared" si="203"/>
        <v>0</v>
      </c>
      <c r="BO71" s="25"/>
      <c r="BP71" s="25"/>
      <c r="BQ71" s="25"/>
      <c r="BR71" s="25"/>
      <c r="BS71" s="25"/>
      <c r="BT71" s="25"/>
      <c r="BU71" s="25"/>
      <c r="BV71" s="25"/>
      <c r="BW71" s="25"/>
      <c r="BX71" s="25"/>
      <c r="BY71" s="25"/>
      <c r="BZ71" s="25"/>
      <c r="CA71" s="19">
        <f t="shared" si="204"/>
        <v>0</v>
      </c>
      <c r="CB71" s="34">
        <f t="shared" si="205"/>
        <v>0</v>
      </c>
      <c r="CC71" s="34">
        <f t="shared" si="206"/>
        <v>0</v>
      </c>
      <c r="CD71" s="34">
        <f t="shared" si="207"/>
        <v>0</v>
      </c>
      <c r="CE71" s="34">
        <f t="shared" si="208"/>
        <v>0</v>
      </c>
      <c r="CF71" s="34">
        <f t="shared" si="209"/>
        <v>0</v>
      </c>
      <c r="CG71" s="42">
        <v>0.05</v>
      </c>
      <c r="CH71" s="41" t="s">
        <v>93</v>
      </c>
      <c r="CI71" s="36">
        <f t="shared" si="266"/>
        <v>0.05</v>
      </c>
      <c r="CJ71" s="36">
        <f t="shared" si="266"/>
        <v>0.05</v>
      </c>
      <c r="CK71" s="36">
        <f t="shared" si="266"/>
        <v>0.05</v>
      </c>
      <c r="CL71" s="36">
        <f t="shared" si="266"/>
        <v>0.05</v>
      </c>
      <c r="CM71" s="36">
        <f t="shared" si="266"/>
        <v>0.05</v>
      </c>
      <c r="CN71" s="36">
        <f t="shared" si="266"/>
        <v>0.05</v>
      </c>
      <c r="CO71" s="25"/>
      <c r="CP71" s="25"/>
      <c r="CQ71" s="25"/>
      <c r="CR71" s="25"/>
      <c r="CS71" s="25"/>
      <c r="CT71" s="25"/>
      <c r="CU71" s="51">
        <f t="shared" si="226"/>
        <v>0</v>
      </c>
      <c r="CV71" s="51">
        <f t="shared" si="227"/>
        <v>0</v>
      </c>
      <c r="CW71" s="51">
        <f t="shared" si="228"/>
        <v>0</v>
      </c>
      <c r="CX71" s="51">
        <f t="shared" si="229"/>
        <v>0</v>
      </c>
      <c r="CY71" s="51">
        <f t="shared" si="230"/>
        <v>0</v>
      </c>
      <c r="CZ71" s="51">
        <f t="shared" si="231"/>
        <v>0</v>
      </c>
      <c r="DA71" s="19">
        <f t="shared" si="212"/>
        <v>0</v>
      </c>
      <c r="DB71" s="52">
        <f t="shared" si="232"/>
        <v>0</v>
      </c>
      <c r="DC71" s="53">
        <f t="shared" si="233"/>
        <v>0</v>
      </c>
      <c r="DD71" s="52">
        <f t="shared" si="234"/>
        <v>0</v>
      </c>
      <c r="DE71" s="52">
        <f t="shared" si="235"/>
        <v>0</v>
      </c>
      <c r="DF71" s="54">
        <f t="shared" si="236"/>
        <v>0</v>
      </c>
      <c r="DG71" s="55">
        <v>0.08</v>
      </c>
      <c r="DH71" s="35" t="s">
        <v>93</v>
      </c>
      <c r="DI71" s="56">
        <f t="shared" si="213"/>
        <v>0.08</v>
      </c>
      <c r="DJ71" s="61">
        <f t="shared" si="214"/>
        <v>0</v>
      </c>
      <c r="DK71" s="61">
        <f t="shared" si="215"/>
        <v>0</v>
      </c>
      <c r="DL71" s="61">
        <f t="shared" si="216"/>
        <v>0</v>
      </c>
      <c r="DM71" s="61">
        <f t="shared" si="217"/>
        <v>0</v>
      </c>
      <c r="DN71" s="61">
        <f t="shared" si="218"/>
        <v>0</v>
      </c>
      <c r="DO71" s="61">
        <f t="shared" si="219"/>
        <v>0</v>
      </c>
      <c r="DP71" s="61">
        <f t="shared" si="220"/>
        <v>0</v>
      </c>
      <c r="DQ71" s="61">
        <f t="shared" si="221"/>
        <v>0</v>
      </c>
      <c r="DR71" s="61">
        <f t="shared" si="222"/>
        <v>0</v>
      </c>
      <c r="DS71" s="61">
        <f t="shared" si="223"/>
        <v>0</v>
      </c>
      <c r="DT71" s="61">
        <f t="shared" si="224"/>
        <v>0</v>
      </c>
      <c r="DU71" s="61">
        <f t="shared" si="225"/>
        <v>0</v>
      </c>
      <c r="DV71" s="62">
        <f t="shared" si="148"/>
        <v>0</v>
      </c>
    </row>
    <row r="72" spans="1:126" s="1" customFormat="1" ht="12.5" x14ac:dyDescent="0.2">
      <c r="A72" s="5" t="s">
        <v>58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19">
        <f t="shared" si="199"/>
        <v>0</v>
      </c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19">
        <f t="shared" si="200"/>
        <v>0</v>
      </c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19">
        <f t="shared" si="201"/>
        <v>0</v>
      </c>
      <c r="AO72" s="25"/>
      <c r="AP72" s="25"/>
      <c r="AQ72" s="25"/>
      <c r="AR72" s="25"/>
      <c r="AS72" s="25"/>
      <c r="AT72" s="25"/>
      <c r="AU72" s="25"/>
      <c r="AV72" s="25"/>
      <c r="AW72" s="25"/>
      <c r="AX72" s="25"/>
      <c r="AY72" s="25"/>
      <c r="AZ72" s="25"/>
      <c r="BA72" s="19">
        <f t="shared" si="202"/>
        <v>0</v>
      </c>
      <c r="BB72" s="25"/>
      <c r="BC72" s="25"/>
      <c r="BD72" s="25"/>
      <c r="BE72" s="25"/>
      <c r="BF72" s="25"/>
      <c r="BG72" s="25"/>
      <c r="BH72" s="25"/>
      <c r="BI72" s="25"/>
      <c r="BJ72" s="25"/>
      <c r="BK72" s="25"/>
      <c r="BL72" s="25"/>
      <c r="BM72" s="25"/>
      <c r="BN72" s="19">
        <f t="shared" si="203"/>
        <v>0</v>
      </c>
      <c r="BO72" s="25"/>
      <c r="BP72" s="25"/>
      <c r="BQ72" s="25"/>
      <c r="BR72" s="25"/>
      <c r="BS72" s="25"/>
      <c r="BT72" s="25"/>
      <c r="BU72" s="25"/>
      <c r="BV72" s="25"/>
      <c r="BW72" s="25"/>
      <c r="BX72" s="25"/>
      <c r="BY72" s="25"/>
      <c r="BZ72" s="25"/>
      <c r="CA72" s="19">
        <f t="shared" si="204"/>
        <v>0</v>
      </c>
      <c r="CB72" s="34">
        <f t="shared" si="205"/>
        <v>0</v>
      </c>
      <c r="CC72" s="34">
        <f t="shared" si="206"/>
        <v>0</v>
      </c>
      <c r="CD72" s="34">
        <f t="shared" si="207"/>
        <v>0</v>
      </c>
      <c r="CE72" s="34">
        <f t="shared" si="208"/>
        <v>0</v>
      </c>
      <c r="CF72" s="34">
        <f t="shared" si="209"/>
        <v>0</v>
      </c>
      <c r="CG72" s="43"/>
      <c r="CH72" s="41" t="s">
        <v>92</v>
      </c>
      <c r="CI72" s="36">
        <f t="shared" si="266"/>
        <v>0</v>
      </c>
      <c r="CJ72" s="36">
        <f t="shared" si="266"/>
        <v>0</v>
      </c>
      <c r="CK72" s="36">
        <f t="shared" si="266"/>
        <v>0</v>
      </c>
      <c r="CL72" s="36">
        <f t="shared" si="266"/>
        <v>0</v>
      </c>
      <c r="CM72" s="36">
        <f t="shared" si="266"/>
        <v>0</v>
      </c>
      <c r="CN72" s="36">
        <f t="shared" si="266"/>
        <v>0</v>
      </c>
      <c r="CO72" s="25"/>
      <c r="CP72" s="25"/>
      <c r="CQ72" s="25"/>
      <c r="CR72" s="25"/>
      <c r="CS72" s="25"/>
      <c r="CT72" s="25"/>
      <c r="CU72" s="51">
        <f t="shared" si="226"/>
        <v>0</v>
      </c>
      <c r="CV72" s="51">
        <f t="shared" si="227"/>
        <v>0</v>
      </c>
      <c r="CW72" s="51">
        <f t="shared" si="228"/>
        <v>0</v>
      </c>
      <c r="CX72" s="51">
        <f t="shared" si="229"/>
        <v>0</v>
      </c>
      <c r="CY72" s="51">
        <f t="shared" si="230"/>
        <v>0</v>
      </c>
      <c r="CZ72" s="51">
        <f t="shared" si="231"/>
        <v>0</v>
      </c>
      <c r="DA72" s="19">
        <f t="shared" si="212"/>
        <v>0</v>
      </c>
      <c r="DB72" s="52">
        <f t="shared" si="232"/>
        <v>0</v>
      </c>
      <c r="DC72" s="53">
        <f t="shared" si="233"/>
        <v>0</v>
      </c>
      <c r="DD72" s="52">
        <f t="shared" si="234"/>
        <v>0</v>
      </c>
      <c r="DE72" s="52">
        <f t="shared" si="235"/>
        <v>0</v>
      </c>
      <c r="DF72" s="54">
        <f t="shared" si="236"/>
        <v>0</v>
      </c>
      <c r="DG72" s="55">
        <v>0.05</v>
      </c>
      <c r="DH72" s="35" t="s">
        <v>93</v>
      </c>
      <c r="DI72" s="56">
        <f t="shared" si="213"/>
        <v>0.05</v>
      </c>
      <c r="DJ72" s="61">
        <f t="shared" si="214"/>
        <v>0</v>
      </c>
      <c r="DK72" s="61">
        <f t="shared" si="215"/>
        <v>0</v>
      </c>
      <c r="DL72" s="61">
        <f t="shared" si="216"/>
        <v>0</v>
      </c>
      <c r="DM72" s="61">
        <f t="shared" si="217"/>
        <v>0</v>
      </c>
      <c r="DN72" s="61">
        <f t="shared" si="218"/>
        <v>0</v>
      </c>
      <c r="DO72" s="61">
        <f t="shared" si="219"/>
        <v>0</v>
      </c>
      <c r="DP72" s="61">
        <f t="shared" si="220"/>
        <v>0</v>
      </c>
      <c r="DQ72" s="61">
        <f t="shared" si="221"/>
        <v>0</v>
      </c>
      <c r="DR72" s="61">
        <f t="shared" si="222"/>
        <v>0</v>
      </c>
      <c r="DS72" s="61">
        <f t="shared" si="223"/>
        <v>0</v>
      </c>
      <c r="DT72" s="61">
        <f t="shared" si="224"/>
        <v>0</v>
      </c>
      <c r="DU72" s="61">
        <f t="shared" si="225"/>
        <v>0</v>
      </c>
      <c r="DV72" s="62">
        <f t="shared" si="148"/>
        <v>0</v>
      </c>
    </row>
    <row r="73" spans="1:126" s="1" customFormat="1" ht="12.5" x14ac:dyDescent="0.2">
      <c r="A73" s="5" t="s">
        <v>59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19">
        <f t="shared" si="199"/>
        <v>0</v>
      </c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19">
        <f t="shared" si="200"/>
        <v>0</v>
      </c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19">
        <f t="shared" si="201"/>
        <v>0</v>
      </c>
      <c r="AO73" s="25"/>
      <c r="AP73" s="25"/>
      <c r="AQ73" s="25"/>
      <c r="AR73" s="25"/>
      <c r="AS73" s="25"/>
      <c r="AT73" s="25"/>
      <c r="AU73" s="25"/>
      <c r="AV73" s="25"/>
      <c r="AW73" s="25"/>
      <c r="AX73" s="25"/>
      <c r="AY73" s="25"/>
      <c r="AZ73" s="25"/>
      <c r="BA73" s="19">
        <f t="shared" si="202"/>
        <v>0</v>
      </c>
      <c r="BB73" s="25"/>
      <c r="BC73" s="25"/>
      <c r="BD73" s="25"/>
      <c r="BE73" s="25"/>
      <c r="BF73" s="25"/>
      <c r="BG73" s="25"/>
      <c r="BH73" s="25"/>
      <c r="BI73" s="25"/>
      <c r="BJ73" s="25"/>
      <c r="BK73" s="25"/>
      <c r="BL73" s="25"/>
      <c r="BM73" s="25"/>
      <c r="BN73" s="19">
        <f t="shared" si="203"/>
        <v>0</v>
      </c>
      <c r="BO73" s="25"/>
      <c r="BP73" s="25"/>
      <c r="BQ73" s="25"/>
      <c r="BR73" s="25"/>
      <c r="BS73" s="25"/>
      <c r="BT73" s="25"/>
      <c r="BU73" s="25"/>
      <c r="BV73" s="25"/>
      <c r="BW73" s="25"/>
      <c r="BX73" s="25"/>
      <c r="BY73" s="25"/>
      <c r="BZ73" s="25"/>
      <c r="CA73" s="19">
        <f t="shared" si="204"/>
        <v>0</v>
      </c>
      <c r="CB73" s="34">
        <f t="shared" si="205"/>
        <v>0</v>
      </c>
      <c r="CC73" s="34">
        <f t="shared" si="206"/>
        <v>0</v>
      </c>
      <c r="CD73" s="34">
        <f t="shared" si="207"/>
        <v>0</v>
      </c>
      <c r="CE73" s="34">
        <f t="shared" si="208"/>
        <v>0</v>
      </c>
      <c r="CF73" s="34">
        <f t="shared" si="209"/>
        <v>0</v>
      </c>
      <c r="CG73" s="42"/>
      <c r="CH73" s="41" t="s">
        <v>92</v>
      </c>
      <c r="CI73" s="36">
        <f t="shared" si="266"/>
        <v>0</v>
      </c>
      <c r="CJ73" s="36">
        <f t="shared" si="266"/>
        <v>0</v>
      </c>
      <c r="CK73" s="36">
        <f t="shared" si="266"/>
        <v>0</v>
      </c>
      <c r="CL73" s="36">
        <f t="shared" si="266"/>
        <v>0</v>
      </c>
      <c r="CM73" s="36">
        <f t="shared" si="266"/>
        <v>0</v>
      </c>
      <c r="CN73" s="36">
        <f t="shared" si="266"/>
        <v>0</v>
      </c>
      <c r="CO73" s="25"/>
      <c r="CP73" s="25"/>
      <c r="CQ73" s="25"/>
      <c r="CR73" s="25"/>
      <c r="CS73" s="25"/>
      <c r="CT73" s="25"/>
      <c r="CU73" s="51">
        <f t="shared" si="226"/>
        <v>0</v>
      </c>
      <c r="CV73" s="51">
        <f t="shared" si="227"/>
        <v>0</v>
      </c>
      <c r="CW73" s="51">
        <f t="shared" si="228"/>
        <v>0</v>
      </c>
      <c r="CX73" s="51">
        <f t="shared" si="229"/>
        <v>0</v>
      </c>
      <c r="CY73" s="51">
        <f t="shared" si="230"/>
        <v>0</v>
      </c>
      <c r="CZ73" s="51">
        <f t="shared" si="231"/>
        <v>0</v>
      </c>
      <c r="DA73" s="19">
        <f t="shared" si="212"/>
        <v>0</v>
      </c>
      <c r="DB73" s="52">
        <f t="shared" si="232"/>
        <v>0</v>
      </c>
      <c r="DC73" s="53">
        <f t="shared" si="233"/>
        <v>0</v>
      </c>
      <c r="DD73" s="52">
        <f t="shared" si="234"/>
        <v>0</v>
      </c>
      <c r="DE73" s="52">
        <f t="shared" si="235"/>
        <v>0</v>
      </c>
      <c r="DF73" s="54">
        <f t="shared" si="236"/>
        <v>0</v>
      </c>
      <c r="DG73" s="55">
        <v>0.05</v>
      </c>
      <c r="DH73" s="35" t="s">
        <v>93</v>
      </c>
      <c r="DI73" s="56">
        <f t="shared" si="213"/>
        <v>0.05</v>
      </c>
      <c r="DJ73" s="61">
        <f t="shared" si="214"/>
        <v>0</v>
      </c>
      <c r="DK73" s="61">
        <f t="shared" si="215"/>
        <v>0</v>
      </c>
      <c r="DL73" s="61">
        <f t="shared" si="216"/>
        <v>0</v>
      </c>
      <c r="DM73" s="61">
        <f t="shared" si="217"/>
        <v>0</v>
      </c>
      <c r="DN73" s="61">
        <f t="shared" si="218"/>
        <v>0</v>
      </c>
      <c r="DO73" s="61">
        <f t="shared" si="219"/>
        <v>0</v>
      </c>
      <c r="DP73" s="61">
        <f t="shared" si="220"/>
        <v>0</v>
      </c>
      <c r="DQ73" s="61">
        <f t="shared" si="221"/>
        <v>0</v>
      </c>
      <c r="DR73" s="61">
        <f t="shared" si="222"/>
        <v>0</v>
      </c>
      <c r="DS73" s="61">
        <f t="shared" si="223"/>
        <v>0</v>
      </c>
      <c r="DT73" s="61">
        <f t="shared" si="224"/>
        <v>0</v>
      </c>
      <c r="DU73" s="61">
        <f t="shared" si="225"/>
        <v>0</v>
      </c>
      <c r="DV73" s="62">
        <f t="shared" si="148"/>
        <v>0</v>
      </c>
    </row>
    <row r="74" spans="1:126" s="1" customFormat="1" ht="12.5" x14ac:dyDescent="0.2">
      <c r="A74" s="5" t="s">
        <v>60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19">
        <f t="shared" si="199"/>
        <v>0</v>
      </c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19">
        <f t="shared" si="200"/>
        <v>0</v>
      </c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19">
        <f t="shared" si="201"/>
        <v>0</v>
      </c>
      <c r="AO74" s="25"/>
      <c r="AP74" s="25"/>
      <c r="AQ74" s="25"/>
      <c r="AR74" s="25"/>
      <c r="AS74" s="25"/>
      <c r="AT74" s="25"/>
      <c r="AU74" s="25"/>
      <c r="AV74" s="25"/>
      <c r="AW74" s="25"/>
      <c r="AX74" s="25"/>
      <c r="AY74" s="25"/>
      <c r="AZ74" s="25"/>
      <c r="BA74" s="19">
        <f t="shared" si="202"/>
        <v>0</v>
      </c>
      <c r="BB74" s="25"/>
      <c r="BC74" s="25"/>
      <c r="BD74" s="25"/>
      <c r="BE74" s="25"/>
      <c r="BF74" s="25"/>
      <c r="BG74" s="25"/>
      <c r="BH74" s="25"/>
      <c r="BI74" s="25"/>
      <c r="BJ74" s="25"/>
      <c r="BK74" s="25"/>
      <c r="BL74" s="25"/>
      <c r="BM74" s="25"/>
      <c r="BN74" s="19">
        <f t="shared" si="203"/>
        <v>0</v>
      </c>
      <c r="BO74" s="25"/>
      <c r="BP74" s="25"/>
      <c r="BQ74" s="25"/>
      <c r="BR74" s="25"/>
      <c r="BS74" s="25"/>
      <c r="BT74" s="25"/>
      <c r="BU74" s="25"/>
      <c r="BV74" s="25"/>
      <c r="BW74" s="25"/>
      <c r="BX74" s="25"/>
      <c r="BY74" s="25"/>
      <c r="BZ74" s="25"/>
      <c r="CA74" s="19">
        <f t="shared" si="204"/>
        <v>0</v>
      </c>
      <c r="CB74" s="34">
        <f t="shared" si="205"/>
        <v>0</v>
      </c>
      <c r="CC74" s="34">
        <f t="shared" si="206"/>
        <v>0</v>
      </c>
      <c r="CD74" s="34">
        <f t="shared" si="207"/>
        <v>0</v>
      </c>
      <c r="CE74" s="34">
        <f t="shared" si="208"/>
        <v>0</v>
      </c>
      <c r="CF74" s="34">
        <f t="shared" si="209"/>
        <v>0</v>
      </c>
      <c r="CG74" s="42"/>
      <c r="CH74" s="41" t="s">
        <v>88</v>
      </c>
      <c r="CI74" s="36">
        <f t="shared" si="266"/>
        <v>0</v>
      </c>
      <c r="CJ74" s="36">
        <f t="shared" si="266"/>
        <v>0</v>
      </c>
      <c r="CK74" s="36">
        <f t="shared" si="266"/>
        <v>0</v>
      </c>
      <c r="CL74" s="36">
        <f t="shared" si="266"/>
        <v>0</v>
      </c>
      <c r="CM74" s="36">
        <f t="shared" si="266"/>
        <v>0</v>
      </c>
      <c r="CN74" s="36">
        <f t="shared" si="266"/>
        <v>0</v>
      </c>
      <c r="CO74" s="25"/>
      <c r="CP74" s="25"/>
      <c r="CQ74" s="25"/>
      <c r="CR74" s="25"/>
      <c r="CS74" s="25"/>
      <c r="CT74" s="25"/>
      <c r="CU74" s="51">
        <f t="shared" si="226"/>
        <v>0</v>
      </c>
      <c r="CV74" s="51">
        <f t="shared" si="227"/>
        <v>0</v>
      </c>
      <c r="CW74" s="51">
        <f t="shared" si="228"/>
        <v>0</v>
      </c>
      <c r="CX74" s="51">
        <f t="shared" si="229"/>
        <v>0</v>
      </c>
      <c r="CY74" s="51">
        <f t="shared" si="230"/>
        <v>0</v>
      </c>
      <c r="CZ74" s="51">
        <f t="shared" si="231"/>
        <v>0</v>
      </c>
      <c r="DA74" s="19">
        <f t="shared" si="212"/>
        <v>0</v>
      </c>
      <c r="DB74" s="52">
        <f t="shared" si="232"/>
        <v>0</v>
      </c>
      <c r="DC74" s="53">
        <f t="shared" si="233"/>
        <v>0</v>
      </c>
      <c r="DD74" s="52">
        <f t="shared" si="234"/>
        <v>0</v>
      </c>
      <c r="DE74" s="52">
        <f t="shared" si="235"/>
        <v>0</v>
      </c>
      <c r="DF74" s="54">
        <f t="shared" si="236"/>
        <v>0</v>
      </c>
      <c r="DG74" s="55">
        <v>0.02</v>
      </c>
      <c r="DH74" s="35" t="s">
        <v>93</v>
      </c>
      <c r="DI74" s="56">
        <f t="shared" si="213"/>
        <v>0.02</v>
      </c>
      <c r="DJ74" s="61">
        <f t="shared" si="214"/>
        <v>0</v>
      </c>
      <c r="DK74" s="61">
        <f t="shared" si="215"/>
        <v>0</v>
      </c>
      <c r="DL74" s="61">
        <f t="shared" si="216"/>
        <v>0</v>
      </c>
      <c r="DM74" s="61">
        <f t="shared" si="217"/>
        <v>0</v>
      </c>
      <c r="DN74" s="61">
        <f t="shared" si="218"/>
        <v>0</v>
      </c>
      <c r="DO74" s="61">
        <f t="shared" si="219"/>
        <v>0</v>
      </c>
      <c r="DP74" s="61">
        <f t="shared" si="220"/>
        <v>0</v>
      </c>
      <c r="DQ74" s="61">
        <f t="shared" si="221"/>
        <v>0</v>
      </c>
      <c r="DR74" s="61">
        <f t="shared" si="222"/>
        <v>0</v>
      </c>
      <c r="DS74" s="61">
        <f t="shared" si="223"/>
        <v>0</v>
      </c>
      <c r="DT74" s="61">
        <f t="shared" si="224"/>
        <v>0</v>
      </c>
      <c r="DU74" s="61">
        <f t="shared" si="225"/>
        <v>0</v>
      </c>
      <c r="DV74" s="62">
        <f t="shared" si="148"/>
        <v>0</v>
      </c>
    </row>
    <row r="75" spans="1:126" s="1" customFormat="1" ht="12.5" x14ac:dyDescent="0.25">
      <c r="A75" s="5" t="s">
        <v>128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19">
        <f t="shared" si="199"/>
        <v>0</v>
      </c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19">
        <f t="shared" si="200"/>
        <v>0</v>
      </c>
      <c r="AB75" s="118">
        <v>1.7848999999999999</v>
      </c>
      <c r="AC75" s="119">
        <v>2.1686999999999999</v>
      </c>
      <c r="AD75" s="119">
        <v>2.3266</v>
      </c>
      <c r="AE75" s="119">
        <v>2.1779999999999999</v>
      </c>
      <c r="AF75" s="119">
        <v>1.2486889999999999</v>
      </c>
      <c r="AG75" s="119">
        <v>1.1821759999999999</v>
      </c>
      <c r="AH75" s="119">
        <v>1.4388920000000001</v>
      </c>
      <c r="AI75" s="119">
        <v>1.4969030000000001</v>
      </c>
      <c r="AJ75" s="119">
        <v>1.254958</v>
      </c>
      <c r="AK75" s="119">
        <v>1.4271</v>
      </c>
      <c r="AL75" s="119">
        <v>1.53186</v>
      </c>
      <c r="AM75" s="120">
        <v>1.3396619999999999</v>
      </c>
      <c r="AN75" s="19">
        <f t="shared" si="201"/>
        <v>19.378440000000001</v>
      </c>
      <c r="AO75" s="118">
        <v>1.578492</v>
      </c>
      <c r="AP75" s="119">
        <v>1.6564289999999999</v>
      </c>
      <c r="AQ75" s="119">
        <v>1.6386449999999999</v>
      </c>
      <c r="AR75" s="119">
        <v>1.393797</v>
      </c>
      <c r="AS75" s="119">
        <v>1.374031</v>
      </c>
      <c r="AT75" s="119">
        <v>1.4098569999999999</v>
      </c>
      <c r="AU75" s="119">
        <v>1.3206150000000001</v>
      </c>
      <c r="AV75" s="119">
        <v>1.4955179999999999</v>
      </c>
      <c r="AW75" s="119">
        <v>1.3139149999999999</v>
      </c>
      <c r="AX75" s="119">
        <v>1.3753550000000001</v>
      </c>
      <c r="AY75" s="119">
        <v>1.408838</v>
      </c>
      <c r="AZ75" s="120">
        <v>1.3224130000000001</v>
      </c>
      <c r="BA75" s="19">
        <f t="shared" si="202"/>
        <v>17.287905000000002</v>
      </c>
      <c r="BB75" s="118">
        <v>0.29018100000000002</v>
      </c>
      <c r="BC75" s="119">
        <v>0.23978099999999999</v>
      </c>
      <c r="BD75" s="119">
        <v>0.234934</v>
      </c>
      <c r="BE75" s="119">
        <v>0.237124</v>
      </c>
      <c r="BF75" s="119">
        <v>0.28076099999999998</v>
      </c>
      <c r="BG75" s="119">
        <v>0.61356999999999995</v>
      </c>
      <c r="BH75" s="119">
        <v>1.126423</v>
      </c>
      <c r="BI75" s="119">
        <v>1.161535</v>
      </c>
      <c r="BJ75" s="119">
        <v>1.1267210000000001</v>
      </c>
      <c r="BK75" s="119">
        <v>1.166248</v>
      </c>
      <c r="BL75" s="119">
        <v>1.159597</v>
      </c>
      <c r="BM75" s="120">
        <v>1.055158</v>
      </c>
      <c r="BN75" s="19">
        <f t="shared" si="203"/>
        <v>8.6920330000000003</v>
      </c>
      <c r="BO75" s="127">
        <v>1.178849</v>
      </c>
      <c r="BP75" s="127">
        <v>0.71263900000000002</v>
      </c>
      <c r="BQ75" s="127">
        <v>0.46751300000000001</v>
      </c>
      <c r="BR75" s="127">
        <v>0.96493399999999996</v>
      </c>
      <c r="BS75" s="127">
        <v>1.016046</v>
      </c>
      <c r="BT75" s="127">
        <v>1.00526</v>
      </c>
      <c r="BU75" s="127">
        <v>1.1340269999999999</v>
      </c>
      <c r="BV75" s="127">
        <v>1.0375019999999999</v>
      </c>
      <c r="BW75" s="127">
        <v>1.096838</v>
      </c>
      <c r="BX75" s="127">
        <v>0.96250999999999998</v>
      </c>
      <c r="BY75" s="127">
        <v>0.86897000000000002</v>
      </c>
      <c r="BZ75" s="127">
        <v>0.92852199999999996</v>
      </c>
      <c r="CA75" s="19">
        <f t="shared" si="204"/>
        <v>11.373609999999998</v>
      </c>
      <c r="CB75" s="34">
        <f t="shared" si="205"/>
        <v>0</v>
      </c>
      <c r="CC75" s="34">
        <f t="shared" ref="CC75" si="267">IFERROR((CA75/AA75)^(1/4)-1,0)</f>
        <v>0</v>
      </c>
      <c r="CD75" s="34">
        <f t="shared" ref="CD75" si="268">IFERROR((CA75/AN75)^(1/3)-1,0)</f>
        <v>-0.16274097059383763</v>
      </c>
      <c r="CE75" s="34">
        <f t="shared" ref="CE75" si="269">IFERROR((CA75/BA75)^(1/2)-1,0)</f>
        <v>-0.18889331191298331</v>
      </c>
      <c r="CF75" s="34">
        <f t="shared" ref="CF75" si="270">IFERROR((CA75/BN75)^(1/1)-1,0)</f>
        <v>0.30850975830395466</v>
      </c>
      <c r="CG75" s="42">
        <v>0.1</v>
      </c>
      <c r="CH75" s="41" t="s">
        <v>93</v>
      </c>
      <c r="CI75" s="36">
        <f t="shared" si="266"/>
        <v>0.1</v>
      </c>
      <c r="CJ75" s="36">
        <f t="shared" si="266"/>
        <v>0.1</v>
      </c>
      <c r="CK75" s="36">
        <f t="shared" si="266"/>
        <v>0.1</v>
      </c>
      <c r="CL75" s="36">
        <f t="shared" si="266"/>
        <v>0.1</v>
      </c>
      <c r="CM75" s="36">
        <f t="shared" si="266"/>
        <v>0.1</v>
      </c>
      <c r="CN75" s="36">
        <f t="shared" si="266"/>
        <v>0.1</v>
      </c>
      <c r="CO75" s="118">
        <v>1.263277</v>
      </c>
      <c r="CP75" s="119">
        <v>1.2157830000000001</v>
      </c>
      <c r="CQ75" s="119">
        <v>1.340614</v>
      </c>
      <c r="CR75" s="119">
        <v>1.2510239999999999</v>
      </c>
      <c r="CS75" s="119">
        <v>1.289391</v>
      </c>
      <c r="CT75" s="120">
        <v>1.5665519999999999</v>
      </c>
      <c r="CU75" s="51">
        <f t="shared" ref="CU75" si="271">BU75*(1+CI75)</f>
        <v>1.2474297000000001</v>
      </c>
      <c r="CV75" s="51">
        <f t="shared" ref="CV75" si="272">BV75*(1+CJ75)</f>
        <v>1.1412522</v>
      </c>
      <c r="CW75" s="51">
        <f t="shared" ref="CW75" si="273">BW75*(1+CK75)</f>
        <v>1.2065218</v>
      </c>
      <c r="CX75" s="51">
        <f t="shared" ref="CX75" si="274">BX75*(1+CL75)</f>
        <v>1.0587610000000001</v>
      </c>
      <c r="CY75" s="51">
        <f t="shared" ref="CY75" si="275">BY75*(1+CM75)</f>
        <v>0.95586700000000013</v>
      </c>
      <c r="CZ75" s="51">
        <f t="shared" ref="CZ75" si="276">BZ75*(1+CN75)</f>
        <v>1.0213742000000001</v>
      </c>
      <c r="DA75" s="19">
        <f t="shared" ref="DA75" si="277">SUM(CO75:CZ75)</f>
        <v>14.557846899999999</v>
      </c>
      <c r="DB75" s="52">
        <f t="shared" ref="DB75" si="278">IFERROR((DA75/AA75)^(1/5)-1,0)</f>
        <v>0</v>
      </c>
      <c r="DC75" s="53">
        <f t="shared" ref="DC75" si="279">IFERROR((DA75/AN75)^(1/4)-1,0)</f>
        <v>-6.9010926840836539E-2</v>
      </c>
      <c r="DD75" s="52">
        <f t="shared" ref="DD75" si="280">IFERROR((DA75/BA75)^(1/3)-1,0)</f>
        <v>-5.5682017153302454E-2</v>
      </c>
      <c r="DE75" s="52">
        <f t="shared" ref="DE75" si="281">IFERROR((DA75/BN75)^(1/2)-1,0)</f>
        <v>0.29415975606778155</v>
      </c>
      <c r="DF75" s="54">
        <f t="shared" ref="DF75" si="282">IFERROR((DA75/CA75)^(1/1)-1,0)</f>
        <v>0.27996712565315707</v>
      </c>
      <c r="DG75" s="55">
        <v>0.02</v>
      </c>
      <c r="DH75" s="35" t="s">
        <v>93</v>
      </c>
      <c r="DI75" s="56">
        <f t="shared" si="213"/>
        <v>0.02</v>
      </c>
      <c r="DJ75" s="61">
        <f t="shared" ref="DJ75" si="283">CO75*(1+$DI75)</f>
        <v>1.2885425399999999</v>
      </c>
      <c r="DK75" s="61">
        <f t="shared" ref="DK75" si="284">CP75*(1+$DI75)</f>
        <v>1.2400986600000001</v>
      </c>
      <c r="DL75" s="61">
        <f t="shared" ref="DL75" si="285">CQ75*(1+$DI75)</f>
        <v>1.3674262800000001</v>
      </c>
      <c r="DM75" s="61">
        <f t="shared" ref="DM75" si="286">CR75*(1+$DI75)</f>
        <v>1.2760444799999999</v>
      </c>
      <c r="DN75" s="61">
        <f t="shared" ref="DN75" si="287">CS75*(1+$DI75)</f>
        <v>1.3151788200000001</v>
      </c>
      <c r="DO75" s="61">
        <f t="shared" ref="DO75" si="288">CT75*(1+$DI75)</f>
        <v>1.5978830399999999</v>
      </c>
      <c r="DP75" s="61">
        <f t="shared" ref="DP75" si="289">CU75*(1+$DI75)</f>
        <v>1.2723782940000001</v>
      </c>
      <c r="DQ75" s="61">
        <f t="shared" ref="DQ75" si="290">CV75*(1+$DI75)</f>
        <v>1.164077244</v>
      </c>
      <c r="DR75" s="61">
        <f t="shared" ref="DR75" si="291">CW75*(1+$DI75)</f>
        <v>1.2306522360000001</v>
      </c>
      <c r="DS75" s="61">
        <f t="shared" ref="DS75" si="292">CX75*(1+$DI75)</f>
        <v>1.07993622</v>
      </c>
      <c r="DT75" s="61">
        <f t="shared" ref="DT75" si="293">CY75*(1+$DI75)</f>
        <v>0.97498434000000012</v>
      </c>
      <c r="DU75" s="61">
        <f t="shared" ref="DU75" si="294">CZ75*(1+$DI75)</f>
        <v>1.0418016840000002</v>
      </c>
      <c r="DV75" s="62">
        <f t="shared" ref="DV75" si="295">SUM(DJ75:DU75)</f>
        <v>14.849003838000002</v>
      </c>
    </row>
    <row r="76" spans="1:126" s="1" customFormat="1" ht="12.5" x14ac:dyDescent="0.2">
      <c r="A76" s="5" t="s">
        <v>12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19">
        <f t="shared" si="199"/>
        <v>0</v>
      </c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19">
        <f t="shared" si="200"/>
        <v>0</v>
      </c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19">
        <f t="shared" si="201"/>
        <v>0</v>
      </c>
      <c r="AO76" s="25"/>
      <c r="AP76" s="25"/>
      <c r="AQ76" s="25"/>
      <c r="AR76" s="25"/>
      <c r="AS76" s="25"/>
      <c r="AT76" s="25"/>
      <c r="AU76" s="25"/>
      <c r="AV76" s="25"/>
      <c r="AW76" s="25"/>
      <c r="AX76" s="25"/>
      <c r="AY76" s="25"/>
      <c r="AZ76" s="25"/>
      <c r="BA76" s="19">
        <f t="shared" si="202"/>
        <v>0</v>
      </c>
      <c r="BB76" s="25"/>
      <c r="BC76" s="25"/>
      <c r="BD76" s="25"/>
      <c r="BE76" s="25"/>
      <c r="BF76" s="25"/>
      <c r="BG76" s="25"/>
      <c r="BH76" s="25"/>
      <c r="BI76" s="25"/>
      <c r="BJ76" s="25"/>
      <c r="BK76" s="25"/>
      <c r="BL76" s="25"/>
      <c r="BM76" s="25"/>
      <c r="BN76" s="19">
        <f t="shared" si="203"/>
        <v>0</v>
      </c>
      <c r="BO76" s="25"/>
      <c r="BP76" s="25"/>
      <c r="BQ76" s="25"/>
      <c r="BR76" s="25"/>
      <c r="BS76" s="25"/>
      <c r="BT76" s="25"/>
      <c r="BU76" s="25"/>
      <c r="BV76" s="25"/>
      <c r="BW76" s="25"/>
      <c r="BX76" s="25"/>
      <c r="BY76" s="25"/>
      <c r="BZ76" s="25"/>
      <c r="CA76" s="19">
        <f t="shared" si="204"/>
        <v>0</v>
      </c>
      <c r="CB76" s="34">
        <f t="shared" si="205"/>
        <v>0</v>
      </c>
      <c r="CC76" s="34">
        <f t="shared" si="206"/>
        <v>0</v>
      </c>
      <c r="CD76" s="34">
        <f t="shared" si="207"/>
        <v>0</v>
      </c>
      <c r="CE76" s="34">
        <f t="shared" si="208"/>
        <v>0</v>
      </c>
      <c r="CF76" s="34">
        <f t="shared" si="209"/>
        <v>0</v>
      </c>
      <c r="CG76" s="42"/>
      <c r="CH76" s="41" t="s">
        <v>88</v>
      </c>
      <c r="CI76" s="36">
        <f t="shared" ref="CI76:CN77" si="296">HLOOKUP($CH76,$CB$4:$CG$116,ROW($CB76)-ROW($CB$3), FALSE)</f>
        <v>0</v>
      </c>
      <c r="CJ76" s="36">
        <f t="shared" si="296"/>
        <v>0</v>
      </c>
      <c r="CK76" s="36">
        <f t="shared" si="296"/>
        <v>0</v>
      </c>
      <c r="CL76" s="36">
        <f t="shared" si="296"/>
        <v>0</v>
      </c>
      <c r="CM76" s="36">
        <f t="shared" si="296"/>
        <v>0</v>
      </c>
      <c r="CN76" s="36">
        <f t="shared" si="296"/>
        <v>0</v>
      </c>
      <c r="CO76" s="5"/>
      <c r="CP76" s="5"/>
      <c r="CQ76" s="5"/>
      <c r="CR76" s="5"/>
      <c r="CS76" s="5"/>
      <c r="CT76" s="5"/>
      <c r="CU76" s="51">
        <f t="shared" si="226"/>
        <v>0</v>
      </c>
      <c r="CV76" s="51">
        <f t="shared" si="227"/>
        <v>0</v>
      </c>
      <c r="CW76" s="51">
        <f t="shared" si="228"/>
        <v>0</v>
      </c>
      <c r="CX76" s="51">
        <f t="shared" si="229"/>
        <v>0</v>
      </c>
      <c r="CY76" s="51">
        <f t="shared" si="230"/>
        <v>0</v>
      </c>
      <c r="CZ76" s="51">
        <f t="shared" si="231"/>
        <v>0</v>
      </c>
      <c r="DA76" s="19">
        <f t="shared" si="212"/>
        <v>0</v>
      </c>
      <c r="DB76" s="52">
        <f t="shared" si="232"/>
        <v>0</v>
      </c>
      <c r="DC76" s="53">
        <f t="shared" si="233"/>
        <v>0</v>
      </c>
      <c r="DD76" s="52">
        <f t="shared" si="234"/>
        <v>0</v>
      </c>
      <c r="DE76" s="52">
        <f t="shared" si="235"/>
        <v>0</v>
      </c>
      <c r="DF76" s="54">
        <f t="shared" si="236"/>
        <v>0</v>
      </c>
      <c r="DG76" s="55">
        <v>0</v>
      </c>
      <c r="DH76" s="35" t="s">
        <v>93</v>
      </c>
      <c r="DI76" s="56">
        <f t="shared" si="213"/>
        <v>0</v>
      </c>
      <c r="DJ76" s="61">
        <f t="shared" si="214"/>
        <v>0</v>
      </c>
      <c r="DK76" s="61">
        <f t="shared" si="215"/>
        <v>0</v>
      </c>
      <c r="DL76" s="61">
        <f t="shared" si="216"/>
        <v>0</v>
      </c>
      <c r="DM76" s="61">
        <f t="shared" si="217"/>
        <v>0</v>
      </c>
      <c r="DN76" s="61">
        <f t="shared" si="218"/>
        <v>0</v>
      </c>
      <c r="DO76" s="61">
        <f t="shared" si="219"/>
        <v>0</v>
      </c>
      <c r="DP76" s="61">
        <f t="shared" si="220"/>
        <v>0</v>
      </c>
      <c r="DQ76" s="61">
        <f t="shared" si="221"/>
        <v>0</v>
      </c>
      <c r="DR76" s="61">
        <f t="shared" si="222"/>
        <v>0</v>
      </c>
      <c r="DS76" s="61">
        <f t="shared" si="223"/>
        <v>0</v>
      </c>
      <c r="DT76" s="61">
        <f t="shared" si="224"/>
        <v>0</v>
      </c>
      <c r="DU76" s="61">
        <f t="shared" si="225"/>
        <v>0</v>
      </c>
      <c r="DV76" s="62">
        <f t="shared" si="148"/>
        <v>0</v>
      </c>
    </row>
    <row r="77" spans="1:126" s="1" customFormat="1" ht="12.5" x14ac:dyDescent="0.2">
      <c r="A77" s="5" t="s">
        <v>56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19">
        <f t="shared" si="199"/>
        <v>0</v>
      </c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19">
        <f t="shared" si="200"/>
        <v>0</v>
      </c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19">
        <f t="shared" si="201"/>
        <v>0</v>
      </c>
      <c r="AO77" s="25"/>
      <c r="AP77" s="25"/>
      <c r="AQ77" s="25"/>
      <c r="AR77" s="25"/>
      <c r="AS77" s="25"/>
      <c r="AT77" s="25"/>
      <c r="AU77" s="25"/>
      <c r="AV77" s="25"/>
      <c r="AW77" s="25"/>
      <c r="AX77" s="25"/>
      <c r="AY77" s="25"/>
      <c r="AZ77" s="25"/>
      <c r="BA77" s="19">
        <f t="shared" si="202"/>
        <v>0</v>
      </c>
      <c r="BB77" s="25"/>
      <c r="BC77" s="25"/>
      <c r="BD77" s="25"/>
      <c r="BE77" s="25"/>
      <c r="BF77" s="25"/>
      <c r="BG77" s="25"/>
      <c r="BH77" s="25"/>
      <c r="BI77" s="25"/>
      <c r="BJ77" s="25"/>
      <c r="BK77" s="25"/>
      <c r="BL77" s="25"/>
      <c r="BM77" s="25"/>
      <c r="BN77" s="19">
        <f t="shared" si="203"/>
        <v>0</v>
      </c>
      <c r="BO77" s="25"/>
      <c r="BP77" s="25"/>
      <c r="BQ77" s="25"/>
      <c r="BR77" s="25"/>
      <c r="BS77" s="25"/>
      <c r="BT77" s="25"/>
      <c r="BU77" s="25"/>
      <c r="BV77" s="25"/>
      <c r="BW77" s="25"/>
      <c r="BX77" s="25"/>
      <c r="BY77" s="25"/>
      <c r="BZ77" s="25"/>
      <c r="CA77" s="19">
        <f t="shared" si="204"/>
        <v>0</v>
      </c>
      <c r="CB77" s="34">
        <f t="shared" si="205"/>
        <v>0</v>
      </c>
      <c r="CC77" s="34">
        <f t="shared" si="206"/>
        <v>0</v>
      </c>
      <c r="CD77" s="34">
        <f t="shared" si="207"/>
        <v>0</v>
      </c>
      <c r="CE77" s="34">
        <f t="shared" si="208"/>
        <v>0</v>
      </c>
      <c r="CF77" s="34">
        <f t="shared" si="209"/>
        <v>0</v>
      </c>
      <c r="CG77" s="42"/>
      <c r="CH77" s="41" t="s">
        <v>88</v>
      </c>
      <c r="CI77" s="36">
        <f t="shared" si="296"/>
        <v>0</v>
      </c>
      <c r="CJ77" s="36">
        <f t="shared" si="296"/>
        <v>0</v>
      </c>
      <c r="CK77" s="36">
        <f t="shared" si="296"/>
        <v>0</v>
      </c>
      <c r="CL77" s="36">
        <f t="shared" si="296"/>
        <v>0</v>
      </c>
      <c r="CM77" s="36">
        <f t="shared" si="296"/>
        <v>0</v>
      </c>
      <c r="CN77" s="36">
        <f t="shared" si="296"/>
        <v>0</v>
      </c>
      <c r="CO77" s="25"/>
      <c r="CP77" s="25"/>
      <c r="CQ77" s="25"/>
      <c r="CR77" s="25"/>
      <c r="CS77" s="25"/>
      <c r="CT77" s="25"/>
      <c r="CU77" s="51">
        <f t="shared" si="226"/>
        <v>0</v>
      </c>
      <c r="CV77" s="51">
        <f t="shared" si="227"/>
        <v>0</v>
      </c>
      <c r="CW77" s="51">
        <f t="shared" si="228"/>
        <v>0</v>
      </c>
      <c r="CX77" s="51">
        <f t="shared" si="229"/>
        <v>0</v>
      </c>
      <c r="CY77" s="51">
        <f t="shared" si="230"/>
        <v>0</v>
      </c>
      <c r="CZ77" s="51">
        <f t="shared" si="231"/>
        <v>0</v>
      </c>
      <c r="DA77" s="19">
        <f t="shared" si="212"/>
        <v>0</v>
      </c>
      <c r="DB77" s="52">
        <f t="shared" si="232"/>
        <v>0</v>
      </c>
      <c r="DC77" s="53">
        <f t="shared" si="233"/>
        <v>0</v>
      </c>
      <c r="DD77" s="52">
        <f t="shared" si="234"/>
        <v>0</v>
      </c>
      <c r="DE77" s="52">
        <f t="shared" si="235"/>
        <v>0</v>
      </c>
      <c r="DF77" s="54">
        <f t="shared" si="236"/>
        <v>0</v>
      </c>
      <c r="DG77" s="55">
        <v>0</v>
      </c>
      <c r="DH77" s="35" t="s">
        <v>93</v>
      </c>
      <c r="DI77" s="56">
        <f t="shared" si="213"/>
        <v>0</v>
      </c>
      <c r="DJ77" s="61">
        <f t="shared" si="214"/>
        <v>0</v>
      </c>
      <c r="DK77" s="61">
        <f t="shared" si="215"/>
        <v>0</v>
      </c>
      <c r="DL77" s="61">
        <f t="shared" si="216"/>
        <v>0</v>
      </c>
      <c r="DM77" s="61">
        <f t="shared" si="217"/>
        <v>0</v>
      </c>
      <c r="DN77" s="61">
        <f t="shared" si="218"/>
        <v>0</v>
      </c>
      <c r="DO77" s="61">
        <f t="shared" si="219"/>
        <v>0</v>
      </c>
      <c r="DP77" s="61">
        <f t="shared" si="220"/>
        <v>0</v>
      </c>
      <c r="DQ77" s="61">
        <f t="shared" si="221"/>
        <v>0</v>
      </c>
      <c r="DR77" s="61">
        <f t="shared" si="222"/>
        <v>0</v>
      </c>
      <c r="DS77" s="61">
        <f t="shared" si="223"/>
        <v>0</v>
      </c>
      <c r="DT77" s="61">
        <f t="shared" si="224"/>
        <v>0</v>
      </c>
      <c r="DU77" s="61">
        <f t="shared" si="225"/>
        <v>0</v>
      </c>
      <c r="DV77" s="62">
        <f t="shared" si="148"/>
        <v>0</v>
      </c>
    </row>
    <row r="78" spans="1:126" s="1" customFormat="1" ht="12.5" x14ac:dyDescent="0.2">
      <c r="A78" s="5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19">
        <f t="shared" si="199"/>
        <v>0</v>
      </c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19">
        <f t="shared" si="200"/>
        <v>0</v>
      </c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19">
        <f t="shared" si="201"/>
        <v>0</v>
      </c>
      <c r="AO78" s="25"/>
      <c r="AP78" s="25"/>
      <c r="AQ78" s="25"/>
      <c r="AR78" s="25"/>
      <c r="AS78" s="25"/>
      <c r="AT78" s="25"/>
      <c r="AU78" s="25"/>
      <c r="AV78" s="25"/>
      <c r="AW78" s="25"/>
      <c r="AX78" s="25"/>
      <c r="AY78" s="25"/>
      <c r="AZ78" s="25"/>
      <c r="BA78" s="19">
        <f t="shared" si="202"/>
        <v>0</v>
      </c>
      <c r="BB78" s="25"/>
      <c r="BC78" s="25"/>
      <c r="BD78" s="25"/>
      <c r="BE78" s="25"/>
      <c r="BF78" s="25"/>
      <c r="BG78" s="25"/>
      <c r="BH78" s="25"/>
      <c r="BI78" s="25"/>
      <c r="BJ78" s="25"/>
      <c r="BK78" s="25"/>
      <c r="BL78" s="25"/>
      <c r="BM78" s="25"/>
      <c r="BN78" s="19">
        <f t="shared" si="203"/>
        <v>0</v>
      </c>
      <c r="BO78" s="25"/>
      <c r="BP78" s="25"/>
      <c r="BQ78" s="25"/>
      <c r="BR78" s="25"/>
      <c r="BS78" s="25"/>
      <c r="BT78" s="25"/>
      <c r="BU78" s="25"/>
      <c r="BV78" s="25"/>
      <c r="BW78" s="25"/>
      <c r="BX78" s="25"/>
      <c r="BY78" s="25"/>
      <c r="BZ78" s="25"/>
      <c r="CA78" s="19">
        <f t="shared" si="204"/>
        <v>0</v>
      </c>
      <c r="CB78" s="34">
        <f t="shared" si="205"/>
        <v>0</v>
      </c>
      <c r="CC78" s="34">
        <f t="shared" si="206"/>
        <v>0</v>
      </c>
      <c r="CD78" s="34">
        <f t="shared" si="207"/>
        <v>0</v>
      </c>
      <c r="CE78" s="34">
        <f t="shared" si="208"/>
        <v>0</v>
      </c>
      <c r="CF78" s="34">
        <f t="shared" si="209"/>
        <v>0</v>
      </c>
      <c r="CG78" s="42"/>
      <c r="CH78" s="41"/>
      <c r="CI78" s="36"/>
      <c r="CJ78" s="36"/>
      <c r="CK78" s="36"/>
      <c r="CL78" s="36"/>
      <c r="CM78" s="36"/>
      <c r="CN78" s="36"/>
      <c r="CO78" s="25"/>
      <c r="CP78" s="25"/>
      <c r="CQ78" s="25"/>
      <c r="CR78" s="25"/>
      <c r="CS78" s="25"/>
      <c r="CT78" s="25"/>
      <c r="CU78" s="51">
        <f t="shared" si="226"/>
        <v>0</v>
      </c>
      <c r="CV78" s="51">
        <f t="shared" si="227"/>
        <v>0</v>
      </c>
      <c r="CW78" s="51">
        <f t="shared" si="228"/>
        <v>0</v>
      </c>
      <c r="CX78" s="51">
        <f t="shared" si="229"/>
        <v>0</v>
      </c>
      <c r="CY78" s="51">
        <f t="shared" si="230"/>
        <v>0</v>
      </c>
      <c r="CZ78" s="51">
        <f t="shared" si="231"/>
        <v>0</v>
      </c>
      <c r="DA78" s="19">
        <f t="shared" si="212"/>
        <v>0</v>
      </c>
      <c r="DB78" s="52">
        <f t="shared" si="232"/>
        <v>0</v>
      </c>
      <c r="DC78" s="53">
        <f t="shared" si="233"/>
        <v>0</v>
      </c>
      <c r="DD78" s="52">
        <f t="shared" si="234"/>
        <v>0</v>
      </c>
      <c r="DE78" s="52">
        <f t="shared" si="235"/>
        <v>0</v>
      </c>
      <c r="DF78" s="54">
        <f t="shared" si="236"/>
        <v>0</v>
      </c>
      <c r="DG78" s="55">
        <v>0.05</v>
      </c>
      <c r="DH78" s="35" t="s">
        <v>88</v>
      </c>
      <c r="DI78" s="56">
        <f t="shared" si="213"/>
        <v>0</v>
      </c>
      <c r="DJ78" s="61">
        <f t="shared" si="214"/>
        <v>0</v>
      </c>
      <c r="DK78" s="61">
        <f t="shared" si="215"/>
        <v>0</v>
      </c>
      <c r="DL78" s="61">
        <f t="shared" si="216"/>
        <v>0</v>
      </c>
      <c r="DM78" s="61">
        <f t="shared" si="217"/>
        <v>0</v>
      </c>
      <c r="DN78" s="61">
        <f t="shared" si="218"/>
        <v>0</v>
      </c>
      <c r="DO78" s="61">
        <f t="shared" si="219"/>
        <v>0</v>
      </c>
      <c r="DP78" s="61">
        <f t="shared" si="220"/>
        <v>0</v>
      </c>
      <c r="DQ78" s="61">
        <f t="shared" si="221"/>
        <v>0</v>
      </c>
      <c r="DR78" s="61">
        <f t="shared" si="222"/>
        <v>0</v>
      </c>
      <c r="DS78" s="61">
        <f t="shared" si="223"/>
        <v>0</v>
      </c>
      <c r="DT78" s="61">
        <f t="shared" si="224"/>
        <v>0</v>
      </c>
      <c r="DU78" s="61">
        <f t="shared" si="225"/>
        <v>0</v>
      </c>
      <c r="DV78" s="62"/>
    </row>
    <row r="79" spans="1:126" s="1" customFormat="1" ht="10.5" x14ac:dyDescent="0.25">
      <c r="A79" s="8" t="s">
        <v>11</v>
      </c>
      <c r="B79" s="7">
        <f t="shared" ref="B79:AG79" si="297">SUM(B64:B78)</f>
        <v>0.51380000000000003</v>
      </c>
      <c r="C79" s="7">
        <f t="shared" si="297"/>
        <v>0.52510000000000001</v>
      </c>
      <c r="D79" s="7">
        <f t="shared" si="297"/>
        <v>0.54709999999999992</v>
      </c>
      <c r="E79" s="7">
        <f t="shared" si="297"/>
        <v>0.55800000000000005</v>
      </c>
      <c r="F79" s="7">
        <f t="shared" si="297"/>
        <v>0.58299999999999996</v>
      </c>
      <c r="G79" s="7">
        <f t="shared" si="297"/>
        <v>0.57190000000000007</v>
      </c>
      <c r="H79" s="7">
        <f t="shared" si="297"/>
        <v>0.50590000000000002</v>
      </c>
      <c r="I79" s="7">
        <f t="shared" si="297"/>
        <v>0.47470000000000001</v>
      </c>
      <c r="J79" s="7">
        <f t="shared" si="297"/>
        <v>0.44469999999999998</v>
      </c>
      <c r="K79" s="7">
        <f t="shared" si="297"/>
        <v>0.49759999999999999</v>
      </c>
      <c r="L79" s="7">
        <f t="shared" si="297"/>
        <v>0.49080000000000001</v>
      </c>
      <c r="M79" s="7">
        <f t="shared" si="297"/>
        <v>0.45090000000000002</v>
      </c>
      <c r="N79" s="7">
        <f t="shared" si="297"/>
        <v>6.1635000000000009</v>
      </c>
      <c r="O79" s="7">
        <f t="shared" si="297"/>
        <v>0.95069999999999999</v>
      </c>
      <c r="P79" s="7">
        <f t="shared" si="297"/>
        <v>0.6966</v>
      </c>
      <c r="Q79" s="7">
        <f t="shared" si="297"/>
        <v>0.49609999999999999</v>
      </c>
      <c r="R79" s="7">
        <f t="shared" si="297"/>
        <v>0.41670000000000001</v>
      </c>
      <c r="S79" s="7">
        <f t="shared" si="297"/>
        <v>0.4325</v>
      </c>
      <c r="T79" s="7">
        <f t="shared" si="297"/>
        <v>0.58009999999999995</v>
      </c>
      <c r="U79" s="7">
        <f t="shared" si="297"/>
        <v>0.49619999999999997</v>
      </c>
      <c r="V79" s="7">
        <f t="shared" si="297"/>
        <v>0</v>
      </c>
      <c r="W79" s="7">
        <f t="shared" si="297"/>
        <v>0</v>
      </c>
      <c r="X79" s="7">
        <f t="shared" si="297"/>
        <v>0</v>
      </c>
      <c r="Y79" s="7">
        <f t="shared" si="297"/>
        <v>0</v>
      </c>
      <c r="Z79" s="7">
        <f t="shared" si="297"/>
        <v>0</v>
      </c>
      <c r="AA79" s="7">
        <f t="shared" si="297"/>
        <v>4.0688999999999993</v>
      </c>
      <c r="AB79" s="7">
        <f t="shared" si="297"/>
        <v>1.7848999999999999</v>
      </c>
      <c r="AC79" s="7">
        <f t="shared" si="297"/>
        <v>6.0257149999999999</v>
      </c>
      <c r="AD79" s="7">
        <f t="shared" si="297"/>
        <v>3.9739750000000003</v>
      </c>
      <c r="AE79" s="7">
        <f t="shared" si="297"/>
        <v>4.5583550000000006</v>
      </c>
      <c r="AF79" s="7">
        <f t="shared" si="297"/>
        <v>3.8207740000000001</v>
      </c>
      <c r="AG79" s="7">
        <f t="shared" si="297"/>
        <v>3.7102210000000007</v>
      </c>
      <c r="AH79" s="7">
        <f t="shared" ref="AH79:BM79" si="298">SUM(AH64:AH78)</f>
        <v>6.3208919999999997</v>
      </c>
      <c r="AI79" s="7">
        <f t="shared" si="298"/>
        <v>5.4845629999999996</v>
      </c>
      <c r="AJ79" s="7">
        <f t="shared" si="298"/>
        <v>4.7310530000000011</v>
      </c>
      <c r="AK79" s="7">
        <f t="shared" si="298"/>
        <v>3.136000000000001</v>
      </c>
      <c r="AL79" s="7">
        <f t="shared" si="298"/>
        <v>3.6067170000000006</v>
      </c>
      <c r="AM79" s="7">
        <f t="shared" si="298"/>
        <v>3.6651020000000001</v>
      </c>
      <c r="AN79" s="7">
        <f t="shared" si="298"/>
        <v>50.818267000000006</v>
      </c>
      <c r="AO79" s="7">
        <f t="shared" si="298"/>
        <v>5.5979489999999998</v>
      </c>
      <c r="AP79" s="7">
        <f t="shared" si="298"/>
        <v>4.4097540000000004</v>
      </c>
      <c r="AQ79" s="7">
        <f t="shared" si="298"/>
        <v>5.6338419999999996</v>
      </c>
      <c r="AR79" s="7">
        <f t="shared" si="298"/>
        <v>4.1551239999999998</v>
      </c>
      <c r="AS79" s="7">
        <f t="shared" si="298"/>
        <v>4.9887460000000008</v>
      </c>
      <c r="AT79" s="7">
        <f t="shared" si="298"/>
        <v>3.8297639999999999</v>
      </c>
      <c r="AU79" s="7">
        <f t="shared" si="298"/>
        <v>1.4358150000000001</v>
      </c>
      <c r="AV79" s="7">
        <f t="shared" si="298"/>
        <v>5.1833179999999999</v>
      </c>
      <c r="AW79" s="7">
        <f t="shared" si="298"/>
        <v>7.4981150000000003</v>
      </c>
      <c r="AX79" s="7">
        <f t="shared" si="298"/>
        <v>6.1295549999999999</v>
      </c>
      <c r="AY79" s="7">
        <f t="shared" si="298"/>
        <v>3.6306380000000003</v>
      </c>
      <c r="AZ79" s="7">
        <f t="shared" si="298"/>
        <v>5.7893930000000005</v>
      </c>
      <c r="BA79" s="7">
        <f t="shared" si="298"/>
        <v>58.282013000000006</v>
      </c>
      <c r="BB79" s="7">
        <f t="shared" si="298"/>
        <v>0.70399100000000003</v>
      </c>
      <c r="BC79" s="7">
        <f t="shared" si="298"/>
        <v>3.2806759999999997</v>
      </c>
      <c r="BD79" s="7">
        <f t="shared" si="298"/>
        <v>5.0025490000000001</v>
      </c>
      <c r="BE79" s="7">
        <f t="shared" si="298"/>
        <v>6.861529</v>
      </c>
      <c r="BF79" s="7">
        <f t="shared" si="298"/>
        <v>6.4374409999999997</v>
      </c>
      <c r="BG79" s="7">
        <f t="shared" si="298"/>
        <v>5.9950020000000004</v>
      </c>
      <c r="BH79" s="7">
        <f t="shared" si="298"/>
        <v>6.1054649999999997</v>
      </c>
      <c r="BI79" s="7">
        <f t="shared" si="298"/>
        <v>6.0868649999999995</v>
      </c>
      <c r="BJ79" s="7">
        <f t="shared" si="298"/>
        <v>8.8837659999999996</v>
      </c>
      <c r="BK79" s="7">
        <f t="shared" si="298"/>
        <v>10.344735</v>
      </c>
      <c r="BL79" s="7">
        <f t="shared" si="298"/>
        <v>8.957967</v>
      </c>
      <c r="BM79" s="7">
        <f t="shared" si="298"/>
        <v>8.9827379999999994</v>
      </c>
      <c r="BN79" s="7">
        <f t="shared" ref="BN79:CA79" si="299">SUM(BN64:BN78)</f>
        <v>77.642723999999987</v>
      </c>
      <c r="BO79" s="7">
        <f t="shared" si="299"/>
        <v>9.7336559999999999</v>
      </c>
      <c r="BP79" s="7">
        <f t="shared" si="299"/>
        <v>6.6364390000000002</v>
      </c>
      <c r="BQ79" s="7">
        <f t="shared" si="299"/>
        <v>7.1742100000000004</v>
      </c>
      <c r="BR79" s="7">
        <f t="shared" si="299"/>
        <v>8.1741810000000008</v>
      </c>
      <c r="BS79" s="7">
        <f t="shared" si="299"/>
        <v>9.2493029999999994</v>
      </c>
      <c r="BT79" s="7">
        <f t="shared" si="299"/>
        <v>9.3913670000000007</v>
      </c>
      <c r="BU79" s="7">
        <f t="shared" si="299"/>
        <v>10.298762</v>
      </c>
      <c r="BV79" s="7">
        <f t="shared" si="299"/>
        <v>9.8411740000000005</v>
      </c>
      <c r="BW79" s="7">
        <f t="shared" si="299"/>
        <v>10.786237999999999</v>
      </c>
      <c r="BX79" s="7">
        <f t="shared" si="299"/>
        <v>10.764265</v>
      </c>
      <c r="BY79" s="7">
        <f t="shared" si="299"/>
        <v>10.982500000000002</v>
      </c>
      <c r="BZ79" s="7">
        <f t="shared" si="299"/>
        <v>10.669219</v>
      </c>
      <c r="CA79" s="7">
        <f t="shared" si="299"/>
        <v>113.701314</v>
      </c>
      <c r="CB79" s="39">
        <f t="shared" ref="CB79:CN79" si="300">SUM(CB64:CB78)</f>
        <v>-1</v>
      </c>
      <c r="CC79" s="39">
        <f t="shared" si="300"/>
        <v>-1</v>
      </c>
      <c r="CD79" s="39">
        <f t="shared" si="300"/>
        <v>0.31922316643352033</v>
      </c>
      <c r="CE79" s="39">
        <f t="shared" si="300"/>
        <v>0.39102958951991751</v>
      </c>
      <c r="CF79" s="39">
        <f t="shared" si="300"/>
        <v>0.79258051257674378</v>
      </c>
      <c r="CG79" s="44"/>
      <c r="CH79" s="39"/>
      <c r="CI79" s="39">
        <f t="shared" si="300"/>
        <v>0.31000000000000005</v>
      </c>
      <c r="CJ79" s="39">
        <f t="shared" si="300"/>
        <v>0.31000000000000005</v>
      </c>
      <c r="CK79" s="39">
        <f t="shared" si="300"/>
        <v>0.31000000000000005</v>
      </c>
      <c r="CL79" s="39">
        <f t="shared" si="300"/>
        <v>0.31000000000000005</v>
      </c>
      <c r="CM79" s="39">
        <f t="shared" si="300"/>
        <v>0.31000000000000005</v>
      </c>
      <c r="CN79" s="39">
        <f t="shared" si="300"/>
        <v>0.31000000000000005</v>
      </c>
      <c r="CO79" s="7">
        <f t="shared" ref="CO79:DA79" si="301">SUM(CO64:CO78)</f>
        <v>11.185909000000001</v>
      </c>
      <c r="CP79" s="7">
        <f t="shared" si="301"/>
        <v>11.183483000000001</v>
      </c>
      <c r="CQ79" s="7">
        <f t="shared" si="301"/>
        <v>10.750254</v>
      </c>
      <c r="CR79" s="7">
        <f t="shared" si="301"/>
        <v>11.366368999999999</v>
      </c>
      <c r="CS79" s="7">
        <f t="shared" si="301"/>
        <v>10.986313000000001</v>
      </c>
      <c r="CT79" s="7">
        <f t="shared" si="301"/>
        <v>11.233399</v>
      </c>
      <c r="CU79" s="7">
        <f t="shared" si="301"/>
        <v>11.3286382</v>
      </c>
      <c r="CV79" s="7">
        <f t="shared" si="301"/>
        <v>10.825291400000001</v>
      </c>
      <c r="CW79" s="7">
        <f t="shared" si="301"/>
        <v>11.8648618</v>
      </c>
      <c r="CX79" s="7">
        <f t="shared" si="301"/>
        <v>11.840691500000002</v>
      </c>
      <c r="CY79" s="7">
        <f t="shared" si="301"/>
        <v>12.080750000000002</v>
      </c>
      <c r="CZ79" s="7">
        <f t="shared" si="301"/>
        <v>11.736140900000002</v>
      </c>
      <c r="DA79" s="7">
        <f t="shared" si="301"/>
        <v>136.38210079999999</v>
      </c>
      <c r="DB79" s="7"/>
      <c r="DC79" s="7"/>
      <c r="DD79" s="7"/>
      <c r="DE79" s="7"/>
      <c r="DF79" s="7"/>
      <c r="DG79" s="7"/>
      <c r="DH79" s="7"/>
      <c r="DI79" s="7"/>
      <c r="DJ79" s="7">
        <f t="shared" ref="DJ79:DV79" si="302">SUM(DJ64:DJ78)</f>
        <v>11.70730614</v>
      </c>
      <c r="DK79" s="7">
        <f t="shared" si="302"/>
        <v>11.706183660000001</v>
      </c>
      <c r="DL79" s="7">
        <f t="shared" si="302"/>
        <v>11.24754828</v>
      </c>
      <c r="DM79" s="7">
        <f t="shared" si="302"/>
        <v>11.897156729999999</v>
      </c>
      <c r="DN79" s="7">
        <f t="shared" si="302"/>
        <v>11.496946920000001</v>
      </c>
      <c r="DO79" s="7">
        <f t="shared" si="302"/>
        <v>11.748072390000001</v>
      </c>
      <c r="DP79" s="7">
        <f t="shared" si="302"/>
        <v>11.857647219</v>
      </c>
      <c r="DQ79" s="7">
        <f t="shared" si="302"/>
        <v>11.332318404</v>
      </c>
      <c r="DR79" s="7">
        <f t="shared" si="302"/>
        <v>12.421909236000001</v>
      </c>
      <c r="DS79" s="7">
        <f t="shared" si="302"/>
        <v>12.400963245000002</v>
      </c>
      <c r="DT79" s="7">
        <f t="shared" si="302"/>
        <v>12.656111490000004</v>
      </c>
      <c r="DU79" s="7">
        <f t="shared" si="302"/>
        <v>12.292306719000003</v>
      </c>
      <c r="DV79" s="7">
        <f t="shared" si="302"/>
        <v>142.76447043300004</v>
      </c>
    </row>
    <row r="80" spans="1:126" s="1" customFormat="1" x14ac:dyDescent="0.2">
      <c r="A80" s="5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9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9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9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  <c r="BA80" s="9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9"/>
      <c r="BO80" s="10"/>
      <c r="BP80" s="10"/>
      <c r="BQ80" s="10"/>
      <c r="BR80" s="10"/>
      <c r="BS80" s="10"/>
      <c r="BT80" s="10"/>
      <c r="BU80" s="10"/>
      <c r="BV80" s="10"/>
      <c r="BW80" s="10"/>
      <c r="BX80" s="10"/>
      <c r="BY80" s="10"/>
      <c r="BZ80" s="10"/>
      <c r="CA80" s="9"/>
      <c r="CB80" s="9"/>
      <c r="CC80" s="9"/>
      <c r="CD80" s="9"/>
      <c r="CE80" s="9"/>
      <c r="CF80" s="9"/>
      <c r="CG80" s="9"/>
      <c r="CH80" s="9"/>
      <c r="CI80" s="9"/>
      <c r="CJ80" s="9"/>
      <c r="CK80" s="9"/>
      <c r="CL80" s="9"/>
      <c r="CM80" s="9"/>
      <c r="CN80" s="9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9"/>
      <c r="DB80" s="5"/>
      <c r="DC80" s="5"/>
      <c r="DD80" s="5"/>
      <c r="DE80" s="5"/>
      <c r="DF80" s="5"/>
      <c r="DG80" s="5"/>
      <c r="DH80" s="5"/>
      <c r="DI80" s="5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9"/>
    </row>
    <row r="81" spans="1:126" s="1" customFormat="1" ht="10.5" x14ac:dyDescent="0.25">
      <c r="A81" s="16" t="s">
        <v>10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>
        <f>SUM(B81:M81)</f>
        <v>0</v>
      </c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>
        <f>SUM(O81:Z81)</f>
        <v>0</v>
      </c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  <c r="AN81" s="11">
        <f>SUM(AB81:AM81)</f>
        <v>0</v>
      </c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  <c r="AZ81" s="11"/>
      <c r="BA81" s="11">
        <f>SUM(AO81:AZ81)</f>
        <v>0</v>
      </c>
      <c r="BB81" s="11"/>
      <c r="BC81" s="11"/>
      <c r="BD81" s="11"/>
      <c r="BE81" s="11"/>
      <c r="BF81" s="11"/>
      <c r="BG81" s="11"/>
      <c r="BH81" s="11"/>
      <c r="BI81" s="11"/>
      <c r="BJ81" s="11"/>
      <c r="BK81" s="11"/>
      <c r="BL81" s="11"/>
      <c r="BM81" s="11"/>
      <c r="BN81" s="11">
        <f>SUM(BB81:BM81)</f>
        <v>0</v>
      </c>
      <c r="BO81" s="11"/>
      <c r="BP81" s="11"/>
      <c r="BQ81" s="11"/>
      <c r="BR81" s="11"/>
      <c r="BS81" s="11"/>
      <c r="BT81" s="11"/>
      <c r="BU81" s="11"/>
      <c r="BV81" s="11"/>
      <c r="BW81" s="11"/>
      <c r="BX81" s="11"/>
      <c r="BY81" s="11"/>
      <c r="BZ81" s="11"/>
      <c r="CA81" s="11">
        <f>SUM(BO81:BZ81)</f>
        <v>0</v>
      </c>
      <c r="CB81" s="11"/>
      <c r="CC81" s="11"/>
      <c r="CD81" s="11"/>
      <c r="CE81" s="11"/>
      <c r="CF81" s="11"/>
      <c r="CG81" s="11"/>
      <c r="CH81" s="11"/>
      <c r="CI81" s="11"/>
      <c r="CJ81" s="11"/>
      <c r="CK81" s="11"/>
      <c r="CL81" s="11"/>
      <c r="CM81" s="11"/>
      <c r="CN81" s="11"/>
      <c r="CO81" s="11"/>
      <c r="CP81" s="11"/>
      <c r="CQ81" s="11"/>
      <c r="CR81" s="11"/>
      <c r="CS81" s="11"/>
      <c r="CT81" s="11"/>
      <c r="CU81" s="11"/>
      <c r="CV81" s="11"/>
      <c r="CW81" s="11"/>
      <c r="CX81" s="11"/>
      <c r="CY81" s="11"/>
      <c r="CZ81" s="11"/>
      <c r="DA81" s="11">
        <f>SUM(CO81:CZ81)</f>
        <v>0</v>
      </c>
      <c r="DB81" s="11"/>
      <c r="DC81" s="11"/>
      <c r="DD81" s="11"/>
      <c r="DE81" s="11"/>
      <c r="DF81" s="11"/>
      <c r="DG81" s="11"/>
      <c r="DH81" s="11"/>
      <c r="DI81" s="11"/>
      <c r="DJ81" s="11"/>
      <c r="DK81" s="11"/>
      <c r="DL81" s="11"/>
      <c r="DM81" s="11"/>
      <c r="DN81" s="11"/>
      <c r="DO81" s="11"/>
      <c r="DP81" s="11"/>
      <c r="DQ81" s="11"/>
      <c r="DR81" s="11"/>
      <c r="DS81" s="11"/>
      <c r="DT81" s="11"/>
      <c r="DU81" s="11"/>
      <c r="DV81" s="11">
        <f>SUM(DJ81:DU81)</f>
        <v>0</v>
      </c>
    </row>
    <row r="82" spans="1:126" s="1" customFormat="1" x14ac:dyDescent="0.2">
      <c r="A82" s="6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9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9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9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9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9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9"/>
      <c r="CB82" s="9"/>
      <c r="CC82" s="9"/>
      <c r="CD82" s="9"/>
      <c r="CE82" s="9"/>
      <c r="CF82" s="9"/>
      <c r="CG82" s="9"/>
      <c r="CH82" s="9"/>
      <c r="CI82" s="9"/>
      <c r="CJ82" s="9"/>
      <c r="CK82" s="9"/>
      <c r="CL82" s="9"/>
      <c r="CM82" s="9"/>
      <c r="CN82" s="9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9"/>
      <c r="DB82" s="9"/>
      <c r="DC82" s="9"/>
      <c r="DD82" s="9"/>
      <c r="DE82" s="9"/>
      <c r="DF82" s="9"/>
      <c r="DG82" s="9"/>
      <c r="DH82" s="9"/>
      <c r="DI82" s="9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9"/>
    </row>
    <row r="83" spans="1:126" s="1" customFormat="1" ht="10.5" x14ac:dyDescent="0.25">
      <c r="A83" s="15" t="s">
        <v>9</v>
      </c>
      <c r="B83" s="3">
        <f t="shared" ref="B83:N83" si="303">SUM(B79,B81)</f>
        <v>0.51380000000000003</v>
      </c>
      <c r="C83" s="3">
        <f t="shared" si="303"/>
        <v>0.52510000000000001</v>
      </c>
      <c r="D83" s="3">
        <f t="shared" si="303"/>
        <v>0.54709999999999992</v>
      </c>
      <c r="E83" s="3">
        <f t="shared" si="303"/>
        <v>0.55800000000000005</v>
      </c>
      <c r="F83" s="3">
        <f t="shared" si="303"/>
        <v>0.58299999999999996</v>
      </c>
      <c r="G83" s="3">
        <f t="shared" si="303"/>
        <v>0.57190000000000007</v>
      </c>
      <c r="H83" s="3">
        <f t="shared" si="303"/>
        <v>0.50590000000000002</v>
      </c>
      <c r="I83" s="3">
        <f t="shared" si="303"/>
        <v>0.47470000000000001</v>
      </c>
      <c r="J83" s="3">
        <f t="shared" si="303"/>
        <v>0.44469999999999998</v>
      </c>
      <c r="K83" s="3">
        <f t="shared" si="303"/>
        <v>0.49759999999999999</v>
      </c>
      <c r="L83" s="3">
        <f t="shared" si="303"/>
        <v>0.49080000000000001</v>
      </c>
      <c r="M83" s="3">
        <f t="shared" si="303"/>
        <v>0.45090000000000002</v>
      </c>
      <c r="N83" s="3">
        <f t="shared" si="303"/>
        <v>6.1635000000000009</v>
      </c>
      <c r="O83" s="3">
        <f t="shared" ref="O83:AA83" si="304">SUM(O79,O81)</f>
        <v>0.95069999999999999</v>
      </c>
      <c r="P83" s="3">
        <f t="shared" si="304"/>
        <v>0.6966</v>
      </c>
      <c r="Q83" s="3">
        <f t="shared" si="304"/>
        <v>0.49609999999999999</v>
      </c>
      <c r="R83" s="3">
        <f t="shared" si="304"/>
        <v>0.41670000000000001</v>
      </c>
      <c r="S83" s="3">
        <f t="shared" si="304"/>
        <v>0.4325</v>
      </c>
      <c r="T83" s="3">
        <f t="shared" si="304"/>
        <v>0.58009999999999995</v>
      </c>
      <c r="U83" s="3">
        <f t="shared" si="304"/>
        <v>0.49619999999999997</v>
      </c>
      <c r="V83" s="3">
        <f t="shared" si="304"/>
        <v>0</v>
      </c>
      <c r="W83" s="3">
        <f t="shared" si="304"/>
        <v>0</v>
      </c>
      <c r="X83" s="3">
        <f t="shared" si="304"/>
        <v>0</v>
      </c>
      <c r="Y83" s="3">
        <f t="shared" si="304"/>
        <v>0</v>
      </c>
      <c r="Z83" s="3">
        <f t="shared" si="304"/>
        <v>0</v>
      </c>
      <c r="AA83" s="3">
        <f t="shared" si="304"/>
        <v>4.0688999999999993</v>
      </c>
      <c r="AB83" s="3">
        <f t="shared" ref="AB83:AN83" si="305">SUM(AB79,AB81)</f>
        <v>1.7848999999999999</v>
      </c>
      <c r="AC83" s="3">
        <f t="shared" si="305"/>
        <v>6.0257149999999999</v>
      </c>
      <c r="AD83" s="3">
        <f t="shared" si="305"/>
        <v>3.9739750000000003</v>
      </c>
      <c r="AE83" s="3">
        <f t="shared" si="305"/>
        <v>4.5583550000000006</v>
      </c>
      <c r="AF83" s="3">
        <f t="shared" si="305"/>
        <v>3.8207740000000001</v>
      </c>
      <c r="AG83" s="3">
        <f t="shared" si="305"/>
        <v>3.7102210000000007</v>
      </c>
      <c r="AH83" s="3">
        <f t="shared" si="305"/>
        <v>6.3208919999999997</v>
      </c>
      <c r="AI83" s="3">
        <f t="shared" si="305"/>
        <v>5.4845629999999996</v>
      </c>
      <c r="AJ83" s="3">
        <f t="shared" si="305"/>
        <v>4.7310530000000011</v>
      </c>
      <c r="AK83" s="3">
        <f t="shared" si="305"/>
        <v>3.136000000000001</v>
      </c>
      <c r="AL83" s="3">
        <f t="shared" si="305"/>
        <v>3.6067170000000006</v>
      </c>
      <c r="AM83" s="3">
        <f t="shared" si="305"/>
        <v>3.6651020000000001</v>
      </c>
      <c r="AN83" s="3">
        <f t="shared" si="305"/>
        <v>50.818267000000006</v>
      </c>
      <c r="AO83" s="3">
        <f t="shared" ref="AO83:BA83" si="306">SUM(AO79,AO81)</f>
        <v>5.5979489999999998</v>
      </c>
      <c r="AP83" s="3">
        <f t="shared" si="306"/>
        <v>4.4097540000000004</v>
      </c>
      <c r="AQ83" s="3">
        <f t="shared" si="306"/>
        <v>5.6338419999999996</v>
      </c>
      <c r="AR83" s="3">
        <f t="shared" si="306"/>
        <v>4.1551239999999998</v>
      </c>
      <c r="AS83" s="3">
        <f t="shared" si="306"/>
        <v>4.9887460000000008</v>
      </c>
      <c r="AT83" s="3">
        <f t="shared" si="306"/>
        <v>3.8297639999999999</v>
      </c>
      <c r="AU83" s="3">
        <f t="shared" si="306"/>
        <v>1.4358150000000001</v>
      </c>
      <c r="AV83" s="3">
        <f t="shared" si="306"/>
        <v>5.1833179999999999</v>
      </c>
      <c r="AW83" s="3">
        <f t="shared" si="306"/>
        <v>7.4981150000000003</v>
      </c>
      <c r="AX83" s="3">
        <f t="shared" si="306"/>
        <v>6.1295549999999999</v>
      </c>
      <c r="AY83" s="3">
        <f t="shared" si="306"/>
        <v>3.6306380000000003</v>
      </c>
      <c r="AZ83" s="3">
        <f t="shared" si="306"/>
        <v>5.7893930000000005</v>
      </c>
      <c r="BA83" s="3">
        <f t="shared" si="306"/>
        <v>58.282013000000006</v>
      </c>
      <c r="BB83" s="3">
        <f t="shared" ref="BB83:BN83" si="307">SUM(BB79,BB81)</f>
        <v>0.70399100000000003</v>
      </c>
      <c r="BC83" s="3">
        <f t="shared" si="307"/>
        <v>3.2806759999999997</v>
      </c>
      <c r="BD83" s="3">
        <f t="shared" si="307"/>
        <v>5.0025490000000001</v>
      </c>
      <c r="BE83" s="3">
        <f t="shared" si="307"/>
        <v>6.861529</v>
      </c>
      <c r="BF83" s="3">
        <f t="shared" si="307"/>
        <v>6.4374409999999997</v>
      </c>
      <c r="BG83" s="3">
        <f t="shared" si="307"/>
        <v>5.9950020000000004</v>
      </c>
      <c r="BH83" s="3">
        <f t="shared" si="307"/>
        <v>6.1054649999999997</v>
      </c>
      <c r="BI83" s="3">
        <f t="shared" si="307"/>
        <v>6.0868649999999995</v>
      </c>
      <c r="BJ83" s="3">
        <f t="shared" si="307"/>
        <v>8.8837659999999996</v>
      </c>
      <c r="BK83" s="3">
        <f t="shared" si="307"/>
        <v>10.344735</v>
      </c>
      <c r="BL83" s="3">
        <f t="shared" si="307"/>
        <v>8.957967</v>
      </c>
      <c r="BM83" s="3">
        <f t="shared" si="307"/>
        <v>8.9827379999999994</v>
      </c>
      <c r="BN83" s="3">
        <f t="shared" si="307"/>
        <v>77.642723999999987</v>
      </c>
      <c r="BO83" s="3">
        <f t="shared" ref="BO83:CA83" si="308">SUM(BO79,BO81)</f>
        <v>9.7336559999999999</v>
      </c>
      <c r="BP83" s="3">
        <f t="shared" si="308"/>
        <v>6.6364390000000002</v>
      </c>
      <c r="BQ83" s="3">
        <f t="shared" si="308"/>
        <v>7.1742100000000004</v>
      </c>
      <c r="BR83" s="3">
        <f t="shared" si="308"/>
        <v>8.1741810000000008</v>
      </c>
      <c r="BS83" s="3">
        <f t="shared" si="308"/>
        <v>9.2493029999999994</v>
      </c>
      <c r="BT83" s="3">
        <f t="shared" si="308"/>
        <v>9.3913670000000007</v>
      </c>
      <c r="BU83" s="3">
        <f t="shared" si="308"/>
        <v>10.298762</v>
      </c>
      <c r="BV83" s="3">
        <f t="shared" si="308"/>
        <v>9.8411740000000005</v>
      </c>
      <c r="BW83" s="3">
        <f t="shared" si="308"/>
        <v>10.786237999999999</v>
      </c>
      <c r="BX83" s="3">
        <f t="shared" si="308"/>
        <v>10.764265</v>
      </c>
      <c r="BY83" s="3">
        <f t="shared" si="308"/>
        <v>10.982500000000002</v>
      </c>
      <c r="BZ83" s="3">
        <f t="shared" si="308"/>
        <v>10.669219</v>
      </c>
      <c r="CA83" s="3">
        <f t="shared" si="308"/>
        <v>113.701314</v>
      </c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>
        <f t="shared" ref="CO83:DA83" si="309">SUM(CO79,CO81)</f>
        <v>11.185909000000001</v>
      </c>
      <c r="CP83" s="3">
        <f t="shared" si="309"/>
        <v>11.183483000000001</v>
      </c>
      <c r="CQ83" s="3">
        <f t="shared" si="309"/>
        <v>10.750254</v>
      </c>
      <c r="CR83" s="3">
        <f t="shared" si="309"/>
        <v>11.366368999999999</v>
      </c>
      <c r="CS83" s="3">
        <f t="shared" si="309"/>
        <v>10.986313000000001</v>
      </c>
      <c r="CT83" s="3">
        <f t="shared" si="309"/>
        <v>11.233399</v>
      </c>
      <c r="CU83" s="3">
        <f t="shared" si="309"/>
        <v>11.3286382</v>
      </c>
      <c r="CV83" s="3">
        <f t="shared" si="309"/>
        <v>10.825291400000001</v>
      </c>
      <c r="CW83" s="3">
        <f t="shared" si="309"/>
        <v>11.8648618</v>
      </c>
      <c r="CX83" s="3">
        <f t="shared" si="309"/>
        <v>11.840691500000002</v>
      </c>
      <c r="CY83" s="3">
        <f t="shared" si="309"/>
        <v>12.080750000000002</v>
      </c>
      <c r="CZ83" s="3">
        <f t="shared" si="309"/>
        <v>11.736140900000002</v>
      </c>
      <c r="DA83" s="3">
        <f t="shared" si="309"/>
        <v>136.38210079999999</v>
      </c>
      <c r="DB83" s="3"/>
      <c r="DC83" s="3"/>
      <c r="DD83" s="3"/>
      <c r="DE83" s="3"/>
      <c r="DF83" s="3"/>
      <c r="DG83" s="3"/>
      <c r="DH83" s="3"/>
      <c r="DI83" s="3"/>
      <c r="DJ83" s="3">
        <f t="shared" ref="DJ83:DV83" si="310">SUM(DK79,DJ81)</f>
        <v>11.706183660000001</v>
      </c>
      <c r="DK83" s="3">
        <f t="shared" si="310"/>
        <v>11.24754828</v>
      </c>
      <c r="DL83" s="3">
        <f t="shared" si="310"/>
        <v>11.897156729999999</v>
      </c>
      <c r="DM83" s="3">
        <f t="shared" si="310"/>
        <v>11.496946920000001</v>
      </c>
      <c r="DN83" s="3">
        <f t="shared" si="310"/>
        <v>11.748072390000001</v>
      </c>
      <c r="DO83" s="3">
        <f t="shared" si="310"/>
        <v>11.857647219</v>
      </c>
      <c r="DP83" s="3">
        <f t="shared" si="310"/>
        <v>11.332318404</v>
      </c>
      <c r="DQ83" s="3">
        <f t="shared" si="310"/>
        <v>12.421909236000001</v>
      </c>
      <c r="DR83" s="3">
        <f t="shared" si="310"/>
        <v>12.400963245000002</v>
      </c>
      <c r="DS83" s="3">
        <f t="shared" si="310"/>
        <v>12.656111490000004</v>
      </c>
      <c r="DT83" s="3">
        <f t="shared" si="310"/>
        <v>12.292306719000003</v>
      </c>
      <c r="DU83" s="3">
        <f t="shared" si="310"/>
        <v>142.76447043300004</v>
      </c>
      <c r="DV83" s="3">
        <f t="shared" si="310"/>
        <v>0</v>
      </c>
    </row>
    <row r="84" spans="1:126" s="1" customFormat="1" x14ac:dyDescent="0.2">
      <c r="A84" s="5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9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9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9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9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9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9"/>
      <c r="CB84" s="9"/>
      <c r="CC84" s="9"/>
      <c r="CD84" s="9"/>
      <c r="CE84" s="9"/>
      <c r="CF84" s="9"/>
      <c r="CG84" s="9"/>
      <c r="CH84" s="9"/>
      <c r="CI84" s="9"/>
      <c r="CJ84" s="9"/>
      <c r="CK84" s="9"/>
      <c r="CL84" s="9"/>
      <c r="CM84" s="9"/>
      <c r="CN84" s="9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9"/>
      <c r="DB84" s="9"/>
      <c r="DC84" s="9"/>
      <c r="DD84" s="9"/>
      <c r="DE84" s="9"/>
      <c r="DF84" s="9"/>
      <c r="DG84" s="9"/>
      <c r="DH84" s="9"/>
      <c r="DI84" s="9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9"/>
    </row>
    <row r="85" spans="1:126" s="1" customFormat="1" ht="10.5" x14ac:dyDescent="0.25">
      <c r="A85" s="8" t="s">
        <v>8</v>
      </c>
      <c r="B85" s="7">
        <f t="shared" ref="B85:AG85" si="311">SUM(B16,B37,B57,B79)</f>
        <v>214.71702143685064</v>
      </c>
      <c r="C85" s="7">
        <f t="shared" si="311"/>
        <v>196.72676222865786</v>
      </c>
      <c r="D85" s="7">
        <f t="shared" si="311"/>
        <v>188.60326527182332</v>
      </c>
      <c r="E85" s="7">
        <f t="shared" si="311"/>
        <v>181.00059420168463</v>
      </c>
      <c r="F85" s="7">
        <f t="shared" si="311"/>
        <v>179.68144356114416</v>
      </c>
      <c r="G85" s="7">
        <f t="shared" si="311"/>
        <v>180.47235302454447</v>
      </c>
      <c r="H85" s="7">
        <f t="shared" si="311"/>
        <v>169.07343756374215</v>
      </c>
      <c r="I85" s="7">
        <f t="shared" si="311"/>
        <v>167.07717338679589</v>
      </c>
      <c r="J85" s="7">
        <f t="shared" si="311"/>
        <v>163.78994157955799</v>
      </c>
      <c r="K85" s="7">
        <f t="shared" si="311"/>
        <v>162.89509842268725</v>
      </c>
      <c r="L85" s="7">
        <f t="shared" si="311"/>
        <v>167.0839469396044</v>
      </c>
      <c r="M85" s="7">
        <f t="shared" si="311"/>
        <v>200.05868590080152</v>
      </c>
      <c r="N85" s="7">
        <f t="shared" si="311"/>
        <v>2171.1797235178942</v>
      </c>
      <c r="O85" s="7">
        <f t="shared" si="311"/>
        <v>227.34677513241087</v>
      </c>
      <c r="P85" s="7">
        <f t="shared" si="311"/>
        <v>225.44653154867427</v>
      </c>
      <c r="Q85" s="7">
        <f t="shared" si="311"/>
        <v>198.11652302080296</v>
      </c>
      <c r="R85" s="7">
        <f t="shared" si="311"/>
        <v>191.35290096418058</v>
      </c>
      <c r="S85" s="7">
        <f t="shared" si="311"/>
        <v>196.12071279287031</v>
      </c>
      <c r="T85" s="7">
        <f t="shared" si="311"/>
        <v>207.34502509240201</v>
      </c>
      <c r="U85" s="7">
        <f t="shared" si="311"/>
        <v>194.66570076843226</v>
      </c>
      <c r="V85" s="7">
        <f t="shared" si="311"/>
        <v>194.33309955587481</v>
      </c>
      <c r="W85" s="7">
        <f t="shared" si="311"/>
        <v>175.6881516844046</v>
      </c>
      <c r="X85" s="7">
        <f t="shared" si="311"/>
        <v>179.35302918863451</v>
      </c>
      <c r="Y85" s="7">
        <f t="shared" si="311"/>
        <v>180.10993330860975</v>
      </c>
      <c r="Z85" s="7">
        <f t="shared" si="311"/>
        <v>219.50680806143029</v>
      </c>
      <c r="AA85" s="7">
        <f t="shared" si="311"/>
        <v>2389.3851911187276</v>
      </c>
      <c r="AB85" s="7">
        <f t="shared" si="311"/>
        <v>248.23338670000001</v>
      </c>
      <c r="AC85" s="7">
        <f t="shared" si="311"/>
        <v>242.64463433999998</v>
      </c>
      <c r="AD85" s="7">
        <f t="shared" si="311"/>
        <v>232.13383200000001</v>
      </c>
      <c r="AE85" s="7">
        <f t="shared" si="311"/>
        <v>213.21696062333334</v>
      </c>
      <c r="AF85" s="7">
        <f t="shared" si="311"/>
        <v>214.52642904000004</v>
      </c>
      <c r="AG85" s="7">
        <f t="shared" si="311"/>
        <v>229.39539799999994</v>
      </c>
      <c r="AH85" s="7">
        <f t="shared" ref="AH85:BM85" si="312">SUM(AH16,AH37,AH57,AH79)</f>
        <v>228.7505979</v>
      </c>
      <c r="AI85" s="7">
        <f t="shared" si="312"/>
        <v>217.05058690739131</v>
      </c>
      <c r="AJ85" s="7">
        <f t="shared" si="312"/>
        <v>202.02135402999997</v>
      </c>
      <c r="AK85" s="7">
        <f t="shared" si="312"/>
        <v>198.01427349999997</v>
      </c>
      <c r="AL85" s="7">
        <f t="shared" si="312"/>
        <v>207.37347192000001</v>
      </c>
      <c r="AM85" s="7">
        <f t="shared" si="312"/>
        <v>243.42298446103445</v>
      </c>
      <c r="AN85" s="7">
        <f t="shared" si="312"/>
        <v>2676.7839094217593</v>
      </c>
      <c r="AO85" s="7">
        <f t="shared" si="312"/>
        <v>263.19987700000001</v>
      </c>
      <c r="AP85" s="7">
        <f t="shared" si="312"/>
        <v>272.90333775758626</v>
      </c>
      <c r="AQ85" s="7">
        <f t="shared" si="312"/>
        <v>258.69275749999997</v>
      </c>
      <c r="AR85" s="7">
        <f t="shared" si="312"/>
        <v>230.67046800000003</v>
      </c>
      <c r="AS85" s="7">
        <f t="shared" si="312"/>
        <v>229.91685508</v>
      </c>
      <c r="AT85" s="7">
        <f t="shared" si="312"/>
        <v>224.04005445000007</v>
      </c>
      <c r="AU85" s="7">
        <f t="shared" si="312"/>
        <v>213.35062746310345</v>
      </c>
      <c r="AV85" s="7">
        <f t="shared" si="312"/>
        <v>221.36929927448273</v>
      </c>
      <c r="AW85" s="7">
        <f t="shared" si="312"/>
        <v>218.57624321</v>
      </c>
      <c r="AX85" s="7">
        <f t="shared" si="312"/>
        <v>214.54455655034485</v>
      </c>
      <c r="AY85" s="7">
        <f t="shared" si="312"/>
        <v>217.03401526517243</v>
      </c>
      <c r="AZ85" s="7">
        <f t="shared" si="312"/>
        <v>220.17777358999999</v>
      </c>
      <c r="BA85" s="7">
        <f t="shared" si="312"/>
        <v>2784.4758651406896</v>
      </c>
      <c r="BB85" s="7">
        <f t="shared" si="312"/>
        <v>198.9607513086207</v>
      </c>
      <c r="BC85" s="7">
        <f t="shared" si="312"/>
        <v>233.71560224068966</v>
      </c>
      <c r="BD85" s="7">
        <f t="shared" si="312"/>
        <v>220.75844935931033</v>
      </c>
      <c r="BE85" s="7">
        <f t="shared" si="312"/>
        <v>224.02780433551726</v>
      </c>
      <c r="BF85" s="7">
        <f t="shared" si="312"/>
        <v>210.23862880999999</v>
      </c>
      <c r="BG85" s="7">
        <f t="shared" si="312"/>
        <v>220.08255370000001</v>
      </c>
      <c r="BH85" s="7">
        <f t="shared" si="312"/>
        <v>216.45030985000005</v>
      </c>
      <c r="BI85" s="7">
        <f t="shared" si="312"/>
        <v>206.21616461000002</v>
      </c>
      <c r="BJ85" s="7">
        <f t="shared" si="312"/>
        <v>207.43431958000002</v>
      </c>
      <c r="BK85" s="7">
        <f t="shared" si="312"/>
        <v>221.88025499999998</v>
      </c>
      <c r="BL85" s="7">
        <f t="shared" si="312"/>
        <v>227.44491650000003</v>
      </c>
      <c r="BM85" s="7">
        <f t="shared" si="312"/>
        <v>254.71870149999998</v>
      </c>
      <c r="BN85" s="7">
        <f t="shared" ref="BN85:CA85" si="313">SUM(BN16,BN37,BN57,BN79)</f>
        <v>2641.9284567941372</v>
      </c>
      <c r="BO85" s="7">
        <f t="shared" si="313"/>
        <v>274.95054700000003</v>
      </c>
      <c r="BP85" s="7">
        <f t="shared" si="313"/>
        <v>246.64278933857148</v>
      </c>
      <c r="BQ85" s="7">
        <f t="shared" si="313"/>
        <v>238.86720670000003</v>
      </c>
      <c r="BR85" s="7">
        <f t="shared" si="313"/>
        <v>249.09917874999996</v>
      </c>
      <c r="BS85" s="7">
        <f t="shared" si="313"/>
        <v>251.09853450000003</v>
      </c>
      <c r="BT85" s="7">
        <f t="shared" si="313"/>
        <v>246.95868849999999</v>
      </c>
      <c r="BU85" s="7">
        <f t="shared" si="313"/>
        <v>258.95485727333335</v>
      </c>
      <c r="BV85" s="7">
        <f t="shared" si="313"/>
        <v>236.29102670000006</v>
      </c>
      <c r="BW85" s="7">
        <f t="shared" si="313"/>
        <v>242.78285648708334</v>
      </c>
      <c r="BX85" s="7">
        <f t="shared" si="313"/>
        <v>231.77357974666663</v>
      </c>
      <c r="BY85" s="7">
        <f t="shared" si="313"/>
        <v>237.74723047563356</v>
      </c>
      <c r="BZ85" s="7">
        <f t="shared" si="313"/>
        <v>280.88575438573571</v>
      </c>
      <c r="CA85" s="7">
        <f t="shared" si="313"/>
        <v>2996.0522498570235</v>
      </c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>
        <f t="shared" ref="CO85:DA85" si="314">SUM(CO16,CO37,CO57,CO79)</f>
        <v>316.29030708412893</v>
      </c>
      <c r="CP85" s="7">
        <f t="shared" si="314"/>
        <v>313.1531239539899</v>
      </c>
      <c r="CQ85" s="7">
        <f t="shared" si="314"/>
        <v>297.07096899181641</v>
      </c>
      <c r="CR85" s="7">
        <f t="shared" si="314"/>
        <v>263.51349529075458</v>
      </c>
      <c r="CS85" s="7">
        <f t="shared" si="314"/>
        <v>268.99856736771864</v>
      </c>
      <c r="CT85" s="7">
        <f t="shared" si="314"/>
        <v>277.88287379600342</v>
      </c>
      <c r="CU85" s="7">
        <f t="shared" si="314"/>
        <v>280.57792325044653</v>
      </c>
      <c r="CV85" s="7">
        <f t="shared" si="314"/>
        <v>256.11511511538305</v>
      </c>
      <c r="CW85" s="7">
        <f t="shared" si="314"/>
        <v>263.25443114340749</v>
      </c>
      <c r="CX85" s="7">
        <f t="shared" si="314"/>
        <v>251.19912770808534</v>
      </c>
      <c r="CY85" s="7">
        <f t="shared" si="314"/>
        <v>257.67046488684241</v>
      </c>
      <c r="CZ85" s="7">
        <f t="shared" si="314"/>
        <v>303.80059754997376</v>
      </c>
      <c r="DA85" s="7">
        <f t="shared" si="314"/>
        <v>3349.5269961385507</v>
      </c>
      <c r="DB85" s="7"/>
      <c r="DC85" s="7"/>
      <c r="DD85" s="7"/>
      <c r="DE85" s="7"/>
      <c r="DF85" s="7"/>
      <c r="DG85" s="7"/>
      <c r="DH85" s="7"/>
      <c r="DI85" s="7"/>
      <c r="DJ85" s="7">
        <f t="shared" ref="DJ85:DV85" si="315">SUM(DK16,DK37,DK57,DK79)</f>
        <v>336.13075965366266</v>
      </c>
      <c r="DK85" s="7">
        <f t="shared" si="315"/>
        <v>318.83170052156083</v>
      </c>
      <c r="DL85" s="7">
        <f t="shared" si="315"/>
        <v>282.92031109275166</v>
      </c>
      <c r="DM85" s="7">
        <f t="shared" si="315"/>
        <v>288.65245396015558</v>
      </c>
      <c r="DN85" s="7">
        <f t="shared" si="315"/>
        <v>298.43269353516996</v>
      </c>
      <c r="DO85" s="7">
        <f t="shared" si="315"/>
        <v>300.89794258655951</v>
      </c>
      <c r="DP85" s="7">
        <f t="shared" si="315"/>
        <v>274.63161799133746</v>
      </c>
      <c r="DQ85" s="7">
        <f t="shared" si="315"/>
        <v>282.33134737444351</v>
      </c>
      <c r="DR85" s="7">
        <f t="shared" si="315"/>
        <v>269.18466119289917</v>
      </c>
      <c r="DS85" s="7">
        <f t="shared" si="315"/>
        <v>276.18567054604699</v>
      </c>
      <c r="DT85" s="7">
        <f t="shared" si="315"/>
        <v>325.69272971424493</v>
      </c>
      <c r="DU85" s="7">
        <f t="shared" si="315"/>
        <v>3593.4270724356443</v>
      </c>
      <c r="DV85" s="7">
        <f t="shared" si="315"/>
        <v>0</v>
      </c>
    </row>
    <row r="86" spans="1:126" s="1" customFormat="1" x14ac:dyDescent="0.25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</row>
    <row r="87" spans="1:126" s="1" customFormat="1" ht="10.5" x14ac:dyDescent="0.25">
      <c r="A87" s="16" t="s">
        <v>7</v>
      </c>
      <c r="B87" s="11">
        <f t="shared" ref="B87:AG87" si="316">SUM(B18,B39,B59,B81)</f>
        <v>0</v>
      </c>
      <c r="C87" s="11">
        <f t="shared" si="316"/>
        <v>0</v>
      </c>
      <c r="D87" s="11">
        <f t="shared" si="316"/>
        <v>0</v>
      </c>
      <c r="E87" s="11">
        <f t="shared" si="316"/>
        <v>0</v>
      </c>
      <c r="F87" s="11">
        <f t="shared" si="316"/>
        <v>0</v>
      </c>
      <c r="G87" s="11">
        <f t="shared" si="316"/>
        <v>0</v>
      </c>
      <c r="H87" s="11">
        <f t="shared" si="316"/>
        <v>0</v>
      </c>
      <c r="I87" s="11">
        <f t="shared" si="316"/>
        <v>0</v>
      </c>
      <c r="J87" s="11">
        <f t="shared" si="316"/>
        <v>0</v>
      </c>
      <c r="K87" s="11">
        <f t="shared" si="316"/>
        <v>0</v>
      </c>
      <c r="L87" s="11">
        <f t="shared" si="316"/>
        <v>0</v>
      </c>
      <c r="M87" s="11">
        <f t="shared" si="316"/>
        <v>0</v>
      </c>
      <c r="N87" s="11">
        <f t="shared" si="316"/>
        <v>0</v>
      </c>
      <c r="O87" s="11">
        <f t="shared" si="316"/>
        <v>0</v>
      </c>
      <c r="P87" s="11">
        <f t="shared" si="316"/>
        <v>0</v>
      </c>
      <c r="Q87" s="11">
        <f t="shared" si="316"/>
        <v>0</v>
      </c>
      <c r="R87" s="11">
        <f t="shared" si="316"/>
        <v>0</v>
      </c>
      <c r="S87" s="11">
        <f t="shared" si="316"/>
        <v>0</v>
      </c>
      <c r="T87" s="11">
        <f t="shared" si="316"/>
        <v>0</v>
      </c>
      <c r="U87" s="11">
        <f t="shared" si="316"/>
        <v>0</v>
      </c>
      <c r="V87" s="11">
        <f t="shared" si="316"/>
        <v>0</v>
      </c>
      <c r="W87" s="11">
        <f t="shared" si="316"/>
        <v>0</v>
      </c>
      <c r="X87" s="11">
        <f t="shared" si="316"/>
        <v>0</v>
      </c>
      <c r="Y87" s="11">
        <f t="shared" si="316"/>
        <v>0</v>
      </c>
      <c r="Z87" s="11">
        <f t="shared" si="316"/>
        <v>0</v>
      </c>
      <c r="AA87" s="11">
        <f t="shared" si="316"/>
        <v>0</v>
      </c>
      <c r="AB87" s="11">
        <f t="shared" si="316"/>
        <v>0</v>
      </c>
      <c r="AC87" s="11">
        <f t="shared" si="316"/>
        <v>0</v>
      </c>
      <c r="AD87" s="11">
        <f t="shared" si="316"/>
        <v>0</v>
      </c>
      <c r="AE87" s="11">
        <f t="shared" si="316"/>
        <v>0</v>
      </c>
      <c r="AF87" s="11">
        <f t="shared" si="316"/>
        <v>0</v>
      </c>
      <c r="AG87" s="11">
        <f t="shared" si="316"/>
        <v>0</v>
      </c>
      <c r="AH87" s="11">
        <f t="shared" ref="AH87:BM87" si="317">SUM(AH18,AH39,AH59,AH81)</f>
        <v>0</v>
      </c>
      <c r="AI87" s="11">
        <f t="shared" si="317"/>
        <v>0</v>
      </c>
      <c r="AJ87" s="11">
        <f t="shared" si="317"/>
        <v>0</v>
      </c>
      <c r="AK87" s="11">
        <f t="shared" si="317"/>
        <v>0</v>
      </c>
      <c r="AL87" s="11">
        <f t="shared" si="317"/>
        <v>0</v>
      </c>
      <c r="AM87" s="11">
        <f t="shared" si="317"/>
        <v>0</v>
      </c>
      <c r="AN87" s="11">
        <f t="shared" si="317"/>
        <v>0</v>
      </c>
      <c r="AO87" s="11">
        <f t="shared" si="317"/>
        <v>0</v>
      </c>
      <c r="AP87" s="11">
        <f t="shared" si="317"/>
        <v>0</v>
      </c>
      <c r="AQ87" s="11">
        <f t="shared" si="317"/>
        <v>0</v>
      </c>
      <c r="AR87" s="11">
        <f t="shared" si="317"/>
        <v>0</v>
      </c>
      <c r="AS87" s="11">
        <f t="shared" si="317"/>
        <v>0</v>
      </c>
      <c r="AT87" s="11">
        <f t="shared" si="317"/>
        <v>0</v>
      </c>
      <c r="AU87" s="11">
        <f t="shared" si="317"/>
        <v>0</v>
      </c>
      <c r="AV87" s="11">
        <f t="shared" si="317"/>
        <v>0</v>
      </c>
      <c r="AW87" s="11">
        <f t="shared" si="317"/>
        <v>0</v>
      </c>
      <c r="AX87" s="11">
        <f t="shared" si="317"/>
        <v>0</v>
      </c>
      <c r="AY87" s="11">
        <f t="shared" si="317"/>
        <v>0</v>
      </c>
      <c r="AZ87" s="11">
        <f t="shared" si="317"/>
        <v>0</v>
      </c>
      <c r="BA87" s="11">
        <f t="shared" si="317"/>
        <v>0</v>
      </c>
      <c r="BB87" s="11">
        <f t="shared" si="317"/>
        <v>0</v>
      </c>
      <c r="BC87" s="11">
        <f t="shared" si="317"/>
        <v>0</v>
      </c>
      <c r="BD87" s="11">
        <f t="shared" si="317"/>
        <v>0</v>
      </c>
      <c r="BE87" s="11">
        <f t="shared" si="317"/>
        <v>0</v>
      </c>
      <c r="BF87" s="11">
        <f t="shared" si="317"/>
        <v>0</v>
      </c>
      <c r="BG87" s="11">
        <f t="shared" si="317"/>
        <v>0</v>
      </c>
      <c r="BH87" s="11">
        <f t="shared" si="317"/>
        <v>0</v>
      </c>
      <c r="BI87" s="11">
        <f t="shared" si="317"/>
        <v>0</v>
      </c>
      <c r="BJ87" s="11">
        <f t="shared" si="317"/>
        <v>0</v>
      </c>
      <c r="BK87" s="11">
        <f t="shared" si="317"/>
        <v>0</v>
      </c>
      <c r="BL87" s="11">
        <f t="shared" si="317"/>
        <v>0</v>
      </c>
      <c r="BM87" s="11">
        <f t="shared" si="317"/>
        <v>0</v>
      </c>
      <c r="BN87" s="11">
        <f t="shared" ref="BN87:CA87" si="318">SUM(BN18,BN39,BN59,BN81)</f>
        <v>0</v>
      </c>
      <c r="BO87" s="11">
        <f t="shared" si="318"/>
        <v>0</v>
      </c>
      <c r="BP87" s="11">
        <f t="shared" si="318"/>
        <v>0</v>
      </c>
      <c r="BQ87" s="11">
        <f t="shared" si="318"/>
        <v>0</v>
      </c>
      <c r="BR87" s="11">
        <f t="shared" si="318"/>
        <v>0</v>
      </c>
      <c r="BS87" s="11">
        <f t="shared" si="318"/>
        <v>0</v>
      </c>
      <c r="BT87" s="11">
        <f t="shared" si="318"/>
        <v>0</v>
      </c>
      <c r="BU87" s="11">
        <f t="shared" si="318"/>
        <v>0</v>
      </c>
      <c r="BV87" s="11">
        <f t="shared" si="318"/>
        <v>0</v>
      </c>
      <c r="BW87" s="11">
        <f t="shared" si="318"/>
        <v>0</v>
      </c>
      <c r="BX87" s="11">
        <f t="shared" si="318"/>
        <v>0</v>
      </c>
      <c r="BY87" s="11">
        <f t="shared" si="318"/>
        <v>0</v>
      </c>
      <c r="BZ87" s="11">
        <f t="shared" si="318"/>
        <v>0</v>
      </c>
      <c r="CA87" s="11">
        <f t="shared" si="318"/>
        <v>0</v>
      </c>
      <c r="CB87" s="11"/>
      <c r="CC87" s="11"/>
      <c r="CD87" s="11"/>
      <c r="CE87" s="11"/>
      <c r="CF87" s="11"/>
      <c r="CG87" s="11"/>
      <c r="CH87" s="11"/>
      <c r="CI87" s="11"/>
      <c r="CJ87" s="11"/>
      <c r="CK87" s="11"/>
      <c r="CL87" s="11"/>
      <c r="CM87" s="11"/>
      <c r="CN87" s="11"/>
      <c r="CO87" s="11">
        <f t="shared" ref="CO87:DA87" si="319">SUM(CO18,CO39,CO59,CO81)</f>
        <v>0</v>
      </c>
      <c r="CP87" s="11">
        <f t="shared" si="319"/>
        <v>0</v>
      </c>
      <c r="CQ87" s="11">
        <f t="shared" si="319"/>
        <v>0</v>
      </c>
      <c r="CR87" s="11">
        <f t="shared" si="319"/>
        <v>0</v>
      </c>
      <c r="CS87" s="11">
        <f t="shared" si="319"/>
        <v>0</v>
      </c>
      <c r="CT87" s="11">
        <f t="shared" si="319"/>
        <v>0</v>
      </c>
      <c r="CU87" s="11">
        <f t="shared" si="319"/>
        <v>0</v>
      </c>
      <c r="CV87" s="11">
        <f t="shared" si="319"/>
        <v>0</v>
      </c>
      <c r="CW87" s="11">
        <f t="shared" si="319"/>
        <v>0</v>
      </c>
      <c r="CX87" s="11">
        <f t="shared" si="319"/>
        <v>0</v>
      </c>
      <c r="CY87" s="11">
        <f t="shared" si="319"/>
        <v>0</v>
      </c>
      <c r="CZ87" s="11">
        <f t="shared" si="319"/>
        <v>0</v>
      </c>
      <c r="DA87" s="11">
        <f t="shared" si="319"/>
        <v>0</v>
      </c>
      <c r="DB87" s="11"/>
      <c r="DC87" s="11"/>
      <c r="DD87" s="11"/>
      <c r="DE87" s="11"/>
      <c r="DF87" s="11"/>
      <c r="DG87" s="11"/>
      <c r="DH87" s="11"/>
      <c r="DI87" s="11"/>
      <c r="DJ87" s="11">
        <f t="shared" ref="DJ87:DV87" si="320">SUM(DK18,DK39,DK59,DJ81)</f>
        <v>0</v>
      </c>
      <c r="DK87" s="11">
        <f t="shared" si="320"/>
        <v>0</v>
      </c>
      <c r="DL87" s="11">
        <f t="shared" si="320"/>
        <v>0</v>
      </c>
      <c r="DM87" s="11">
        <f t="shared" si="320"/>
        <v>0</v>
      </c>
      <c r="DN87" s="11">
        <f t="shared" si="320"/>
        <v>0</v>
      </c>
      <c r="DO87" s="11">
        <f t="shared" si="320"/>
        <v>0</v>
      </c>
      <c r="DP87" s="11">
        <f t="shared" si="320"/>
        <v>0</v>
      </c>
      <c r="DQ87" s="11">
        <f t="shared" si="320"/>
        <v>0</v>
      </c>
      <c r="DR87" s="11">
        <f t="shared" si="320"/>
        <v>0</v>
      </c>
      <c r="DS87" s="11">
        <f t="shared" si="320"/>
        <v>0</v>
      </c>
      <c r="DT87" s="11">
        <f t="shared" si="320"/>
        <v>0</v>
      </c>
      <c r="DU87" s="11">
        <f t="shared" si="320"/>
        <v>0</v>
      </c>
      <c r="DV87" s="11">
        <f t="shared" si="320"/>
        <v>0</v>
      </c>
    </row>
    <row r="88" spans="1:126" s="1" customFormat="1" x14ac:dyDescent="0.2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/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6"/>
      <c r="CC88" s="6"/>
      <c r="CD88" s="6"/>
      <c r="CE88" s="6"/>
      <c r="CF88" s="6"/>
      <c r="CG88" s="6"/>
      <c r="CH88" s="6"/>
      <c r="CI88" s="6"/>
      <c r="CJ88" s="6"/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CV88" s="6"/>
      <c r="CW88" s="6"/>
      <c r="CX88" s="6"/>
      <c r="CY88" s="6"/>
      <c r="CZ88" s="6"/>
      <c r="DA88" s="6"/>
      <c r="DB88" s="6"/>
      <c r="DC88" s="6"/>
      <c r="DD88" s="6"/>
      <c r="DE88" s="6"/>
      <c r="DF88" s="6"/>
      <c r="DG88" s="6"/>
      <c r="DH88" s="6"/>
      <c r="DI88" s="6"/>
      <c r="DJ88" s="6"/>
      <c r="DK88" s="6"/>
      <c r="DL88" s="6"/>
      <c r="DM88" s="6"/>
      <c r="DN88" s="6"/>
      <c r="DO88" s="6"/>
      <c r="DP88" s="6"/>
      <c r="DQ88" s="6"/>
      <c r="DR88" s="6"/>
      <c r="DS88" s="6"/>
      <c r="DT88" s="6"/>
      <c r="DU88" s="6"/>
      <c r="DV88" s="6"/>
    </row>
    <row r="89" spans="1:126" s="1" customFormat="1" ht="10.5" x14ac:dyDescent="0.25">
      <c r="A89" s="15" t="s">
        <v>6</v>
      </c>
      <c r="B89" s="3">
        <f t="shared" ref="B89:N89" si="321">SUM(B85,B87)</f>
        <v>214.71702143685064</v>
      </c>
      <c r="C89" s="3">
        <f t="shared" si="321"/>
        <v>196.72676222865786</v>
      </c>
      <c r="D89" s="3">
        <f t="shared" si="321"/>
        <v>188.60326527182332</v>
      </c>
      <c r="E89" s="3">
        <f t="shared" si="321"/>
        <v>181.00059420168463</v>
      </c>
      <c r="F89" s="3">
        <f t="shared" si="321"/>
        <v>179.68144356114416</v>
      </c>
      <c r="G89" s="3">
        <f t="shared" si="321"/>
        <v>180.47235302454447</v>
      </c>
      <c r="H89" s="3">
        <f t="shared" si="321"/>
        <v>169.07343756374215</v>
      </c>
      <c r="I89" s="3">
        <f t="shared" si="321"/>
        <v>167.07717338679589</v>
      </c>
      <c r="J89" s="3">
        <f t="shared" si="321"/>
        <v>163.78994157955799</v>
      </c>
      <c r="K89" s="3">
        <f t="shared" si="321"/>
        <v>162.89509842268725</v>
      </c>
      <c r="L89" s="3">
        <f t="shared" si="321"/>
        <v>167.0839469396044</v>
      </c>
      <c r="M89" s="3">
        <f t="shared" si="321"/>
        <v>200.05868590080152</v>
      </c>
      <c r="N89" s="3">
        <f t="shared" si="321"/>
        <v>2171.1797235178942</v>
      </c>
      <c r="O89" s="3">
        <f t="shared" ref="O89:AA89" si="322">SUM(O85,O87)</f>
        <v>227.34677513241087</v>
      </c>
      <c r="P89" s="3">
        <f t="shared" si="322"/>
        <v>225.44653154867427</v>
      </c>
      <c r="Q89" s="3">
        <f t="shared" si="322"/>
        <v>198.11652302080296</v>
      </c>
      <c r="R89" s="3">
        <f t="shared" si="322"/>
        <v>191.35290096418058</v>
      </c>
      <c r="S89" s="3">
        <f t="shared" si="322"/>
        <v>196.12071279287031</v>
      </c>
      <c r="T89" s="3">
        <f t="shared" si="322"/>
        <v>207.34502509240201</v>
      </c>
      <c r="U89" s="3">
        <f t="shared" si="322"/>
        <v>194.66570076843226</v>
      </c>
      <c r="V89" s="3">
        <f t="shared" si="322"/>
        <v>194.33309955587481</v>
      </c>
      <c r="W89" s="3">
        <f t="shared" si="322"/>
        <v>175.6881516844046</v>
      </c>
      <c r="X89" s="3">
        <f t="shared" si="322"/>
        <v>179.35302918863451</v>
      </c>
      <c r="Y89" s="3">
        <f t="shared" si="322"/>
        <v>180.10993330860975</v>
      </c>
      <c r="Z89" s="3">
        <f t="shared" si="322"/>
        <v>219.50680806143029</v>
      </c>
      <c r="AA89" s="3">
        <f t="shared" si="322"/>
        <v>2389.3851911187276</v>
      </c>
      <c r="AB89" s="3">
        <f t="shared" ref="AB89:AN89" si="323">SUM(AB85,AB87)</f>
        <v>248.23338670000001</v>
      </c>
      <c r="AC89" s="3">
        <f t="shared" si="323"/>
        <v>242.64463433999998</v>
      </c>
      <c r="AD89" s="3">
        <f t="shared" si="323"/>
        <v>232.13383200000001</v>
      </c>
      <c r="AE89" s="3">
        <f t="shared" si="323"/>
        <v>213.21696062333334</v>
      </c>
      <c r="AF89" s="3">
        <f t="shared" si="323"/>
        <v>214.52642904000004</v>
      </c>
      <c r="AG89" s="3">
        <f t="shared" si="323"/>
        <v>229.39539799999994</v>
      </c>
      <c r="AH89" s="3">
        <f t="shared" si="323"/>
        <v>228.7505979</v>
      </c>
      <c r="AI89" s="3">
        <f t="shared" si="323"/>
        <v>217.05058690739131</v>
      </c>
      <c r="AJ89" s="3">
        <f t="shared" si="323"/>
        <v>202.02135402999997</v>
      </c>
      <c r="AK89" s="3">
        <f t="shared" si="323"/>
        <v>198.01427349999997</v>
      </c>
      <c r="AL89" s="3">
        <f t="shared" si="323"/>
        <v>207.37347192000001</v>
      </c>
      <c r="AM89" s="3">
        <f t="shared" si="323"/>
        <v>243.42298446103445</v>
      </c>
      <c r="AN89" s="3">
        <f t="shared" si="323"/>
        <v>2676.7839094217593</v>
      </c>
      <c r="AO89" s="3">
        <f t="shared" ref="AO89:BA89" si="324">SUM(AO85,AO87)</f>
        <v>263.19987700000001</v>
      </c>
      <c r="AP89" s="3">
        <f t="shared" si="324"/>
        <v>272.90333775758626</v>
      </c>
      <c r="AQ89" s="3">
        <f t="shared" si="324"/>
        <v>258.69275749999997</v>
      </c>
      <c r="AR89" s="3">
        <f t="shared" si="324"/>
        <v>230.67046800000003</v>
      </c>
      <c r="AS89" s="3">
        <f t="shared" si="324"/>
        <v>229.91685508</v>
      </c>
      <c r="AT89" s="3">
        <f t="shared" si="324"/>
        <v>224.04005445000007</v>
      </c>
      <c r="AU89" s="3">
        <f t="shared" si="324"/>
        <v>213.35062746310345</v>
      </c>
      <c r="AV89" s="3">
        <f t="shared" si="324"/>
        <v>221.36929927448273</v>
      </c>
      <c r="AW89" s="3">
        <f t="shared" si="324"/>
        <v>218.57624321</v>
      </c>
      <c r="AX89" s="3">
        <f t="shared" si="324"/>
        <v>214.54455655034485</v>
      </c>
      <c r="AY89" s="3">
        <f t="shared" si="324"/>
        <v>217.03401526517243</v>
      </c>
      <c r="AZ89" s="3">
        <f t="shared" si="324"/>
        <v>220.17777358999999</v>
      </c>
      <c r="BA89" s="3">
        <f t="shared" si="324"/>
        <v>2784.4758651406896</v>
      </c>
      <c r="BB89" s="3">
        <f t="shared" ref="BB89:BN89" si="325">SUM(BB85,BB87)</f>
        <v>198.9607513086207</v>
      </c>
      <c r="BC89" s="3">
        <f t="shared" si="325"/>
        <v>233.71560224068966</v>
      </c>
      <c r="BD89" s="3">
        <f t="shared" si="325"/>
        <v>220.75844935931033</v>
      </c>
      <c r="BE89" s="3">
        <f t="shared" si="325"/>
        <v>224.02780433551726</v>
      </c>
      <c r="BF89" s="3">
        <f t="shared" si="325"/>
        <v>210.23862880999999</v>
      </c>
      <c r="BG89" s="3">
        <f t="shared" si="325"/>
        <v>220.08255370000001</v>
      </c>
      <c r="BH89" s="3">
        <f t="shared" si="325"/>
        <v>216.45030985000005</v>
      </c>
      <c r="BI89" s="3">
        <f t="shared" si="325"/>
        <v>206.21616461000002</v>
      </c>
      <c r="BJ89" s="3">
        <f t="shared" si="325"/>
        <v>207.43431958000002</v>
      </c>
      <c r="BK89" s="3">
        <f t="shared" si="325"/>
        <v>221.88025499999998</v>
      </c>
      <c r="BL89" s="3">
        <f t="shared" si="325"/>
        <v>227.44491650000003</v>
      </c>
      <c r="BM89" s="3">
        <f t="shared" si="325"/>
        <v>254.71870149999998</v>
      </c>
      <c r="BN89" s="3">
        <f t="shared" si="325"/>
        <v>2641.9284567941372</v>
      </c>
      <c r="BO89" s="3">
        <f t="shared" ref="BO89:CA89" si="326">SUM(BO85,BO87)</f>
        <v>274.95054700000003</v>
      </c>
      <c r="BP89" s="3">
        <f t="shared" si="326"/>
        <v>246.64278933857148</v>
      </c>
      <c r="BQ89" s="3">
        <f t="shared" si="326"/>
        <v>238.86720670000003</v>
      </c>
      <c r="BR89" s="3">
        <f t="shared" si="326"/>
        <v>249.09917874999996</v>
      </c>
      <c r="BS89" s="3">
        <f t="shared" si="326"/>
        <v>251.09853450000003</v>
      </c>
      <c r="BT89" s="3">
        <f t="shared" si="326"/>
        <v>246.95868849999999</v>
      </c>
      <c r="BU89" s="3">
        <f t="shared" si="326"/>
        <v>258.95485727333335</v>
      </c>
      <c r="BV89" s="3">
        <f t="shared" si="326"/>
        <v>236.29102670000006</v>
      </c>
      <c r="BW89" s="3">
        <f t="shared" si="326"/>
        <v>242.78285648708334</v>
      </c>
      <c r="BX89" s="3">
        <f t="shared" si="326"/>
        <v>231.77357974666663</v>
      </c>
      <c r="BY89" s="3">
        <f t="shared" si="326"/>
        <v>237.74723047563356</v>
      </c>
      <c r="BZ89" s="3">
        <f t="shared" si="326"/>
        <v>280.88575438573571</v>
      </c>
      <c r="CA89" s="3">
        <f t="shared" si="326"/>
        <v>2996.0522498570235</v>
      </c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>
        <f t="shared" ref="CO89:DA89" si="327">SUM(CO85,CO87)</f>
        <v>316.29030708412893</v>
      </c>
      <c r="CP89" s="3">
        <f t="shared" si="327"/>
        <v>313.1531239539899</v>
      </c>
      <c r="CQ89" s="3">
        <f t="shared" si="327"/>
        <v>297.07096899181641</v>
      </c>
      <c r="CR89" s="3">
        <f t="shared" si="327"/>
        <v>263.51349529075458</v>
      </c>
      <c r="CS89" s="3">
        <f t="shared" si="327"/>
        <v>268.99856736771864</v>
      </c>
      <c r="CT89" s="3">
        <f t="shared" si="327"/>
        <v>277.88287379600342</v>
      </c>
      <c r="CU89" s="3">
        <f t="shared" si="327"/>
        <v>280.57792325044653</v>
      </c>
      <c r="CV89" s="3">
        <f t="shared" si="327"/>
        <v>256.11511511538305</v>
      </c>
      <c r="CW89" s="3">
        <f t="shared" si="327"/>
        <v>263.25443114340749</v>
      </c>
      <c r="CX89" s="3">
        <f t="shared" si="327"/>
        <v>251.19912770808534</v>
      </c>
      <c r="CY89" s="3">
        <f t="shared" si="327"/>
        <v>257.67046488684241</v>
      </c>
      <c r="CZ89" s="3">
        <f t="shared" si="327"/>
        <v>303.80059754997376</v>
      </c>
      <c r="DA89" s="3">
        <f t="shared" si="327"/>
        <v>3349.5269961385507</v>
      </c>
      <c r="DB89" s="3"/>
      <c r="DC89" s="3"/>
      <c r="DD89" s="3"/>
      <c r="DE89" s="3"/>
      <c r="DF89" s="3"/>
      <c r="DG89" s="3"/>
      <c r="DH89" s="3"/>
      <c r="DI89" s="3"/>
      <c r="DJ89" s="3">
        <f t="shared" ref="DJ89:DV89" si="328">SUM(DJ85,DJ87)</f>
        <v>336.13075965366266</v>
      </c>
      <c r="DK89" s="3">
        <f t="shared" si="328"/>
        <v>318.83170052156083</v>
      </c>
      <c r="DL89" s="3">
        <f t="shared" si="328"/>
        <v>282.92031109275166</v>
      </c>
      <c r="DM89" s="3">
        <f t="shared" si="328"/>
        <v>288.65245396015558</v>
      </c>
      <c r="DN89" s="3">
        <f t="shared" si="328"/>
        <v>298.43269353516996</v>
      </c>
      <c r="DO89" s="3">
        <f t="shared" si="328"/>
        <v>300.89794258655951</v>
      </c>
      <c r="DP89" s="3">
        <f t="shared" si="328"/>
        <v>274.63161799133746</v>
      </c>
      <c r="DQ89" s="3">
        <f t="shared" si="328"/>
        <v>282.33134737444351</v>
      </c>
      <c r="DR89" s="3">
        <f t="shared" si="328"/>
        <v>269.18466119289917</v>
      </c>
      <c r="DS89" s="3">
        <f t="shared" si="328"/>
        <v>276.18567054604699</v>
      </c>
      <c r="DT89" s="3">
        <f t="shared" si="328"/>
        <v>325.69272971424493</v>
      </c>
      <c r="DU89" s="3">
        <f t="shared" si="328"/>
        <v>3593.4270724356443</v>
      </c>
      <c r="DV89" s="3">
        <f t="shared" si="328"/>
        <v>0</v>
      </c>
    </row>
    <row r="90" spans="1:126" s="1" customFormat="1" x14ac:dyDescent="0.25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</row>
    <row r="91" spans="1:126" s="1" customFormat="1" ht="10.5" x14ac:dyDescent="0.25">
      <c r="A91" s="15" t="s">
        <v>5</v>
      </c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3">
        <f>SUM(B91:M91)</f>
        <v>0</v>
      </c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3">
        <f>SUM(O91:Z91)</f>
        <v>0</v>
      </c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3">
        <f>SUM(AB91:AM91)</f>
        <v>0</v>
      </c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3">
        <f>SUM(AO91:AZ91)</f>
        <v>0</v>
      </c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3">
        <f>SUM(BB91:BM91)</f>
        <v>0</v>
      </c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3">
        <f>SUM(BO91:BZ91)</f>
        <v>0</v>
      </c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3">
        <f>SUM(CO91:CZ91)</f>
        <v>0</v>
      </c>
      <c r="DB91" s="4"/>
      <c r="DC91" s="4"/>
      <c r="DD91" s="4"/>
      <c r="DE91" s="4"/>
      <c r="DF91" s="4"/>
      <c r="DG91" s="4"/>
      <c r="DH91" s="4"/>
      <c r="DI91" s="3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3">
        <f>SUM(DJ91:DU91)</f>
        <v>0</v>
      </c>
    </row>
    <row r="92" spans="1:126" s="1" customFormat="1" ht="10.5" x14ac:dyDescent="0.25">
      <c r="A92" s="15" t="s">
        <v>4</v>
      </c>
      <c r="B92" s="3">
        <f>B91-B89</f>
        <v>-214.71702143685064</v>
      </c>
      <c r="C92" s="3">
        <f t="shared" ref="C92:M92" si="329">C91-C89</f>
        <v>-196.72676222865786</v>
      </c>
      <c r="D92" s="3">
        <f t="shared" si="329"/>
        <v>-188.60326527182332</v>
      </c>
      <c r="E92" s="3">
        <f t="shared" si="329"/>
        <v>-181.00059420168463</v>
      </c>
      <c r="F92" s="3">
        <f t="shared" si="329"/>
        <v>-179.68144356114416</v>
      </c>
      <c r="G92" s="3">
        <f t="shared" si="329"/>
        <v>-180.47235302454447</v>
      </c>
      <c r="H92" s="3">
        <f t="shared" si="329"/>
        <v>-169.07343756374215</v>
      </c>
      <c r="I92" s="3">
        <f t="shared" si="329"/>
        <v>-167.07717338679589</v>
      </c>
      <c r="J92" s="3">
        <f t="shared" si="329"/>
        <v>-163.78994157955799</v>
      </c>
      <c r="K92" s="3">
        <f t="shared" si="329"/>
        <v>-162.89509842268725</v>
      </c>
      <c r="L92" s="3">
        <f t="shared" si="329"/>
        <v>-167.0839469396044</v>
      </c>
      <c r="M92" s="3">
        <f t="shared" si="329"/>
        <v>-200.05868590080152</v>
      </c>
      <c r="N92" s="3">
        <f>SUM(B92:M92)</f>
        <v>-2171.1797235178942</v>
      </c>
      <c r="O92" s="3">
        <f>O91-O89</f>
        <v>-227.34677513241087</v>
      </c>
      <c r="P92" s="3">
        <f t="shared" ref="P92:Z92" si="330">P91-P89</f>
        <v>-225.44653154867427</v>
      </c>
      <c r="Q92" s="3">
        <f t="shared" si="330"/>
        <v>-198.11652302080296</v>
      </c>
      <c r="R92" s="3">
        <f t="shared" si="330"/>
        <v>-191.35290096418058</v>
      </c>
      <c r="S92" s="3">
        <f t="shared" si="330"/>
        <v>-196.12071279287031</v>
      </c>
      <c r="T92" s="3">
        <f t="shared" si="330"/>
        <v>-207.34502509240201</v>
      </c>
      <c r="U92" s="3">
        <f t="shared" si="330"/>
        <v>-194.66570076843226</v>
      </c>
      <c r="V92" s="3">
        <f t="shared" si="330"/>
        <v>-194.33309955587481</v>
      </c>
      <c r="W92" s="3">
        <f t="shared" si="330"/>
        <v>-175.6881516844046</v>
      </c>
      <c r="X92" s="3">
        <f t="shared" si="330"/>
        <v>-179.35302918863451</v>
      </c>
      <c r="Y92" s="3">
        <f t="shared" si="330"/>
        <v>-180.10993330860975</v>
      </c>
      <c r="Z92" s="3">
        <f t="shared" si="330"/>
        <v>-219.50680806143029</v>
      </c>
      <c r="AA92" s="3">
        <f>SUM(O92:Z92)</f>
        <v>-2389.3851911187271</v>
      </c>
      <c r="AB92" s="3">
        <f>AB91-AB89</f>
        <v>-248.23338670000001</v>
      </c>
      <c r="AC92" s="3">
        <f t="shared" ref="AC92:AM92" si="331">AC91-AC89</f>
        <v>-242.64463433999998</v>
      </c>
      <c r="AD92" s="3">
        <f t="shared" si="331"/>
        <v>-232.13383200000001</v>
      </c>
      <c r="AE92" s="3">
        <f t="shared" si="331"/>
        <v>-213.21696062333334</v>
      </c>
      <c r="AF92" s="3">
        <f t="shared" si="331"/>
        <v>-214.52642904000004</v>
      </c>
      <c r="AG92" s="3">
        <f t="shared" si="331"/>
        <v>-229.39539799999994</v>
      </c>
      <c r="AH92" s="3">
        <f t="shared" si="331"/>
        <v>-228.7505979</v>
      </c>
      <c r="AI92" s="3">
        <f t="shared" si="331"/>
        <v>-217.05058690739131</v>
      </c>
      <c r="AJ92" s="3">
        <f t="shared" si="331"/>
        <v>-202.02135402999997</v>
      </c>
      <c r="AK92" s="3">
        <f t="shared" si="331"/>
        <v>-198.01427349999997</v>
      </c>
      <c r="AL92" s="3">
        <f t="shared" si="331"/>
        <v>-207.37347192000001</v>
      </c>
      <c r="AM92" s="3">
        <f t="shared" si="331"/>
        <v>-243.42298446103445</v>
      </c>
      <c r="AN92" s="3">
        <f>SUM(AB92:AM92)</f>
        <v>-2676.7839094217593</v>
      </c>
      <c r="AO92" s="3">
        <f>AO91-AO89</f>
        <v>-263.19987700000001</v>
      </c>
      <c r="AP92" s="3">
        <f t="shared" ref="AP92:AZ92" si="332">AP91-AP89</f>
        <v>-272.90333775758626</v>
      </c>
      <c r="AQ92" s="3">
        <f t="shared" si="332"/>
        <v>-258.69275749999997</v>
      </c>
      <c r="AR92" s="3">
        <f t="shared" si="332"/>
        <v>-230.67046800000003</v>
      </c>
      <c r="AS92" s="3">
        <f t="shared" si="332"/>
        <v>-229.91685508</v>
      </c>
      <c r="AT92" s="3">
        <f t="shared" si="332"/>
        <v>-224.04005445000007</v>
      </c>
      <c r="AU92" s="3">
        <f t="shared" si="332"/>
        <v>-213.35062746310345</v>
      </c>
      <c r="AV92" s="3">
        <f t="shared" si="332"/>
        <v>-221.36929927448273</v>
      </c>
      <c r="AW92" s="3">
        <f t="shared" si="332"/>
        <v>-218.57624321</v>
      </c>
      <c r="AX92" s="3">
        <f t="shared" si="332"/>
        <v>-214.54455655034485</v>
      </c>
      <c r="AY92" s="3">
        <f t="shared" si="332"/>
        <v>-217.03401526517243</v>
      </c>
      <c r="AZ92" s="3">
        <f t="shared" si="332"/>
        <v>-220.17777358999999</v>
      </c>
      <c r="BA92" s="3">
        <f>SUM(AO92:AZ92)</f>
        <v>-2784.4758651406896</v>
      </c>
      <c r="BB92" s="3">
        <f>BB91-BB89</f>
        <v>-198.9607513086207</v>
      </c>
      <c r="BC92" s="3">
        <f t="shared" ref="BC92:BM92" si="333">BC91-BC89</f>
        <v>-233.71560224068966</v>
      </c>
      <c r="BD92" s="3">
        <f t="shared" si="333"/>
        <v>-220.75844935931033</v>
      </c>
      <c r="BE92" s="3">
        <f t="shared" si="333"/>
        <v>-224.02780433551726</v>
      </c>
      <c r="BF92" s="3">
        <f t="shared" si="333"/>
        <v>-210.23862880999999</v>
      </c>
      <c r="BG92" s="3">
        <f t="shared" si="333"/>
        <v>-220.08255370000001</v>
      </c>
      <c r="BH92" s="3">
        <f t="shared" si="333"/>
        <v>-216.45030985000005</v>
      </c>
      <c r="BI92" s="3">
        <f t="shared" si="333"/>
        <v>-206.21616461000002</v>
      </c>
      <c r="BJ92" s="3">
        <f t="shared" si="333"/>
        <v>-207.43431958000002</v>
      </c>
      <c r="BK92" s="3">
        <f t="shared" si="333"/>
        <v>-221.88025499999998</v>
      </c>
      <c r="BL92" s="3">
        <f t="shared" si="333"/>
        <v>-227.44491650000003</v>
      </c>
      <c r="BM92" s="3">
        <f t="shared" si="333"/>
        <v>-254.71870149999998</v>
      </c>
      <c r="BN92" s="3">
        <f>SUM(BB92:BM92)</f>
        <v>-2641.9284567941381</v>
      </c>
      <c r="BO92" s="3">
        <f>BO91-BO89</f>
        <v>-274.95054700000003</v>
      </c>
      <c r="BP92" s="3">
        <f t="shared" ref="BP92:BZ92" si="334">BP91-BP89</f>
        <v>-246.64278933857148</v>
      </c>
      <c r="BQ92" s="3">
        <f t="shared" si="334"/>
        <v>-238.86720670000003</v>
      </c>
      <c r="BR92" s="3">
        <f t="shared" si="334"/>
        <v>-249.09917874999996</v>
      </c>
      <c r="BS92" s="3">
        <f t="shared" si="334"/>
        <v>-251.09853450000003</v>
      </c>
      <c r="BT92" s="3">
        <f t="shared" si="334"/>
        <v>-246.95868849999999</v>
      </c>
      <c r="BU92" s="3">
        <f t="shared" si="334"/>
        <v>-258.95485727333335</v>
      </c>
      <c r="BV92" s="3">
        <f t="shared" si="334"/>
        <v>-236.29102670000006</v>
      </c>
      <c r="BW92" s="3">
        <f t="shared" si="334"/>
        <v>-242.78285648708334</v>
      </c>
      <c r="BX92" s="3">
        <f t="shared" si="334"/>
        <v>-231.77357974666663</v>
      </c>
      <c r="BY92" s="3">
        <f t="shared" si="334"/>
        <v>-237.74723047563356</v>
      </c>
      <c r="BZ92" s="3">
        <f t="shared" si="334"/>
        <v>-280.88575438573571</v>
      </c>
      <c r="CA92" s="3">
        <f>SUM(BO92:BZ92)</f>
        <v>-2996.052249857024</v>
      </c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>
        <f>CO91-CO89</f>
        <v>-316.29030708412893</v>
      </c>
      <c r="CP92" s="3">
        <f t="shared" ref="CP92:CZ92" si="335">CP91-CP89</f>
        <v>-313.1531239539899</v>
      </c>
      <c r="CQ92" s="3">
        <f t="shared" si="335"/>
        <v>-297.07096899181641</v>
      </c>
      <c r="CR92" s="3">
        <f t="shared" si="335"/>
        <v>-263.51349529075458</v>
      </c>
      <c r="CS92" s="3">
        <f t="shared" si="335"/>
        <v>-268.99856736771864</v>
      </c>
      <c r="CT92" s="3">
        <f t="shared" si="335"/>
        <v>-277.88287379600342</v>
      </c>
      <c r="CU92" s="3">
        <f t="shared" si="335"/>
        <v>-280.57792325044653</v>
      </c>
      <c r="CV92" s="3">
        <f t="shared" si="335"/>
        <v>-256.11511511538305</v>
      </c>
      <c r="CW92" s="3">
        <f t="shared" si="335"/>
        <v>-263.25443114340749</v>
      </c>
      <c r="CX92" s="3">
        <f t="shared" si="335"/>
        <v>-251.19912770808534</v>
      </c>
      <c r="CY92" s="3">
        <f t="shared" si="335"/>
        <v>-257.67046488684241</v>
      </c>
      <c r="CZ92" s="3">
        <f t="shared" si="335"/>
        <v>-303.80059754997376</v>
      </c>
      <c r="DA92" s="3">
        <f>SUM(CO92:CZ92)</f>
        <v>-3349.5269961385502</v>
      </c>
      <c r="DB92" s="3"/>
      <c r="DC92" s="3"/>
      <c r="DD92" s="3"/>
      <c r="DE92" s="3"/>
      <c r="DF92" s="3"/>
      <c r="DG92" s="3"/>
      <c r="DH92" s="3"/>
      <c r="DI92" s="3"/>
      <c r="DJ92" s="3">
        <f>DJ91-DJ89</f>
        <v>-336.13075965366266</v>
      </c>
      <c r="DK92" s="3">
        <f t="shared" ref="DK92:DU92" si="336">DK91-DK89</f>
        <v>-318.83170052156083</v>
      </c>
      <c r="DL92" s="3">
        <f t="shared" si="336"/>
        <v>-282.92031109275166</v>
      </c>
      <c r="DM92" s="3">
        <f t="shared" si="336"/>
        <v>-288.65245396015558</v>
      </c>
      <c r="DN92" s="3">
        <f t="shared" si="336"/>
        <v>-298.43269353516996</v>
      </c>
      <c r="DO92" s="3">
        <f t="shared" si="336"/>
        <v>-300.89794258655951</v>
      </c>
      <c r="DP92" s="3">
        <f t="shared" si="336"/>
        <v>-274.63161799133746</v>
      </c>
      <c r="DQ92" s="3">
        <f t="shared" si="336"/>
        <v>-282.33134737444351</v>
      </c>
      <c r="DR92" s="3">
        <f t="shared" si="336"/>
        <v>-269.18466119289917</v>
      </c>
      <c r="DS92" s="3">
        <f t="shared" si="336"/>
        <v>-276.18567054604699</v>
      </c>
      <c r="DT92" s="3">
        <f t="shared" si="336"/>
        <v>-325.69272971424493</v>
      </c>
      <c r="DU92" s="3">
        <f t="shared" si="336"/>
        <v>-3593.4270724356443</v>
      </c>
      <c r="DV92" s="3">
        <f>SUM(DJ92:DU92)</f>
        <v>-6847.3189606044762</v>
      </c>
    </row>
    <row r="93" spans="1:126" s="1" customFormat="1" ht="10.5" x14ac:dyDescent="0.25">
      <c r="A93" s="15" t="s">
        <v>3</v>
      </c>
      <c r="B93" s="20" t="str">
        <f t="shared" ref="B93:N93" si="337">IFERROR((B92/B91),"")</f>
        <v/>
      </c>
      <c r="C93" s="20" t="str">
        <f t="shared" si="337"/>
        <v/>
      </c>
      <c r="D93" s="20" t="str">
        <f t="shared" si="337"/>
        <v/>
      </c>
      <c r="E93" s="20" t="str">
        <f t="shared" si="337"/>
        <v/>
      </c>
      <c r="F93" s="20" t="str">
        <f t="shared" si="337"/>
        <v/>
      </c>
      <c r="G93" s="20" t="str">
        <f t="shared" si="337"/>
        <v/>
      </c>
      <c r="H93" s="20" t="str">
        <f t="shared" si="337"/>
        <v/>
      </c>
      <c r="I93" s="20" t="str">
        <f t="shared" si="337"/>
        <v/>
      </c>
      <c r="J93" s="20" t="str">
        <f t="shared" si="337"/>
        <v/>
      </c>
      <c r="K93" s="20" t="str">
        <f t="shared" si="337"/>
        <v/>
      </c>
      <c r="L93" s="20" t="str">
        <f t="shared" si="337"/>
        <v/>
      </c>
      <c r="M93" s="20" t="str">
        <f t="shared" si="337"/>
        <v/>
      </c>
      <c r="N93" s="20" t="str">
        <f t="shared" si="337"/>
        <v/>
      </c>
      <c r="O93" s="20" t="str">
        <f t="shared" ref="O93:AA93" si="338">IFERROR((O92/O91),"")</f>
        <v/>
      </c>
      <c r="P93" s="20" t="str">
        <f t="shared" si="338"/>
        <v/>
      </c>
      <c r="Q93" s="20" t="str">
        <f t="shared" si="338"/>
        <v/>
      </c>
      <c r="R93" s="20" t="str">
        <f t="shared" si="338"/>
        <v/>
      </c>
      <c r="S93" s="20" t="str">
        <f t="shared" si="338"/>
        <v/>
      </c>
      <c r="T93" s="20" t="str">
        <f t="shared" si="338"/>
        <v/>
      </c>
      <c r="U93" s="20" t="str">
        <f t="shared" si="338"/>
        <v/>
      </c>
      <c r="V93" s="20" t="str">
        <f t="shared" si="338"/>
        <v/>
      </c>
      <c r="W93" s="20" t="str">
        <f t="shared" si="338"/>
        <v/>
      </c>
      <c r="X93" s="20" t="str">
        <f t="shared" si="338"/>
        <v/>
      </c>
      <c r="Y93" s="20" t="str">
        <f t="shared" si="338"/>
        <v/>
      </c>
      <c r="Z93" s="20" t="str">
        <f t="shared" si="338"/>
        <v/>
      </c>
      <c r="AA93" s="20" t="str">
        <f t="shared" si="338"/>
        <v/>
      </c>
      <c r="AB93" s="20" t="str">
        <f t="shared" ref="AB93:AN93" si="339">IFERROR((AB92/AB91),"")</f>
        <v/>
      </c>
      <c r="AC93" s="20" t="str">
        <f t="shared" si="339"/>
        <v/>
      </c>
      <c r="AD93" s="20" t="str">
        <f t="shared" si="339"/>
        <v/>
      </c>
      <c r="AE93" s="20" t="str">
        <f t="shared" si="339"/>
        <v/>
      </c>
      <c r="AF93" s="20" t="str">
        <f t="shared" si="339"/>
        <v/>
      </c>
      <c r="AG93" s="20" t="str">
        <f t="shared" si="339"/>
        <v/>
      </c>
      <c r="AH93" s="20" t="str">
        <f t="shared" si="339"/>
        <v/>
      </c>
      <c r="AI93" s="20" t="str">
        <f t="shared" si="339"/>
        <v/>
      </c>
      <c r="AJ93" s="20" t="str">
        <f t="shared" si="339"/>
        <v/>
      </c>
      <c r="AK93" s="20" t="str">
        <f t="shared" si="339"/>
        <v/>
      </c>
      <c r="AL93" s="20" t="str">
        <f t="shared" si="339"/>
        <v/>
      </c>
      <c r="AM93" s="20" t="str">
        <f t="shared" si="339"/>
        <v/>
      </c>
      <c r="AN93" s="20" t="str">
        <f t="shared" si="339"/>
        <v/>
      </c>
      <c r="AO93" s="20" t="str">
        <f t="shared" ref="AO93:BA93" si="340">IFERROR((AO92/AO91),"")</f>
        <v/>
      </c>
      <c r="AP93" s="20" t="str">
        <f t="shared" si="340"/>
        <v/>
      </c>
      <c r="AQ93" s="20" t="str">
        <f t="shared" si="340"/>
        <v/>
      </c>
      <c r="AR93" s="20" t="str">
        <f t="shared" si="340"/>
        <v/>
      </c>
      <c r="AS93" s="20" t="str">
        <f t="shared" si="340"/>
        <v/>
      </c>
      <c r="AT93" s="20" t="str">
        <f t="shared" si="340"/>
        <v/>
      </c>
      <c r="AU93" s="20" t="str">
        <f t="shared" si="340"/>
        <v/>
      </c>
      <c r="AV93" s="20" t="str">
        <f t="shared" si="340"/>
        <v/>
      </c>
      <c r="AW93" s="20" t="str">
        <f t="shared" si="340"/>
        <v/>
      </c>
      <c r="AX93" s="20" t="str">
        <f t="shared" si="340"/>
        <v/>
      </c>
      <c r="AY93" s="20" t="str">
        <f t="shared" si="340"/>
        <v/>
      </c>
      <c r="AZ93" s="20" t="str">
        <f t="shared" si="340"/>
        <v/>
      </c>
      <c r="BA93" s="20" t="str">
        <f t="shared" si="340"/>
        <v/>
      </c>
      <c r="BB93" s="20" t="str">
        <f t="shared" ref="BB93:BN93" si="341">IFERROR((BB92/BB91),"")</f>
        <v/>
      </c>
      <c r="BC93" s="20" t="str">
        <f t="shared" si="341"/>
        <v/>
      </c>
      <c r="BD93" s="20" t="str">
        <f t="shared" si="341"/>
        <v/>
      </c>
      <c r="BE93" s="20" t="str">
        <f t="shared" si="341"/>
        <v/>
      </c>
      <c r="BF93" s="20" t="str">
        <f t="shared" si="341"/>
        <v/>
      </c>
      <c r="BG93" s="20" t="str">
        <f t="shared" si="341"/>
        <v/>
      </c>
      <c r="BH93" s="20" t="str">
        <f t="shared" si="341"/>
        <v/>
      </c>
      <c r="BI93" s="20" t="str">
        <f t="shared" si="341"/>
        <v/>
      </c>
      <c r="BJ93" s="20" t="str">
        <f t="shared" si="341"/>
        <v/>
      </c>
      <c r="BK93" s="20" t="str">
        <f t="shared" si="341"/>
        <v/>
      </c>
      <c r="BL93" s="20" t="str">
        <f t="shared" si="341"/>
        <v/>
      </c>
      <c r="BM93" s="20" t="str">
        <f t="shared" si="341"/>
        <v/>
      </c>
      <c r="BN93" s="20" t="str">
        <f t="shared" si="341"/>
        <v/>
      </c>
      <c r="BO93" s="20" t="str">
        <f t="shared" ref="BO93:CA93" si="342">IFERROR((BO92/BO91),"")</f>
        <v/>
      </c>
      <c r="BP93" s="20" t="str">
        <f t="shared" si="342"/>
        <v/>
      </c>
      <c r="BQ93" s="20" t="str">
        <f t="shared" si="342"/>
        <v/>
      </c>
      <c r="BR93" s="20" t="str">
        <f t="shared" si="342"/>
        <v/>
      </c>
      <c r="BS93" s="20" t="str">
        <f t="shared" si="342"/>
        <v/>
      </c>
      <c r="BT93" s="20" t="str">
        <f t="shared" si="342"/>
        <v/>
      </c>
      <c r="BU93" s="20" t="str">
        <f t="shared" si="342"/>
        <v/>
      </c>
      <c r="BV93" s="20" t="str">
        <f t="shared" si="342"/>
        <v/>
      </c>
      <c r="BW93" s="20" t="str">
        <f t="shared" si="342"/>
        <v/>
      </c>
      <c r="BX93" s="20" t="str">
        <f t="shared" si="342"/>
        <v/>
      </c>
      <c r="BY93" s="20" t="str">
        <f t="shared" si="342"/>
        <v/>
      </c>
      <c r="BZ93" s="20" t="str">
        <f t="shared" si="342"/>
        <v/>
      </c>
      <c r="CA93" s="20" t="str">
        <f t="shared" si="342"/>
        <v/>
      </c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0" t="str">
        <f>IFERROR((CN92/CN91),"")</f>
        <v/>
      </c>
      <c r="CO93" s="20" t="str">
        <f t="shared" ref="CO93:DA93" si="343">IFERROR((CO92/CO91),"")</f>
        <v/>
      </c>
      <c r="CP93" s="20" t="str">
        <f t="shared" si="343"/>
        <v/>
      </c>
      <c r="CQ93" s="20" t="str">
        <f t="shared" si="343"/>
        <v/>
      </c>
      <c r="CR93" s="20" t="str">
        <f t="shared" si="343"/>
        <v/>
      </c>
      <c r="CS93" s="20" t="str">
        <f t="shared" si="343"/>
        <v/>
      </c>
      <c r="CT93" s="20" t="str">
        <f t="shared" si="343"/>
        <v/>
      </c>
      <c r="CU93" s="20" t="str">
        <f t="shared" si="343"/>
        <v/>
      </c>
      <c r="CV93" s="20" t="str">
        <f t="shared" si="343"/>
        <v/>
      </c>
      <c r="CW93" s="20" t="str">
        <f t="shared" si="343"/>
        <v/>
      </c>
      <c r="CX93" s="20" t="str">
        <f t="shared" si="343"/>
        <v/>
      </c>
      <c r="CY93" s="20" t="str">
        <f t="shared" si="343"/>
        <v/>
      </c>
      <c r="CZ93" s="20" t="str">
        <f t="shared" si="343"/>
        <v/>
      </c>
      <c r="DA93" s="20" t="str">
        <f t="shared" si="343"/>
        <v/>
      </c>
      <c r="DB93" s="20"/>
      <c r="DC93" s="20"/>
      <c r="DD93" s="20"/>
      <c r="DE93" s="20"/>
      <c r="DF93" s="20"/>
      <c r="DG93" s="20"/>
      <c r="DH93" s="20"/>
      <c r="DI93" s="20"/>
      <c r="DJ93" s="20" t="str">
        <f t="shared" ref="DJ93:DV93" si="344">IFERROR((DJ92/DJ91),"")</f>
        <v/>
      </c>
      <c r="DK93" s="20" t="str">
        <f t="shared" si="344"/>
        <v/>
      </c>
      <c r="DL93" s="20" t="str">
        <f t="shared" si="344"/>
        <v/>
      </c>
      <c r="DM93" s="20" t="str">
        <f t="shared" si="344"/>
        <v/>
      </c>
      <c r="DN93" s="20" t="str">
        <f t="shared" si="344"/>
        <v/>
      </c>
      <c r="DO93" s="20" t="str">
        <f t="shared" si="344"/>
        <v/>
      </c>
      <c r="DP93" s="20" t="str">
        <f t="shared" si="344"/>
        <v/>
      </c>
      <c r="DQ93" s="20" t="str">
        <f t="shared" si="344"/>
        <v/>
      </c>
      <c r="DR93" s="20" t="str">
        <f t="shared" si="344"/>
        <v/>
      </c>
      <c r="DS93" s="20" t="str">
        <f t="shared" si="344"/>
        <v/>
      </c>
      <c r="DT93" s="20" t="str">
        <f t="shared" si="344"/>
        <v/>
      </c>
      <c r="DU93" s="20" t="str">
        <f t="shared" si="344"/>
        <v/>
      </c>
      <c r="DV93" s="20" t="str">
        <f t="shared" si="344"/>
        <v/>
      </c>
    </row>
    <row r="94" spans="1:126" s="1" customFormat="1" ht="10.5" x14ac:dyDescent="0.25">
      <c r="A94" s="15" t="s">
        <v>2</v>
      </c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0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0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0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0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0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0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0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0"/>
      <c r="DB94" s="21"/>
      <c r="DC94" s="21"/>
      <c r="DD94" s="21"/>
      <c r="DE94" s="21"/>
      <c r="DF94" s="21"/>
      <c r="DG94" s="21"/>
      <c r="DH94" s="21"/>
      <c r="DI94" s="20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21"/>
      <c r="DU94" s="21"/>
      <c r="DV94" s="20"/>
    </row>
    <row r="95" spans="1:126" s="1" customFormat="1" ht="10.5" x14ac:dyDescent="0.25">
      <c r="A95" s="15" t="s">
        <v>1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0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0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0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0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0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0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0"/>
      <c r="CO95" s="21"/>
      <c r="CP95" s="21"/>
      <c r="CQ95" s="21"/>
      <c r="CR95" s="21"/>
      <c r="CS95" s="21"/>
      <c r="CT95" s="21"/>
      <c r="CU95" s="21"/>
      <c r="CV95" s="21"/>
      <c r="CW95" s="21"/>
      <c r="CX95" s="21"/>
      <c r="CY95" s="21"/>
      <c r="CZ95" s="21"/>
      <c r="DA95" s="20"/>
      <c r="DB95" s="21"/>
      <c r="DC95" s="21"/>
      <c r="DD95" s="21"/>
      <c r="DE95" s="21"/>
      <c r="DF95" s="21"/>
      <c r="DG95" s="21"/>
      <c r="DH95" s="21"/>
      <c r="DI95" s="20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21"/>
      <c r="DU95" s="21"/>
      <c r="DV95" s="20"/>
    </row>
    <row r="96" spans="1:126" s="1" customFormat="1" ht="10.5" x14ac:dyDescent="0.25">
      <c r="A96" s="15" t="s">
        <v>0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0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0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0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0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0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0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0"/>
      <c r="CO96" s="21"/>
      <c r="CP96" s="21"/>
      <c r="CQ96" s="21"/>
      <c r="CR96" s="21"/>
      <c r="CS96" s="21"/>
      <c r="CT96" s="21"/>
      <c r="CU96" s="21"/>
      <c r="CV96" s="21"/>
      <c r="CW96" s="21"/>
      <c r="CX96" s="21"/>
      <c r="CY96" s="21"/>
      <c r="CZ96" s="21"/>
      <c r="DA96" s="20"/>
      <c r="DB96" s="21"/>
      <c r="DC96" s="21"/>
      <c r="DD96" s="21"/>
      <c r="DE96" s="21"/>
      <c r="DF96" s="21"/>
      <c r="DG96" s="21"/>
      <c r="DH96" s="21"/>
      <c r="DI96" s="20"/>
      <c r="DJ96" s="21"/>
      <c r="DK96" s="21"/>
      <c r="DL96" s="21"/>
      <c r="DM96" s="21"/>
      <c r="DN96" s="21"/>
      <c r="DO96" s="21"/>
      <c r="DP96" s="21"/>
      <c r="DQ96" s="21"/>
      <c r="DR96" s="21"/>
      <c r="DS96" s="21"/>
      <c r="DT96" s="21"/>
      <c r="DU96" s="21"/>
      <c r="DV96" s="20"/>
    </row>
    <row r="97" spans="80:126" x14ac:dyDescent="0.2">
      <c r="CB97" s="46"/>
      <c r="CC97" s="46"/>
      <c r="CD97" s="46"/>
      <c r="CE97" s="46"/>
      <c r="CF97" s="46"/>
      <c r="CG97" s="46"/>
      <c r="CH97" s="46"/>
      <c r="CI97" s="46"/>
      <c r="CJ97" s="46"/>
      <c r="CK97" s="46"/>
      <c r="CL97" s="46"/>
      <c r="CM97" s="46"/>
      <c r="CN97" s="46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</row>
    <row r="98" spans="80:126" ht="10.5" x14ac:dyDescent="0.25"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80:126" x14ac:dyDescent="0.25"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</row>
    <row r="100" spans="80:126" ht="10.5" x14ac:dyDescent="0.25"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 s="48"/>
      <c r="CM100" s="48"/>
      <c r="CN100" s="48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80:126" x14ac:dyDescent="0.2">
      <c r="CB101" s="49"/>
      <c r="CC101" s="49"/>
      <c r="CD101" s="49"/>
      <c r="CE101" s="49"/>
      <c r="CF101" s="49"/>
      <c r="CG101" s="49"/>
      <c r="CH101" s="49"/>
      <c r="CI101" s="49"/>
      <c r="CJ101" s="49"/>
      <c r="CK101" s="49"/>
      <c r="CL101" s="49"/>
      <c r="CM101" s="49"/>
      <c r="CN101" s="49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80:126" ht="10.5" x14ac:dyDescent="0.25"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 s="48"/>
      <c r="CM102" s="48"/>
      <c r="CN102" s="48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</row>
    <row r="103" spans="80:126" x14ac:dyDescent="0.25"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</row>
    <row r="104" spans="80:126" ht="10.5" x14ac:dyDescent="0.25"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 s="48"/>
      <c r="CM104" s="48"/>
      <c r="CN104" s="48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</row>
    <row r="105" spans="80:126" ht="10.5" x14ac:dyDescent="0.25"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 s="48"/>
      <c r="CM105" s="48"/>
      <c r="CN105" s="48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</row>
    <row r="106" spans="80:126" ht="10.5" x14ac:dyDescent="0.25">
      <c r="CB106" s="50"/>
      <c r="CC106" s="50"/>
      <c r="CD106" s="50"/>
      <c r="CE106" s="50"/>
      <c r="CF106" s="50"/>
      <c r="CG106" s="50"/>
      <c r="CH106" s="50"/>
      <c r="CI106" s="50"/>
      <c r="CJ106" s="50"/>
      <c r="CK106" s="50"/>
      <c r="CL106" s="50"/>
      <c r="CM106" s="50"/>
      <c r="CN106" s="50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</row>
    <row r="107" spans="80:126" ht="10.5" x14ac:dyDescent="0.25">
      <c r="CB107" s="50"/>
      <c r="CC107" s="50"/>
      <c r="CD107" s="50"/>
      <c r="CE107" s="50"/>
      <c r="CF107" s="50"/>
      <c r="CG107" s="50"/>
      <c r="CH107" s="50"/>
      <c r="CI107" s="50"/>
      <c r="CJ107" s="50"/>
      <c r="CK107" s="50"/>
      <c r="CL107" s="50"/>
      <c r="CM107" s="50"/>
      <c r="CN107" s="50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</row>
    <row r="108" spans="80:126" ht="10.5" x14ac:dyDescent="0.25">
      <c r="CB108" s="50"/>
      <c r="CC108" s="50"/>
      <c r="CD108" s="50"/>
      <c r="CE108" s="50"/>
      <c r="CF108" s="50"/>
      <c r="CG108" s="50"/>
      <c r="CH108" s="50"/>
      <c r="CI108" s="50"/>
      <c r="CJ108" s="50"/>
      <c r="CK108" s="50"/>
      <c r="CL108" s="50"/>
      <c r="CM108" s="50"/>
      <c r="CN108" s="50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</row>
    <row r="109" spans="80:126" ht="10.5" x14ac:dyDescent="0.25">
      <c r="CB109" s="50"/>
      <c r="CC109" s="50"/>
      <c r="CD109" s="50"/>
      <c r="CE109" s="50"/>
      <c r="CF109" s="50"/>
      <c r="CG109" s="50"/>
      <c r="CH109" s="50"/>
      <c r="CI109" s="50"/>
      <c r="CJ109" s="50"/>
      <c r="CK109" s="50"/>
      <c r="CL109" s="50"/>
      <c r="CM109" s="50"/>
      <c r="CN109" s="50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</row>
  </sheetData>
  <mergeCells count="3">
    <mergeCell ref="DB3:DI3"/>
    <mergeCell ref="CO3:CZ3"/>
    <mergeCell ref="DJ3:DU3"/>
  </mergeCells>
  <dataValidations count="2">
    <dataValidation type="decimal" allowBlank="1" showInputMessage="1" showErrorMessage="1" sqref="BB80:BM82 CI4:DA4 B5:M5 B15:M15 B17:M19 B21:M21 B62:M62 B58:M60 B64:M78 B44:M56 B42:M42 B38:M40 B84:M84 B80:M82 O15:Z15 O5:Z5 O17:Z19 O21:Z21 O62:Z62 O58:Z60 O64:Z78 O44:Z56 O42:Z42 O38:Z40 O84:Z84 O80:Z82 AB5:AM5 AB15:AM15 AB17:AM19 AB21:AM21 AB62:AM62 AB58:AM60 AB64:AM78 AB44:AM56 AB42:AM42 AB38:AM40 AB84:AM84 AB80:AM82 AO5:AZ5 AO15:AZ15 AO17:AZ19 AO21:AZ21 AO62:AZ62 AO58:AZ60 AO64:AZ78 AO44:AZ56 AO42:AZ42 AO38:AZ40 AO84:AZ84 AO80:AZ82 CO15:CZ15 CO17:CZ19 CO21:CZ21 CO62:CZ62 CO58:CZ60 CO44:CT56 CO42:CZ42 CO38:CZ40 CO84:CZ84 CO80:CZ82 BO5:BZ5 BO15:BZ15 BO17:BZ19 BO21:BZ21 BO62:BZ62 BO58:BZ60 CO23:CT36 BO44:BZ56 BO42:BZ42 BO38:BZ40 BO84:BZ84 BO80:BZ82 BB5:BM5 BB15:BM15 BB17:BM19 BB21:BM21 BB62:BM62 BB58:BM60 BB64:BM78 BB44:BM56 BB42:BM42 BB38:BM40 BB84:BM84 B4:CA4 CO5:CZ5 BO64:BZ78 DJ84:DU84 DJ80:DU82 BB23:BM36 BO23:BZ36 B23:M36 AO23:AZ36 AB23:AM36 O23:Z36 CO64:CT75 CO77:CT78" xr:uid="{00000000-0002-0000-0800-000000000000}">
      <formula1>-9.99999999999999E+21</formula1>
      <formula2>9.99999999999999E+28</formula2>
    </dataValidation>
    <dataValidation type="list" allowBlank="1" showInputMessage="1" showErrorMessage="1" sqref="CH23:CH36 CH6:CH15 CH64:CH78 CH44:CH56 DH64:DH78 DH23:DH36 DH44:DH56 DH6:DH14" xr:uid="{0699F4E4-E0E2-4559-A516-4CC3F79CDAD9}">
      <formula1>$CB$4:$CG$4</formula1>
    </dataValidation>
  </dataValidations>
  <pageMargins left="0.7" right="0.7" top="0.75" bottom="0.75" header="0.3" footer="0.3"/>
  <pageSetup orientation="portrait" horizontalDpi="90" verticalDpi="9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DV109"/>
  <sheetViews>
    <sheetView zoomScale="85" zoomScaleNormal="85" workbookViewId="0">
      <pane xSplit="1" ySplit="4" topLeftCell="B5" activePane="bottomRight" state="frozen"/>
      <selection activeCell="CO64" sqref="CO64"/>
      <selection pane="topRight" activeCell="CO64" sqref="CO64"/>
      <selection pane="bottomLeft" activeCell="CO64" sqref="CO64"/>
      <selection pane="bottomRight" activeCell="B10" sqref="B10"/>
    </sheetView>
  </sheetViews>
  <sheetFormatPr defaultColWidth="9.1796875" defaultRowHeight="10" x14ac:dyDescent="0.25"/>
  <cols>
    <col min="1" max="1" width="34.7265625" style="45" customWidth="1"/>
    <col min="2" max="3" width="11.7265625" style="45" customWidth="1"/>
    <col min="4" max="4" width="13" style="45" bestFit="1" customWidth="1"/>
    <col min="5" max="13" width="10.7265625" style="45" customWidth="1"/>
    <col min="14" max="14" width="12.54296875" style="45" customWidth="1"/>
    <col min="15" max="104" width="9.1796875" style="45"/>
    <col min="105" max="105" width="11.1796875" style="45" bestFit="1" customWidth="1"/>
    <col min="106" max="16384" width="9.1796875" style="45"/>
  </cols>
  <sheetData>
    <row r="1" spans="1:126" s="2" customFormat="1" ht="10.5" x14ac:dyDescent="0.25">
      <c r="A1" s="18" t="s">
        <v>70</v>
      </c>
      <c r="B1" s="1"/>
      <c r="C1" s="1"/>
      <c r="D1" s="1"/>
      <c r="E1" s="23"/>
      <c r="F1" s="1"/>
      <c r="G1" s="1"/>
      <c r="H1" s="1"/>
      <c r="I1" s="1"/>
      <c r="J1" s="1"/>
      <c r="K1" s="1"/>
      <c r="L1" s="1"/>
      <c r="M1" s="1"/>
      <c r="N1" s="1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</row>
    <row r="2" spans="1:126" s="1" customFormat="1" ht="10.5" x14ac:dyDescent="0.25">
      <c r="A2" s="24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24" t="s">
        <v>80</v>
      </c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24" t="s">
        <v>81</v>
      </c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24" t="s">
        <v>55</v>
      </c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24" t="s">
        <v>77</v>
      </c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24" t="s">
        <v>78</v>
      </c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24" t="s">
        <v>79</v>
      </c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24" t="s">
        <v>82</v>
      </c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24" t="s">
        <v>101</v>
      </c>
    </row>
    <row r="3" spans="1:126" s="1" customFormat="1" ht="10.5" x14ac:dyDescent="0.25">
      <c r="A3" s="28" t="s">
        <v>54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 t="s">
        <v>99</v>
      </c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 t="s">
        <v>99</v>
      </c>
      <c r="AB3" s="28"/>
      <c r="AC3" s="28"/>
      <c r="AD3" s="28"/>
      <c r="AE3" s="28"/>
      <c r="AF3" s="28"/>
      <c r="AG3" s="28"/>
      <c r="AH3" s="28"/>
      <c r="AI3" s="28"/>
      <c r="AJ3" s="28"/>
      <c r="AK3" s="28"/>
      <c r="AL3" s="28"/>
      <c r="AM3" s="28"/>
      <c r="AN3" s="28" t="s">
        <v>99</v>
      </c>
      <c r="AO3" s="28"/>
      <c r="AP3" s="28"/>
      <c r="AQ3" s="28"/>
      <c r="AR3" s="28"/>
      <c r="AS3" s="28"/>
      <c r="AT3" s="28"/>
      <c r="AU3" s="28"/>
      <c r="AV3" s="28"/>
      <c r="AW3" s="28"/>
      <c r="AX3" s="28"/>
      <c r="AY3" s="28"/>
      <c r="AZ3" s="28"/>
      <c r="BA3" s="28" t="s">
        <v>99</v>
      </c>
      <c r="BB3" s="28"/>
      <c r="BC3" s="28"/>
      <c r="BD3" s="28"/>
      <c r="BE3" s="28"/>
      <c r="BF3" s="28"/>
      <c r="BG3" s="28"/>
      <c r="BH3" s="28"/>
      <c r="BI3" s="28"/>
      <c r="BJ3" s="28"/>
      <c r="BK3" s="28"/>
      <c r="BL3" s="28"/>
      <c r="BM3" s="28"/>
      <c r="BN3" s="28" t="s">
        <v>99</v>
      </c>
      <c r="BO3" s="28"/>
      <c r="BP3" s="28"/>
      <c r="BQ3" s="28"/>
      <c r="BR3" s="28"/>
      <c r="BS3" s="28"/>
      <c r="BT3" s="28"/>
      <c r="BU3" s="28"/>
      <c r="BV3" s="28"/>
      <c r="BW3" s="28"/>
      <c r="BX3" s="28"/>
      <c r="BY3" s="28"/>
      <c r="BZ3" s="28"/>
      <c r="CA3" s="28" t="s">
        <v>99</v>
      </c>
      <c r="CB3" s="63" t="s">
        <v>95</v>
      </c>
      <c r="CC3" s="64"/>
      <c r="CD3" s="64"/>
      <c r="CE3" s="64"/>
      <c r="CF3" s="64"/>
      <c r="CG3" s="64"/>
      <c r="CH3" s="64"/>
      <c r="CI3" s="64"/>
      <c r="CJ3" s="64"/>
      <c r="CK3" s="64"/>
      <c r="CL3" s="64"/>
      <c r="CM3" s="64"/>
      <c r="CN3" s="65"/>
      <c r="CO3" s="149"/>
      <c r="CP3" s="150"/>
      <c r="CQ3" s="150"/>
      <c r="CR3" s="150"/>
      <c r="CS3" s="150"/>
      <c r="CT3" s="150"/>
      <c r="CU3" s="150"/>
      <c r="CV3" s="150"/>
      <c r="CW3" s="150"/>
      <c r="CX3" s="150"/>
      <c r="CY3" s="150"/>
      <c r="CZ3" s="151"/>
      <c r="DA3" s="67" t="s">
        <v>100</v>
      </c>
      <c r="DB3" s="146" t="s">
        <v>95</v>
      </c>
      <c r="DC3" s="147"/>
      <c r="DD3" s="147"/>
      <c r="DE3" s="147"/>
      <c r="DF3" s="147"/>
      <c r="DG3" s="147"/>
      <c r="DH3" s="147"/>
      <c r="DI3" s="148"/>
      <c r="DJ3" s="149" t="s">
        <v>97</v>
      </c>
      <c r="DK3" s="150"/>
      <c r="DL3" s="150"/>
      <c r="DM3" s="150"/>
      <c r="DN3" s="150"/>
      <c r="DO3" s="150"/>
      <c r="DP3" s="150"/>
      <c r="DQ3" s="150"/>
      <c r="DR3" s="150"/>
      <c r="DS3" s="150"/>
      <c r="DT3" s="150"/>
      <c r="DU3" s="151"/>
      <c r="DV3" s="67" t="s">
        <v>102</v>
      </c>
    </row>
    <row r="4" spans="1:126" s="74" customFormat="1" ht="21" x14ac:dyDescent="0.25">
      <c r="A4" s="28"/>
      <c r="B4" s="26" t="s">
        <v>53</v>
      </c>
      <c r="C4" s="26" t="s">
        <v>52</v>
      </c>
      <c r="D4" s="26" t="s">
        <v>51</v>
      </c>
      <c r="E4" s="26" t="s">
        <v>50</v>
      </c>
      <c r="F4" s="26" t="s">
        <v>49</v>
      </c>
      <c r="G4" s="26" t="s">
        <v>48</v>
      </c>
      <c r="H4" s="26" t="s">
        <v>47</v>
      </c>
      <c r="I4" s="26" t="s">
        <v>46</v>
      </c>
      <c r="J4" s="26" t="s">
        <v>45</v>
      </c>
      <c r="K4" s="26" t="s">
        <v>44</v>
      </c>
      <c r="L4" s="26" t="s">
        <v>43</v>
      </c>
      <c r="M4" s="26" t="s">
        <v>42</v>
      </c>
      <c r="N4" s="26" t="s">
        <v>41</v>
      </c>
      <c r="O4" s="26" t="s">
        <v>53</v>
      </c>
      <c r="P4" s="26" t="s">
        <v>52</v>
      </c>
      <c r="Q4" s="26" t="s">
        <v>51</v>
      </c>
      <c r="R4" s="26" t="s">
        <v>50</v>
      </c>
      <c r="S4" s="26" t="s">
        <v>49</v>
      </c>
      <c r="T4" s="26" t="s">
        <v>48</v>
      </c>
      <c r="U4" s="26" t="s">
        <v>47</v>
      </c>
      <c r="V4" s="26" t="s">
        <v>46</v>
      </c>
      <c r="W4" s="26" t="s">
        <v>45</v>
      </c>
      <c r="X4" s="26" t="s">
        <v>44</v>
      </c>
      <c r="Y4" s="26" t="s">
        <v>43</v>
      </c>
      <c r="Z4" s="26" t="s">
        <v>42</v>
      </c>
      <c r="AA4" s="26" t="s">
        <v>41</v>
      </c>
      <c r="AB4" s="26" t="s">
        <v>53</v>
      </c>
      <c r="AC4" s="26" t="s">
        <v>52</v>
      </c>
      <c r="AD4" s="26" t="s">
        <v>51</v>
      </c>
      <c r="AE4" s="26" t="s">
        <v>50</v>
      </c>
      <c r="AF4" s="26" t="s">
        <v>49</v>
      </c>
      <c r="AG4" s="26" t="s">
        <v>48</v>
      </c>
      <c r="AH4" s="26" t="s">
        <v>47</v>
      </c>
      <c r="AI4" s="26" t="s">
        <v>46</v>
      </c>
      <c r="AJ4" s="26" t="s">
        <v>45</v>
      </c>
      <c r="AK4" s="26" t="s">
        <v>44</v>
      </c>
      <c r="AL4" s="26" t="s">
        <v>43</v>
      </c>
      <c r="AM4" s="26" t="s">
        <v>42</v>
      </c>
      <c r="AN4" s="26" t="s">
        <v>41</v>
      </c>
      <c r="AO4" s="26" t="s">
        <v>53</v>
      </c>
      <c r="AP4" s="26" t="s">
        <v>52</v>
      </c>
      <c r="AQ4" s="26" t="s">
        <v>51</v>
      </c>
      <c r="AR4" s="26" t="s">
        <v>50</v>
      </c>
      <c r="AS4" s="26" t="s">
        <v>49</v>
      </c>
      <c r="AT4" s="26" t="s">
        <v>48</v>
      </c>
      <c r="AU4" s="26" t="s">
        <v>47</v>
      </c>
      <c r="AV4" s="26" t="s">
        <v>46</v>
      </c>
      <c r="AW4" s="26" t="s">
        <v>45</v>
      </c>
      <c r="AX4" s="26" t="s">
        <v>44</v>
      </c>
      <c r="AY4" s="26" t="s">
        <v>43</v>
      </c>
      <c r="AZ4" s="26" t="s">
        <v>42</v>
      </c>
      <c r="BA4" s="26" t="s">
        <v>41</v>
      </c>
      <c r="BB4" s="26" t="s">
        <v>53</v>
      </c>
      <c r="BC4" s="26" t="s">
        <v>52</v>
      </c>
      <c r="BD4" s="26" t="s">
        <v>51</v>
      </c>
      <c r="BE4" s="26" t="s">
        <v>50</v>
      </c>
      <c r="BF4" s="26" t="s">
        <v>49</v>
      </c>
      <c r="BG4" s="26" t="s">
        <v>48</v>
      </c>
      <c r="BH4" s="26" t="s">
        <v>47</v>
      </c>
      <c r="BI4" s="26" t="s">
        <v>46</v>
      </c>
      <c r="BJ4" s="26" t="s">
        <v>45</v>
      </c>
      <c r="BK4" s="26" t="s">
        <v>44</v>
      </c>
      <c r="BL4" s="26" t="s">
        <v>43</v>
      </c>
      <c r="BM4" s="26" t="s">
        <v>42</v>
      </c>
      <c r="BN4" s="26" t="s">
        <v>41</v>
      </c>
      <c r="BO4" s="26" t="s">
        <v>53</v>
      </c>
      <c r="BP4" s="26" t="s">
        <v>52</v>
      </c>
      <c r="BQ4" s="26" t="s">
        <v>51</v>
      </c>
      <c r="BR4" s="26" t="s">
        <v>50</v>
      </c>
      <c r="BS4" s="26" t="s">
        <v>49</v>
      </c>
      <c r="BT4" s="26" t="s">
        <v>48</v>
      </c>
      <c r="BU4" s="26" t="s">
        <v>47</v>
      </c>
      <c r="BV4" s="26" t="s">
        <v>46</v>
      </c>
      <c r="BW4" s="26" t="s">
        <v>45</v>
      </c>
      <c r="BX4" s="26" t="s">
        <v>44</v>
      </c>
      <c r="BY4" s="26" t="s">
        <v>43</v>
      </c>
      <c r="BZ4" s="26" t="s">
        <v>42</v>
      </c>
      <c r="CA4" s="26" t="s">
        <v>41</v>
      </c>
      <c r="CB4" s="32" t="s">
        <v>88</v>
      </c>
      <c r="CC4" s="32" t="s">
        <v>89</v>
      </c>
      <c r="CD4" s="32" t="s">
        <v>90</v>
      </c>
      <c r="CE4" s="32" t="s">
        <v>91</v>
      </c>
      <c r="CF4" s="32" t="s">
        <v>92</v>
      </c>
      <c r="CG4" s="32" t="s">
        <v>93</v>
      </c>
      <c r="CH4" s="32" t="s">
        <v>94</v>
      </c>
      <c r="CI4" s="32" t="s">
        <v>47</v>
      </c>
      <c r="CJ4" s="32" t="s">
        <v>46</v>
      </c>
      <c r="CK4" s="32" t="s">
        <v>45</v>
      </c>
      <c r="CL4" s="32" t="s">
        <v>44</v>
      </c>
      <c r="CM4" s="32" t="s">
        <v>43</v>
      </c>
      <c r="CN4" s="32" t="s">
        <v>42</v>
      </c>
      <c r="CO4" s="66" t="s">
        <v>53</v>
      </c>
      <c r="CP4" s="66" t="s">
        <v>52</v>
      </c>
      <c r="CQ4" s="66" t="s">
        <v>51</v>
      </c>
      <c r="CR4" s="66" t="s">
        <v>50</v>
      </c>
      <c r="CS4" s="66" t="s">
        <v>49</v>
      </c>
      <c r="CT4" s="66" t="s">
        <v>48</v>
      </c>
      <c r="CU4" s="66" t="s">
        <v>47</v>
      </c>
      <c r="CV4" s="66" t="s">
        <v>46</v>
      </c>
      <c r="CW4" s="66" t="s">
        <v>45</v>
      </c>
      <c r="CX4" s="66" t="s">
        <v>44</v>
      </c>
      <c r="CY4" s="66" t="s">
        <v>43</v>
      </c>
      <c r="CZ4" s="66" t="s">
        <v>42</v>
      </c>
      <c r="DA4" s="26" t="s">
        <v>41</v>
      </c>
      <c r="DB4" s="68" t="s">
        <v>88</v>
      </c>
      <c r="DC4" s="68" t="s">
        <v>89</v>
      </c>
      <c r="DD4" s="68" t="s">
        <v>90</v>
      </c>
      <c r="DE4" s="68" t="s">
        <v>91</v>
      </c>
      <c r="DF4" s="68" t="s">
        <v>92</v>
      </c>
      <c r="DG4" s="69" t="s">
        <v>93</v>
      </c>
      <c r="DH4" s="69" t="s">
        <v>94</v>
      </c>
      <c r="DI4" s="70" t="s">
        <v>96</v>
      </c>
      <c r="DJ4" s="66" t="s">
        <v>53</v>
      </c>
      <c r="DK4" s="66" t="s">
        <v>98</v>
      </c>
      <c r="DL4" s="66" t="s">
        <v>51</v>
      </c>
      <c r="DM4" s="66" t="s">
        <v>50</v>
      </c>
      <c r="DN4" s="66" t="s">
        <v>49</v>
      </c>
      <c r="DO4" s="66" t="s">
        <v>48</v>
      </c>
      <c r="DP4" s="66" t="s">
        <v>47</v>
      </c>
      <c r="DQ4" s="66" t="s">
        <v>46</v>
      </c>
      <c r="DR4" s="66" t="s">
        <v>45</v>
      </c>
      <c r="DS4" s="66" t="s">
        <v>44</v>
      </c>
      <c r="DT4" s="66" t="s">
        <v>43</v>
      </c>
      <c r="DU4" s="66" t="s">
        <v>42</v>
      </c>
      <c r="DV4" s="66" t="s">
        <v>41</v>
      </c>
    </row>
    <row r="5" spans="1:126" s="1" customFormat="1" ht="10.5" x14ac:dyDescent="0.25">
      <c r="A5" s="14" t="s">
        <v>40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33"/>
      <c r="CC5" s="33"/>
      <c r="CD5" s="33"/>
      <c r="CE5" s="33"/>
      <c r="CF5" s="33"/>
      <c r="CG5" s="75"/>
      <c r="CH5" s="33"/>
      <c r="CI5" s="33"/>
      <c r="CJ5" s="33"/>
      <c r="CK5" s="33"/>
      <c r="CL5" s="33"/>
      <c r="CM5" s="33"/>
      <c r="CN5" s="33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60"/>
      <c r="DK5" s="60"/>
      <c r="DL5" s="60"/>
      <c r="DM5" s="60"/>
      <c r="DN5" s="60"/>
      <c r="DO5" s="60"/>
      <c r="DP5" s="60"/>
      <c r="DQ5" s="60"/>
      <c r="DR5" s="60"/>
      <c r="DS5" s="60"/>
      <c r="DT5" s="60"/>
      <c r="DU5" s="60"/>
      <c r="DV5" s="60"/>
    </row>
    <row r="6" spans="1:126" s="1" customFormat="1" x14ac:dyDescent="0.2">
      <c r="A6" s="6" t="s">
        <v>39</v>
      </c>
      <c r="B6" s="22">
        <f>'[34]2016-17 excl Agl'!G94</f>
        <v>5.6515311200000093</v>
      </c>
      <c r="C6" s="22">
        <f>'[34]2016-17 excl Agl'!H94</f>
        <v>5.2217971999999957</v>
      </c>
      <c r="D6" s="22">
        <f>'[34]2016-17 excl Agl'!I94</f>
        <v>5.0179756799999957</v>
      </c>
      <c r="E6" s="22">
        <f>'[34]2016-17 excl Agl'!J94</f>
        <v>4.8198439191999949</v>
      </c>
      <c r="F6" s="22">
        <f>'[34]2016-17 excl Agl'!K94</f>
        <v>5.0998626999999992</v>
      </c>
      <c r="G6" s="22">
        <f>'[34]2016-17 excl Agl'!L94</f>
        <v>4.7012055399999939</v>
      </c>
      <c r="H6" s="22">
        <f>'[34]2016-17 excl Agl'!M94</f>
        <v>5.5037352799999884</v>
      </c>
      <c r="I6" s="22">
        <f>'[34]2016-17 excl Agl'!N94</f>
        <v>4.331029199999989</v>
      </c>
      <c r="J6" s="22">
        <f>'[34]2016-17 excl Agl'!O94</f>
        <v>4.3524080080000136</v>
      </c>
      <c r="K6" s="22">
        <f>'[34]2016-17 excl Agl'!P94</f>
        <v>4.1208904400000081</v>
      </c>
      <c r="L6" s="22">
        <f>'[34]2016-17 excl Agl'!Q94</f>
        <v>4.6148746800000087</v>
      </c>
      <c r="M6" s="22">
        <f>'[34]2016-17 excl Agl'!R94</f>
        <v>5.6543992400000072</v>
      </c>
      <c r="N6" s="19">
        <f>SUM(B6:M6)</f>
        <v>59.089553007199996</v>
      </c>
      <c r="O6" s="22">
        <f>'[34]2017-18 excl Agl.'!G94</f>
        <v>5.8379418800000131</v>
      </c>
      <c r="P6" s="22">
        <f>'[34]2017-18 excl Agl.'!H94</f>
        <v>5.891585800000029</v>
      </c>
      <c r="Q6" s="22">
        <f>'[34]2017-18 excl Agl.'!I94</f>
        <v>5.7757666799999816</v>
      </c>
      <c r="R6" s="22">
        <f>'[34]2017-18 excl Agl.'!J94</f>
        <v>5.2103499999999965</v>
      </c>
      <c r="S6" s="22">
        <f>'[34]2017-18 excl Agl.'!K94</f>
        <v>5.9207575599999815</v>
      </c>
      <c r="T6" s="22">
        <f>'[34]2017-18 excl Agl.'!L94</f>
        <v>5.5746169999999999</v>
      </c>
      <c r="U6" s="22">
        <f>'[34]2017-18 excl Agl.'!M94</f>
        <v>5.4224649999999999</v>
      </c>
      <c r="V6" s="22">
        <f>'[34]2017-18 excl Agl.'!N94</f>
        <v>4.8424120000000004</v>
      </c>
      <c r="W6" s="22">
        <f>'[34]2017-18 excl Agl.'!O94</f>
        <v>4.5994210000000004</v>
      </c>
      <c r="X6" s="22">
        <f>'[34]2017-18 excl Agl.'!P94</f>
        <v>4.5133720000000004</v>
      </c>
      <c r="Y6" s="22">
        <f>'[34]2017-18 excl Agl.'!Q94</f>
        <v>4.9205550000000002</v>
      </c>
      <c r="Z6" s="22">
        <f>'[34]2017-18 excl Agl.'!R94</f>
        <v>6.0955640000000004</v>
      </c>
      <c r="AA6" s="19">
        <f>SUM(O6:Z6)</f>
        <v>64.604807920000013</v>
      </c>
      <c r="AB6" s="22">
        <f>'[34]2018-19'!G94</f>
        <v>6.6028630000000001</v>
      </c>
      <c r="AC6" s="22">
        <f>'[34]2018-19'!H94</f>
        <v>6.4190870000000002</v>
      </c>
      <c r="AD6" s="22">
        <f>'[34]2018-19'!I94</f>
        <v>6.0889309999999996</v>
      </c>
      <c r="AE6" s="22">
        <f>'[34]2018-19'!J94</f>
        <v>5.3374889999999997</v>
      </c>
      <c r="AF6" s="22">
        <f>'[34]2018-19'!K94</f>
        <v>5.9910969999999999</v>
      </c>
      <c r="AG6" s="22">
        <f>'[34]2018-19'!L94</f>
        <v>6.0567149999999996</v>
      </c>
      <c r="AH6" s="22">
        <f>'[34]2018-19'!M94</f>
        <v>6.102449</v>
      </c>
      <c r="AI6" s="22">
        <f>'[34]2018-19'!N94</f>
        <v>5.5902479999999999</v>
      </c>
      <c r="AJ6" s="22">
        <f>'[34]2018-19'!O94</f>
        <v>5.1278360000000003</v>
      </c>
      <c r="AK6" s="22">
        <f>'[34]2018-19'!P94</f>
        <v>4.9886280000000003</v>
      </c>
      <c r="AL6" s="22">
        <f>'[34]2018-19'!Q94</f>
        <v>5.7839330000000002</v>
      </c>
      <c r="AM6" s="22">
        <f>'[34]2018-19'!R94</f>
        <v>7.2917100000000001</v>
      </c>
      <c r="AN6" s="19">
        <f>SUM(AB6:AM6)</f>
        <v>71.380985999999993</v>
      </c>
      <c r="AO6" s="22">
        <f>'[34]2019-20'!G94</f>
        <v>7.544638</v>
      </c>
      <c r="AP6" s="22">
        <f>'[34]2019-20'!H94</f>
        <v>7.9360559999999989</v>
      </c>
      <c r="AQ6" s="22">
        <f>'[34]2019-20'!I94</f>
        <v>6.5539829999999997</v>
      </c>
      <c r="AR6" s="22">
        <f>'[34]2019-20'!J94</f>
        <v>6.4406260000000009</v>
      </c>
      <c r="AS6" s="22">
        <f>'[34]2019-20'!K94</f>
        <v>7.1372130000000009</v>
      </c>
      <c r="AT6" s="22">
        <f>'[34]2019-20'!L94</f>
        <v>6.9274100000000001</v>
      </c>
      <c r="AU6" s="22">
        <f>'[34]2019-20'!M94</f>
        <v>7.2517460000000007</v>
      </c>
      <c r="AV6" s="22">
        <f>'[34]2019-20'!N94</f>
        <v>6.0777109999999999</v>
      </c>
      <c r="AW6" s="22">
        <f>'[34]2019-20'!O94</f>
        <v>5.8815119999999999</v>
      </c>
      <c r="AX6" s="22">
        <f>'[34]2019-20'!P94</f>
        <v>6.1305310000000004</v>
      </c>
      <c r="AY6" s="22">
        <f>'[34]2019-20'!Q94</f>
        <v>6.4681769999999998</v>
      </c>
      <c r="AZ6" s="22">
        <f>'[34]2019-20'!R94</f>
        <v>7.1186880000000006</v>
      </c>
      <c r="BA6" s="19">
        <f>SUM(AO6:AZ6)</f>
        <v>81.468291000000008</v>
      </c>
      <c r="BB6" s="22">
        <f>'[34]2020-21'!G94</f>
        <v>7.570765999999999</v>
      </c>
      <c r="BC6" s="22">
        <f>'[34]2020-21'!H94</f>
        <v>10.190121000000001</v>
      </c>
      <c r="BD6" s="22">
        <f>'[34]2020-21'!I94</f>
        <v>8.8947010000000013</v>
      </c>
      <c r="BE6" s="22">
        <f>'[34]2020-21'!J94</f>
        <v>8.6380520000000001</v>
      </c>
      <c r="BF6" s="22">
        <f>'[34]2020-21'!K94</f>
        <v>8.3306949999999986</v>
      </c>
      <c r="BG6" s="22">
        <f>'[34]2020-21'!L94</f>
        <v>7.86008</v>
      </c>
      <c r="BH6" s="22">
        <f>'[34]2020-21'!M94</f>
        <v>8.2580279999999995</v>
      </c>
      <c r="BI6" s="22">
        <f>'[34]2020-21'!N94</f>
        <v>6.7000225699999998</v>
      </c>
      <c r="BJ6" s="22">
        <f>'[34]2020-21'!O94</f>
        <v>6.4707430000000006</v>
      </c>
      <c r="BK6" s="22">
        <f>'[34]2020-21'!P94</f>
        <v>6.3460989999999997</v>
      </c>
      <c r="BL6" s="22">
        <f>'[34]2020-21'!Q94</f>
        <v>6.7516879999999997</v>
      </c>
      <c r="BM6" s="22">
        <f>'[34]2020-21'!R94</f>
        <v>8.2550239999999988</v>
      </c>
      <c r="BN6" s="19">
        <f>SUM(BB6:BM6)</f>
        <v>94.266019569999997</v>
      </c>
      <c r="BO6" s="22">
        <f>'[34]2021-22'!G94</f>
        <v>9.5130300000000005</v>
      </c>
      <c r="BP6" s="22">
        <f>'[34]2021-22'!H94</f>
        <v>8.8049719999999994</v>
      </c>
      <c r="BQ6" s="22">
        <f>'[34]2021-22'!I94</f>
        <v>8.8988600000000009</v>
      </c>
      <c r="BR6" s="22">
        <f>'[34]2021-22'!J94</f>
        <v>7.9961270000000004</v>
      </c>
      <c r="BS6" s="22">
        <f>'[34]2021-22'!K94</f>
        <v>9.8356279999999998</v>
      </c>
      <c r="BT6" s="22">
        <f>'[34]2021-22'!L94</f>
        <v>8.5387830000000005</v>
      </c>
      <c r="BU6" s="22">
        <f>'[34]2021-22'!M94</f>
        <v>8.2150090000000002</v>
      </c>
      <c r="BV6" s="22">
        <f>'[34]2021-22'!N94</f>
        <v>7.0420429999999996</v>
      </c>
      <c r="BW6" s="22">
        <f>'[34]2021-22'!O94</f>
        <v>6.6850670000000001</v>
      </c>
      <c r="BX6" s="22">
        <f>'[34]2021-22'!P94</f>
        <v>6.8767709999999997</v>
      </c>
      <c r="BY6" s="22">
        <f>'[34]2021-22'!Q94</f>
        <v>6.9774463600000001</v>
      </c>
      <c r="BZ6" s="22">
        <f>'[34]2021-22'!R94</f>
        <v>9.0973380000000006</v>
      </c>
      <c r="CA6" s="19">
        <f>SUM(BO6:BZ6)</f>
        <v>98.481074360000008</v>
      </c>
      <c r="CB6" s="34">
        <f>IFERROR(($CA6/$N6)^(1/5)-1,0)</f>
        <v>0.10756293787574855</v>
      </c>
      <c r="CC6" s="34">
        <f>IFERROR((CA6/AA6)^(1/4)-1,0)</f>
        <v>0.11114819355860384</v>
      </c>
      <c r="CD6" s="34">
        <f>IFERROR((CA6/AN6)^(1/3)-1,0)</f>
        <v>0.11324327013508562</v>
      </c>
      <c r="CE6" s="34">
        <f>IFERROR((CA6/BA6)^(1/2)-1,0)</f>
        <v>9.9466714328148242E-2</v>
      </c>
      <c r="CF6" s="34">
        <f>IFERROR((CA6/BN6)^(1/1)-1,0)</f>
        <v>4.4714466668129615E-2</v>
      </c>
      <c r="CG6" s="76"/>
      <c r="CH6" s="35" t="s">
        <v>88</v>
      </c>
      <c r="CI6" s="36">
        <f t="shared" ref="CI6:CN14" si="0">HLOOKUP($CH6,$CB$4:$CG$116,ROW($CB6)-ROW($CB$3), FALSE)</f>
        <v>0.10756293787574855</v>
      </c>
      <c r="CJ6" s="36">
        <f t="shared" si="0"/>
        <v>0.10756293787574855</v>
      </c>
      <c r="CK6" s="36">
        <f t="shared" si="0"/>
        <v>0.10756293787574855</v>
      </c>
      <c r="CL6" s="36">
        <f t="shared" si="0"/>
        <v>0.10756293787574855</v>
      </c>
      <c r="CM6" s="36">
        <f t="shared" si="0"/>
        <v>0.10756293787574855</v>
      </c>
      <c r="CN6" s="36">
        <f t="shared" si="0"/>
        <v>0.10756293787574855</v>
      </c>
      <c r="CO6" s="22">
        <f>'[34]2022-23 H1 excl Agl.'!G94</f>
        <v>9.2917593399999987</v>
      </c>
      <c r="CP6" s="22">
        <f>'[34]2022-23 H1 excl Agl.'!H94</f>
        <v>9.4020325600000003</v>
      </c>
      <c r="CQ6" s="22">
        <f>'[34]2022-23 H1 excl Agl.'!I94</f>
        <v>8.5110009999999985</v>
      </c>
      <c r="CR6" s="22">
        <f>'[34]2022-23 H1 excl Agl.'!J94</f>
        <v>8.0240160199999995</v>
      </c>
      <c r="CS6" s="22">
        <f>'[34]2022-23 H1 excl Agl.'!K94</f>
        <v>11.256504500000002</v>
      </c>
      <c r="CT6" s="22">
        <f>'[34]2022-23 H1 excl Agl.'!L94</f>
        <v>9.1364900200000019</v>
      </c>
      <c r="CU6" s="51">
        <f>BU6*(1+CI6)</f>
        <v>9.0986395027157148</v>
      </c>
      <c r="CV6" s="51">
        <f t="shared" ref="CV6:CZ13" si="1">BV6*(1+CJ6)</f>
        <v>7.7995058337273493</v>
      </c>
      <c r="CW6" s="51">
        <f t="shared" si="1"/>
        <v>7.4041324464162166</v>
      </c>
      <c r="CX6" s="51">
        <f t="shared" si="1"/>
        <v>7.6164566918587493</v>
      </c>
      <c r="CY6" s="51">
        <f t="shared" si="1"/>
        <v>7.7279609893520478</v>
      </c>
      <c r="CZ6" s="51">
        <f t="shared" si="1"/>
        <v>10.075874402128687</v>
      </c>
      <c r="DA6" s="19">
        <f>SUM(CO6:CZ6)</f>
        <v>105.34437330619876</v>
      </c>
      <c r="DB6" s="52">
        <f>IFERROR((DA6/AA6)^(1/5)-1,0)</f>
        <v>0.10273028195995071</v>
      </c>
      <c r="DC6" s="53">
        <f>IFERROR((DA6/AN6)^(1/4)-1,0)</f>
        <v>0.10219186250614887</v>
      </c>
      <c r="DD6" s="52">
        <f>IFERROR((DA6/BA6)^(1/3)-1,0)</f>
        <v>8.9450692536492182E-2</v>
      </c>
      <c r="DE6" s="52">
        <f>IFERROR((DA6/BN6)^(1/2)-1,0)</f>
        <v>5.7129244501554322E-2</v>
      </c>
      <c r="DF6" s="54">
        <f>IFERROR((DA6/CA6)^(1/1)-1,0)</f>
        <v>6.9691552319075978E-2</v>
      </c>
      <c r="DG6" s="55">
        <v>0</v>
      </c>
      <c r="DH6" s="35" t="s">
        <v>88</v>
      </c>
      <c r="DI6" s="56">
        <f t="shared" ref="DI6:DI14" si="2">HLOOKUP(DH6,$DB$4:$DG$125,ROW($DB6)-ROW($DB$3), FALSE)</f>
        <v>0.10273028195995071</v>
      </c>
      <c r="DJ6" s="61">
        <f>CO6*(1+$DI6)</f>
        <v>10.246304396902204</v>
      </c>
      <c r="DK6" s="61">
        <f t="shared" ref="DK6:DU14" si="3">CP6*(1+$DI6)</f>
        <v>10.367906015885438</v>
      </c>
      <c r="DL6" s="61">
        <f t="shared" si="3"/>
        <v>9.3853385324914207</v>
      </c>
      <c r="DM6" s="61">
        <f t="shared" si="3"/>
        <v>8.8483254481857614</v>
      </c>
      <c r="DN6" s="61">
        <f t="shared" si="3"/>
        <v>12.412888381168456</v>
      </c>
      <c r="DO6" s="61">
        <f t="shared" si="3"/>
        <v>10.075084215878878</v>
      </c>
      <c r="DP6" s="61">
        <f t="shared" si="3"/>
        <v>10.033345304281646</v>
      </c>
      <c r="DQ6" s="61">
        <f t="shared" si="3"/>
        <v>8.6007512671744397</v>
      </c>
      <c r="DR6" s="61">
        <f t="shared" si="3"/>
        <v>8.1647610603053735</v>
      </c>
      <c r="DS6" s="61">
        <f t="shared" si="3"/>
        <v>8.3988974353491521</v>
      </c>
      <c r="DT6" s="61">
        <f t="shared" si="3"/>
        <v>8.5218566007636838</v>
      </c>
      <c r="DU6" s="61">
        <f t="shared" si="3"/>
        <v>11.110971820452416</v>
      </c>
      <c r="DV6" s="62">
        <f>SUM(DJ6:DU6)</f>
        <v>116.16643047883889</v>
      </c>
    </row>
    <row r="7" spans="1:126" s="1" customFormat="1" x14ac:dyDescent="0.2">
      <c r="A7" s="6" t="s">
        <v>38</v>
      </c>
      <c r="B7" s="22">
        <f>'[34]2016-17 excl Agl'!G95</f>
        <v>1.5315611581285504</v>
      </c>
      <c r="C7" s="22">
        <f>'[34]2016-17 excl Agl'!H95</f>
        <v>1.3976361581285504</v>
      </c>
      <c r="D7" s="22">
        <f>'[34]2016-17 excl Agl'!I95</f>
        <v>1.3218601581285505</v>
      </c>
      <c r="E7" s="22">
        <f>'[34]2016-17 excl Agl'!J95</f>
        <v>1.2723411581285504</v>
      </c>
      <c r="F7" s="22">
        <f>'[34]2016-17 excl Agl'!K95</f>
        <v>1.3386821581285497</v>
      </c>
      <c r="G7" s="22">
        <f>'[34]2016-17 excl Agl'!L95</f>
        <v>1.1920201581285506</v>
      </c>
      <c r="H7" s="22">
        <f>'[34]2016-17 excl Agl'!M95</f>
        <v>1.3682891581285503</v>
      </c>
      <c r="I7" s="22">
        <f>'[34]2016-17 excl Agl'!N95</f>
        <v>1.2472881581285504</v>
      </c>
      <c r="J7" s="22">
        <f>'[34]2016-17 excl Agl'!O95</f>
        <v>1.2835631581285505</v>
      </c>
      <c r="K7" s="22">
        <f>'[34]2016-17 excl Agl'!P95</f>
        <v>1.2356881581285504</v>
      </c>
      <c r="L7" s="22">
        <f>'[34]2016-17 excl Agl'!Q95</f>
        <v>1.3588191581285505</v>
      </c>
      <c r="M7" s="22">
        <f>'[34]2016-17 excl Agl'!R95</f>
        <v>1.6497481581285505</v>
      </c>
      <c r="N7" s="19">
        <f t="shared" ref="N7:N15" si="4">SUM(B7:M7)</f>
        <v>16.197496897542603</v>
      </c>
      <c r="O7" s="22">
        <f>'[34]2017-18 excl Agl.'!G95</f>
        <v>1.6834201581285504</v>
      </c>
      <c r="P7" s="22">
        <f>'[34]2017-18 excl Agl.'!H95</f>
        <v>1.7398591581285505</v>
      </c>
      <c r="Q7" s="22">
        <f>'[34]2017-18 excl Agl.'!I95</f>
        <v>1.5616981581285505</v>
      </c>
      <c r="R7" s="22">
        <f>'[34]2017-18 excl Agl.'!J95</f>
        <v>1.4868851581285505</v>
      </c>
      <c r="S7" s="22">
        <f>'[34]2017-18 excl Agl.'!K95</f>
        <v>1.5494361581285505</v>
      </c>
      <c r="T7" s="22">
        <f>'[34]2017-18 excl Agl.'!L95</f>
        <v>1.5719780000000001</v>
      </c>
      <c r="U7" s="22">
        <f>'[34]2017-18 excl Agl.'!M95</f>
        <v>1.4803059999999999</v>
      </c>
      <c r="V7" s="22">
        <f>'[34]2017-18 excl Agl.'!N95</f>
        <v>1.4989980000000001</v>
      </c>
      <c r="W7" s="22">
        <f>'[34]2017-18 excl Agl.'!O95</f>
        <v>1.5043010000000001</v>
      </c>
      <c r="X7" s="22">
        <f>'[34]2017-18 excl Agl.'!P95</f>
        <v>1.4805269999999999</v>
      </c>
      <c r="Y7" s="22">
        <f>'[34]2017-18 excl Agl.'!Q95</f>
        <v>1.5319579999999999</v>
      </c>
      <c r="Z7" s="22">
        <f>'[34]2017-18 excl Agl.'!R95</f>
        <v>1.81494</v>
      </c>
      <c r="AA7" s="19">
        <f t="shared" ref="AA7:AA15" si="5">SUM(O7:Z7)</f>
        <v>18.904306790642753</v>
      </c>
      <c r="AB7" s="22">
        <f>'[34]2018-19'!G95</f>
        <v>1.9802040000000001</v>
      </c>
      <c r="AC7" s="22">
        <f>'[34]2018-19'!H95</f>
        <v>1.904501</v>
      </c>
      <c r="AD7" s="22">
        <f>'[34]2018-19'!I95</f>
        <v>1.796748</v>
      </c>
      <c r="AE7" s="22">
        <f>'[34]2018-19'!J95</f>
        <v>1.6222319999999999</v>
      </c>
      <c r="AF7" s="22">
        <f>'[34]2018-19'!K95</f>
        <v>1.7676700000000001</v>
      </c>
      <c r="AG7" s="22">
        <f>'[34]2018-19'!L95</f>
        <v>1.7920860000000001</v>
      </c>
      <c r="AH7" s="22">
        <f>'[34]2018-19'!M95</f>
        <v>1.790081</v>
      </c>
      <c r="AI7" s="22">
        <f>'[34]2018-19'!N95</f>
        <v>1.6863539999999999</v>
      </c>
      <c r="AJ7" s="22">
        <f>'[34]2018-19'!O95</f>
        <v>1.635904</v>
      </c>
      <c r="AK7" s="22">
        <f>'[34]2018-19'!P95</f>
        <v>1.5927600000000002</v>
      </c>
      <c r="AL7" s="22">
        <f>'[34]2018-19'!Q95</f>
        <v>1.799803</v>
      </c>
      <c r="AM7" s="22">
        <f>'[34]2018-19'!R95</f>
        <v>2.1522790000000001</v>
      </c>
      <c r="AN7" s="19">
        <f t="shared" ref="AN7:AN15" si="6">SUM(AB7:AM7)</f>
        <v>21.520621999999999</v>
      </c>
      <c r="AO7" s="22">
        <f>'[34]2019-20'!G95</f>
        <v>2.1635970000000002</v>
      </c>
      <c r="AP7" s="22">
        <f>'[34]2019-20'!H95</f>
        <v>2.2152609999999999</v>
      </c>
      <c r="AQ7" s="22">
        <f>'[34]2019-20'!I95</f>
        <v>1.8700669999999999</v>
      </c>
      <c r="AR7" s="22">
        <f>'[34]2019-20'!J95</f>
        <v>1.85101</v>
      </c>
      <c r="AS7" s="22">
        <f>'[34]2019-20'!K95</f>
        <v>1.9302009999999998</v>
      </c>
      <c r="AT7" s="22">
        <f>'[34]2019-20'!L95</f>
        <v>1.8448319999999998</v>
      </c>
      <c r="AU7" s="22">
        <f>'[34]2019-20'!M95</f>
        <v>1.871162</v>
      </c>
      <c r="AV7" s="22">
        <f>'[34]2019-20'!N95</f>
        <v>1.7929549999999999</v>
      </c>
      <c r="AW7" s="22">
        <f>'[34]2019-20'!O95</f>
        <v>1.8538669999999999</v>
      </c>
      <c r="AX7" s="22">
        <f>'[34]2019-20'!P95</f>
        <v>1.861578</v>
      </c>
      <c r="AY7" s="22">
        <f>'[34]2019-20'!Q95</f>
        <v>1.916971</v>
      </c>
      <c r="AZ7" s="22">
        <f>'[34]2019-20'!R95</f>
        <v>1.070514</v>
      </c>
      <c r="BA7" s="19">
        <f t="shared" ref="BA7:BA15" si="7">SUM(AO7:AZ7)</f>
        <v>22.242015000000002</v>
      </c>
      <c r="BB7" s="22">
        <f>'[34]2020-21'!G95</f>
        <v>1.9377820000000001</v>
      </c>
      <c r="BC7" s="22">
        <f>'[34]2020-21'!H95</f>
        <v>2.7802020000000001</v>
      </c>
      <c r="BD7" s="22">
        <f>'[34]2020-21'!I95</f>
        <v>2.0719859999999999</v>
      </c>
      <c r="BE7" s="22">
        <f>'[34]2020-21'!J95</f>
        <v>1.8537110000000001</v>
      </c>
      <c r="BF7" s="22">
        <f>'[34]2020-21'!K95</f>
        <v>1.8189100000000002</v>
      </c>
      <c r="BG7" s="22">
        <f>'[34]2020-21'!L95</f>
        <v>1.77386175</v>
      </c>
      <c r="BH7" s="22">
        <f>'[34]2020-21'!M95</f>
        <v>2.0007260000000002</v>
      </c>
      <c r="BI7" s="22">
        <f>'[34]2020-21'!N95</f>
        <v>1.81029</v>
      </c>
      <c r="BJ7" s="22">
        <f>'[34]2020-21'!O95</f>
        <v>1.9554319999999998</v>
      </c>
      <c r="BK7" s="22">
        <f>'[34]2020-21'!P95</f>
        <v>1.9111769999999999</v>
      </c>
      <c r="BL7" s="22">
        <f>'[34]2020-21'!Q95</f>
        <v>1.9932379999999998</v>
      </c>
      <c r="BM7" s="22">
        <f>'[34]2020-21'!R95</f>
        <v>2.3919459999999999</v>
      </c>
      <c r="BN7" s="19">
        <f t="shared" ref="BN7:BN15" si="8">SUM(BB7:BM7)</f>
        <v>24.299261749999996</v>
      </c>
      <c r="BO7" s="22">
        <f>'[34]2021-22'!G95</f>
        <v>2.459778</v>
      </c>
      <c r="BP7" s="22">
        <f>'[34]2021-22'!H95</f>
        <v>1.9856889999999998</v>
      </c>
      <c r="BQ7" s="22">
        <f>'[34]2021-22'!I95</f>
        <v>2.2089485399999997</v>
      </c>
      <c r="BR7" s="22">
        <f>'[34]2021-22'!J95</f>
        <v>2.1715059999999999</v>
      </c>
      <c r="BS7" s="22">
        <f>'[34]2021-22'!K95</f>
        <v>2.3569201</v>
      </c>
      <c r="BT7" s="22">
        <f>'[34]2021-22'!L95</f>
        <v>2.3384510000000001</v>
      </c>
      <c r="BU7" s="22">
        <f>'[34]2021-22'!M95</f>
        <v>2.3803450000000002</v>
      </c>
      <c r="BV7" s="22">
        <f>'[34]2021-22'!N95</f>
        <v>2.297841</v>
      </c>
      <c r="BW7" s="22">
        <f>'[34]2021-22'!O95</f>
        <v>2.3260589999999999</v>
      </c>
      <c r="BX7" s="22">
        <f>'[34]2021-22'!P95</f>
        <v>2.2592332499999999</v>
      </c>
      <c r="BY7" s="22">
        <f>'[34]2021-22'!Q95</f>
        <v>2.3427410000000002</v>
      </c>
      <c r="BZ7" s="22">
        <f>'[34]2021-22'!R95</f>
        <v>2.9098679999999999</v>
      </c>
      <c r="CA7" s="19">
        <f t="shared" ref="CA7:CA15" si="9">SUM(BO7:BZ7)</f>
        <v>28.03737989</v>
      </c>
      <c r="CB7" s="34">
        <f t="shared" ref="CB7:CB14" si="10">IFERROR(($CA7/$N7)^(1/5)-1,0)</f>
        <v>0.11598383560107783</v>
      </c>
      <c r="CC7" s="34">
        <f t="shared" ref="CC7:CC14" si="11">IFERROR((CA7/AA7)^(1/4)-1,0)</f>
        <v>0.10355546894451462</v>
      </c>
      <c r="CD7" s="34">
        <f t="shared" ref="CD7:CD14" si="12">IFERROR((CA7/AN7)^(1/3)-1,0)</f>
        <v>9.2179956676451624E-2</v>
      </c>
      <c r="CE7" s="34">
        <f t="shared" ref="CE7:CE14" si="13">IFERROR((CA7/BA7)^(1/2)-1,0)</f>
        <v>0.12274634105579962</v>
      </c>
      <c r="CF7" s="34">
        <f t="shared" ref="CF7:CF14" si="14">IFERROR((CA7/BN7)^(1/1)-1,0)</f>
        <v>0.15383669588233495</v>
      </c>
      <c r="CG7" s="76"/>
      <c r="CH7" s="35" t="s">
        <v>88</v>
      </c>
      <c r="CI7" s="36">
        <f t="shared" si="0"/>
        <v>0.11598383560107783</v>
      </c>
      <c r="CJ7" s="36">
        <f t="shared" si="0"/>
        <v>0.11598383560107783</v>
      </c>
      <c r="CK7" s="36">
        <f t="shared" si="0"/>
        <v>0.11598383560107783</v>
      </c>
      <c r="CL7" s="36">
        <f t="shared" si="0"/>
        <v>0.11598383560107783</v>
      </c>
      <c r="CM7" s="36">
        <f t="shared" si="0"/>
        <v>0.11598383560107783</v>
      </c>
      <c r="CN7" s="36">
        <f t="shared" si="0"/>
        <v>0.11598383560107783</v>
      </c>
      <c r="CO7" s="22">
        <f>'[34]2022-23 H1 excl Agl.'!G95</f>
        <v>3.1099542500000008</v>
      </c>
      <c r="CP7" s="22">
        <f>'[34]2022-23 H1 excl Agl.'!H95</f>
        <v>3.020794</v>
      </c>
      <c r="CQ7" s="22">
        <f>'[34]2022-23 H1 excl Agl.'!I95</f>
        <v>2.8303140000000004</v>
      </c>
      <c r="CR7" s="22">
        <f>'[34]2022-23 H1 excl Agl.'!J95</f>
        <v>2.4852320000000003</v>
      </c>
      <c r="CS7" s="22">
        <f>'[34]2022-23 H1 excl Agl.'!K95</f>
        <v>2.7021609999999998</v>
      </c>
      <c r="CT7" s="22">
        <f>'[34]2022-23 H1 excl Agl.'!L95</f>
        <v>2.7048602500000007</v>
      </c>
      <c r="CU7" s="51">
        <f t="shared" ref="CU7:CU13" si="15">BU7*(1+CI7)</f>
        <v>2.6564265431538479</v>
      </c>
      <c r="CV7" s="51">
        <f t="shared" si="1"/>
        <v>2.5643534127814163</v>
      </c>
      <c r="CW7" s="51">
        <f t="shared" si="1"/>
        <v>2.5958442446544074</v>
      </c>
      <c r="CX7" s="51">
        <f t="shared" si="1"/>
        <v>2.5212677878524885</v>
      </c>
      <c r="CY7" s="51">
        <f t="shared" si="1"/>
        <v>2.614461086999905</v>
      </c>
      <c r="CZ7" s="51">
        <f t="shared" si="1"/>
        <v>3.2473656517328369</v>
      </c>
      <c r="DA7" s="19">
        <f t="shared" ref="DA7:DA15" si="16">SUM(CO7:CZ7)</f>
        <v>33.053034227174905</v>
      </c>
      <c r="DB7" s="52">
        <f t="shared" ref="DB7:DB13" si="17">IFERROR((DA7/AA7)^(1/5)-1,0)</f>
        <v>0.11822736326589878</v>
      </c>
      <c r="DC7" s="53">
        <f t="shared" ref="DC7:DC13" si="18">IFERROR((DA7/AN7)^(1/4)-1,0)</f>
        <v>0.11324083525151951</v>
      </c>
      <c r="DD7" s="52">
        <f t="shared" ref="DD7:DD13" si="19">IFERROR((DA7/BA7)^(1/3)-1,0)</f>
        <v>0.14115788303835108</v>
      </c>
      <c r="DE7" s="52">
        <f t="shared" ref="DE7:DE13" si="20">IFERROR((DA7/BN7)^(1/2)-1,0)</f>
        <v>0.16629691549257997</v>
      </c>
      <c r="DF7" s="54">
        <f t="shared" ref="DF7:DF13" si="21">IFERROR((DA7/CA7)^(1/1)-1,0)</f>
        <v>0.17889169233548174</v>
      </c>
      <c r="DG7" s="57">
        <v>0.1424</v>
      </c>
      <c r="DH7" s="35" t="s">
        <v>88</v>
      </c>
      <c r="DI7" s="56">
        <f t="shared" si="2"/>
        <v>0.11822736326589878</v>
      </c>
      <c r="DJ7" s="61">
        <f t="shared" ref="DJ7:DJ14" si="22">CO7*(1+$DI7)</f>
        <v>3.4776359408550768</v>
      </c>
      <c r="DK7" s="61">
        <f t="shared" si="3"/>
        <v>3.3779345095894473</v>
      </c>
      <c r="DL7" s="61">
        <f t="shared" si="3"/>
        <v>3.1649345614345594</v>
      </c>
      <c r="DM7" s="61">
        <f t="shared" si="3"/>
        <v>2.7790544264640364</v>
      </c>
      <c r="DN7" s="61">
        <f t="shared" si="3"/>
        <v>3.0216303701499441</v>
      </c>
      <c r="DO7" s="61">
        <f t="shared" si="3"/>
        <v>3.0246487453602406</v>
      </c>
      <c r="DP7" s="61">
        <f t="shared" si="3"/>
        <v>2.9704888490604735</v>
      </c>
      <c r="DQ7" s="61">
        <f t="shared" si="3"/>
        <v>2.867530155256472</v>
      </c>
      <c r="DR7" s="61">
        <f t="shared" si="3"/>
        <v>2.9027440651488567</v>
      </c>
      <c r="DS7" s="61">
        <f t="shared" si="3"/>
        <v>2.8193506304975338</v>
      </c>
      <c r="DT7" s="61">
        <f t="shared" si="3"/>
        <v>2.9235619276771994</v>
      </c>
      <c r="DU7" s="61">
        <f t="shared" si="3"/>
        <v>3.6312931302974572</v>
      </c>
      <c r="DV7" s="62">
        <f t="shared" ref="DV7:DV14" si="23">SUM(DJ7:DU7)</f>
        <v>36.960807311791299</v>
      </c>
    </row>
    <row r="8" spans="1:126" s="1" customFormat="1" x14ac:dyDescent="0.2">
      <c r="A8" s="6" t="s">
        <v>37</v>
      </c>
      <c r="B8" s="22">
        <f>'[34]2016-17 excl Agl'!G96</f>
        <v>0.36603684187145002</v>
      </c>
      <c r="C8" s="22">
        <f>'[34]2016-17 excl Agl'!H96</f>
        <v>0.40063984187145008</v>
      </c>
      <c r="D8" s="22">
        <f>'[34]2016-17 excl Agl'!I96</f>
        <v>0.38244784187145009</v>
      </c>
      <c r="E8" s="22">
        <f>'[34]2016-17 excl Agl'!J96</f>
        <v>0.3614178418714501</v>
      </c>
      <c r="F8" s="22">
        <f>'[34]2016-17 excl Agl'!K96</f>
        <v>0.31648384187144896</v>
      </c>
      <c r="G8" s="22">
        <f>'[34]2016-17 excl Agl'!L96</f>
        <v>0.30355084187145009</v>
      </c>
      <c r="H8" s="22">
        <f>'[34]2016-17 excl Agl'!M96</f>
        <v>0.37361984187145003</v>
      </c>
      <c r="I8" s="22">
        <f>'[34]2016-17 excl Agl'!N96</f>
        <v>0.51959284187145005</v>
      </c>
      <c r="J8" s="22">
        <f>'[34]2016-17 excl Agl'!O96</f>
        <v>0.74851484187145001</v>
      </c>
      <c r="K8" s="22">
        <f>'[34]2016-17 excl Agl'!P96</f>
        <v>0.57606984187145005</v>
      </c>
      <c r="L8" s="22">
        <f>'[34]2016-17 excl Agl'!Q96</f>
        <v>0.51906284187145002</v>
      </c>
      <c r="M8" s="22">
        <f>'[34]2016-17 excl Agl'!R96</f>
        <v>0.52344884187145002</v>
      </c>
      <c r="N8" s="19">
        <f t="shared" si="4"/>
        <v>5.3908861024573991</v>
      </c>
      <c r="O8" s="22">
        <f>'[34]2017-18 excl Agl.'!G96</f>
        <v>0.51697084187145004</v>
      </c>
      <c r="P8" s="22">
        <f>'[34]2017-18 excl Agl.'!H96</f>
        <v>0.53237584187145004</v>
      </c>
      <c r="Q8" s="22">
        <f>'[34]2017-18 excl Agl.'!I96</f>
        <v>0.4046058418714501</v>
      </c>
      <c r="R8" s="22">
        <f>'[34]2017-18 excl Agl.'!J96</f>
        <v>0.40153084187145005</v>
      </c>
      <c r="S8" s="22">
        <f>'[34]2017-18 excl Agl.'!K96</f>
        <v>0.38776684187145005</v>
      </c>
      <c r="T8" s="22">
        <f>'[34]2017-18 excl Agl.'!L96</f>
        <v>0.444718</v>
      </c>
      <c r="U8" s="22">
        <f>'[34]2017-18 excl Agl.'!M96</f>
        <v>0.40655799999999997</v>
      </c>
      <c r="V8" s="22">
        <f>'[34]2017-18 excl Agl.'!N96</f>
        <v>0.67777699999999996</v>
      </c>
      <c r="W8" s="22">
        <f>'[34]2017-18 excl Agl.'!O96</f>
        <v>0.90484100000000001</v>
      </c>
      <c r="X8" s="22">
        <f>'[34]2017-18 excl Agl.'!P96</f>
        <v>0.611896</v>
      </c>
      <c r="Y8" s="22">
        <f>'[34]2017-18 excl Agl.'!Q96</f>
        <v>0.51262099999999999</v>
      </c>
      <c r="Z8" s="22">
        <f>'[34]2017-18 excl Agl.'!R96</f>
        <v>0.57635000000000003</v>
      </c>
      <c r="AA8" s="19">
        <f t="shared" si="5"/>
        <v>6.3780112093572496</v>
      </c>
      <c r="AB8" s="22">
        <f>'[34]2018-19'!G96</f>
        <v>0.68511200000000005</v>
      </c>
      <c r="AC8" s="22">
        <f>'[34]2018-19'!H96</f>
        <v>0.783752</v>
      </c>
      <c r="AD8" s="22">
        <f>'[34]2018-19'!I96</f>
        <v>0.56813199999999997</v>
      </c>
      <c r="AE8" s="22">
        <f>'[34]2018-19'!J96</f>
        <v>0.51083000000000001</v>
      </c>
      <c r="AF8" s="22">
        <f>'[34]2018-19'!K96</f>
        <v>0.46307399999999999</v>
      </c>
      <c r="AG8" s="22">
        <f>'[34]2018-19'!L96</f>
        <v>0.48554900000000001</v>
      </c>
      <c r="AH8" s="22">
        <f>'[34]2018-19'!M96</f>
        <v>0.475962</v>
      </c>
      <c r="AI8" s="22">
        <f>'[34]2018-19'!N96</f>
        <v>0.808114</v>
      </c>
      <c r="AJ8" s="22">
        <f>'[34]2018-19'!O96</f>
        <v>1.1302490000000001</v>
      </c>
      <c r="AK8" s="22">
        <f>'[34]2018-19'!P96</f>
        <v>0.783833</v>
      </c>
      <c r="AL8" s="22">
        <f>'[34]2018-19'!Q96</f>
        <v>0.63302899999999995</v>
      </c>
      <c r="AM8" s="22">
        <f>'[34]2018-19'!R96</f>
        <v>0.62009000000000003</v>
      </c>
      <c r="AN8" s="19">
        <f t="shared" si="6"/>
        <v>7.9477259999999994</v>
      </c>
      <c r="AO8" s="22">
        <f>'[34]2019-20'!G96</f>
        <v>0.71401799999999993</v>
      </c>
      <c r="AP8" s="22">
        <f>'[34]2019-20'!H96</f>
        <v>0.69006599999999996</v>
      </c>
      <c r="AQ8" s="22">
        <f>'[34]2019-20'!I96</f>
        <v>0.46008700000000002</v>
      </c>
      <c r="AR8" s="22">
        <f>'[34]2019-20'!J96</f>
        <v>0.48202200000000001</v>
      </c>
      <c r="AS8" s="22">
        <f>'[34]2019-20'!K96</f>
        <v>0.446882</v>
      </c>
      <c r="AT8" s="22">
        <f>'[34]2019-20'!L96</f>
        <v>0.44994100000000004</v>
      </c>
      <c r="AU8" s="22">
        <f>'[34]2019-20'!M96</f>
        <v>0.42988899999999997</v>
      </c>
      <c r="AV8" s="22">
        <f>'[34]2019-20'!N96</f>
        <v>0.64385099999999995</v>
      </c>
      <c r="AW8" s="22">
        <f>'[34]2019-20'!O96</f>
        <v>1.199112</v>
      </c>
      <c r="AX8" s="22">
        <f>'[34]2019-20'!P96</f>
        <v>0.95437400000000006</v>
      </c>
      <c r="AY8" s="22">
        <f>'[34]2019-20'!Q96</f>
        <v>0.69755999999999996</v>
      </c>
      <c r="AZ8" s="22">
        <f>'[34]2019-20'!R96</f>
        <v>0.34521400000000002</v>
      </c>
      <c r="BA8" s="19">
        <f t="shared" si="7"/>
        <v>7.5130159999999995</v>
      </c>
      <c r="BB8" s="22">
        <f>'[34]2020-21'!G96</f>
        <v>1.0998600000000001</v>
      </c>
      <c r="BC8" s="22">
        <f>'[34]2020-21'!H96</f>
        <v>0.73794500000000007</v>
      </c>
      <c r="BD8" s="22">
        <f>'[34]2020-21'!I96</f>
        <v>0.5672839999999999</v>
      </c>
      <c r="BE8" s="22">
        <f>'[34]2020-21'!J96</f>
        <v>0.50240899999999999</v>
      </c>
      <c r="BF8" s="22">
        <f>'[34]2020-21'!K96</f>
        <v>0.474609</v>
      </c>
      <c r="BG8" s="22">
        <f>'[34]2020-21'!L96</f>
        <v>0.50603799999999999</v>
      </c>
      <c r="BH8" s="22">
        <f>'[34]2020-21'!M96</f>
        <v>0.48430299999999998</v>
      </c>
      <c r="BI8" s="22">
        <f>'[34]2020-21'!N96</f>
        <v>0.81618099999999993</v>
      </c>
      <c r="BJ8" s="22">
        <f>'[34]2020-21'!O96</f>
        <v>1.453724</v>
      </c>
      <c r="BK8" s="22">
        <f>'[34]2020-21'!P96</f>
        <v>1.005352</v>
      </c>
      <c r="BL8" s="22">
        <f>'[34]2020-21'!Q96</f>
        <v>0.77615100000000004</v>
      </c>
      <c r="BM8" s="22">
        <f>'[34]2020-21'!R96</f>
        <v>0.8371789999999999</v>
      </c>
      <c r="BN8" s="19">
        <f t="shared" si="8"/>
        <v>9.2610349999999997</v>
      </c>
      <c r="BO8" s="22">
        <f>'[34]2021-22'!G96</f>
        <v>0.76788299999999998</v>
      </c>
      <c r="BP8" s="22">
        <f>'[34]2021-22'!H96</f>
        <v>0.91110500000000005</v>
      </c>
      <c r="BQ8" s="22">
        <f>'[34]2021-22'!I96</f>
        <v>0.85336999999999996</v>
      </c>
      <c r="BR8" s="22">
        <f>'[34]2021-22'!J96</f>
        <v>0.68191999999999997</v>
      </c>
      <c r="BS8" s="22">
        <f>'[34]2021-22'!K96</f>
        <v>0.72044700000000006</v>
      </c>
      <c r="BT8" s="22">
        <f>'[34]2021-22'!L96</f>
        <v>0.65539899999999995</v>
      </c>
      <c r="BU8" s="22">
        <f>'[34]2021-22'!M96</f>
        <v>0.57755500000000004</v>
      </c>
      <c r="BV8" s="22">
        <f>'[34]2021-22'!N96</f>
        <v>0.70744899999999999</v>
      </c>
      <c r="BW8" s="22">
        <f>'[34]2021-22'!O96</f>
        <v>1.3786010000000002</v>
      </c>
      <c r="BX8" s="22">
        <f>'[34]2021-22'!P96</f>
        <v>1.101977</v>
      </c>
      <c r="BY8" s="22">
        <f>'[34]2021-22'!Q96</f>
        <v>0.91346499999999997</v>
      </c>
      <c r="BZ8" s="22">
        <f>'[34]2021-22'!R96</f>
        <v>0.75550899999999999</v>
      </c>
      <c r="CA8" s="19">
        <f t="shared" si="9"/>
        <v>10.02468</v>
      </c>
      <c r="CB8" s="34">
        <f t="shared" si="10"/>
        <v>0.13209291490506914</v>
      </c>
      <c r="CC8" s="34">
        <f t="shared" si="11"/>
        <v>0.11968615982592801</v>
      </c>
      <c r="CD8" s="34">
        <f t="shared" si="12"/>
        <v>8.0461286945968213E-2</v>
      </c>
      <c r="CE8" s="34">
        <f t="shared" si="13"/>
        <v>0.15512265683410176</v>
      </c>
      <c r="CF8" s="34">
        <f t="shared" si="14"/>
        <v>8.2457846234249343E-2</v>
      </c>
      <c r="CG8" s="76">
        <v>0.05</v>
      </c>
      <c r="CH8" s="35" t="s">
        <v>92</v>
      </c>
      <c r="CI8" s="36">
        <f t="shared" si="0"/>
        <v>8.2457846234249343E-2</v>
      </c>
      <c r="CJ8" s="36">
        <f t="shared" si="0"/>
        <v>8.2457846234249343E-2</v>
      </c>
      <c r="CK8" s="36">
        <f t="shared" si="0"/>
        <v>8.2457846234249343E-2</v>
      </c>
      <c r="CL8" s="36">
        <f t="shared" si="0"/>
        <v>8.2457846234249343E-2</v>
      </c>
      <c r="CM8" s="36">
        <f t="shared" si="0"/>
        <v>8.2457846234249343E-2</v>
      </c>
      <c r="CN8" s="36">
        <f t="shared" si="0"/>
        <v>8.2457846234249343E-2</v>
      </c>
      <c r="CO8" s="22">
        <f>'[34]2022-23 H1 excl Agl.'!G96</f>
        <v>0.92506399999999989</v>
      </c>
      <c r="CP8" s="22">
        <f>'[34]2022-23 H1 excl Agl.'!H96</f>
        <v>0.89382399999999995</v>
      </c>
      <c r="CQ8" s="22">
        <f>'[34]2022-23 H1 excl Agl.'!I96</f>
        <v>0.69222099999999998</v>
      </c>
      <c r="CR8" s="22">
        <f>'[34]2022-23 H1 excl Agl.'!J96</f>
        <v>0.59214199999999995</v>
      </c>
      <c r="CS8" s="22">
        <f>'[34]2022-23 H1 excl Agl.'!K96</f>
        <v>0.60418200000000011</v>
      </c>
      <c r="CT8" s="22">
        <f>'[34]2022-23 H1 excl Agl.'!L96</f>
        <v>0.55900099999999997</v>
      </c>
      <c r="CU8" s="51">
        <f t="shared" si="15"/>
        <v>0.62517894138182195</v>
      </c>
      <c r="CV8" s="51">
        <f t="shared" si="1"/>
        <v>0.76578372086057345</v>
      </c>
      <c r="CW8" s="51">
        <f t="shared" si="1"/>
        <v>1.4922774692763825</v>
      </c>
      <c r="CX8" s="51">
        <f t="shared" si="1"/>
        <v>1.1928436500196793</v>
      </c>
      <c r="CY8" s="51">
        <f t="shared" si="1"/>
        <v>0.98878735651036853</v>
      </c>
      <c r="CZ8" s="51">
        <f t="shared" si="1"/>
        <v>0.81780664495059152</v>
      </c>
      <c r="DA8" s="19">
        <f t="shared" si="16"/>
        <v>10.149111782999418</v>
      </c>
      <c r="DB8" s="52">
        <f t="shared" si="17"/>
        <v>9.7358549414969131E-2</v>
      </c>
      <c r="DC8" s="53">
        <f t="shared" si="18"/>
        <v>6.303187589927628E-2</v>
      </c>
      <c r="DD8" s="52">
        <f t="shared" si="19"/>
        <v>0.10544695408432614</v>
      </c>
      <c r="DE8" s="52">
        <f t="shared" si="20"/>
        <v>4.6849512600261711E-2</v>
      </c>
      <c r="DF8" s="54">
        <f t="shared" si="21"/>
        <v>1.241254414100168E-2</v>
      </c>
      <c r="DG8" s="57">
        <v>0.05</v>
      </c>
      <c r="DH8" s="35" t="s">
        <v>91</v>
      </c>
      <c r="DI8" s="56">
        <f t="shared" si="2"/>
        <v>4.6849512600261711E-2</v>
      </c>
      <c r="DJ8" s="61">
        <f t="shared" si="22"/>
        <v>0.96840279752404834</v>
      </c>
      <c r="DK8" s="61">
        <f t="shared" si="3"/>
        <v>0.93569921875041628</v>
      </c>
      <c r="DL8" s="61">
        <f t="shared" si="3"/>
        <v>0.72465121646166575</v>
      </c>
      <c r="DM8" s="61">
        <f t="shared" si="3"/>
        <v>0.61988356409014411</v>
      </c>
      <c r="DN8" s="61">
        <f t="shared" si="3"/>
        <v>0.63248763222185145</v>
      </c>
      <c r="DO8" s="61">
        <f t="shared" si="3"/>
        <v>0.58518992439305884</v>
      </c>
      <c r="DP8" s="61">
        <f t="shared" si="3"/>
        <v>0.65446827007350794</v>
      </c>
      <c r="DQ8" s="61">
        <f t="shared" si="3"/>
        <v>0.80166031494010614</v>
      </c>
      <c r="DR8" s="61">
        <f t="shared" si="3"/>
        <v>1.5621899413763329</v>
      </c>
      <c r="DS8" s="61">
        <f t="shared" si="3"/>
        <v>1.2487277936314185</v>
      </c>
      <c r="DT8" s="61">
        <f t="shared" si="3"/>
        <v>1.0351115622281806</v>
      </c>
      <c r="DU8" s="61">
        <f t="shared" si="3"/>
        <v>0.85612048766778204</v>
      </c>
      <c r="DV8" s="62">
        <f t="shared" si="23"/>
        <v>10.624592723358514</v>
      </c>
    </row>
    <row r="9" spans="1:126" s="1" customFormat="1" x14ac:dyDescent="0.2">
      <c r="A9" s="6" t="s">
        <v>36</v>
      </c>
      <c r="B9" s="22">
        <f>'[34]2016-17 excl Agl'!G97</f>
        <v>1.2239E-2</v>
      </c>
      <c r="C9" s="22">
        <f>'[34]2016-17 excl Agl'!H97</f>
        <v>9.3620000000000005E-3</v>
      </c>
      <c r="D9" s="22">
        <f>'[34]2016-17 excl Agl'!I97</f>
        <v>1.0744E-2</v>
      </c>
      <c r="E9" s="22">
        <f>'[34]2016-17 excl Agl'!J97</f>
        <v>1.0661E-2</v>
      </c>
      <c r="F9" s="22">
        <f>'[34]2016-17 excl Agl'!K97</f>
        <v>9.7739999999999997E-3</v>
      </c>
      <c r="G9" s="22">
        <f>'[34]2016-17 excl Agl'!L97</f>
        <v>1.0481000000000001E-2</v>
      </c>
      <c r="H9" s="22">
        <f>'[34]2016-17 excl Agl'!M97</f>
        <v>1.0154E-2</v>
      </c>
      <c r="I9" s="22">
        <f>'[34]2016-17 excl Agl'!N97</f>
        <v>1.0017E-2</v>
      </c>
      <c r="J9" s="22">
        <f>'[34]2016-17 excl Agl'!O97</f>
        <v>9.7129999999999994E-3</v>
      </c>
      <c r="K9" s="22">
        <f>'[34]2016-17 excl Agl'!P97</f>
        <v>1.0621999999999999E-2</v>
      </c>
      <c r="L9" s="22">
        <f>'[34]2016-17 excl Agl'!Q97</f>
        <v>9.8359999999999993E-3</v>
      </c>
      <c r="M9" s="22">
        <f>'[34]2016-17 excl Agl'!R97</f>
        <v>1.323E-2</v>
      </c>
      <c r="N9" s="19">
        <f t="shared" si="4"/>
        <v>0.126833</v>
      </c>
      <c r="O9" s="22">
        <f>'[34]2017-18 excl Agl.'!G97</f>
        <v>1.2449999999999999E-2</v>
      </c>
      <c r="P9" s="22">
        <f>'[34]2017-18 excl Agl.'!H97</f>
        <v>1.2586999999999999E-2</v>
      </c>
      <c r="Q9" s="22">
        <f>'[34]2017-18 excl Agl.'!I97</f>
        <v>1.2880000000000001E-2</v>
      </c>
      <c r="R9" s="22">
        <f>'[34]2017-18 excl Agl.'!J97</f>
        <v>1.1573999999999999E-2</v>
      </c>
      <c r="S9" s="22">
        <f>'[34]2017-18 excl Agl.'!K97</f>
        <v>1.1586000000000001E-2</v>
      </c>
      <c r="T9" s="22">
        <f>'[34]2017-18 excl Agl.'!L97</f>
        <v>1.3262999999999999E-2</v>
      </c>
      <c r="U9" s="22">
        <f>'[34]2017-18 excl Agl.'!M97</f>
        <v>1.0337000000000001E-2</v>
      </c>
      <c r="V9" s="22">
        <f>'[34]2017-18 excl Agl.'!N97</f>
        <v>1.1712999999999999E-2</v>
      </c>
      <c r="W9" s="22">
        <f>'[34]2017-18 excl Agl.'!O97</f>
        <v>1.1136999999999999E-2</v>
      </c>
      <c r="X9" s="22">
        <f>'[34]2017-18 excl Agl.'!P97</f>
        <v>1.1424999999999999E-2</v>
      </c>
      <c r="Y9" s="22">
        <f>'[34]2017-18 excl Agl.'!Q97</f>
        <v>1.3305000000000001E-2</v>
      </c>
      <c r="Z9" s="22">
        <f>'[34]2017-18 excl Agl.'!R97</f>
        <v>1.3443999999999999E-2</v>
      </c>
      <c r="AA9" s="19">
        <f t="shared" si="5"/>
        <v>0.14570100000000002</v>
      </c>
      <c r="AB9" s="22">
        <f>'[34]2018-19'!G97</f>
        <v>1.3556E-2</v>
      </c>
      <c r="AC9" s="22">
        <f>'[34]2018-19'!H97</f>
        <v>1.4504E-2</v>
      </c>
      <c r="AD9" s="22">
        <f>'[34]2018-19'!I97</f>
        <v>1.2494999999999999E-2</v>
      </c>
      <c r="AE9" s="22">
        <f>'[34]2018-19'!J97</f>
        <v>1.2121E-2</v>
      </c>
      <c r="AF9" s="22">
        <f>'[34]2018-19'!K97</f>
        <v>1.2607999999999999E-2</v>
      </c>
      <c r="AG9" s="22">
        <f>'[34]2018-19'!L97</f>
        <v>1.4390999999999999E-2</v>
      </c>
      <c r="AH9" s="22">
        <f>'[34]2018-19'!M97</f>
        <v>1.2481000000000001E-2</v>
      </c>
      <c r="AI9" s="22">
        <f>'[34]2018-19'!N97</f>
        <v>1.1946E-2</v>
      </c>
      <c r="AJ9" s="22">
        <f>'[34]2018-19'!O97</f>
        <v>1.1414000000000001E-2</v>
      </c>
      <c r="AK9" s="22">
        <f>'[34]2018-19'!P97</f>
        <v>1.2561000000000001E-2</v>
      </c>
      <c r="AL9" s="22">
        <f>'[34]2018-19'!Q97</f>
        <v>1.2632000000000001E-2</v>
      </c>
      <c r="AM9" s="22">
        <f>'[34]2018-19'!R97</f>
        <v>1.4822E-2</v>
      </c>
      <c r="AN9" s="19">
        <f t="shared" si="6"/>
        <v>0.155531</v>
      </c>
      <c r="AO9" s="22">
        <f>'[34]2019-20'!G97</f>
        <v>1.3554E-2</v>
      </c>
      <c r="AP9" s="22">
        <f>'[34]2019-20'!H97</f>
        <v>1.6990000000000002E-2</v>
      </c>
      <c r="AQ9" s="22">
        <f>'[34]2019-20'!I97</f>
        <v>1.2631E-2</v>
      </c>
      <c r="AR9" s="22">
        <f>'[34]2019-20'!J97</f>
        <v>1.3795000000000002E-2</v>
      </c>
      <c r="AS9" s="22">
        <f>'[34]2019-20'!K97</f>
        <v>1.4513E-2</v>
      </c>
      <c r="AT9" s="22">
        <f>'[34]2019-20'!L97</f>
        <v>1.5939999999999999E-2</v>
      </c>
      <c r="AU9" s="22">
        <f>'[34]2019-20'!M97</f>
        <v>1.4258999999999999E-2</v>
      </c>
      <c r="AV9" s="22">
        <f>'[34]2019-20'!N97</f>
        <v>1.2863000000000001E-2</v>
      </c>
      <c r="AW9" s="22">
        <f>'[34]2019-20'!O97</f>
        <v>1.2714999999999999E-2</v>
      </c>
      <c r="AX9" s="22">
        <f>'[34]2019-20'!P97</f>
        <v>1.3824999999999999E-2</v>
      </c>
      <c r="AY9" s="22">
        <f>'[34]2019-20'!Q97</f>
        <v>1.4138E-2</v>
      </c>
      <c r="AZ9" s="22">
        <f>'[34]2019-20'!R97</f>
        <v>7.0269999999999994E-3</v>
      </c>
      <c r="BA9" s="19">
        <f t="shared" si="7"/>
        <v>0.16225000000000001</v>
      </c>
      <c r="BB9" s="22">
        <f>'[34]2020-21'!G97</f>
        <v>1.4658000000000001E-2</v>
      </c>
      <c r="BC9" s="22">
        <f>'[34]2020-21'!H97</f>
        <v>2.5581E-2</v>
      </c>
      <c r="BD9" s="22">
        <f>'[34]2020-21'!I97</f>
        <v>2.0146000000000001E-2</v>
      </c>
      <c r="BE9" s="22">
        <f>'[34]2020-21'!J97</f>
        <v>1.6205000000000001E-2</v>
      </c>
      <c r="BF9" s="22">
        <f>'[34]2020-21'!K97</f>
        <v>1.5675999999999999E-2</v>
      </c>
      <c r="BG9" s="22">
        <f>'[34]2020-21'!L97</f>
        <v>1.5384E-2</v>
      </c>
      <c r="BH9" s="22">
        <f>'[34]2020-21'!M97</f>
        <v>1.1364000000000001E-2</v>
      </c>
      <c r="BI9" s="22">
        <f>'[34]2020-21'!N97</f>
        <v>1.5291999999999998E-2</v>
      </c>
      <c r="BJ9" s="22">
        <f>'[34]2020-21'!O97</f>
        <v>1.3055000000000001E-2</v>
      </c>
      <c r="BK9" s="22">
        <f>'[34]2020-21'!P97</f>
        <v>1.2808E-2</v>
      </c>
      <c r="BL9" s="22">
        <f>'[34]2020-21'!Q97</f>
        <v>1.4303000000000001E-2</v>
      </c>
      <c r="BM9" s="22">
        <f>'[34]2020-21'!R97</f>
        <v>1.6648000000000003E-2</v>
      </c>
      <c r="BN9" s="19">
        <f t="shared" si="8"/>
        <v>0.19112000000000001</v>
      </c>
      <c r="BO9" s="22">
        <f>'[34]2021-22'!G97</f>
        <v>1.67E-2</v>
      </c>
      <c r="BP9" s="22">
        <f>'[34]2021-22'!H97</f>
        <v>1.5809E-2</v>
      </c>
      <c r="BQ9" s="22">
        <f>'[34]2021-22'!I97</f>
        <v>1.6469000000000001E-2</v>
      </c>
      <c r="BR9" s="22">
        <f>'[34]2021-22'!J97</f>
        <v>1.6056999999999998E-2</v>
      </c>
      <c r="BS9" s="22">
        <f>'[34]2021-22'!K97</f>
        <v>1.8120000000000001E-2</v>
      </c>
      <c r="BT9" s="22">
        <f>'[34]2021-22'!L97</f>
        <v>1.8591E-2</v>
      </c>
      <c r="BU9" s="22">
        <f>'[34]2021-22'!M97</f>
        <v>1.7541999999999999E-2</v>
      </c>
      <c r="BV9" s="22">
        <f>'[34]2021-22'!N97</f>
        <v>1.6541E-2</v>
      </c>
      <c r="BW9" s="22">
        <f>'[34]2021-22'!O97</f>
        <v>1.5574999999999999E-2</v>
      </c>
      <c r="BX9" s="22">
        <f>'[34]2021-22'!P97</f>
        <v>1.4192E-2</v>
      </c>
      <c r="BY9" s="22">
        <f>'[34]2021-22'!Q97</f>
        <v>1.7050000000000003E-2</v>
      </c>
      <c r="BZ9" s="22">
        <f>'[34]2021-22'!R97</f>
        <v>1.9956000000000002E-2</v>
      </c>
      <c r="CA9" s="19">
        <f t="shared" si="9"/>
        <v>0.202602</v>
      </c>
      <c r="CB9" s="34">
        <f t="shared" si="10"/>
        <v>9.8202157660195688E-2</v>
      </c>
      <c r="CC9" s="34">
        <f t="shared" si="11"/>
        <v>8.5913666646709075E-2</v>
      </c>
      <c r="CD9" s="34">
        <f t="shared" si="12"/>
        <v>9.2133145776576386E-2</v>
      </c>
      <c r="CE9" s="34">
        <f t="shared" si="13"/>
        <v>0.11745363188567426</v>
      </c>
      <c r="CF9" s="34">
        <f t="shared" si="14"/>
        <v>6.00774382586855E-2</v>
      </c>
      <c r="CG9" s="128">
        <v>5.7299999999999997E-2</v>
      </c>
      <c r="CH9" s="35" t="s">
        <v>92</v>
      </c>
      <c r="CI9" s="36">
        <f t="shared" si="0"/>
        <v>6.00774382586855E-2</v>
      </c>
      <c r="CJ9" s="36">
        <f t="shared" si="0"/>
        <v>6.00774382586855E-2</v>
      </c>
      <c r="CK9" s="36">
        <f t="shared" si="0"/>
        <v>6.00774382586855E-2</v>
      </c>
      <c r="CL9" s="36">
        <f t="shared" si="0"/>
        <v>6.00774382586855E-2</v>
      </c>
      <c r="CM9" s="36">
        <f t="shared" si="0"/>
        <v>6.00774382586855E-2</v>
      </c>
      <c r="CN9" s="36">
        <f t="shared" si="0"/>
        <v>6.00774382586855E-2</v>
      </c>
      <c r="CO9" s="22">
        <f>'[34]2022-23 H1 excl Agl.'!G97</f>
        <v>1.9675000000000002E-2</v>
      </c>
      <c r="CP9" s="22">
        <f>'[34]2022-23 H1 excl Agl.'!H97</f>
        <v>1.9559999999999998E-2</v>
      </c>
      <c r="CQ9" s="22">
        <f>'[34]2022-23 H1 excl Agl.'!I97</f>
        <v>2.0628999999999998E-2</v>
      </c>
      <c r="CR9" s="22">
        <f>'[34]2022-23 H1 excl Agl.'!J97</f>
        <v>1.7325000000000004E-2</v>
      </c>
      <c r="CS9" s="22">
        <f>'[34]2022-23 H1 excl Agl.'!K97</f>
        <v>1.8460999999999998E-2</v>
      </c>
      <c r="CT9" s="22">
        <f>'[34]2022-23 H1 excl Agl.'!L97</f>
        <v>1.7399000000000001E-2</v>
      </c>
      <c r="CU9" s="51">
        <f t="shared" si="15"/>
        <v>1.8595878421933859E-2</v>
      </c>
      <c r="CV9" s="51">
        <f t="shared" si="1"/>
        <v>1.7534740906236915E-2</v>
      </c>
      <c r="CW9" s="51">
        <f t="shared" si="1"/>
        <v>1.6510706100879024E-2</v>
      </c>
      <c r="CX9" s="51">
        <f t="shared" si="1"/>
        <v>1.5044619003767265E-2</v>
      </c>
      <c r="CY9" s="51">
        <f t="shared" si="1"/>
        <v>1.8074320322310589E-2</v>
      </c>
      <c r="CZ9" s="51">
        <f t="shared" si="1"/>
        <v>2.115490535789033E-2</v>
      </c>
      <c r="DA9" s="19">
        <f t="shared" si="16"/>
        <v>0.219964170113018</v>
      </c>
      <c r="DB9" s="52">
        <f t="shared" si="17"/>
        <v>8.5870119085534435E-2</v>
      </c>
      <c r="DC9" s="53">
        <f t="shared" si="18"/>
        <v>9.0520276581380621E-2</v>
      </c>
      <c r="DD9" s="52">
        <f t="shared" si="19"/>
        <v>0.10676584010068946</v>
      </c>
      <c r="DE9" s="52">
        <f t="shared" si="20"/>
        <v>7.2810224357245712E-2</v>
      </c>
      <c r="DF9" s="54">
        <f t="shared" si="21"/>
        <v>8.5695946303679049E-2</v>
      </c>
      <c r="DG9" s="55">
        <v>0</v>
      </c>
      <c r="DH9" s="35" t="s">
        <v>88</v>
      </c>
      <c r="DI9" s="56">
        <f t="shared" si="2"/>
        <v>8.5870119085534435E-2</v>
      </c>
      <c r="DJ9" s="61">
        <f t="shared" si="22"/>
        <v>2.1364494593007891E-2</v>
      </c>
      <c r="DK9" s="61">
        <f t="shared" si="3"/>
        <v>2.123961952931305E-2</v>
      </c>
      <c r="DL9" s="61">
        <f t="shared" si="3"/>
        <v>2.2400414686615487E-2</v>
      </c>
      <c r="DM9" s="61">
        <f t="shared" si="3"/>
        <v>1.8812699813156888E-2</v>
      </c>
      <c r="DN9" s="61">
        <f t="shared" si="3"/>
        <v>2.0046248268438049E-2</v>
      </c>
      <c r="DO9" s="61">
        <f t="shared" si="3"/>
        <v>1.8893054201969215E-2</v>
      </c>
      <c r="DP9" s="61">
        <f t="shared" si="3"/>
        <v>2.019270871652544E-2</v>
      </c>
      <c r="DQ9" s="61">
        <f t="shared" si="3"/>
        <v>1.9040451195989471E-2</v>
      </c>
      <c r="DR9" s="61">
        <f t="shared" si="3"/>
        <v>1.7928482399947765E-2</v>
      </c>
      <c r="DS9" s="61">
        <f t="shared" si="3"/>
        <v>1.6336502229217256E-2</v>
      </c>
      <c r="DT9" s="61">
        <f t="shared" si="3"/>
        <v>1.9626364360777495E-2</v>
      </c>
      <c r="DU9" s="61">
        <f t="shared" si="3"/>
        <v>2.2971479600215582E-2</v>
      </c>
      <c r="DV9" s="62">
        <f t="shared" si="23"/>
        <v>0.23885251959517359</v>
      </c>
    </row>
    <row r="10" spans="1:126" s="1" customFormat="1" x14ac:dyDescent="0.2">
      <c r="A10" s="6" t="s">
        <v>35</v>
      </c>
      <c r="B10" s="22">
        <f>'Agri Sales'!$C$11*AB$10/$AN$10</f>
        <v>21.10694506577255</v>
      </c>
      <c r="C10" s="22">
        <f>'Agri Sales'!$C$11*AC$10/$AN$10</f>
        <v>16.984989198538166</v>
      </c>
      <c r="D10" s="22">
        <f>'Agri Sales'!$C$11*AD$10/$AN$10</f>
        <v>21.45044138804208</v>
      </c>
      <c r="E10" s="22">
        <f>'Agri Sales'!$C$11*AE$10/$AN$10</f>
        <v>52.618212945551178</v>
      </c>
      <c r="F10" s="22">
        <f>'Agri Sales'!$C$11*AF$10/$AN$10</f>
        <v>50.551256603999576</v>
      </c>
      <c r="G10" s="22">
        <f>'Agri Sales'!$C$11*AG$10/$AN$10</f>
        <v>52.365110392299947</v>
      </c>
      <c r="H10" s="22">
        <f>'Agri Sales'!$C$11*AH$10/$AN$10</f>
        <v>76.834703665553178</v>
      </c>
      <c r="I10" s="22">
        <f>'Agri Sales'!$C$11*AI$10/$AN$10</f>
        <v>61.928771154435857</v>
      </c>
      <c r="J10" s="22">
        <f>'Agri Sales'!$C$11*AJ$10/$AN$10</f>
        <v>42.1043276760211</v>
      </c>
      <c r="K10" s="22">
        <f>'Agri Sales'!$C$11*AK$10/$AN$10</f>
        <v>50.821797850475626</v>
      </c>
      <c r="L10" s="22">
        <f>'Agri Sales'!$C$11*AL$10/$AN$10</f>
        <v>54.851856925989757</v>
      </c>
      <c r="M10" s="22">
        <f>'Agri Sales'!$C$11*AM$10/$AN$10</f>
        <v>55.935664268522707</v>
      </c>
      <c r="N10" s="19">
        <f t="shared" si="4"/>
        <v>557.55407713520174</v>
      </c>
      <c r="O10" s="22">
        <f>'Agri Sales'!$D$11*AB$10/$AN$10</f>
        <v>20.472702936980703</v>
      </c>
      <c r="P10" s="22">
        <f>'Agri Sales'!$D$11*AC$10/$AN$10</f>
        <v>16.4746076310864</v>
      </c>
      <c r="Q10" s="22">
        <f>'Agri Sales'!$D$11*AD$10/$AN$10</f>
        <v>20.805877545805227</v>
      </c>
      <c r="R10" s="22">
        <f>'Agri Sales'!$D$11*AE$10/$AN$10</f>
        <v>51.037089420199003</v>
      </c>
      <c r="S10" s="22">
        <f>'Agri Sales'!$D$11*AF$10/$AN$10</f>
        <v>49.03224300436618</v>
      </c>
      <c r="T10" s="22">
        <f>'Agri Sales'!$D$11*AG$10/$AN$10</f>
        <v>50.791592340012507</v>
      </c>
      <c r="U10" s="22">
        <f>'Agri Sales'!$D$11*AH$10/$AN$10</f>
        <v>74.525899342328046</v>
      </c>
      <c r="V10" s="22">
        <f>'Agri Sales'!$D$11*AI$10/$AN$10</f>
        <v>60.067874869916409</v>
      </c>
      <c r="W10" s="22">
        <f>'Agri Sales'!$D$11*AJ$10/$AN$10</f>
        <v>40.839135658257554</v>
      </c>
      <c r="X10" s="22">
        <f>'Agri Sales'!$D$11*AK$10/$AN$10</f>
        <v>49.294654762867708</v>
      </c>
      <c r="Y10" s="22">
        <f>'Agri Sales'!$D$11*AL$10/$AN$10</f>
        <v>53.203614681718193</v>
      </c>
      <c r="Z10" s="22">
        <f>'Agri Sales'!$D$11*AM$10/$AN$10</f>
        <v>54.254854721214812</v>
      </c>
      <c r="AA10" s="19">
        <f t="shared" si="5"/>
        <v>540.80014691475276</v>
      </c>
      <c r="AB10" s="22">
        <f>'[34]2018-19'!G98</f>
        <v>23.35</v>
      </c>
      <c r="AC10" s="22">
        <f>'[34]2018-19'!H98</f>
        <v>18.79</v>
      </c>
      <c r="AD10" s="22">
        <f>'[34]2018-19'!I98</f>
        <v>23.73</v>
      </c>
      <c r="AE10" s="22">
        <f>'[34]2018-19'!J98</f>
        <v>58.21</v>
      </c>
      <c r="AF10" s="22">
        <f>'[34]2018-19'!K98</f>
        <v>55.923386261022927</v>
      </c>
      <c r="AG10" s="22">
        <f>'[34]2018-19'!L98</f>
        <v>57.93</v>
      </c>
      <c r="AH10" s="22">
        <f>'[34]2018-19'!M98</f>
        <v>85</v>
      </c>
      <c r="AI10" s="22">
        <f>'[34]2018-19'!N98</f>
        <v>68.510000000000005</v>
      </c>
      <c r="AJ10" s="22">
        <f>'[34]2018-19'!O98</f>
        <v>46.578794239123035</v>
      </c>
      <c r="AK10" s="22">
        <f>'[34]2018-19'!P98</f>
        <v>56.222678180603445</v>
      </c>
      <c r="AL10" s="22">
        <f>'[34]2018-19'!Q98</f>
        <v>60.681015430263159</v>
      </c>
      <c r="AM10" s="22">
        <f>'[34]2018-19'!R98</f>
        <v>61.88</v>
      </c>
      <c r="AN10" s="19">
        <f t="shared" si="6"/>
        <v>616.8058741110126</v>
      </c>
      <c r="AO10" s="22">
        <f>'[34]2019-20'!G98</f>
        <v>51.77</v>
      </c>
      <c r="AP10" s="22">
        <f>'[34]2019-20'!H98</f>
        <v>34.971983912500001</v>
      </c>
      <c r="AQ10" s="22">
        <f>'[34]2019-20'!I98</f>
        <v>24.31</v>
      </c>
      <c r="AR10" s="22">
        <f>'[34]2019-20'!J98</f>
        <v>39.28</v>
      </c>
      <c r="AS10" s="22">
        <f>'[34]2019-20'!K98</f>
        <v>57.961338105493432</v>
      </c>
      <c r="AT10" s="22">
        <f>'[34]2019-20'!L98</f>
        <v>35.15</v>
      </c>
      <c r="AU10" s="22">
        <f>'[34]2019-20'!M98</f>
        <v>37.936346600534762</v>
      </c>
      <c r="AV10" s="22">
        <f>'[34]2019-20'!N98</f>
        <v>36.757357082822878</v>
      </c>
      <c r="AW10" s="22">
        <f>'[34]2019-20'!O98</f>
        <v>71.519498729120073</v>
      </c>
      <c r="AX10" s="22">
        <f>'[34]2019-20'!P98</f>
        <v>79.540000000000006</v>
      </c>
      <c r="AY10" s="22">
        <f>'[34]2019-20'!Q98</f>
        <v>64.911022036185386</v>
      </c>
      <c r="AZ10" s="22">
        <f>'[34]2019-20'!R98</f>
        <v>88.012607839442552</v>
      </c>
      <c r="BA10" s="19">
        <f t="shared" si="7"/>
        <v>622.12015430609904</v>
      </c>
      <c r="BB10" s="22">
        <f>'[34]2020-21'!G98</f>
        <v>33.208798383244208</v>
      </c>
      <c r="BC10" s="22">
        <f>'[34]2020-21'!H98</f>
        <v>35.049999999999997</v>
      </c>
      <c r="BD10" s="22">
        <f>'[34]2020-21'!I98</f>
        <v>27.800936691703125</v>
      </c>
      <c r="BE10" s="22">
        <f>'[34]2020-21'!J98</f>
        <v>66.374805739863888</v>
      </c>
      <c r="BF10" s="22">
        <f>'[34]2020-21'!K98</f>
        <v>31.378855697634094</v>
      </c>
      <c r="BG10" s="22">
        <f>'[34]2020-21'!L98</f>
        <v>45.33</v>
      </c>
      <c r="BH10" s="22">
        <f>'[34]2020-21'!M98</f>
        <v>34.01</v>
      </c>
      <c r="BI10" s="22">
        <f>'[34]2020-21'!N98</f>
        <v>52.053134915491817</v>
      </c>
      <c r="BJ10" s="22">
        <f>'[34]2020-21'!O98</f>
        <v>76.739999999999995</v>
      </c>
      <c r="BK10" s="22">
        <f>'[34]2020-21'!P98</f>
        <v>120.39224002809918</v>
      </c>
      <c r="BL10" s="22">
        <f>'[34]2020-21'!Q98</f>
        <v>98.618830097909566</v>
      </c>
      <c r="BM10" s="22">
        <f>'[34]2020-21'!R98</f>
        <v>140.77640622733753</v>
      </c>
      <c r="BN10" s="19">
        <f t="shared" si="8"/>
        <v>761.73400778128348</v>
      </c>
      <c r="BO10" s="22">
        <f>'[34]2021-22'!G98</f>
        <v>62.25</v>
      </c>
      <c r="BP10" s="22">
        <f>'[34]2021-22'!H98</f>
        <v>39.659999999999997</v>
      </c>
      <c r="BQ10" s="22">
        <f>'[34]2021-22'!I98</f>
        <v>39.56</v>
      </c>
      <c r="BR10" s="22">
        <f>'[34]2021-22'!J98</f>
        <v>65.068251142252265</v>
      </c>
      <c r="BS10" s="22">
        <f>'[34]2021-22'!K98</f>
        <v>94.406409887528028</v>
      </c>
      <c r="BT10" s="22">
        <f>'[34]2021-22'!L98</f>
        <v>41.260670305941936</v>
      </c>
      <c r="BU10" s="22">
        <f>'[34]2021-22'!M98</f>
        <v>80.237896784637812</v>
      </c>
      <c r="BV10" s="22">
        <f>'[34]2021-22'!N98</f>
        <v>22.516980032603069</v>
      </c>
      <c r="BW10" s="22">
        <f>'[34]2021-22'!O98</f>
        <v>78.577200306098774</v>
      </c>
      <c r="BX10" s="22">
        <f>'[34]2021-22'!P98</f>
        <v>110.31476548679566</v>
      </c>
      <c r="BY10" s="22">
        <f>'[34]2021-22'!Q98</f>
        <v>61.890122790800888</v>
      </c>
      <c r="BZ10" s="22">
        <f>'[34]2021-22'!R98</f>
        <v>111.52747432734016</v>
      </c>
      <c r="CA10" s="19">
        <f t="shared" si="9"/>
        <v>807.26977106399852</v>
      </c>
      <c r="CB10" s="34">
        <f t="shared" si="10"/>
        <v>7.6827997959401761E-2</v>
      </c>
      <c r="CC10" s="34">
        <f t="shared" si="11"/>
        <v>0.10533894578825387</v>
      </c>
      <c r="CD10" s="34">
        <f t="shared" si="12"/>
        <v>9.3847377036703206E-2</v>
      </c>
      <c r="CE10" s="34">
        <f t="shared" si="13"/>
        <v>0.13912716737734554</v>
      </c>
      <c r="CF10" s="34">
        <f t="shared" si="14"/>
        <v>5.9779086685846972E-2</v>
      </c>
      <c r="CG10" s="76">
        <v>0.05</v>
      </c>
      <c r="CH10" s="35" t="s">
        <v>93</v>
      </c>
      <c r="CI10" s="36">
        <f t="shared" si="0"/>
        <v>0.05</v>
      </c>
      <c r="CJ10" s="36">
        <f t="shared" si="0"/>
        <v>0.05</v>
      </c>
      <c r="CK10" s="36">
        <f t="shared" si="0"/>
        <v>0.05</v>
      </c>
      <c r="CL10" s="36">
        <f t="shared" si="0"/>
        <v>0.05</v>
      </c>
      <c r="CM10" s="36">
        <f t="shared" si="0"/>
        <v>0.05</v>
      </c>
      <c r="CN10" s="36">
        <f t="shared" si="0"/>
        <v>0.05</v>
      </c>
      <c r="CO10" s="22">
        <f>'[34]2022-23 H1 excl Agl.'!G98</f>
        <v>91.201807596962396</v>
      </c>
      <c r="CP10" s="22">
        <f>'[34]2022-23 H1 excl Agl.'!H98</f>
        <v>50.530879965209301</v>
      </c>
      <c r="CQ10" s="22">
        <f>'[34]2022-23 H1 excl Agl.'!I98</f>
        <v>40.963040764000198</v>
      </c>
      <c r="CR10" s="22">
        <f>'[34]2022-23 H1 excl Agl.'!J98</f>
        <v>59.530572471262559</v>
      </c>
      <c r="CS10" s="22">
        <f>'[34]2022-23 H1 excl Agl.'!K98</f>
        <v>59.973823881600204</v>
      </c>
      <c r="CT10" s="22">
        <f>'[34]2022-23 H1 excl Agl.'!L98</f>
        <v>53.655563978327351</v>
      </c>
      <c r="CU10" s="51">
        <f t="shared" si="15"/>
        <v>84.249791623869712</v>
      </c>
      <c r="CV10" s="51">
        <f t="shared" si="1"/>
        <v>23.642829034233223</v>
      </c>
      <c r="CW10" s="51">
        <f t="shared" si="1"/>
        <v>82.506060321403723</v>
      </c>
      <c r="CX10" s="51">
        <f t="shared" si="1"/>
        <v>115.83050376113545</v>
      </c>
      <c r="CY10" s="51">
        <f t="shared" si="1"/>
        <v>64.984628930340932</v>
      </c>
      <c r="CZ10" s="51">
        <f t="shared" si="1"/>
        <v>117.10384804370717</v>
      </c>
      <c r="DA10" s="19">
        <f t="shared" si="16"/>
        <v>844.17335037205225</v>
      </c>
      <c r="DB10" s="52">
        <f t="shared" si="17"/>
        <v>9.3148007156067969E-2</v>
      </c>
      <c r="DC10" s="53">
        <f t="shared" si="18"/>
        <v>8.1610224950090515E-2</v>
      </c>
      <c r="DD10" s="52">
        <f t="shared" si="19"/>
        <v>0.10709729317452399</v>
      </c>
      <c r="DE10" s="52">
        <f t="shared" si="20"/>
        <v>5.2723084278654575E-2</v>
      </c>
      <c r="DF10" s="54">
        <f t="shared" si="21"/>
        <v>4.5714060690534852E-2</v>
      </c>
      <c r="DG10" s="57">
        <v>0.05</v>
      </c>
      <c r="DH10" s="35" t="s">
        <v>93</v>
      </c>
      <c r="DI10" s="56">
        <f t="shared" si="2"/>
        <v>0.05</v>
      </c>
      <c r="DJ10" s="61">
        <f t="shared" si="22"/>
        <v>95.761897976810516</v>
      </c>
      <c r="DK10" s="61">
        <f t="shared" si="3"/>
        <v>53.057423963469766</v>
      </c>
      <c r="DL10" s="61">
        <f t="shared" si="3"/>
        <v>43.011192802200206</v>
      </c>
      <c r="DM10" s="61">
        <f t="shared" si="3"/>
        <v>62.507101094825693</v>
      </c>
      <c r="DN10" s="61">
        <f t="shared" si="3"/>
        <v>62.972515075680214</v>
      </c>
      <c r="DO10" s="61">
        <f t="shared" si="3"/>
        <v>56.338342177243717</v>
      </c>
      <c r="DP10" s="61">
        <f t="shared" si="3"/>
        <v>88.462281205063206</v>
      </c>
      <c r="DQ10" s="61">
        <f t="shared" si="3"/>
        <v>24.824970485944885</v>
      </c>
      <c r="DR10" s="61">
        <f t="shared" si="3"/>
        <v>86.631363337473914</v>
      </c>
      <c r="DS10" s="61">
        <f t="shared" si="3"/>
        <v>121.62202894919223</v>
      </c>
      <c r="DT10" s="61">
        <f t="shared" si="3"/>
        <v>68.233860376857976</v>
      </c>
      <c r="DU10" s="61">
        <f t="shared" si="3"/>
        <v>122.95904044589254</v>
      </c>
      <c r="DV10" s="62">
        <f t="shared" si="23"/>
        <v>886.38201789065488</v>
      </c>
    </row>
    <row r="11" spans="1:126" s="1" customFormat="1" x14ac:dyDescent="0.2">
      <c r="A11" s="6" t="s">
        <v>34</v>
      </c>
      <c r="B11" s="22">
        <f>'[34]2016-17 excl Agl'!G99</f>
        <v>2.1415009999999999</v>
      </c>
      <c r="C11" s="22">
        <f>'[34]2016-17 excl Agl'!H99</f>
        <v>2.0387569999999999</v>
      </c>
      <c r="D11" s="22">
        <f>'[34]2016-17 excl Agl'!I99</f>
        <v>1.9832609999999999</v>
      </c>
      <c r="E11" s="22">
        <f>'[34]2016-17 excl Agl'!J99</f>
        <v>1.901718</v>
      </c>
      <c r="F11" s="22">
        <f>'[34]2016-17 excl Agl'!K99</f>
        <v>2.002243</v>
      </c>
      <c r="G11" s="22">
        <f>'[34]2016-17 excl Agl'!L99</f>
        <v>1.967295</v>
      </c>
      <c r="H11" s="22">
        <f>'[34]2016-17 excl Agl'!M99</f>
        <v>1.9828779999999999</v>
      </c>
      <c r="I11" s="22">
        <f>'[34]2016-17 excl Agl'!N99</f>
        <v>2.101137</v>
      </c>
      <c r="J11" s="22">
        <f>'[34]2016-17 excl Agl'!O99</f>
        <v>1.9768619999999999</v>
      </c>
      <c r="K11" s="22">
        <f>'[34]2016-17 excl Agl'!P99</f>
        <v>1.957918</v>
      </c>
      <c r="L11" s="22">
        <f>'[34]2016-17 excl Agl'!Q99</f>
        <v>1.80711</v>
      </c>
      <c r="M11" s="22">
        <f>'[34]2016-17 excl Agl'!R99</f>
        <v>1.763361</v>
      </c>
      <c r="N11" s="19">
        <f t="shared" si="4"/>
        <v>23.624041000000002</v>
      </c>
      <c r="O11" s="22">
        <f>'[34]2017-18 excl Agl.'!G99</f>
        <v>1.8992230000000001</v>
      </c>
      <c r="P11" s="22">
        <f>'[34]2017-18 excl Agl.'!H99</f>
        <v>1.6872819999999999</v>
      </c>
      <c r="Q11" s="22">
        <f>'[34]2017-18 excl Agl.'!I99</f>
        <v>1.7039629999999999</v>
      </c>
      <c r="R11" s="22">
        <f>'[34]2017-18 excl Agl.'!J99</f>
        <v>1.5612889999999999</v>
      </c>
      <c r="S11" s="22">
        <f>'[34]2017-18 excl Agl.'!K99</f>
        <v>1.542349</v>
      </c>
      <c r="T11" s="22">
        <f>'[34]2017-18 excl Agl.'!L99</f>
        <v>1.3153790000000001</v>
      </c>
      <c r="U11" s="22">
        <f>'[34]2017-18 excl Agl.'!M99</f>
        <v>1.504802</v>
      </c>
      <c r="V11" s="22">
        <f>'[34]2017-18 excl Agl.'!N99</f>
        <v>1.4706090000000001</v>
      </c>
      <c r="W11" s="22">
        <f>'[34]2017-18 excl Agl.'!O99</f>
        <v>1.542414</v>
      </c>
      <c r="X11" s="22">
        <f>'[34]2017-18 excl Agl.'!P99</f>
        <v>1.5491459999999999</v>
      </c>
      <c r="Y11" s="22">
        <f>'[34]2017-18 excl Agl.'!Q99</f>
        <v>1.2693779999999999</v>
      </c>
      <c r="Z11" s="22">
        <f>'[34]2017-18 excl Agl.'!R99</f>
        <v>1.2206360000000001</v>
      </c>
      <c r="AA11" s="19">
        <f t="shared" si="5"/>
        <v>18.266469999999998</v>
      </c>
      <c r="AB11" s="22">
        <f>'[34]2018-19'!G99</f>
        <v>1.3643339999999999</v>
      </c>
      <c r="AC11" s="22">
        <f>'[34]2018-19'!H99</f>
        <v>1.3492150000000001</v>
      </c>
      <c r="AD11" s="22">
        <f>'[34]2018-19'!I99</f>
        <v>1.3274140000000001</v>
      </c>
      <c r="AE11" s="22">
        <f>'[34]2018-19'!J99</f>
        <v>1.6235409999999999</v>
      </c>
      <c r="AF11" s="22">
        <f>'[34]2018-19'!K99</f>
        <v>1.3770169999999999</v>
      </c>
      <c r="AG11" s="22">
        <f>'[34]2018-19'!L99</f>
        <v>1.4141710000000001</v>
      </c>
      <c r="AH11" s="22">
        <f>'[34]2018-19'!M99</f>
        <v>1.341545</v>
      </c>
      <c r="AI11" s="22">
        <f>'[34]2018-19'!N99</f>
        <v>1.2291540000000001</v>
      </c>
      <c r="AJ11" s="22">
        <f>'[34]2018-19'!O99</f>
        <v>1.346489</v>
      </c>
      <c r="AK11" s="22">
        <f>'[34]2018-19'!P99</f>
        <v>1.2081050000000002</v>
      </c>
      <c r="AL11" s="22">
        <f>'[34]2018-19'!Q99</f>
        <v>1.2220279999999999</v>
      </c>
      <c r="AM11" s="22">
        <f>'[34]2018-19'!R99</f>
        <v>1.2113499999999999</v>
      </c>
      <c r="AN11" s="19">
        <f t="shared" si="6"/>
        <v>16.014362999999999</v>
      </c>
      <c r="AO11" s="22">
        <f>'[34]2019-20'!G99</f>
        <v>1.195338</v>
      </c>
      <c r="AP11" s="22">
        <f>'[34]2019-20'!H99</f>
        <v>1.151662</v>
      </c>
      <c r="AQ11" s="22">
        <f>'[34]2019-20'!I99</f>
        <v>1.230818</v>
      </c>
      <c r="AR11" s="22">
        <f>'[34]2019-20'!J99</f>
        <v>1.2401500000000001</v>
      </c>
      <c r="AS11" s="22">
        <f>'[34]2019-20'!K99</f>
        <v>1.22906</v>
      </c>
      <c r="AT11" s="22">
        <f>'[34]2019-20'!L99</f>
        <v>1.240332</v>
      </c>
      <c r="AU11" s="22">
        <f>'[34]2019-20'!M99</f>
        <v>1.3135589999999999</v>
      </c>
      <c r="AV11" s="22">
        <f>'[34]2019-20'!N99</f>
        <v>1.246129</v>
      </c>
      <c r="AW11" s="22">
        <f>'[34]2019-20'!O99</f>
        <v>1.1383779999999999</v>
      </c>
      <c r="AX11" s="22">
        <f>'[34]2019-20'!P99</f>
        <v>1.2866580000000001</v>
      </c>
      <c r="AY11" s="22">
        <f>'[34]2019-20'!Q99</f>
        <v>1.2136830000000001</v>
      </c>
      <c r="AZ11" s="22">
        <f>'[34]2019-20'!R99</f>
        <v>1.2041459999999999</v>
      </c>
      <c r="BA11" s="19">
        <f t="shared" si="7"/>
        <v>14.689912999999999</v>
      </c>
      <c r="BB11" s="22">
        <f>'[34]2020-21'!G99</f>
        <v>0.94752199999999998</v>
      </c>
      <c r="BC11" s="22">
        <f>'[34]2020-21'!H99</f>
        <v>1.181359</v>
      </c>
      <c r="BD11" s="22">
        <f>'[34]2020-21'!I99</f>
        <v>1.1094810000000002</v>
      </c>
      <c r="BE11" s="22">
        <f>'[34]2020-21'!J99</f>
        <v>1.56073825</v>
      </c>
      <c r="BF11" s="22">
        <f>'[34]2020-21'!K99</f>
        <v>1.109947</v>
      </c>
      <c r="BG11" s="22">
        <f>'[34]2020-21'!L99</f>
        <v>1.0209060000000001</v>
      </c>
      <c r="BH11" s="22">
        <f>'[34]2020-21'!M99</f>
        <v>1.2832059999999998</v>
      </c>
      <c r="BI11" s="22">
        <f>'[34]2020-21'!N99</f>
        <v>1.372757</v>
      </c>
      <c r="BJ11" s="22">
        <f>'[34]2020-21'!O99</f>
        <v>1.175443</v>
      </c>
      <c r="BK11" s="22">
        <f>'[34]2020-21'!P99</f>
        <v>1.1681110000000001</v>
      </c>
      <c r="BL11" s="22">
        <f>'[34]2020-21'!Q99</f>
        <v>1.0442089999999999</v>
      </c>
      <c r="BM11" s="22">
        <f>'[34]2020-21'!R99</f>
        <v>1.2640196000000001</v>
      </c>
      <c r="BN11" s="19">
        <f t="shared" si="8"/>
        <v>14.237698850000001</v>
      </c>
      <c r="BO11" s="22">
        <f>'[34]2021-22'!G99</f>
        <v>1.182493</v>
      </c>
      <c r="BP11" s="22">
        <f>'[34]2021-22'!H99</f>
        <v>1.0886369999999999</v>
      </c>
      <c r="BQ11" s="22">
        <f>'[34]2021-22'!I99</f>
        <v>1.1542429999999999</v>
      </c>
      <c r="BR11" s="22">
        <f>'[34]2021-22'!J99</f>
        <v>1.1029010000000001</v>
      </c>
      <c r="BS11" s="22">
        <f>'[34]2021-22'!K99</f>
        <v>1.0722930000000002</v>
      </c>
      <c r="BT11" s="22">
        <f>'[34]2021-22'!L99</f>
        <v>1.034897</v>
      </c>
      <c r="BU11" s="22">
        <f>'[34]2021-22'!M99</f>
        <v>1.107145</v>
      </c>
      <c r="BV11" s="22">
        <f>'[34]2021-22'!N99</f>
        <v>1.0450060000000001</v>
      </c>
      <c r="BW11" s="22">
        <f>'[34]2021-22'!O99</f>
        <v>1.1945414999999999</v>
      </c>
      <c r="BX11" s="22">
        <f>'[34]2021-22'!P99</f>
        <v>1.1044390000000002</v>
      </c>
      <c r="BY11" s="22">
        <f>'[34]2021-22'!Q99</f>
        <v>1.0990390000000001</v>
      </c>
      <c r="BZ11" s="22">
        <f>'[34]2021-22'!R99</f>
        <v>1.3254109999999999</v>
      </c>
      <c r="CA11" s="19">
        <f t="shared" si="9"/>
        <v>13.511045500000002</v>
      </c>
      <c r="CB11" s="34">
        <f t="shared" si="10"/>
        <v>-0.10573351696944699</v>
      </c>
      <c r="CC11" s="34">
        <f t="shared" si="11"/>
        <v>-7.2618170974592999E-2</v>
      </c>
      <c r="CD11" s="34">
        <f t="shared" si="12"/>
        <v>-5.5084232441871772E-2</v>
      </c>
      <c r="CE11" s="34">
        <f t="shared" si="13"/>
        <v>-4.0964096034718733E-2</v>
      </c>
      <c r="CF11" s="34">
        <f t="shared" si="14"/>
        <v>-5.1037274889403905E-2</v>
      </c>
      <c r="CG11" s="76">
        <v>0.02</v>
      </c>
      <c r="CH11" s="35" t="s">
        <v>93</v>
      </c>
      <c r="CI11" s="36">
        <f t="shared" si="0"/>
        <v>0.02</v>
      </c>
      <c r="CJ11" s="36">
        <f t="shared" si="0"/>
        <v>0.02</v>
      </c>
      <c r="CK11" s="36">
        <f t="shared" si="0"/>
        <v>0.02</v>
      </c>
      <c r="CL11" s="36">
        <f t="shared" si="0"/>
        <v>0.02</v>
      </c>
      <c r="CM11" s="36">
        <f t="shared" si="0"/>
        <v>0.02</v>
      </c>
      <c r="CN11" s="36">
        <f t="shared" si="0"/>
        <v>0.02</v>
      </c>
      <c r="CO11" s="22">
        <f>'[34]2022-23 H1 excl Agl.'!G99</f>
        <v>1.1901109999999999</v>
      </c>
      <c r="CP11" s="22">
        <f>'[34]2022-23 H1 excl Agl.'!H99</f>
        <v>1.1304029999999998</v>
      </c>
      <c r="CQ11" s="22">
        <f>'[34]2022-23 H1 excl Agl.'!I99</f>
        <v>1.027433</v>
      </c>
      <c r="CR11" s="22">
        <f>'[34]2022-23 H1 excl Agl.'!J99</f>
        <v>0.87136800000000014</v>
      </c>
      <c r="CS11" s="22">
        <f>'[34]2022-23 H1 excl Agl.'!K99</f>
        <v>0.95888574999999998</v>
      </c>
      <c r="CT11" s="22">
        <f>'[34]2022-23 H1 excl Agl.'!L99</f>
        <v>0.95648199999999994</v>
      </c>
      <c r="CU11" s="51">
        <f t="shared" si="15"/>
        <v>1.1292879</v>
      </c>
      <c r="CV11" s="51">
        <f t="shared" si="1"/>
        <v>1.0659061200000002</v>
      </c>
      <c r="CW11" s="51">
        <f t="shared" si="1"/>
        <v>1.21843233</v>
      </c>
      <c r="CX11" s="51">
        <f t="shared" si="1"/>
        <v>1.1265277800000002</v>
      </c>
      <c r="CY11" s="51">
        <f t="shared" si="1"/>
        <v>1.1210197800000001</v>
      </c>
      <c r="CZ11" s="51">
        <f t="shared" si="1"/>
        <v>1.3519192199999999</v>
      </c>
      <c r="DA11" s="19">
        <f t="shared" si="16"/>
        <v>13.147775880000001</v>
      </c>
      <c r="DB11" s="52">
        <f t="shared" si="17"/>
        <v>-6.3647158212446375E-2</v>
      </c>
      <c r="DC11" s="53">
        <f t="shared" si="18"/>
        <v>-4.8112429458207484E-2</v>
      </c>
      <c r="DD11" s="52">
        <f t="shared" si="19"/>
        <v>-3.6294458606026536E-2</v>
      </c>
      <c r="DE11" s="52">
        <f t="shared" si="20"/>
        <v>-3.9037932598369629E-2</v>
      </c>
      <c r="DF11" s="54">
        <f t="shared" si="21"/>
        <v>-2.6886862308324044E-2</v>
      </c>
      <c r="DG11" s="57">
        <v>0.02</v>
      </c>
      <c r="DH11" s="35" t="s">
        <v>93</v>
      </c>
      <c r="DI11" s="56">
        <f t="shared" si="2"/>
        <v>0.02</v>
      </c>
      <c r="DJ11" s="61">
        <f t="shared" si="22"/>
        <v>1.21391322</v>
      </c>
      <c r="DK11" s="61">
        <f t="shared" si="3"/>
        <v>1.1530110599999999</v>
      </c>
      <c r="DL11" s="61">
        <f t="shared" si="3"/>
        <v>1.04798166</v>
      </c>
      <c r="DM11" s="61">
        <f t="shared" si="3"/>
        <v>0.88879536000000015</v>
      </c>
      <c r="DN11" s="61">
        <f t="shared" si="3"/>
        <v>0.97806346499999997</v>
      </c>
      <c r="DO11" s="61">
        <f t="shared" si="3"/>
        <v>0.97561164</v>
      </c>
      <c r="DP11" s="61">
        <f t="shared" si="3"/>
        <v>1.151873658</v>
      </c>
      <c r="DQ11" s="61">
        <f t="shared" si="3"/>
        <v>1.0872242424000003</v>
      </c>
      <c r="DR11" s="61">
        <f t="shared" si="3"/>
        <v>1.2428009765999999</v>
      </c>
      <c r="DS11" s="61">
        <f t="shared" si="3"/>
        <v>1.1490583356000001</v>
      </c>
      <c r="DT11" s="61">
        <f t="shared" si="3"/>
        <v>1.1434401756000001</v>
      </c>
      <c r="DU11" s="61">
        <f t="shared" si="3"/>
        <v>1.3789576043999998</v>
      </c>
      <c r="DV11" s="62">
        <f t="shared" si="23"/>
        <v>13.410731397599999</v>
      </c>
    </row>
    <row r="12" spans="1:126" s="1" customFormat="1" x14ac:dyDescent="0.2">
      <c r="A12" s="6" t="s">
        <v>33</v>
      </c>
      <c r="B12" s="22">
        <f>'[34]2016-17 excl Agl'!G100</f>
        <v>0.11851200000000001</v>
      </c>
      <c r="C12" s="22">
        <f>'[34]2016-17 excl Agl'!H100</f>
        <v>6.4229999999999995E-2</v>
      </c>
      <c r="D12" s="22">
        <f>'[34]2016-17 excl Agl'!I100</f>
        <v>9.3867000000000006E-2</v>
      </c>
      <c r="E12" s="22">
        <f>'[34]2016-17 excl Agl'!J100</f>
        <v>0.13730999999999999</v>
      </c>
      <c r="F12" s="22">
        <f>'[34]2016-17 excl Agl'!K100</f>
        <v>0.14292299999999999</v>
      </c>
      <c r="G12" s="22">
        <f>'[34]2016-17 excl Agl'!L100</f>
        <v>0.11686000000000001</v>
      </c>
      <c r="H12" s="22">
        <f>'[34]2016-17 excl Agl'!M100</f>
        <v>0.11794499999999999</v>
      </c>
      <c r="I12" s="22">
        <f>'[34]2016-17 excl Agl'!N100</f>
        <v>0.125417</v>
      </c>
      <c r="J12" s="22">
        <f>'[34]2016-17 excl Agl'!O100</f>
        <v>0.12601299999999999</v>
      </c>
      <c r="K12" s="22">
        <f>'[34]2016-17 excl Agl'!P100</f>
        <v>0.117553</v>
      </c>
      <c r="L12" s="22">
        <f>'[34]2016-17 excl Agl'!Q100</f>
        <v>0.13609199999999999</v>
      </c>
      <c r="M12" s="22">
        <f>'[34]2016-17 excl Agl'!R100</f>
        <v>0.151254</v>
      </c>
      <c r="N12" s="19">
        <f t="shared" si="4"/>
        <v>1.4479759999999999</v>
      </c>
      <c r="O12" s="22">
        <f>'[34]2017-18 excl Agl.'!G100</f>
        <v>0.10402500000000001</v>
      </c>
      <c r="P12" s="22">
        <f>'[34]2017-18 excl Agl.'!H100</f>
        <v>7.9510999999999998E-2</v>
      </c>
      <c r="Q12" s="22">
        <f>'[34]2017-18 excl Agl.'!I100</f>
        <v>0.112446</v>
      </c>
      <c r="R12" s="22">
        <f>'[34]2017-18 excl Agl.'!J100</f>
        <v>0.15713099999999999</v>
      </c>
      <c r="S12" s="22">
        <f>'[34]2017-18 excl Agl.'!K100</f>
        <v>0.16770599999999999</v>
      </c>
      <c r="T12" s="22">
        <f>'[34]2017-18 excl Agl.'!L100</f>
        <v>0.122393</v>
      </c>
      <c r="U12" s="22">
        <f>'[34]2017-18 excl Agl.'!M100</f>
        <v>0.15348499999999998</v>
      </c>
      <c r="V12" s="22">
        <f>'[34]2017-18 excl Agl.'!N100</f>
        <v>0.15686600000000001</v>
      </c>
      <c r="W12" s="22">
        <f>'[34]2017-18 excl Agl.'!O100</f>
        <v>0.17130100000000001</v>
      </c>
      <c r="X12" s="22">
        <f>'[34]2017-18 excl Agl.'!P100</f>
        <v>0.142009</v>
      </c>
      <c r="Y12" s="22">
        <f>'[34]2017-18 excl Agl.'!Q100</f>
        <v>0.16916900000000001</v>
      </c>
      <c r="Z12" s="22">
        <f>'[34]2017-18 excl Agl.'!R100</f>
        <v>0.186946</v>
      </c>
      <c r="AA12" s="19">
        <f t="shared" si="5"/>
        <v>1.7229880000000002</v>
      </c>
      <c r="AB12" s="22">
        <f>'[34]2018-19'!G100</f>
        <v>9.8497000000000001E-2</v>
      </c>
      <c r="AC12" s="22">
        <f>'[34]2018-19'!H100</f>
        <v>8.8110999999999995E-2</v>
      </c>
      <c r="AD12" s="22">
        <f>'[34]2018-19'!I100</f>
        <v>0.160524</v>
      </c>
      <c r="AE12" s="22">
        <f>'[34]2018-19'!J100</f>
        <v>0.16781499999999999</v>
      </c>
      <c r="AF12" s="22">
        <f>'[34]2018-19'!K100</f>
        <v>0.17405899999999999</v>
      </c>
      <c r="AG12" s="22">
        <f>'[34]2018-19'!L100</f>
        <v>0.17410600000000001</v>
      </c>
      <c r="AH12" s="22">
        <f>'[34]2018-19'!M100</f>
        <v>0.136571</v>
      </c>
      <c r="AI12" s="22">
        <f>'[34]2018-19'!N100</f>
        <v>0.15464900000000001</v>
      </c>
      <c r="AJ12" s="22">
        <f>'[34]2018-19'!O100</f>
        <v>0.14368900000000001</v>
      </c>
      <c r="AK12" s="22">
        <f>'[34]2018-19'!P100</f>
        <v>0.13946900000000001</v>
      </c>
      <c r="AL12" s="22">
        <f>'[34]2018-19'!Q100</f>
        <v>0.18615300000000001</v>
      </c>
      <c r="AM12" s="22">
        <f>'[34]2018-19'!R100</f>
        <v>0.20185500000000001</v>
      </c>
      <c r="AN12" s="19">
        <f t="shared" si="6"/>
        <v>1.8254980000000001</v>
      </c>
      <c r="AO12" s="22">
        <f>'[34]2019-20'!G100</f>
        <v>0.10683699999999999</v>
      </c>
      <c r="AP12" s="22">
        <f>'[34]2019-20'!H100</f>
        <v>0.110378</v>
      </c>
      <c r="AQ12" s="22">
        <f>'[34]2019-20'!I100</f>
        <v>0.16145799999999999</v>
      </c>
      <c r="AR12" s="22">
        <f>'[34]2019-20'!J100</f>
        <v>0.19882399999999997</v>
      </c>
      <c r="AS12" s="22">
        <f>'[34]2019-20'!K100</f>
        <v>0.19995799999999997</v>
      </c>
      <c r="AT12" s="22">
        <f>'[34]2019-20'!L100</f>
        <v>0.167688</v>
      </c>
      <c r="AU12" s="22">
        <f>'[34]2019-20'!M100</f>
        <v>0.16090300000000002</v>
      </c>
      <c r="AV12" s="22">
        <f>'[34]2019-20'!N100</f>
        <v>0.18944900000000001</v>
      </c>
      <c r="AW12" s="22">
        <f>'[34]2019-20'!O100</f>
        <v>0.173767</v>
      </c>
      <c r="AX12" s="22">
        <f>'[34]2019-20'!P100</f>
        <v>0.16446899999999998</v>
      </c>
      <c r="AY12" s="22">
        <f>'[34]2019-20'!Q100</f>
        <v>0.18853300000000001</v>
      </c>
      <c r="AZ12" s="22">
        <f>'[34]2019-20'!R100</f>
        <v>9.8358000000000001E-2</v>
      </c>
      <c r="BA12" s="19">
        <f t="shared" si="7"/>
        <v>1.9206219999999998</v>
      </c>
      <c r="BB12" s="22">
        <f>'[34]2020-21'!G100</f>
        <v>5.5525000000000005E-2</v>
      </c>
      <c r="BC12" s="22">
        <f>'[34]2020-21'!H100</f>
        <v>0.109704</v>
      </c>
      <c r="BD12" s="22">
        <f>'[34]2020-21'!I100</f>
        <v>6.9626999999999994E-2</v>
      </c>
      <c r="BE12" s="22">
        <f>'[34]2020-21'!J100</f>
        <v>6.9276000000000004E-2</v>
      </c>
      <c r="BF12" s="22">
        <f>'[34]2020-21'!K100</f>
        <v>6.2550000000000008E-2</v>
      </c>
      <c r="BG12" s="22">
        <f>'[34]2020-21'!L100</f>
        <v>6.3614000000000004E-2</v>
      </c>
      <c r="BH12" s="22">
        <f>'[34]2020-21'!M100</f>
        <v>6.4401E-2</v>
      </c>
      <c r="BI12" s="22">
        <f>'[34]2020-21'!N100</f>
        <v>6.5240000000000006E-2</v>
      </c>
      <c r="BJ12" s="22">
        <f>'[34]2020-21'!O100</f>
        <v>6.6436999999999996E-2</v>
      </c>
      <c r="BK12" s="22">
        <f>'[34]2020-21'!P100</f>
        <v>8.0201999999999996E-2</v>
      </c>
      <c r="BL12" s="22">
        <f>'[34]2020-21'!Q100</f>
        <v>0.13023899999999999</v>
      </c>
      <c r="BM12" s="22">
        <f>'[34]2020-21'!R100</f>
        <v>0.15588200000000002</v>
      </c>
      <c r="BN12" s="19">
        <f t="shared" si="8"/>
        <v>0.99269699999999994</v>
      </c>
      <c r="BO12" s="22">
        <f>'[34]2021-22'!G100</f>
        <v>7.5091000000000005E-2</v>
      </c>
      <c r="BP12" s="22">
        <f>'[34]2021-22'!H100</f>
        <v>6.2036000000000001E-2</v>
      </c>
      <c r="BQ12" s="22">
        <f>'[34]2021-22'!I100</f>
        <v>6.6855999999999999E-2</v>
      </c>
      <c r="BR12" s="22">
        <f>'[34]2021-22'!J100</f>
        <v>7.2889000000000009E-2</v>
      </c>
      <c r="BS12" s="22">
        <f>'[34]2021-22'!K100</f>
        <v>7.6138999999999998E-2</v>
      </c>
      <c r="BT12" s="22">
        <f>'[34]2021-22'!L100</f>
        <v>8.4789000000000003E-2</v>
      </c>
      <c r="BU12" s="22">
        <f>'[34]2021-22'!M100</f>
        <v>0.103697</v>
      </c>
      <c r="BV12" s="22">
        <f>'[34]2021-22'!N100</f>
        <v>0.16513600000000001</v>
      </c>
      <c r="BW12" s="22">
        <f>'[34]2021-22'!O100</f>
        <v>0.16012500000000002</v>
      </c>
      <c r="BX12" s="22">
        <f>'[34]2021-22'!P100</f>
        <v>9.7082000000000016E-2</v>
      </c>
      <c r="BY12" s="22">
        <f>'[34]2021-22'!Q100</f>
        <v>0.17980400000000002</v>
      </c>
      <c r="BZ12" s="22">
        <f>'[34]2021-22'!R100</f>
        <v>0.224661</v>
      </c>
      <c r="CA12" s="19">
        <f t="shared" si="9"/>
        <v>1.3683050000000001</v>
      </c>
      <c r="CB12" s="34">
        <f t="shared" si="10"/>
        <v>-1.1254977784641795E-2</v>
      </c>
      <c r="CC12" s="34">
        <f t="shared" si="11"/>
        <v>-5.5993107361669292E-2</v>
      </c>
      <c r="CD12" s="34">
        <f t="shared" si="12"/>
        <v>-9.1620793856819427E-2</v>
      </c>
      <c r="CE12" s="34">
        <f t="shared" si="13"/>
        <v>-0.15594546552924127</v>
      </c>
      <c r="CF12" s="34">
        <f t="shared" si="14"/>
        <v>0.37837124520372289</v>
      </c>
      <c r="CG12" s="76">
        <v>0.1</v>
      </c>
      <c r="CH12" s="35" t="s">
        <v>93</v>
      </c>
      <c r="CI12" s="36">
        <f t="shared" si="0"/>
        <v>0.1</v>
      </c>
      <c r="CJ12" s="36">
        <f t="shared" si="0"/>
        <v>0.1</v>
      </c>
      <c r="CK12" s="36">
        <f t="shared" si="0"/>
        <v>0.1</v>
      </c>
      <c r="CL12" s="36">
        <f t="shared" si="0"/>
        <v>0.1</v>
      </c>
      <c r="CM12" s="36">
        <f t="shared" si="0"/>
        <v>0.1</v>
      </c>
      <c r="CN12" s="36">
        <f t="shared" si="0"/>
        <v>0.1</v>
      </c>
      <c r="CO12" s="22">
        <f>'[34]2022-23 H1 excl Agl.'!G100</f>
        <v>0.23879299999999992</v>
      </c>
      <c r="CP12" s="22">
        <f>'[34]2022-23 H1 excl Agl.'!H100</f>
        <v>0.15396800000000002</v>
      </c>
      <c r="CQ12" s="22">
        <f>'[34]2022-23 H1 excl Agl.'!I100</f>
        <v>0.156195</v>
      </c>
      <c r="CR12" s="22">
        <f>'[34]2022-23 H1 excl Agl.'!J100</f>
        <v>0.19908900000000002</v>
      </c>
      <c r="CS12" s="22">
        <f>'[34]2022-23 H1 excl Agl.'!K100</f>
        <v>0.23126500000000005</v>
      </c>
      <c r="CT12" s="22">
        <f>'[34]2022-23 H1 excl Agl.'!L100</f>
        <v>0.192772</v>
      </c>
      <c r="CU12" s="51">
        <f t="shared" si="15"/>
        <v>0.11406670000000001</v>
      </c>
      <c r="CV12" s="51">
        <f t="shared" si="1"/>
        <v>0.18164960000000002</v>
      </c>
      <c r="CW12" s="51">
        <f t="shared" si="1"/>
        <v>0.17613750000000003</v>
      </c>
      <c r="CX12" s="51">
        <f t="shared" si="1"/>
        <v>0.10679020000000003</v>
      </c>
      <c r="CY12" s="51">
        <f t="shared" si="1"/>
        <v>0.19778440000000003</v>
      </c>
      <c r="CZ12" s="51">
        <f t="shared" si="1"/>
        <v>0.24712710000000002</v>
      </c>
      <c r="DA12" s="19">
        <f t="shared" si="16"/>
        <v>2.1956375000000001</v>
      </c>
      <c r="DB12" s="52">
        <f t="shared" si="17"/>
        <v>4.9676990605342253E-2</v>
      </c>
      <c r="DC12" s="53">
        <f t="shared" si="18"/>
        <v>4.7236618130937824E-2</v>
      </c>
      <c r="DD12" s="52">
        <f t="shared" si="19"/>
        <v>4.5617669140042949E-2</v>
      </c>
      <c r="DE12" s="52">
        <f t="shared" si="20"/>
        <v>0.48720886356247251</v>
      </c>
      <c r="DF12" s="54">
        <f t="shared" si="21"/>
        <v>0.60464041277346792</v>
      </c>
      <c r="DG12" s="55">
        <v>0.02</v>
      </c>
      <c r="DH12" s="35" t="s">
        <v>88</v>
      </c>
      <c r="DI12" s="56">
        <f t="shared" si="2"/>
        <v>4.9676990605342253E-2</v>
      </c>
      <c r="DJ12" s="61">
        <f t="shared" si="22"/>
        <v>0.25065551761762139</v>
      </c>
      <c r="DK12" s="61">
        <f t="shared" si="3"/>
        <v>0.16161666688952336</v>
      </c>
      <c r="DL12" s="61">
        <f t="shared" si="3"/>
        <v>0.16395429754760144</v>
      </c>
      <c r="DM12" s="61">
        <f t="shared" si="3"/>
        <v>0.20897914238262699</v>
      </c>
      <c r="DN12" s="61">
        <f t="shared" si="3"/>
        <v>0.24275354923234455</v>
      </c>
      <c r="DO12" s="61">
        <f t="shared" si="3"/>
        <v>0.20234833283297304</v>
      </c>
      <c r="DP12" s="61">
        <f t="shared" si="3"/>
        <v>0.1197331903842824</v>
      </c>
      <c r="DQ12" s="61">
        <f t="shared" si="3"/>
        <v>0.1906734054726642</v>
      </c>
      <c r="DR12" s="61">
        <f t="shared" si="3"/>
        <v>0.18488748093274851</v>
      </c>
      <c r="DS12" s="61">
        <f t="shared" si="3"/>
        <v>0.11209521576214265</v>
      </c>
      <c r="DT12" s="61">
        <f t="shared" si="3"/>
        <v>0.20760973378068329</v>
      </c>
      <c r="DU12" s="61">
        <f t="shared" si="3"/>
        <v>0.25940363062502547</v>
      </c>
      <c r="DV12" s="62">
        <f t="shared" si="23"/>
        <v>2.3047101634602374</v>
      </c>
    </row>
    <row r="13" spans="1:126" s="1" customFormat="1" x14ac:dyDescent="0.2">
      <c r="A13" s="6" t="s">
        <v>32</v>
      </c>
      <c r="B13" s="22">
        <f>'[34]2016-17 excl Agl'!G101</f>
        <v>0</v>
      </c>
      <c r="C13" s="22">
        <f>'[34]2016-17 excl Agl'!H101</f>
        <v>0</v>
      </c>
      <c r="D13" s="22">
        <f>'[34]2016-17 excl Agl'!I101</f>
        <v>0</v>
      </c>
      <c r="E13" s="22">
        <f>'[34]2016-17 excl Agl'!J101</f>
        <v>0</v>
      </c>
      <c r="F13" s="22">
        <f>'[34]2016-17 excl Agl'!K101</f>
        <v>0</v>
      </c>
      <c r="G13" s="22">
        <f>'[34]2016-17 excl Agl'!L101</f>
        <v>0</v>
      </c>
      <c r="H13" s="22">
        <f>'[34]2016-17 excl Agl'!M101</f>
        <v>0</v>
      </c>
      <c r="I13" s="22">
        <f>'[34]2016-17 excl Agl'!N101</f>
        <v>0</v>
      </c>
      <c r="J13" s="22">
        <f>'[34]2016-17 excl Agl'!O101</f>
        <v>0</v>
      </c>
      <c r="K13" s="22">
        <f>'[34]2016-17 excl Agl'!P101</f>
        <v>0</v>
      </c>
      <c r="L13" s="22">
        <f>'[34]2016-17 excl Agl'!Q101</f>
        <v>0</v>
      </c>
      <c r="M13" s="22">
        <f>'[34]2016-17 excl Agl'!R101</f>
        <v>9.2000000000000003E-4</v>
      </c>
      <c r="N13" s="19">
        <f t="shared" si="4"/>
        <v>9.2000000000000003E-4</v>
      </c>
      <c r="O13" s="22">
        <f>'[34]2017-18 excl Agl.'!G101</f>
        <v>0</v>
      </c>
      <c r="P13" s="22">
        <f>'[34]2017-18 excl Agl.'!H101</f>
        <v>1.065E-3</v>
      </c>
      <c r="Q13" s="22">
        <f>'[34]2017-18 excl Agl.'!I101</f>
        <v>0</v>
      </c>
      <c r="R13" s="22">
        <f>'[34]2017-18 excl Agl.'!J101</f>
        <v>2.7900000000000001E-4</v>
      </c>
      <c r="S13" s="22">
        <f>'[34]2017-18 excl Agl.'!K101</f>
        <v>0</v>
      </c>
      <c r="T13" s="22">
        <f>'[34]2017-18 excl Agl.'!L101</f>
        <v>7.9299999999999998E-4</v>
      </c>
      <c r="U13" s="22">
        <f>'[34]2017-18 excl Agl.'!M101</f>
        <v>0</v>
      </c>
      <c r="V13" s="22">
        <f>'[34]2017-18 excl Agl.'!N101</f>
        <v>4.0700000000000003E-4</v>
      </c>
      <c r="W13" s="22">
        <f>'[34]2017-18 excl Agl.'!O101</f>
        <v>0</v>
      </c>
      <c r="X13" s="22">
        <f>'[34]2017-18 excl Agl.'!P101</f>
        <v>2.0000000000000001E-4</v>
      </c>
      <c r="Y13" s="22">
        <f>'[34]2017-18 excl Agl.'!Q101</f>
        <v>0</v>
      </c>
      <c r="Z13" s="22">
        <f>'[34]2017-18 excl Agl.'!R101</f>
        <v>4.7100000000000001E-4</v>
      </c>
      <c r="AA13" s="19">
        <f t="shared" si="5"/>
        <v>3.2150000000000004E-3</v>
      </c>
      <c r="AB13" s="22">
        <f>'[34]2018-19'!G101</f>
        <v>0</v>
      </c>
      <c r="AC13" s="22">
        <f>'[34]2018-19'!H101</f>
        <v>4.6299999999999998E-4</v>
      </c>
      <c r="AD13" s="22">
        <f>'[34]2018-19'!I101</f>
        <v>0</v>
      </c>
      <c r="AE13" s="22">
        <f>'[34]2018-19'!J101</f>
        <v>4.75E-4</v>
      </c>
      <c r="AF13" s="22">
        <f>'[34]2018-19'!K101</f>
        <v>0</v>
      </c>
      <c r="AG13" s="22">
        <f>'[34]2018-19'!L101</f>
        <v>5.1900000000000004E-4</v>
      </c>
      <c r="AH13" s="22">
        <f>'[34]2018-19'!M101</f>
        <v>0</v>
      </c>
      <c r="AI13" s="22">
        <f>'[34]2018-19'!N101</f>
        <v>3.68E-4</v>
      </c>
      <c r="AJ13" s="22">
        <f>'[34]2018-19'!O101</f>
        <v>0</v>
      </c>
      <c r="AK13" s="22">
        <f>'[34]2018-19'!P101</f>
        <v>6.1799999999999995E-4</v>
      </c>
      <c r="AL13" s="22">
        <f>'[34]2018-19'!Q101</f>
        <v>0</v>
      </c>
      <c r="AM13" s="22">
        <f>'[34]2018-19'!R101</f>
        <v>8.3699999999999996E-4</v>
      </c>
      <c r="AN13" s="19">
        <f t="shared" si="6"/>
        <v>3.2799999999999999E-3</v>
      </c>
      <c r="AO13" s="22">
        <f>'[34]2019-20'!G101</f>
        <v>0</v>
      </c>
      <c r="AP13" s="22">
        <f>'[34]2019-20'!H101</f>
        <v>3.1399999999999999E-4</v>
      </c>
      <c r="AQ13" s="22">
        <f>'[34]2019-20'!I101</f>
        <v>0</v>
      </c>
      <c r="AR13" s="22">
        <f>'[34]2019-20'!J101</f>
        <v>1.63E-4</v>
      </c>
      <c r="AS13" s="22">
        <f>'[34]2019-20'!K101</f>
        <v>0</v>
      </c>
      <c r="AT13" s="22">
        <f>'[34]2019-20'!L101</f>
        <v>6.7000000000000002E-4</v>
      </c>
      <c r="AU13" s="22">
        <f>'[34]2019-20'!M101</f>
        <v>0</v>
      </c>
      <c r="AV13" s="22">
        <f>'[34]2019-20'!N101</f>
        <v>3.0899999999999998E-4</v>
      </c>
      <c r="AW13" s="22">
        <f>'[34]2019-20'!O101</f>
        <v>0</v>
      </c>
      <c r="AX13" s="22">
        <f>'[34]2019-20'!P101</f>
        <v>3.8499999999999998E-4</v>
      </c>
      <c r="AY13" s="22">
        <f>'[34]2019-20'!Q101</f>
        <v>0</v>
      </c>
      <c r="AZ13" s="22">
        <f>'[34]2019-20'!R101</f>
        <v>3.4400000000000001E-4</v>
      </c>
      <c r="BA13" s="19">
        <f t="shared" si="7"/>
        <v>2.1849999999999999E-3</v>
      </c>
      <c r="BB13" s="22">
        <f>'[34]2020-21'!G101</f>
        <v>0</v>
      </c>
      <c r="BC13" s="22">
        <f>'[34]2020-21'!H101</f>
        <v>5.3000000000000001E-5</v>
      </c>
      <c r="BD13" s="22">
        <f>'[34]2020-21'!I101</f>
        <v>0</v>
      </c>
      <c r="BE13" s="22">
        <f>'[34]2020-21'!J101</f>
        <v>2.5000000000000001E-4</v>
      </c>
      <c r="BF13" s="22">
        <f>'[34]2020-21'!K101</f>
        <v>6.4300000000000002E-4</v>
      </c>
      <c r="BG13" s="22">
        <f>'[34]2020-21'!L101</f>
        <v>2.6020000000000001E-3</v>
      </c>
      <c r="BH13" s="22">
        <f>'[34]2020-21'!M101</f>
        <v>1.9500000000000002E-4</v>
      </c>
      <c r="BI13" s="22">
        <f>'[34]2020-21'!N101</f>
        <v>1.196E-3</v>
      </c>
      <c r="BJ13" s="22">
        <f>'[34]2020-21'!O101</f>
        <v>1.4370000000000001E-3</v>
      </c>
      <c r="BK13" s="22">
        <f>'[34]2020-21'!P101</f>
        <v>8.1110000000000002E-3</v>
      </c>
      <c r="BL13" s="22">
        <f>'[34]2020-21'!Q101</f>
        <v>5.339E-3</v>
      </c>
      <c r="BM13" s="22">
        <f>'[34]2020-21'!R101</f>
        <v>3.4688999999999998E-2</v>
      </c>
      <c r="BN13" s="19">
        <f t="shared" si="8"/>
        <v>5.4514999999999994E-2</v>
      </c>
      <c r="BO13" s="22">
        <f>'[34]2021-22'!G101</f>
        <v>2.4521999999999999E-2</v>
      </c>
      <c r="BP13" s="22">
        <f>'[34]2021-22'!H101</f>
        <v>2.3927E-2</v>
      </c>
      <c r="BQ13" s="22">
        <f>'[34]2021-22'!I101</f>
        <v>3.0027999999999999E-2</v>
      </c>
      <c r="BR13" s="22">
        <f>'[34]2021-22'!J101</f>
        <v>1.9394999999999999E-2</v>
      </c>
      <c r="BS13" s="22">
        <f>'[34]2021-22'!K101</f>
        <v>3.2869999999999996E-2</v>
      </c>
      <c r="BT13" s="22">
        <f>'[34]2021-22'!L101</f>
        <v>2.4824000000000002E-2</v>
      </c>
      <c r="BU13" s="22">
        <f>'[34]2021-22'!M101</f>
        <v>2.2407E-2</v>
      </c>
      <c r="BV13" s="22">
        <f>'[34]2021-22'!N101</f>
        <v>2.2407E-2</v>
      </c>
      <c r="BW13" s="22">
        <f>'[34]2021-22'!O101</f>
        <v>2.7609000000000002E-2</v>
      </c>
      <c r="BX13" s="22">
        <f>'[34]2021-22'!P101</f>
        <v>2.1927000000000002E-2</v>
      </c>
      <c r="BY13" s="22">
        <f>'[34]2021-22'!Q101</f>
        <v>2.8517000000000001E-2</v>
      </c>
      <c r="BZ13" s="22">
        <f>'[34]2021-22'!R101</f>
        <v>3.1633000000000001E-2</v>
      </c>
      <c r="CA13" s="19">
        <f t="shared" si="9"/>
        <v>0.31006600000000001</v>
      </c>
      <c r="CB13" s="34">
        <f t="shared" si="10"/>
        <v>2.2028253988822795</v>
      </c>
      <c r="CC13" s="34">
        <f t="shared" si="11"/>
        <v>2.1337784689892962</v>
      </c>
      <c r="CD13" s="34">
        <f t="shared" si="12"/>
        <v>3.5554026243931078</v>
      </c>
      <c r="CE13" s="34">
        <f t="shared" si="13"/>
        <v>10.912457183789011</v>
      </c>
      <c r="CF13" s="34">
        <f t="shared" si="14"/>
        <v>4.6877189764285063</v>
      </c>
      <c r="CG13" s="76">
        <v>0.1</v>
      </c>
      <c r="CH13" s="35" t="s">
        <v>93</v>
      </c>
      <c r="CI13" s="36">
        <f t="shared" si="0"/>
        <v>0.1</v>
      </c>
      <c r="CJ13" s="36">
        <f t="shared" si="0"/>
        <v>0.1</v>
      </c>
      <c r="CK13" s="36">
        <f t="shared" si="0"/>
        <v>0.1</v>
      </c>
      <c r="CL13" s="36">
        <f t="shared" si="0"/>
        <v>0.1</v>
      </c>
      <c r="CM13" s="36">
        <f t="shared" si="0"/>
        <v>0.1</v>
      </c>
      <c r="CN13" s="36">
        <f t="shared" si="0"/>
        <v>0.1</v>
      </c>
      <c r="CO13" s="22">
        <f>'[34]2022-23 H1 excl Agl.'!G101</f>
        <v>3.2038000000000004E-2</v>
      </c>
      <c r="CP13" s="22">
        <f>'[34]2022-23 H1 excl Agl.'!H101</f>
        <v>3.1112000000000001E-2</v>
      </c>
      <c r="CQ13" s="22">
        <f>'[34]2022-23 H1 excl Agl.'!I101</f>
        <v>2.7413000000000007E-2</v>
      </c>
      <c r="CR13" s="22">
        <f>'[34]2022-23 H1 excl Agl.'!J101</f>
        <v>2.4615000000000005E-2</v>
      </c>
      <c r="CS13" s="22">
        <f>'[34]2022-23 H1 excl Agl.'!K101</f>
        <v>1.8175999999999998E-2</v>
      </c>
      <c r="CT13" s="22">
        <f>'[34]2022-23 H1 excl Agl.'!L101</f>
        <v>1.9512999999999999E-2</v>
      </c>
      <c r="CU13" s="51">
        <f t="shared" si="15"/>
        <v>2.4647700000000002E-2</v>
      </c>
      <c r="CV13" s="51">
        <f t="shared" si="1"/>
        <v>2.4647700000000002E-2</v>
      </c>
      <c r="CW13" s="51">
        <f t="shared" si="1"/>
        <v>3.0369900000000005E-2</v>
      </c>
      <c r="CX13" s="51">
        <f t="shared" si="1"/>
        <v>2.4119700000000004E-2</v>
      </c>
      <c r="CY13" s="51">
        <f t="shared" si="1"/>
        <v>3.1368700000000006E-2</v>
      </c>
      <c r="CZ13" s="51">
        <f t="shared" si="1"/>
        <v>3.4796300000000002E-2</v>
      </c>
      <c r="DA13" s="19">
        <f t="shared" si="16"/>
        <v>0.32281700000000008</v>
      </c>
      <c r="DB13" s="52">
        <f t="shared" si="17"/>
        <v>1.5139410175595787</v>
      </c>
      <c r="DC13" s="53">
        <f t="shared" si="18"/>
        <v>2.1497105010967621</v>
      </c>
      <c r="DD13" s="52">
        <f t="shared" si="19"/>
        <v>4.2865009992870124</v>
      </c>
      <c r="DE13" s="52">
        <f t="shared" si="20"/>
        <v>1.4334374664924843</v>
      </c>
      <c r="DF13" s="54">
        <f t="shared" si="21"/>
        <v>4.1123502738126927E-2</v>
      </c>
      <c r="DG13" s="55">
        <v>0.1</v>
      </c>
      <c r="DH13" s="35" t="s">
        <v>93</v>
      </c>
      <c r="DI13" s="56">
        <f t="shared" si="2"/>
        <v>0.1</v>
      </c>
      <c r="DJ13" s="61">
        <f t="shared" si="22"/>
        <v>3.5241800000000011E-2</v>
      </c>
      <c r="DK13" s="61">
        <f t="shared" si="3"/>
        <v>3.4223200000000002E-2</v>
      </c>
      <c r="DL13" s="61">
        <f t="shared" si="3"/>
        <v>3.0154300000000009E-2</v>
      </c>
      <c r="DM13" s="61">
        <f t="shared" si="3"/>
        <v>2.7076500000000007E-2</v>
      </c>
      <c r="DN13" s="61">
        <f t="shared" si="3"/>
        <v>1.99936E-2</v>
      </c>
      <c r="DO13" s="61">
        <f t="shared" si="3"/>
        <v>2.1464300000000002E-2</v>
      </c>
      <c r="DP13" s="61">
        <f t="shared" si="3"/>
        <v>2.7112470000000003E-2</v>
      </c>
      <c r="DQ13" s="61">
        <f t="shared" si="3"/>
        <v>2.7112470000000003E-2</v>
      </c>
      <c r="DR13" s="61">
        <f t="shared" si="3"/>
        <v>3.3406890000000009E-2</v>
      </c>
      <c r="DS13" s="61">
        <f t="shared" si="3"/>
        <v>2.6531670000000007E-2</v>
      </c>
      <c r="DT13" s="61">
        <f t="shared" si="3"/>
        <v>3.4505570000000013E-2</v>
      </c>
      <c r="DU13" s="61">
        <f t="shared" si="3"/>
        <v>3.8275930000000007E-2</v>
      </c>
      <c r="DV13" s="62">
        <f t="shared" si="23"/>
        <v>0.35509870000000004</v>
      </c>
    </row>
    <row r="14" spans="1:126" s="1" customFormat="1" x14ac:dyDescent="0.2">
      <c r="A14" s="6" t="s">
        <v>129</v>
      </c>
      <c r="B14" s="22">
        <f>'[34]2016-17 excl Agl'!G102</f>
        <v>0</v>
      </c>
      <c r="C14" s="22">
        <f>'[34]2016-17 excl Agl'!H102</f>
        <v>0</v>
      </c>
      <c r="D14" s="22">
        <f>'[34]2016-17 excl Agl'!I102</f>
        <v>0</v>
      </c>
      <c r="E14" s="22">
        <f>'[34]2016-17 excl Agl'!J102</f>
        <v>0</v>
      </c>
      <c r="F14" s="22">
        <f>'[34]2016-17 excl Agl'!K102</f>
        <v>0</v>
      </c>
      <c r="G14" s="22">
        <f>'[34]2016-17 excl Agl'!L102</f>
        <v>0</v>
      </c>
      <c r="H14" s="22">
        <f>'[34]2016-17 excl Agl'!M102</f>
        <v>0</v>
      </c>
      <c r="I14" s="22">
        <f>'[34]2016-17 excl Agl'!N102</f>
        <v>0</v>
      </c>
      <c r="J14" s="22">
        <f>'[34]2016-17 excl Agl'!O102</f>
        <v>0</v>
      </c>
      <c r="K14" s="22">
        <f>'[34]2016-17 excl Agl'!P102</f>
        <v>0</v>
      </c>
      <c r="L14" s="22">
        <f>'[34]2016-17 excl Agl'!Q102</f>
        <v>0</v>
      </c>
      <c r="M14" s="22">
        <f>'[34]2016-17 excl Agl'!R102</f>
        <v>0</v>
      </c>
      <c r="N14" s="19">
        <f t="shared" si="4"/>
        <v>0</v>
      </c>
      <c r="O14" s="22">
        <f>'[34]2017-18 excl Agl.'!G102</f>
        <v>0</v>
      </c>
      <c r="P14" s="22">
        <f>'[34]2017-18 excl Agl.'!H102</f>
        <v>0</v>
      </c>
      <c r="Q14" s="22">
        <f>'[34]2017-18 excl Agl.'!I102</f>
        <v>0</v>
      </c>
      <c r="R14" s="22">
        <f>'[34]2017-18 excl Agl.'!J102</f>
        <v>0</v>
      </c>
      <c r="S14" s="22">
        <f>'[34]2017-18 excl Agl.'!K102</f>
        <v>0</v>
      </c>
      <c r="T14" s="22">
        <f>'[34]2017-18 excl Agl.'!L102</f>
        <v>0</v>
      </c>
      <c r="U14" s="22">
        <f>'[34]2017-18 excl Agl.'!M102</f>
        <v>0</v>
      </c>
      <c r="V14" s="22">
        <f>'[34]2017-18 excl Agl.'!N102</f>
        <v>0</v>
      </c>
      <c r="W14" s="22">
        <f>'[34]2017-18 excl Agl.'!O102</f>
        <v>0</v>
      </c>
      <c r="X14" s="22">
        <f>'[34]2017-18 excl Agl.'!P102</f>
        <v>0</v>
      </c>
      <c r="Y14" s="22">
        <f>'[34]2017-18 excl Agl.'!Q102</f>
        <v>0</v>
      </c>
      <c r="Z14" s="22">
        <f>'[34]2017-18 excl Agl.'!R102</f>
        <v>0</v>
      </c>
      <c r="AA14" s="19">
        <f t="shared" si="5"/>
        <v>0</v>
      </c>
      <c r="AB14" s="22">
        <f>'[34]2018-19'!G102</f>
        <v>0</v>
      </c>
      <c r="AC14" s="22">
        <f>'[34]2018-19'!H102</f>
        <v>0</v>
      </c>
      <c r="AD14" s="22">
        <f>'[34]2018-19'!I102</f>
        <v>0</v>
      </c>
      <c r="AE14" s="22">
        <f>'[34]2018-19'!J102</f>
        <v>0</v>
      </c>
      <c r="AF14" s="22">
        <f>'[34]2018-19'!K102</f>
        <v>0</v>
      </c>
      <c r="AG14" s="22">
        <f>'[34]2018-19'!L102</f>
        <v>0</v>
      </c>
      <c r="AH14" s="22">
        <f>'[34]2018-19'!M102</f>
        <v>0</v>
      </c>
      <c r="AI14" s="22">
        <f>'[34]2018-19'!N102</f>
        <v>0</v>
      </c>
      <c r="AJ14" s="22">
        <f>'[34]2018-19'!O102</f>
        <v>0</v>
      </c>
      <c r="AK14" s="22">
        <f>'[34]2018-19'!P102</f>
        <v>0</v>
      </c>
      <c r="AL14" s="22">
        <f>'[34]2018-19'!Q102</f>
        <v>0</v>
      </c>
      <c r="AM14" s="22">
        <f>'[34]2018-19'!R102</f>
        <v>0</v>
      </c>
      <c r="AN14" s="19">
        <f t="shared" si="6"/>
        <v>0</v>
      </c>
      <c r="AO14" s="22">
        <f>'[34]2019-20'!G102</f>
        <v>0</v>
      </c>
      <c r="AP14" s="22">
        <f>'[34]2019-20'!H102</f>
        <v>0</v>
      </c>
      <c r="AQ14" s="22">
        <f>'[34]2019-20'!I102</f>
        <v>0</v>
      </c>
      <c r="AR14" s="22">
        <f>'[34]2019-20'!J102</f>
        <v>0</v>
      </c>
      <c r="AS14" s="22">
        <f>'[34]2019-20'!K102</f>
        <v>0</v>
      </c>
      <c r="AT14" s="22">
        <f>'[34]2019-20'!L102</f>
        <v>0</v>
      </c>
      <c r="AU14" s="22">
        <f>'[34]2019-20'!M102</f>
        <v>0</v>
      </c>
      <c r="AV14" s="22">
        <f>'[34]2019-20'!N102</f>
        <v>0</v>
      </c>
      <c r="AW14" s="22">
        <f>'[34]2019-20'!O102</f>
        <v>0</v>
      </c>
      <c r="AX14" s="22">
        <f>'[34]2019-20'!P102</f>
        <v>0</v>
      </c>
      <c r="AY14" s="22">
        <f>'[34]2019-20'!Q102</f>
        <v>0</v>
      </c>
      <c r="AZ14" s="22">
        <f>'[34]2019-20'!R102</f>
        <v>0</v>
      </c>
      <c r="BA14" s="19">
        <f t="shared" si="7"/>
        <v>0</v>
      </c>
      <c r="BB14" s="22">
        <f>'[34]2020-21'!G102</f>
        <v>0</v>
      </c>
      <c r="BC14" s="22">
        <f>'[34]2020-21'!H102</f>
        <v>0</v>
      </c>
      <c r="BD14" s="22">
        <f>'[34]2020-21'!I102</f>
        <v>0</v>
      </c>
      <c r="BE14" s="22">
        <f>'[34]2020-21'!J102</f>
        <v>0</v>
      </c>
      <c r="BF14" s="22">
        <f>'[34]2020-21'!K102</f>
        <v>0</v>
      </c>
      <c r="BG14" s="22">
        <f>'[34]2020-21'!L102</f>
        <v>0</v>
      </c>
      <c r="BH14" s="22">
        <f>'[34]2020-21'!M102</f>
        <v>0</v>
      </c>
      <c r="BI14" s="22">
        <f>'[34]2020-21'!N102</f>
        <v>0</v>
      </c>
      <c r="BJ14" s="22">
        <f>'[34]2020-21'!O102</f>
        <v>0</v>
      </c>
      <c r="BK14" s="22">
        <f>'[34]2020-21'!P102</f>
        <v>0</v>
      </c>
      <c r="BL14" s="22">
        <f>'[34]2020-21'!Q102</f>
        <v>0</v>
      </c>
      <c r="BM14" s="22">
        <f>'[34]2020-21'!R102</f>
        <v>0</v>
      </c>
      <c r="BN14" s="19">
        <f t="shared" si="8"/>
        <v>0</v>
      </c>
      <c r="BO14" s="22">
        <f>'[34]2021-22'!G102</f>
        <v>0</v>
      </c>
      <c r="BP14" s="22">
        <f>'[34]2021-22'!H102</f>
        <v>0</v>
      </c>
      <c r="BQ14" s="22">
        <f>'[34]2021-22'!I102</f>
        <v>0</v>
      </c>
      <c r="BR14" s="22">
        <f>'[34]2021-22'!J102</f>
        <v>0</v>
      </c>
      <c r="BS14" s="22">
        <f>'[34]2021-22'!K102</f>
        <v>0</v>
      </c>
      <c r="BT14" s="22">
        <f>'[34]2021-22'!L102</f>
        <v>0</v>
      </c>
      <c r="BU14" s="22">
        <f>'[34]2021-22'!M102</f>
        <v>0</v>
      </c>
      <c r="BV14" s="22">
        <f>'[34]2021-22'!N102</f>
        <v>0</v>
      </c>
      <c r="BW14" s="22">
        <f>'[34]2021-22'!O102</f>
        <v>0</v>
      </c>
      <c r="BX14" s="22">
        <f>'[34]2021-22'!P102</f>
        <v>0</v>
      </c>
      <c r="BY14" s="22">
        <f>'[34]2021-22'!Q102</f>
        <v>0</v>
      </c>
      <c r="BZ14" s="22">
        <f>'[34]2021-22'!R102</f>
        <v>0</v>
      </c>
      <c r="CA14" s="19">
        <f t="shared" si="9"/>
        <v>0</v>
      </c>
      <c r="CB14" s="34">
        <f t="shared" si="10"/>
        <v>0</v>
      </c>
      <c r="CC14" s="34">
        <f t="shared" si="11"/>
        <v>0</v>
      </c>
      <c r="CD14" s="34">
        <f t="shared" si="12"/>
        <v>0</v>
      </c>
      <c r="CE14" s="34">
        <f t="shared" si="13"/>
        <v>0</v>
      </c>
      <c r="CF14" s="34">
        <f t="shared" si="14"/>
        <v>0</v>
      </c>
      <c r="CG14" s="76">
        <v>0.1</v>
      </c>
      <c r="CH14" s="35" t="s">
        <v>93</v>
      </c>
      <c r="CI14" s="36">
        <f t="shared" si="0"/>
        <v>0.1</v>
      </c>
      <c r="CJ14" s="36">
        <f t="shared" si="0"/>
        <v>0.1</v>
      </c>
      <c r="CK14" s="36">
        <f t="shared" si="0"/>
        <v>0.1</v>
      </c>
      <c r="CL14" s="36">
        <f t="shared" si="0"/>
        <v>0.1</v>
      </c>
      <c r="CM14" s="36">
        <f t="shared" si="0"/>
        <v>0.1</v>
      </c>
      <c r="CN14" s="36">
        <f t="shared" si="0"/>
        <v>0.1</v>
      </c>
      <c r="CO14" s="22">
        <f>'[34]2022-23 H1 excl Agl.'!G102</f>
        <v>0</v>
      </c>
      <c r="CP14" s="22">
        <f>'[34]2022-23 H1 excl Agl.'!H102</f>
        <v>0</v>
      </c>
      <c r="CQ14" s="22">
        <f>'[34]2022-23 H1 excl Agl.'!I102</f>
        <v>0</v>
      </c>
      <c r="CR14" s="22">
        <f>'[34]2022-23 H1 excl Agl.'!J102</f>
        <v>0</v>
      </c>
      <c r="CS14" s="22">
        <f>'[34]2022-23 H1 excl Agl.'!K102</f>
        <v>0</v>
      </c>
      <c r="CT14" s="22">
        <f>'[34]2022-23 H1 excl Agl.'!L102</f>
        <v>0</v>
      </c>
      <c r="CU14" s="51">
        <f t="shared" ref="CU14:CZ14" si="24">BU14*(1+CI14)</f>
        <v>0</v>
      </c>
      <c r="CV14" s="51">
        <f t="shared" si="24"/>
        <v>0</v>
      </c>
      <c r="CW14" s="51">
        <f t="shared" si="24"/>
        <v>0</v>
      </c>
      <c r="CX14" s="51">
        <f t="shared" si="24"/>
        <v>0</v>
      </c>
      <c r="CY14" s="51">
        <f t="shared" si="24"/>
        <v>0</v>
      </c>
      <c r="CZ14" s="51">
        <f t="shared" si="24"/>
        <v>0</v>
      </c>
      <c r="DA14" s="19">
        <f t="shared" si="16"/>
        <v>0</v>
      </c>
      <c r="DB14" s="52">
        <f>IFERROR((DA14/AA14)^(1/5)-1,0)</f>
        <v>0</v>
      </c>
      <c r="DC14" s="53">
        <f>IFERROR((DA14/AN14)^(1/4)-1,0)</f>
        <v>0</v>
      </c>
      <c r="DD14" s="52">
        <f>IFERROR((DA14/BA14)^(1/3)-1,0)</f>
        <v>0</v>
      </c>
      <c r="DE14" s="52">
        <f>IFERROR((DA14/BN14)^(1/2)-1,0)</f>
        <v>0</v>
      </c>
      <c r="DF14" s="54">
        <f>IFERROR((DA14/CA14)^(1/1)-1,0)</f>
        <v>0</v>
      </c>
      <c r="DG14" s="55">
        <v>0.1</v>
      </c>
      <c r="DH14" s="35" t="s">
        <v>88</v>
      </c>
      <c r="DI14" s="56">
        <f t="shared" si="2"/>
        <v>0</v>
      </c>
      <c r="DJ14" s="61">
        <f t="shared" si="22"/>
        <v>0</v>
      </c>
      <c r="DK14" s="61">
        <f t="shared" si="3"/>
        <v>0</v>
      </c>
      <c r="DL14" s="61">
        <f t="shared" si="3"/>
        <v>0</v>
      </c>
      <c r="DM14" s="61">
        <f t="shared" si="3"/>
        <v>0</v>
      </c>
      <c r="DN14" s="61">
        <f t="shared" si="3"/>
        <v>0</v>
      </c>
      <c r="DO14" s="61">
        <f t="shared" si="3"/>
        <v>0</v>
      </c>
      <c r="DP14" s="61">
        <f t="shared" si="3"/>
        <v>0</v>
      </c>
      <c r="DQ14" s="61">
        <f t="shared" si="3"/>
        <v>0</v>
      </c>
      <c r="DR14" s="61">
        <f t="shared" si="3"/>
        <v>0</v>
      </c>
      <c r="DS14" s="61">
        <f t="shared" si="3"/>
        <v>0</v>
      </c>
      <c r="DT14" s="61">
        <f t="shared" si="3"/>
        <v>0</v>
      </c>
      <c r="DU14" s="61">
        <f t="shared" si="3"/>
        <v>0</v>
      </c>
      <c r="DV14" s="62">
        <f t="shared" si="23"/>
        <v>0</v>
      </c>
    </row>
    <row r="15" spans="1:126" s="1" customFormat="1" ht="12.5" x14ac:dyDescent="0.2">
      <c r="A15" s="6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19">
        <f t="shared" si="4"/>
        <v>0</v>
      </c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19">
        <f t="shared" si="5"/>
        <v>0</v>
      </c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19">
        <f t="shared" si="6"/>
        <v>0</v>
      </c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19">
        <f t="shared" si="7"/>
        <v>0</v>
      </c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19">
        <f t="shared" si="8"/>
        <v>0</v>
      </c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19">
        <f t="shared" si="9"/>
        <v>0</v>
      </c>
      <c r="CB15" s="34"/>
      <c r="CC15" s="34"/>
      <c r="CD15" s="34"/>
      <c r="CE15" s="34"/>
      <c r="CF15" s="34"/>
      <c r="CG15" s="76"/>
      <c r="CH15" s="37"/>
      <c r="CI15" s="36"/>
      <c r="CJ15" s="38"/>
      <c r="CK15" s="38"/>
      <c r="CL15" s="38"/>
      <c r="CM15" s="38"/>
      <c r="CN15" s="38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19">
        <f t="shared" si="16"/>
        <v>0</v>
      </c>
      <c r="DB15" s="5"/>
      <c r="DC15" s="5"/>
      <c r="DD15" s="5"/>
      <c r="DE15" s="5"/>
      <c r="DF15" s="5"/>
      <c r="DG15" s="5"/>
      <c r="DH15" s="5"/>
      <c r="DI15" s="5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2"/>
    </row>
    <row r="16" spans="1:126" s="1" customFormat="1" ht="10.5" x14ac:dyDescent="0.25">
      <c r="A16" s="8" t="s">
        <v>31</v>
      </c>
      <c r="B16" s="7">
        <f t="shared" ref="B16:AG16" si="25">SUM(B6:B15)</f>
        <v>30.928326185772558</v>
      </c>
      <c r="C16" s="7">
        <f t="shared" si="25"/>
        <v>26.11741139853816</v>
      </c>
      <c r="D16" s="7">
        <f t="shared" si="25"/>
        <v>30.260597068042074</v>
      </c>
      <c r="E16" s="7">
        <f t="shared" si="25"/>
        <v>61.121504864751174</v>
      </c>
      <c r="F16" s="7">
        <f t="shared" si="25"/>
        <v>59.461225303999576</v>
      </c>
      <c r="G16" s="7">
        <f t="shared" si="25"/>
        <v>60.656522932299943</v>
      </c>
      <c r="H16" s="7">
        <f t="shared" si="25"/>
        <v>86.191324945553177</v>
      </c>
      <c r="I16" s="7">
        <f t="shared" si="25"/>
        <v>70.263252354435835</v>
      </c>
      <c r="J16" s="7">
        <f t="shared" si="25"/>
        <v>50.601401684021113</v>
      </c>
      <c r="K16" s="7">
        <f t="shared" si="25"/>
        <v>58.840539290475633</v>
      </c>
      <c r="L16" s="7">
        <f t="shared" si="25"/>
        <v>63.297651605989763</v>
      </c>
      <c r="M16" s="7">
        <f t="shared" si="25"/>
        <v>65.692025508522704</v>
      </c>
      <c r="N16" s="7">
        <f t="shared" si="25"/>
        <v>663.43178314240174</v>
      </c>
      <c r="O16" s="7">
        <f t="shared" si="25"/>
        <v>30.526733816980716</v>
      </c>
      <c r="P16" s="7">
        <f t="shared" si="25"/>
        <v>26.418873431086428</v>
      </c>
      <c r="Q16" s="7">
        <f t="shared" si="25"/>
        <v>30.37723722580521</v>
      </c>
      <c r="R16" s="7">
        <f t="shared" si="25"/>
        <v>59.866128420199004</v>
      </c>
      <c r="S16" s="7">
        <f t="shared" si="25"/>
        <v>58.611844564366166</v>
      </c>
      <c r="T16" s="7">
        <f t="shared" si="25"/>
        <v>59.834733340012512</v>
      </c>
      <c r="U16" s="7">
        <f t="shared" si="25"/>
        <v>83.503852342328045</v>
      </c>
      <c r="V16" s="7">
        <f t="shared" si="25"/>
        <v>68.726656869916397</v>
      </c>
      <c r="W16" s="7">
        <f t="shared" si="25"/>
        <v>49.572550658257555</v>
      </c>
      <c r="X16" s="7">
        <f t="shared" si="25"/>
        <v>57.603229762867713</v>
      </c>
      <c r="Y16" s="7">
        <f t="shared" si="25"/>
        <v>61.620600681718194</v>
      </c>
      <c r="Z16" s="7">
        <f t="shared" si="25"/>
        <v>64.163205721214823</v>
      </c>
      <c r="AA16" s="7">
        <f t="shared" si="25"/>
        <v>650.82564683475277</v>
      </c>
      <c r="AB16" s="7">
        <f t="shared" si="25"/>
        <v>34.094566</v>
      </c>
      <c r="AC16" s="7">
        <f t="shared" si="25"/>
        <v>29.349633000000004</v>
      </c>
      <c r="AD16" s="7">
        <f t="shared" si="25"/>
        <v>33.684244</v>
      </c>
      <c r="AE16" s="7">
        <f t="shared" si="25"/>
        <v>67.484503000000004</v>
      </c>
      <c r="AF16" s="7">
        <f t="shared" si="25"/>
        <v>65.708911261022919</v>
      </c>
      <c r="AG16" s="7">
        <f t="shared" si="25"/>
        <v>67.867536999999984</v>
      </c>
      <c r="AH16" s="7">
        <f t="shared" ref="AH16:BM16" si="26">SUM(AH6:AH15)</f>
        <v>94.859088999999997</v>
      </c>
      <c r="AI16" s="7">
        <f t="shared" si="26"/>
        <v>77.990832999999995</v>
      </c>
      <c r="AJ16" s="7">
        <f t="shared" si="26"/>
        <v>55.974375239123034</v>
      </c>
      <c r="AK16" s="7">
        <f t="shared" si="26"/>
        <v>64.94865218060346</v>
      </c>
      <c r="AL16" s="7">
        <f t="shared" si="26"/>
        <v>70.318593430263164</v>
      </c>
      <c r="AM16" s="7">
        <f t="shared" si="26"/>
        <v>73.372942999999992</v>
      </c>
      <c r="AN16" s="7">
        <f t="shared" si="26"/>
        <v>735.65388011101265</v>
      </c>
      <c r="AO16" s="7">
        <f t="shared" si="26"/>
        <v>63.507981999999998</v>
      </c>
      <c r="AP16" s="7">
        <f t="shared" si="26"/>
        <v>47.092710912500003</v>
      </c>
      <c r="AQ16" s="7">
        <f t="shared" si="26"/>
        <v>34.599043999999999</v>
      </c>
      <c r="AR16" s="7">
        <f t="shared" si="26"/>
        <v>49.506590000000003</v>
      </c>
      <c r="AS16" s="7">
        <f t="shared" si="26"/>
        <v>68.919165105493434</v>
      </c>
      <c r="AT16" s="7">
        <f t="shared" si="26"/>
        <v>45.796813</v>
      </c>
      <c r="AU16" s="7">
        <f t="shared" si="26"/>
        <v>48.977864600534758</v>
      </c>
      <c r="AV16" s="7">
        <f t="shared" si="26"/>
        <v>46.720624082822887</v>
      </c>
      <c r="AW16" s="7">
        <f t="shared" si="26"/>
        <v>81.778849729120068</v>
      </c>
      <c r="AX16" s="7">
        <f t="shared" si="26"/>
        <v>89.951819999999998</v>
      </c>
      <c r="AY16" s="7">
        <f t="shared" si="26"/>
        <v>75.410084036185395</v>
      </c>
      <c r="AZ16" s="7">
        <f t="shared" si="26"/>
        <v>97.85689883944255</v>
      </c>
      <c r="BA16" s="7">
        <f t="shared" si="26"/>
        <v>750.11844630609914</v>
      </c>
      <c r="BB16" s="7">
        <f t="shared" si="26"/>
        <v>44.834911383244211</v>
      </c>
      <c r="BC16" s="7">
        <f t="shared" si="26"/>
        <v>50.074964999999999</v>
      </c>
      <c r="BD16" s="7">
        <f t="shared" si="26"/>
        <v>40.534161691703126</v>
      </c>
      <c r="BE16" s="7">
        <f t="shared" si="26"/>
        <v>79.015446989863889</v>
      </c>
      <c r="BF16" s="7">
        <f t="shared" si="26"/>
        <v>43.191885697634085</v>
      </c>
      <c r="BG16" s="7">
        <f t="shared" si="26"/>
        <v>56.572485750000006</v>
      </c>
      <c r="BH16" s="7">
        <f t="shared" si="26"/>
        <v>46.112222999999993</v>
      </c>
      <c r="BI16" s="7">
        <f t="shared" si="26"/>
        <v>62.83411348549182</v>
      </c>
      <c r="BJ16" s="7">
        <f t="shared" si="26"/>
        <v>87.876270999999988</v>
      </c>
      <c r="BK16" s="7">
        <f t="shared" si="26"/>
        <v>130.92410002809922</v>
      </c>
      <c r="BL16" s="7">
        <f t="shared" si="26"/>
        <v>109.33399709790957</v>
      </c>
      <c r="BM16" s="7">
        <f t="shared" si="26"/>
        <v>153.73179382733753</v>
      </c>
      <c r="BN16" s="7">
        <f t="shared" ref="BN16:CA16" si="27">SUM(BN6:BN15)</f>
        <v>905.03635495128356</v>
      </c>
      <c r="BO16" s="7">
        <f t="shared" si="27"/>
        <v>76.289496999999997</v>
      </c>
      <c r="BP16" s="7">
        <f t="shared" si="27"/>
        <v>52.552174999999991</v>
      </c>
      <c r="BQ16" s="7">
        <f t="shared" si="27"/>
        <v>52.788774540000006</v>
      </c>
      <c r="BR16" s="7">
        <f t="shared" si="27"/>
        <v>77.129046142252278</v>
      </c>
      <c r="BS16" s="7">
        <f t="shared" si="27"/>
        <v>108.51882698752803</v>
      </c>
      <c r="BT16" s="7">
        <f t="shared" si="27"/>
        <v>53.956404305941938</v>
      </c>
      <c r="BU16" s="7">
        <f t="shared" si="27"/>
        <v>92.661596784637808</v>
      </c>
      <c r="BV16" s="7">
        <f t="shared" si="27"/>
        <v>33.81340303260307</v>
      </c>
      <c r="BW16" s="7">
        <f t="shared" si="27"/>
        <v>90.364777806098772</v>
      </c>
      <c r="BX16" s="7">
        <f t="shared" si="27"/>
        <v>121.79038673679567</v>
      </c>
      <c r="BY16" s="7">
        <f t="shared" si="27"/>
        <v>73.448185150800896</v>
      </c>
      <c r="BZ16" s="7">
        <f t="shared" si="27"/>
        <v>125.89185032734017</v>
      </c>
      <c r="CA16" s="7">
        <f t="shared" si="27"/>
        <v>959.20492381399856</v>
      </c>
      <c r="CB16" s="39"/>
      <c r="CC16" s="39"/>
      <c r="CD16" s="39"/>
      <c r="CE16" s="39"/>
      <c r="CF16" s="39"/>
      <c r="CG16" s="77"/>
      <c r="CH16" s="39"/>
      <c r="CI16" s="39"/>
      <c r="CJ16" s="39"/>
      <c r="CK16" s="39"/>
      <c r="CL16" s="39"/>
      <c r="CM16" s="39"/>
      <c r="CN16" s="39"/>
      <c r="CO16" s="7">
        <f t="shared" ref="CO16:DA16" si="28">SUM(CO6:CO15)</f>
        <v>106.0092021869624</v>
      </c>
      <c r="CP16" s="7">
        <f t="shared" si="28"/>
        <v>65.182573525209307</v>
      </c>
      <c r="CQ16" s="7">
        <f t="shared" si="28"/>
        <v>54.228246764000197</v>
      </c>
      <c r="CR16" s="7">
        <f t="shared" si="28"/>
        <v>71.744359491262557</v>
      </c>
      <c r="CS16" s="7">
        <f t="shared" si="28"/>
        <v>75.763459131600186</v>
      </c>
      <c r="CT16" s="7">
        <f t="shared" si="28"/>
        <v>67.242081248327352</v>
      </c>
      <c r="CU16" s="7">
        <f t="shared" si="28"/>
        <v>97.916634789543025</v>
      </c>
      <c r="CV16" s="7">
        <f t="shared" si="28"/>
        <v>36.062210162508805</v>
      </c>
      <c r="CW16" s="7">
        <f t="shared" si="28"/>
        <v>95.439764917851605</v>
      </c>
      <c r="CX16" s="7">
        <f t="shared" si="28"/>
        <v>128.43355418987014</v>
      </c>
      <c r="CY16" s="7">
        <f t="shared" si="28"/>
        <v>77.684085563525571</v>
      </c>
      <c r="CZ16" s="7">
        <f t="shared" si="28"/>
        <v>132.89989226787719</v>
      </c>
      <c r="DA16" s="7">
        <f t="shared" si="28"/>
        <v>1008.6060642385384</v>
      </c>
      <c r="DB16" s="7"/>
      <c r="DC16" s="7"/>
      <c r="DD16" s="7"/>
      <c r="DE16" s="7"/>
      <c r="DF16" s="7"/>
      <c r="DG16" s="7"/>
      <c r="DH16" s="7"/>
      <c r="DI16" s="7"/>
      <c r="DJ16" s="7">
        <f t="shared" ref="DJ16:DU16" si="29">SUM(DJ2:DJ14)</f>
        <v>111.97541614430246</v>
      </c>
      <c r="DK16" s="7">
        <f t="shared" si="29"/>
        <v>69.109054254113914</v>
      </c>
      <c r="DL16" s="7">
        <f t="shared" si="29"/>
        <v>57.55060778482207</v>
      </c>
      <c r="DM16" s="7">
        <f t="shared" si="29"/>
        <v>75.89802823576143</v>
      </c>
      <c r="DN16" s="7">
        <f t="shared" si="29"/>
        <v>80.300378321721269</v>
      </c>
      <c r="DO16" s="7">
        <f t="shared" si="29"/>
        <v>71.241582389910832</v>
      </c>
      <c r="DP16" s="7">
        <f t="shared" si="29"/>
        <v>103.43949565557965</v>
      </c>
      <c r="DQ16" s="7">
        <f t="shared" si="29"/>
        <v>38.418962792384555</v>
      </c>
      <c r="DR16" s="7">
        <f t="shared" si="29"/>
        <v>100.74008223423716</v>
      </c>
      <c r="DS16" s="7">
        <f t="shared" si="29"/>
        <v>135.39302653226167</v>
      </c>
      <c r="DT16" s="7">
        <f t="shared" si="29"/>
        <v>82.119572311268499</v>
      </c>
      <c r="DU16" s="7">
        <f t="shared" si="29"/>
        <v>140.25703452893543</v>
      </c>
      <c r="DV16" s="7">
        <f>SUM(DV6:DV14)</f>
        <v>1066.4432411852993</v>
      </c>
    </row>
    <row r="17" spans="1:126" s="1" customFormat="1" x14ac:dyDescent="0.2">
      <c r="A17" s="6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9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9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9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9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9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9"/>
      <c r="CB17" s="40"/>
      <c r="CC17" s="40"/>
      <c r="CD17" s="40"/>
      <c r="CE17" s="40"/>
      <c r="CF17" s="40"/>
      <c r="CG17" s="78"/>
      <c r="CH17" s="40"/>
      <c r="CI17" s="40"/>
      <c r="CJ17" s="40"/>
      <c r="CK17" s="40"/>
      <c r="CL17" s="40"/>
      <c r="CM17" s="40"/>
      <c r="CN17" s="4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</row>
    <row r="18" spans="1:126" s="1" customFormat="1" ht="10.5" x14ac:dyDescent="0.25">
      <c r="A18" s="16" t="s">
        <v>30</v>
      </c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>
        <f>SUM(B18:M18)</f>
        <v>0</v>
      </c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>
        <f>SUM(O18:Z18)</f>
        <v>0</v>
      </c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>
        <f>SUM(AB18:AM18)</f>
        <v>0</v>
      </c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>
        <f>SUM(AO18:AZ18)</f>
        <v>0</v>
      </c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>
        <f>SUM(BB18:BM18)</f>
        <v>0</v>
      </c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>
        <f>SUM(BO18:BZ18)</f>
        <v>0</v>
      </c>
      <c r="CB18" s="11"/>
      <c r="CC18" s="11"/>
      <c r="CD18" s="11"/>
      <c r="CE18" s="11"/>
      <c r="CF18" s="11"/>
      <c r="CG18" s="79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>
        <f>SUM(CO18:CZ18)</f>
        <v>0</v>
      </c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</row>
    <row r="19" spans="1:126" s="1" customFormat="1" x14ac:dyDescent="0.2">
      <c r="A19" s="6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9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9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9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9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9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9"/>
      <c r="CB19" s="9"/>
      <c r="CC19" s="9"/>
      <c r="CD19" s="9"/>
      <c r="CE19" s="9"/>
      <c r="CF19" s="9"/>
      <c r="CG19" s="43"/>
      <c r="CH19" s="9"/>
      <c r="CI19" s="9"/>
      <c r="CJ19" s="9"/>
      <c r="CK19" s="9"/>
      <c r="CL19" s="9"/>
      <c r="CM19" s="9"/>
      <c r="CN19" s="9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</row>
    <row r="20" spans="1:126" s="1" customFormat="1" ht="10.5" x14ac:dyDescent="0.25">
      <c r="A20" s="15" t="s">
        <v>29</v>
      </c>
      <c r="B20" s="3">
        <f t="shared" ref="B20:N20" si="30">SUM(B16,B18)</f>
        <v>30.928326185772558</v>
      </c>
      <c r="C20" s="3">
        <f t="shared" si="30"/>
        <v>26.11741139853816</v>
      </c>
      <c r="D20" s="3">
        <f t="shared" si="30"/>
        <v>30.260597068042074</v>
      </c>
      <c r="E20" s="3">
        <f t="shared" si="30"/>
        <v>61.121504864751174</v>
      </c>
      <c r="F20" s="3">
        <f t="shared" si="30"/>
        <v>59.461225303999576</v>
      </c>
      <c r="G20" s="3">
        <f t="shared" si="30"/>
        <v>60.656522932299943</v>
      </c>
      <c r="H20" s="3">
        <f t="shared" si="30"/>
        <v>86.191324945553177</v>
      </c>
      <c r="I20" s="3">
        <f t="shared" si="30"/>
        <v>70.263252354435835</v>
      </c>
      <c r="J20" s="3">
        <f t="shared" si="30"/>
        <v>50.601401684021113</v>
      </c>
      <c r="K20" s="3">
        <f t="shared" si="30"/>
        <v>58.840539290475633</v>
      </c>
      <c r="L20" s="3">
        <f t="shared" si="30"/>
        <v>63.297651605989763</v>
      </c>
      <c r="M20" s="3">
        <f t="shared" si="30"/>
        <v>65.692025508522704</v>
      </c>
      <c r="N20" s="3">
        <f t="shared" si="30"/>
        <v>663.43178314240174</v>
      </c>
      <c r="O20" s="3">
        <f t="shared" ref="O20:AA20" si="31">SUM(O16,O18)</f>
        <v>30.526733816980716</v>
      </c>
      <c r="P20" s="3">
        <f t="shared" si="31"/>
        <v>26.418873431086428</v>
      </c>
      <c r="Q20" s="3">
        <f t="shared" si="31"/>
        <v>30.37723722580521</v>
      </c>
      <c r="R20" s="3">
        <f t="shared" si="31"/>
        <v>59.866128420199004</v>
      </c>
      <c r="S20" s="3">
        <f t="shared" si="31"/>
        <v>58.611844564366166</v>
      </c>
      <c r="T20" s="3">
        <f t="shared" si="31"/>
        <v>59.834733340012512</v>
      </c>
      <c r="U20" s="3">
        <f t="shared" si="31"/>
        <v>83.503852342328045</v>
      </c>
      <c r="V20" s="3">
        <f t="shared" si="31"/>
        <v>68.726656869916397</v>
      </c>
      <c r="W20" s="3">
        <f t="shared" si="31"/>
        <v>49.572550658257555</v>
      </c>
      <c r="X20" s="3">
        <f t="shared" si="31"/>
        <v>57.603229762867713</v>
      </c>
      <c r="Y20" s="3">
        <f t="shared" si="31"/>
        <v>61.620600681718194</v>
      </c>
      <c r="Z20" s="3">
        <f t="shared" si="31"/>
        <v>64.163205721214823</v>
      </c>
      <c r="AA20" s="3">
        <f t="shared" si="31"/>
        <v>650.82564683475277</v>
      </c>
      <c r="AB20" s="3">
        <f t="shared" ref="AB20:AN20" si="32">SUM(AB16,AB18)</f>
        <v>34.094566</v>
      </c>
      <c r="AC20" s="3">
        <f t="shared" si="32"/>
        <v>29.349633000000004</v>
      </c>
      <c r="AD20" s="3">
        <f t="shared" si="32"/>
        <v>33.684244</v>
      </c>
      <c r="AE20" s="3">
        <f t="shared" si="32"/>
        <v>67.484503000000004</v>
      </c>
      <c r="AF20" s="3">
        <f t="shared" si="32"/>
        <v>65.708911261022919</v>
      </c>
      <c r="AG20" s="3">
        <f t="shared" si="32"/>
        <v>67.867536999999984</v>
      </c>
      <c r="AH20" s="3">
        <f t="shared" si="32"/>
        <v>94.859088999999997</v>
      </c>
      <c r="AI20" s="3">
        <f t="shared" si="32"/>
        <v>77.990832999999995</v>
      </c>
      <c r="AJ20" s="3">
        <f t="shared" si="32"/>
        <v>55.974375239123034</v>
      </c>
      <c r="AK20" s="3">
        <f t="shared" si="32"/>
        <v>64.94865218060346</v>
      </c>
      <c r="AL20" s="3">
        <f t="shared" si="32"/>
        <v>70.318593430263164</v>
      </c>
      <c r="AM20" s="3">
        <f t="shared" si="32"/>
        <v>73.372942999999992</v>
      </c>
      <c r="AN20" s="3">
        <f t="shared" si="32"/>
        <v>735.65388011101265</v>
      </c>
      <c r="AO20" s="3">
        <f t="shared" ref="AO20:BA20" si="33">SUM(AO16,AO18)</f>
        <v>63.507981999999998</v>
      </c>
      <c r="AP20" s="3">
        <f t="shared" si="33"/>
        <v>47.092710912500003</v>
      </c>
      <c r="AQ20" s="3">
        <f t="shared" si="33"/>
        <v>34.599043999999999</v>
      </c>
      <c r="AR20" s="3">
        <f t="shared" si="33"/>
        <v>49.506590000000003</v>
      </c>
      <c r="AS20" s="3">
        <f t="shared" si="33"/>
        <v>68.919165105493434</v>
      </c>
      <c r="AT20" s="3">
        <f t="shared" si="33"/>
        <v>45.796813</v>
      </c>
      <c r="AU20" s="3">
        <f t="shared" si="33"/>
        <v>48.977864600534758</v>
      </c>
      <c r="AV20" s="3">
        <f t="shared" si="33"/>
        <v>46.720624082822887</v>
      </c>
      <c r="AW20" s="3">
        <f t="shared" si="33"/>
        <v>81.778849729120068</v>
      </c>
      <c r="AX20" s="3">
        <f t="shared" si="33"/>
        <v>89.951819999999998</v>
      </c>
      <c r="AY20" s="3">
        <f t="shared" si="33"/>
        <v>75.410084036185395</v>
      </c>
      <c r="AZ20" s="3">
        <f t="shared" si="33"/>
        <v>97.85689883944255</v>
      </c>
      <c r="BA20" s="3">
        <f t="shared" si="33"/>
        <v>750.11844630609914</v>
      </c>
      <c r="BB20" s="3">
        <f t="shared" ref="BB20:BN20" si="34">SUM(BB16,BB18)</f>
        <v>44.834911383244211</v>
      </c>
      <c r="BC20" s="3">
        <f t="shared" si="34"/>
        <v>50.074964999999999</v>
      </c>
      <c r="BD20" s="3">
        <f t="shared" si="34"/>
        <v>40.534161691703126</v>
      </c>
      <c r="BE20" s="3">
        <f t="shared" si="34"/>
        <v>79.015446989863889</v>
      </c>
      <c r="BF20" s="3">
        <f t="shared" si="34"/>
        <v>43.191885697634085</v>
      </c>
      <c r="BG20" s="3">
        <f t="shared" si="34"/>
        <v>56.572485750000006</v>
      </c>
      <c r="BH20" s="3">
        <f t="shared" si="34"/>
        <v>46.112222999999993</v>
      </c>
      <c r="BI20" s="3">
        <f t="shared" si="34"/>
        <v>62.83411348549182</v>
      </c>
      <c r="BJ20" s="3">
        <f t="shared" si="34"/>
        <v>87.876270999999988</v>
      </c>
      <c r="BK20" s="3">
        <f t="shared" si="34"/>
        <v>130.92410002809922</v>
      </c>
      <c r="BL20" s="3">
        <f t="shared" si="34"/>
        <v>109.33399709790957</v>
      </c>
      <c r="BM20" s="3">
        <f t="shared" si="34"/>
        <v>153.73179382733753</v>
      </c>
      <c r="BN20" s="3">
        <f t="shared" si="34"/>
        <v>905.03635495128356</v>
      </c>
      <c r="BO20" s="3">
        <f t="shared" ref="BO20:CA20" si="35">SUM(BO16,BO18)</f>
        <v>76.289496999999997</v>
      </c>
      <c r="BP20" s="3">
        <f t="shared" si="35"/>
        <v>52.552174999999991</v>
      </c>
      <c r="BQ20" s="3">
        <f t="shared" si="35"/>
        <v>52.788774540000006</v>
      </c>
      <c r="BR20" s="3">
        <f t="shared" si="35"/>
        <v>77.129046142252278</v>
      </c>
      <c r="BS20" s="3">
        <f t="shared" si="35"/>
        <v>108.51882698752803</v>
      </c>
      <c r="BT20" s="3">
        <f t="shared" si="35"/>
        <v>53.956404305941938</v>
      </c>
      <c r="BU20" s="3">
        <f t="shared" si="35"/>
        <v>92.661596784637808</v>
      </c>
      <c r="BV20" s="3">
        <f t="shared" si="35"/>
        <v>33.81340303260307</v>
      </c>
      <c r="BW20" s="3">
        <f t="shared" si="35"/>
        <v>90.364777806098772</v>
      </c>
      <c r="BX20" s="3">
        <f t="shared" si="35"/>
        <v>121.79038673679567</v>
      </c>
      <c r="BY20" s="3">
        <f t="shared" si="35"/>
        <v>73.448185150800896</v>
      </c>
      <c r="BZ20" s="3">
        <f t="shared" si="35"/>
        <v>125.89185032734017</v>
      </c>
      <c r="CA20" s="3">
        <f t="shared" si="35"/>
        <v>959.20492381399856</v>
      </c>
      <c r="CB20" s="3"/>
      <c r="CC20" s="3"/>
      <c r="CD20" s="3"/>
      <c r="CE20" s="3"/>
      <c r="CF20" s="3"/>
      <c r="CG20" s="80"/>
      <c r="CH20" s="3"/>
      <c r="CI20" s="3"/>
      <c r="CJ20" s="3"/>
      <c r="CK20" s="3"/>
      <c r="CL20" s="3"/>
      <c r="CM20" s="3"/>
      <c r="CN20" s="3"/>
      <c r="CO20" s="3">
        <f t="shared" ref="CO20:DA20" si="36">SUM(CO16,CO18)</f>
        <v>106.0092021869624</v>
      </c>
      <c r="CP20" s="3">
        <f t="shared" si="36"/>
        <v>65.182573525209307</v>
      </c>
      <c r="CQ20" s="3">
        <f t="shared" si="36"/>
        <v>54.228246764000197</v>
      </c>
      <c r="CR20" s="3">
        <f t="shared" si="36"/>
        <v>71.744359491262557</v>
      </c>
      <c r="CS20" s="3">
        <f t="shared" si="36"/>
        <v>75.763459131600186</v>
      </c>
      <c r="CT20" s="3">
        <f t="shared" si="36"/>
        <v>67.242081248327352</v>
      </c>
      <c r="CU20" s="3">
        <f t="shared" si="36"/>
        <v>97.916634789543025</v>
      </c>
      <c r="CV20" s="3">
        <f t="shared" si="36"/>
        <v>36.062210162508805</v>
      </c>
      <c r="CW20" s="3">
        <f t="shared" si="36"/>
        <v>95.439764917851605</v>
      </c>
      <c r="CX20" s="3">
        <f t="shared" si="36"/>
        <v>128.43355418987014</v>
      </c>
      <c r="CY20" s="3">
        <f t="shared" si="36"/>
        <v>77.684085563525571</v>
      </c>
      <c r="CZ20" s="3">
        <f t="shared" si="36"/>
        <v>132.89989226787719</v>
      </c>
      <c r="DA20" s="3">
        <f t="shared" si="36"/>
        <v>1008.6060642385384</v>
      </c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</row>
    <row r="21" spans="1:126" s="1" customFormat="1" x14ac:dyDescent="0.2">
      <c r="A21" s="6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9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9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9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9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9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9"/>
      <c r="CB21" s="9"/>
      <c r="CC21" s="9"/>
      <c r="CD21" s="9"/>
      <c r="CE21" s="9"/>
      <c r="CF21" s="9"/>
      <c r="CG21" s="43"/>
      <c r="CH21" s="9"/>
      <c r="CI21" s="9"/>
      <c r="CJ21" s="9"/>
      <c r="CK21" s="9"/>
      <c r="CL21" s="9"/>
      <c r="CM21" s="9"/>
      <c r="CN21" s="9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</row>
    <row r="22" spans="1:126" s="1" customFormat="1" ht="10.5" x14ac:dyDescent="0.25">
      <c r="A22" s="14" t="s">
        <v>28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81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</row>
    <row r="23" spans="1:126" s="1" customFormat="1" ht="12.5" x14ac:dyDescent="0.25">
      <c r="A23" s="5" t="s">
        <v>19</v>
      </c>
      <c r="B23" s="118">
        <v>0.89409799999999995</v>
      </c>
      <c r="C23" s="119">
        <v>0.77678800000000015</v>
      </c>
      <c r="D23" s="119">
        <v>0.829847</v>
      </c>
      <c r="E23" s="119">
        <v>0.73699999999999999</v>
      </c>
      <c r="F23" s="119">
        <v>0.85320399999999996</v>
      </c>
      <c r="G23" s="119">
        <v>0.74346699999999988</v>
      </c>
      <c r="H23" s="119">
        <v>0.63936799999999994</v>
      </c>
      <c r="I23" s="119">
        <v>0.98895100000000002</v>
      </c>
      <c r="J23" s="119">
        <v>1.2568249999999999</v>
      </c>
      <c r="K23" s="119">
        <v>1.3548503000000001</v>
      </c>
      <c r="L23" s="119">
        <v>1.3787719999999999</v>
      </c>
      <c r="M23" s="120">
        <v>0.99808399999999997</v>
      </c>
      <c r="N23" s="19">
        <f t="shared" ref="N23:N36" si="37">SUM(B23:M23)</f>
        <v>11.4512543</v>
      </c>
      <c r="O23" s="118">
        <v>1.1547726</v>
      </c>
      <c r="P23" s="119">
        <v>1.1302400000000001</v>
      </c>
      <c r="Q23" s="119">
        <v>0.87770050000000011</v>
      </c>
      <c r="R23" s="119">
        <v>0.907115</v>
      </c>
      <c r="S23" s="119">
        <v>0.85642200000000002</v>
      </c>
      <c r="T23" s="119">
        <v>0.937975</v>
      </c>
      <c r="U23" s="119">
        <v>0.87393412999999998</v>
      </c>
      <c r="V23" s="119">
        <v>1.2922739999999999</v>
      </c>
      <c r="W23" s="119">
        <v>1.3188549999999999</v>
      </c>
      <c r="X23" s="119">
        <v>1.4032050000000003</v>
      </c>
      <c r="Y23" s="119">
        <v>1.3055130000000001</v>
      </c>
      <c r="Z23" s="120">
        <v>0.86783500000000013</v>
      </c>
      <c r="AA23" s="19">
        <f t="shared" ref="AA23:AA36" si="38">SUM(O23:Z23)</f>
        <v>12.925841229999998</v>
      </c>
      <c r="AB23" s="118">
        <v>0.88638799999999984</v>
      </c>
      <c r="AC23" s="119">
        <v>0.769459</v>
      </c>
      <c r="AD23" s="119">
        <v>0.85949200000000003</v>
      </c>
      <c r="AE23" s="119">
        <v>0.80843200000000004</v>
      </c>
      <c r="AF23" s="119">
        <v>0.79052</v>
      </c>
      <c r="AG23" s="119">
        <v>0.78574699999999986</v>
      </c>
      <c r="AH23" s="119">
        <v>0.87293599999999993</v>
      </c>
      <c r="AI23" s="119">
        <v>1.1777439999999999</v>
      </c>
      <c r="AJ23" s="119">
        <v>1.0115730000000001</v>
      </c>
      <c r="AK23" s="119">
        <v>1.2108620000000003</v>
      </c>
      <c r="AL23" s="119">
        <v>1.1678409999999999</v>
      </c>
      <c r="AM23" s="120">
        <v>0.67826900000000001</v>
      </c>
      <c r="AN23" s="19">
        <f t="shared" ref="AN23:AN36" si="39">SUM(AB23:AM23)</f>
        <v>11.019262999999999</v>
      </c>
      <c r="AO23" s="118">
        <v>0.61744100000000013</v>
      </c>
      <c r="AP23" s="119">
        <v>0.59863600000000006</v>
      </c>
      <c r="AQ23" s="119">
        <v>0.6206029999999999</v>
      </c>
      <c r="AR23" s="119">
        <v>0.69406200000000007</v>
      </c>
      <c r="AS23" s="119">
        <v>0.80878600000000012</v>
      </c>
      <c r="AT23" s="119">
        <v>0.90301000000000009</v>
      </c>
      <c r="AU23" s="119">
        <v>0.95183799999999996</v>
      </c>
      <c r="AV23" s="119">
        <v>1.60266</v>
      </c>
      <c r="AW23" s="119">
        <v>1.760918</v>
      </c>
      <c r="AX23" s="119">
        <v>1.9257070000000001</v>
      </c>
      <c r="AY23" s="119">
        <v>2.0645430000000005</v>
      </c>
      <c r="AZ23" s="120">
        <v>1.4835499999999999</v>
      </c>
      <c r="BA23" s="19">
        <f t="shared" ref="BA23:BA36" si="40">SUM(AO23:AZ23)</f>
        <v>14.031754000000001</v>
      </c>
      <c r="BB23" s="118">
        <v>0.66978899999999986</v>
      </c>
      <c r="BC23" s="119">
        <v>1.0100450000000003</v>
      </c>
      <c r="BD23" s="119">
        <v>1.006189</v>
      </c>
      <c r="BE23" s="119">
        <v>1.194949</v>
      </c>
      <c r="BF23" s="119">
        <v>1.1339989999999998</v>
      </c>
      <c r="BG23" s="119">
        <v>1.2129859999999999</v>
      </c>
      <c r="BH23" s="119">
        <v>1.4187829999999999</v>
      </c>
      <c r="BI23" s="119">
        <v>1.763244</v>
      </c>
      <c r="BJ23" s="119">
        <v>2.5296710000000004</v>
      </c>
      <c r="BK23" s="119">
        <v>2.5332620000000001</v>
      </c>
      <c r="BL23" s="119">
        <v>2.119561</v>
      </c>
      <c r="BM23" s="120">
        <v>0.8913899999999999</v>
      </c>
      <c r="BN23" s="19">
        <f t="shared" ref="BN23:BN36" si="41">SUM(BB23:BM23)</f>
        <v>17.483868000000001</v>
      </c>
      <c r="BO23" s="127">
        <v>0.70429799999999998</v>
      </c>
      <c r="BP23" s="127">
        <v>0.97476499999999988</v>
      </c>
      <c r="BQ23" s="127">
        <v>1.0037799999999999</v>
      </c>
      <c r="BR23" s="127">
        <v>1.0312132499999997</v>
      </c>
      <c r="BS23" s="127">
        <v>1.4433760000000002</v>
      </c>
      <c r="BT23" s="127">
        <v>1.4716580000000001</v>
      </c>
      <c r="BU23" s="127">
        <v>1.150792</v>
      </c>
      <c r="BV23" s="127">
        <v>2.6603889999999994</v>
      </c>
      <c r="BW23" s="127">
        <v>3.0681470000000002</v>
      </c>
      <c r="BX23" s="127">
        <v>2.354698</v>
      </c>
      <c r="BY23" s="127">
        <v>1.955864</v>
      </c>
      <c r="BZ23" s="127">
        <v>1.3299339999999999</v>
      </c>
      <c r="CA23" s="19">
        <f t="shared" ref="CA23:CA36" si="42">SUM(BO23:BZ23)</f>
        <v>19.148914249999997</v>
      </c>
      <c r="CB23" s="34">
        <f t="shared" ref="CB23:CB36" si="43">IFERROR(($CA23/$N23)^(1/5)-1,0)</f>
        <v>0.10830226050028502</v>
      </c>
      <c r="CC23" s="34">
        <f t="shared" ref="CC23:CC36" si="44">IFERROR((CA23/AA23)^(1/4)-1,0)</f>
        <v>0.10324339057358922</v>
      </c>
      <c r="CD23" s="34">
        <f t="shared" ref="CD23:CD36" si="45">IFERROR((CA23/AN23)^(1/3)-1,0)</f>
        <v>0.20225668864794133</v>
      </c>
      <c r="CE23" s="34">
        <f t="shared" ref="CE23:CE36" si="46">IFERROR((CA23/BA23)^(1/2)-1,0)</f>
        <v>0.16819702548854254</v>
      </c>
      <c r="CF23" s="34">
        <f t="shared" ref="CF23:CF36" si="47">IFERROR((CA23/BN23)^(1/1)-1,0)</f>
        <v>9.5233288766535917E-2</v>
      </c>
      <c r="CG23" s="42">
        <v>0.1129</v>
      </c>
      <c r="CH23" s="35" t="s">
        <v>88</v>
      </c>
      <c r="CI23" s="36">
        <f t="shared" ref="CI23:CN36" si="48">HLOOKUP($CH23,$CB$4:$CG$116,ROW($CB23)-ROW($CB$3), FALSE)</f>
        <v>0.10830226050028502</v>
      </c>
      <c r="CJ23" s="36">
        <f t="shared" si="48"/>
        <v>0.10830226050028502</v>
      </c>
      <c r="CK23" s="36">
        <f t="shared" si="48"/>
        <v>0.10830226050028502</v>
      </c>
      <c r="CL23" s="36">
        <f t="shared" si="48"/>
        <v>0.10830226050028502</v>
      </c>
      <c r="CM23" s="36">
        <f t="shared" si="48"/>
        <v>0.10830226050028502</v>
      </c>
      <c r="CN23" s="36">
        <f t="shared" si="48"/>
        <v>0.10830226050028502</v>
      </c>
      <c r="CO23" s="118">
        <v>1.442437</v>
      </c>
      <c r="CP23" s="119">
        <v>0.79432399999999992</v>
      </c>
      <c r="CQ23" s="119">
        <v>1.1495679999999999</v>
      </c>
      <c r="CR23" s="119">
        <v>0.97061600000000003</v>
      </c>
      <c r="CS23" s="119">
        <v>1.4197310000000001</v>
      </c>
      <c r="CT23" s="120">
        <v>1.4692890000000001</v>
      </c>
      <c r="CU23" s="51">
        <f t="shared" ref="CU23:CU36" si="49">BU23*(1+CI23)</f>
        <v>1.2754253749656441</v>
      </c>
      <c r="CV23" s="51">
        <f t="shared" ref="CV23:CV36" si="50">BV23*(1+CJ23)</f>
        <v>2.9485151425100922</v>
      </c>
      <c r="CW23" s="51">
        <f t="shared" ref="CW23:CW36" si="51">BW23*(1+CK23)</f>
        <v>3.4004342556471681</v>
      </c>
      <c r="CX23" s="51">
        <f t="shared" ref="CX23:CX36" si="52">BX23*(1+CL23)</f>
        <v>2.6097171161955002</v>
      </c>
      <c r="CY23" s="51">
        <f t="shared" ref="CY23:CY36" si="53">BY23*(1+CM23)</f>
        <v>2.1676884924311297</v>
      </c>
      <c r="CZ23" s="51">
        <f t="shared" ref="CZ23:CZ36" si="54">BZ23*(1+CN23)</f>
        <v>1.4739688585161861</v>
      </c>
      <c r="DA23" s="19">
        <f t="shared" ref="DA23:DA36" si="55">SUM(CO23:CZ23)</f>
        <v>21.121714240265721</v>
      </c>
      <c r="DB23" s="52">
        <f>IFERROR((DA23/AA23)^(1/5)-1,0)</f>
        <v>0.10319953245708668</v>
      </c>
      <c r="DC23" s="53">
        <f>IFERROR((DA23/AN23)^(1/4)-1,0)</f>
        <v>0.17664147745335224</v>
      </c>
      <c r="DD23" s="52">
        <f>IFERROR((DA23/BA23)^(1/3)-1,0)</f>
        <v>0.14605572110715115</v>
      </c>
      <c r="DE23" s="52">
        <f>IFERROR((DA23/BN23)^(1/2)-1,0)</f>
        <v>9.9121800219111877E-2</v>
      </c>
      <c r="DF23" s="54">
        <f>IFERROR((DA23/CA23)^(1/1)-1,0)</f>
        <v>0.10302411742565121</v>
      </c>
      <c r="DG23" s="55"/>
      <c r="DH23" s="35" t="s">
        <v>88</v>
      </c>
      <c r="DI23" s="56">
        <f t="shared" ref="DI23:DI36" si="56">HLOOKUP(DH23,$DB$4:$DG$125,ROW($DB23)-ROW($DB$3), FALSE)</f>
        <v>0.10319953245708668</v>
      </c>
      <c r="DJ23" s="61">
        <f t="shared" ref="DJ23:DU23" si="57">CO23*(1+$DI23)</f>
        <v>1.5912958239988026</v>
      </c>
      <c r="DK23" s="61">
        <f t="shared" si="57"/>
        <v>0.87629786541944288</v>
      </c>
      <c r="DL23" s="61">
        <f t="shared" si="57"/>
        <v>1.2682028801276282</v>
      </c>
      <c r="DM23" s="61">
        <f t="shared" si="57"/>
        <v>1.0707831173953677</v>
      </c>
      <c r="DN23" s="61">
        <f t="shared" si="57"/>
        <v>1.5662465754148323</v>
      </c>
      <c r="DO23" s="61">
        <f t="shared" si="57"/>
        <v>1.6209189378443405</v>
      </c>
      <c r="DP23" s="61">
        <f t="shared" si="57"/>
        <v>1.4070486773460031</v>
      </c>
      <c r="DQ23" s="61">
        <f t="shared" si="57"/>
        <v>3.2528005266597741</v>
      </c>
      <c r="DR23" s="61">
        <f t="shared" si="57"/>
        <v>3.7513574809810173</v>
      </c>
      <c r="DS23" s="61">
        <f t="shared" si="57"/>
        <v>2.8790387024321324</v>
      </c>
      <c r="DT23" s="61">
        <f t="shared" si="57"/>
        <v>2.3913929313626294</v>
      </c>
      <c r="DU23" s="61">
        <f t="shared" si="57"/>
        <v>1.6260817555713623</v>
      </c>
      <c r="DV23" s="62">
        <f t="shared" ref="DV23:DV35" si="58">SUM(DJ23:DU23)</f>
        <v>23.301465274553337</v>
      </c>
    </row>
    <row r="24" spans="1:126" s="1" customFormat="1" ht="12.5" x14ac:dyDescent="0.2">
      <c r="A24" s="13" t="s">
        <v>18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19">
        <f t="shared" si="37"/>
        <v>0</v>
      </c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19">
        <f t="shared" si="38"/>
        <v>0</v>
      </c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19">
        <f t="shared" si="39"/>
        <v>0</v>
      </c>
      <c r="AO24" s="25"/>
      <c r="AP24" s="25"/>
      <c r="AQ24" s="25"/>
      <c r="AR24" s="25"/>
      <c r="AS24" s="25"/>
      <c r="AT24" s="25"/>
      <c r="AU24" s="25"/>
      <c r="AV24" s="25"/>
      <c r="AW24" s="25"/>
      <c r="AX24" s="25"/>
      <c r="AY24" s="25"/>
      <c r="AZ24" s="25"/>
      <c r="BA24" s="19">
        <f t="shared" si="40"/>
        <v>0</v>
      </c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5"/>
      <c r="BM24" s="25"/>
      <c r="BN24" s="19">
        <f t="shared" si="41"/>
        <v>0</v>
      </c>
      <c r="BO24" s="25"/>
      <c r="BP24" s="25"/>
      <c r="BQ24" s="25"/>
      <c r="BR24" s="25"/>
      <c r="BS24" s="25"/>
      <c r="BT24" s="25"/>
      <c r="BU24" s="25"/>
      <c r="BV24" s="25"/>
      <c r="BW24" s="25"/>
      <c r="BX24" s="25"/>
      <c r="BY24" s="25"/>
      <c r="BZ24" s="25"/>
      <c r="CA24" s="19">
        <f t="shared" si="42"/>
        <v>0</v>
      </c>
      <c r="CB24" s="34">
        <f t="shared" si="43"/>
        <v>0</v>
      </c>
      <c r="CC24" s="34">
        <f t="shared" si="44"/>
        <v>0</v>
      </c>
      <c r="CD24" s="34">
        <f t="shared" si="45"/>
        <v>0</v>
      </c>
      <c r="CE24" s="34">
        <f t="shared" si="46"/>
        <v>0</v>
      </c>
      <c r="CF24" s="34">
        <f t="shared" si="47"/>
        <v>0</v>
      </c>
      <c r="CG24" s="42">
        <v>0.1129</v>
      </c>
      <c r="CH24" s="35" t="s">
        <v>88</v>
      </c>
      <c r="CI24" s="36">
        <f t="shared" si="48"/>
        <v>0</v>
      </c>
      <c r="CJ24" s="36">
        <f t="shared" si="48"/>
        <v>0</v>
      </c>
      <c r="CK24" s="36">
        <f t="shared" si="48"/>
        <v>0</v>
      </c>
      <c r="CL24" s="36">
        <f t="shared" si="48"/>
        <v>0</v>
      </c>
      <c r="CM24" s="36">
        <f t="shared" si="48"/>
        <v>0</v>
      </c>
      <c r="CN24" s="36">
        <f t="shared" si="48"/>
        <v>0</v>
      </c>
      <c r="CO24" s="25"/>
      <c r="CP24" s="25"/>
      <c r="CQ24" s="25"/>
      <c r="CR24" s="25"/>
      <c r="CS24" s="25"/>
      <c r="CT24" s="25"/>
      <c r="CU24" s="51">
        <f t="shared" si="49"/>
        <v>0</v>
      </c>
      <c r="CV24" s="51">
        <f t="shared" si="50"/>
        <v>0</v>
      </c>
      <c r="CW24" s="51">
        <f t="shared" si="51"/>
        <v>0</v>
      </c>
      <c r="CX24" s="51">
        <f t="shared" si="52"/>
        <v>0</v>
      </c>
      <c r="CY24" s="51">
        <f t="shared" si="53"/>
        <v>0</v>
      </c>
      <c r="CZ24" s="51">
        <f t="shared" si="54"/>
        <v>0</v>
      </c>
      <c r="DA24" s="19">
        <f t="shared" si="55"/>
        <v>0</v>
      </c>
      <c r="DB24" s="52">
        <f t="shared" ref="DB24:DB36" si="59">IFERROR((DA24/AA24)^(1/5)-1,0)</f>
        <v>0</v>
      </c>
      <c r="DC24" s="53">
        <f t="shared" ref="DC24:DC36" si="60">IFERROR((DA24/AN24)^(1/4)-1,0)</f>
        <v>0</v>
      </c>
      <c r="DD24" s="52">
        <f t="shared" ref="DD24:DD36" si="61">IFERROR((DA24/BA24)^(1/3)-1,0)</f>
        <v>0</v>
      </c>
      <c r="DE24" s="52">
        <f t="shared" ref="DE24:DE36" si="62">IFERROR((DA24/BN24)^(1/2)-1,0)</f>
        <v>0</v>
      </c>
      <c r="DF24" s="54">
        <f t="shared" ref="DF24:DF36" si="63">IFERROR((DA24/CA24)^(1/1)-1,0)</f>
        <v>0</v>
      </c>
      <c r="DG24" s="55"/>
      <c r="DH24" s="35" t="s">
        <v>88</v>
      </c>
      <c r="DI24" s="56">
        <f t="shared" si="56"/>
        <v>0</v>
      </c>
      <c r="DJ24" s="61">
        <f t="shared" ref="DJ24:DJ36" si="64">CO24*(1+$DI24)</f>
        <v>0</v>
      </c>
      <c r="DK24" s="61">
        <f t="shared" ref="DK24:DK36" si="65">CP24*(1+$DI24)</f>
        <v>0</v>
      </c>
      <c r="DL24" s="61">
        <f t="shared" ref="DL24:DL36" si="66">CQ24*(1+$DI24)</f>
        <v>0</v>
      </c>
      <c r="DM24" s="61">
        <f t="shared" ref="DM24:DM36" si="67">CR24*(1+$DI24)</f>
        <v>0</v>
      </c>
      <c r="DN24" s="61">
        <f t="shared" ref="DN24:DN36" si="68">CS24*(1+$DI24)</f>
        <v>0</v>
      </c>
      <c r="DO24" s="61">
        <f t="shared" ref="DO24:DO36" si="69">CT24*(1+$DI24)</f>
        <v>0</v>
      </c>
      <c r="DP24" s="61">
        <f t="shared" ref="DP24:DP36" si="70">CU24*(1+$DI24)</f>
        <v>0</v>
      </c>
      <c r="DQ24" s="61">
        <f t="shared" ref="DQ24:DQ36" si="71">CV24*(1+$DI24)</f>
        <v>0</v>
      </c>
      <c r="DR24" s="61">
        <f t="shared" ref="DR24:DR36" si="72">CW24*(1+$DI24)</f>
        <v>0</v>
      </c>
      <c r="DS24" s="61">
        <f t="shared" ref="DS24:DS36" si="73">CX24*(1+$DI24)</f>
        <v>0</v>
      </c>
      <c r="DT24" s="61">
        <f t="shared" ref="DT24:DT36" si="74">CY24*(1+$DI24)</f>
        <v>0</v>
      </c>
      <c r="DU24" s="61">
        <f t="shared" ref="DU24:DU36" si="75">CZ24*(1+$DI24)</f>
        <v>0</v>
      </c>
      <c r="DV24" s="62">
        <f t="shared" si="58"/>
        <v>0</v>
      </c>
    </row>
    <row r="25" spans="1:126" s="1" customFormat="1" ht="12.5" x14ac:dyDescent="0.2">
      <c r="A25" s="13" t="s">
        <v>17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19">
        <f t="shared" si="37"/>
        <v>0</v>
      </c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19">
        <f t="shared" si="38"/>
        <v>0</v>
      </c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19">
        <f t="shared" si="39"/>
        <v>0</v>
      </c>
      <c r="AO25" s="25"/>
      <c r="AP25" s="25"/>
      <c r="AQ25" s="25"/>
      <c r="AR25" s="25"/>
      <c r="AS25" s="25"/>
      <c r="AT25" s="25"/>
      <c r="AU25" s="25"/>
      <c r="AV25" s="25"/>
      <c r="AW25" s="25"/>
      <c r="AX25" s="25"/>
      <c r="AY25" s="25"/>
      <c r="AZ25" s="25"/>
      <c r="BA25" s="19">
        <f t="shared" si="40"/>
        <v>0</v>
      </c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5"/>
      <c r="BM25" s="25"/>
      <c r="BN25" s="19">
        <f t="shared" si="41"/>
        <v>0</v>
      </c>
      <c r="BO25" s="25"/>
      <c r="BP25" s="25"/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19">
        <f t="shared" si="42"/>
        <v>0</v>
      </c>
      <c r="CB25" s="34">
        <f t="shared" si="43"/>
        <v>0</v>
      </c>
      <c r="CC25" s="34">
        <f t="shared" si="44"/>
        <v>0</v>
      </c>
      <c r="CD25" s="34">
        <f t="shared" si="45"/>
        <v>0</v>
      </c>
      <c r="CE25" s="34">
        <f t="shared" si="46"/>
        <v>0</v>
      </c>
      <c r="CF25" s="34">
        <f t="shared" si="47"/>
        <v>0</v>
      </c>
      <c r="CG25" s="42">
        <v>0.1129</v>
      </c>
      <c r="CH25" s="35" t="s">
        <v>88</v>
      </c>
      <c r="CI25" s="36">
        <f t="shared" si="48"/>
        <v>0</v>
      </c>
      <c r="CJ25" s="36">
        <f t="shared" si="48"/>
        <v>0</v>
      </c>
      <c r="CK25" s="36">
        <f t="shared" si="48"/>
        <v>0</v>
      </c>
      <c r="CL25" s="36">
        <f t="shared" si="48"/>
        <v>0</v>
      </c>
      <c r="CM25" s="36">
        <f t="shared" si="48"/>
        <v>0</v>
      </c>
      <c r="CN25" s="36">
        <f t="shared" si="48"/>
        <v>0</v>
      </c>
      <c r="CO25" s="25"/>
      <c r="CP25" s="25"/>
      <c r="CQ25" s="25"/>
      <c r="CR25" s="25"/>
      <c r="CS25" s="25"/>
      <c r="CT25" s="25"/>
      <c r="CU25" s="51">
        <f t="shared" si="49"/>
        <v>0</v>
      </c>
      <c r="CV25" s="51">
        <f t="shared" si="50"/>
        <v>0</v>
      </c>
      <c r="CW25" s="51">
        <f t="shared" si="51"/>
        <v>0</v>
      </c>
      <c r="CX25" s="51">
        <f t="shared" si="52"/>
        <v>0</v>
      </c>
      <c r="CY25" s="51">
        <f t="shared" si="53"/>
        <v>0</v>
      </c>
      <c r="CZ25" s="51">
        <f t="shared" si="54"/>
        <v>0</v>
      </c>
      <c r="DA25" s="19">
        <f t="shared" si="55"/>
        <v>0</v>
      </c>
      <c r="DB25" s="52">
        <f t="shared" si="59"/>
        <v>0</v>
      </c>
      <c r="DC25" s="53">
        <f t="shared" si="60"/>
        <v>0</v>
      </c>
      <c r="DD25" s="52">
        <f t="shared" si="61"/>
        <v>0</v>
      </c>
      <c r="DE25" s="52">
        <f t="shared" si="62"/>
        <v>0</v>
      </c>
      <c r="DF25" s="54">
        <f t="shared" si="63"/>
        <v>0</v>
      </c>
      <c r="DG25" s="55"/>
      <c r="DH25" s="35" t="s">
        <v>88</v>
      </c>
      <c r="DI25" s="56">
        <f t="shared" si="56"/>
        <v>0</v>
      </c>
      <c r="DJ25" s="61">
        <f t="shared" si="64"/>
        <v>0</v>
      </c>
      <c r="DK25" s="61">
        <f t="shared" si="65"/>
        <v>0</v>
      </c>
      <c r="DL25" s="61">
        <f t="shared" si="66"/>
        <v>0</v>
      </c>
      <c r="DM25" s="61">
        <f t="shared" si="67"/>
        <v>0</v>
      </c>
      <c r="DN25" s="61">
        <f t="shared" si="68"/>
        <v>0</v>
      </c>
      <c r="DO25" s="61">
        <f t="shared" si="69"/>
        <v>0</v>
      </c>
      <c r="DP25" s="61">
        <f t="shared" si="70"/>
        <v>0</v>
      </c>
      <c r="DQ25" s="61">
        <f t="shared" si="71"/>
        <v>0</v>
      </c>
      <c r="DR25" s="61">
        <f t="shared" si="72"/>
        <v>0</v>
      </c>
      <c r="DS25" s="61">
        <f t="shared" si="73"/>
        <v>0</v>
      </c>
      <c r="DT25" s="61">
        <f t="shared" si="74"/>
        <v>0</v>
      </c>
      <c r="DU25" s="61">
        <f t="shared" si="75"/>
        <v>0</v>
      </c>
      <c r="DV25" s="62">
        <f t="shared" si="58"/>
        <v>0</v>
      </c>
    </row>
    <row r="26" spans="1:126" s="1" customFormat="1" ht="12.5" x14ac:dyDescent="0.2">
      <c r="A26" s="13" t="s">
        <v>16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19">
        <f t="shared" si="37"/>
        <v>0</v>
      </c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19">
        <f t="shared" si="38"/>
        <v>0</v>
      </c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19">
        <f t="shared" si="39"/>
        <v>0</v>
      </c>
      <c r="AO26" s="25"/>
      <c r="AP26" s="25"/>
      <c r="AQ26" s="25"/>
      <c r="AR26" s="25"/>
      <c r="AS26" s="25"/>
      <c r="AT26" s="25"/>
      <c r="AU26" s="25"/>
      <c r="AV26" s="25"/>
      <c r="AW26" s="25"/>
      <c r="AX26" s="25"/>
      <c r="AY26" s="25"/>
      <c r="AZ26" s="25"/>
      <c r="BA26" s="19">
        <f t="shared" si="40"/>
        <v>0</v>
      </c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5"/>
      <c r="BM26" s="25"/>
      <c r="BN26" s="19">
        <f t="shared" si="41"/>
        <v>0</v>
      </c>
      <c r="BO26" s="25"/>
      <c r="BP26" s="25"/>
      <c r="BQ26" s="25"/>
      <c r="BR26" s="25"/>
      <c r="BS26" s="25"/>
      <c r="BT26" s="25"/>
      <c r="BU26" s="25"/>
      <c r="BV26" s="25"/>
      <c r="BW26" s="25"/>
      <c r="BX26" s="25"/>
      <c r="BY26" s="25"/>
      <c r="BZ26" s="25"/>
      <c r="CA26" s="19">
        <f t="shared" si="42"/>
        <v>0</v>
      </c>
      <c r="CB26" s="34">
        <f t="shared" si="43"/>
        <v>0</v>
      </c>
      <c r="CC26" s="34">
        <f t="shared" si="44"/>
        <v>0</v>
      </c>
      <c r="CD26" s="34">
        <f t="shared" si="45"/>
        <v>0</v>
      </c>
      <c r="CE26" s="34">
        <f t="shared" si="46"/>
        <v>0</v>
      </c>
      <c r="CF26" s="34">
        <f t="shared" si="47"/>
        <v>0</v>
      </c>
      <c r="CG26" s="42">
        <v>0.1129</v>
      </c>
      <c r="CH26" s="35" t="s">
        <v>88</v>
      </c>
      <c r="CI26" s="36">
        <f t="shared" si="48"/>
        <v>0</v>
      </c>
      <c r="CJ26" s="36">
        <f t="shared" si="48"/>
        <v>0</v>
      </c>
      <c r="CK26" s="36">
        <f t="shared" si="48"/>
        <v>0</v>
      </c>
      <c r="CL26" s="36">
        <f t="shared" si="48"/>
        <v>0</v>
      </c>
      <c r="CM26" s="36">
        <f t="shared" si="48"/>
        <v>0</v>
      </c>
      <c r="CN26" s="36">
        <f t="shared" si="48"/>
        <v>0</v>
      </c>
      <c r="CO26" s="25"/>
      <c r="CP26" s="25"/>
      <c r="CQ26" s="25"/>
      <c r="CR26" s="25"/>
      <c r="CS26" s="25"/>
      <c r="CT26" s="25"/>
      <c r="CU26" s="51">
        <f t="shared" si="49"/>
        <v>0</v>
      </c>
      <c r="CV26" s="51">
        <f t="shared" si="50"/>
        <v>0</v>
      </c>
      <c r="CW26" s="51">
        <f t="shared" si="51"/>
        <v>0</v>
      </c>
      <c r="CX26" s="51">
        <f t="shared" si="52"/>
        <v>0</v>
      </c>
      <c r="CY26" s="51">
        <f t="shared" si="53"/>
        <v>0</v>
      </c>
      <c r="CZ26" s="51">
        <f t="shared" si="54"/>
        <v>0</v>
      </c>
      <c r="DA26" s="19">
        <f t="shared" si="55"/>
        <v>0</v>
      </c>
      <c r="DB26" s="52">
        <f t="shared" si="59"/>
        <v>0</v>
      </c>
      <c r="DC26" s="53">
        <f t="shared" si="60"/>
        <v>0</v>
      </c>
      <c r="DD26" s="52">
        <f t="shared" si="61"/>
        <v>0</v>
      </c>
      <c r="DE26" s="52">
        <f t="shared" si="62"/>
        <v>0</v>
      </c>
      <c r="DF26" s="54">
        <f t="shared" si="63"/>
        <v>0</v>
      </c>
      <c r="DG26" s="55"/>
      <c r="DH26" s="35" t="s">
        <v>88</v>
      </c>
      <c r="DI26" s="56">
        <f t="shared" si="56"/>
        <v>0</v>
      </c>
      <c r="DJ26" s="61">
        <f t="shared" si="64"/>
        <v>0</v>
      </c>
      <c r="DK26" s="61">
        <f t="shared" si="65"/>
        <v>0</v>
      </c>
      <c r="DL26" s="61">
        <f t="shared" si="66"/>
        <v>0</v>
      </c>
      <c r="DM26" s="61">
        <f t="shared" si="67"/>
        <v>0</v>
      </c>
      <c r="DN26" s="61">
        <f t="shared" si="68"/>
        <v>0</v>
      </c>
      <c r="DO26" s="61">
        <f t="shared" si="69"/>
        <v>0</v>
      </c>
      <c r="DP26" s="61">
        <f t="shared" si="70"/>
        <v>0</v>
      </c>
      <c r="DQ26" s="61">
        <f t="shared" si="71"/>
        <v>0</v>
      </c>
      <c r="DR26" s="61">
        <f t="shared" si="72"/>
        <v>0</v>
      </c>
      <c r="DS26" s="61">
        <f t="shared" si="73"/>
        <v>0</v>
      </c>
      <c r="DT26" s="61">
        <f t="shared" si="74"/>
        <v>0</v>
      </c>
      <c r="DU26" s="61">
        <f t="shared" si="75"/>
        <v>0</v>
      </c>
      <c r="DV26" s="62">
        <f t="shared" si="58"/>
        <v>0</v>
      </c>
    </row>
    <row r="27" spans="1:126" s="1" customFormat="1" ht="12.5" x14ac:dyDescent="0.2">
      <c r="A27" s="5" t="s">
        <v>15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19">
        <f t="shared" si="37"/>
        <v>0</v>
      </c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19">
        <f t="shared" si="38"/>
        <v>0</v>
      </c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19">
        <f t="shared" si="39"/>
        <v>0</v>
      </c>
      <c r="AO27" s="25"/>
      <c r="AP27" s="25"/>
      <c r="AQ27" s="25"/>
      <c r="AR27" s="25"/>
      <c r="AS27" s="25"/>
      <c r="AT27" s="25"/>
      <c r="AU27" s="25"/>
      <c r="AV27" s="25"/>
      <c r="AW27" s="25"/>
      <c r="AX27" s="25"/>
      <c r="AY27" s="25"/>
      <c r="AZ27" s="25"/>
      <c r="BA27" s="19">
        <f t="shared" si="40"/>
        <v>0</v>
      </c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5"/>
      <c r="BM27" s="25"/>
      <c r="BN27" s="19">
        <f t="shared" si="41"/>
        <v>0</v>
      </c>
      <c r="BO27" s="25"/>
      <c r="BP27" s="25"/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19">
        <f t="shared" si="42"/>
        <v>0</v>
      </c>
      <c r="CB27" s="34">
        <f t="shared" si="43"/>
        <v>0</v>
      </c>
      <c r="CC27" s="34">
        <f t="shared" si="44"/>
        <v>0</v>
      </c>
      <c r="CD27" s="34">
        <f t="shared" si="45"/>
        <v>0</v>
      </c>
      <c r="CE27" s="34">
        <f t="shared" si="46"/>
        <v>0</v>
      </c>
      <c r="CF27" s="34">
        <f t="shared" si="47"/>
        <v>0</v>
      </c>
      <c r="CG27" s="42">
        <v>0</v>
      </c>
      <c r="CH27" s="35" t="s">
        <v>93</v>
      </c>
      <c r="CI27" s="36">
        <f t="shared" si="48"/>
        <v>0</v>
      </c>
      <c r="CJ27" s="36">
        <f t="shared" si="48"/>
        <v>0</v>
      </c>
      <c r="CK27" s="36">
        <f t="shared" si="48"/>
        <v>0</v>
      </c>
      <c r="CL27" s="36">
        <f t="shared" si="48"/>
        <v>0</v>
      </c>
      <c r="CM27" s="36">
        <f t="shared" si="48"/>
        <v>0</v>
      </c>
      <c r="CN27" s="36">
        <f t="shared" si="48"/>
        <v>0</v>
      </c>
      <c r="CO27" s="25"/>
      <c r="CP27" s="25"/>
      <c r="CQ27" s="25"/>
      <c r="CR27" s="25"/>
      <c r="CS27" s="25"/>
      <c r="CT27" s="25"/>
      <c r="CU27" s="51">
        <f t="shared" si="49"/>
        <v>0</v>
      </c>
      <c r="CV27" s="51">
        <f t="shared" si="50"/>
        <v>0</v>
      </c>
      <c r="CW27" s="51">
        <f t="shared" si="51"/>
        <v>0</v>
      </c>
      <c r="CX27" s="51">
        <f t="shared" si="52"/>
        <v>0</v>
      </c>
      <c r="CY27" s="51">
        <f t="shared" si="53"/>
        <v>0</v>
      </c>
      <c r="CZ27" s="51">
        <f t="shared" si="54"/>
        <v>0</v>
      </c>
      <c r="DA27" s="19">
        <f t="shared" si="55"/>
        <v>0</v>
      </c>
      <c r="DB27" s="52">
        <f t="shared" si="59"/>
        <v>0</v>
      </c>
      <c r="DC27" s="53">
        <f t="shared" si="60"/>
        <v>0</v>
      </c>
      <c r="DD27" s="52">
        <f t="shared" si="61"/>
        <v>0</v>
      </c>
      <c r="DE27" s="52">
        <f t="shared" si="62"/>
        <v>0</v>
      </c>
      <c r="DF27" s="54">
        <f t="shared" si="63"/>
        <v>0</v>
      </c>
      <c r="DG27" s="55">
        <v>0</v>
      </c>
      <c r="DH27" s="35" t="s">
        <v>93</v>
      </c>
      <c r="DI27" s="56">
        <f t="shared" si="56"/>
        <v>0</v>
      </c>
      <c r="DJ27" s="61">
        <f t="shared" si="64"/>
        <v>0</v>
      </c>
      <c r="DK27" s="61">
        <f t="shared" si="65"/>
        <v>0</v>
      </c>
      <c r="DL27" s="61">
        <f t="shared" si="66"/>
        <v>0</v>
      </c>
      <c r="DM27" s="61">
        <f t="shared" si="67"/>
        <v>0</v>
      </c>
      <c r="DN27" s="61">
        <f t="shared" si="68"/>
        <v>0</v>
      </c>
      <c r="DO27" s="61">
        <f t="shared" si="69"/>
        <v>0</v>
      </c>
      <c r="DP27" s="61">
        <f t="shared" si="70"/>
        <v>0</v>
      </c>
      <c r="DQ27" s="61">
        <f t="shared" si="71"/>
        <v>0</v>
      </c>
      <c r="DR27" s="61">
        <f t="shared" si="72"/>
        <v>0</v>
      </c>
      <c r="DS27" s="61">
        <f t="shared" si="73"/>
        <v>0</v>
      </c>
      <c r="DT27" s="61">
        <f t="shared" si="74"/>
        <v>0</v>
      </c>
      <c r="DU27" s="61">
        <f t="shared" si="75"/>
        <v>0</v>
      </c>
      <c r="DV27" s="62">
        <f t="shared" si="58"/>
        <v>0</v>
      </c>
    </row>
    <row r="28" spans="1:126" s="1" customFormat="1" ht="12.5" x14ac:dyDescent="0.2">
      <c r="A28" s="5" t="s">
        <v>127</v>
      </c>
      <c r="B28" s="125"/>
      <c r="C28" s="125"/>
      <c r="D28" s="125"/>
      <c r="E28" s="125"/>
      <c r="F28" s="125"/>
      <c r="G28" s="125"/>
      <c r="H28" s="125"/>
      <c r="I28" s="125"/>
      <c r="J28" s="125"/>
      <c r="K28" s="125"/>
      <c r="L28" s="125"/>
      <c r="M28" s="125"/>
      <c r="N28" s="19">
        <f t="shared" si="37"/>
        <v>0</v>
      </c>
      <c r="O28" s="125"/>
      <c r="P28" s="125"/>
      <c r="Q28" s="125"/>
      <c r="R28" s="125"/>
      <c r="S28" s="125"/>
      <c r="T28" s="125"/>
      <c r="U28" s="125"/>
      <c r="V28" s="125"/>
      <c r="W28" s="125"/>
      <c r="X28" s="125"/>
      <c r="Y28" s="125"/>
      <c r="Z28" s="125"/>
      <c r="AA28" s="19">
        <f t="shared" si="38"/>
        <v>0</v>
      </c>
      <c r="AB28" s="125"/>
      <c r="AC28" s="125"/>
      <c r="AD28" s="125"/>
      <c r="AE28" s="125"/>
      <c r="AF28" s="125"/>
      <c r="AG28" s="125"/>
      <c r="AH28" s="125"/>
      <c r="AI28" s="125"/>
      <c r="AJ28" s="125"/>
      <c r="AK28" s="125"/>
      <c r="AL28" s="125"/>
      <c r="AM28" s="125"/>
      <c r="AN28" s="19">
        <f t="shared" si="39"/>
        <v>0</v>
      </c>
      <c r="AO28" s="125"/>
      <c r="AP28" s="125"/>
      <c r="AQ28" s="125"/>
      <c r="AR28" s="125"/>
      <c r="AS28" s="125"/>
      <c r="AT28" s="125"/>
      <c r="AU28" s="125"/>
      <c r="AV28" s="125"/>
      <c r="AW28" s="125"/>
      <c r="AX28" s="125"/>
      <c r="AY28" s="125"/>
      <c r="AZ28" s="125"/>
      <c r="BA28" s="19">
        <f t="shared" si="40"/>
        <v>0</v>
      </c>
      <c r="BB28" s="125"/>
      <c r="BC28" s="125"/>
      <c r="BD28" s="125"/>
      <c r="BE28" s="125"/>
      <c r="BF28" s="125"/>
      <c r="BG28" s="125"/>
      <c r="BH28" s="125"/>
      <c r="BI28" s="125"/>
      <c r="BJ28" s="125"/>
      <c r="BK28" s="125"/>
      <c r="BL28" s="125"/>
      <c r="BM28" s="125"/>
      <c r="BN28" s="19">
        <f t="shared" si="41"/>
        <v>0</v>
      </c>
      <c r="BO28" s="25"/>
      <c r="BP28" s="25"/>
      <c r="BQ28" s="25"/>
      <c r="BR28" s="25"/>
      <c r="BS28" s="25"/>
      <c r="BT28" s="25"/>
      <c r="BU28" s="25"/>
      <c r="BV28" s="25"/>
      <c r="BW28" s="25"/>
      <c r="BX28" s="25"/>
      <c r="BY28" s="25"/>
      <c r="BZ28" s="25"/>
      <c r="CA28" s="19">
        <f t="shared" si="42"/>
        <v>0</v>
      </c>
      <c r="CB28" s="34">
        <f t="shared" si="43"/>
        <v>0</v>
      </c>
      <c r="CC28" s="34">
        <f t="shared" ref="CC28" si="76">IFERROR((CA28/AA28)^(1/4)-1,0)</f>
        <v>0</v>
      </c>
      <c r="CD28" s="34">
        <f t="shared" ref="CD28" si="77">IFERROR((CA28/AN28)^(1/3)-1,0)</f>
        <v>0</v>
      </c>
      <c r="CE28" s="34">
        <f t="shared" ref="CE28" si="78">IFERROR((CA28/BA28)^(1/2)-1,0)</f>
        <v>0</v>
      </c>
      <c r="CF28" s="34">
        <f t="shared" ref="CF28" si="79">IFERROR((CA28/BN28)^(1/1)-1,0)</f>
        <v>0</v>
      </c>
      <c r="CG28" s="42">
        <v>0</v>
      </c>
      <c r="CH28" s="35" t="s">
        <v>93</v>
      </c>
      <c r="CI28" s="36">
        <f t="shared" si="48"/>
        <v>0</v>
      </c>
      <c r="CJ28" s="36">
        <f t="shared" si="48"/>
        <v>0</v>
      </c>
      <c r="CK28" s="36">
        <f t="shared" si="48"/>
        <v>0</v>
      </c>
      <c r="CL28" s="36">
        <f t="shared" si="48"/>
        <v>0</v>
      </c>
      <c r="CM28" s="36">
        <f t="shared" si="48"/>
        <v>0</v>
      </c>
      <c r="CN28" s="36">
        <f t="shared" si="48"/>
        <v>0</v>
      </c>
      <c r="CO28" s="125"/>
      <c r="CP28" s="125"/>
      <c r="CQ28" s="125"/>
      <c r="CR28" s="125"/>
      <c r="CS28" s="125"/>
      <c r="CT28" s="125"/>
      <c r="CU28" s="51">
        <f t="shared" ref="CU28" si="80">BU28*(1+CI28)</f>
        <v>0</v>
      </c>
      <c r="CV28" s="51">
        <f t="shared" ref="CV28" si="81">BV28*(1+CJ28)</f>
        <v>0</v>
      </c>
      <c r="CW28" s="51">
        <f t="shared" ref="CW28" si="82">BW28*(1+CK28)</f>
        <v>0</v>
      </c>
      <c r="CX28" s="51">
        <f t="shared" ref="CX28" si="83">BX28*(1+CL28)</f>
        <v>0</v>
      </c>
      <c r="CY28" s="51">
        <f t="shared" ref="CY28" si="84">BY28*(1+CM28)</f>
        <v>0</v>
      </c>
      <c r="CZ28" s="51">
        <f t="shared" ref="CZ28" si="85">BZ28*(1+CN28)</f>
        <v>0</v>
      </c>
      <c r="DA28" s="19">
        <f t="shared" ref="DA28" si="86">SUM(CO28:CZ28)</f>
        <v>0</v>
      </c>
      <c r="DB28" s="52">
        <f t="shared" ref="DB28" si="87">IFERROR((DA28/AA28)^(1/5)-1,0)</f>
        <v>0</v>
      </c>
      <c r="DC28" s="53">
        <f t="shared" ref="DC28" si="88">IFERROR((DA28/AN28)^(1/4)-1,0)</f>
        <v>0</v>
      </c>
      <c r="DD28" s="52">
        <f t="shared" ref="DD28" si="89">IFERROR((DA28/BA28)^(1/3)-1,0)</f>
        <v>0</v>
      </c>
      <c r="DE28" s="52">
        <f t="shared" ref="DE28" si="90">IFERROR((DA28/BN28)^(1/2)-1,0)</f>
        <v>0</v>
      </c>
      <c r="DF28" s="54">
        <f t="shared" ref="DF28" si="91">IFERROR((DA28/CA28)^(1/1)-1,0)</f>
        <v>0</v>
      </c>
      <c r="DG28" s="55">
        <v>0</v>
      </c>
      <c r="DH28" s="35" t="s">
        <v>93</v>
      </c>
      <c r="DI28" s="56">
        <f t="shared" ref="DI28" si="92">HLOOKUP(DH28,$DB$4:$DG$125,ROW($DB28)-ROW($DB$3), FALSE)</f>
        <v>0</v>
      </c>
      <c r="DJ28" s="61">
        <f t="shared" ref="DJ28" si="93">CO28*(1+$DI28)</f>
        <v>0</v>
      </c>
      <c r="DK28" s="61">
        <f t="shared" ref="DK28" si="94">CP28*(1+$DI28)</f>
        <v>0</v>
      </c>
      <c r="DL28" s="61">
        <f t="shared" ref="DL28" si="95">CQ28*(1+$DI28)</f>
        <v>0</v>
      </c>
      <c r="DM28" s="61">
        <f t="shared" ref="DM28" si="96">CR28*(1+$DI28)</f>
        <v>0</v>
      </c>
      <c r="DN28" s="61">
        <f t="shared" ref="DN28" si="97">CS28*(1+$DI28)</f>
        <v>0</v>
      </c>
      <c r="DO28" s="61">
        <f t="shared" ref="DO28" si="98">CT28*(1+$DI28)</f>
        <v>0</v>
      </c>
      <c r="DP28" s="61">
        <f t="shared" ref="DP28" si="99">CU28*(1+$DI28)</f>
        <v>0</v>
      </c>
      <c r="DQ28" s="61">
        <f t="shared" ref="DQ28" si="100">CV28*(1+$DI28)</f>
        <v>0</v>
      </c>
      <c r="DR28" s="61">
        <f t="shared" ref="DR28" si="101">CW28*(1+$DI28)</f>
        <v>0</v>
      </c>
      <c r="DS28" s="61">
        <f t="shared" ref="DS28" si="102">CX28*(1+$DI28)</f>
        <v>0</v>
      </c>
      <c r="DT28" s="61">
        <f t="shared" ref="DT28" si="103">CY28*(1+$DI28)</f>
        <v>0</v>
      </c>
      <c r="DU28" s="61">
        <f t="shared" ref="DU28" si="104">CZ28*(1+$DI28)</f>
        <v>0</v>
      </c>
      <c r="DV28" s="62">
        <f t="shared" ref="DV28" si="105">SUM(DJ28:DU28)</f>
        <v>0</v>
      </c>
    </row>
    <row r="29" spans="1:126" s="1" customFormat="1" ht="12.5" x14ac:dyDescent="0.25">
      <c r="A29" s="5" t="s">
        <v>14</v>
      </c>
      <c r="B29" s="118">
        <v>0.12400000000000001</v>
      </c>
      <c r="C29" s="119">
        <v>9.5856000000000011E-2</v>
      </c>
      <c r="D29" s="119">
        <v>0.109837</v>
      </c>
      <c r="E29" s="119">
        <v>9.1985999999999998E-2</v>
      </c>
      <c r="F29" s="119">
        <v>0.11577499999999999</v>
      </c>
      <c r="G29" s="119">
        <v>8.6609000000000005E-2</v>
      </c>
      <c r="H29" s="119">
        <v>6.1153000000000006E-2</v>
      </c>
      <c r="I29" s="119">
        <v>6.3618000000000008E-2</v>
      </c>
      <c r="J29" s="119">
        <v>5.3282999999999997E-2</v>
      </c>
      <c r="K29" s="119">
        <v>5.4139000000000007E-2</v>
      </c>
      <c r="L29" s="119">
        <v>6.1529E-2</v>
      </c>
      <c r="M29" s="120">
        <v>6.1931E-2</v>
      </c>
      <c r="N29" s="19">
        <f t="shared" si="37"/>
        <v>0.97971600000000003</v>
      </c>
      <c r="O29" s="118">
        <v>6.6567000000000001E-2</v>
      </c>
      <c r="P29" s="119">
        <v>0.14008600000000002</v>
      </c>
      <c r="Q29" s="119">
        <v>0.32020300000000002</v>
      </c>
      <c r="R29" s="119">
        <v>0.24676799999999999</v>
      </c>
      <c r="S29" s="119">
        <v>0.28469800000000001</v>
      </c>
      <c r="T29" s="119">
        <v>0.27875499999999998</v>
      </c>
      <c r="U29" s="119">
        <v>0.54171349999999996</v>
      </c>
      <c r="V29" s="119">
        <v>0.55761000000000005</v>
      </c>
      <c r="W29" s="119">
        <v>0.54296299999999997</v>
      </c>
      <c r="X29" s="119">
        <v>0.55305199999999999</v>
      </c>
      <c r="Y29" s="119">
        <v>0.53812499999999996</v>
      </c>
      <c r="Z29" s="120">
        <v>0.33417700000000006</v>
      </c>
      <c r="AA29" s="19">
        <f t="shared" si="38"/>
        <v>4.4047175000000003</v>
      </c>
      <c r="AB29" s="118">
        <v>0.74671499999999991</v>
      </c>
      <c r="AC29" s="119">
        <v>8.9656E-2</v>
      </c>
      <c r="AD29" s="119">
        <v>9.1650000000000009E-2</v>
      </c>
      <c r="AE29" s="119">
        <v>7.2007999999999989E-2</v>
      </c>
      <c r="AF29" s="119">
        <v>7.4551000000000006E-2</v>
      </c>
      <c r="AG29" s="119">
        <v>7.9937999999999995E-2</v>
      </c>
      <c r="AH29" s="119">
        <v>7.7010999999999996E-2</v>
      </c>
      <c r="AI29" s="119">
        <v>8.9971000000000009E-2</v>
      </c>
      <c r="AJ29" s="119">
        <v>7.5945000000000012E-2</v>
      </c>
      <c r="AK29" s="119">
        <v>6.5838000000000008E-2</v>
      </c>
      <c r="AL29" s="119">
        <v>7.9276000000000013E-2</v>
      </c>
      <c r="AM29" s="120">
        <v>7.1990999999999999E-2</v>
      </c>
      <c r="AN29" s="19">
        <f t="shared" si="39"/>
        <v>1.6145499999999997</v>
      </c>
      <c r="AO29" s="118">
        <v>8.1363999999999992E-2</v>
      </c>
      <c r="AP29" s="119">
        <v>8.0379000000000006E-2</v>
      </c>
      <c r="AQ29" s="119">
        <v>8.1420999999999993E-2</v>
      </c>
      <c r="AR29" s="119">
        <v>6.1835000000000001E-2</v>
      </c>
      <c r="AS29" s="119">
        <v>5.9542999999999999E-2</v>
      </c>
      <c r="AT29" s="119">
        <v>5.7286000000000004E-2</v>
      </c>
      <c r="AU29" s="119">
        <v>5.6141000000000003E-2</v>
      </c>
      <c r="AV29" s="119">
        <v>5.7640000000000004E-2</v>
      </c>
      <c r="AW29" s="119">
        <v>5.2721000000000004E-2</v>
      </c>
      <c r="AX29" s="119">
        <v>4.9914E-2</v>
      </c>
      <c r="AY29" s="119">
        <v>5.9034000000000003E-2</v>
      </c>
      <c r="AZ29" s="120">
        <v>5.9719999999999995E-2</v>
      </c>
      <c r="BA29" s="19">
        <f t="shared" si="40"/>
        <v>0.75699800000000006</v>
      </c>
      <c r="BB29" s="118">
        <v>6.0962000000000002E-2</v>
      </c>
      <c r="BC29" s="119">
        <v>6.8639000000000006E-2</v>
      </c>
      <c r="BD29" s="119">
        <v>6.500800000000001E-2</v>
      </c>
      <c r="BE29" s="119">
        <v>5.7525000000000007E-2</v>
      </c>
      <c r="BF29" s="119">
        <v>5.5864000000000004E-2</v>
      </c>
      <c r="BG29" s="119">
        <v>5.7716000000000003E-2</v>
      </c>
      <c r="BH29" s="119">
        <v>5.6285000000000002E-2</v>
      </c>
      <c r="BI29" s="119">
        <v>5.4060999999999998E-2</v>
      </c>
      <c r="BJ29" s="119">
        <v>5.6956999999999994E-2</v>
      </c>
      <c r="BK29" s="119">
        <v>6.0168000000000006E-2</v>
      </c>
      <c r="BL29" s="119">
        <v>7.0753499999999997E-2</v>
      </c>
      <c r="BM29" s="120">
        <v>6.8495E-2</v>
      </c>
      <c r="BN29" s="19">
        <f t="shared" si="41"/>
        <v>0.73243350000000007</v>
      </c>
      <c r="BO29" s="127">
        <v>8.3361999999999992E-2</v>
      </c>
      <c r="BP29" s="127">
        <v>8.1263499999999989E-2</v>
      </c>
      <c r="BQ29" s="127">
        <v>7.1647000000000002E-2</v>
      </c>
      <c r="BR29" s="127">
        <v>7.2931999999999997E-2</v>
      </c>
      <c r="BS29" s="127">
        <v>7.4493500000000004E-2</v>
      </c>
      <c r="BT29" s="127">
        <v>7.2197499999999998E-2</v>
      </c>
      <c r="BU29" s="127">
        <v>6.9921499999999998E-2</v>
      </c>
      <c r="BV29" s="127">
        <v>7.6645500000000005E-2</v>
      </c>
      <c r="BW29" s="127">
        <v>7.518699999999999E-2</v>
      </c>
      <c r="BX29" s="127">
        <v>6.9454500000000002E-2</v>
      </c>
      <c r="BY29" s="127">
        <v>8.2306500000000005E-2</v>
      </c>
      <c r="BZ29" s="127">
        <v>7.8858499999999998E-2</v>
      </c>
      <c r="CA29" s="19">
        <f t="shared" si="42"/>
        <v>0.90826899999999999</v>
      </c>
      <c r="CB29" s="34">
        <f t="shared" si="43"/>
        <v>-1.5030328562514184E-2</v>
      </c>
      <c r="CC29" s="34">
        <f t="shared" si="44"/>
        <v>-0.3261331258004353</v>
      </c>
      <c r="CD29" s="34">
        <f t="shared" si="45"/>
        <v>-0.17449254899247035</v>
      </c>
      <c r="CE29" s="34">
        <f t="shared" si="46"/>
        <v>9.5367572297778036E-2</v>
      </c>
      <c r="CF29" s="34">
        <f t="shared" si="47"/>
        <v>0.24007025893818335</v>
      </c>
      <c r="CG29" s="42"/>
      <c r="CH29" s="41" t="s">
        <v>91</v>
      </c>
      <c r="CI29" s="36">
        <f t="shared" si="48"/>
        <v>9.5367572297778036E-2</v>
      </c>
      <c r="CJ29" s="36">
        <f t="shared" si="48"/>
        <v>9.5367572297778036E-2</v>
      </c>
      <c r="CK29" s="36">
        <f t="shared" si="48"/>
        <v>9.5367572297778036E-2</v>
      </c>
      <c r="CL29" s="36">
        <f t="shared" si="48"/>
        <v>9.5367572297778036E-2</v>
      </c>
      <c r="CM29" s="36">
        <f t="shared" si="48"/>
        <v>9.5367572297778036E-2</v>
      </c>
      <c r="CN29" s="36">
        <f t="shared" si="48"/>
        <v>9.5367572297778036E-2</v>
      </c>
      <c r="CO29" s="118">
        <v>9.4364000000000003E-2</v>
      </c>
      <c r="CP29" s="119">
        <v>8.8987000000000011E-2</v>
      </c>
      <c r="CQ29" s="119">
        <v>8.6226499999999998E-2</v>
      </c>
      <c r="CR29" s="119">
        <v>6.4185000000000006E-2</v>
      </c>
      <c r="CS29" s="119">
        <v>7.2944500000000009E-2</v>
      </c>
      <c r="CT29" s="120">
        <v>7.5922500000000004E-2</v>
      </c>
      <c r="CU29" s="51">
        <f t="shared" si="49"/>
        <v>7.6589743706419078E-2</v>
      </c>
      <c r="CV29" s="51">
        <f t="shared" si="50"/>
        <v>8.3954995262549348E-2</v>
      </c>
      <c r="CW29" s="51">
        <f t="shared" si="51"/>
        <v>8.2357401658353022E-2</v>
      </c>
      <c r="CX29" s="51">
        <f t="shared" si="52"/>
        <v>7.6078207050156027E-2</v>
      </c>
      <c r="CY29" s="51">
        <f t="shared" si="53"/>
        <v>9.0155871089327072E-2</v>
      </c>
      <c r="CZ29" s="51">
        <f t="shared" si="54"/>
        <v>8.6379043700044331E-2</v>
      </c>
      <c r="DA29" s="19">
        <f t="shared" si="55"/>
        <v>0.978144762466849</v>
      </c>
      <c r="DB29" s="52">
        <f t="shared" si="59"/>
        <v>-0.25988873452477923</v>
      </c>
      <c r="DC29" s="53">
        <f t="shared" si="60"/>
        <v>-0.11775763482364587</v>
      </c>
      <c r="DD29" s="52">
        <f t="shared" si="61"/>
        <v>8.9187881295985871E-2</v>
      </c>
      <c r="DE29" s="52">
        <f t="shared" si="62"/>
        <v>0.15562643289370981</v>
      </c>
      <c r="DF29" s="54">
        <f t="shared" si="63"/>
        <v>7.6932893742766684E-2</v>
      </c>
      <c r="DG29" s="55">
        <v>0.14348156383722632</v>
      </c>
      <c r="DH29" s="35" t="s">
        <v>92</v>
      </c>
      <c r="DI29" s="56">
        <f t="shared" si="56"/>
        <v>7.6932893742766684E-2</v>
      </c>
      <c r="DJ29" s="61">
        <f t="shared" si="64"/>
        <v>0.10162369558514243</v>
      </c>
      <c r="DK29" s="61">
        <f t="shared" si="65"/>
        <v>9.583302741548759E-2</v>
      </c>
      <c r="DL29" s="61">
        <f t="shared" si="66"/>
        <v>9.2860154162310665E-2</v>
      </c>
      <c r="DM29" s="61">
        <f t="shared" si="67"/>
        <v>6.912293778487949E-2</v>
      </c>
      <c r="DN29" s="61">
        <f t="shared" si="68"/>
        <v>7.8556331467619256E-2</v>
      </c>
      <c r="DO29" s="61">
        <f t="shared" si="69"/>
        <v>8.1763437625185204E-2</v>
      </c>
      <c r="DP29" s="61">
        <f t="shared" si="70"/>
        <v>8.248201432077075E-2</v>
      </c>
      <c r="DQ29" s="61">
        <f t="shared" si="71"/>
        <v>9.0413895992257534E-2</v>
      </c>
      <c r="DR29" s="61">
        <f t="shared" si="72"/>
        <v>8.8693394889065455E-2</v>
      </c>
      <c r="DS29" s="61">
        <f t="shared" si="73"/>
        <v>8.1931123669285885E-2</v>
      </c>
      <c r="DT29" s="61">
        <f t="shared" si="74"/>
        <v>9.7091823140128847E-2</v>
      </c>
      <c r="DU29" s="61">
        <f t="shared" si="75"/>
        <v>9.3024433490621644E-2</v>
      </c>
      <c r="DV29" s="62">
        <f t="shared" si="58"/>
        <v>1.0533962695427548</v>
      </c>
    </row>
    <row r="30" spans="1:126" s="1" customFormat="1" ht="12.5" x14ac:dyDescent="0.2">
      <c r="A30" s="5" t="s">
        <v>13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19">
        <f t="shared" si="37"/>
        <v>0</v>
      </c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19">
        <f t="shared" si="38"/>
        <v>0</v>
      </c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19">
        <f t="shared" si="39"/>
        <v>0</v>
      </c>
      <c r="AO30" s="25"/>
      <c r="AP30" s="25"/>
      <c r="AQ30" s="25"/>
      <c r="AR30" s="25"/>
      <c r="AS30" s="25"/>
      <c r="AT30" s="25"/>
      <c r="AU30" s="25"/>
      <c r="AV30" s="25"/>
      <c r="AW30" s="25"/>
      <c r="AX30" s="25"/>
      <c r="AY30" s="25"/>
      <c r="AZ30" s="25"/>
      <c r="BA30" s="19">
        <f t="shared" si="40"/>
        <v>0</v>
      </c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5"/>
      <c r="BM30" s="25"/>
      <c r="BN30" s="19">
        <f t="shared" si="41"/>
        <v>0</v>
      </c>
      <c r="BO30" s="25"/>
      <c r="BP30" s="25"/>
      <c r="BQ30" s="25"/>
      <c r="BR30" s="25"/>
      <c r="BS30" s="25"/>
      <c r="BT30" s="25"/>
      <c r="BU30" s="25"/>
      <c r="BV30" s="25"/>
      <c r="BW30" s="25"/>
      <c r="BX30" s="25"/>
      <c r="BY30" s="25"/>
      <c r="BZ30" s="25"/>
      <c r="CA30" s="19">
        <f t="shared" si="42"/>
        <v>0</v>
      </c>
      <c r="CB30" s="34">
        <f t="shared" si="43"/>
        <v>0</v>
      </c>
      <c r="CC30" s="34">
        <f t="shared" si="44"/>
        <v>0</v>
      </c>
      <c r="CD30" s="34">
        <f t="shared" si="45"/>
        <v>0</v>
      </c>
      <c r="CE30" s="34">
        <f t="shared" si="46"/>
        <v>0</v>
      </c>
      <c r="CF30" s="34">
        <f t="shared" si="47"/>
        <v>0</v>
      </c>
      <c r="CG30" s="82"/>
      <c r="CH30" s="41" t="s">
        <v>92</v>
      </c>
      <c r="CI30" s="36">
        <f t="shared" si="48"/>
        <v>0</v>
      </c>
      <c r="CJ30" s="36">
        <f t="shared" si="48"/>
        <v>0</v>
      </c>
      <c r="CK30" s="36">
        <f t="shared" si="48"/>
        <v>0</v>
      </c>
      <c r="CL30" s="36">
        <f t="shared" si="48"/>
        <v>0</v>
      </c>
      <c r="CM30" s="36">
        <f t="shared" si="48"/>
        <v>0</v>
      </c>
      <c r="CN30" s="36">
        <f t="shared" si="48"/>
        <v>0</v>
      </c>
      <c r="CO30" s="25"/>
      <c r="CP30" s="25"/>
      <c r="CQ30" s="25"/>
      <c r="CR30" s="25"/>
      <c r="CS30" s="25"/>
      <c r="CT30" s="25"/>
      <c r="CU30" s="51">
        <f t="shared" si="49"/>
        <v>0</v>
      </c>
      <c r="CV30" s="51">
        <f t="shared" si="50"/>
        <v>0</v>
      </c>
      <c r="CW30" s="51">
        <f t="shared" si="51"/>
        <v>0</v>
      </c>
      <c r="CX30" s="51">
        <f t="shared" si="52"/>
        <v>0</v>
      </c>
      <c r="CY30" s="51">
        <f t="shared" si="53"/>
        <v>0</v>
      </c>
      <c r="CZ30" s="51">
        <f t="shared" si="54"/>
        <v>0</v>
      </c>
      <c r="DA30" s="19">
        <f t="shared" si="55"/>
        <v>0</v>
      </c>
      <c r="DB30" s="52">
        <f t="shared" si="59"/>
        <v>0</v>
      </c>
      <c r="DC30" s="53">
        <f t="shared" si="60"/>
        <v>0</v>
      </c>
      <c r="DD30" s="52">
        <f t="shared" si="61"/>
        <v>0</v>
      </c>
      <c r="DE30" s="52">
        <f t="shared" si="62"/>
        <v>0</v>
      </c>
      <c r="DF30" s="54">
        <f t="shared" si="63"/>
        <v>0</v>
      </c>
      <c r="DG30" s="55"/>
      <c r="DH30" s="35" t="s">
        <v>90</v>
      </c>
      <c r="DI30" s="56">
        <f t="shared" si="56"/>
        <v>0</v>
      </c>
      <c r="DJ30" s="61">
        <f t="shared" si="64"/>
        <v>0</v>
      </c>
      <c r="DK30" s="61">
        <f t="shared" si="65"/>
        <v>0</v>
      </c>
      <c r="DL30" s="61">
        <f t="shared" si="66"/>
        <v>0</v>
      </c>
      <c r="DM30" s="61">
        <f t="shared" si="67"/>
        <v>0</v>
      </c>
      <c r="DN30" s="61">
        <f t="shared" si="68"/>
        <v>0</v>
      </c>
      <c r="DO30" s="61">
        <f t="shared" si="69"/>
        <v>0</v>
      </c>
      <c r="DP30" s="61">
        <f t="shared" si="70"/>
        <v>0</v>
      </c>
      <c r="DQ30" s="61">
        <f t="shared" si="71"/>
        <v>0</v>
      </c>
      <c r="DR30" s="61">
        <f t="shared" si="72"/>
        <v>0</v>
      </c>
      <c r="DS30" s="61">
        <f t="shared" si="73"/>
        <v>0</v>
      </c>
      <c r="DT30" s="61">
        <f t="shared" si="74"/>
        <v>0</v>
      </c>
      <c r="DU30" s="61">
        <f t="shared" si="75"/>
        <v>0</v>
      </c>
      <c r="DV30" s="62">
        <f t="shared" si="58"/>
        <v>0</v>
      </c>
    </row>
    <row r="31" spans="1:126" s="1" customFormat="1" ht="12.5" x14ac:dyDescent="0.25">
      <c r="A31" s="5" t="s">
        <v>58</v>
      </c>
      <c r="B31" s="118">
        <v>3.0000000000000003E-4</v>
      </c>
      <c r="C31" s="119">
        <v>3.0000000000000003E-4</v>
      </c>
      <c r="D31" s="119">
        <v>3.0000000000000003E-4</v>
      </c>
      <c r="E31" s="119">
        <v>3.0000000000000003E-4</v>
      </c>
      <c r="F31" s="119">
        <v>3.0000000000000003E-4</v>
      </c>
      <c r="G31" s="119">
        <v>3.0000000000000003E-4</v>
      </c>
      <c r="H31" s="119">
        <v>3.0000000000000003E-4</v>
      </c>
      <c r="I31" s="119">
        <v>3.0000000000000003E-4</v>
      </c>
      <c r="J31" s="119">
        <v>3.0000000000000003E-4</v>
      </c>
      <c r="K31" s="119">
        <v>3.0000000000000003E-4</v>
      </c>
      <c r="L31" s="119">
        <v>3.0000000000000003E-4</v>
      </c>
      <c r="M31" s="120">
        <v>3.0000000000000003E-4</v>
      </c>
      <c r="N31" s="19">
        <f t="shared" si="37"/>
        <v>3.5999999999999995E-3</v>
      </c>
      <c r="O31" s="118">
        <v>0</v>
      </c>
      <c r="P31" s="119">
        <v>0</v>
      </c>
      <c r="Q31" s="119">
        <v>0</v>
      </c>
      <c r="R31" s="119">
        <v>0</v>
      </c>
      <c r="S31" s="119">
        <v>0</v>
      </c>
      <c r="T31" s="119">
        <v>0</v>
      </c>
      <c r="U31" s="119">
        <v>0</v>
      </c>
      <c r="V31" s="119">
        <v>0</v>
      </c>
      <c r="W31" s="119">
        <v>0</v>
      </c>
      <c r="X31" s="119">
        <v>0</v>
      </c>
      <c r="Y31" s="119">
        <v>8.8450000000000004E-3</v>
      </c>
      <c r="Z31" s="120">
        <v>6.097E-3</v>
      </c>
      <c r="AA31" s="19">
        <f t="shared" si="38"/>
        <v>1.4942E-2</v>
      </c>
      <c r="AB31" s="118">
        <v>0</v>
      </c>
      <c r="AC31" s="119">
        <v>2.3805E-2</v>
      </c>
      <c r="AD31" s="119">
        <v>7.7000000000000002E-3</v>
      </c>
      <c r="AE31" s="119">
        <v>1.7821E-2</v>
      </c>
      <c r="AF31" s="119">
        <v>0</v>
      </c>
      <c r="AG31" s="119">
        <v>0</v>
      </c>
      <c r="AH31" s="119">
        <v>0</v>
      </c>
      <c r="AI31" s="119">
        <v>0</v>
      </c>
      <c r="AJ31" s="119">
        <v>1.7600000000000001E-3</v>
      </c>
      <c r="AK31" s="119">
        <v>6.5700000000000003E-4</v>
      </c>
      <c r="AL31" s="119">
        <v>1.93E-4</v>
      </c>
      <c r="AM31" s="120">
        <v>0</v>
      </c>
      <c r="AN31" s="19">
        <f t="shared" si="39"/>
        <v>5.1935999999999989E-2</v>
      </c>
      <c r="AO31" s="118">
        <v>0</v>
      </c>
      <c r="AP31" s="119">
        <v>0</v>
      </c>
      <c r="AQ31" s="119">
        <v>0</v>
      </c>
      <c r="AR31" s="119">
        <v>0</v>
      </c>
      <c r="AS31" s="119">
        <v>1.2442E-2</v>
      </c>
      <c r="AT31" s="119">
        <v>3.101E-3</v>
      </c>
      <c r="AU31" s="119">
        <v>2.3180000000000002E-3</v>
      </c>
      <c r="AV31" s="119">
        <v>2.7018E-2</v>
      </c>
      <c r="AW31" s="119">
        <v>4.5589999999999999E-2</v>
      </c>
      <c r="AX31" s="119">
        <v>3.3582000000000001E-2</v>
      </c>
      <c r="AY31" s="119">
        <v>2.2988999999999999E-2</v>
      </c>
      <c r="AZ31" s="120">
        <v>1.533E-2</v>
      </c>
      <c r="BA31" s="19">
        <f t="shared" si="40"/>
        <v>0.16237000000000001</v>
      </c>
      <c r="BB31" s="118">
        <v>6.8199999999999999E-4</v>
      </c>
      <c r="BC31" s="119">
        <v>2.7999999999999998E-4</v>
      </c>
      <c r="BD31" s="119">
        <v>7.8399999999999997E-4</v>
      </c>
      <c r="BE31" s="119">
        <v>1.45E-4</v>
      </c>
      <c r="BF31" s="119">
        <v>2.0999999999999999E-5</v>
      </c>
      <c r="BG31" s="119">
        <v>2.6999999999999999E-5</v>
      </c>
      <c r="BH31" s="119">
        <v>1.5E-5</v>
      </c>
      <c r="BI31" s="119">
        <v>3.5382999999999998E-2</v>
      </c>
      <c r="BJ31" s="119">
        <v>4.2790000000000002E-2</v>
      </c>
      <c r="BK31" s="119">
        <v>3.1136E-2</v>
      </c>
      <c r="BL31" s="119">
        <v>1.1759E-2</v>
      </c>
      <c r="BM31" s="120">
        <v>1.3990000000000001E-2</v>
      </c>
      <c r="BN31" s="19">
        <f t="shared" si="41"/>
        <v>0.13701199999999999</v>
      </c>
      <c r="BO31" s="127">
        <v>3.4400000000000001E-4</v>
      </c>
      <c r="BP31" s="127">
        <v>5.5000000000000003E-4</v>
      </c>
      <c r="BQ31" s="127">
        <v>1.11E-4</v>
      </c>
      <c r="BR31" s="127">
        <v>1.8799999999999999E-4</v>
      </c>
      <c r="BS31" s="127">
        <v>6.5099999999999999E-4</v>
      </c>
      <c r="BT31" s="127">
        <v>1.4289999999999999E-3</v>
      </c>
      <c r="BU31" s="127">
        <v>2.6044999999999999E-2</v>
      </c>
      <c r="BV31" s="127">
        <v>3.5866000000000002E-2</v>
      </c>
      <c r="BW31" s="127">
        <v>3.0447999999999999E-2</v>
      </c>
      <c r="BX31" s="127">
        <v>1.7513999999999998E-2</v>
      </c>
      <c r="BY31" s="127">
        <v>4.6700000000000002E-4</v>
      </c>
      <c r="BZ31" s="127">
        <v>1.5319999999999999E-3</v>
      </c>
      <c r="CA31" s="19">
        <f t="shared" si="42"/>
        <v>0.115145</v>
      </c>
      <c r="CB31" s="34">
        <f t="shared" si="43"/>
        <v>0.99980899129693745</v>
      </c>
      <c r="CC31" s="34">
        <f t="shared" si="44"/>
        <v>0.66613078162130912</v>
      </c>
      <c r="CD31" s="34">
        <f t="shared" si="45"/>
        <v>0.30394376484532781</v>
      </c>
      <c r="CE31" s="34">
        <f t="shared" si="46"/>
        <v>-0.1578884058901916</v>
      </c>
      <c r="CF31" s="34">
        <f t="shared" si="47"/>
        <v>-0.15959915919773449</v>
      </c>
      <c r="CG31" s="42">
        <v>0.1</v>
      </c>
      <c r="CH31" s="41" t="s">
        <v>93</v>
      </c>
      <c r="CI31" s="36">
        <f t="shared" si="48"/>
        <v>0.1</v>
      </c>
      <c r="CJ31" s="36">
        <f t="shared" si="48"/>
        <v>0.1</v>
      </c>
      <c r="CK31" s="36">
        <f t="shared" si="48"/>
        <v>0.1</v>
      </c>
      <c r="CL31" s="36">
        <f t="shared" si="48"/>
        <v>0.1</v>
      </c>
      <c r="CM31" s="36">
        <f t="shared" si="48"/>
        <v>0.1</v>
      </c>
      <c r="CN31" s="36">
        <f t="shared" si="48"/>
        <v>0.1</v>
      </c>
      <c r="CO31" s="118">
        <v>8.6300000000000005E-4</v>
      </c>
      <c r="CP31" s="119">
        <v>3.1599999999999998E-4</v>
      </c>
      <c r="CQ31" s="119">
        <v>8.7799999999999998E-4</v>
      </c>
      <c r="CR31" s="119">
        <v>1.25E-3</v>
      </c>
      <c r="CS31" s="119">
        <v>2.99E-4</v>
      </c>
      <c r="CT31" s="120">
        <v>9.8499999999999998E-4</v>
      </c>
      <c r="CU31" s="51">
        <f t="shared" si="49"/>
        <v>2.8649500000000001E-2</v>
      </c>
      <c r="CV31" s="51">
        <f t="shared" si="50"/>
        <v>3.9452600000000004E-2</v>
      </c>
      <c r="CW31" s="51">
        <f t="shared" si="51"/>
        <v>3.3492800000000003E-2</v>
      </c>
      <c r="CX31" s="51">
        <f t="shared" si="52"/>
        <v>1.9265399999999998E-2</v>
      </c>
      <c r="CY31" s="51">
        <f t="shared" si="53"/>
        <v>5.1370000000000007E-4</v>
      </c>
      <c r="CZ31" s="51">
        <f t="shared" si="54"/>
        <v>1.6852E-3</v>
      </c>
      <c r="DA31" s="19">
        <f t="shared" si="55"/>
        <v>0.12765020000000002</v>
      </c>
      <c r="DB31" s="52">
        <f t="shared" si="59"/>
        <v>0.53575717676306112</v>
      </c>
      <c r="DC31" s="53">
        <f t="shared" si="60"/>
        <v>0.25209779391668641</v>
      </c>
      <c r="DD31" s="52">
        <f t="shared" si="61"/>
        <v>-7.7063327223634071E-2</v>
      </c>
      <c r="DE31" s="52">
        <f t="shared" si="62"/>
        <v>-3.476858816492423E-2</v>
      </c>
      <c r="DF31" s="54">
        <f t="shared" si="63"/>
        <v>0.10860393416995984</v>
      </c>
      <c r="DG31" s="55">
        <v>0.02</v>
      </c>
      <c r="DH31" s="35" t="s">
        <v>93</v>
      </c>
      <c r="DI31" s="56">
        <f t="shared" si="56"/>
        <v>0.02</v>
      </c>
      <c r="DJ31" s="61">
        <f t="shared" si="64"/>
        <v>8.8026000000000011E-4</v>
      </c>
      <c r="DK31" s="61">
        <f t="shared" si="65"/>
        <v>3.2231999999999996E-4</v>
      </c>
      <c r="DL31" s="61">
        <f t="shared" si="66"/>
        <v>8.9556E-4</v>
      </c>
      <c r="DM31" s="61">
        <f t="shared" si="67"/>
        <v>1.2750000000000001E-3</v>
      </c>
      <c r="DN31" s="61">
        <f t="shared" si="68"/>
        <v>3.0498E-4</v>
      </c>
      <c r="DO31" s="61">
        <f t="shared" si="69"/>
        <v>1.0047000000000001E-3</v>
      </c>
      <c r="DP31" s="61">
        <f t="shared" si="70"/>
        <v>2.922249E-2</v>
      </c>
      <c r="DQ31" s="61">
        <f t="shared" si="71"/>
        <v>4.0241652000000003E-2</v>
      </c>
      <c r="DR31" s="61">
        <f t="shared" si="72"/>
        <v>3.4162656000000007E-2</v>
      </c>
      <c r="DS31" s="61">
        <f t="shared" si="73"/>
        <v>1.9650707999999999E-2</v>
      </c>
      <c r="DT31" s="61">
        <f t="shared" si="74"/>
        <v>5.2397400000000008E-4</v>
      </c>
      <c r="DU31" s="61">
        <f t="shared" si="75"/>
        <v>1.718904E-3</v>
      </c>
      <c r="DV31" s="62">
        <f t="shared" si="58"/>
        <v>0.13020320400000002</v>
      </c>
    </row>
    <row r="32" spans="1:126" s="1" customFormat="1" ht="12.5" x14ac:dyDescent="0.25">
      <c r="A32" s="5" t="s">
        <v>59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19">
        <f t="shared" si="37"/>
        <v>0</v>
      </c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19">
        <f t="shared" si="38"/>
        <v>0</v>
      </c>
      <c r="AB32" s="118"/>
      <c r="AC32" s="119">
        <v>1.2120000000000001E-2</v>
      </c>
      <c r="AD32" s="119">
        <v>9.758000000000001E-3</v>
      </c>
      <c r="AE32" s="119">
        <v>1.9810000000000001E-2</v>
      </c>
      <c r="AF32" s="119">
        <v>0.100053</v>
      </c>
      <c r="AG32" s="119">
        <v>0.175035</v>
      </c>
      <c r="AH32" s="119">
        <v>0.22017999999999999</v>
      </c>
      <c r="AI32" s="119">
        <v>0.31049900000000002</v>
      </c>
      <c r="AJ32" s="119">
        <v>0.37351499999999999</v>
      </c>
      <c r="AK32" s="119">
        <v>0.421149</v>
      </c>
      <c r="AL32" s="119">
        <v>0.45413300000000001</v>
      </c>
      <c r="AM32" s="120">
        <v>0.48886299999999999</v>
      </c>
      <c r="AN32" s="19">
        <f t="shared" si="39"/>
        <v>2.5851150000000001</v>
      </c>
      <c r="AO32" s="118">
        <v>0.59824100000000002</v>
      </c>
      <c r="AP32" s="119">
        <v>0.556979</v>
      </c>
      <c r="AQ32" s="119">
        <v>0.59017900000000001</v>
      </c>
      <c r="AR32" s="119">
        <v>0.54355500000000001</v>
      </c>
      <c r="AS32" s="119">
        <v>0.59382200000000007</v>
      </c>
      <c r="AT32" s="119">
        <v>0.62348099999999995</v>
      </c>
      <c r="AU32" s="119">
        <v>0.63058599999999998</v>
      </c>
      <c r="AV32" s="119">
        <v>0.69745000000000001</v>
      </c>
      <c r="AW32" s="119">
        <v>0.73507600000000006</v>
      </c>
      <c r="AX32" s="119">
        <v>0.7551540000000001</v>
      </c>
      <c r="AY32" s="119">
        <v>0.75382300000000002</v>
      </c>
      <c r="AZ32" s="120">
        <v>0.73492000000000002</v>
      </c>
      <c r="BA32" s="19">
        <f t="shared" si="40"/>
        <v>7.8132659999999996</v>
      </c>
      <c r="BB32" s="118">
        <v>0.85252400000000006</v>
      </c>
      <c r="BC32" s="119">
        <v>0.80429400000000006</v>
      </c>
      <c r="BD32" s="119">
        <v>0.787462</v>
      </c>
      <c r="BE32" s="119">
        <v>0.83046100000000012</v>
      </c>
      <c r="BF32" s="119">
        <v>0.78672399999999998</v>
      </c>
      <c r="BG32" s="119">
        <v>0.81822000000000006</v>
      </c>
      <c r="BH32" s="119">
        <v>0.73079000000000005</v>
      </c>
      <c r="BI32" s="119">
        <v>0.14235200000000001</v>
      </c>
      <c r="BJ32" s="119">
        <v>0.65199099999999999</v>
      </c>
      <c r="BK32" s="119">
        <v>0.79474200000000006</v>
      </c>
      <c r="BL32" s="119">
        <v>0.76141400000000004</v>
      </c>
      <c r="BM32" s="120">
        <v>0.66372200000000003</v>
      </c>
      <c r="BN32" s="19">
        <f t="shared" si="41"/>
        <v>8.6246960000000001</v>
      </c>
      <c r="BO32" s="127">
        <v>0.790821</v>
      </c>
      <c r="BP32" s="127">
        <v>0.70083600000000001</v>
      </c>
      <c r="BQ32" s="127">
        <v>0.64355300000000004</v>
      </c>
      <c r="BR32" s="127">
        <v>0.71895699999999996</v>
      </c>
      <c r="BS32" s="127">
        <v>0.73980400000000002</v>
      </c>
      <c r="BT32" s="127">
        <v>0.800481</v>
      </c>
      <c r="BU32" s="127">
        <v>0.72858699999999998</v>
      </c>
      <c r="BV32" s="127">
        <v>0.76725399999999999</v>
      </c>
      <c r="BW32" s="127">
        <v>0.76665300000000003</v>
      </c>
      <c r="BX32" s="127">
        <v>0.78559299999999999</v>
      </c>
      <c r="BY32" s="127">
        <v>0.73242799999999997</v>
      </c>
      <c r="BZ32" s="127">
        <v>0.69651600000000002</v>
      </c>
      <c r="CA32" s="19">
        <f t="shared" si="42"/>
        <v>8.8714830000000013</v>
      </c>
      <c r="CB32" s="34">
        <f t="shared" si="43"/>
        <v>0</v>
      </c>
      <c r="CC32" s="34">
        <f t="shared" si="44"/>
        <v>0</v>
      </c>
      <c r="CD32" s="34">
        <f t="shared" si="45"/>
        <v>0.50836154711365378</v>
      </c>
      <c r="CE32" s="34">
        <f t="shared" si="46"/>
        <v>6.5569564376860789E-2</v>
      </c>
      <c r="CF32" s="34">
        <f t="shared" si="47"/>
        <v>2.8613994046862823E-2</v>
      </c>
      <c r="CG32" s="82"/>
      <c r="CH32" s="41" t="s">
        <v>91</v>
      </c>
      <c r="CI32" s="36">
        <f t="shared" si="48"/>
        <v>6.5569564376860789E-2</v>
      </c>
      <c r="CJ32" s="36">
        <f t="shared" si="48"/>
        <v>6.5569564376860789E-2</v>
      </c>
      <c r="CK32" s="36">
        <f t="shared" si="48"/>
        <v>6.5569564376860789E-2</v>
      </c>
      <c r="CL32" s="36">
        <f t="shared" si="48"/>
        <v>6.5569564376860789E-2</v>
      </c>
      <c r="CM32" s="36">
        <f t="shared" si="48"/>
        <v>6.5569564376860789E-2</v>
      </c>
      <c r="CN32" s="36">
        <f t="shared" si="48"/>
        <v>6.5569564376860789E-2</v>
      </c>
      <c r="CO32" s="118">
        <v>0.79160300000000006</v>
      </c>
      <c r="CP32" s="119">
        <v>0.77712599999999998</v>
      </c>
      <c r="CQ32" s="119">
        <v>0.78713900000000003</v>
      </c>
      <c r="CR32" s="119">
        <v>0.74929200000000007</v>
      </c>
      <c r="CS32" s="119">
        <v>0.79421900000000001</v>
      </c>
      <c r="CT32" s="120">
        <v>0.8233100000000001</v>
      </c>
      <c r="CU32" s="51">
        <f t="shared" si="49"/>
        <v>0.77636013220064382</v>
      </c>
      <c r="CV32" s="51">
        <f t="shared" si="50"/>
        <v>0.81756251054640394</v>
      </c>
      <c r="CW32" s="51">
        <f t="shared" si="51"/>
        <v>0.81692210323821346</v>
      </c>
      <c r="CX32" s="51">
        <f t="shared" si="52"/>
        <v>0.83710399078751119</v>
      </c>
      <c r="CY32" s="51">
        <f t="shared" si="53"/>
        <v>0.78045298489741532</v>
      </c>
      <c r="CZ32" s="51">
        <f t="shared" si="54"/>
        <v>0.74218625070151356</v>
      </c>
      <c r="DA32" s="19">
        <f t="shared" si="55"/>
        <v>9.4932769723717012</v>
      </c>
      <c r="DB32" s="52">
        <f t="shared" si="59"/>
        <v>0</v>
      </c>
      <c r="DC32" s="53">
        <f t="shared" si="60"/>
        <v>0.38431227869663798</v>
      </c>
      <c r="DD32" s="52">
        <f t="shared" si="61"/>
        <v>6.707394059145777E-2</v>
      </c>
      <c r="DE32" s="52">
        <f t="shared" si="62"/>
        <v>4.9146600760774151E-2</v>
      </c>
      <c r="DF32" s="54">
        <f t="shared" si="63"/>
        <v>7.0089067675799033E-2</v>
      </c>
      <c r="DG32" s="55"/>
      <c r="DH32" s="35" t="s">
        <v>92</v>
      </c>
      <c r="DI32" s="56">
        <f t="shared" si="56"/>
        <v>7.0089067675799033E-2</v>
      </c>
      <c r="DJ32" s="61">
        <f t="shared" si="64"/>
        <v>0.84708571623936557</v>
      </c>
      <c r="DK32" s="61">
        <f t="shared" si="65"/>
        <v>0.83159403680662303</v>
      </c>
      <c r="DL32" s="61">
        <f t="shared" si="66"/>
        <v>0.84230883864126083</v>
      </c>
      <c r="DM32" s="61">
        <f t="shared" si="67"/>
        <v>0.80180917769693494</v>
      </c>
      <c r="DN32" s="61">
        <f t="shared" si="68"/>
        <v>0.84988506924040541</v>
      </c>
      <c r="DO32" s="61">
        <f t="shared" si="69"/>
        <v>0.88101503030816219</v>
      </c>
      <c r="DP32" s="61">
        <f t="shared" si="70"/>
        <v>0.83077449004724702</v>
      </c>
      <c r="DQ32" s="61">
        <f t="shared" si="71"/>
        <v>0.87486470467728705</v>
      </c>
      <c r="DR32" s="61">
        <f t="shared" si="72"/>
        <v>0.87417941181793268</v>
      </c>
      <c r="DS32" s="61">
        <f t="shared" si="73"/>
        <v>0.89577582904949848</v>
      </c>
      <c r="DT32" s="61">
        <f t="shared" si="74"/>
        <v>0.8351542069736696</v>
      </c>
      <c r="DU32" s="61">
        <f t="shared" si="75"/>
        <v>0.7942053930549795</v>
      </c>
      <c r="DV32" s="62">
        <f t="shared" si="58"/>
        <v>10.158651904553366</v>
      </c>
    </row>
    <row r="33" spans="1:126" s="1" customFormat="1" ht="12.5" x14ac:dyDescent="0.2">
      <c r="A33" s="5" t="s">
        <v>12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19">
        <f t="shared" si="37"/>
        <v>0</v>
      </c>
      <c r="AA33" s="19">
        <f>SUM(AB34:AM34)</f>
        <v>6.4044689999999989</v>
      </c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19">
        <f t="shared" si="39"/>
        <v>0</v>
      </c>
      <c r="AO33" s="25"/>
      <c r="AP33" s="25"/>
      <c r="AQ33" s="25"/>
      <c r="AR33" s="25"/>
      <c r="AS33" s="25"/>
      <c r="AT33" s="25"/>
      <c r="AU33" s="25"/>
      <c r="AV33" s="25"/>
      <c r="AW33" s="25"/>
      <c r="AX33" s="25"/>
      <c r="AY33" s="25"/>
      <c r="AZ33" s="25"/>
      <c r="BA33" s="19">
        <f t="shared" si="40"/>
        <v>0</v>
      </c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5"/>
      <c r="BM33" s="25"/>
      <c r="BN33" s="19">
        <f t="shared" si="41"/>
        <v>0</v>
      </c>
      <c r="BO33" s="25"/>
      <c r="BP33" s="25"/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19">
        <f t="shared" si="42"/>
        <v>0</v>
      </c>
      <c r="CB33" s="34">
        <f t="shared" si="43"/>
        <v>0</v>
      </c>
      <c r="CC33" s="34">
        <f t="shared" si="44"/>
        <v>-1</v>
      </c>
      <c r="CD33" s="34">
        <f t="shared" si="45"/>
        <v>0</v>
      </c>
      <c r="CE33" s="34">
        <f t="shared" si="46"/>
        <v>0</v>
      </c>
      <c r="CF33" s="34">
        <f t="shared" si="47"/>
        <v>0</v>
      </c>
      <c r="CG33" s="82"/>
      <c r="CH33" s="41" t="s">
        <v>88</v>
      </c>
      <c r="CI33" s="36">
        <f t="shared" si="48"/>
        <v>0</v>
      </c>
      <c r="CJ33" s="36">
        <f t="shared" si="48"/>
        <v>0</v>
      </c>
      <c r="CK33" s="36">
        <f t="shared" si="48"/>
        <v>0</v>
      </c>
      <c r="CL33" s="36">
        <f t="shared" si="48"/>
        <v>0</v>
      </c>
      <c r="CM33" s="36">
        <f t="shared" si="48"/>
        <v>0</v>
      </c>
      <c r="CN33" s="36">
        <f t="shared" si="48"/>
        <v>0</v>
      </c>
      <c r="CO33" s="25"/>
      <c r="CP33" s="25"/>
      <c r="CQ33" s="25"/>
      <c r="CR33" s="25"/>
      <c r="CS33" s="25"/>
      <c r="CT33" s="25"/>
      <c r="CU33" s="51">
        <f t="shared" si="49"/>
        <v>0</v>
      </c>
      <c r="CV33" s="51">
        <f t="shared" si="50"/>
        <v>0</v>
      </c>
      <c r="CW33" s="51">
        <f t="shared" si="51"/>
        <v>0</v>
      </c>
      <c r="CX33" s="51">
        <f t="shared" si="52"/>
        <v>0</v>
      </c>
      <c r="CY33" s="51">
        <f t="shared" si="53"/>
        <v>0</v>
      </c>
      <c r="CZ33" s="51">
        <f t="shared" si="54"/>
        <v>0</v>
      </c>
      <c r="DA33" s="19">
        <f t="shared" si="55"/>
        <v>0</v>
      </c>
      <c r="DB33" s="52">
        <f t="shared" si="59"/>
        <v>-1</v>
      </c>
      <c r="DC33" s="53">
        <f t="shared" si="60"/>
        <v>0</v>
      </c>
      <c r="DD33" s="52">
        <f t="shared" si="61"/>
        <v>0</v>
      </c>
      <c r="DE33" s="52">
        <f t="shared" si="62"/>
        <v>0</v>
      </c>
      <c r="DF33" s="54">
        <f t="shared" si="63"/>
        <v>0</v>
      </c>
      <c r="DG33" s="55"/>
      <c r="DH33" s="35" t="s">
        <v>88</v>
      </c>
      <c r="DI33" s="56">
        <f t="shared" si="56"/>
        <v>-1</v>
      </c>
      <c r="DJ33" s="61">
        <f t="shared" si="64"/>
        <v>0</v>
      </c>
      <c r="DK33" s="61">
        <f t="shared" si="65"/>
        <v>0</v>
      </c>
      <c r="DL33" s="61">
        <f t="shared" si="66"/>
        <v>0</v>
      </c>
      <c r="DM33" s="61">
        <f t="shared" si="67"/>
        <v>0</v>
      </c>
      <c r="DN33" s="61">
        <f t="shared" si="68"/>
        <v>0</v>
      </c>
      <c r="DO33" s="61">
        <f t="shared" si="69"/>
        <v>0</v>
      </c>
      <c r="DP33" s="61">
        <f t="shared" si="70"/>
        <v>0</v>
      </c>
      <c r="DQ33" s="61">
        <f t="shared" si="71"/>
        <v>0</v>
      </c>
      <c r="DR33" s="61">
        <f t="shared" si="72"/>
        <v>0</v>
      </c>
      <c r="DS33" s="61">
        <f t="shared" si="73"/>
        <v>0</v>
      </c>
      <c r="DT33" s="61">
        <f t="shared" si="74"/>
        <v>0</v>
      </c>
      <c r="DU33" s="61">
        <f t="shared" si="75"/>
        <v>0</v>
      </c>
      <c r="DV33" s="62">
        <f t="shared" si="58"/>
        <v>0</v>
      </c>
    </row>
    <row r="34" spans="1:126" s="1" customFormat="1" ht="12.5" x14ac:dyDescent="0.25">
      <c r="A34" s="5" t="s">
        <v>56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19">
        <f t="shared" si="37"/>
        <v>0</v>
      </c>
      <c r="AA34" s="19">
        <f>SUM(AB35:AM35)</f>
        <v>0</v>
      </c>
      <c r="AB34" s="118">
        <v>3.7044000000000001E-2</v>
      </c>
      <c r="AC34" s="119">
        <v>0.52867900000000001</v>
      </c>
      <c r="AD34" s="119">
        <v>0.51243799999999995</v>
      </c>
      <c r="AE34" s="119">
        <v>0.47539599999999999</v>
      </c>
      <c r="AF34" s="119">
        <v>0.51922899999999994</v>
      </c>
      <c r="AG34" s="119">
        <v>0.58682400000000001</v>
      </c>
      <c r="AH34" s="119">
        <v>0.54993300000000001</v>
      </c>
      <c r="AI34" s="119">
        <v>0.59138199999999996</v>
      </c>
      <c r="AJ34" s="119">
        <v>0.661049</v>
      </c>
      <c r="AK34" s="119">
        <v>0.62004799999999993</v>
      </c>
      <c r="AL34" s="119">
        <v>0.63890199999999997</v>
      </c>
      <c r="AM34" s="120">
        <v>0.68354500000000007</v>
      </c>
      <c r="AN34" s="19">
        <f>SUM(AO34:AZ34)</f>
        <v>12.06873</v>
      </c>
      <c r="AO34" s="118">
        <v>0.714283</v>
      </c>
      <c r="AP34" s="119">
        <v>0.64691199999999993</v>
      </c>
      <c r="AQ34" s="119">
        <v>0.65276999999999996</v>
      </c>
      <c r="AR34" s="119">
        <v>0.62709000000000004</v>
      </c>
      <c r="AS34" s="119">
        <v>0.66164099999999992</v>
      </c>
      <c r="AT34" s="119">
        <v>1.6748620000000001</v>
      </c>
      <c r="AU34" s="119">
        <v>1.5957319999999999</v>
      </c>
      <c r="AV34" s="119">
        <v>1.5776129999999999</v>
      </c>
      <c r="AW34" s="119">
        <v>0.924095</v>
      </c>
      <c r="AX34" s="119">
        <v>0.93753799999999998</v>
      </c>
      <c r="AY34" s="119">
        <v>1.041873</v>
      </c>
      <c r="AZ34" s="120">
        <v>1.014321</v>
      </c>
      <c r="BA34" s="19">
        <f t="shared" si="40"/>
        <v>12.06873</v>
      </c>
      <c r="BB34" s="118">
        <v>0.89582099999999998</v>
      </c>
      <c r="BC34" s="119">
        <v>1.0746169999999999</v>
      </c>
      <c r="BD34" s="119">
        <v>1.182623</v>
      </c>
      <c r="BE34" s="119">
        <v>1.171889</v>
      </c>
      <c r="BF34" s="119">
        <v>1.276319</v>
      </c>
      <c r="BG34" s="119">
        <v>1.400928</v>
      </c>
      <c r="BH34" s="119">
        <v>1.5687739999999999</v>
      </c>
      <c r="BI34" s="119">
        <v>1.607259</v>
      </c>
      <c r="BJ34" s="119">
        <v>1.4317189999999997</v>
      </c>
      <c r="BK34" s="119">
        <v>1.4956750000000001</v>
      </c>
      <c r="BL34" s="119">
        <v>1.4623159999999999</v>
      </c>
      <c r="BM34" s="120">
        <v>0.98952700000000005</v>
      </c>
      <c r="BN34" s="19">
        <f t="shared" si="41"/>
        <v>15.557466999999999</v>
      </c>
      <c r="BO34" s="127">
        <v>1.1008930000000001</v>
      </c>
      <c r="BP34" s="127">
        <v>1.0522480000000001</v>
      </c>
      <c r="BQ34" s="127">
        <v>1.0565290000000001</v>
      </c>
      <c r="BR34" s="127">
        <v>1.1711659999999999</v>
      </c>
      <c r="BS34" s="127">
        <v>1.3476999999999999</v>
      </c>
      <c r="BT34" s="127">
        <v>1.3565710000000002</v>
      </c>
      <c r="BU34" s="127">
        <v>1.4140079999999999</v>
      </c>
      <c r="BV34" s="127">
        <v>1.3643210000000001</v>
      </c>
      <c r="BW34" s="127">
        <v>1.2041920399999999</v>
      </c>
      <c r="BX34" s="127">
        <v>1.4037380000000002</v>
      </c>
      <c r="BY34" s="127">
        <v>1.2778050000000001</v>
      </c>
      <c r="BZ34" s="127">
        <v>1.1041990000000002</v>
      </c>
      <c r="CA34" s="19">
        <f t="shared" si="42"/>
        <v>14.853370040000001</v>
      </c>
      <c r="CB34" s="34">
        <f t="shared" si="43"/>
        <v>0</v>
      </c>
      <c r="CC34" s="34">
        <f t="shared" si="44"/>
        <v>0</v>
      </c>
      <c r="CD34" s="34">
        <f t="shared" si="45"/>
        <v>7.1653721417777483E-2</v>
      </c>
      <c r="CE34" s="34">
        <f t="shared" si="46"/>
        <v>0.10938353159160519</v>
      </c>
      <c r="CF34" s="34">
        <f t="shared" si="47"/>
        <v>-4.5257814784373185E-2</v>
      </c>
      <c r="CG34" s="82"/>
      <c r="CH34" s="41" t="s">
        <v>90</v>
      </c>
      <c r="CI34" s="36">
        <f t="shared" si="48"/>
        <v>7.1653721417777483E-2</v>
      </c>
      <c r="CJ34" s="36">
        <f t="shared" si="48"/>
        <v>7.1653721417777483E-2</v>
      </c>
      <c r="CK34" s="36">
        <f t="shared" si="48"/>
        <v>7.1653721417777483E-2</v>
      </c>
      <c r="CL34" s="36">
        <f t="shared" si="48"/>
        <v>7.1653721417777483E-2</v>
      </c>
      <c r="CM34" s="36">
        <f t="shared" si="48"/>
        <v>7.1653721417777483E-2</v>
      </c>
      <c r="CN34" s="36">
        <f t="shared" si="48"/>
        <v>7.1653721417777483E-2</v>
      </c>
      <c r="CO34" s="118">
        <v>1.2580089999999999</v>
      </c>
      <c r="CP34" s="119">
        <v>1.2834190000000001</v>
      </c>
      <c r="CQ34" s="119">
        <v>1.1211850000000001</v>
      </c>
      <c r="CR34" s="119">
        <v>1.0231410000000001</v>
      </c>
      <c r="CS34" s="119">
        <v>1.102282</v>
      </c>
      <c r="CT34" s="120">
        <v>1.2366170000000001</v>
      </c>
      <c r="CU34" s="51">
        <f t="shared" si="49"/>
        <v>1.5153269353145087</v>
      </c>
      <c r="CV34" s="51">
        <f t="shared" si="50"/>
        <v>1.4620796768584237</v>
      </c>
      <c r="CW34" s="51">
        <f t="shared" si="51"/>
        <v>1.290476880967665</v>
      </c>
      <c r="CX34" s="51">
        <f t="shared" si="52"/>
        <v>1.5043210515955483</v>
      </c>
      <c r="CY34" s="51">
        <f t="shared" si="53"/>
        <v>1.3693644834962433</v>
      </c>
      <c r="CZ34" s="51">
        <f t="shared" si="54"/>
        <v>1.1833189675357887</v>
      </c>
      <c r="DA34" s="19">
        <f t="shared" si="55"/>
        <v>15.349540995768177</v>
      </c>
      <c r="DB34" s="52">
        <f t="shared" si="59"/>
        <v>0</v>
      </c>
      <c r="DC34" s="53">
        <f t="shared" si="60"/>
        <v>6.1960725239677883E-2</v>
      </c>
      <c r="DD34" s="52">
        <f t="shared" si="61"/>
        <v>8.3455987327714309E-2</v>
      </c>
      <c r="DE34" s="52">
        <f t="shared" si="62"/>
        <v>-6.7049931792138029E-3</v>
      </c>
      <c r="DF34" s="54">
        <f t="shared" si="63"/>
        <v>3.340460477534668E-2</v>
      </c>
      <c r="DG34" s="55"/>
      <c r="DH34" s="35" t="s">
        <v>90</v>
      </c>
      <c r="DI34" s="56">
        <f t="shared" si="56"/>
        <v>8.3455987327714309E-2</v>
      </c>
      <c r="DJ34" s="61">
        <f t="shared" si="64"/>
        <v>1.3629973831621505</v>
      </c>
      <c r="DK34" s="61">
        <f t="shared" si="65"/>
        <v>1.3905279998001479</v>
      </c>
      <c r="DL34" s="61">
        <f t="shared" si="66"/>
        <v>1.2147546011520234</v>
      </c>
      <c r="DM34" s="61">
        <f t="shared" si="67"/>
        <v>1.108528242330465</v>
      </c>
      <c r="DN34" s="61">
        <f t="shared" si="68"/>
        <v>1.1942740326235675</v>
      </c>
      <c r="DO34" s="61">
        <f t="shared" si="69"/>
        <v>1.3398200926812363</v>
      </c>
      <c r="DP34" s="61">
        <f t="shared" si="70"/>
        <v>1.6417900408254604</v>
      </c>
      <c r="DQ34" s="61">
        <f t="shared" si="71"/>
        <v>1.584098979842429</v>
      </c>
      <c r="DR34" s="61">
        <f t="shared" si="72"/>
        <v>1.3981749031924107</v>
      </c>
      <c r="DS34" s="61">
        <f t="shared" si="73"/>
        <v>1.6298656502143203</v>
      </c>
      <c r="DT34" s="61">
        <f t="shared" si="74"/>
        <v>1.4836461484779278</v>
      </c>
      <c r="DU34" s="61">
        <f t="shared" si="75"/>
        <v>1.2820740202950995</v>
      </c>
      <c r="DV34" s="62">
        <f t="shared" si="58"/>
        <v>16.630552094597238</v>
      </c>
    </row>
    <row r="35" spans="1:126" s="1" customFormat="1" ht="12.5" x14ac:dyDescent="0.25">
      <c r="A35" s="5" t="s">
        <v>57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19">
        <f t="shared" si="37"/>
        <v>0</v>
      </c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19">
        <f t="shared" si="38"/>
        <v>0</v>
      </c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19">
        <f t="shared" si="39"/>
        <v>0</v>
      </c>
      <c r="AO35" s="25"/>
      <c r="AP35" s="25"/>
      <c r="AQ35" s="25"/>
      <c r="AR35" s="25"/>
      <c r="AS35" s="25"/>
      <c r="AT35" s="25"/>
      <c r="AU35" s="25"/>
      <c r="AV35" s="25"/>
      <c r="AW35" s="25"/>
      <c r="AX35" s="25"/>
      <c r="AY35" s="25"/>
      <c r="AZ35" s="25"/>
      <c r="BA35" s="19">
        <f t="shared" si="40"/>
        <v>0</v>
      </c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5"/>
      <c r="BM35" s="25"/>
      <c r="BN35" s="19">
        <f t="shared" si="41"/>
        <v>0</v>
      </c>
      <c r="BO35" s="25"/>
      <c r="BP35" s="25"/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19">
        <f t="shared" si="42"/>
        <v>0</v>
      </c>
      <c r="CB35" s="34">
        <f t="shared" si="43"/>
        <v>0</v>
      </c>
      <c r="CC35" s="34">
        <f t="shared" si="44"/>
        <v>0</v>
      </c>
      <c r="CD35" s="34">
        <f t="shared" si="45"/>
        <v>0</v>
      </c>
      <c r="CE35" s="34">
        <f t="shared" si="46"/>
        <v>0</v>
      </c>
      <c r="CF35" s="34">
        <f t="shared" si="47"/>
        <v>0</v>
      </c>
      <c r="CG35" s="42">
        <v>0</v>
      </c>
      <c r="CH35" s="41" t="s">
        <v>93</v>
      </c>
      <c r="CI35" s="36">
        <f t="shared" si="48"/>
        <v>0</v>
      </c>
      <c r="CJ35" s="36">
        <f t="shared" si="48"/>
        <v>0</v>
      </c>
      <c r="CK35" s="36">
        <f t="shared" si="48"/>
        <v>0</v>
      </c>
      <c r="CL35" s="36">
        <f t="shared" si="48"/>
        <v>0</v>
      </c>
      <c r="CM35" s="36">
        <f t="shared" si="48"/>
        <v>0</v>
      </c>
      <c r="CN35" s="36">
        <f t="shared" si="48"/>
        <v>0</v>
      </c>
      <c r="CO35" s="118"/>
      <c r="CP35" s="119"/>
      <c r="CQ35" s="119"/>
      <c r="CR35" s="119"/>
      <c r="CS35" s="119"/>
      <c r="CT35" s="120"/>
      <c r="CU35" s="51">
        <f t="shared" si="49"/>
        <v>0</v>
      </c>
      <c r="CV35" s="51">
        <f t="shared" si="50"/>
        <v>0</v>
      </c>
      <c r="CW35" s="51">
        <f t="shared" si="51"/>
        <v>0</v>
      </c>
      <c r="CX35" s="51">
        <f t="shared" si="52"/>
        <v>0</v>
      </c>
      <c r="CY35" s="51">
        <f t="shared" si="53"/>
        <v>0</v>
      </c>
      <c r="CZ35" s="51">
        <f t="shared" si="54"/>
        <v>0</v>
      </c>
      <c r="DA35" s="19">
        <f t="shared" si="55"/>
        <v>0</v>
      </c>
      <c r="DB35" s="52">
        <f t="shared" si="59"/>
        <v>0</v>
      </c>
      <c r="DC35" s="53">
        <f t="shared" si="60"/>
        <v>0</v>
      </c>
      <c r="DD35" s="52">
        <f t="shared" si="61"/>
        <v>0</v>
      </c>
      <c r="DE35" s="52">
        <f t="shared" si="62"/>
        <v>0</v>
      </c>
      <c r="DF35" s="54">
        <f t="shared" si="63"/>
        <v>0</v>
      </c>
      <c r="DG35" s="55">
        <v>0</v>
      </c>
      <c r="DH35" s="35" t="s">
        <v>93</v>
      </c>
      <c r="DI35" s="56">
        <f t="shared" si="56"/>
        <v>0</v>
      </c>
      <c r="DJ35" s="61">
        <f t="shared" si="64"/>
        <v>0</v>
      </c>
      <c r="DK35" s="61">
        <f t="shared" si="65"/>
        <v>0</v>
      </c>
      <c r="DL35" s="61">
        <f t="shared" si="66"/>
        <v>0</v>
      </c>
      <c r="DM35" s="61">
        <f t="shared" si="67"/>
        <v>0</v>
      </c>
      <c r="DN35" s="61">
        <f t="shared" si="68"/>
        <v>0</v>
      </c>
      <c r="DO35" s="61">
        <f t="shared" si="69"/>
        <v>0</v>
      </c>
      <c r="DP35" s="61">
        <f t="shared" si="70"/>
        <v>0</v>
      </c>
      <c r="DQ35" s="61">
        <f t="shared" si="71"/>
        <v>0</v>
      </c>
      <c r="DR35" s="61">
        <f t="shared" si="72"/>
        <v>0</v>
      </c>
      <c r="DS35" s="61">
        <f t="shared" si="73"/>
        <v>0</v>
      </c>
      <c r="DT35" s="61">
        <f t="shared" si="74"/>
        <v>0</v>
      </c>
      <c r="DU35" s="61">
        <f t="shared" si="75"/>
        <v>0</v>
      </c>
      <c r="DV35" s="62">
        <f t="shared" si="58"/>
        <v>0</v>
      </c>
    </row>
    <row r="36" spans="1:126" s="1" customFormat="1" ht="12.5" x14ac:dyDescent="0.2">
      <c r="A36" s="5" t="s">
        <v>130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19">
        <f t="shared" si="37"/>
        <v>0</v>
      </c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19">
        <f t="shared" si="38"/>
        <v>0</v>
      </c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19">
        <f t="shared" si="39"/>
        <v>0</v>
      </c>
      <c r="AO36" s="25"/>
      <c r="AP36" s="25"/>
      <c r="AQ36" s="25"/>
      <c r="AR36" s="25"/>
      <c r="AS36" s="25"/>
      <c r="AT36" s="25"/>
      <c r="AU36" s="25"/>
      <c r="AV36" s="25"/>
      <c r="AW36" s="25"/>
      <c r="AX36" s="25"/>
      <c r="AY36" s="25"/>
      <c r="AZ36" s="25"/>
      <c r="BA36" s="19">
        <f t="shared" si="40"/>
        <v>0</v>
      </c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5"/>
      <c r="BM36" s="25"/>
      <c r="BN36" s="19">
        <f t="shared" si="41"/>
        <v>0</v>
      </c>
      <c r="BO36" s="25"/>
      <c r="BP36" s="25"/>
      <c r="BQ36" s="25"/>
      <c r="BR36" s="25"/>
      <c r="BS36" s="25"/>
      <c r="BT36" s="25"/>
      <c r="BU36" s="25"/>
      <c r="BV36" s="25"/>
      <c r="BW36" s="25"/>
      <c r="BX36" s="25"/>
      <c r="BY36" s="25"/>
      <c r="BZ36" s="25"/>
      <c r="CA36" s="19">
        <f t="shared" si="42"/>
        <v>0</v>
      </c>
      <c r="CB36" s="34">
        <f t="shared" si="43"/>
        <v>0</v>
      </c>
      <c r="CC36" s="34">
        <f t="shared" si="44"/>
        <v>0</v>
      </c>
      <c r="CD36" s="34">
        <f t="shared" si="45"/>
        <v>0</v>
      </c>
      <c r="CE36" s="34">
        <f t="shared" si="46"/>
        <v>0</v>
      </c>
      <c r="CF36" s="34">
        <f t="shared" si="47"/>
        <v>0</v>
      </c>
      <c r="CG36" s="42">
        <v>0.1</v>
      </c>
      <c r="CH36" s="41" t="s">
        <v>93</v>
      </c>
      <c r="CI36" s="36">
        <f t="shared" si="48"/>
        <v>0.1</v>
      </c>
      <c r="CJ36" s="36">
        <f t="shared" si="48"/>
        <v>0.1</v>
      </c>
      <c r="CK36" s="36">
        <f t="shared" si="48"/>
        <v>0.1</v>
      </c>
      <c r="CL36" s="36">
        <f t="shared" si="48"/>
        <v>0.1</v>
      </c>
      <c r="CM36" s="36">
        <f t="shared" si="48"/>
        <v>0.1</v>
      </c>
      <c r="CN36" s="36">
        <f t="shared" si="48"/>
        <v>0.1</v>
      </c>
      <c r="CO36" s="25"/>
      <c r="CP36" s="25"/>
      <c r="CQ36" s="25"/>
      <c r="CR36" s="25"/>
      <c r="CS36" s="25"/>
      <c r="CT36" s="25"/>
      <c r="CU36" s="51">
        <f t="shared" si="49"/>
        <v>0</v>
      </c>
      <c r="CV36" s="51">
        <f t="shared" si="50"/>
        <v>0</v>
      </c>
      <c r="CW36" s="51">
        <f t="shared" si="51"/>
        <v>0</v>
      </c>
      <c r="CX36" s="51">
        <f t="shared" si="52"/>
        <v>0</v>
      </c>
      <c r="CY36" s="51">
        <f t="shared" si="53"/>
        <v>0</v>
      </c>
      <c r="CZ36" s="51">
        <f t="shared" si="54"/>
        <v>0</v>
      </c>
      <c r="DA36" s="19">
        <f t="shared" si="55"/>
        <v>0</v>
      </c>
      <c r="DB36" s="52">
        <f t="shared" si="59"/>
        <v>0</v>
      </c>
      <c r="DC36" s="53">
        <f t="shared" si="60"/>
        <v>0</v>
      </c>
      <c r="DD36" s="52">
        <f t="shared" si="61"/>
        <v>0</v>
      </c>
      <c r="DE36" s="52">
        <f t="shared" si="62"/>
        <v>0</v>
      </c>
      <c r="DF36" s="54">
        <f t="shared" si="63"/>
        <v>0</v>
      </c>
      <c r="DG36" s="55">
        <v>0.1</v>
      </c>
      <c r="DH36" s="35" t="s">
        <v>93</v>
      </c>
      <c r="DI36" s="56">
        <f t="shared" si="56"/>
        <v>0.1</v>
      </c>
      <c r="DJ36" s="61">
        <f t="shared" si="64"/>
        <v>0</v>
      </c>
      <c r="DK36" s="61">
        <f t="shared" si="65"/>
        <v>0</v>
      </c>
      <c r="DL36" s="61">
        <f t="shared" si="66"/>
        <v>0</v>
      </c>
      <c r="DM36" s="61">
        <f t="shared" si="67"/>
        <v>0</v>
      </c>
      <c r="DN36" s="61">
        <f t="shared" si="68"/>
        <v>0</v>
      </c>
      <c r="DO36" s="61">
        <f t="shared" si="69"/>
        <v>0</v>
      </c>
      <c r="DP36" s="61">
        <f t="shared" si="70"/>
        <v>0</v>
      </c>
      <c r="DQ36" s="61">
        <f t="shared" si="71"/>
        <v>0</v>
      </c>
      <c r="DR36" s="61">
        <f t="shared" si="72"/>
        <v>0</v>
      </c>
      <c r="DS36" s="61">
        <f t="shared" si="73"/>
        <v>0</v>
      </c>
      <c r="DT36" s="61">
        <f t="shared" si="74"/>
        <v>0</v>
      </c>
      <c r="DU36" s="61">
        <f t="shared" si="75"/>
        <v>0</v>
      </c>
      <c r="DV36" s="62">
        <f>SUM(DJ36:DU36)</f>
        <v>0</v>
      </c>
    </row>
    <row r="37" spans="1:126" s="1" customFormat="1" ht="10.5" x14ac:dyDescent="0.25">
      <c r="A37" s="8" t="s">
        <v>27</v>
      </c>
      <c r="B37" s="7">
        <f t="shared" ref="B37:M37" si="106">SUM(B23,B27:B36)</f>
        <v>1.0183979999999999</v>
      </c>
      <c r="C37" s="7">
        <f t="shared" si="106"/>
        <v>0.87294400000000016</v>
      </c>
      <c r="D37" s="7">
        <f t="shared" si="106"/>
        <v>0.93998399999999993</v>
      </c>
      <c r="E37" s="7">
        <f t="shared" si="106"/>
        <v>0.82928599999999997</v>
      </c>
      <c r="F37" s="7">
        <f t="shared" si="106"/>
        <v>0.96927899999999989</v>
      </c>
      <c r="G37" s="7">
        <f t="shared" si="106"/>
        <v>0.83037599999999989</v>
      </c>
      <c r="H37" s="7">
        <f t="shared" si="106"/>
        <v>0.70082099999999992</v>
      </c>
      <c r="I37" s="7">
        <f t="shared" si="106"/>
        <v>1.0528690000000001</v>
      </c>
      <c r="J37" s="7">
        <f t="shared" si="106"/>
        <v>1.3104079999999998</v>
      </c>
      <c r="K37" s="7">
        <f t="shared" si="106"/>
        <v>1.4092893</v>
      </c>
      <c r="L37" s="7">
        <f t="shared" si="106"/>
        <v>1.4406009999999998</v>
      </c>
      <c r="M37" s="7">
        <f t="shared" si="106"/>
        <v>1.0603149999999999</v>
      </c>
      <c r="N37" s="7">
        <f>SUM(N23,N27:N36)</f>
        <v>12.434570300000001</v>
      </c>
      <c r="O37" s="7">
        <f t="shared" ref="O37:BZ37" si="107">SUM(O23,O27:O36)</f>
        <v>1.2213396000000001</v>
      </c>
      <c r="P37" s="7">
        <f t="shared" si="107"/>
        <v>1.2703260000000001</v>
      </c>
      <c r="Q37" s="7">
        <f t="shared" si="107"/>
        <v>1.1979035000000002</v>
      </c>
      <c r="R37" s="7">
        <f t="shared" si="107"/>
        <v>1.153883</v>
      </c>
      <c r="S37" s="7">
        <f t="shared" si="107"/>
        <v>1.1411199999999999</v>
      </c>
      <c r="T37" s="7">
        <f t="shared" si="107"/>
        <v>1.2167300000000001</v>
      </c>
      <c r="U37" s="7">
        <f t="shared" si="107"/>
        <v>1.41564763</v>
      </c>
      <c r="V37" s="7">
        <f t="shared" si="107"/>
        <v>1.8498839999999999</v>
      </c>
      <c r="W37" s="7">
        <f t="shared" si="107"/>
        <v>1.861818</v>
      </c>
      <c r="X37" s="7">
        <f t="shared" si="107"/>
        <v>1.9562570000000004</v>
      </c>
      <c r="Y37" s="7">
        <f t="shared" si="107"/>
        <v>1.8524830000000001</v>
      </c>
      <c r="Z37" s="7">
        <f t="shared" si="107"/>
        <v>1.2081090000000003</v>
      </c>
      <c r="AA37" s="7">
        <f t="shared" si="107"/>
        <v>23.74996973</v>
      </c>
      <c r="AB37" s="7">
        <f t="shared" si="107"/>
        <v>1.6701469999999998</v>
      </c>
      <c r="AC37" s="7">
        <f t="shared" si="107"/>
        <v>1.423719</v>
      </c>
      <c r="AD37" s="7">
        <f t="shared" si="107"/>
        <v>1.4810380000000001</v>
      </c>
      <c r="AE37" s="7">
        <f t="shared" si="107"/>
        <v>1.393467</v>
      </c>
      <c r="AF37" s="7">
        <f t="shared" si="107"/>
        <v>1.484353</v>
      </c>
      <c r="AG37" s="7">
        <f t="shared" si="107"/>
        <v>1.6275439999999999</v>
      </c>
      <c r="AH37" s="7">
        <f t="shared" si="107"/>
        <v>1.7200599999999999</v>
      </c>
      <c r="AI37" s="7">
        <f t="shared" si="107"/>
        <v>2.1695959999999999</v>
      </c>
      <c r="AJ37" s="7">
        <f t="shared" si="107"/>
        <v>2.1238419999999998</v>
      </c>
      <c r="AK37" s="7">
        <f t="shared" si="107"/>
        <v>2.3185540000000002</v>
      </c>
      <c r="AL37" s="7">
        <f t="shared" si="107"/>
        <v>2.3403449999999997</v>
      </c>
      <c r="AM37" s="7">
        <f t="shared" si="107"/>
        <v>1.922668</v>
      </c>
      <c r="AN37" s="7">
        <f t="shared" si="107"/>
        <v>27.339593999999998</v>
      </c>
      <c r="AO37" s="7">
        <f t="shared" si="107"/>
        <v>2.0113289999999999</v>
      </c>
      <c r="AP37" s="7">
        <f t="shared" si="107"/>
        <v>1.882906</v>
      </c>
      <c r="AQ37" s="7">
        <f t="shared" si="107"/>
        <v>1.9449729999999996</v>
      </c>
      <c r="AR37" s="7">
        <f t="shared" si="107"/>
        <v>1.926542</v>
      </c>
      <c r="AS37" s="7">
        <f t="shared" si="107"/>
        <v>2.136234</v>
      </c>
      <c r="AT37" s="7">
        <f t="shared" si="107"/>
        <v>3.2617400000000001</v>
      </c>
      <c r="AU37" s="7">
        <f t="shared" si="107"/>
        <v>3.236615</v>
      </c>
      <c r="AV37" s="7">
        <f t="shared" si="107"/>
        <v>3.9623809999999997</v>
      </c>
      <c r="AW37" s="7">
        <f t="shared" si="107"/>
        <v>3.5184000000000002</v>
      </c>
      <c r="AX37" s="7">
        <f t="shared" si="107"/>
        <v>3.7018950000000004</v>
      </c>
      <c r="AY37" s="7">
        <f t="shared" si="107"/>
        <v>3.9422620000000004</v>
      </c>
      <c r="AZ37" s="7">
        <f t="shared" si="107"/>
        <v>3.3078409999999998</v>
      </c>
      <c r="BA37" s="7">
        <f t="shared" si="107"/>
        <v>34.833117999999999</v>
      </c>
      <c r="BB37" s="7">
        <f t="shared" si="107"/>
        <v>2.4797779999999996</v>
      </c>
      <c r="BC37" s="7">
        <f t="shared" si="107"/>
        <v>2.9578750000000005</v>
      </c>
      <c r="BD37" s="7">
        <f t="shared" si="107"/>
        <v>3.0420659999999997</v>
      </c>
      <c r="BE37" s="7">
        <f t="shared" si="107"/>
        <v>3.254969</v>
      </c>
      <c r="BF37" s="7">
        <f t="shared" si="107"/>
        <v>3.2529269999999997</v>
      </c>
      <c r="BG37" s="7">
        <f t="shared" si="107"/>
        <v>3.4898769999999999</v>
      </c>
      <c r="BH37" s="7">
        <f t="shared" si="107"/>
        <v>3.7746469999999999</v>
      </c>
      <c r="BI37" s="7">
        <f t="shared" si="107"/>
        <v>3.6022989999999999</v>
      </c>
      <c r="BJ37" s="7">
        <f t="shared" si="107"/>
        <v>4.7131280000000011</v>
      </c>
      <c r="BK37" s="7">
        <f t="shared" si="107"/>
        <v>4.9149830000000003</v>
      </c>
      <c r="BL37" s="7">
        <f t="shared" si="107"/>
        <v>4.4258035000000007</v>
      </c>
      <c r="BM37" s="7">
        <f t="shared" si="107"/>
        <v>2.6271240000000002</v>
      </c>
      <c r="BN37" s="7">
        <f t="shared" si="107"/>
        <v>42.535476500000001</v>
      </c>
      <c r="BO37" s="7">
        <f t="shared" si="107"/>
        <v>2.6797180000000003</v>
      </c>
      <c r="BP37" s="7">
        <f t="shared" si="107"/>
        <v>2.8096625</v>
      </c>
      <c r="BQ37" s="7">
        <f t="shared" si="107"/>
        <v>2.77562</v>
      </c>
      <c r="BR37" s="7">
        <f t="shared" si="107"/>
        <v>2.9944562499999998</v>
      </c>
      <c r="BS37" s="7">
        <f t="shared" si="107"/>
        <v>3.6060245000000002</v>
      </c>
      <c r="BT37" s="7">
        <f t="shared" si="107"/>
        <v>3.7023364999999999</v>
      </c>
      <c r="BU37" s="7">
        <f t="shared" si="107"/>
        <v>3.3893534999999999</v>
      </c>
      <c r="BV37" s="7">
        <f t="shared" si="107"/>
        <v>4.9044754999999993</v>
      </c>
      <c r="BW37" s="7">
        <f t="shared" si="107"/>
        <v>5.1446270399999996</v>
      </c>
      <c r="BX37" s="7">
        <f t="shared" si="107"/>
        <v>4.6309974999999994</v>
      </c>
      <c r="BY37" s="7">
        <f t="shared" si="107"/>
        <v>4.0488705000000005</v>
      </c>
      <c r="BZ37" s="7">
        <f t="shared" si="107"/>
        <v>3.2110395</v>
      </c>
      <c r="CA37" s="7">
        <f>SUM(CA23,CA27:CA36)</f>
        <v>43.897181289999999</v>
      </c>
      <c r="CB37" s="7"/>
      <c r="CC37" s="7"/>
      <c r="CD37" s="7"/>
      <c r="CE37" s="7"/>
      <c r="CF37" s="7"/>
      <c r="CG37" s="83"/>
      <c r="CH37" s="7"/>
      <c r="CI37" s="7"/>
      <c r="CJ37" s="7"/>
      <c r="CK37" s="7"/>
      <c r="CL37" s="7"/>
      <c r="CM37" s="7"/>
      <c r="CN37" s="7"/>
      <c r="CO37" s="7">
        <f t="shared" ref="CO37:DA37" si="108">SUM(CO23,CO27:CO36)</f>
        <v>3.5872760000000001</v>
      </c>
      <c r="CP37" s="7">
        <f t="shared" si="108"/>
        <v>2.944172</v>
      </c>
      <c r="CQ37" s="7">
        <f t="shared" si="108"/>
        <v>3.1449965</v>
      </c>
      <c r="CR37" s="7">
        <f t="shared" si="108"/>
        <v>2.808484</v>
      </c>
      <c r="CS37" s="7">
        <f t="shared" si="108"/>
        <v>3.3894754999999996</v>
      </c>
      <c r="CT37" s="7">
        <f t="shared" si="108"/>
        <v>3.6061235000000007</v>
      </c>
      <c r="CU37" s="7">
        <f t="shared" si="108"/>
        <v>3.6723516861872154</v>
      </c>
      <c r="CV37" s="7">
        <f t="shared" si="108"/>
        <v>5.3515649251774686</v>
      </c>
      <c r="CW37" s="7">
        <f t="shared" si="108"/>
        <v>5.6236834415113996</v>
      </c>
      <c r="CX37" s="7">
        <f t="shared" si="108"/>
        <v>5.0464857656287156</v>
      </c>
      <c r="CY37" s="7">
        <f t="shared" si="108"/>
        <v>4.4081755319141154</v>
      </c>
      <c r="CZ37" s="7">
        <f t="shared" si="108"/>
        <v>3.4875383204535324</v>
      </c>
      <c r="DA37" s="7">
        <f t="shared" si="108"/>
        <v>47.070327170872446</v>
      </c>
      <c r="DB37" s="7"/>
      <c r="DC37" s="7"/>
      <c r="DD37" s="7"/>
      <c r="DE37" s="7"/>
      <c r="DF37" s="7"/>
      <c r="DG37" s="7"/>
      <c r="DH37" s="7"/>
      <c r="DI37" s="7"/>
      <c r="DJ37" s="7">
        <f t="shared" ref="DJ37:DV37" si="109">SUM(DJ23,DJ27:DJ36)</f>
        <v>3.9038828789854612</v>
      </c>
      <c r="DK37" s="7">
        <f t="shared" si="109"/>
        <v>3.1945752494417015</v>
      </c>
      <c r="DL37" s="7">
        <f t="shared" si="109"/>
        <v>3.4190220340832229</v>
      </c>
      <c r="DM37" s="7">
        <f t="shared" si="109"/>
        <v>3.0515184752076472</v>
      </c>
      <c r="DN37" s="7">
        <f t="shared" si="109"/>
        <v>3.6892669887464242</v>
      </c>
      <c r="DO37" s="7">
        <f t="shared" si="109"/>
        <v>3.9245221984589245</v>
      </c>
      <c r="DP37" s="7">
        <f t="shared" si="109"/>
        <v>3.9913177125394812</v>
      </c>
      <c r="DQ37" s="7">
        <f t="shared" si="109"/>
        <v>5.8424197591717473</v>
      </c>
      <c r="DR37" s="7">
        <f t="shared" si="109"/>
        <v>6.1465678468804263</v>
      </c>
      <c r="DS37" s="7">
        <f t="shared" si="109"/>
        <v>5.5062620133652374</v>
      </c>
      <c r="DT37" s="7">
        <f t="shared" si="109"/>
        <v>4.8078090839543552</v>
      </c>
      <c r="DU37" s="7">
        <f t="shared" si="109"/>
        <v>3.797104506412063</v>
      </c>
      <c r="DV37" s="7">
        <f t="shared" si="109"/>
        <v>51.274268747246694</v>
      </c>
    </row>
    <row r="38" spans="1:126" s="1" customFormat="1" ht="10.5" x14ac:dyDescent="0.2">
      <c r="A38" s="5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9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9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9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9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9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9"/>
      <c r="CB38" s="9"/>
      <c r="CC38" s="9"/>
      <c r="CD38" s="9"/>
      <c r="CE38" s="9"/>
      <c r="CF38" s="9"/>
      <c r="CG38" s="43"/>
      <c r="CH38" s="9"/>
      <c r="CI38" s="9"/>
      <c r="CJ38" s="9"/>
      <c r="CK38" s="9"/>
      <c r="CL38" s="9"/>
      <c r="CM38" s="9"/>
      <c r="CN38" s="9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9"/>
      <c r="DB38" s="31"/>
      <c r="DC38" s="31"/>
      <c r="DD38" s="31"/>
      <c r="DE38" s="31"/>
      <c r="DF38" s="31"/>
      <c r="DG38" s="31"/>
      <c r="DH38" s="31"/>
      <c r="DI38" s="31"/>
      <c r="DJ38" s="31"/>
      <c r="DK38" s="31"/>
      <c r="DL38" s="31"/>
      <c r="DM38" s="31"/>
      <c r="DN38" s="31"/>
      <c r="DO38" s="31"/>
      <c r="DP38" s="31"/>
      <c r="DQ38" s="31"/>
      <c r="DR38" s="31"/>
      <c r="DS38" s="31"/>
      <c r="DT38" s="31"/>
      <c r="DU38" s="31"/>
      <c r="DV38" s="31"/>
    </row>
    <row r="39" spans="1:126" s="1" customFormat="1" ht="10.5" x14ac:dyDescent="0.25">
      <c r="A39" s="16" t="s">
        <v>26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>
        <f>SUM(B39:M39)</f>
        <v>0</v>
      </c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>
        <f>SUM(O39:Z39)</f>
        <v>0</v>
      </c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>
        <f>SUM(AB39:AM39)</f>
        <v>0</v>
      </c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  <c r="AZ39" s="11"/>
      <c r="BA39" s="11">
        <f>SUM(AO39:AZ39)</f>
        <v>0</v>
      </c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>
        <f>SUM(BB39:BM39)</f>
        <v>0</v>
      </c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>
        <f>SUM(BO39:BZ39)</f>
        <v>0</v>
      </c>
      <c r="CB39" s="11"/>
      <c r="CC39" s="11"/>
      <c r="CD39" s="11"/>
      <c r="CE39" s="11"/>
      <c r="CF39" s="11"/>
      <c r="CG39" s="79"/>
      <c r="CH39" s="11"/>
      <c r="CI39" s="11"/>
      <c r="CJ39" s="11"/>
      <c r="CK39" s="11"/>
      <c r="CL39" s="11"/>
      <c r="CM39" s="11"/>
      <c r="CN39" s="11"/>
      <c r="CO39" s="11"/>
      <c r="CP39" s="11"/>
      <c r="CQ39" s="11"/>
      <c r="CR39" s="11"/>
      <c r="CS39" s="11"/>
      <c r="CT39" s="11"/>
      <c r="CU39" s="11"/>
      <c r="CV39" s="11"/>
      <c r="CW39" s="11"/>
      <c r="CX39" s="11"/>
      <c r="CY39" s="11"/>
      <c r="CZ39" s="11"/>
      <c r="DA39" s="11">
        <f>SUM(CO39:CZ39)</f>
        <v>0</v>
      </c>
      <c r="DB39" s="11"/>
      <c r="DC39" s="11"/>
      <c r="DD39" s="11"/>
      <c r="DE39" s="11"/>
      <c r="DF39" s="11"/>
      <c r="DG39" s="11"/>
      <c r="DH39" s="11"/>
      <c r="DI39" s="11"/>
      <c r="DJ39" s="11"/>
      <c r="DK39" s="11"/>
      <c r="DL39" s="11"/>
      <c r="DM39" s="11"/>
      <c r="DN39" s="11"/>
      <c r="DO39" s="11"/>
      <c r="DP39" s="11"/>
      <c r="DQ39" s="11"/>
      <c r="DR39" s="11"/>
      <c r="DS39" s="11"/>
      <c r="DT39" s="11"/>
      <c r="DU39" s="11"/>
      <c r="DV39" s="11"/>
    </row>
    <row r="40" spans="1:126" s="1" customFormat="1" x14ac:dyDescent="0.2">
      <c r="A40" s="6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9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9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9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9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9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9"/>
      <c r="CB40" s="9"/>
      <c r="CC40" s="9"/>
      <c r="CD40" s="9"/>
      <c r="CE40" s="9"/>
      <c r="CF40" s="9"/>
      <c r="CG40" s="43"/>
      <c r="CH40" s="9"/>
      <c r="CI40" s="9"/>
      <c r="CJ40" s="9"/>
      <c r="CK40" s="9"/>
      <c r="CL40" s="9"/>
      <c r="CM40" s="9"/>
      <c r="CN40" s="9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</row>
    <row r="41" spans="1:126" s="1" customFormat="1" ht="10.5" x14ac:dyDescent="0.25">
      <c r="A41" s="15" t="s">
        <v>25</v>
      </c>
      <c r="B41" s="3">
        <f t="shared" ref="B41:N41" si="110">SUM(B37,B39)</f>
        <v>1.0183979999999999</v>
      </c>
      <c r="C41" s="3">
        <f t="shared" si="110"/>
        <v>0.87294400000000016</v>
      </c>
      <c r="D41" s="3">
        <f t="shared" si="110"/>
        <v>0.93998399999999993</v>
      </c>
      <c r="E41" s="3">
        <f t="shared" si="110"/>
        <v>0.82928599999999997</v>
      </c>
      <c r="F41" s="3">
        <f t="shared" si="110"/>
        <v>0.96927899999999989</v>
      </c>
      <c r="G41" s="3">
        <f t="shared" si="110"/>
        <v>0.83037599999999989</v>
      </c>
      <c r="H41" s="3">
        <f t="shared" si="110"/>
        <v>0.70082099999999992</v>
      </c>
      <c r="I41" s="3">
        <f t="shared" si="110"/>
        <v>1.0528690000000001</v>
      </c>
      <c r="J41" s="3">
        <f t="shared" si="110"/>
        <v>1.3104079999999998</v>
      </c>
      <c r="K41" s="3">
        <f t="shared" si="110"/>
        <v>1.4092893</v>
      </c>
      <c r="L41" s="3">
        <f t="shared" si="110"/>
        <v>1.4406009999999998</v>
      </c>
      <c r="M41" s="3">
        <f t="shared" si="110"/>
        <v>1.0603149999999999</v>
      </c>
      <c r="N41" s="3">
        <f t="shared" si="110"/>
        <v>12.434570300000001</v>
      </c>
      <c r="O41" s="3">
        <f t="shared" ref="O41:AA41" si="111">SUM(O37,O39)</f>
        <v>1.2213396000000001</v>
      </c>
      <c r="P41" s="3">
        <f t="shared" si="111"/>
        <v>1.2703260000000001</v>
      </c>
      <c r="Q41" s="3">
        <f t="shared" si="111"/>
        <v>1.1979035000000002</v>
      </c>
      <c r="R41" s="3">
        <f t="shared" si="111"/>
        <v>1.153883</v>
      </c>
      <c r="S41" s="3">
        <f t="shared" si="111"/>
        <v>1.1411199999999999</v>
      </c>
      <c r="T41" s="3">
        <f t="shared" si="111"/>
        <v>1.2167300000000001</v>
      </c>
      <c r="U41" s="3">
        <f t="shared" si="111"/>
        <v>1.41564763</v>
      </c>
      <c r="V41" s="3">
        <f t="shared" si="111"/>
        <v>1.8498839999999999</v>
      </c>
      <c r="W41" s="3">
        <f t="shared" si="111"/>
        <v>1.861818</v>
      </c>
      <c r="X41" s="3">
        <f t="shared" si="111"/>
        <v>1.9562570000000004</v>
      </c>
      <c r="Y41" s="3">
        <f t="shared" si="111"/>
        <v>1.8524830000000001</v>
      </c>
      <c r="Z41" s="3">
        <f t="shared" si="111"/>
        <v>1.2081090000000003</v>
      </c>
      <c r="AA41" s="3">
        <f t="shared" si="111"/>
        <v>23.74996973</v>
      </c>
      <c r="AB41" s="3">
        <f t="shared" ref="AB41:AN41" si="112">SUM(AB37,AB39)</f>
        <v>1.6701469999999998</v>
      </c>
      <c r="AC41" s="3">
        <f t="shared" si="112"/>
        <v>1.423719</v>
      </c>
      <c r="AD41" s="3">
        <f t="shared" si="112"/>
        <v>1.4810380000000001</v>
      </c>
      <c r="AE41" s="3">
        <f t="shared" si="112"/>
        <v>1.393467</v>
      </c>
      <c r="AF41" s="3">
        <f t="shared" si="112"/>
        <v>1.484353</v>
      </c>
      <c r="AG41" s="3">
        <f t="shared" si="112"/>
        <v>1.6275439999999999</v>
      </c>
      <c r="AH41" s="3">
        <f t="shared" si="112"/>
        <v>1.7200599999999999</v>
      </c>
      <c r="AI41" s="3">
        <f t="shared" si="112"/>
        <v>2.1695959999999999</v>
      </c>
      <c r="AJ41" s="3">
        <f t="shared" si="112"/>
        <v>2.1238419999999998</v>
      </c>
      <c r="AK41" s="3">
        <f t="shared" si="112"/>
        <v>2.3185540000000002</v>
      </c>
      <c r="AL41" s="3">
        <f t="shared" si="112"/>
        <v>2.3403449999999997</v>
      </c>
      <c r="AM41" s="3">
        <f t="shared" si="112"/>
        <v>1.922668</v>
      </c>
      <c r="AN41" s="3">
        <f t="shared" si="112"/>
        <v>27.339593999999998</v>
      </c>
      <c r="AO41" s="3">
        <f t="shared" ref="AO41:BA41" si="113">SUM(AO37,AO39)</f>
        <v>2.0113289999999999</v>
      </c>
      <c r="AP41" s="3">
        <f t="shared" si="113"/>
        <v>1.882906</v>
      </c>
      <c r="AQ41" s="3">
        <f t="shared" si="113"/>
        <v>1.9449729999999996</v>
      </c>
      <c r="AR41" s="3">
        <f t="shared" si="113"/>
        <v>1.926542</v>
      </c>
      <c r="AS41" s="3">
        <f t="shared" si="113"/>
        <v>2.136234</v>
      </c>
      <c r="AT41" s="3">
        <f t="shared" si="113"/>
        <v>3.2617400000000001</v>
      </c>
      <c r="AU41" s="3">
        <f t="shared" si="113"/>
        <v>3.236615</v>
      </c>
      <c r="AV41" s="3">
        <f t="shared" si="113"/>
        <v>3.9623809999999997</v>
      </c>
      <c r="AW41" s="3">
        <f t="shared" si="113"/>
        <v>3.5184000000000002</v>
      </c>
      <c r="AX41" s="3">
        <f t="shared" si="113"/>
        <v>3.7018950000000004</v>
      </c>
      <c r="AY41" s="3">
        <f t="shared" si="113"/>
        <v>3.9422620000000004</v>
      </c>
      <c r="AZ41" s="3">
        <f t="shared" si="113"/>
        <v>3.3078409999999998</v>
      </c>
      <c r="BA41" s="3">
        <f t="shared" si="113"/>
        <v>34.833117999999999</v>
      </c>
      <c r="BB41" s="3">
        <f t="shared" ref="BB41:BN41" si="114">SUM(BB37,BB39)</f>
        <v>2.4797779999999996</v>
      </c>
      <c r="BC41" s="3">
        <f t="shared" si="114"/>
        <v>2.9578750000000005</v>
      </c>
      <c r="BD41" s="3">
        <f t="shared" si="114"/>
        <v>3.0420659999999997</v>
      </c>
      <c r="BE41" s="3">
        <f t="shared" si="114"/>
        <v>3.254969</v>
      </c>
      <c r="BF41" s="3">
        <f t="shared" si="114"/>
        <v>3.2529269999999997</v>
      </c>
      <c r="BG41" s="3">
        <f t="shared" si="114"/>
        <v>3.4898769999999999</v>
      </c>
      <c r="BH41" s="3">
        <f t="shared" si="114"/>
        <v>3.7746469999999999</v>
      </c>
      <c r="BI41" s="3">
        <f t="shared" si="114"/>
        <v>3.6022989999999999</v>
      </c>
      <c r="BJ41" s="3">
        <f t="shared" si="114"/>
        <v>4.7131280000000011</v>
      </c>
      <c r="BK41" s="3">
        <f t="shared" si="114"/>
        <v>4.9149830000000003</v>
      </c>
      <c r="BL41" s="3">
        <f t="shared" si="114"/>
        <v>4.4258035000000007</v>
      </c>
      <c r="BM41" s="3">
        <f t="shared" si="114"/>
        <v>2.6271240000000002</v>
      </c>
      <c r="BN41" s="3">
        <f t="shared" si="114"/>
        <v>42.535476500000001</v>
      </c>
      <c r="BO41" s="3">
        <f t="shared" ref="BO41:CA41" si="115">SUM(BO37,BO39)</f>
        <v>2.6797180000000003</v>
      </c>
      <c r="BP41" s="3">
        <f t="shared" si="115"/>
        <v>2.8096625</v>
      </c>
      <c r="BQ41" s="3">
        <f t="shared" si="115"/>
        <v>2.77562</v>
      </c>
      <c r="BR41" s="3">
        <f t="shared" si="115"/>
        <v>2.9944562499999998</v>
      </c>
      <c r="BS41" s="3">
        <f t="shared" si="115"/>
        <v>3.6060245000000002</v>
      </c>
      <c r="BT41" s="3">
        <f t="shared" si="115"/>
        <v>3.7023364999999999</v>
      </c>
      <c r="BU41" s="3">
        <f t="shared" si="115"/>
        <v>3.3893534999999999</v>
      </c>
      <c r="BV41" s="3">
        <f t="shared" si="115"/>
        <v>4.9044754999999993</v>
      </c>
      <c r="BW41" s="3">
        <f t="shared" si="115"/>
        <v>5.1446270399999996</v>
      </c>
      <c r="BX41" s="3">
        <f t="shared" si="115"/>
        <v>4.6309974999999994</v>
      </c>
      <c r="BY41" s="3">
        <f t="shared" si="115"/>
        <v>4.0488705000000005</v>
      </c>
      <c r="BZ41" s="3">
        <f t="shared" si="115"/>
        <v>3.2110395</v>
      </c>
      <c r="CA41" s="3">
        <f t="shared" si="115"/>
        <v>43.897181289999999</v>
      </c>
      <c r="CB41" s="3"/>
      <c r="CC41" s="3"/>
      <c r="CD41" s="3"/>
      <c r="CE41" s="3"/>
      <c r="CF41" s="3"/>
      <c r="CG41" s="80"/>
      <c r="CH41" s="3"/>
      <c r="CI41" s="3"/>
      <c r="CJ41" s="3"/>
      <c r="CK41" s="3"/>
      <c r="CL41" s="3"/>
      <c r="CM41" s="3"/>
      <c r="CN41" s="3"/>
      <c r="CO41" s="3">
        <f t="shared" ref="CO41:DA41" si="116">SUM(CO37,CO39)</f>
        <v>3.5872760000000001</v>
      </c>
      <c r="CP41" s="3">
        <f t="shared" si="116"/>
        <v>2.944172</v>
      </c>
      <c r="CQ41" s="3">
        <f t="shared" si="116"/>
        <v>3.1449965</v>
      </c>
      <c r="CR41" s="3">
        <f t="shared" si="116"/>
        <v>2.808484</v>
      </c>
      <c r="CS41" s="3">
        <f t="shared" si="116"/>
        <v>3.3894754999999996</v>
      </c>
      <c r="CT41" s="3">
        <f t="shared" si="116"/>
        <v>3.6061235000000007</v>
      </c>
      <c r="CU41" s="3">
        <f t="shared" si="116"/>
        <v>3.6723516861872154</v>
      </c>
      <c r="CV41" s="3">
        <f t="shared" si="116"/>
        <v>5.3515649251774686</v>
      </c>
      <c r="CW41" s="3">
        <f t="shared" si="116"/>
        <v>5.6236834415113996</v>
      </c>
      <c r="CX41" s="3">
        <f t="shared" si="116"/>
        <v>5.0464857656287156</v>
      </c>
      <c r="CY41" s="3">
        <f t="shared" si="116"/>
        <v>4.4081755319141154</v>
      </c>
      <c r="CZ41" s="3">
        <f t="shared" si="116"/>
        <v>3.4875383204535324</v>
      </c>
      <c r="DA41" s="3">
        <f t="shared" si="116"/>
        <v>47.070327170872446</v>
      </c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</row>
    <row r="42" spans="1:126" s="1" customFormat="1" x14ac:dyDescent="0.2">
      <c r="A42" s="5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9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9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9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9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9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9"/>
      <c r="CB42" s="9"/>
      <c r="CC42" s="9"/>
      <c r="CD42" s="9"/>
      <c r="CE42" s="9"/>
      <c r="CF42" s="9"/>
      <c r="CG42" s="43"/>
      <c r="CH42" s="9"/>
      <c r="CI42" s="9"/>
      <c r="CJ42" s="9"/>
      <c r="CK42" s="9"/>
      <c r="CL42" s="9"/>
      <c r="CM42" s="9"/>
      <c r="CN42" s="9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9"/>
      <c r="DB42" s="9"/>
      <c r="DC42" s="9"/>
      <c r="DD42" s="9"/>
      <c r="DE42" s="9"/>
      <c r="DF42" s="9"/>
      <c r="DG42" s="9"/>
      <c r="DH42" s="9"/>
      <c r="DI42" s="9"/>
      <c r="DJ42" s="9"/>
      <c r="DK42" s="9"/>
      <c r="DL42" s="9"/>
      <c r="DM42" s="9"/>
      <c r="DN42" s="9"/>
      <c r="DO42" s="9"/>
      <c r="DP42" s="9"/>
      <c r="DQ42" s="9"/>
      <c r="DR42" s="9"/>
      <c r="DS42" s="9"/>
      <c r="DT42" s="9"/>
      <c r="DU42" s="9"/>
      <c r="DV42" s="9"/>
    </row>
    <row r="43" spans="1:126" s="1" customFormat="1" ht="10.5" x14ac:dyDescent="0.25">
      <c r="A43" s="14" t="s">
        <v>24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81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</row>
    <row r="44" spans="1:126" s="1" customFormat="1" ht="12.5" x14ac:dyDescent="0.25">
      <c r="A44" s="5" t="s">
        <v>19</v>
      </c>
      <c r="B44" s="118">
        <v>4.784694</v>
      </c>
      <c r="C44" s="119">
        <v>4.1277049999999997</v>
      </c>
      <c r="D44" s="119">
        <v>2.0379079999999998</v>
      </c>
      <c r="E44" s="119">
        <v>1.810951</v>
      </c>
      <c r="F44" s="119">
        <v>2.2317829999999996</v>
      </c>
      <c r="G44" s="119">
        <v>2.2119759999999999</v>
      </c>
      <c r="H44" s="119">
        <v>4.8277419999999998</v>
      </c>
      <c r="I44" s="119">
        <v>5.7414449999999997</v>
      </c>
      <c r="J44" s="119">
        <v>5.3274749999999997</v>
      </c>
      <c r="K44" s="119">
        <v>5.4585900000000001</v>
      </c>
      <c r="L44" s="119">
        <v>5.8976899999999999</v>
      </c>
      <c r="M44" s="120">
        <v>5.2915099999999997</v>
      </c>
      <c r="N44" s="19">
        <f t="shared" ref="N44:N56" si="117">SUM(B44:M44)</f>
        <v>49.749468999999998</v>
      </c>
      <c r="O44" s="118">
        <v>5.0032999999999994</v>
      </c>
      <c r="P44" s="119">
        <v>4.7052800000000001</v>
      </c>
      <c r="Q44" s="119">
        <v>4.4635449999999999</v>
      </c>
      <c r="R44" s="119">
        <v>4.6667449999999997</v>
      </c>
      <c r="S44" s="119">
        <v>4.2334399999999999</v>
      </c>
      <c r="T44" s="119">
        <v>4.55511</v>
      </c>
      <c r="U44" s="119">
        <v>4.3624999999999998</v>
      </c>
      <c r="V44" s="119">
        <v>4.8693299999999997</v>
      </c>
      <c r="W44" s="119">
        <v>4.94536</v>
      </c>
      <c r="X44" s="119">
        <v>4.9332200000000004</v>
      </c>
      <c r="Y44" s="119">
        <v>5.0456699999999994</v>
      </c>
      <c r="Z44" s="119">
        <v>4.380725</v>
      </c>
      <c r="AA44" s="120">
        <v>56.164225000000002</v>
      </c>
      <c r="AB44" s="118">
        <v>5.8435799999999993</v>
      </c>
      <c r="AC44" s="119">
        <v>5.392353</v>
      </c>
      <c r="AD44" s="119">
        <v>5.6935489999999991</v>
      </c>
      <c r="AE44" s="119">
        <v>5.5896340000000002</v>
      </c>
      <c r="AF44" s="119">
        <v>5.9263199999999987</v>
      </c>
      <c r="AG44" s="119">
        <v>6.0682250000000009</v>
      </c>
      <c r="AH44" s="119">
        <v>5.7893150000000002</v>
      </c>
      <c r="AI44" s="119">
        <v>6.606115</v>
      </c>
      <c r="AJ44" s="119">
        <v>6.1765750000000006</v>
      </c>
      <c r="AK44" s="119">
        <v>6.1871799999999997</v>
      </c>
      <c r="AL44" s="119">
        <v>6.4831899999999996</v>
      </c>
      <c r="AM44" s="120">
        <v>6.2385999999999999</v>
      </c>
      <c r="AN44" s="19">
        <f t="shared" ref="AN44:AN56" si="118">SUM(AB44:AM44)</f>
        <v>71.994636</v>
      </c>
      <c r="AO44" s="118">
        <v>6.6210200000000006</v>
      </c>
      <c r="AP44" s="119">
        <v>6.1693299999999995</v>
      </c>
      <c r="AQ44" s="119">
        <v>6.1273750000000007</v>
      </c>
      <c r="AR44" s="119">
        <v>5.8827250000000006</v>
      </c>
      <c r="AS44" s="119">
        <v>6.6771450000000003</v>
      </c>
      <c r="AT44" s="119">
        <v>6.7482050000000005</v>
      </c>
      <c r="AU44" s="119">
        <v>6.5766050000000007</v>
      </c>
      <c r="AV44" s="119">
        <v>6.8890099999999999</v>
      </c>
      <c r="AW44" s="119">
        <v>6.9488149999999997</v>
      </c>
      <c r="AX44" s="119">
        <v>6.5742080000000005</v>
      </c>
      <c r="AY44" s="119">
        <v>7.2655370000000001</v>
      </c>
      <c r="AZ44" s="120">
        <v>6.7165610000000004</v>
      </c>
      <c r="BA44" s="19">
        <f t="shared" ref="BA44:BA56" si="119">SUM(AO44:AZ44)</f>
        <v>79.196535999999995</v>
      </c>
      <c r="BB44" s="118">
        <v>0.94072299999999998</v>
      </c>
      <c r="BC44" s="119">
        <v>2.564584</v>
      </c>
      <c r="BD44" s="119">
        <v>4.9920499999999999</v>
      </c>
      <c r="BE44" s="119">
        <v>3.8342770000000002</v>
      </c>
      <c r="BF44" s="119">
        <v>3.2466090000000003</v>
      </c>
      <c r="BG44" s="119">
        <v>5.1342400000000001</v>
      </c>
      <c r="BH44" s="119">
        <v>5.9766070000000004</v>
      </c>
      <c r="BI44" s="119">
        <v>6.3066910000000007</v>
      </c>
      <c r="BJ44" s="119">
        <v>6.6671829999999996</v>
      </c>
      <c r="BK44" s="119">
        <v>6.6621570000000006</v>
      </c>
      <c r="BL44" s="119">
        <v>7.1738859999999995</v>
      </c>
      <c r="BM44" s="120">
        <v>6.5898459999999996</v>
      </c>
      <c r="BN44" s="19">
        <f t="shared" ref="BN44:BN56" si="120">SUM(BB44:BM44)</f>
        <v>60.088853000000007</v>
      </c>
      <c r="BO44" s="127">
        <v>6.8990939999999998</v>
      </c>
      <c r="BP44" s="127">
        <v>6.1106239999999996</v>
      </c>
      <c r="BQ44" s="127">
        <v>6.4907269999999997</v>
      </c>
      <c r="BR44" s="127">
        <v>6.3672280000000008</v>
      </c>
      <c r="BS44" s="127">
        <v>6.3619560000000002</v>
      </c>
      <c r="BT44" s="127">
        <v>6.3961550000000003</v>
      </c>
      <c r="BU44" s="127">
        <v>5.452718</v>
      </c>
      <c r="BV44" s="127">
        <v>6.2531330000000001</v>
      </c>
      <c r="BW44" s="127">
        <v>6.1381589999999999</v>
      </c>
      <c r="BX44" s="127">
        <v>5.8147520000000004</v>
      </c>
      <c r="BY44" s="127">
        <v>5.8897680000000001</v>
      </c>
      <c r="BZ44" s="127">
        <v>5.4203729999999997</v>
      </c>
      <c r="CA44" s="19">
        <f t="shared" ref="CA44:CA56" si="121">SUM(BO44:BZ44)</f>
        <v>73.594686999999993</v>
      </c>
      <c r="CB44" s="34">
        <f t="shared" ref="CB44:CB55" si="122">IFERROR(($CA44/$N44)^(1/5)-1,0)</f>
        <v>8.1462843195321488E-2</v>
      </c>
      <c r="CC44" s="34">
        <f t="shared" ref="CC44:CC55" si="123">IFERROR((CA44/AA44)^(1/4)-1,0)</f>
        <v>6.9908586680120344E-2</v>
      </c>
      <c r="CD44" s="34">
        <f t="shared" ref="CD44:CD55" si="124">IFERROR((CA44/AN44)^(1/3)-1,0)</f>
        <v>7.3539818102634769E-3</v>
      </c>
      <c r="CE44" s="34">
        <f t="shared" ref="CE44:CE55" si="125">IFERROR((CA44/BA44)^(1/2)-1,0)</f>
        <v>-3.6015306327245256E-2</v>
      </c>
      <c r="CF44" s="34">
        <f t="shared" ref="CF44:CF55" si="126">IFERROR((CA44/BN44)^(1/1)-1,0)</f>
        <v>0.22476438350387529</v>
      </c>
      <c r="CG44" s="42">
        <v>0.1</v>
      </c>
      <c r="CH44" s="41" t="s">
        <v>93</v>
      </c>
      <c r="CI44" s="36">
        <f t="shared" ref="CI44:CN49" si="127">HLOOKUP($CH44,$CB$4:$CG$116,ROW($CB44)-ROW($CB$3), FALSE)</f>
        <v>0.1</v>
      </c>
      <c r="CJ44" s="36">
        <f t="shared" si="127"/>
        <v>0.1</v>
      </c>
      <c r="CK44" s="36">
        <f t="shared" si="127"/>
        <v>0.1</v>
      </c>
      <c r="CL44" s="36">
        <f t="shared" si="127"/>
        <v>0.1</v>
      </c>
      <c r="CM44" s="36">
        <f t="shared" si="127"/>
        <v>0.1</v>
      </c>
      <c r="CN44" s="36">
        <f t="shared" si="127"/>
        <v>0.1</v>
      </c>
      <c r="CO44" s="118">
        <v>5.5190990000000006</v>
      </c>
      <c r="CP44" s="119">
        <v>5.1208749999999998</v>
      </c>
      <c r="CQ44" s="119">
        <v>5.4909460000000001</v>
      </c>
      <c r="CR44" s="119">
        <v>5.8706119999999995</v>
      </c>
      <c r="CS44" s="119">
        <v>5.9413900000000002</v>
      </c>
      <c r="CT44" s="120">
        <v>6.0366359999999997</v>
      </c>
      <c r="CU44" s="51">
        <f t="shared" ref="CU44:CZ44" si="128">BU44*(1+CI44)</f>
        <v>5.9979898</v>
      </c>
      <c r="CV44" s="51">
        <f t="shared" si="128"/>
        <v>6.8784463000000002</v>
      </c>
      <c r="CW44" s="51">
        <f t="shared" si="128"/>
        <v>6.7519749000000004</v>
      </c>
      <c r="CX44" s="51">
        <f t="shared" si="128"/>
        <v>6.3962272000000011</v>
      </c>
      <c r="CY44" s="51">
        <f t="shared" si="128"/>
        <v>6.4787448000000003</v>
      </c>
      <c r="CZ44" s="51">
        <f t="shared" si="128"/>
        <v>5.9624103000000002</v>
      </c>
      <c r="DA44" s="19">
        <f t="shared" ref="DA44:DA56" si="129">SUM(CO44:CZ44)</f>
        <v>72.445351299999999</v>
      </c>
      <c r="DB44" s="52">
        <f t="shared" ref="DB44:DB55" si="130">IFERROR((DA44/AA44)^(1/5)-1,0)</f>
        <v>5.2228717563485016E-2</v>
      </c>
      <c r="DC44" s="53">
        <f t="shared" ref="DC44:DC55" si="131">IFERROR((DA44/AN44)^(1/4)-1,0)</f>
        <v>1.5614393329208553E-3</v>
      </c>
      <c r="DD44" s="52">
        <f t="shared" ref="DD44:DD55" si="132">IFERROR((DA44/BA44)^(1/3)-1,0)</f>
        <v>-2.9263307895351254E-2</v>
      </c>
      <c r="DE44" s="52">
        <f t="shared" ref="DE44:DE55" si="133">IFERROR((DA44/BN44)^(1/2)-1,0)</f>
        <v>9.8015079021619211E-2</v>
      </c>
      <c r="DF44" s="54">
        <f t="shared" ref="DF44:DF55" si="134">IFERROR((DA44/CA44)^(1/1)-1,0)</f>
        <v>-1.5617101544300294E-2</v>
      </c>
      <c r="DG44" s="55"/>
      <c r="DH44" s="35" t="s">
        <v>88</v>
      </c>
      <c r="DI44" s="56">
        <f t="shared" ref="DI44:DI49" si="135">HLOOKUP(DH44,$DB$4:$DG$125,ROW($DB44)-ROW($DB$3), FALSE)</f>
        <v>5.2228717563485016E-2</v>
      </c>
      <c r="DJ44" s="61">
        <f t="shared" ref="DJ44:DJ56" si="136">CO44*(1+$DI44)</f>
        <v>5.8073544628759128</v>
      </c>
      <c r="DK44" s="61">
        <f t="shared" ref="DK44:DK56" si="137">CP44*(1+$DI44)</f>
        <v>5.3883317340529109</v>
      </c>
      <c r="DL44" s="61">
        <f t="shared" ref="DL44:DL56" si="138">CQ44*(1+$DI44)</f>
        <v>5.7777310677903477</v>
      </c>
      <c r="DM44" s="61">
        <f t="shared" ref="DM44:DM56" si="139">CR44*(1+$DI44)</f>
        <v>6.1772265360728058</v>
      </c>
      <c r="DN44" s="61">
        <f t="shared" ref="DN44:DN56" si="140">CS44*(1+$DI44)</f>
        <v>6.2517011802445142</v>
      </c>
      <c r="DO44" s="61">
        <f t="shared" ref="DO44:DO56" si="141">CT44*(1+$DI44)</f>
        <v>6.3519217566775659</v>
      </c>
      <c r="DP44" s="61">
        <f t="shared" ref="DP44:DP56" si="142">CU44*(1+$DI44)</f>
        <v>6.3112571152128636</v>
      </c>
      <c r="DQ44" s="61">
        <f t="shared" ref="DQ44:DQ56" si="143">CV44*(1+$DI44)</f>
        <v>7.237698729078299</v>
      </c>
      <c r="DR44" s="61">
        <f t="shared" ref="DR44:DR56" si="144">CW44*(1+$DI44)</f>
        <v>7.1046218900478406</v>
      </c>
      <c r="DS44" s="61">
        <f t="shared" ref="DS44:DS56" si="145">CX44*(1+$DI44)</f>
        <v>6.7302939439006817</v>
      </c>
      <c r="DT44" s="61">
        <f t="shared" ref="DT44:DT56" si="146">CY44*(1+$DI44)</f>
        <v>6.8171213323250974</v>
      </c>
      <c r="DU44" s="61">
        <f t="shared" ref="DU44:DU56" si="147">CZ44*(1+$DI44)</f>
        <v>6.2738193435563145</v>
      </c>
      <c r="DV44" s="62">
        <f t="shared" ref="DV44:DV77" si="148">SUM(DJ44:DU44)</f>
        <v>76.229079091835146</v>
      </c>
    </row>
    <row r="45" spans="1:126" s="1" customFormat="1" ht="12.5" x14ac:dyDescent="0.2">
      <c r="A45" s="13" t="s">
        <v>18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19">
        <f t="shared" si="117"/>
        <v>0</v>
      </c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19">
        <f t="shared" ref="AA45:AA56" si="149">SUM(O45:Z45)</f>
        <v>0</v>
      </c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19">
        <f t="shared" si="118"/>
        <v>0</v>
      </c>
      <c r="AO45" s="25"/>
      <c r="AP45" s="25"/>
      <c r="AQ45" s="25"/>
      <c r="AR45" s="25"/>
      <c r="AS45" s="25"/>
      <c r="AT45" s="25"/>
      <c r="AU45" s="25"/>
      <c r="AV45" s="25"/>
      <c r="AW45" s="25"/>
      <c r="AX45" s="25"/>
      <c r="AY45" s="25"/>
      <c r="AZ45" s="25"/>
      <c r="BA45" s="19">
        <f t="shared" si="119"/>
        <v>0</v>
      </c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19">
        <f t="shared" si="120"/>
        <v>0</v>
      </c>
      <c r="BO45" s="25"/>
      <c r="BP45" s="25"/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19">
        <f t="shared" si="121"/>
        <v>0</v>
      </c>
      <c r="CB45" s="34">
        <f t="shared" si="122"/>
        <v>0</v>
      </c>
      <c r="CC45" s="34">
        <f t="shared" si="123"/>
        <v>0</v>
      </c>
      <c r="CD45" s="34">
        <f t="shared" si="124"/>
        <v>0</v>
      </c>
      <c r="CE45" s="34">
        <f t="shared" si="125"/>
        <v>0</v>
      </c>
      <c r="CF45" s="34">
        <f t="shared" si="126"/>
        <v>0</v>
      </c>
      <c r="CG45" s="42">
        <v>0.1</v>
      </c>
      <c r="CH45" s="41" t="s">
        <v>93</v>
      </c>
      <c r="CI45" s="36">
        <f t="shared" si="127"/>
        <v>0.1</v>
      </c>
      <c r="CJ45" s="36">
        <f t="shared" si="127"/>
        <v>0.1</v>
      </c>
      <c r="CK45" s="36">
        <f t="shared" si="127"/>
        <v>0.1</v>
      </c>
      <c r="CL45" s="36">
        <f t="shared" si="127"/>
        <v>0.1</v>
      </c>
      <c r="CM45" s="36">
        <f t="shared" si="127"/>
        <v>0.1</v>
      </c>
      <c r="CN45" s="36">
        <f t="shared" si="127"/>
        <v>0.1</v>
      </c>
      <c r="CO45" s="25"/>
      <c r="CP45" s="25"/>
      <c r="CQ45" s="25"/>
      <c r="CR45" s="25"/>
      <c r="CS45" s="25"/>
      <c r="CT45" s="25"/>
      <c r="CU45" s="51">
        <f t="shared" ref="CU45:CU56" si="150">BU45*(1+CI45)</f>
        <v>0</v>
      </c>
      <c r="CV45" s="51">
        <f t="shared" ref="CV45:CV56" si="151">BV45*(1+CJ45)</f>
        <v>0</v>
      </c>
      <c r="CW45" s="51">
        <f t="shared" ref="CW45:CW56" si="152">BW45*(1+CK45)</f>
        <v>0</v>
      </c>
      <c r="CX45" s="51">
        <f t="shared" ref="CX45:CX56" si="153">BX45*(1+CL45)</f>
        <v>0</v>
      </c>
      <c r="CY45" s="51">
        <f t="shared" ref="CY45:CY56" si="154">BY45*(1+CM45)</f>
        <v>0</v>
      </c>
      <c r="CZ45" s="51">
        <f t="shared" ref="CZ45:CZ56" si="155">BZ45*(1+CN45)</f>
        <v>0</v>
      </c>
      <c r="DA45" s="19">
        <f t="shared" si="129"/>
        <v>0</v>
      </c>
      <c r="DB45" s="52">
        <f t="shared" si="130"/>
        <v>0</v>
      </c>
      <c r="DC45" s="53">
        <f t="shared" si="131"/>
        <v>0</v>
      </c>
      <c r="DD45" s="52">
        <f t="shared" si="132"/>
        <v>0</v>
      </c>
      <c r="DE45" s="52">
        <f t="shared" si="133"/>
        <v>0</v>
      </c>
      <c r="DF45" s="54">
        <f t="shared" si="134"/>
        <v>0</v>
      </c>
      <c r="DG45" s="55"/>
      <c r="DH45" s="35" t="s">
        <v>90</v>
      </c>
      <c r="DI45" s="56">
        <f t="shared" si="135"/>
        <v>0</v>
      </c>
      <c r="DJ45" s="61">
        <f t="shared" si="136"/>
        <v>0</v>
      </c>
      <c r="DK45" s="61">
        <f t="shared" si="137"/>
        <v>0</v>
      </c>
      <c r="DL45" s="61">
        <f t="shared" si="138"/>
        <v>0</v>
      </c>
      <c r="DM45" s="61">
        <f t="shared" si="139"/>
        <v>0</v>
      </c>
      <c r="DN45" s="61">
        <f t="shared" si="140"/>
        <v>0</v>
      </c>
      <c r="DO45" s="61">
        <f t="shared" si="141"/>
        <v>0</v>
      </c>
      <c r="DP45" s="61">
        <f t="shared" si="142"/>
        <v>0</v>
      </c>
      <c r="DQ45" s="61">
        <f t="shared" si="143"/>
        <v>0</v>
      </c>
      <c r="DR45" s="61">
        <f t="shared" si="144"/>
        <v>0</v>
      </c>
      <c r="DS45" s="61">
        <f t="shared" si="145"/>
        <v>0</v>
      </c>
      <c r="DT45" s="61">
        <f t="shared" si="146"/>
        <v>0</v>
      </c>
      <c r="DU45" s="61">
        <f t="shared" si="147"/>
        <v>0</v>
      </c>
      <c r="DV45" s="62">
        <f t="shared" si="148"/>
        <v>0</v>
      </c>
    </row>
    <row r="46" spans="1:126" s="1" customFormat="1" ht="12.5" x14ac:dyDescent="0.2">
      <c r="A46" s="13" t="s">
        <v>17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19">
        <f t="shared" si="117"/>
        <v>0</v>
      </c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19">
        <f t="shared" si="149"/>
        <v>0</v>
      </c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19">
        <f t="shared" si="118"/>
        <v>0</v>
      </c>
      <c r="AO46" s="25"/>
      <c r="AP46" s="25"/>
      <c r="AQ46" s="25"/>
      <c r="AR46" s="25"/>
      <c r="AS46" s="25"/>
      <c r="AT46" s="25"/>
      <c r="AU46" s="25"/>
      <c r="AV46" s="25"/>
      <c r="AW46" s="25"/>
      <c r="AX46" s="25"/>
      <c r="AY46" s="25"/>
      <c r="AZ46" s="25"/>
      <c r="BA46" s="19">
        <f t="shared" si="119"/>
        <v>0</v>
      </c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5"/>
      <c r="BM46" s="25"/>
      <c r="BN46" s="19">
        <f t="shared" si="120"/>
        <v>0</v>
      </c>
      <c r="BO46" s="25"/>
      <c r="BP46" s="25"/>
      <c r="BQ46" s="25"/>
      <c r="BR46" s="25"/>
      <c r="BS46" s="25"/>
      <c r="BT46" s="25"/>
      <c r="BU46" s="25"/>
      <c r="BV46" s="25"/>
      <c r="BW46" s="25"/>
      <c r="BX46" s="25"/>
      <c r="BY46" s="25"/>
      <c r="BZ46" s="25"/>
      <c r="CA46" s="19">
        <f t="shared" si="121"/>
        <v>0</v>
      </c>
      <c r="CB46" s="34">
        <f t="shared" si="122"/>
        <v>0</v>
      </c>
      <c r="CC46" s="34">
        <f t="shared" si="123"/>
        <v>0</v>
      </c>
      <c r="CD46" s="34">
        <f t="shared" si="124"/>
        <v>0</v>
      </c>
      <c r="CE46" s="34">
        <f t="shared" si="125"/>
        <v>0</v>
      </c>
      <c r="CF46" s="34">
        <f t="shared" si="126"/>
        <v>0</v>
      </c>
      <c r="CG46" s="42">
        <v>0.1</v>
      </c>
      <c r="CH46" s="41" t="s">
        <v>93</v>
      </c>
      <c r="CI46" s="36">
        <f t="shared" si="127"/>
        <v>0.1</v>
      </c>
      <c r="CJ46" s="36">
        <f t="shared" si="127"/>
        <v>0.1</v>
      </c>
      <c r="CK46" s="36">
        <f t="shared" si="127"/>
        <v>0.1</v>
      </c>
      <c r="CL46" s="36">
        <f t="shared" si="127"/>
        <v>0.1</v>
      </c>
      <c r="CM46" s="36">
        <f t="shared" si="127"/>
        <v>0.1</v>
      </c>
      <c r="CN46" s="36">
        <f t="shared" si="127"/>
        <v>0.1</v>
      </c>
      <c r="CO46" s="25"/>
      <c r="CP46" s="25"/>
      <c r="CQ46" s="25"/>
      <c r="CR46" s="25"/>
      <c r="CS46" s="25"/>
      <c r="CT46" s="25"/>
      <c r="CU46" s="51">
        <f t="shared" si="150"/>
        <v>0</v>
      </c>
      <c r="CV46" s="51">
        <f t="shared" si="151"/>
        <v>0</v>
      </c>
      <c r="CW46" s="51">
        <f t="shared" si="152"/>
        <v>0</v>
      </c>
      <c r="CX46" s="51">
        <f t="shared" si="153"/>
        <v>0</v>
      </c>
      <c r="CY46" s="51">
        <f t="shared" si="154"/>
        <v>0</v>
      </c>
      <c r="CZ46" s="51">
        <f t="shared" si="155"/>
        <v>0</v>
      </c>
      <c r="DA46" s="19">
        <f t="shared" si="129"/>
        <v>0</v>
      </c>
      <c r="DB46" s="52">
        <f t="shared" si="130"/>
        <v>0</v>
      </c>
      <c r="DC46" s="53">
        <f t="shared" si="131"/>
        <v>0</v>
      </c>
      <c r="DD46" s="52">
        <f t="shared" si="132"/>
        <v>0</v>
      </c>
      <c r="DE46" s="52">
        <f t="shared" si="133"/>
        <v>0</v>
      </c>
      <c r="DF46" s="54">
        <f t="shared" si="134"/>
        <v>0</v>
      </c>
      <c r="DG46" s="55"/>
      <c r="DH46" s="35" t="s">
        <v>90</v>
      </c>
      <c r="DI46" s="56">
        <f t="shared" si="135"/>
        <v>0</v>
      </c>
      <c r="DJ46" s="61">
        <f t="shared" si="136"/>
        <v>0</v>
      </c>
      <c r="DK46" s="61">
        <f t="shared" si="137"/>
        <v>0</v>
      </c>
      <c r="DL46" s="61">
        <f t="shared" si="138"/>
        <v>0</v>
      </c>
      <c r="DM46" s="61">
        <f t="shared" si="139"/>
        <v>0</v>
      </c>
      <c r="DN46" s="61">
        <f t="shared" si="140"/>
        <v>0</v>
      </c>
      <c r="DO46" s="61">
        <f t="shared" si="141"/>
        <v>0</v>
      </c>
      <c r="DP46" s="61">
        <f t="shared" si="142"/>
        <v>0</v>
      </c>
      <c r="DQ46" s="61">
        <f t="shared" si="143"/>
        <v>0</v>
      </c>
      <c r="DR46" s="61">
        <f t="shared" si="144"/>
        <v>0</v>
      </c>
      <c r="DS46" s="61">
        <f t="shared" si="145"/>
        <v>0</v>
      </c>
      <c r="DT46" s="61">
        <f t="shared" si="146"/>
        <v>0</v>
      </c>
      <c r="DU46" s="61">
        <f t="shared" si="147"/>
        <v>0</v>
      </c>
      <c r="DV46" s="62">
        <f t="shared" si="148"/>
        <v>0</v>
      </c>
    </row>
    <row r="47" spans="1:126" s="1" customFormat="1" ht="12.5" x14ac:dyDescent="0.2">
      <c r="A47" s="13" t="s">
        <v>16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19">
        <f t="shared" si="117"/>
        <v>0</v>
      </c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19">
        <f t="shared" si="149"/>
        <v>0</v>
      </c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19">
        <f t="shared" si="118"/>
        <v>0</v>
      </c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19">
        <f t="shared" si="119"/>
        <v>0</v>
      </c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19">
        <f t="shared" si="120"/>
        <v>0</v>
      </c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19">
        <f t="shared" si="121"/>
        <v>0</v>
      </c>
      <c r="CB47" s="34">
        <f t="shared" si="122"/>
        <v>0</v>
      </c>
      <c r="CC47" s="34">
        <f t="shared" si="123"/>
        <v>0</v>
      </c>
      <c r="CD47" s="34">
        <f t="shared" si="124"/>
        <v>0</v>
      </c>
      <c r="CE47" s="34">
        <f t="shared" si="125"/>
        <v>0</v>
      </c>
      <c r="CF47" s="34">
        <f t="shared" si="126"/>
        <v>0</v>
      </c>
      <c r="CG47" s="42">
        <v>0.1</v>
      </c>
      <c r="CH47" s="41" t="s">
        <v>93</v>
      </c>
      <c r="CI47" s="36">
        <f t="shared" si="127"/>
        <v>0.1</v>
      </c>
      <c r="CJ47" s="36">
        <f t="shared" si="127"/>
        <v>0.1</v>
      </c>
      <c r="CK47" s="36">
        <f t="shared" si="127"/>
        <v>0.1</v>
      </c>
      <c r="CL47" s="36">
        <f t="shared" si="127"/>
        <v>0.1</v>
      </c>
      <c r="CM47" s="36">
        <f t="shared" si="127"/>
        <v>0.1</v>
      </c>
      <c r="CN47" s="36">
        <f t="shared" si="127"/>
        <v>0.1</v>
      </c>
      <c r="CO47" s="25"/>
      <c r="CP47" s="25"/>
      <c r="CQ47" s="25"/>
      <c r="CR47" s="25"/>
      <c r="CS47" s="25"/>
      <c r="CT47" s="25"/>
      <c r="CU47" s="51">
        <f t="shared" si="150"/>
        <v>0</v>
      </c>
      <c r="CV47" s="51">
        <f t="shared" si="151"/>
        <v>0</v>
      </c>
      <c r="CW47" s="51">
        <f t="shared" si="152"/>
        <v>0</v>
      </c>
      <c r="CX47" s="51">
        <f t="shared" si="153"/>
        <v>0</v>
      </c>
      <c r="CY47" s="51">
        <f t="shared" si="154"/>
        <v>0</v>
      </c>
      <c r="CZ47" s="51">
        <f t="shared" si="155"/>
        <v>0</v>
      </c>
      <c r="DA47" s="19">
        <f t="shared" si="129"/>
        <v>0</v>
      </c>
      <c r="DB47" s="52">
        <f t="shared" si="130"/>
        <v>0</v>
      </c>
      <c r="DC47" s="53">
        <f t="shared" si="131"/>
        <v>0</v>
      </c>
      <c r="DD47" s="52">
        <f t="shared" si="132"/>
        <v>0</v>
      </c>
      <c r="DE47" s="52">
        <f t="shared" si="133"/>
        <v>0</v>
      </c>
      <c r="DF47" s="54">
        <f t="shared" si="134"/>
        <v>0</v>
      </c>
      <c r="DG47" s="55"/>
      <c r="DH47" s="35" t="s">
        <v>90</v>
      </c>
      <c r="DI47" s="56">
        <f t="shared" si="135"/>
        <v>0</v>
      </c>
      <c r="DJ47" s="61">
        <f t="shared" si="136"/>
        <v>0</v>
      </c>
      <c r="DK47" s="61">
        <f t="shared" si="137"/>
        <v>0</v>
      </c>
      <c r="DL47" s="61">
        <f t="shared" si="138"/>
        <v>0</v>
      </c>
      <c r="DM47" s="61">
        <f t="shared" si="139"/>
        <v>0</v>
      </c>
      <c r="DN47" s="61">
        <f t="shared" si="140"/>
        <v>0</v>
      </c>
      <c r="DO47" s="61">
        <f t="shared" si="141"/>
        <v>0</v>
      </c>
      <c r="DP47" s="61">
        <f t="shared" si="142"/>
        <v>0</v>
      </c>
      <c r="DQ47" s="61">
        <f t="shared" si="143"/>
        <v>0</v>
      </c>
      <c r="DR47" s="61">
        <f t="shared" si="144"/>
        <v>0</v>
      </c>
      <c r="DS47" s="61">
        <f t="shared" si="145"/>
        <v>0</v>
      </c>
      <c r="DT47" s="61">
        <f t="shared" si="146"/>
        <v>0</v>
      </c>
      <c r="DU47" s="61">
        <f t="shared" si="147"/>
        <v>0</v>
      </c>
      <c r="DV47" s="62">
        <f t="shared" si="148"/>
        <v>0</v>
      </c>
    </row>
    <row r="48" spans="1:126" s="1" customFormat="1" ht="12.5" x14ac:dyDescent="0.2">
      <c r="A48" s="5" t="s">
        <v>15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19">
        <f t="shared" si="117"/>
        <v>0</v>
      </c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19">
        <f t="shared" si="149"/>
        <v>0</v>
      </c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19">
        <f t="shared" si="118"/>
        <v>0</v>
      </c>
      <c r="AO48" s="25"/>
      <c r="AP48" s="25"/>
      <c r="AQ48" s="25"/>
      <c r="AR48" s="25"/>
      <c r="AS48" s="25"/>
      <c r="AT48" s="25"/>
      <c r="AU48" s="25"/>
      <c r="AV48" s="25"/>
      <c r="AW48" s="25"/>
      <c r="AX48" s="25"/>
      <c r="AY48" s="25"/>
      <c r="AZ48" s="25"/>
      <c r="BA48" s="19">
        <f t="shared" si="119"/>
        <v>0</v>
      </c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5"/>
      <c r="BM48" s="25"/>
      <c r="BN48" s="19">
        <f t="shared" si="120"/>
        <v>0</v>
      </c>
      <c r="BO48" s="25"/>
      <c r="BP48" s="25"/>
      <c r="BQ48" s="25"/>
      <c r="BR48" s="25"/>
      <c r="BS48" s="25"/>
      <c r="BT48" s="25"/>
      <c r="BU48" s="25"/>
      <c r="BV48" s="25"/>
      <c r="BW48" s="25"/>
      <c r="BX48" s="25"/>
      <c r="BY48" s="25"/>
      <c r="BZ48" s="25"/>
      <c r="CA48" s="19">
        <f t="shared" si="121"/>
        <v>0</v>
      </c>
      <c r="CB48" s="34">
        <f t="shared" si="122"/>
        <v>0</v>
      </c>
      <c r="CC48" s="34">
        <f t="shared" si="123"/>
        <v>0</v>
      </c>
      <c r="CD48" s="34">
        <f t="shared" si="124"/>
        <v>0</v>
      </c>
      <c r="CE48" s="34">
        <f t="shared" si="125"/>
        <v>0</v>
      </c>
      <c r="CF48" s="34">
        <f t="shared" si="126"/>
        <v>0</v>
      </c>
      <c r="CG48" s="42">
        <v>0.1</v>
      </c>
      <c r="CH48" s="41" t="s">
        <v>93</v>
      </c>
      <c r="CI48" s="36">
        <f t="shared" si="127"/>
        <v>0.1</v>
      </c>
      <c r="CJ48" s="36">
        <f t="shared" si="127"/>
        <v>0.1</v>
      </c>
      <c r="CK48" s="36">
        <f t="shared" si="127"/>
        <v>0.1</v>
      </c>
      <c r="CL48" s="36">
        <f t="shared" si="127"/>
        <v>0.1</v>
      </c>
      <c r="CM48" s="36">
        <f t="shared" si="127"/>
        <v>0.1</v>
      </c>
      <c r="CN48" s="36">
        <f t="shared" si="127"/>
        <v>0.1</v>
      </c>
      <c r="CO48" s="25"/>
      <c r="CP48" s="25"/>
      <c r="CQ48" s="25"/>
      <c r="CR48" s="25"/>
      <c r="CS48" s="25"/>
      <c r="CT48" s="25"/>
      <c r="CU48" s="51">
        <f t="shared" si="150"/>
        <v>0</v>
      </c>
      <c r="CV48" s="51">
        <f t="shared" si="151"/>
        <v>0</v>
      </c>
      <c r="CW48" s="51">
        <f t="shared" si="152"/>
        <v>0</v>
      </c>
      <c r="CX48" s="51">
        <f t="shared" si="153"/>
        <v>0</v>
      </c>
      <c r="CY48" s="51">
        <f t="shared" si="154"/>
        <v>0</v>
      </c>
      <c r="CZ48" s="51">
        <f t="shared" si="155"/>
        <v>0</v>
      </c>
      <c r="DA48" s="19">
        <f t="shared" si="129"/>
        <v>0</v>
      </c>
      <c r="DB48" s="52">
        <f t="shared" si="130"/>
        <v>0</v>
      </c>
      <c r="DC48" s="53">
        <f t="shared" si="131"/>
        <v>0</v>
      </c>
      <c r="DD48" s="52">
        <f t="shared" si="132"/>
        <v>0</v>
      </c>
      <c r="DE48" s="52">
        <f t="shared" si="133"/>
        <v>0</v>
      </c>
      <c r="DF48" s="54">
        <f t="shared" si="134"/>
        <v>0</v>
      </c>
      <c r="DG48" s="55">
        <v>0.02</v>
      </c>
      <c r="DH48" s="35" t="s">
        <v>93</v>
      </c>
      <c r="DI48" s="56">
        <f t="shared" si="135"/>
        <v>0.02</v>
      </c>
      <c r="DJ48" s="61">
        <f t="shared" si="136"/>
        <v>0</v>
      </c>
      <c r="DK48" s="61">
        <f t="shared" si="137"/>
        <v>0</v>
      </c>
      <c r="DL48" s="61">
        <f t="shared" si="138"/>
        <v>0</v>
      </c>
      <c r="DM48" s="61">
        <f t="shared" si="139"/>
        <v>0</v>
      </c>
      <c r="DN48" s="61">
        <f t="shared" si="140"/>
        <v>0</v>
      </c>
      <c r="DO48" s="61">
        <f t="shared" si="141"/>
        <v>0</v>
      </c>
      <c r="DP48" s="61">
        <f t="shared" si="142"/>
        <v>0</v>
      </c>
      <c r="DQ48" s="61">
        <f t="shared" si="143"/>
        <v>0</v>
      </c>
      <c r="DR48" s="61">
        <f t="shared" si="144"/>
        <v>0</v>
      </c>
      <c r="DS48" s="61">
        <f t="shared" si="145"/>
        <v>0</v>
      </c>
      <c r="DT48" s="61">
        <f t="shared" si="146"/>
        <v>0</v>
      </c>
      <c r="DU48" s="61">
        <f t="shared" si="147"/>
        <v>0</v>
      </c>
      <c r="DV48" s="62">
        <f t="shared" si="148"/>
        <v>0</v>
      </c>
    </row>
    <row r="49" spans="1:126" s="1" customFormat="1" ht="12.5" x14ac:dyDescent="0.2">
      <c r="A49" s="5" t="s">
        <v>127</v>
      </c>
      <c r="B49" s="125"/>
      <c r="C49" s="125"/>
      <c r="D49" s="125"/>
      <c r="E49" s="125"/>
      <c r="F49" s="125"/>
      <c r="G49" s="125"/>
      <c r="H49" s="125"/>
      <c r="I49" s="125"/>
      <c r="J49" s="125"/>
      <c r="K49" s="125"/>
      <c r="L49" s="125"/>
      <c r="M49" s="125"/>
      <c r="N49" s="19">
        <f t="shared" si="117"/>
        <v>0</v>
      </c>
      <c r="O49" s="125"/>
      <c r="P49" s="125"/>
      <c r="Q49" s="125"/>
      <c r="R49" s="125"/>
      <c r="S49" s="125"/>
      <c r="T49" s="125"/>
      <c r="U49" s="125"/>
      <c r="V49" s="125"/>
      <c r="W49" s="125"/>
      <c r="X49" s="125"/>
      <c r="Y49" s="125"/>
      <c r="Z49" s="125"/>
      <c r="AA49" s="19">
        <f t="shared" si="149"/>
        <v>0</v>
      </c>
      <c r="AB49" s="125"/>
      <c r="AC49" s="125"/>
      <c r="AD49" s="125"/>
      <c r="AE49" s="125"/>
      <c r="AF49" s="125"/>
      <c r="AG49" s="125"/>
      <c r="AH49" s="125"/>
      <c r="AI49" s="125"/>
      <c r="AJ49" s="125"/>
      <c r="AK49" s="125"/>
      <c r="AL49" s="125"/>
      <c r="AM49" s="125"/>
      <c r="AN49" s="19">
        <f t="shared" si="118"/>
        <v>0</v>
      </c>
      <c r="AO49" s="125"/>
      <c r="AP49" s="125"/>
      <c r="AQ49" s="125"/>
      <c r="AR49" s="125"/>
      <c r="AS49" s="125"/>
      <c r="AT49" s="125"/>
      <c r="AU49" s="125"/>
      <c r="AV49" s="125"/>
      <c r="AW49" s="125"/>
      <c r="AX49" s="125"/>
      <c r="AY49" s="125"/>
      <c r="AZ49" s="125"/>
      <c r="BA49" s="19">
        <f t="shared" si="119"/>
        <v>0</v>
      </c>
      <c r="BB49" s="125"/>
      <c r="BC49" s="125"/>
      <c r="BD49" s="125"/>
      <c r="BE49" s="125"/>
      <c r="BF49" s="125"/>
      <c r="BG49" s="125"/>
      <c r="BH49" s="125"/>
      <c r="BI49" s="125"/>
      <c r="BJ49" s="125"/>
      <c r="BK49" s="125"/>
      <c r="BL49" s="125"/>
      <c r="BM49" s="125"/>
      <c r="BN49" s="19">
        <f t="shared" si="120"/>
        <v>0</v>
      </c>
      <c r="BO49" s="25"/>
      <c r="BP49" s="25"/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19">
        <f t="shared" si="121"/>
        <v>0</v>
      </c>
      <c r="CB49" s="34">
        <f t="shared" si="122"/>
        <v>0</v>
      </c>
      <c r="CC49" s="34">
        <f t="shared" ref="CC49" si="156">IFERROR((CA49/AA49)^(1/4)-1,0)</f>
        <v>0</v>
      </c>
      <c r="CD49" s="34">
        <f t="shared" ref="CD49" si="157">IFERROR((CA49/AN49)^(1/3)-1,0)</f>
        <v>0</v>
      </c>
      <c r="CE49" s="34">
        <f t="shared" ref="CE49" si="158">IFERROR((CA49/BA49)^(1/2)-1,0)</f>
        <v>0</v>
      </c>
      <c r="CF49" s="34">
        <f t="shared" ref="CF49" si="159">IFERROR((CA49/BN49)^(1/1)-1,0)</f>
        <v>0</v>
      </c>
      <c r="CG49" s="42">
        <v>0.05</v>
      </c>
      <c r="CH49" s="41" t="s">
        <v>93</v>
      </c>
      <c r="CI49" s="36">
        <f t="shared" si="127"/>
        <v>0.05</v>
      </c>
      <c r="CJ49" s="36">
        <f t="shared" si="127"/>
        <v>0.05</v>
      </c>
      <c r="CK49" s="36">
        <f t="shared" si="127"/>
        <v>0.05</v>
      </c>
      <c r="CL49" s="36">
        <f t="shared" si="127"/>
        <v>0.05</v>
      </c>
      <c r="CM49" s="36">
        <f t="shared" si="127"/>
        <v>0.05</v>
      </c>
      <c r="CN49" s="36">
        <f t="shared" si="127"/>
        <v>0.05</v>
      </c>
      <c r="CO49" s="25"/>
      <c r="CP49" s="25"/>
      <c r="CQ49" s="25"/>
      <c r="CR49" s="25"/>
      <c r="CS49" s="25"/>
      <c r="CT49" s="25"/>
      <c r="CU49" s="51">
        <f t="shared" ref="CU49" si="160">BU49*(1+CI49)</f>
        <v>0</v>
      </c>
      <c r="CV49" s="51">
        <f t="shared" ref="CV49" si="161">BV49*(1+CJ49)</f>
        <v>0</v>
      </c>
      <c r="CW49" s="51">
        <f t="shared" ref="CW49" si="162">BW49*(1+CK49)</f>
        <v>0</v>
      </c>
      <c r="CX49" s="51">
        <f t="shared" ref="CX49" si="163">BX49*(1+CL49)</f>
        <v>0</v>
      </c>
      <c r="CY49" s="51">
        <f t="shared" ref="CY49" si="164">BY49*(1+CM49)</f>
        <v>0</v>
      </c>
      <c r="CZ49" s="51">
        <f t="shared" ref="CZ49" si="165">BZ49*(1+CN49)</f>
        <v>0</v>
      </c>
      <c r="DA49" s="19">
        <f t="shared" ref="DA49" si="166">SUM(CO49:CZ49)</f>
        <v>0</v>
      </c>
      <c r="DB49" s="52">
        <f t="shared" ref="DB49" si="167">IFERROR((DA49/AA49)^(1/5)-1,0)</f>
        <v>0</v>
      </c>
      <c r="DC49" s="53">
        <f t="shared" ref="DC49" si="168">IFERROR((DA49/AN49)^(1/4)-1,0)</f>
        <v>0</v>
      </c>
      <c r="DD49" s="52">
        <f t="shared" ref="DD49" si="169">IFERROR((DA49/BA49)^(1/3)-1,0)</f>
        <v>0</v>
      </c>
      <c r="DE49" s="52">
        <f t="shared" ref="DE49" si="170">IFERROR((DA49/BN49)^(1/2)-1,0)</f>
        <v>0</v>
      </c>
      <c r="DF49" s="54">
        <f t="shared" ref="DF49" si="171">IFERROR((DA49/CA49)^(1/1)-1,0)</f>
        <v>0</v>
      </c>
      <c r="DG49" s="55">
        <v>0.02</v>
      </c>
      <c r="DH49" s="35" t="s">
        <v>93</v>
      </c>
      <c r="DI49" s="56">
        <f t="shared" si="135"/>
        <v>0.02</v>
      </c>
      <c r="DJ49" s="61">
        <f t="shared" ref="DJ49" si="172">CO49*(1+$DI49)</f>
        <v>0</v>
      </c>
      <c r="DK49" s="61">
        <f t="shared" ref="DK49" si="173">CP49*(1+$DI49)</f>
        <v>0</v>
      </c>
      <c r="DL49" s="61">
        <f t="shared" ref="DL49" si="174">CQ49*(1+$DI49)</f>
        <v>0</v>
      </c>
      <c r="DM49" s="61">
        <f t="shared" ref="DM49" si="175">CR49*(1+$DI49)</f>
        <v>0</v>
      </c>
      <c r="DN49" s="61">
        <f t="shared" ref="DN49" si="176">CS49*(1+$DI49)</f>
        <v>0</v>
      </c>
      <c r="DO49" s="61">
        <f t="shared" ref="DO49" si="177">CT49*(1+$DI49)</f>
        <v>0</v>
      </c>
      <c r="DP49" s="61">
        <f t="shared" ref="DP49" si="178">CU49*(1+$DI49)</f>
        <v>0</v>
      </c>
      <c r="DQ49" s="61">
        <f t="shared" ref="DQ49" si="179">CV49*(1+$DI49)</f>
        <v>0</v>
      </c>
      <c r="DR49" s="61">
        <f t="shared" ref="DR49" si="180">CW49*(1+$DI49)</f>
        <v>0</v>
      </c>
      <c r="DS49" s="61">
        <f t="shared" ref="DS49" si="181">CX49*(1+$DI49)</f>
        <v>0</v>
      </c>
      <c r="DT49" s="61">
        <f t="shared" ref="DT49" si="182">CY49*(1+$DI49)</f>
        <v>0</v>
      </c>
      <c r="DU49" s="61">
        <f t="shared" ref="DU49" si="183">CZ49*(1+$DI49)</f>
        <v>0</v>
      </c>
      <c r="DV49" s="62">
        <f t="shared" ref="DV49" si="184">SUM(DJ49:DU49)</f>
        <v>0</v>
      </c>
    </row>
    <row r="50" spans="1:126" s="1" customFormat="1" ht="12.5" x14ac:dyDescent="0.25">
      <c r="A50" s="5" t="s">
        <v>14</v>
      </c>
      <c r="B50" s="118">
        <v>2.0404599999999995</v>
      </c>
      <c r="C50" s="119">
        <v>1.9883499999999998</v>
      </c>
      <c r="D50" s="119">
        <v>1.9507200000000002</v>
      </c>
      <c r="E50" s="119">
        <v>1.65208</v>
      </c>
      <c r="F50" s="119">
        <v>2.0555599999999998</v>
      </c>
      <c r="G50" s="119">
        <v>1.77613</v>
      </c>
      <c r="H50" s="119">
        <v>1.713765</v>
      </c>
      <c r="I50" s="119">
        <v>1.7290749999999999</v>
      </c>
      <c r="J50" s="119">
        <v>1.81633</v>
      </c>
      <c r="K50" s="119">
        <v>1.8144899999999999</v>
      </c>
      <c r="L50" s="119">
        <v>1.72357</v>
      </c>
      <c r="M50" s="120">
        <v>2.08019</v>
      </c>
      <c r="N50" s="19">
        <f t="shared" si="117"/>
        <v>22.340719999999997</v>
      </c>
      <c r="O50" s="118">
        <v>2.4931999999999999</v>
      </c>
      <c r="P50" s="119">
        <v>2.0727600000000002</v>
      </c>
      <c r="Q50" s="119">
        <v>2.1207599999999998</v>
      </c>
      <c r="R50" s="119">
        <v>1.4429099999999999</v>
      </c>
      <c r="S50" s="119">
        <v>1.7904699999999998</v>
      </c>
      <c r="T50" s="119">
        <v>1.6354900000000001</v>
      </c>
      <c r="U50" s="119">
        <v>1.7514699999999999</v>
      </c>
      <c r="V50" s="119">
        <v>1.8642200000000002</v>
      </c>
      <c r="W50" s="119">
        <v>1.52789</v>
      </c>
      <c r="X50" s="119">
        <v>1.7774099999999997</v>
      </c>
      <c r="Y50" s="119">
        <v>3.1359600000000003</v>
      </c>
      <c r="Z50" s="119">
        <v>2.2799499999999999</v>
      </c>
      <c r="AA50" s="120">
        <v>23.892489999999999</v>
      </c>
      <c r="AB50" s="118">
        <v>2.2681900000000002</v>
      </c>
      <c r="AC50" s="119">
        <v>9.6000000000000002E-4</v>
      </c>
      <c r="AD50" s="119">
        <v>1.2199999999999999E-3</v>
      </c>
      <c r="AE50" s="119">
        <v>1.1900000000000001E-3</v>
      </c>
      <c r="AF50" s="119">
        <v>1.34E-3</v>
      </c>
      <c r="AG50" s="119">
        <v>1.3600000000000001E-3</v>
      </c>
      <c r="AH50" s="119">
        <v>1.33E-3</v>
      </c>
      <c r="AI50" s="119">
        <v>1.3500000000000001E-3</v>
      </c>
      <c r="AJ50" s="119">
        <v>1.2700000000000001E-3</v>
      </c>
      <c r="AK50" s="119">
        <v>1.39E-3</v>
      </c>
      <c r="AL50" s="119">
        <v>1.3500000000000001E-3</v>
      </c>
      <c r="AM50" s="120">
        <v>1.1800000000000001E-3</v>
      </c>
      <c r="AN50" s="19">
        <f t="shared" si="118"/>
        <v>2.2821299999999995</v>
      </c>
      <c r="AO50" s="118">
        <v>1.4E-3</v>
      </c>
      <c r="AP50" s="119">
        <v>9.8999999999999999E-4</v>
      </c>
      <c r="AQ50" s="119">
        <v>9.3000000000000005E-4</v>
      </c>
      <c r="AR50" s="119">
        <v>9.8999999999999999E-4</v>
      </c>
      <c r="AS50" s="119">
        <v>1.32E-3</v>
      </c>
      <c r="AT50" s="119">
        <v>1.41E-3</v>
      </c>
      <c r="AU50" s="119">
        <v>1.17E-3</v>
      </c>
      <c r="AV50" s="119">
        <v>1.1509999999999999E-3</v>
      </c>
      <c r="AW50" s="119">
        <v>1.176E-3</v>
      </c>
      <c r="AX50" s="119">
        <v>1.2979999999999999E-3</v>
      </c>
      <c r="AY50" s="119">
        <v>1.1950000000000001E-3</v>
      </c>
      <c r="AZ50" s="120">
        <v>1.065E-3</v>
      </c>
      <c r="BA50" s="19">
        <f t="shared" si="119"/>
        <v>1.4094999999999998E-2</v>
      </c>
      <c r="BB50" s="118">
        <v>1.137E-3</v>
      </c>
      <c r="BC50" s="119">
        <v>8.2399999999999997E-4</v>
      </c>
      <c r="BD50" s="119">
        <v>8.7399999999999999E-4</v>
      </c>
      <c r="BE50" s="119">
        <v>9.77E-4</v>
      </c>
      <c r="BF50" s="119">
        <v>1.0510000000000001E-3</v>
      </c>
      <c r="BG50" s="119">
        <v>1.134E-3</v>
      </c>
      <c r="BH50" s="119">
        <v>9.2924999999999995E-4</v>
      </c>
      <c r="BI50" s="119">
        <v>9.59E-4</v>
      </c>
      <c r="BJ50" s="119">
        <v>9.3499999999999996E-4</v>
      </c>
      <c r="BK50" s="119">
        <v>1.0039999999999999E-3</v>
      </c>
      <c r="BL50" s="119">
        <v>1.031E-3</v>
      </c>
      <c r="BM50" s="120">
        <v>8.6600000000000002E-4</v>
      </c>
      <c r="BN50" s="19">
        <f t="shared" si="120"/>
        <v>1.1721250000000001E-2</v>
      </c>
      <c r="BO50" s="127">
        <v>9.8499999999999998E-4</v>
      </c>
      <c r="BP50" s="127">
        <v>1.0709999999999999E-3</v>
      </c>
      <c r="BQ50" s="127">
        <v>9.8200000000000002E-4</v>
      </c>
      <c r="BR50" s="127">
        <v>1.016E-3</v>
      </c>
      <c r="BS50" s="127">
        <v>1.003E-3</v>
      </c>
      <c r="BT50" s="127">
        <v>1.0679999999999999E-3</v>
      </c>
      <c r="BU50" s="127">
        <v>1.042E-3</v>
      </c>
      <c r="BV50" s="127">
        <v>1.103E-3</v>
      </c>
      <c r="BW50" s="127">
        <v>1.14E-3</v>
      </c>
      <c r="BX50" s="127">
        <v>1.201E-3</v>
      </c>
      <c r="BY50" s="127">
        <v>1.0499999999999999E-3</v>
      </c>
      <c r="BZ50" s="127">
        <v>8.3299999999999997E-4</v>
      </c>
      <c r="CA50" s="19">
        <f t="shared" si="121"/>
        <v>1.2494000000000002E-2</v>
      </c>
      <c r="CB50" s="34">
        <f t="shared" si="122"/>
        <v>-0.77637473551638747</v>
      </c>
      <c r="CC50" s="34">
        <f t="shared" si="123"/>
        <v>-0.84877972546435598</v>
      </c>
      <c r="CD50" s="34">
        <f t="shared" si="124"/>
        <v>-0.82375355172078901</v>
      </c>
      <c r="CE50" s="34">
        <f t="shared" si="125"/>
        <v>-5.8504582139816907E-2</v>
      </c>
      <c r="CF50" s="34">
        <f t="shared" si="126"/>
        <v>6.5927268849312215E-2</v>
      </c>
      <c r="CG50" s="42">
        <v>0.15</v>
      </c>
      <c r="CH50" s="41" t="s">
        <v>92</v>
      </c>
      <c r="CI50" s="36">
        <f t="shared" ref="CI50:CN55" si="185">HLOOKUP($CH50,$CB$4:$CG$116,ROW($CB50)-ROW($CB$3), FALSE)</f>
        <v>6.5927268849312215E-2</v>
      </c>
      <c r="CJ50" s="36">
        <f t="shared" si="185"/>
        <v>6.5927268849312215E-2</v>
      </c>
      <c r="CK50" s="36">
        <f t="shared" si="185"/>
        <v>6.5927268849312215E-2</v>
      </c>
      <c r="CL50" s="36">
        <f t="shared" si="185"/>
        <v>6.5927268849312215E-2</v>
      </c>
      <c r="CM50" s="36">
        <f t="shared" si="185"/>
        <v>6.5927268849312215E-2</v>
      </c>
      <c r="CN50" s="36">
        <f t="shared" si="185"/>
        <v>6.5927268849312215E-2</v>
      </c>
      <c r="CO50" s="118">
        <v>1.026E-3</v>
      </c>
      <c r="CP50" s="119">
        <v>9.9200000000000004E-4</v>
      </c>
      <c r="CQ50" s="119">
        <v>1.2470000000000001E-3</v>
      </c>
      <c r="CR50" s="119">
        <v>1.2520000000000001E-3</v>
      </c>
      <c r="CS50" s="119">
        <v>1.0740000000000001E-3</v>
      </c>
      <c r="CT50" s="120">
        <v>1.439E-3</v>
      </c>
      <c r="CU50" s="51">
        <f t="shared" si="150"/>
        <v>1.1106962141409834E-3</v>
      </c>
      <c r="CV50" s="51">
        <f t="shared" si="151"/>
        <v>1.1757177775407915E-3</v>
      </c>
      <c r="CW50" s="51">
        <f t="shared" si="152"/>
        <v>1.2151570864882158E-3</v>
      </c>
      <c r="CX50" s="51">
        <f t="shared" si="153"/>
        <v>1.2801786498880239E-3</v>
      </c>
      <c r="CY50" s="51">
        <f t="shared" si="154"/>
        <v>1.1192236322917777E-3</v>
      </c>
      <c r="CZ50" s="51">
        <f t="shared" si="155"/>
        <v>8.8791741495147705E-4</v>
      </c>
      <c r="DA50" s="19">
        <f t="shared" si="129"/>
        <v>1.3818890775301268E-2</v>
      </c>
      <c r="DB50" s="52">
        <f t="shared" si="130"/>
        <v>-0.77486534338604118</v>
      </c>
      <c r="DC50" s="53">
        <f t="shared" si="131"/>
        <v>-0.72104560962511333</v>
      </c>
      <c r="DD50" s="52">
        <f t="shared" si="132"/>
        <v>-6.5728277543258828E-3</v>
      </c>
      <c r="DE50" s="52">
        <f t="shared" si="133"/>
        <v>8.5799475617900356E-2</v>
      </c>
      <c r="DF50" s="54">
        <f t="shared" si="134"/>
        <v>0.10604216226198715</v>
      </c>
      <c r="DG50" s="55">
        <v>0.15</v>
      </c>
      <c r="DH50" s="35" t="s">
        <v>92</v>
      </c>
      <c r="DI50" s="56">
        <f t="shared" ref="DI50:DI56" si="186">HLOOKUP(DH50,$DB$4:$DG$125,ROW($DB50)-ROW($DB$3), FALSE)</f>
        <v>0.10604216226198715</v>
      </c>
      <c r="DJ50" s="61">
        <f t="shared" si="136"/>
        <v>1.1347992584807988E-3</v>
      </c>
      <c r="DK50" s="61">
        <f t="shared" si="137"/>
        <v>1.0971938249638912E-3</v>
      </c>
      <c r="DL50" s="61">
        <f t="shared" si="138"/>
        <v>1.3792345763406981E-3</v>
      </c>
      <c r="DM50" s="61">
        <f t="shared" si="139"/>
        <v>1.384764787152008E-3</v>
      </c>
      <c r="DN50" s="61">
        <f t="shared" si="140"/>
        <v>1.1878892822693742E-3</v>
      </c>
      <c r="DO50" s="61">
        <f t="shared" si="141"/>
        <v>1.5915946714949994E-3</v>
      </c>
      <c r="DP50" s="61">
        <f t="shared" si="142"/>
        <v>1.2284768423046963E-3</v>
      </c>
      <c r="DQ50" s="61">
        <f t="shared" si="143"/>
        <v>1.3003934328810749E-3</v>
      </c>
      <c r="DR50" s="61">
        <f t="shared" si="144"/>
        <v>1.3440149714274026E-3</v>
      </c>
      <c r="DS50" s="61">
        <f t="shared" si="145"/>
        <v>1.4159315620037815E-3</v>
      </c>
      <c r="DT50" s="61">
        <f t="shared" si="146"/>
        <v>1.237908526314713E-3</v>
      </c>
      <c r="DU50" s="61">
        <f t="shared" si="147"/>
        <v>9.8207409754300567E-4</v>
      </c>
      <c r="DV50" s="62">
        <f t="shared" si="148"/>
        <v>1.5284275833176444E-2</v>
      </c>
    </row>
    <row r="51" spans="1:126" s="1" customFormat="1" ht="12.5" x14ac:dyDescent="0.2">
      <c r="A51" s="5" t="s">
        <v>13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19">
        <f t="shared" si="117"/>
        <v>0</v>
      </c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19">
        <f t="shared" si="149"/>
        <v>0</v>
      </c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19">
        <f t="shared" si="118"/>
        <v>0</v>
      </c>
      <c r="AO51" s="25"/>
      <c r="AP51" s="25"/>
      <c r="AQ51" s="25"/>
      <c r="AR51" s="25"/>
      <c r="AS51" s="25"/>
      <c r="AT51" s="25"/>
      <c r="AU51" s="25"/>
      <c r="AV51" s="25"/>
      <c r="AW51" s="25"/>
      <c r="AX51" s="25"/>
      <c r="AY51" s="25"/>
      <c r="AZ51" s="25"/>
      <c r="BA51" s="19">
        <f t="shared" si="119"/>
        <v>0</v>
      </c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5"/>
      <c r="BM51" s="25"/>
      <c r="BN51" s="19">
        <f t="shared" si="120"/>
        <v>0</v>
      </c>
      <c r="BO51" s="25"/>
      <c r="BP51" s="25"/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19">
        <f t="shared" si="121"/>
        <v>0</v>
      </c>
      <c r="CB51" s="34">
        <f t="shared" si="122"/>
        <v>0</v>
      </c>
      <c r="CC51" s="34">
        <f t="shared" si="123"/>
        <v>0</v>
      </c>
      <c r="CD51" s="34">
        <f t="shared" si="124"/>
        <v>0</v>
      </c>
      <c r="CE51" s="34">
        <f t="shared" si="125"/>
        <v>0</v>
      </c>
      <c r="CF51" s="34">
        <f t="shared" si="126"/>
        <v>0</v>
      </c>
      <c r="CG51" s="42">
        <v>0</v>
      </c>
      <c r="CH51" s="41" t="s">
        <v>93</v>
      </c>
      <c r="CI51" s="36">
        <f t="shared" si="185"/>
        <v>0</v>
      </c>
      <c r="CJ51" s="36">
        <f t="shared" si="185"/>
        <v>0</v>
      </c>
      <c r="CK51" s="36">
        <f t="shared" si="185"/>
        <v>0</v>
      </c>
      <c r="CL51" s="36">
        <f t="shared" si="185"/>
        <v>0</v>
      </c>
      <c r="CM51" s="36">
        <f t="shared" si="185"/>
        <v>0</v>
      </c>
      <c r="CN51" s="36">
        <f t="shared" si="185"/>
        <v>0</v>
      </c>
      <c r="CO51" s="25"/>
      <c r="CP51" s="25"/>
      <c r="CQ51" s="25"/>
      <c r="CR51" s="25"/>
      <c r="CS51" s="25"/>
      <c r="CT51" s="25"/>
      <c r="CU51" s="51">
        <f t="shared" si="150"/>
        <v>0</v>
      </c>
      <c r="CV51" s="51">
        <f t="shared" si="151"/>
        <v>0</v>
      </c>
      <c r="CW51" s="51">
        <f t="shared" si="152"/>
        <v>0</v>
      </c>
      <c r="CX51" s="51">
        <f t="shared" si="153"/>
        <v>0</v>
      </c>
      <c r="CY51" s="51">
        <f t="shared" si="154"/>
        <v>0</v>
      </c>
      <c r="CZ51" s="51">
        <f t="shared" si="155"/>
        <v>0</v>
      </c>
      <c r="DA51" s="19">
        <f t="shared" si="129"/>
        <v>0</v>
      </c>
      <c r="DB51" s="52">
        <f t="shared" si="130"/>
        <v>0</v>
      </c>
      <c r="DC51" s="53">
        <f t="shared" si="131"/>
        <v>0</v>
      </c>
      <c r="DD51" s="52">
        <f t="shared" si="132"/>
        <v>0</v>
      </c>
      <c r="DE51" s="52">
        <f t="shared" si="133"/>
        <v>0</v>
      </c>
      <c r="DF51" s="54">
        <f t="shared" si="134"/>
        <v>0</v>
      </c>
      <c r="DG51" s="55">
        <v>0</v>
      </c>
      <c r="DH51" s="35" t="s">
        <v>93</v>
      </c>
      <c r="DI51" s="56">
        <f t="shared" si="186"/>
        <v>0</v>
      </c>
      <c r="DJ51" s="61">
        <f t="shared" si="136"/>
        <v>0</v>
      </c>
      <c r="DK51" s="61">
        <f t="shared" si="137"/>
        <v>0</v>
      </c>
      <c r="DL51" s="61">
        <f t="shared" si="138"/>
        <v>0</v>
      </c>
      <c r="DM51" s="61">
        <f t="shared" si="139"/>
        <v>0</v>
      </c>
      <c r="DN51" s="61">
        <f t="shared" si="140"/>
        <v>0</v>
      </c>
      <c r="DO51" s="61">
        <f t="shared" si="141"/>
        <v>0</v>
      </c>
      <c r="DP51" s="61">
        <f t="shared" si="142"/>
        <v>0</v>
      </c>
      <c r="DQ51" s="61">
        <f t="shared" si="143"/>
        <v>0</v>
      </c>
      <c r="DR51" s="61">
        <f t="shared" si="144"/>
        <v>0</v>
      </c>
      <c r="DS51" s="61">
        <f t="shared" si="145"/>
        <v>0</v>
      </c>
      <c r="DT51" s="61">
        <f t="shared" si="146"/>
        <v>0</v>
      </c>
      <c r="DU51" s="61">
        <f t="shared" si="147"/>
        <v>0</v>
      </c>
      <c r="DV51" s="62">
        <f t="shared" si="148"/>
        <v>0</v>
      </c>
    </row>
    <row r="52" spans="1:126" s="1" customFormat="1" ht="12.5" x14ac:dyDescent="0.2">
      <c r="A52" s="5" t="s">
        <v>58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19">
        <f t="shared" si="117"/>
        <v>0</v>
      </c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19">
        <f t="shared" si="149"/>
        <v>0</v>
      </c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19">
        <f t="shared" si="118"/>
        <v>0</v>
      </c>
      <c r="AO52" s="25"/>
      <c r="AP52" s="25"/>
      <c r="AQ52" s="25"/>
      <c r="AR52" s="25"/>
      <c r="AS52" s="25"/>
      <c r="AT52" s="25"/>
      <c r="AU52" s="25"/>
      <c r="AV52" s="25"/>
      <c r="AW52" s="25"/>
      <c r="AX52" s="25"/>
      <c r="AY52" s="25"/>
      <c r="AZ52" s="25"/>
      <c r="BA52" s="19">
        <f t="shared" si="119"/>
        <v>0</v>
      </c>
      <c r="BB52" s="25"/>
      <c r="BC52" s="25"/>
      <c r="BD52" s="25"/>
      <c r="BE52" s="25"/>
      <c r="BF52" s="25"/>
      <c r="BG52" s="25"/>
      <c r="BH52" s="25"/>
      <c r="BI52" s="25"/>
      <c r="BJ52" s="25"/>
      <c r="BK52" s="25"/>
      <c r="BL52" s="25"/>
      <c r="BM52" s="25"/>
      <c r="BN52" s="19">
        <f t="shared" si="120"/>
        <v>0</v>
      </c>
      <c r="BO52" s="25"/>
      <c r="BP52" s="25"/>
      <c r="BQ52" s="25"/>
      <c r="BR52" s="25"/>
      <c r="BS52" s="25"/>
      <c r="BT52" s="25"/>
      <c r="BU52" s="25"/>
      <c r="BV52" s="25"/>
      <c r="BW52" s="25"/>
      <c r="BX52" s="25"/>
      <c r="BY52" s="25"/>
      <c r="BZ52" s="25"/>
      <c r="CA52" s="19">
        <f t="shared" si="121"/>
        <v>0</v>
      </c>
      <c r="CB52" s="34">
        <f t="shared" si="122"/>
        <v>0</v>
      </c>
      <c r="CC52" s="34">
        <f t="shared" si="123"/>
        <v>0</v>
      </c>
      <c r="CD52" s="34">
        <f t="shared" si="124"/>
        <v>0</v>
      </c>
      <c r="CE52" s="34">
        <f t="shared" si="125"/>
        <v>0</v>
      </c>
      <c r="CF52" s="34">
        <f t="shared" si="126"/>
        <v>0</v>
      </c>
      <c r="CG52" s="43">
        <v>0.02</v>
      </c>
      <c r="CH52" s="41" t="s">
        <v>93</v>
      </c>
      <c r="CI52" s="36">
        <f t="shared" si="185"/>
        <v>0.02</v>
      </c>
      <c r="CJ52" s="36">
        <f t="shared" si="185"/>
        <v>0.02</v>
      </c>
      <c r="CK52" s="36">
        <f t="shared" si="185"/>
        <v>0.02</v>
      </c>
      <c r="CL52" s="36">
        <f t="shared" si="185"/>
        <v>0.02</v>
      </c>
      <c r="CM52" s="36">
        <f t="shared" si="185"/>
        <v>0.02</v>
      </c>
      <c r="CN52" s="36">
        <f t="shared" si="185"/>
        <v>0.02</v>
      </c>
      <c r="CO52" s="25"/>
      <c r="CP52" s="25"/>
      <c r="CQ52" s="25"/>
      <c r="CR52" s="25"/>
      <c r="CS52" s="25"/>
      <c r="CT52" s="25"/>
      <c r="CU52" s="51">
        <f t="shared" si="150"/>
        <v>0</v>
      </c>
      <c r="CV52" s="51">
        <f t="shared" si="151"/>
        <v>0</v>
      </c>
      <c r="CW52" s="51">
        <f t="shared" si="152"/>
        <v>0</v>
      </c>
      <c r="CX52" s="51">
        <f t="shared" si="153"/>
        <v>0</v>
      </c>
      <c r="CY52" s="51">
        <f t="shared" si="154"/>
        <v>0</v>
      </c>
      <c r="CZ52" s="51">
        <f t="shared" si="155"/>
        <v>0</v>
      </c>
      <c r="DA52" s="19">
        <f t="shared" si="129"/>
        <v>0</v>
      </c>
      <c r="DB52" s="52">
        <f t="shared" si="130"/>
        <v>0</v>
      </c>
      <c r="DC52" s="53">
        <f t="shared" si="131"/>
        <v>0</v>
      </c>
      <c r="DD52" s="52">
        <f t="shared" si="132"/>
        <v>0</v>
      </c>
      <c r="DE52" s="52">
        <f t="shared" si="133"/>
        <v>0</v>
      </c>
      <c r="DF52" s="54">
        <f t="shared" si="134"/>
        <v>0</v>
      </c>
      <c r="DG52" s="55">
        <v>0.02</v>
      </c>
      <c r="DH52" s="35" t="s">
        <v>93</v>
      </c>
      <c r="DI52" s="56">
        <f t="shared" si="186"/>
        <v>0.02</v>
      </c>
      <c r="DJ52" s="61">
        <f t="shared" si="136"/>
        <v>0</v>
      </c>
      <c r="DK52" s="61">
        <f t="shared" si="137"/>
        <v>0</v>
      </c>
      <c r="DL52" s="61">
        <f t="shared" si="138"/>
        <v>0</v>
      </c>
      <c r="DM52" s="61">
        <f t="shared" si="139"/>
        <v>0</v>
      </c>
      <c r="DN52" s="61">
        <f t="shared" si="140"/>
        <v>0</v>
      </c>
      <c r="DO52" s="61">
        <f t="shared" si="141"/>
        <v>0</v>
      </c>
      <c r="DP52" s="61">
        <f t="shared" si="142"/>
        <v>0</v>
      </c>
      <c r="DQ52" s="61">
        <f t="shared" si="143"/>
        <v>0</v>
      </c>
      <c r="DR52" s="61">
        <f t="shared" si="144"/>
        <v>0</v>
      </c>
      <c r="DS52" s="61">
        <f t="shared" si="145"/>
        <v>0</v>
      </c>
      <c r="DT52" s="61">
        <f t="shared" si="146"/>
        <v>0</v>
      </c>
      <c r="DU52" s="61">
        <f t="shared" si="147"/>
        <v>0</v>
      </c>
      <c r="DV52" s="62">
        <f t="shared" si="148"/>
        <v>0</v>
      </c>
    </row>
    <row r="53" spans="1:126" s="1" customFormat="1" ht="12.5" x14ac:dyDescent="0.2">
      <c r="A53" s="5" t="s">
        <v>59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19">
        <f t="shared" si="117"/>
        <v>0</v>
      </c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19">
        <f t="shared" si="149"/>
        <v>0</v>
      </c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19">
        <f t="shared" si="118"/>
        <v>0</v>
      </c>
      <c r="AO53" s="25"/>
      <c r="AP53" s="25"/>
      <c r="AQ53" s="25"/>
      <c r="AR53" s="25"/>
      <c r="AS53" s="25"/>
      <c r="AT53" s="25"/>
      <c r="AU53" s="25"/>
      <c r="AV53" s="25"/>
      <c r="AW53" s="25"/>
      <c r="AX53" s="25"/>
      <c r="AY53" s="25"/>
      <c r="AZ53" s="25"/>
      <c r="BA53" s="19">
        <f t="shared" si="119"/>
        <v>0</v>
      </c>
      <c r="BB53" s="25"/>
      <c r="BC53" s="25"/>
      <c r="BD53" s="25"/>
      <c r="BE53" s="25"/>
      <c r="BF53" s="25"/>
      <c r="BG53" s="25"/>
      <c r="BH53" s="25"/>
      <c r="BI53" s="25"/>
      <c r="BJ53" s="25"/>
      <c r="BK53" s="25"/>
      <c r="BL53" s="25"/>
      <c r="BM53" s="25"/>
      <c r="BN53" s="19">
        <f t="shared" si="120"/>
        <v>0</v>
      </c>
      <c r="BO53" s="25"/>
      <c r="BP53" s="25"/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19">
        <f t="shared" si="121"/>
        <v>0</v>
      </c>
      <c r="CB53" s="34">
        <f t="shared" si="122"/>
        <v>0</v>
      </c>
      <c r="CC53" s="34">
        <f t="shared" si="123"/>
        <v>0</v>
      </c>
      <c r="CD53" s="34">
        <f t="shared" si="124"/>
        <v>0</v>
      </c>
      <c r="CE53" s="34">
        <f t="shared" si="125"/>
        <v>0</v>
      </c>
      <c r="CF53" s="34">
        <f t="shared" si="126"/>
        <v>0</v>
      </c>
      <c r="CG53" s="43"/>
      <c r="CH53" s="41" t="s">
        <v>92</v>
      </c>
      <c r="CI53" s="36">
        <f t="shared" si="185"/>
        <v>0</v>
      </c>
      <c r="CJ53" s="36">
        <f t="shared" si="185"/>
        <v>0</v>
      </c>
      <c r="CK53" s="36">
        <f t="shared" si="185"/>
        <v>0</v>
      </c>
      <c r="CL53" s="36">
        <f t="shared" si="185"/>
        <v>0</v>
      </c>
      <c r="CM53" s="36">
        <f t="shared" si="185"/>
        <v>0</v>
      </c>
      <c r="CN53" s="36">
        <f t="shared" si="185"/>
        <v>0</v>
      </c>
      <c r="CO53" s="25"/>
      <c r="CP53" s="25"/>
      <c r="CQ53" s="25"/>
      <c r="CR53" s="25"/>
      <c r="CS53" s="25"/>
      <c r="CT53" s="25"/>
      <c r="CU53" s="51">
        <f t="shared" si="150"/>
        <v>0</v>
      </c>
      <c r="CV53" s="51">
        <f t="shared" si="151"/>
        <v>0</v>
      </c>
      <c r="CW53" s="51">
        <f t="shared" si="152"/>
        <v>0</v>
      </c>
      <c r="CX53" s="51">
        <f t="shared" si="153"/>
        <v>0</v>
      </c>
      <c r="CY53" s="51">
        <f t="shared" si="154"/>
        <v>0</v>
      </c>
      <c r="CZ53" s="51">
        <f t="shared" si="155"/>
        <v>0</v>
      </c>
      <c r="DA53" s="19">
        <f t="shared" si="129"/>
        <v>0</v>
      </c>
      <c r="DB53" s="52">
        <f t="shared" si="130"/>
        <v>0</v>
      </c>
      <c r="DC53" s="53">
        <f t="shared" si="131"/>
        <v>0</v>
      </c>
      <c r="DD53" s="52">
        <f t="shared" si="132"/>
        <v>0</v>
      </c>
      <c r="DE53" s="52">
        <f t="shared" si="133"/>
        <v>0</v>
      </c>
      <c r="DF53" s="54">
        <f t="shared" si="134"/>
        <v>0</v>
      </c>
      <c r="DG53" s="55">
        <v>0.05</v>
      </c>
      <c r="DH53" s="35" t="s">
        <v>93</v>
      </c>
      <c r="DI53" s="56">
        <f t="shared" si="186"/>
        <v>0.05</v>
      </c>
      <c r="DJ53" s="61">
        <f t="shared" si="136"/>
        <v>0</v>
      </c>
      <c r="DK53" s="61">
        <f t="shared" si="137"/>
        <v>0</v>
      </c>
      <c r="DL53" s="61">
        <f t="shared" si="138"/>
        <v>0</v>
      </c>
      <c r="DM53" s="61">
        <f t="shared" si="139"/>
        <v>0</v>
      </c>
      <c r="DN53" s="61">
        <f t="shared" si="140"/>
        <v>0</v>
      </c>
      <c r="DO53" s="61">
        <f t="shared" si="141"/>
        <v>0</v>
      </c>
      <c r="DP53" s="61">
        <f t="shared" si="142"/>
        <v>0</v>
      </c>
      <c r="DQ53" s="61">
        <f t="shared" si="143"/>
        <v>0</v>
      </c>
      <c r="DR53" s="61">
        <f t="shared" si="144"/>
        <v>0</v>
      </c>
      <c r="DS53" s="61">
        <f t="shared" si="145"/>
        <v>0</v>
      </c>
      <c r="DT53" s="61">
        <f t="shared" si="146"/>
        <v>0</v>
      </c>
      <c r="DU53" s="61">
        <f t="shared" si="147"/>
        <v>0</v>
      </c>
      <c r="DV53" s="62">
        <f t="shared" si="148"/>
        <v>0</v>
      </c>
    </row>
    <row r="54" spans="1:126" s="1" customFormat="1" ht="12.5" x14ac:dyDescent="0.2">
      <c r="A54" s="5" t="s">
        <v>12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19">
        <f t="shared" si="117"/>
        <v>0</v>
      </c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19">
        <f t="shared" si="149"/>
        <v>0</v>
      </c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19">
        <f t="shared" si="118"/>
        <v>0</v>
      </c>
      <c r="AO54" s="25"/>
      <c r="AP54" s="25"/>
      <c r="AQ54" s="25"/>
      <c r="AR54" s="25"/>
      <c r="AS54" s="25"/>
      <c r="AT54" s="25"/>
      <c r="AU54" s="25"/>
      <c r="AV54" s="25"/>
      <c r="AW54" s="25"/>
      <c r="AX54" s="25"/>
      <c r="AY54" s="25"/>
      <c r="AZ54" s="25"/>
      <c r="BA54" s="19">
        <f t="shared" si="119"/>
        <v>0</v>
      </c>
      <c r="BB54" s="25"/>
      <c r="BC54" s="25"/>
      <c r="BD54" s="25"/>
      <c r="BE54" s="25"/>
      <c r="BF54" s="25"/>
      <c r="BG54" s="25"/>
      <c r="BH54" s="25"/>
      <c r="BI54" s="25"/>
      <c r="BJ54" s="25"/>
      <c r="BK54" s="25"/>
      <c r="BL54" s="25"/>
      <c r="BM54" s="25"/>
      <c r="BN54" s="19">
        <f t="shared" si="120"/>
        <v>0</v>
      </c>
      <c r="BO54" s="25"/>
      <c r="BP54" s="25"/>
      <c r="BQ54" s="25"/>
      <c r="BR54" s="25"/>
      <c r="BS54" s="25"/>
      <c r="BT54" s="25"/>
      <c r="BU54" s="25"/>
      <c r="BV54" s="25"/>
      <c r="BW54" s="25"/>
      <c r="BX54" s="25"/>
      <c r="BY54" s="25"/>
      <c r="BZ54" s="25"/>
      <c r="CA54" s="19">
        <f t="shared" si="121"/>
        <v>0</v>
      </c>
      <c r="CB54" s="34">
        <f t="shared" si="122"/>
        <v>0</v>
      </c>
      <c r="CC54" s="34">
        <f t="shared" si="123"/>
        <v>0</v>
      </c>
      <c r="CD54" s="34">
        <f t="shared" si="124"/>
        <v>0</v>
      </c>
      <c r="CE54" s="34">
        <f t="shared" si="125"/>
        <v>0</v>
      </c>
      <c r="CF54" s="34">
        <f t="shared" si="126"/>
        <v>0</v>
      </c>
      <c r="CG54" s="43"/>
      <c r="CH54" s="41" t="s">
        <v>88</v>
      </c>
      <c r="CI54" s="36">
        <f t="shared" si="185"/>
        <v>0</v>
      </c>
      <c r="CJ54" s="36">
        <f t="shared" si="185"/>
        <v>0</v>
      </c>
      <c r="CK54" s="36">
        <f t="shared" si="185"/>
        <v>0</v>
      </c>
      <c r="CL54" s="36">
        <f t="shared" si="185"/>
        <v>0</v>
      </c>
      <c r="CM54" s="36">
        <f t="shared" si="185"/>
        <v>0</v>
      </c>
      <c r="CN54" s="36">
        <f t="shared" si="185"/>
        <v>0</v>
      </c>
      <c r="CO54" s="25"/>
      <c r="CP54" s="25"/>
      <c r="CQ54" s="25"/>
      <c r="CR54" s="25"/>
      <c r="CS54" s="25"/>
      <c r="CT54" s="25"/>
      <c r="CU54" s="51">
        <f t="shared" si="150"/>
        <v>0</v>
      </c>
      <c r="CV54" s="51">
        <f t="shared" si="151"/>
        <v>0</v>
      </c>
      <c r="CW54" s="51">
        <f t="shared" si="152"/>
        <v>0</v>
      </c>
      <c r="CX54" s="51">
        <f t="shared" si="153"/>
        <v>0</v>
      </c>
      <c r="CY54" s="51">
        <f t="shared" si="154"/>
        <v>0</v>
      </c>
      <c r="CZ54" s="51">
        <f t="shared" si="155"/>
        <v>0</v>
      </c>
      <c r="DA54" s="19">
        <f t="shared" si="129"/>
        <v>0</v>
      </c>
      <c r="DB54" s="52">
        <f t="shared" si="130"/>
        <v>0</v>
      </c>
      <c r="DC54" s="53">
        <f t="shared" si="131"/>
        <v>0</v>
      </c>
      <c r="DD54" s="52">
        <f t="shared" si="132"/>
        <v>0</v>
      </c>
      <c r="DE54" s="52">
        <f t="shared" si="133"/>
        <v>0</v>
      </c>
      <c r="DF54" s="54">
        <f t="shared" si="134"/>
        <v>0</v>
      </c>
      <c r="DG54" s="55"/>
      <c r="DH54" s="35" t="s">
        <v>88</v>
      </c>
      <c r="DI54" s="56">
        <f t="shared" si="186"/>
        <v>0</v>
      </c>
      <c r="DJ54" s="61">
        <f t="shared" si="136"/>
        <v>0</v>
      </c>
      <c r="DK54" s="61">
        <f t="shared" si="137"/>
        <v>0</v>
      </c>
      <c r="DL54" s="61">
        <f t="shared" si="138"/>
        <v>0</v>
      </c>
      <c r="DM54" s="61">
        <f t="shared" si="139"/>
        <v>0</v>
      </c>
      <c r="DN54" s="61">
        <f t="shared" si="140"/>
        <v>0</v>
      </c>
      <c r="DO54" s="61">
        <f t="shared" si="141"/>
        <v>0</v>
      </c>
      <c r="DP54" s="61">
        <f t="shared" si="142"/>
        <v>0</v>
      </c>
      <c r="DQ54" s="61">
        <f t="shared" si="143"/>
        <v>0</v>
      </c>
      <c r="DR54" s="61">
        <f t="shared" si="144"/>
        <v>0</v>
      </c>
      <c r="DS54" s="61">
        <f t="shared" si="145"/>
        <v>0</v>
      </c>
      <c r="DT54" s="61">
        <f t="shared" si="146"/>
        <v>0</v>
      </c>
      <c r="DU54" s="61">
        <f t="shared" si="147"/>
        <v>0</v>
      </c>
      <c r="DV54" s="62">
        <f t="shared" si="148"/>
        <v>0</v>
      </c>
    </row>
    <row r="55" spans="1:126" s="1" customFormat="1" ht="12.5" x14ac:dyDescent="0.25">
      <c r="A55" s="5" t="s">
        <v>56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19">
        <f t="shared" si="117"/>
        <v>0</v>
      </c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19">
        <f t="shared" si="149"/>
        <v>0</v>
      </c>
      <c r="AB55" s="118">
        <v>1.091</v>
      </c>
      <c r="AC55" s="119">
        <v>3.1547999999999998</v>
      </c>
      <c r="AD55" s="119">
        <v>2.1295999999999999</v>
      </c>
      <c r="AE55" s="119">
        <v>2.4969999999999999</v>
      </c>
      <c r="AF55" s="119">
        <v>2.1299000000000001</v>
      </c>
      <c r="AG55" s="119">
        <v>2.7412999999999998</v>
      </c>
      <c r="AH55" s="119">
        <v>2.1665999999999999</v>
      </c>
      <c r="AI55" s="119">
        <v>1.802</v>
      </c>
      <c r="AJ55" s="119">
        <v>1.7557</v>
      </c>
      <c r="AK55" s="119">
        <v>1.752</v>
      </c>
      <c r="AL55" s="119">
        <v>1.6610999999999998</v>
      </c>
      <c r="AM55" s="120">
        <v>1.0538000000000001</v>
      </c>
      <c r="AN55" s="19">
        <f t="shared" si="118"/>
        <v>23.934799999999996</v>
      </c>
      <c r="AO55" s="118">
        <v>1.5914000000000001</v>
      </c>
      <c r="AP55" s="119">
        <v>1.5871</v>
      </c>
      <c r="AQ55" s="119">
        <v>2.1070609999999999</v>
      </c>
      <c r="AR55" s="119">
        <v>1.7974000000000001</v>
      </c>
      <c r="AS55" s="119">
        <v>1.8814</v>
      </c>
      <c r="AT55" s="119">
        <v>1.3472</v>
      </c>
      <c r="AU55" s="119">
        <v>0.78210000000000002</v>
      </c>
      <c r="AV55" s="119">
        <v>1.0538000000000001</v>
      </c>
      <c r="AW55" s="119">
        <v>2.0750000000000002</v>
      </c>
      <c r="AX55" s="119">
        <v>2.306</v>
      </c>
      <c r="AY55" s="119">
        <v>2.1545000000000001</v>
      </c>
      <c r="AZ55" s="120">
        <v>1.9179000000000002</v>
      </c>
      <c r="BA55" s="19">
        <f t="shared" si="119"/>
        <v>20.600860999999998</v>
      </c>
      <c r="BB55" s="118">
        <v>1.7779</v>
      </c>
      <c r="BC55" s="119">
        <v>1.7666999999999999</v>
      </c>
      <c r="BD55" s="119">
        <v>1.5011999999999999</v>
      </c>
      <c r="BE55" s="119">
        <v>1.5021</v>
      </c>
      <c r="BF55" s="119">
        <v>1.6331000000000002</v>
      </c>
      <c r="BG55" s="119">
        <v>1.6553</v>
      </c>
      <c r="BH55" s="119">
        <v>1.7786999999999999</v>
      </c>
      <c r="BI55" s="119">
        <v>1.0824</v>
      </c>
      <c r="BJ55" s="119">
        <v>0.98580000000000001</v>
      </c>
      <c r="BK55" s="119">
        <v>0.92809999999999993</v>
      </c>
      <c r="BL55" s="119">
        <v>0.57879999999999998</v>
      </c>
      <c r="BM55" s="120">
        <v>0.84250000000000003</v>
      </c>
      <c r="BN55" s="19">
        <f t="shared" si="120"/>
        <v>16.032600000000002</v>
      </c>
      <c r="BO55" s="127">
        <v>0.98739999999999994</v>
      </c>
      <c r="BP55" s="127">
        <v>1.2484</v>
      </c>
      <c r="BQ55" s="127">
        <v>2.0423999999999998</v>
      </c>
      <c r="BR55" s="127">
        <v>2.0608</v>
      </c>
      <c r="BS55" s="127">
        <v>2.3924000000000003</v>
      </c>
      <c r="BT55" s="127">
        <v>3.0569999999999999</v>
      </c>
      <c r="BU55" s="127">
        <v>2.5734000000000004</v>
      </c>
      <c r="BV55" s="127">
        <v>2.5019499999999999</v>
      </c>
      <c r="BW55" s="127">
        <v>2.7525500000000003</v>
      </c>
      <c r="BX55" s="127">
        <v>2.5732499999999998</v>
      </c>
      <c r="BY55" s="127">
        <v>2.1528499999999999</v>
      </c>
      <c r="BZ55" s="127">
        <v>1.7837000000000001</v>
      </c>
      <c r="CA55" s="19">
        <f t="shared" si="121"/>
        <v>26.126100000000005</v>
      </c>
      <c r="CB55" s="34">
        <f t="shared" si="122"/>
        <v>0</v>
      </c>
      <c r="CC55" s="34">
        <f t="shared" si="123"/>
        <v>0</v>
      </c>
      <c r="CD55" s="34">
        <f t="shared" si="124"/>
        <v>2.9630962568230501E-2</v>
      </c>
      <c r="CE55" s="34">
        <f t="shared" si="125"/>
        <v>0.12614576123153176</v>
      </c>
      <c r="CF55" s="34">
        <f t="shared" si="126"/>
        <v>0.62956101942292575</v>
      </c>
      <c r="CG55" s="42">
        <v>0.05</v>
      </c>
      <c r="CH55" s="41" t="s">
        <v>93</v>
      </c>
      <c r="CI55" s="36">
        <f t="shared" si="185"/>
        <v>0.05</v>
      </c>
      <c r="CJ55" s="36">
        <f t="shared" si="185"/>
        <v>0.05</v>
      </c>
      <c r="CK55" s="36">
        <f t="shared" si="185"/>
        <v>0.05</v>
      </c>
      <c r="CL55" s="36">
        <f t="shared" si="185"/>
        <v>0.05</v>
      </c>
      <c r="CM55" s="36">
        <f t="shared" si="185"/>
        <v>0.05</v>
      </c>
      <c r="CN55" s="36">
        <f t="shared" si="185"/>
        <v>0.05</v>
      </c>
      <c r="CO55" s="118">
        <v>1.4786999999999999</v>
      </c>
      <c r="CP55" s="119">
        <v>0.85119999999999996</v>
      </c>
      <c r="CQ55" s="119">
        <v>0.98580000000000001</v>
      </c>
      <c r="CR55" s="119">
        <v>1.6051</v>
      </c>
      <c r="CS55" s="119">
        <v>1.7307999999999999</v>
      </c>
      <c r="CT55" s="120">
        <v>2.2011000000000003</v>
      </c>
      <c r="CU55" s="51">
        <f t="shared" si="150"/>
        <v>2.7020700000000004</v>
      </c>
      <c r="CV55" s="51">
        <f t="shared" si="151"/>
        <v>2.6270475000000002</v>
      </c>
      <c r="CW55" s="51">
        <f t="shared" si="152"/>
        <v>2.8901775000000005</v>
      </c>
      <c r="CX55" s="51">
        <f t="shared" si="153"/>
        <v>2.7019124999999997</v>
      </c>
      <c r="CY55" s="51">
        <f t="shared" si="154"/>
        <v>2.2604925000000002</v>
      </c>
      <c r="CZ55" s="51">
        <f t="shared" si="155"/>
        <v>1.8728850000000001</v>
      </c>
      <c r="DA55" s="19">
        <f t="shared" si="129"/>
        <v>23.907285000000002</v>
      </c>
      <c r="DB55" s="52">
        <f t="shared" si="130"/>
        <v>0</v>
      </c>
      <c r="DC55" s="53">
        <f t="shared" si="131"/>
        <v>-2.8751931794601671E-4</v>
      </c>
      <c r="DD55" s="52">
        <f t="shared" si="132"/>
        <v>5.0868310063021172E-2</v>
      </c>
      <c r="DE55" s="52">
        <f t="shared" si="133"/>
        <v>0.22113351424651029</v>
      </c>
      <c r="DF55" s="54">
        <f t="shared" si="134"/>
        <v>-8.4927141823693653E-2</v>
      </c>
      <c r="DG55" s="55">
        <v>0.05</v>
      </c>
      <c r="DH55" s="35" t="s">
        <v>93</v>
      </c>
      <c r="DI55" s="56">
        <f t="shared" si="186"/>
        <v>0.05</v>
      </c>
      <c r="DJ55" s="61">
        <f t="shared" si="136"/>
        <v>1.552635</v>
      </c>
      <c r="DK55" s="61">
        <f t="shared" si="137"/>
        <v>0.89376</v>
      </c>
      <c r="DL55" s="61">
        <f t="shared" si="138"/>
        <v>1.0350900000000001</v>
      </c>
      <c r="DM55" s="61">
        <f t="shared" si="139"/>
        <v>1.6853549999999999</v>
      </c>
      <c r="DN55" s="61">
        <f t="shared" si="140"/>
        <v>1.81734</v>
      </c>
      <c r="DO55" s="61">
        <f t="shared" si="141"/>
        <v>2.3111550000000003</v>
      </c>
      <c r="DP55" s="61">
        <f t="shared" si="142"/>
        <v>2.8371735000000005</v>
      </c>
      <c r="DQ55" s="61">
        <f t="shared" si="143"/>
        <v>2.7583998750000003</v>
      </c>
      <c r="DR55" s="61">
        <f t="shared" si="144"/>
        <v>3.0346863750000006</v>
      </c>
      <c r="DS55" s="61">
        <f t="shared" si="145"/>
        <v>2.8370081249999997</v>
      </c>
      <c r="DT55" s="61">
        <f t="shared" si="146"/>
        <v>2.3735171250000002</v>
      </c>
      <c r="DU55" s="61">
        <f t="shared" si="147"/>
        <v>1.9665292500000002</v>
      </c>
      <c r="DV55" s="62">
        <f t="shared" si="148"/>
        <v>25.102649250000002</v>
      </c>
    </row>
    <row r="56" spans="1:126" s="1" customFormat="1" ht="12.5" x14ac:dyDescent="0.2">
      <c r="A56" s="5" t="s">
        <v>131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19">
        <f t="shared" si="117"/>
        <v>0</v>
      </c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19">
        <f t="shared" si="149"/>
        <v>0</v>
      </c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19">
        <f t="shared" si="118"/>
        <v>0</v>
      </c>
      <c r="AO56" s="25"/>
      <c r="AP56" s="25"/>
      <c r="AQ56" s="25"/>
      <c r="AR56" s="25"/>
      <c r="AS56" s="25"/>
      <c r="AT56" s="25"/>
      <c r="AU56" s="25"/>
      <c r="AV56" s="25"/>
      <c r="AW56" s="25"/>
      <c r="AX56" s="25"/>
      <c r="AY56" s="25"/>
      <c r="AZ56" s="25"/>
      <c r="BA56" s="19">
        <f t="shared" si="119"/>
        <v>0</v>
      </c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5"/>
      <c r="BM56" s="25"/>
      <c r="BN56" s="19">
        <f t="shared" si="120"/>
        <v>0</v>
      </c>
      <c r="BO56" s="25"/>
      <c r="BP56" s="25"/>
      <c r="BQ56" s="25"/>
      <c r="BR56" s="25"/>
      <c r="BS56" s="25"/>
      <c r="BT56" s="25"/>
      <c r="BU56" s="25"/>
      <c r="BV56" s="25"/>
      <c r="BW56" s="25"/>
      <c r="BX56" s="25"/>
      <c r="BY56" s="25"/>
      <c r="BZ56" s="25"/>
      <c r="CA56" s="19">
        <f t="shared" si="121"/>
        <v>0</v>
      </c>
      <c r="CB56" s="34"/>
      <c r="CC56" s="34"/>
      <c r="CD56" s="34"/>
      <c r="CE56" s="34"/>
      <c r="CF56" s="34"/>
      <c r="CG56" s="42"/>
      <c r="CH56" s="41" t="s">
        <v>88</v>
      </c>
      <c r="CI56" s="36"/>
      <c r="CJ56" s="36"/>
      <c r="CK56" s="36"/>
      <c r="CL56" s="36"/>
      <c r="CM56" s="36"/>
      <c r="CN56" s="36"/>
      <c r="CO56" s="25"/>
      <c r="CP56" s="25"/>
      <c r="CQ56" s="25"/>
      <c r="CR56" s="25"/>
      <c r="CS56" s="25"/>
      <c r="CT56" s="25"/>
      <c r="CU56" s="51">
        <f t="shared" si="150"/>
        <v>0</v>
      </c>
      <c r="CV56" s="51">
        <f t="shared" si="151"/>
        <v>0</v>
      </c>
      <c r="CW56" s="51">
        <f t="shared" si="152"/>
        <v>0</v>
      </c>
      <c r="CX56" s="51">
        <f t="shared" si="153"/>
        <v>0</v>
      </c>
      <c r="CY56" s="51">
        <f t="shared" si="154"/>
        <v>0</v>
      </c>
      <c r="CZ56" s="51">
        <f t="shared" si="155"/>
        <v>0</v>
      </c>
      <c r="DA56" s="19">
        <f t="shared" si="129"/>
        <v>0</v>
      </c>
      <c r="DB56" s="52">
        <f>IFERROR((DA56/AA56)^(1/5)-1,0)</f>
        <v>0</v>
      </c>
      <c r="DC56" s="53">
        <f>IFERROR((DA56/AN56)^(1/4)-1,0)</f>
        <v>0</v>
      </c>
      <c r="DD56" s="52">
        <f>IFERROR((DA56/BA56)^(1/3)-1,0)</f>
        <v>0</v>
      </c>
      <c r="DE56" s="52">
        <f>IFERROR((DA56/BN56)^(1/2)-1,0)</f>
        <v>0</v>
      </c>
      <c r="DF56" s="54">
        <f>IFERROR((DA56/CA56)^(1/1)-1,0)</f>
        <v>0</v>
      </c>
      <c r="DG56" s="55">
        <v>0</v>
      </c>
      <c r="DH56" s="35" t="s">
        <v>93</v>
      </c>
      <c r="DI56" s="56">
        <f t="shared" si="186"/>
        <v>0</v>
      </c>
      <c r="DJ56" s="61">
        <f t="shared" si="136"/>
        <v>0</v>
      </c>
      <c r="DK56" s="61">
        <f t="shared" si="137"/>
        <v>0</v>
      </c>
      <c r="DL56" s="61">
        <f t="shared" si="138"/>
        <v>0</v>
      </c>
      <c r="DM56" s="61">
        <f t="shared" si="139"/>
        <v>0</v>
      </c>
      <c r="DN56" s="61">
        <f t="shared" si="140"/>
        <v>0</v>
      </c>
      <c r="DO56" s="61">
        <f t="shared" si="141"/>
        <v>0</v>
      </c>
      <c r="DP56" s="61">
        <f t="shared" si="142"/>
        <v>0</v>
      </c>
      <c r="DQ56" s="61">
        <f t="shared" si="143"/>
        <v>0</v>
      </c>
      <c r="DR56" s="61">
        <f t="shared" si="144"/>
        <v>0</v>
      </c>
      <c r="DS56" s="61">
        <f t="shared" si="145"/>
        <v>0</v>
      </c>
      <c r="DT56" s="61">
        <f t="shared" si="146"/>
        <v>0</v>
      </c>
      <c r="DU56" s="61">
        <f t="shared" si="147"/>
        <v>0</v>
      </c>
      <c r="DV56" s="62">
        <f t="shared" si="148"/>
        <v>0</v>
      </c>
    </row>
    <row r="57" spans="1:126" s="1" customFormat="1" ht="10.5" x14ac:dyDescent="0.25">
      <c r="A57" s="8" t="s">
        <v>23</v>
      </c>
      <c r="B57" s="7">
        <f t="shared" ref="B57:AG57" si="187">SUM(B44:B56)</f>
        <v>6.8251539999999995</v>
      </c>
      <c r="C57" s="7">
        <f t="shared" si="187"/>
        <v>6.1160549999999994</v>
      </c>
      <c r="D57" s="7">
        <f t="shared" si="187"/>
        <v>3.9886280000000003</v>
      </c>
      <c r="E57" s="7">
        <f t="shared" si="187"/>
        <v>3.463031</v>
      </c>
      <c r="F57" s="7">
        <f t="shared" si="187"/>
        <v>4.2873429999999999</v>
      </c>
      <c r="G57" s="7">
        <f t="shared" si="187"/>
        <v>3.9881060000000002</v>
      </c>
      <c r="H57" s="7">
        <f t="shared" si="187"/>
        <v>6.5415069999999993</v>
      </c>
      <c r="I57" s="7">
        <f t="shared" si="187"/>
        <v>7.4705199999999996</v>
      </c>
      <c r="J57" s="7">
        <f t="shared" si="187"/>
        <v>7.1438049999999995</v>
      </c>
      <c r="K57" s="7">
        <f t="shared" si="187"/>
        <v>7.2730800000000002</v>
      </c>
      <c r="L57" s="7">
        <f t="shared" si="187"/>
        <v>7.6212599999999995</v>
      </c>
      <c r="M57" s="7">
        <f t="shared" si="187"/>
        <v>7.3716999999999997</v>
      </c>
      <c r="N57" s="7">
        <f t="shared" si="187"/>
        <v>72.090188999999995</v>
      </c>
      <c r="O57" s="7">
        <f t="shared" si="187"/>
        <v>7.4964999999999993</v>
      </c>
      <c r="P57" s="7">
        <f t="shared" si="187"/>
        <v>6.7780400000000007</v>
      </c>
      <c r="Q57" s="7">
        <f t="shared" si="187"/>
        <v>6.5843049999999996</v>
      </c>
      <c r="R57" s="7">
        <f t="shared" si="187"/>
        <v>6.1096550000000001</v>
      </c>
      <c r="S57" s="7">
        <f t="shared" si="187"/>
        <v>6.0239099999999999</v>
      </c>
      <c r="T57" s="7">
        <f t="shared" si="187"/>
        <v>6.1905999999999999</v>
      </c>
      <c r="U57" s="7">
        <f t="shared" si="187"/>
        <v>6.1139700000000001</v>
      </c>
      <c r="V57" s="7">
        <f t="shared" si="187"/>
        <v>6.7335500000000001</v>
      </c>
      <c r="W57" s="7">
        <f t="shared" si="187"/>
        <v>6.4732500000000002</v>
      </c>
      <c r="X57" s="7">
        <f t="shared" si="187"/>
        <v>6.7106300000000001</v>
      </c>
      <c r="Y57" s="7">
        <f t="shared" si="187"/>
        <v>8.1816300000000002</v>
      </c>
      <c r="Z57" s="7">
        <f t="shared" si="187"/>
        <v>6.6606749999999995</v>
      </c>
      <c r="AA57" s="7">
        <f t="shared" si="187"/>
        <v>80.056714999999997</v>
      </c>
      <c r="AB57" s="7">
        <f t="shared" si="187"/>
        <v>9.2027699999999992</v>
      </c>
      <c r="AC57" s="7">
        <f t="shared" si="187"/>
        <v>8.5481130000000007</v>
      </c>
      <c r="AD57" s="7">
        <f t="shared" si="187"/>
        <v>7.824368999999999</v>
      </c>
      <c r="AE57" s="7">
        <f t="shared" si="187"/>
        <v>8.0878240000000012</v>
      </c>
      <c r="AF57" s="7">
        <f t="shared" si="187"/>
        <v>8.0575599999999987</v>
      </c>
      <c r="AG57" s="7">
        <f t="shared" si="187"/>
        <v>8.8108850000000007</v>
      </c>
      <c r="AH57" s="7">
        <f t="shared" ref="AH57:BM57" si="188">SUM(AH44:AH56)</f>
        <v>7.9572450000000003</v>
      </c>
      <c r="AI57" s="7">
        <f t="shared" si="188"/>
        <v>8.4094650000000009</v>
      </c>
      <c r="AJ57" s="7">
        <f t="shared" si="188"/>
        <v>7.9335450000000005</v>
      </c>
      <c r="AK57" s="7">
        <f t="shared" si="188"/>
        <v>7.9405699999999992</v>
      </c>
      <c r="AL57" s="7">
        <f t="shared" si="188"/>
        <v>8.1456400000000002</v>
      </c>
      <c r="AM57" s="7">
        <f t="shared" si="188"/>
        <v>7.2935799999999995</v>
      </c>
      <c r="AN57" s="7">
        <f t="shared" si="188"/>
        <v>98.211565999999991</v>
      </c>
      <c r="AO57" s="7">
        <f t="shared" si="188"/>
        <v>8.2138200000000019</v>
      </c>
      <c r="AP57" s="7">
        <f t="shared" si="188"/>
        <v>7.7574199999999998</v>
      </c>
      <c r="AQ57" s="7">
        <f t="shared" si="188"/>
        <v>8.2353660000000009</v>
      </c>
      <c r="AR57" s="7">
        <f t="shared" si="188"/>
        <v>7.6811150000000001</v>
      </c>
      <c r="AS57" s="7">
        <f t="shared" si="188"/>
        <v>8.5598650000000003</v>
      </c>
      <c r="AT57" s="7">
        <f t="shared" si="188"/>
        <v>8.0968149999999994</v>
      </c>
      <c r="AU57" s="7">
        <f t="shared" si="188"/>
        <v>7.3598750000000006</v>
      </c>
      <c r="AV57" s="7">
        <f t="shared" si="188"/>
        <v>7.9439609999999998</v>
      </c>
      <c r="AW57" s="7">
        <f t="shared" si="188"/>
        <v>9.024991</v>
      </c>
      <c r="AX57" s="7">
        <f t="shared" si="188"/>
        <v>8.8815060000000017</v>
      </c>
      <c r="AY57" s="7">
        <f t="shared" si="188"/>
        <v>9.4212319999999998</v>
      </c>
      <c r="AZ57" s="7">
        <f t="shared" si="188"/>
        <v>8.6355260000000005</v>
      </c>
      <c r="BA57" s="7">
        <f t="shared" si="188"/>
        <v>99.811491999999987</v>
      </c>
      <c r="BB57" s="7">
        <f t="shared" si="188"/>
        <v>2.71976</v>
      </c>
      <c r="BC57" s="7">
        <f t="shared" si="188"/>
        <v>4.3321079999999998</v>
      </c>
      <c r="BD57" s="7">
        <f t="shared" si="188"/>
        <v>6.4941239999999993</v>
      </c>
      <c r="BE57" s="7">
        <f t="shared" si="188"/>
        <v>5.3373539999999995</v>
      </c>
      <c r="BF57" s="7">
        <f t="shared" si="188"/>
        <v>4.8807600000000004</v>
      </c>
      <c r="BG57" s="7">
        <f t="shared" si="188"/>
        <v>6.790674000000001</v>
      </c>
      <c r="BH57" s="7">
        <f t="shared" si="188"/>
        <v>7.7562362500000006</v>
      </c>
      <c r="BI57" s="7">
        <f t="shared" si="188"/>
        <v>7.3900500000000005</v>
      </c>
      <c r="BJ57" s="7">
        <f t="shared" si="188"/>
        <v>7.653918</v>
      </c>
      <c r="BK57" s="7">
        <f t="shared" si="188"/>
        <v>7.5912610000000003</v>
      </c>
      <c r="BL57" s="7">
        <f t="shared" si="188"/>
        <v>7.753717</v>
      </c>
      <c r="BM57" s="7">
        <f t="shared" si="188"/>
        <v>7.4332120000000002</v>
      </c>
      <c r="BN57" s="7">
        <f t="shared" ref="BN57:CA57" si="189">SUM(BN44:BN56)</f>
        <v>76.13317425000001</v>
      </c>
      <c r="BO57" s="7">
        <f t="shared" si="189"/>
        <v>7.8874789999999999</v>
      </c>
      <c r="BP57" s="7">
        <f t="shared" si="189"/>
        <v>7.3600949999999994</v>
      </c>
      <c r="BQ57" s="7">
        <f t="shared" si="189"/>
        <v>8.5341089999999991</v>
      </c>
      <c r="BR57" s="7">
        <f t="shared" si="189"/>
        <v>8.4290440000000011</v>
      </c>
      <c r="BS57" s="7">
        <f t="shared" si="189"/>
        <v>8.7553590000000003</v>
      </c>
      <c r="BT57" s="7">
        <f t="shared" si="189"/>
        <v>9.4542230000000007</v>
      </c>
      <c r="BU57" s="7">
        <f t="shared" si="189"/>
        <v>8.0271600000000003</v>
      </c>
      <c r="BV57" s="7">
        <f t="shared" si="189"/>
        <v>8.7561859999999996</v>
      </c>
      <c r="BW57" s="7">
        <f t="shared" si="189"/>
        <v>8.8918490000000006</v>
      </c>
      <c r="BX57" s="7">
        <f t="shared" si="189"/>
        <v>8.3892030000000002</v>
      </c>
      <c r="BY57" s="7">
        <f t="shared" si="189"/>
        <v>8.0436680000000003</v>
      </c>
      <c r="BZ57" s="7">
        <f t="shared" si="189"/>
        <v>7.2049059999999994</v>
      </c>
      <c r="CA57" s="7">
        <f t="shared" si="189"/>
        <v>99.733281000000005</v>
      </c>
      <c r="CB57" s="7"/>
      <c r="CC57" s="7"/>
      <c r="CD57" s="7"/>
      <c r="CE57" s="7"/>
      <c r="CF57" s="7"/>
      <c r="CG57" s="83"/>
      <c r="CH57" s="7"/>
      <c r="CI57" s="7"/>
      <c r="CJ57" s="7"/>
      <c r="CK57" s="7"/>
      <c r="CL57" s="7"/>
      <c r="CM57" s="7"/>
      <c r="CN57" s="7"/>
      <c r="CO57" s="7">
        <f t="shared" ref="CO57:DA57" si="190">SUM(CO44:CO56)</f>
        <v>6.998825000000001</v>
      </c>
      <c r="CP57" s="7">
        <f t="shared" si="190"/>
        <v>5.9730670000000003</v>
      </c>
      <c r="CQ57" s="7">
        <f t="shared" si="190"/>
        <v>6.4779930000000006</v>
      </c>
      <c r="CR57" s="7">
        <f t="shared" si="190"/>
        <v>7.4769639999999997</v>
      </c>
      <c r="CS57" s="7">
        <f t="shared" si="190"/>
        <v>7.6732639999999996</v>
      </c>
      <c r="CT57" s="7">
        <f t="shared" si="190"/>
        <v>8.2391749999999995</v>
      </c>
      <c r="CU57" s="7">
        <f t="shared" si="190"/>
        <v>8.7011704962141412</v>
      </c>
      <c r="CV57" s="7">
        <f t="shared" si="190"/>
        <v>9.5066695177775404</v>
      </c>
      <c r="CW57" s="7">
        <f t="shared" si="190"/>
        <v>9.6433675570864885</v>
      </c>
      <c r="CX57" s="7">
        <f t="shared" si="190"/>
        <v>9.0994198786498899</v>
      </c>
      <c r="CY57" s="7">
        <f t="shared" si="190"/>
        <v>8.7403565236322915</v>
      </c>
      <c r="CZ57" s="7">
        <f t="shared" si="190"/>
        <v>7.8361832174149519</v>
      </c>
      <c r="DA57" s="7">
        <f t="shared" si="190"/>
        <v>96.366455190775298</v>
      </c>
      <c r="DB57" s="7"/>
      <c r="DC57" s="7"/>
      <c r="DD57" s="7"/>
      <c r="DE57" s="7"/>
      <c r="DF57" s="7"/>
      <c r="DG57" s="7"/>
      <c r="DH57" s="7"/>
      <c r="DI57" s="7"/>
      <c r="DJ57" s="7">
        <f t="shared" ref="DJ57:DU57" si="191">SUM(DJ43:DJ56)</f>
        <v>7.3611242621343944</v>
      </c>
      <c r="DK57" s="7">
        <f t="shared" si="191"/>
        <v>6.283188927877875</v>
      </c>
      <c r="DL57" s="7">
        <f t="shared" si="191"/>
        <v>6.8142003023666886</v>
      </c>
      <c r="DM57" s="7">
        <f t="shared" si="191"/>
        <v>7.863966300859957</v>
      </c>
      <c r="DN57" s="7">
        <f t="shared" si="191"/>
        <v>8.0702290695267838</v>
      </c>
      <c r="DO57" s="7">
        <f t="shared" si="191"/>
        <v>8.6646683513490608</v>
      </c>
      <c r="DP57" s="7">
        <f t="shared" si="191"/>
        <v>9.1496590920551686</v>
      </c>
      <c r="DQ57" s="7">
        <f t="shared" si="191"/>
        <v>9.9973989975111799</v>
      </c>
      <c r="DR57" s="7">
        <f t="shared" si="191"/>
        <v>10.140652280019268</v>
      </c>
      <c r="DS57" s="7">
        <f t="shared" si="191"/>
        <v>9.5687180004626846</v>
      </c>
      <c r="DT57" s="7">
        <f t="shared" si="191"/>
        <v>9.191876365851412</v>
      </c>
      <c r="DU57" s="7">
        <f t="shared" si="191"/>
        <v>8.2413306676538571</v>
      </c>
      <c r="DV57" s="7">
        <f>SUM(DV44:DV56)</f>
        <v>101.34701261766833</v>
      </c>
    </row>
    <row r="58" spans="1:126" s="1" customFormat="1" x14ac:dyDescent="0.2">
      <c r="A58" s="5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9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9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9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9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9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9"/>
      <c r="CB58" s="9"/>
      <c r="CC58" s="9"/>
      <c r="CD58" s="9"/>
      <c r="CE58" s="9"/>
      <c r="CF58" s="9"/>
      <c r="CG58" s="43"/>
      <c r="CH58" s="9"/>
      <c r="CI58" s="9"/>
      <c r="CJ58" s="9"/>
      <c r="CK58" s="9"/>
      <c r="CL58" s="9"/>
      <c r="CM58" s="9"/>
      <c r="CN58" s="9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9"/>
      <c r="DB58" s="9"/>
      <c r="DC58" s="9"/>
      <c r="DD58" s="9"/>
      <c r="DE58" s="9"/>
      <c r="DF58" s="9"/>
      <c r="DG58" s="9"/>
      <c r="DH58" s="9"/>
      <c r="DI58" s="9"/>
      <c r="DJ58" s="9"/>
      <c r="DK58" s="9"/>
      <c r="DL58" s="9"/>
      <c r="DM58" s="9"/>
      <c r="DN58" s="9"/>
      <c r="DO58" s="9"/>
      <c r="DP58" s="9"/>
      <c r="DQ58" s="9"/>
      <c r="DR58" s="9"/>
      <c r="DS58" s="9"/>
      <c r="DT58" s="9"/>
      <c r="DU58" s="9"/>
      <c r="DV58" s="9"/>
    </row>
    <row r="59" spans="1:126" s="1" customFormat="1" ht="10.5" x14ac:dyDescent="0.25">
      <c r="A59" s="16" t="s">
        <v>22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>
        <f>SUM(B59:M59)</f>
        <v>0</v>
      </c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>
        <f>SUM(O59:Z59)</f>
        <v>0</v>
      </c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>
        <f>SUM(AB59:AM59)</f>
        <v>0</v>
      </c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>
        <f>SUM(AO59:AZ59)</f>
        <v>0</v>
      </c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>
        <f>SUM(BB59:BM59)</f>
        <v>0</v>
      </c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>
        <f>SUM(BO59:BZ59)</f>
        <v>0</v>
      </c>
      <c r="CB59" s="11"/>
      <c r="CC59" s="11"/>
      <c r="CD59" s="11"/>
      <c r="CE59" s="11"/>
      <c r="CF59" s="11"/>
      <c r="CG59" s="79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>
        <f>SUM(CO59:CZ59)</f>
        <v>0</v>
      </c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</row>
    <row r="60" spans="1:126" s="1" customFormat="1" x14ac:dyDescent="0.2">
      <c r="A60" s="6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9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9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9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9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9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9"/>
      <c r="CB60" s="9"/>
      <c r="CC60" s="9"/>
      <c r="CD60" s="9"/>
      <c r="CE60" s="9"/>
      <c r="CF60" s="9"/>
      <c r="CG60" s="43"/>
      <c r="CH60" s="9"/>
      <c r="CI60" s="9"/>
      <c r="CJ60" s="9"/>
      <c r="CK60" s="9"/>
      <c r="CL60" s="9"/>
      <c r="CM60" s="9"/>
      <c r="CN60" s="9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</row>
    <row r="61" spans="1:126" s="1" customFormat="1" ht="10.5" x14ac:dyDescent="0.25">
      <c r="A61" s="15" t="s">
        <v>21</v>
      </c>
      <c r="B61" s="3">
        <f t="shared" ref="B61:N61" si="192">SUM(B57,B59)</f>
        <v>6.8251539999999995</v>
      </c>
      <c r="C61" s="3">
        <f t="shared" si="192"/>
        <v>6.1160549999999994</v>
      </c>
      <c r="D61" s="3">
        <f t="shared" si="192"/>
        <v>3.9886280000000003</v>
      </c>
      <c r="E61" s="3">
        <f t="shared" si="192"/>
        <v>3.463031</v>
      </c>
      <c r="F61" s="3">
        <f t="shared" si="192"/>
        <v>4.2873429999999999</v>
      </c>
      <c r="G61" s="3">
        <f t="shared" si="192"/>
        <v>3.9881060000000002</v>
      </c>
      <c r="H61" s="3">
        <f t="shared" si="192"/>
        <v>6.5415069999999993</v>
      </c>
      <c r="I61" s="3">
        <f t="shared" si="192"/>
        <v>7.4705199999999996</v>
      </c>
      <c r="J61" s="3">
        <f t="shared" si="192"/>
        <v>7.1438049999999995</v>
      </c>
      <c r="K61" s="3">
        <f t="shared" si="192"/>
        <v>7.2730800000000002</v>
      </c>
      <c r="L61" s="3">
        <f t="shared" si="192"/>
        <v>7.6212599999999995</v>
      </c>
      <c r="M61" s="3">
        <f t="shared" si="192"/>
        <v>7.3716999999999997</v>
      </c>
      <c r="N61" s="3">
        <f t="shared" si="192"/>
        <v>72.090188999999995</v>
      </c>
      <c r="O61" s="3">
        <f t="shared" ref="O61:AA61" si="193">SUM(O57,O59)</f>
        <v>7.4964999999999993</v>
      </c>
      <c r="P61" s="3">
        <f t="shared" si="193"/>
        <v>6.7780400000000007</v>
      </c>
      <c r="Q61" s="3">
        <f t="shared" si="193"/>
        <v>6.5843049999999996</v>
      </c>
      <c r="R61" s="3">
        <f t="shared" si="193"/>
        <v>6.1096550000000001</v>
      </c>
      <c r="S61" s="3">
        <f t="shared" si="193"/>
        <v>6.0239099999999999</v>
      </c>
      <c r="T61" s="3">
        <f t="shared" si="193"/>
        <v>6.1905999999999999</v>
      </c>
      <c r="U61" s="3">
        <f t="shared" si="193"/>
        <v>6.1139700000000001</v>
      </c>
      <c r="V61" s="3">
        <f t="shared" si="193"/>
        <v>6.7335500000000001</v>
      </c>
      <c r="W61" s="3">
        <f t="shared" si="193"/>
        <v>6.4732500000000002</v>
      </c>
      <c r="X61" s="3">
        <f t="shared" si="193"/>
        <v>6.7106300000000001</v>
      </c>
      <c r="Y61" s="3">
        <f t="shared" si="193"/>
        <v>8.1816300000000002</v>
      </c>
      <c r="Z61" s="3">
        <f t="shared" si="193"/>
        <v>6.6606749999999995</v>
      </c>
      <c r="AA61" s="3">
        <f t="shared" si="193"/>
        <v>80.056714999999997</v>
      </c>
      <c r="AB61" s="3">
        <f t="shared" ref="AB61:AN61" si="194">SUM(AB57,AB59)</f>
        <v>9.2027699999999992</v>
      </c>
      <c r="AC61" s="3">
        <f t="shared" si="194"/>
        <v>8.5481130000000007</v>
      </c>
      <c r="AD61" s="3">
        <f t="shared" si="194"/>
        <v>7.824368999999999</v>
      </c>
      <c r="AE61" s="3">
        <f t="shared" si="194"/>
        <v>8.0878240000000012</v>
      </c>
      <c r="AF61" s="3">
        <f t="shared" si="194"/>
        <v>8.0575599999999987</v>
      </c>
      <c r="AG61" s="3">
        <f t="shared" si="194"/>
        <v>8.8108850000000007</v>
      </c>
      <c r="AH61" s="3">
        <f t="shared" si="194"/>
        <v>7.9572450000000003</v>
      </c>
      <c r="AI61" s="3">
        <f t="shared" si="194"/>
        <v>8.4094650000000009</v>
      </c>
      <c r="AJ61" s="3">
        <f t="shared" si="194"/>
        <v>7.9335450000000005</v>
      </c>
      <c r="AK61" s="3">
        <f t="shared" si="194"/>
        <v>7.9405699999999992</v>
      </c>
      <c r="AL61" s="3">
        <f t="shared" si="194"/>
        <v>8.1456400000000002</v>
      </c>
      <c r="AM61" s="3">
        <f t="shared" si="194"/>
        <v>7.2935799999999995</v>
      </c>
      <c r="AN61" s="3">
        <f t="shared" si="194"/>
        <v>98.211565999999991</v>
      </c>
      <c r="AO61" s="3">
        <f t="shared" ref="AO61:BA61" si="195">SUM(AO57,AO59)</f>
        <v>8.2138200000000019</v>
      </c>
      <c r="AP61" s="3">
        <f t="shared" si="195"/>
        <v>7.7574199999999998</v>
      </c>
      <c r="AQ61" s="3">
        <f t="shared" si="195"/>
        <v>8.2353660000000009</v>
      </c>
      <c r="AR61" s="3">
        <f t="shared" si="195"/>
        <v>7.6811150000000001</v>
      </c>
      <c r="AS61" s="3">
        <f t="shared" si="195"/>
        <v>8.5598650000000003</v>
      </c>
      <c r="AT61" s="3">
        <f t="shared" si="195"/>
        <v>8.0968149999999994</v>
      </c>
      <c r="AU61" s="3">
        <f t="shared" si="195"/>
        <v>7.3598750000000006</v>
      </c>
      <c r="AV61" s="3">
        <f t="shared" si="195"/>
        <v>7.9439609999999998</v>
      </c>
      <c r="AW61" s="3">
        <f t="shared" si="195"/>
        <v>9.024991</v>
      </c>
      <c r="AX61" s="3">
        <f t="shared" si="195"/>
        <v>8.8815060000000017</v>
      </c>
      <c r="AY61" s="3">
        <f t="shared" si="195"/>
        <v>9.4212319999999998</v>
      </c>
      <c r="AZ61" s="3">
        <f t="shared" si="195"/>
        <v>8.6355260000000005</v>
      </c>
      <c r="BA61" s="3">
        <f t="shared" si="195"/>
        <v>99.811491999999987</v>
      </c>
      <c r="BB61" s="3">
        <f t="shared" ref="BB61:BN61" si="196">SUM(BB57,BB59)</f>
        <v>2.71976</v>
      </c>
      <c r="BC61" s="3">
        <f t="shared" si="196"/>
        <v>4.3321079999999998</v>
      </c>
      <c r="BD61" s="3">
        <f t="shared" si="196"/>
        <v>6.4941239999999993</v>
      </c>
      <c r="BE61" s="3">
        <f t="shared" si="196"/>
        <v>5.3373539999999995</v>
      </c>
      <c r="BF61" s="3">
        <f t="shared" si="196"/>
        <v>4.8807600000000004</v>
      </c>
      <c r="BG61" s="3">
        <f t="shared" si="196"/>
        <v>6.790674000000001</v>
      </c>
      <c r="BH61" s="3">
        <f t="shared" si="196"/>
        <v>7.7562362500000006</v>
      </c>
      <c r="BI61" s="3">
        <f t="shared" si="196"/>
        <v>7.3900500000000005</v>
      </c>
      <c r="BJ61" s="3">
        <f t="shared" si="196"/>
        <v>7.653918</v>
      </c>
      <c r="BK61" s="3">
        <f t="shared" si="196"/>
        <v>7.5912610000000003</v>
      </c>
      <c r="BL61" s="3">
        <f t="shared" si="196"/>
        <v>7.753717</v>
      </c>
      <c r="BM61" s="3">
        <f t="shared" si="196"/>
        <v>7.4332120000000002</v>
      </c>
      <c r="BN61" s="3">
        <f t="shared" si="196"/>
        <v>76.13317425000001</v>
      </c>
      <c r="BO61" s="3">
        <f t="shared" ref="BO61:CA61" si="197">SUM(BO57,BO59)</f>
        <v>7.8874789999999999</v>
      </c>
      <c r="BP61" s="3">
        <f t="shared" si="197"/>
        <v>7.3600949999999994</v>
      </c>
      <c r="BQ61" s="3">
        <f t="shared" si="197"/>
        <v>8.5341089999999991</v>
      </c>
      <c r="BR61" s="3">
        <f t="shared" si="197"/>
        <v>8.4290440000000011</v>
      </c>
      <c r="BS61" s="3">
        <f t="shared" si="197"/>
        <v>8.7553590000000003</v>
      </c>
      <c r="BT61" s="3">
        <f t="shared" si="197"/>
        <v>9.4542230000000007</v>
      </c>
      <c r="BU61" s="3">
        <f t="shared" si="197"/>
        <v>8.0271600000000003</v>
      </c>
      <c r="BV61" s="3">
        <f t="shared" si="197"/>
        <v>8.7561859999999996</v>
      </c>
      <c r="BW61" s="3">
        <f t="shared" si="197"/>
        <v>8.8918490000000006</v>
      </c>
      <c r="BX61" s="3">
        <f t="shared" si="197"/>
        <v>8.3892030000000002</v>
      </c>
      <c r="BY61" s="3">
        <f t="shared" si="197"/>
        <v>8.0436680000000003</v>
      </c>
      <c r="BZ61" s="3">
        <f t="shared" si="197"/>
        <v>7.2049059999999994</v>
      </c>
      <c r="CA61" s="3">
        <f t="shared" si="197"/>
        <v>99.733281000000005</v>
      </c>
      <c r="CB61" s="3"/>
      <c r="CC61" s="3"/>
      <c r="CD61" s="3"/>
      <c r="CE61" s="3"/>
      <c r="CF61" s="3"/>
      <c r="CG61" s="80"/>
      <c r="CH61" s="3"/>
      <c r="CI61" s="3"/>
      <c r="CJ61" s="3"/>
      <c r="CK61" s="3"/>
      <c r="CL61" s="3"/>
      <c r="CM61" s="3"/>
      <c r="CN61" s="3"/>
      <c r="CO61" s="3">
        <f t="shared" ref="CO61:DA61" si="198">SUM(CO57,CO59)</f>
        <v>6.998825000000001</v>
      </c>
      <c r="CP61" s="3">
        <f t="shared" si="198"/>
        <v>5.9730670000000003</v>
      </c>
      <c r="CQ61" s="3">
        <f t="shared" si="198"/>
        <v>6.4779930000000006</v>
      </c>
      <c r="CR61" s="3">
        <f t="shared" si="198"/>
        <v>7.4769639999999997</v>
      </c>
      <c r="CS61" s="3">
        <f t="shared" si="198"/>
        <v>7.6732639999999996</v>
      </c>
      <c r="CT61" s="3">
        <f t="shared" si="198"/>
        <v>8.2391749999999995</v>
      </c>
      <c r="CU61" s="3">
        <f t="shared" si="198"/>
        <v>8.7011704962141412</v>
      </c>
      <c r="CV61" s="3">
        <f t="shared" si="198"/>
        <v>9.5066695177775404</v>
      </c>
      <c r="CW61" s="3">
        <f t="shared" si="198"/>
        <v>9.6433675570864885</v>
      </c>
      <c r="CX61" s="3">
        <f t="shared" si="198"/>
        <v>9.0994198786498899</v>
      </c>
      <c r="CY61" s="3">
        <f t="shared" si="198"/>
        <v>8.7403565236322915</v>
      </c>
      <c r="CZ61" s="3">
        <f t="shared" si="198"/>
        <v>7.8361832174149519</v>
      </c>
      <c r="DA61" s="3">
        <f t="shared" si="198"/>
        <v>96.366455190775298</v>
      </c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</row>
    <row r="62" spans="1:126" s="1" customFormat="1" x14ac:dyDescent="0.2">
      <c r="A62" s="5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9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9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9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9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9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9"/>
      <c r="CB62" s="9"/>
      <c r="CC62" s="9"/>
      <c r="CD62" s="9"/>
      <c r="CE62" s="9"/>
      <c r="CF62" s="9"/>
      <c r="CG62" s="43"/>
      <c r="CH62" s="9"/>
      <c r="CI62" s="9"/>
      <c r="CJ62" s="9"/>
      <c r="CK62" s="9"/>
      <c r="CL62" s="9"/>
      <c r="CM62" s="9"/>
      <c r="CN62" s="9"/>
      <c r="CO62" s="10"/>
      <c r="CP62" s="10"/>
      <c r="CQ62" s="10"/>
      <c r="CR62" s="10"/>
      <c r="CS62" s="10"/>
      <c r="CT62" s="10"/>
      <c r="CU62" s="10"/>
      <c r="CV62" s="10"/>
      <c r="CW62" s="10"/>
      <c r="CX62" s="10"/>
      <c r="CY62" s="10"/>
      <c r="CZ62" s="10"/>
      <c r="DA62" s="9"/>
      <c r="DB62" s="9"/>
      <c r="DC62" s="9"/>
      <c r="DD62" s="9"/>
      <c r="DE62" s="9"/>
      <c r="DF62" s="9"/>
      <c r="DG62" s="9"/>
      <c r="DH62" s="9"/>
      <c r="DI62" s="9"/>
      <c r="DJ62" s="9"/>
      <c r="DK62" s="9"/>
      <c r="DL62" s="9"/>
      <c r="DM62" s="9"/>
      <c r="DN62" s="9"/>
      <c r="DO62" s="9"/>
      <c r="DP62" s="9"/>
      <c r="DQ62" s="9"/>
      <c r="DR62" s="9"/>
      <c r="DS62" s="9"/>
      <c r="DT62" s="9"/>
      <c r="DU62" s="9"/>
      <c r="DV62" s="9"/>
    </row>
    <row r="63" spans="1:126" s="1" customFormat="1" ht="10.5" x14ac:dyDescent="0.25">
      <c r="A63" s="14" t="s">
        <v>20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14"/>
      <c r="BP63" s="14"/>
      <c r="BQ63" s="14"/>
      <c r="BR63" s="14"/>
      <c r="BS63" s="14"/>
      <c r="BT63" s="14"/>
      <c r="BU63" s="14"/>
      <c r="BV63" s="14"/>
      <c r="BW63" s="14"/>
      <c r="BX63" s="14"/>
      <c r="BY63" s="14"/>
      <c r="BZ63" s="14"/>
      <c r="CA63" s="14"/>
      <c r="CB63" s="14"/>
      <c r="CC63" s="14"/>
      <c r="CD63" s="14"/>
      <c r="CE63" s="14"/>
      <c r="CF63" s="14"/>
      <c r="CG63" s="81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58"/>
      <c r="DG63" s="14"/>
      <c r="DH63" s="14"/>
      <c r="DI63" s="59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</row>
    <row r="64" spans="1:126" s="1" customFormat="1" ht="12.5" x14ac:dyDescent="0.2">
      <c r="A64" s="5" t="s">
        <v>19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19">
        <f t="shared" ref="N64:N78" si="199">SUM(B64:M64)</f>
        <v>0</v>
      </c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19">
        <f t="shared" ref="AA64:AA78" si="200">SUM(O64:Z64)</f>
        <v>0</v>
      </c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19">
        <f t="shared" ref="AN64:AN78" si="201">SUM(AB64:AM64)</f>
        <v>0</v>
      </c>
      <c r="AO64" s="25"/>
      <c r="AP64" s="25"/>
      <c r="AQ64" s="25"/>
      <c r="AR64" s="25"/>
      <c r="AS64" s="25"/>
      <c r="AT64" s="25"/>
      <c r="AU64" s="25"/>
      <c r="AV64" s="25"/>
      <c r="AW64" s="25"/>
      <c r="AX64" s="25"/>
      <c r="AY64" s="25"/>
      <c r="AZ64" s="25"/>
      <c r="BA64" s="19">
        <f t="shared" ref="BA64:BA78" si="202">SUM(AO64:AZ64)</f>
        <v>0</v>
      </c>
      <c r="BB64" s="25"/>
      <c r="BC64" s="25"/>
      <c r="BD64" s="25"/>
      <c r="BE64" s="25"/>
      <c r="BF64" s="25"/>
      <c r="BG64" s="25"/>
      <c r="BH64" s="25"/>
      <c r="BI64" s="25"/>
      <c r="BJ64" s="25"/>
      <c r="BK64" s="25"/>
      <c r="BL64" s="25"/>
      <c r="BM64" s="25"/>
      <c r="BN64" s="19">
        <f t="shared" ref="BN64:BN78" si="203">SUM(BB64:BM64)</f>
        <v>0</v>
      </c>
      <c r="BO64" s="25"/>
      <c r="BP64" s="25"/>
      <c r="BQ64" s="25"/>
      <c r="BR64" s="25"/>
      <c r="BS64" s="25"/>
      <c r="BT64" s="25"/>
      <c r="BU64" s="25"/>
      <c r="BV64" s="25"/>
      <c r="BW64" s="25"/>
      <c r="BX64" s="25"/>
      <c r="BY64" s="25"/>
      <c r="BZ64" s="25"/>
      <c r="CA64" s="19">
        <f t="shared" ref="CA64:CA78" si="204">SUM(BO64:BZ64)</f>
        <v>0</v>
      </c>
      <c r="CB64" s="34">
        <f t="shared" ref="CB64:CB78" si="205">IFERROR(($CA64/$N64)^(1/5)-1,0)</f>
        <v>0</v>
      </c>
      <c r="CC64" s="34">
        <f t="shared" ref="CC64:CC78" si="206">IFERROR((CA64/AA64)^(1/4)-1,0)</f>
        <v>0</v>
      </c>
      <c r="CD64" s="34">
        <f t="shared" ref="CD64:CD78" si="207">IFERROR((CA64/AN64)^(1/3)-1,0)</f>
        <v>0</v>
      </c>
      <c r="CE64" s="34">
        <f t="shared" ref="CE64:CE78" si="208">IFERROR((CA64/BA64)^(1/2)-1,0)</f>
        <v>0</v>
      </c>
      <c r="CF64" s="34">
        <f t="shared" ref="CF64:CF78" si="209">IFERROR((CA64/BN64)^(1/1)-1,0)</f>
        <v>0</v>
      </c>
      <c r="CG64" s="43"/>
      <c r="CH64" s="41" t="s">
        <v>91</v>
      </c>
      <c r="CI64" s="36">
        <f t="shared" ref="CI64:CN69" si="210">HLOOKUP($CH64,$CB$4:$CG$116,ROW($CB64)-ROW($CB$3), FALSE)</f>
        <v>0</v>
      </c>
      <c r="CJ64" s="36">
        <f t="shared" si="210"/>
        <v>0</v>
      </c>
      <c r="CK64" s="36">
        <f t="shared" si="210"/>
        <v>0</v>
      </c>
      <c r="CL64" s="36">
        <f t="shared" si="210"/>
        <v>0</v>
      </c>
      <c r="CM64" s="36">
        <f t="shared" si="210"/>
        <v>0</v>
      </c>
      <c r="CN64" s="36">
        <f t="shared" si="210"/>
        <v>0</v>
      </c>
      <c r="CO64" s="25"/>
      <c r="CP64" s="25"/>
      <c r="CQ64" s="25"/>
      <c r="CR64" s="25"/>
      <c r="CS64" s="25"/>
      <c r="CT64" s="25"/>
      <c r="CU64" s="51">
        <f t="shared" ref="CU64:CZ64" si="211">BU64*(1+CI64)</f>
        <v>0</v>
      </c>
      <c r="CV64" s="51">
        <f t="shared" si="211"/>
        <v>0</v>
      </c>
      <c r="CW64" s="51">
        <f t="shared" si="211"/>
        <v>0</v>
      </c>
      <c r="CX64" s="51">
        <f t="shared" si="211"/>
        <v>0</v>
      </c>
      <c r="CY64" s="51">
        <f t="shared" si="211"/>
        <v>0</v>
      </c>
      <c r="CZ64" s="51">
        <f t="shared" si="211"/>
        <v>0</v>
      </c>
      <c r="DA64" s="19">
        <f t="shared" ref="DA64:DA78" si="212">SUM(CO64:CZ64)</f>
        <v>0</v>
      </c>
      <c r="DB64" s="52">
        <f>IFERROR((DA64/AA64)^(1/5)-1,0)</f>
        <v>0</v>
      </c>
      <c r="DC64" s="53">
        <f>IFERROR((DA64/AN64)^(1/4)-1,0)</f>
        <v>0</v>
      </c>
      <c r="DD64" s="52">
        <f>IFERROR((DA64/BA64)^(1/3)-1,0)</f>
        <v>0</v>
      </c>
      <c r="DE64" s="52">
        <f>IFERROR((DA64/BN64)^(1/2)-1,0)</f>
        <v>0</v>
      </c>
      <c r="DF64" s="54">
        <f>IFERROR((DA64/CA64)^(1/1)-1,0)</f>
        <v>0</v>
      </c>
      <c r="DG64" s="55"/>
      <c r="DH64" s="35" t="s">
        <v>88</v>
      </c>
      <c r="DI64" s="56">
        <f t="shared" ref="DI64:DI78" si="213">HLOOKUP(DH64,$DB$4:$DG$125,ROW($DB64)-ROW($DB$3), FALSE)</f>
        <v>0</v>
      </c>
      <c r="DJ64" s="61">
        <f t="shared" ref="DJ64:DJ78" si="214">CO64*(1+$DI64)</f>
        <v>0</v>
      </c>
      <c r="DK64" s="61">
        <f t="shared" ref="DK64:DK78" si="215">CP64*(1+$DI64)</f>
        <v>0</v>
      </c>
      <c r="DL64" s="61">
        <f t="shared" ref="DL64:DL78" si="216">CQ64*(1+$DI64)</f>
        <v>0</v>
      </c>
      <c r="DM64" s="61">
        <f t="shared" ref="DM64:DM78" si="217">CR64*(1+$DI64)</f>
        <v>0</v>
      </c>
      <c r="DN64" s="61">
        <f t="shared" ref="DN64:DN78" si="218">CS64*(1+$DI64)</f>
        <v>0</v>
      </c>
      <c r="DO64" s="61">
        <f t="shared" ref="DO64:DO78" si="219">CT64*(1+$DI64)</f>
        <v>0</v>
      </c>
      <c r="DP64" s="61">
        <f t="shared" ref="DP64:DP78" si="220">CU64*(1+$DI64)</f>
        <v>0</v>
      </c>
      <c r="DQ64" s="61">
        <f t="shared" ref="DQ64:DQ78" si="221">CV64*(1+$DI64)</f>
        <v>0</v>
      </c>
      <c r="DR64" s="61">
        <f t="shared" ref="DR64:DR78" si="222">CW64*(1+$DI64)</f>
        <v>0</v>
      </c>
      <c r="DS64" s="61">
        <f t="shared" ref="DS64:DS78" si="223">CX64*(1+$DI64)</f>
        <v>0</v>
      </c>
      <c r="DT64" s="61">
        <f t="shared" ref="DT64:DT78" si="224">CY64*(1+$DI64)</f>
        <v>0</v>
      </c>
      <c r="DU64" s="61">
        <f t="shared" ref="DU64:DU78" si="225">CZ64*(1+$DI64)</f>
        <v>0</v>
      </c>
      <c r="DV64" s="62">
        <f t="shared" si="148"/>
        <v>0</v>
      </c>
    </row>
    <row r="65" spans="1:126" s="1" customFormat="1" ht="12.5" x14ac:dyDescent="0.2">
      <c r="A65" s="13" t="s">
        <v>18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19">
        <f t="shared" si="199"/>
        <v>0</v>
      </c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19">
        <f t="shared" si="200"/>
        <v>0</v>
      </c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19">
        <f t="shared" si="201"/>
        <v>0</v>
      </c>
      <c r="AO65" s="25"/>
      <c r="AP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19">
        <f t="shared" si="202"/>
        <v>0</v>
      </c>
      <c r="BB65" s="25"/>
      <c r="BC65" s="25"/>
      <c r="BD65" s="25"/>
      <c r="BE65" s="25"/>
      <c r="BF65" s="25"/>
      <c r="BG65" s="25"/>
      <c r="BH65" s="25"/>
      <c r="BI65" s="25"/>
      <c r="BJ65" s="25"/>
      <c r="BK65" s="25"/>
      <c r="BL65" s="25"/>
      <c r="BM65" s="25"/>
      <c r="BN65" s="19">
        <f t="shared" si="203"/>
        <v>0</v>
      </c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19">
        <f t="shared" si="204"/>
        <v>0</v>
      </c>
      <c r="CB65" s="34">
        <f t="shared" si="205"/>
        <v>0</v>
      </c>
      <c r="CC65" s="34">
        <f t="shared" si="206"/>
        <v>0</v>
      </c>
      <c r="CD65" s="34">
        <f t="shared" si="207"/>
        <v>0</v>
      </c>
      <c r="CE65" s="34">
        <f t="shared" si="208"/>
        <v>0</v>
      </c>
      <c r="CF65" s="34">
        <f t="shared" si="209"/>
        <v>0</v>
      </c>
      <c r="CG65" s="43"/>
      <c r="CH65" s="41" t="s">
        <v>91</v>
      </c>
      <c r="CI65" s="36">
        <f t="shared" si="210"/>
        <v>0</v>
      </c>
      <c r="CJ65" s="36">
        <f t="shared" si="210"/>
        <v>0</v>
      </c>
      <c r="CK65" s="36">
        <f t="shared" si="210"/>
        <v>0</v>
      </c>
      <c r="CL65" s="36">
        <f t="shared" si="210"/>
        <v>0</v>
      </c>
      <c r="CM65" s="36">
        <f t="shared" si="210"/>
        <v>0</v>
      </c>
      <c r="CN65" s="36">
        <f t="shared" si="210"/>
        <v>0</v>
      </c>
      <c r="CO65" s="25"/>
      <c r="CP65" s="25"/>
      <c r="CQ65" s="25"/>
      <c r="CR65" s="25"/>
      <c r="CS65" s="25"/>
      <c r="CT65" s="25"/>
      <c r="CU65" s="51">
        <f t="shared" ref="CU65:CU78" si="226">BU65*(1+CI65)</f>
        <v>0</v>
      </c>
      <c r="CV65" s="51">
        <f t="shared" ref="CV65:CV78" si="227">BV65*(1+CJ65)</f>
        <v>0</v>
      </c>
      <c r="CW65" s="51">
        <f t="shared" ref="CW65:CW78" si="228">BW65*(1+CK65)</f>
        <v>0</v>
      </c>
      <c r="CX65" s="51">
        <f t="shared" ref="CX65:CX78" si="229">BX65*(1+CL65)</f>
        <v>0</v>
      </c>
      <c r="CY65" s="51">
        <f t="shared" ref="CY65:CY78" si="230">BY65*(1+CM65)</f>
        <v>0</v>
      </c>
      <c r="CZ65" s="51">
        <f t="shared" ref="CZ65:CZ78" si="231">BZ65*(1+CN65)</f>
        <v>0</v>
      </c>
      <c r="DA65" s="19">
        <f t="shared" si="212"/>
        <v>0</v>
      </c>
      <c r="DB65" s="52">
        <f t="shared" ref="DB65:DB78" si="232">IFERROR((DA65/AA65)^(1/5)-1,0)</f>
        <v>0</v>
      </c>
      <c r="DC65" s="53">
        <f t="shared" ref="DC65:DC78" si="233">IFERROR((DA65/AN65)^(1/4)-1,0)</f>
        <v>0</v>
      </c>
      <c r="DD65" s="52">
        <f t="shared" ref="DD65:DD78" si="234">IFERROR((DA65/BA65)^(1/3)-1,0)</f>
        <v>0</v>
      </c>
      <c r="DE65" s="52">
        <f t="shared" ref="DE65:DE78" si="235">IFERROR((DA65/BN65)^(1/2)-1,0)</f>
        <v>0</v>
      </c>
      <c r="DF65" s="54">
        <f t="shared" ref="DF65:DF78" si="236">IFERROR((DA65/CA65)^(1/1)-1,0)</f>
        <v>0</v>
      </c>
      <c r="DG65" s="55"/>
      <c r="DH65" s="35" t="s">
        <v>88</v>
      </c>
      <c r="DI65" s="56">
        <f t="shared" si="213"/>
        <v>0</v>
      </c>
      <c r="DJ65" s="61">
        <f t="shared" si="214"/>
        <v>0</v>
      </c>
      <c r="DK65" s="61">
        <f t="shared" si="215"/>
        <v>0</v>
      </c>
      <c r="DL65" s="61">
        <f t="shared" si="216"/>
        <v>0</v>
      </c>
      <c r="DM65" s="61">
        <f t="shared" si="217"/>
        <v>0</v>
      </c>
      <c r="DN65" s="61">
        <f t="shared" si="218"/>
        <v>0</v>
      </c>
      <c r="DO65" s="61">
        <f t="shared" si="219"/>
        <v>0</v>
      </c>
      <c r="DP65" s="61">
        <f t="shared" si="220"/>
        <v>0</v>
      </c>
      <c r="DQ65" s="61">
        <f t="shared" si="221"/>
        <v>0</v>
      </c>
      <c r="DR65" s="61">
        <f t="shared" si="222"/>
        <v>0</v>
      </c>
      <c r="DS65" s="61">
        <f t="shared" si="223"/>
        <v>0</v>
      </c>
      <c r="DT65" s="61">
        <f t="shared" si="224"/>
        <v>0</v>
      </c>
      <c r="DU65" s="61">
        <f t="shared" si="225"/>
        <v>0</v>
      </c>
      <c r="DV65" s="62">
        <f t="shared" si="148"/>
        <v>0</v>
      </c>
    </row>
    <row r="66" spans="1:126" s="1" customFormat="1" ht="12.5" x14ac:dyDescent="0.2">
      <c r="A66" s="13" t="s">
        <v>17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19">
        <f t="shared" si="199"/>
        <v>0</v>
      </c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19">
        <f t="shared" si="200"/>
        <v>0</v>
      </c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19">
        <f t="shared" si="201"/>
        <v>0</v>
      </c>
      <c r="AO66" s="25"/>
      <c r="AP66" s="25"/>
      <c r="AQ66" s="25"/>
      <c r="AR66" s="25"/>
      <c r="AS66" s="25"/>
      <c r="AT66" s="25"/>
      <c r="AU66" s="25"/>
      <c r="AV66" s="25"/>
      <c r="AW66" s="25"/>
      <c r="AX66" s="25"/>
      <c r="AY66" s="25"/>
      <c r="AZ66" s="25"/>
      <c r="BA66" s="19">
        <f t="shared" si="202"/>
        <v>0</v>
      </c>
      <c r="BB66" s="25"/>
      <c r="BC66" s="25"/>
      <c r="BD66" s="25"/>
      <c r="BE66" s="25"/>
      <c r="BF66" s="25"/>
      <c r="BG66" s="25"/>
      <c r="BH66" s="25"/>
      <c r="BI66" s="25"/>
      <c r="BJ66" s="25"/>
      <c r="BK66" s="25"/>
      <c r="BL66" s="25"/>
      <c r="BM66" s="25"/>
      <c r="BN66" s="19">
        <f t="shared" si="203"/>
        <v>0</v>
      </c>
      <c r="BO66" s="25"/>
      <c r="BP66" s="25"/>
      <c r="BQ66" s="25"/>
      <c r="BR66" s="25"/>
      <c r="BS66" s="25"/>
      <c r="BT66" s="25"/>
      <c r="BU66" s="25"/>
      <c r="BV66" s="25"/>
      <c r="BW66" s="25"/>
      <c r="BX66" s="25"/>
      <c r="BY66" s="25"/>
      <c r="BZ66" s="25"/>
      <c r="CA66" s="19">
        <f t="shared" si="204"/>
        <v>0</v>
      </c>
      <c r="CB66" s="34">
        <f t="shared" si="205"/>
        <v>0</v>
      </c>
      <c r="CC66" s="34">
        <f t="shared" si="206"/>
        <v>0</v>
      </c>
      <c r="CD66" s="34">
        <f t="shared" si="207"/>
        <v>0</v>
      </c>
      <c r="CE66" s="34">
        <f t="shared" si="208"/>
        <v>0</v>
      </c>
      <c r="CF66" s="34">
        <f t="shared" si="209"/>
        <v>0</v>
      </c>
      <c r="CG66" s="43"/>
      <c r="CH66" s="41" t="s">
        <v>91</v>
      </c>
      <c r="CI66" s="36">
        <f t="shared" si="210"/>
        <v>0</v>
      </c>
      <c r="CJ66" s="36">
        <f t="shared" si="210"/>
        <v>0</v>
      </c>
      <c r="CK66" s="36">
        <f t="shared" si="210"/>
        <v>0</v>
      </c>
      <c r="CL66" s="36">
        <f t="shared" si="210"/>
        <v>0</v>
      </c>
      <c r="CM66" s="36">
        <f t="shared" si="210"/>
        <v>0</v>
      </c>
      <c r="CN66" s="36">
        <f t="shared" si="210"/>
        <v>0</v>
      </c>
      <c r="CO66" s="25"/>
      <c r="CP66" s="25"/>
      <c r="CQ66" s="25"/>
      <c r="CR66" s="25"/>
      <c r="CS66" s="25"/>
      <c r="CT66" s="25"/>
      <c r="CU66" s="51">
        <f t="shared" si="226"/>
        <v>0</v>
      </c>
      <c r="CV66" s="51">
        <f t="shared" si="227"/>
        <v>0</v>
      </c>
      <c r="CW66" s="51">
        <f t="shared" si="228"/>
        <v>0</v>
      </c>
      <c r="CX66" s="51">
        <f t="shared" si="229"/>
        <v>0</v>
      </c>
      <c r="CY66" s="51">
        <f t="shared" si="230"/>
        <v>0</v>
      </c>
      <c r="CZ66" s="51">
        <f t="shared" si="231"/>
        <v>0</v>
      </c>
      <c r="DA66" s="19">
        <f t="shared" si="212"/>
        <v>0</v>
      </c>
      <c r="DB66" s="52">
        <f t="shared" si="232"/>
        <v>0</v>
      </c>
      <c r="DC66" s="53">
        <f t="shared" si="233"/>
        <v>0</v>
      </c>
      <c r="DD66" s="52">
        <f t="shared" si="234"/>
        <v>0</v>
      </c>
      <c r="DE66" s="52">
        <f t="shared" si="235"/>
        <v>0</v>
      </c>
      <c r="DF66" s="54">
        <f t="shared" si="236"/>
        <v>0</v>
      </c>
      <c r="DG66" s="55"/>
      <c r="DH66" s="35" t="s">
        <v>88</v>
      </c>
      <c r="DI66" s="56">
        <f t="shared" si="213"/>
        <v>0</v>
      </c>
      <c r="DJ66" s="61">
        <f t="shared" si="214"/>
        <v>0</v>
      </c>
      <c r="DK66" s="61">
        <f t="shared" si="215"/>
        <v>0</v>
      </c>
      <c r="DL66" s="61">
        <f t="shared" si="216"/>
        <v>0</v>
      </c>
      <c r="DM66" s="61">
        <f t="shared" si="217"/>
        <v>0</v>
      </c>
      <c r="DN66" s="61">
        <f t="shared" si="218"/>
        <v>0</v>
      </c>
      <c r="DO66" s="61">
        <f t="shared" si="219"/>
        <v>0</v>
      </c>
      <c r="DP66" s="61">
        <f t="shared" si="220"/>
        <v>0</v>
      </c>
      <c r="DQ66" s="61">
        <f t="shared" si="221"/>
        <v>0</v>
      </c>
      <c r="DR66" s="61">
        <f t="shared" si="222"/>
        <v>0</v>
      </c>
      <c r="DS66" s="61">
        <f t="shared" si="223"/>
        <v>0</v>
      </c>
      <c r="DT66" s="61">
        <f t="shared" si="224"/>
        <v>0</v>
      </c>
      <c r="DU66" s="61">
        <f t="shared" si="225"/>
        <v>0</v>
      </c>
      <c r="DV66" s="62">
        <f t="shared" si="148"/>
        <v>0</v>
      </c>
    </row>
    <row r="67" spans="1:126" s="1" customFormat="1" ht="12.5" x14ac:dyDescent="0.2">
      <c r="A67" s="13" t="s">
        <v>16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19">
        <f t="shared" si="199"/>
        <v>0</v>
      </c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19">
        <f t="shared" si="200"/>
        <v>0</v>
      </c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19">
        <f t="shared" si="201"/>
        <v>0</v>
      </c>
      <c r="AO67" s="25"/>
      <c r="AP67" s="25"/>
      <c r="AQ67" s="25"/>
      <c r="AR67" s="25"/>
      <c r="AS67" s="25"/>
      <c r="AT67" s="25"/>
      <c r="AU67" s="25"/>
      <c r="AV67" s="25"/>
      <c r="AW67" s="25"/>
      <c r="AX67" s="25"/>
      <c r="AY67" s="25"/>
      <c r="AZ67" s="25"/>
      <c r="BA67" s="19">
        <f t="shared" si="202"/>
        <v>0</v>
      </c>
      <c r="BB67" s="25"/>
      <c r="BC67" s="25"/>
      <c r="BD67" s="25"/>
      <c r="BE67" s="25"/>
      <c r="BF67" s="25"/>
      <c r="BG67" s="25"/>
      <c r="BH67" s="25"/>
      <c r="BI67" s="25"/>
      <c r="BJ67" s="25"/>
      <c r="BK67" s="25"/>
      <c r="BL67" s="25"/>
      <c r="BM67" s="25"/>
      <c r="BN67" s="19">
        <f t="shared" si="203"/>
        <v>0</v>
      </c>
      <c r="BO67" s="25"/>
      <c r="BP67" s="25"/>
      <c r="BQ67" s="25"/>
      <c r="BR67" s="25"/>
      <c r="BS67" s="25"/>
      <c r="BT67" s="25"/>
      <c r="BU67" s="25"/>
      <c r="BV67" s="25"/>
      <c r="BW67" s="25"/>
      <c r="BX67" s="25"/>
      <c r="BY67" s="25"/>
      <c r="BZ67" s="25"/>
      <c r="CA67" s="19">
        <f t="shared" si="204"/>
        <v>0</v>
      </c>
      <c r="CB67" s="34">
        <f t="shared" si="205"/>
        <v>0</v>
      </c>
      <c r="CC67" s="34">
        <f t="shared" si="206"/>
        <v>0</v>
      </c>
      <c r="CD67" s="34">
        <f t="shared" si="207"/>
        <v>0</v>
      </c>
      <c r="CE67" s="34">
        <f t="shared" si="208"/>
        <v>0</v>
      </c>
      <c r="CF67" s="34">
        <f t="shared" si="209"/>
        <v>0</v>
      </c>
      <c r="CG67" s="43"/>
      <c r="CH67" s="41" t="s">
        <v>91</v>
      </c>
      <c r="CI67" s="36">
        <f t="shared" si="210"/>
        <v>0</v>
      </c>
      <c r="CJ67" s="36">
        <f t="shared" si="210"/>
        <v>0</v>
      </c>
      <c r="CK67" s="36">
        <f t="shared" si="210"/>
        <v>0</v>
      </c>
      <c r="CL67" s="36">
        <f t="shared" si="210"/>
        <v>0</v>
      </c>
      <c r="CM67" s="36">
        <f t="shared" si="210"/>
        <v>0</v>
      </c>
      <c r="CN67" s="36">
        <f t="shared" si="210"/>
        <v>0</v>
      </c>
      <c r="CO67" s="25"/>
      <c r="CP67" s="25"/>
      <c r="CQ67" s="25"/>
      <c r="CR67" s="25"/>
      <c r="CS67" s="25"/>
      <c r="CT67" s="25"/>
      <c r="CU67" s="51">
        <f t="shared" si="226"/>
        <v>0</v>
      </c>
      <c r="CV67" s="51">
        <f t="shared" si="227"/>
        <v>0</v>
      </c>
      <c r="CW67" s="51">
        <f t="shared" si="228"/>
        <v>0</v>
      </c>
      <c r="CX67" s="51">
        <f t="shared" si="229"/>
        <v>0</v>
      </c>
      <c r="CY67" s="51">
        <f t="shared" si="230"/>
        <v>0</v>
      </c>
      <c r="CZ67" s="51">
        <f t="shared" si="231"/>
        <v>0</v>
      </c>
      <c r="DA67" s="19">
        <f t="shared" si="212"/>
        <v>0</v>
      </c>
      <c r="DB67" s="52">
        <f t="shared" si="232"/>
        <v>0</v>
      </c>
      <c r="DC67" s="53">
        <f t="shared" si="233"/>
        <v>0</v>
      </c>
      <c r="DD67" s="52">
        <f t="shared" si="234"/>
        <v>0</v>
      </c>
      <c r="DE67" s="52">
        <f t="shared" si="235"/>
        <v>0</v>
      </c>
      <c r="DF67" s="54">
        <f t="shared" si="236"/>
        <v>0</v>
      </c>
      <c r="DG67" s="55"/>
      <c r="DH67" s="35" t="s">
        <v>88</v>
      </c>
      <c r="DI67" s="56">
        <f t="shared" si="213"/>
        <v>0</v>
      </c>
      <c r="DJ67" s="61">
        <f t="shared" si="214"/>
        <v>0</v>
      </c>
      <c r="DK67" s="61">
        <f t="shared" si="215"/>
        <v>0</v>
      </c>
      <c r="DL67" s="61">
        <f t="shared" si="216"/>
        <v>0</v>
      </c>
      <c r="DM67" s="61">
        <f t="shared" si="217"/>
        <v>0</v>
      </c>
      <c r="DN67" s="61">
        <f t="shared" si="218"/>
        <v>0</v>
      </c>
      <c r="DO67" s="61">
        <f t="shared" si="219"/>
        <v>0</v>
      </c>
      <c r="DP67" s="61">
        <f t="shared" si="220"/>
        <v>0</v>
      </c>
      <c r="DQ67" s="61">
        <f t="shared" si="221"/>
        <v>0</v>
      </c>
      <c r="DR67" s="61">
        <f t="shared" si="222"/>
        <v>0</v>
      </c>
      <c r="DS67" s="61">
        <f t="shared" si="223"/>
        <v>0</v>
      </c>
      <c r="DT67" s="61">
        <f t="shared" si="224"/>
        <v>0</v>
      </c>
      <c r="DU67" s="61">
        <f t="shared" si="225"/>
        <v>0</v>
      </c>
      <c r="DV67" s="62">
        <f t="shared" si="148"/>
        <v>0</v>
      </c>
    </row>
    <row r="68" spans="1:126" s="1" customFormat="1" ht="12.5" x14ac:dyDescent="0.2">
      <c r="A68" s="5" t="s">
        <v>15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19">
        <f t="shared" si="199"/>
        <v>0</v>
      </c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19">
        <f t="shared" si="200"/>
        <v>0</v>
      </c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19">
        <f t="shared" si="201"/>
        <v>0</v>
      </c>
      <c r="AO68" s="25"/>
      <c r="AP68" s="25"/>
      <c r="AQ68" s="25"/>
      <c r="AR68" s="25"/>
      <c r="AS68" s="25"/>
      <c r="AT68" s="25"/>
      <c r="AU68" s="25"/>
      <c r="AV68" s="25"/>
      <c r="AW68" s="25"/>
      <c r="AX68" s="25"/>
      <c r="AY68" s="25"/>
      <c r="AZ68" s="25"/>
      <c r="BA68" s="19">
        <f t="shared" si="202"/>
        <v>0</v>
      </c>
      <c r="BB68" s="25"/>
      <c r="BC68" s="25"/>
      <c r="BD68" s="25"/>
      <c r="BE68" s="25"/>
      <c r="BF68" s="25"/>
      <c r="BG68" s="25"/>
      <c r="BH68" s="25"/>
      <c r="BI68" s="25"/>
      <c r="BJ68" s="25"/>
      <c r="BK68" s="25"/>
      <c r="BL68" s="25"/>
      <c r="BM68" s="25"/>
      <c r="BN68" s="19">
        <f t="shared" si="203"/>
        <v>0</v>
      </c>
      <c r="BO68" s="25"/>
      <c r="BP68" s="25"/>
      <c r="BQ68" s="25"/>
      <c r="BR68" s="25"/>
      <c r="BS68" s="25"/>
      <c r="BT68" s="25"/>
      <c r="BU68" s="25"/>
      <c r="BV68" s="25"/>
      <c r="BW68" s="25"/>
      <c r="BX68" s="25"/>
      <c r="BY68" s="25"/>
      <c r="BZ68" s="25"/>
      <c r="CA68" s="19">
        <f t="shared" si="204"/>
        <v>0</v>
      </c>
      <c r="CB68" s="34">
        <f t="shared" si="205"/>
        <v>0</v>
      </c>
      <c r="CC68" s="34">
        <f t="shared" si="206"/>
        <v>0</v>
      </c>
      <c r="CD68" s="34">
        <f t="shared" si="207"/>
        <v>0</v>
      </c>
      <c r="CE68" s="34">
        <f t="shared" si="208"/>
        <v>0</v>
      </c>
      <c r="CF68" s="34">
        <f t="shared" si="209"/>
        <v>0</v>
      </c>
      <c r="CG68" s="42">
        <v>0.02</v>
      </c>
      <c r="CH68" s="41" t="s">
        <v>93</v>
      </c>
      <c r="CI68" s="36">
        <f t="shared" si="210"/>
        <v>0.02</v>
      </c>
      <c r="CJ68" s="36">
        <f t="shared" si="210"/>
        <v>0.02</v>
      </c>
      <c r="CK68" s="36">
        <f t="shared" si="210"/>
        <v>0.02</v>
      </c>
      <c r="CL68" s="36">
        <f t="shared" si="210"/>
        <v>0.02</v>
      </c>
      <c r="CM68" s="36">
        <f t="shared" si="210"/>
        <v>0.02</v>
      </c>
      <c r="CN68" s="36">
        <f t="shared" si="210"/>
        <v>0.02</v>
      </c>
      <c r="CO68" s="25"/>
      <c r="CP68" s="25"/>
      <c r="CQ68" s="25"/>
      <c r="CR68" s="25"/>
      <c r="CS68" s="25"/>
      <c r="CT68" s="25"/>
      <c r="CU68" s="51">
        <f t="shared" si="226"/>
        <v>0</v>
      </c>
      <c r="CV68" s="51">
        <f t="shared" si="227"/>
        <v>0</v>
      </c>
      <c r="CW68" s="51">
        <f t="shared" si="228"/>
        <v>0</v>
      </c>
      <c r="CX68" s="51">
        <f t="shared" si="229"/>
        <v>0</v>
      </c>
      <c r="CY68" s="51">
        <f t="shared" si="230"/>
        <v>0</v>
      </c>
      <c r="CZ68" s="51">
        <f t="shared" si="231"/>
        <v>0</v>
      </c>
      <c r="DA68" s="19">
        <f t="shared" si="212"/>
        <v>0</v>
      </c>
      <c r="DB68" s="52">
        <f t="shared" si="232"/>
        <v>0</v>
      </c>
      <c r="DC68" s="53">
        <f t="shared" si="233"/>
        <v>0</v>
      </c>
      <c r="DD68" s="52">
        <f t="shared" si="234"/>
        <v>0</v>
      </c>
      <c r="DE68" s="52">
        <f t="shared" si="235"/>
        <v>0</v>
      </c>
      <c r="DF68" s="54">
        <f t="shared" si="236"/>
        <v>0</v>
      </c>
      <c r="DG68" s="55">
        <v>0.02</v>
      </c>
      <c r="DH68" s="35" t="s">
        <v>93</v>
      </c>
      <c r="DI68" s="56">
        <f t="shared" si="213"/>
        <v>0.02</v>
      </c>
      <c r="DJ68" s="61">
        <f t="shared" si="214"/>
        <v>0</v>
      </c>
      <c r="DK68" s="61">
        <f t="shared" si="215"/>
        <v>0</v>
      </c>
      <c r="DL68" s="61">
        <f t="shared" si="216"/>
        <v>0</v>
      </c>
      <c r="DM68" s="61">
        <f t="shared" si="217"/>
        <v>0</v>
      </c>
      <c r="DN68" s="61">
        <f t="shared" si="218"/>
        <v>0</v>
      </c>
      <c r="DO68" s="61">
        <f t="shared" si="219"/>
        <v>0</v>
      </c>
      <c r="DP68" s="61">
        <f t="shared" si="220"/>
        <v>0</v>
      </c>
      <c r="DQ68" s="61">
        <f t="shared" si="221"/>
        <v>0</v>
      </c>
      <c r="DR68" s="61">
        <f t="shared" si="222"/>
        <v>0</v>
      </c>
      <c r="DS68" s="61">
        <f t="shared" si="223"/>
        <v>0</v>
      </c>
      <c r="DT68" s="61">
        <f t="shared" si="224"/>
        <v>0</v>
      </c>
      <c r="DU68" s="61">
        <f t="shared" si="225"/>
        <v>0</v>
      </c>
      <c r="DV68" s="62">
        <f t="shared" si="148"/>
        <v>0</v>
      </c>
    </row>
    <row r="69" spans="1:126" s="1" customFormat="1" ht="12.5" x14ac:dyDescent="0.2">
      <c r="A69" s="5" t="s">
        <v>127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19">
        <f t="shared" si="199"/>
        <v>0</v>
      </c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19">
        <f t="shared" si="200"/>
        <v>0</v>
      </c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19">
        <f t="shared" si="201"/>
        <v>0</v>
      </c>
      <c r="AO69" s="25"/>
      <c r="AP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19">
        <f t="shared" si="202"/>
        <v>0</v>
      </c>
      <c r="BB69" s="25"/>
      <c r="BC69" s="25"/>
      <c r="BD69" s="25"/>
      <c r="BE69" s="25"/>
      <c r="BF69" s="25"/>
      <c r="BG69" s="25"/>
      <c r="BH69" s="25"/>
      <c r="BI69" s="25"/>
      <c r="BJ69" s="25"/>
      <c r="BK69" s="25"/>
      <c r="BL69" s="25"/>
      <c r="BM69" s="25"/>
      <c r="BN69" s="19">
        <f t="shared" si="203"/>
        <v>0</v>
      </c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19">
        <f t="shared" si="204"/>
        <v>0</v>
      </c>
      <c r="CB69" s="34">
        <f t="shared" si="205"/>
        <v>0</v>
      </c>
      <c r="CC69" s="34">
        <f t="shared" ref="CC69" si="237">IFERROR((CA69/AA69)^(1/4)-1,0)</f>
        <v>0</v>
      </c>
      <c r="CD69" s="34">
        <f t="shared" ref="CD69" si="238">IFERROR((CA69/AN69)^(1/3)-1,0)</f>
        <v>0</v>
      </c>
      <c r="CE69" s="34">
        <f t="shared" ref="CE69" si="239">IFERROR((CA69/BA69)^(1/2)-1,0)</f>
        <v>0</v>
      </c>
      <c r="CF69" s="34">
        <f t="shared" ref="CF69" si="240">IFERROR((CA69/BN69)^(1/1)-1,0)</f>
        <v>0</v>
      </c>
      <c r="CG69" s="42">
        <v>0.04</v>
      </c>
      <c r="CH69" s="41" t="s">
        <v>93</v>
      </c>
      <c r="CI69" s="36">
        <f t="shared" si="210"/>
        <v>0.04</v>
      </c>
      <c r="CJ69" s="36">
        <f t="shared" si="210"/>
        <v>0.04</v>
      </c>
      <c r="CK69" s="36">
        <f t="shared" si="210"/>
        <v>0.04</v>
      </c>
      <c r="CL69" s="36">
        <f t="shared" si="210"/>
        <v>0.04</v>
      </c>
      <c r="CM69" s="36">
        <f t="shared" si="210"/>
        <v>0.04</v>
      </c>
      <c r="CN69" s="36">
        <f t="shared" si="210"/>
        <v>0.04</v>
      </c>
      <c r="CO69" s="25"/>
      <c r="CP69" s="25"/>
      <c r="CQ69" s="25"/>
      <c r="CR69" s="25"/>
      <c r="CS69" s="25"/>
      <c r="CT69" s="25"/>
      <c r="CU69" s="51">
        <f t="shared" ref="CU69" si="241">BU69*(1+CI69)</f>
        <v>0</v>
      </c>
      <c r="CV69" s="51">
        <f t="shared" ref="CV69" si="242">BV69*(1+CJ69)</f>
        <v>0</v>
      </c>
      <c r="CW69" s="51">
        <f t="shared" ref="CW69" si="243">BW69*(1+CK69)</f>
        <v>0</v>
      </c>
      <c r="CX69" s="51">
        <f t="shared" ref="CX69" si="244">BX69*(1+CL69)</f>
        <v>0</v>
      </c>
      <c r="CY69" s="51">
        <f t="shared" ref="CY69" si="245">BY69*(1+CM69)</f>
        <v>0</v>
      </c>
      <c r="CZ69" s="51">
        <f t="shared" ref="CZ69" si="246">BZ69*(1+CN69)</f>
        <v>0</v>
      </c>
      <c r="DA69" s="19">
        <f t="shared" ref="DA69" si="247">SUM(CO69:CZ69)</f>
        <v>0</v>
      </c>
      <c r="DB69" s="52">
        <f t="shared" ref="DB69" si="248">IFERROR((DA69/AA69)^(1/5)-1,0)</f>
        <v>0</v>
      </c>
      <c r="DC69" s="53">
        <f t="shared" ref="DC69" si="249">IFERROR((DA69/AN69)^(1/4)-1,0)</f>
        <v>0</v>
      </c>
      <c r="DD69" s="52">
        <f t="shared" ref="DD69" si="250">IFERROR((DA69/BA69)^(1/3)-1,0)</f>
        <v>0</v>
      </c>
      <c r="DE69" s="52">
        <f t="shared" ref="DE69" si="251">IFERROR((DA69/BN69)^(1/2)-1,0)</f>
        <v>0</v>
      </c>
      <c r="DF69" s="54">
        <f t="shared" ref="DF69" si="252">IFERROR((DA69/CA69)^(1/1)-1,0)</f>
        <v>0</v>
      </c>
      <c r="DG69" s="55"/>
      <c r="DH69" s="35" t="s">
        <v>88</v>
      </c>
      <c r="DI69" s="56">
        <f t="shared" si="213"/>
        <v>0</v>
      </c>
      <c r="DJ69" s="61">
        <f t="shared" ref="DJ69" si="253">CO69*(1+$DI69)</f>
        <v>0</v>
      </c>
      <c r="DK69" s="61">
        <f t="shared" ref="DK69" si="254">CP69*(1+$DI69)</f>
        <v>0</v>
      </c>
      <c r="DL69" s="61">
        <f t="shared" ref="DL69" si="255">CQ69*(1+$DI69)</f>
        <v>0</v>
      </c>
      <c r="DM69" s="61">
        <f t="shared" ref="DM69" si="256">CR69*(1+$DI69)</f>
        <v>0</v>
      </c>
      <c r="DN69" s="61">
        <f t="shared" ref="DN69" si="257">CS69*(1+$DI69)</f>
        <v>0</v>
      </c>
      <c r="DO69" s="61">
        <f t="shared" ref="DO69" si="258">CT69*(1+$DI69)</f>
        <v>0</v>
      </c>
      <c r="DP69" s="61">
        <f t="shared" ref="DP69" si="259">CU69*(1+$DI69)</f>
        <v>0</v>
      </c>
      <c r="DQ69" s="61">
        <f t="shared" ref="DQ69" si="260">CV69*(1+$DI69)</f>
        <v>0</v>
      </c>
      <c r="DR69" s="61">
        <f t="shared" ref="DR69" si="261">CW69*(1+$DI69)</f>
        <v>0</v>
      </c>
      <c r="DS69" s="61">
        <f t="shared" ref="DS69" si="262">CX69*(1+$DI69)</f>
        <v>0</v>
      </c>
      <c r="DT69" s="61">
        <f t="shared" ref="DT69" si="263">CY69*(1+$DI69)</f>
        <v>0</v>
      </c>
      <c r="DU69" s="61">
        <f t="shared" ref="DU69" si="264">CZ69*(1+$DI69)</f>
        <v>0</v>
      </c>
      <c r="DV69" s="62">
        <f t="shared" ref="DV69" si="265">SUM(DJ69:DU69)</f>
        <v>0</v>
      </c>
    </row>
    <row r="70" spans="1:126" s="1" customFormat="1" ht="12.5" x14ac:dyDescent="0.2">
      <c r="A70" s="5" t="s">
        <v>14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19">
        <f t="shared" si="199"/>
        <v>0</v>
      </c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19">
        <f t="shared" si="200"/>
        <v>0</v>
      </c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19">
        <f t="shared" si="201"/>
        <v>0</v>
      </c>
      <c r="AO70" s="25"/>
      <c r="AP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19">
        <f t="shared" si="202"/>
        <v>0</v>
      </c>
      <c r="BB70" s="25"/>
      <c r="BC70" s="25"/>
      <c r="BD70" s="25"/>
      <c r="BE70" s="25"/>
      <c r="BF70" s="25"/>
      <c r="BG70" s="25"/>
      <c r="BH70" s="25"/>
      <c r="BI70" s="25"/>
      <c r="BJ70" s="25"/>
      <c r="BK70" s="25"/>
      <c r="BL70" s="25"/>
      <c r="BM70" s="25"/>
      <c r="BN70" s="19">
        <f t="shared" si="203"/>
        <v>0</v>
      </c>
      <c r="BO70" s="25"/>
      <c r="BP70" s="25"/>
      <c r="BQ70" s="25"/>
      <c r="BR70" s="25"/>
      <c r="BS70" s="25"/>
      <c r="BT70" s="25"/>
      <c r="BU70" s="25"/>
      <c r="BV70" s="25"/>
      <c r="BW70" s="25"/>
      <c r="BX70" s="25"/>
      <c r="BY70" s="25"/>
      <c r="BZ70" s="25"/>
      <c r="CA70" s="19">
        <f t="shared" si="204"/>
        <v>0</v>
      </c>
      <c r="CB70" s="34">
        <f t="shared" si="205"/>
        <v>0</v>
      </c>
      <c r="CC70" s="34">
        <f t="shared" si="206"/>
        <v>0</v>
      </c>
      <c r="CD70" s="34">
        <f t="shared" si="207"/>
        <v>0</v>
      </c>
      <c r="CE70" s="34">
        <f t="shared" si="208"/>
        <v>0</v>
      </c>
      <c r="CF70" s="34">
        <f t="shared" si="209"/>
        <v>0</v>
      </c>
      <c r="CG70" s="42"/>
      <c r="CH70" s="41" t="s">
        <v>92</v>
      </c>
      <c r="CI70" s="36">
        <f t="shared" ref="CI70:CN75" si="266">HLOOKUP($CH70,$CB$4:$CG$116,ROW($CB70)-ROW($CB$3), FALSE)</f>
        <v>0</v>
      </c>
      <c r="CJ70" s="36">
        <f t="shared" si="266"/>
        <v>0</v>
      </c>
      <c r="CK70" s="36">
        <f t="shared" si="266"/>
        <v>0</v>
      </c>
      <c r="CL70" s="36">
        <f t="shared" si="266"/>
        <v>0</v>
      </c>
      <c r="CM70" s="36">
        <f t="shared" si="266"/>
        <v>0</v>
      </c>
      <c r="CN70" s="36">
        <f t="shared" si="266"/>
        <v>0</v>
      </c>
      <c r="CO70" s="25"/>
      <c r="CP70" s="25"/>
      <c r="CQ70" s="25"/>
      <c r="CR70" s="25"/>
      <c r="CS70" s="25"/>
      <c r="CT70" s="25"/>
      <c r="CU70" s="51">
        <f t="shared" si="226"/>
        <v>0</v>
      </c>
      <c r="CV70" s="51">
        <f t="shared" si="227"/>
        <v>0</v>
      </c>
      <c r="CW70" s="51">
        <f t="shared" si="228"/>
        <v>0</v>
      </c>
      <c r="CX70" s="51">
        <f t="shared" si="229"/>
        <v>0</v>
      </c>
      <c r="CY70" s="51">
        <f t="shared" si="230"/>
        <v>0</v>
      </c>
      <c r="CZ70" s="51">
        <f t="shared" si="231"/>
        <v>0</v>
      </c>
      <c r="DA70" s="19">
        <f t="shared" si="212"/>
        <v>0</v>
      </c>
      <c r="DB70" s="52">
        <f t="shared" si="232"/>
        <v>0</v>
      </c>
      <c r="DC70" s="53">
        <f t="shared" si="233"/>
        <v>0</v>
      </c>
      <c r="DD70" s="52">
        <f t="shared" si="234"/>
        <v>0</v>
      </c>
      <c r="DE70" s="52">
        <f t="shared" si="235"/>
        <v>0</v>
      </c>
      <c r="DF70" s="54">
        <f t="shared" si="236"/>
        <v>0</v>
      </c>
      <c r="DG70" s="55">
        <v>0.05</v>
      </c>
      <c r="DH70" s="35" t="s">
        <v>92</v>
      </c>
      <c r="DI70" s="56">
        <f t="shared" si="213"/>
        <v>0</v>
      </c>
      <c r="DJ70" s="61">
        <f t="shared" si="214"/>
        <v>0</v>
      </c>
      <c r="DK70" s="61">
        <f t="shared" si="215"/>
        <v>0</v>
      </c>
      <c r="DL70" s="61">
        <f t="shared" si="216"/>
        <v>0</v>
      </c>
      <c r="DM70" s="61">
        <f t="shared" si="217"/>
        <v>0</v>
      </c>
      <c r="DN70" s="61">
        <f t="shared" si="218"/>
        <v>0</v>
      </c>
      <c r="DO70" s="61">
        <f t="shared" si="219"/>
        <v>0</v>
      </c>
      <c r="DP70" s="61">
        <f t="shared" si="220"/>
        <v>0</v>
      </c>
      <c r="DQ70" s="61">
        <f t="shared" si="221"/>
        <v>0</v>
      </c>
      <c r="DR70" s="61">
        <f t="shared" si="222"/>
        <v>0</v>
      </c>
      <c r="DS70" s="61">
        <f t="shared" si="223"/>
        <v>0</v>
      </c>
      <c r="DT70" s="61">
        <f t="shared" si="224"/>
        <v>0</v>
      </c>
      <c r="DU70" s="61">
        <f t="shared" si="225"/>
        <v>0</v>
      </c>
      <c r="DV70" s="62">
        <f t="shared" si="148"/>
        <v>0</v>
      </c>
    </row>
    <row r="71" spans="1:126" s="1" customFormat="1" ht="12.5" x14ac:dyDescent="0.2">
      <c r="A71" s="5" t="s">
        <v>13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19">
        <f t="shared" si="199"/>
        <v>0</v>
      </c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19">
        <f t="shared" si="200"/>
        <v>0</v>
      </c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19">
        <f t="shared" si="201"/>
        <v>0</v>
      </c>
      <c r="AO71" s="25"/>
      <c r="AP71" s="25"/>
      <c r="AQ71" s="25"/>
      <c r="AR71" s="25"/>
      <c r="AS71" s="25"/>
      <c r="AT71" s="25"/>
      <c r="AU71" s="25"/>
      <c r="AV71" s="25"/>
      <c r="AW71" s="25"/>
      <c r="AX71" s="25"/>
      <c r="AY71" s="25"/>
      <c r="AZ71" s="25"/>
      <c r="BA71" s="19">
        <f t="shared" si="202"/>
        <v>0</v>
      </c>
      <c r="BB71" s="25"/>
      <c r="BC71" s="25"/>
      <c r="BD71" s="25"/>
      <c r="BE71" s="25"/>
      <c r="BF71" s="25"/>
      <c r="BG71" s="25"/>
      <c r="BH71" s="25"/>
      <c r="BI71" s="25"/>
      <c r="BJ71" s="25"/>
      <c r="BK71" s="25"/>
      <c r="BL71" s="25"/>
      <c r="BM71" s="25"/>
      <c r="BN71" s="19">
        <f t="shared" si="203"/>
        <v>0</v>
      </c>
      <c r="BO71" s="25"/>
      <c r="BP71" s="25"/>
      <c r="BQ71" s="25"/>
      <c r="BR71" s="25"/>
      <c r="BS71" s="25"/>
      <c r="BT71" s="25"/>
      <c r="BU71" s="25"/>
      <c r="BV71" s="25"/>
      <c r="BW71" s="25"/>
      <c r="BX71" s="25"/>
      <c r="BY71" s="25"/>
      <c r="BZ71" s="25"/>
      <c r="CA71" s="19">
        <f t="shared" si="204"/>
        <v>0</v>
      </c>
      <c r="CB71" s="34">
        <f t="shared" si="205"/>
        <v>0</v>
      </c>
      <c r="CC71" s="34">
        <f t="shared" si="206"/>
        <v>0</v>
      </c>
      <c r="CD71" s="34">
        <f t="shared" si="207"/>
        <v>0</v>
      </c>
      <c r="CE71" s="34">
        <f t="shared" si="208"/>
        <v>0</v>
      </c>
      <c r="CF71" s="34">
        <f t="shared" si="209"/>
        <v>0</v>
      </c>
      <c r="CG71" s="42">
        <v>0.05</v>
      </c>
      <c r="CH71" s="41" t="s">
        <v>93</v>
      </c>
      <c r="CI71" s="36">
        <f t="shared" si="266"/>
        <v>0.05</v>
      </c>
      <c r="CJ71" s="36">
        <f t="shared" si="266"/>
        <v>0.05</v>
      </c>
      <c r="CK71" s="36">
        <f t="shared" si="266"/>
        <v>0.05</v>
      </c>
      <c r="CL71" s="36">
        <f t="shared" si="266"/>
        <v>0.05</v>
      </c>
      <c r="CM71" s="36">
        <f t="shared" si="266"/>
        <v>0.05</v>
      </c>
      <c r="CN71" s="36">
        <f t="shared" si="266"/>
        <v>0.05</v>
      </c>
      <c r="CO71" s="25"/>
      <c r="CP71" s="25"/>
      <c r="CQ71" s="25"/>
      <c r="CR71" s="25"/>
      <c r="CS71" s="25"/>
      <c r="CT71" s="25"/>
      <c r="CU71" s="51">
        <f t="shared" si="226"/>
        <v>0</v>
      </c>
      <c r="CV71" s="51">
        <f t="shared" si="227"/>
        <v>0</v>
      </c>
      <c r="CW71" s="51">
        <f t="shared" si="228"/>
        <v>0</v>
      </c>
      <c r="CX71" s="51">
        <f t="shared" si="229"/>
        <v>0</v>
      </c>
      <c r="CY71" s="51">
        <f t="shared" si="230"/>
        <v>0</v>
      </c>
      <c r="CZ71" s="51">
        <f t="shared" si="231"/>
        <v>0</v>
      </c>
      <c r="DA71" s="19">
        <f t="shared" si="212"/>
        <v>0</v>
      </c>
      <c r="DB71" s="52">
        <f t="shared" si="232"/>
        <v>0</v>
      </c>
      <c r="DC71" s="53">
        <f t="shared" si="233"/>
        <v>0</v>
      </c>
      <c r="DD71" s="52">
        <f t="shared" si="234"/>
        <v>0</v>
      </c>
      <c r="DE71" s="52">
        <f t="shared" si="235"/>
        <v>0</v>
      </c>
      <c r="DF71" s="54">
        <f t="shared" si="236"/>
        <v>0</v>
      </c>
      <c r="DG71" s="55">
        <v>0.08</v>
      </c>
      <c r="DH71" s="35" t="s">
        <v>93</v>
      </c>
      <c r="DI71" s="56">
        <f t="shared" si="213"/>
        <v>0.08</v>
      </c>
      <c r="DJ71" s="61">
        <f t="shared" si="214"/>
        <v>0</v>
      </c>
      <c r="DK71" s="61">
        <f t="shared" si="215"/>
        <v>0</v>
      </c>
      <c r="DL71" s="61">
        <f t="shared" si="216"/>
        <v>0</v>
      </c>
      <c r="DM71" s="61">
        <f t="shared" si="217"/>
        <v>0</v>
      </c>
      <c r="DN71" s="61">
        <f t="shared" si="218"/>
        <v>0</v>
      </c>
      <c r="DO71" s="61">
        <f t="shared" si="219"/>
        <v>0</v>
      </c>
      <c r="DP71" s="61">
        <f t="shared" si="220"/>
        <v>0</v>
      </c>
      <c r="DQ71" s="61">
        <f t="shared" si="221"/>
        <v>0</v>
      </c>
      <c r="DR71" s="61">
        <f t="shared" si="222"/>
        <v>0</v>
      </c>
      <c r="DS71" s="61">
        <f t="shared" si="223"/>
        <v>0</v>
      </c>
      <c r="DT71" s="61">
        <f t="shared" si="224"/>
        <v>0</v>
      </c>
      <c r="DU71" s="61">
        <f t="shared" si="225"/>
        <v>0</v>
      </c>
      <c r="DV71" s="62">
        <f t="shared" si="148"/>
        <v>0</v>
      </c>
    </row>
    <row r="72" spans="1:126" s="1" customFormat="1" ht="12.5" x14ac:dyDescent="0.25">
      <c r="A72" s="5" t="s">
        <v>58</v>
      </c>
      <c r="B72" s="118">
        <v>3.3826670000000001</v>
      </c>
      <c r="C72" s="119">
        <v>0.12956666999999999</v>
      </c>
      <c r="D72" s="119">
        <v>0.12823332999999998</v>
      </c>
      <c r="E72" s="119">
        <v>0.12156599999999999</v>
      </c>
      <c r="F72" s="119">
        <v>6.6933340000000001</v>
      </c>
      <c r="G72" s="119">
        <v>11.485333000000001</v>
      </c>
      <c r="H72" s="119">
        <v>36.933332999999998</v>
      </c>
      <c r="I72" s="119">
        <v>37.339999899999995</v>
      </c>
      <c r="J72" s="119">
        <v>54.247999999999998</v>
      </c>
      <c r="K72" s="119">
        <v>46.442666000000003</v>
      </c>
      <c r="L72" s="119">
        <v>37.016000000000005</v>
      </c>
      <c r="M72" s="120">
        <v>1.4602330000000001</v>
      </c>
      <c r="N72" s="19">
        <f t="shared" si="199"/>
        <v>235.38093189999998</v>
      </c>
      <c r="O72" s="118">
        <v>13.931999999999999</v>
      </c>
      <c r="P72" s="119">
        <v>3.1880000000000002</v>
      </c>
      <c r="Q72" s="119">
        <v>0.2053333</v>
      </c>
      <c r="R72" s="119">
        <v>0.2</v>
      </c>
      <c r="S72" s="119">
        <v>0.24666666000000001</v>
      </c>
      <c r="T72" s="119">
        <v>18.671999899999999</v>
      </c>
      <c r="U72" s="119">
        <v>68.294666629999995</v>
      </c>
      <c r="V72" s="119">
        <v>81.018665619999993</v>
      </c>
      <c r="W72" s="119">
        <v>62.0106666</v>
      </c>
      <c r="X72" s="119">
        <v>62.139999149999994</v>
      </c>
      <c r="Y72" s="119">
        <v>89.399998789999998</v>
      </c>
      <c r="Z72" s="120">
        <v>51.86799929</v>
      </c>
      <c r="AA72" s="19">
        <f t="shared" si="200"/>
        <v>451.17599594000001</v>
      </c>
      <c r="AB72" s="118">
        <v>27.46933293</v>
      </c>
      <c r="AC72" s="119">
        <v>3.1533333199999998</v>
      </c>
      <c r="AD72" s="119">
        <v>1.03133333</v>
      </c>
      <c r="AE72" s="119">
        <v>1.1099999899999999</v>
      </c>
      <c r="AF72" s="119">
        <v>75.037332239999998</v>
      </c>
      <c r="AG72" s="119">
        <v>92.909332129999996</v>
      </c>
      <c r="AH72" s="119">
        <v>83.486665590000001</v>
      </c>
      <c r="AI72" s="119">
        <v>104.07866523999999</v>
      </c>
      <c r="AJ72" s="119">
        <v>92.703998740000003</v>
      </c>
      <c r="AK72" s="119">
        <v>59.383999160000002</v>
      </c>
      <c r="AL72" s="119">
        <v>23.72533297</v>
      </c>
      <c r="AM72" s="120">
        <v>42.739999350000005</v>
      </c>
      <c r="AN72" s="19">
        <f t="shared" si="201"/>
        <v>606.82932499000003</v>
      </c>
      <c r="AO72" s="118">
        <v>5.3693332099999997</v>
      </c>
      <c r="AP72" s="119">
        <v>5.95199985</v>
      </c>
      <c r="AQ72" s="119">
        <v>7.4293331499999997</v>
      </c>
      <c r="AR72" s="119">
        <v>5.59599986</v>
      </c>
      <c r="AS72" s="119">
        <v>35.073332739999998</v>
      </c>
      <c r="AT72" s="119">
        <v>108.71666520000001</v>
      </c>
      <c r="AU72" s="119">
        <v>85.436665549999987</v>
      </c>
      <c r="AV72" s="119">
        <v>91.52999878</v>
      </c>
      <c r="AW72" s="119">
        <v>85.253998870000004</v>
      </c>
      <c r="AX72" s="119">
        <v>97.419998669999998</v>
      </c>
      <c r="AY72" s="119">
        <v>117.81733172</v>
      </c>
      <c r="AZ72" s="120">
        <v>99.617331989999997</v>
      </c>
      <c r="BA72" s="19">
        <f t="shared" si="202"/>
        <v>745.21198959000003</v>
      </c>
      <c r="BB72" s="118">
        <v>89.989331980000003</v>
      </c>
      <c r="BC72" s="119">
        <v>7.1693331599999999</v>
      </c>
      <c r="BD72" s="119">
        <v>7.1919998300000003</v>
      </c>
      <c r="BE72" s="119">
        <v>6.0513331900000003</v>
      </c>
      <c r="BF72" s="119">
        <v>25.228666259999997</v>
      </c>
      <c r="BG72" s="119">
        <v>38.01199948</v>
      </c>
      <c r="BH72" s="119">
        <v>5.8726665599999999</v>
      </c>
      <c r="BI72" s="119">
        <v>1.974</v>
      </c>
      <c r="BJ72" s="119">
        <v>34.953999490000001</v>
      </c>
      <c r="BK72" s="119">
        <v>63.660665800000004</v>
      </c>
      <c r="BL72" s="119">
        <v>96.273998669999997</v>
      </c>
      <c r="BM72" s="120">
        <v>89.821998750000006</v>
      </c>
      <c r="BN72" s="19">
        <f t="shared" si="203"/>
        <v>466.19999316999997</v>
      </c>
      <c r="BO72" s="127">
        <v>96.857331939999995</v>
      </c>
      <c r="BP72" s="127">
        <v>12.27599972</v>
      </c>
      <c r="BQ72" s="127">
        <v>6.6526665199999995</v>
      </c>
      <c r="BR72" s="127">
        <v>5.8826665299999998</v>
      </c>
      <c r="BS72" s="127">
        <v>40.489332750000003</v>
      </c>
      <c r="BT72" s="127">
        <v>55.672665870000003</v>
      </c>
      <c r="BU72" s="127">
        <v>63.405332459999997</v>
      </c>
      <c r="BV72" s="127">
        <v>77.811332249999992</v>
      </c>
      <c r="BW72" s="127">
        <v>55.946665870000004</v>
      </c>
      <c r="BX72" s="127">
        <v>79.67333223</v>
      </c>
      <c r="BY72" s="127">
        <v>78.11799886</v>
      </c>
      <c r="BZ72" s="127">
        <v>6.9199998300000001</v>
      </c>
      <c r="CA72" s="19">
        <f t="shared" si="204"/>
        <v>579.70532483000011</v>
      </c>
      <c r="CB72" s="34">
        <f t="shared" si="205"/>
        <v>0.19753220688657747</v>
      </c>
      <c r="CC72" s="34">
        <f t="shared" si="206"/>
        <v>6.467075792664323E-2</v>
      </c>
      <c r="CD72" s="34">
        <f t="shared" si="207"/>
        <v>-1.5126973535203869E-2</v>
      </c>
      <c r="CE72" s="34">
        <f t="shared" si="208"/>
        <v>-0.11800986420703818</v>
      </c>
      <c r="CF72" s="34">
        <f t="shared" si="209"/>
        <v>0.24346918344679258</v>
      </c>
      <c r="CG72" s="43"/>
      <c r="CH72" s="41" t="s">
        <v>92</v>
      </c>
      <c r="CI72" s="36">
        <f t="shared" si="266"/>
        <v>0.24346918344679258</v>
      </c>
      <c r="CJ72" s="36">
        <f t="shared" si="266"/>
        <v>0.24346918344679258</v>
      </c>
      <c r="CK72" s="36">
        <f t="shared" si="266"/>
        <v>0.24346918344679258</v>
      </c>
      <c r="CL72" s="36">
        <f t="shared" si="266"/>
        <v>0.24346918344679258</v>
      </c>
      <c r="CM72" s="36">
        <f t="shared" si="266"/>
        <v>0.24346918344679258</v>
      </c>
      <c r="CN72" s="36">
        <f t="shared" si="266"/>
        <v>0.24346918344679258</v>
      </c>
      <c r="CO72" s="118">
        <v>10.532665999999999</v>
      </c>
      <c r="CP72" s="119">
        <v>6.3886665099999993</v>
      </c>
      <c r="CQ72" s="119">
        <v>8.1119997999999995</v>
      </c>
      <c r="CR72" s="119">
        <v>8.5459998000000006</v>
      </c>
      <c r="CS72" s="119">
        <v>36.004666119999996</v>
      </c>
      <c r="CT72" s="120">
        <v>49.2799993</v>
      </c>
      <c r="CU72" s="51">
        <f t="shared" si="226"/>
        <v>78.842576980208605</v>
      </c>
      <c r="CV72" s="51">
        <f t="shared" si="227"/>
        <v>96.755993775814574</v>
      </c>
      <c r="CW72" s="51">
        <f t="shared" si="228"/>
        <v>69.567954925939446</v>
      </c>
      <c r="CX72" s="51">
        <f t="shared" si="229"/>
        <v>99.071333370523121</v>
      </c>
      <c r="CY72" s="51">
        <f t="shared" si="230"/>
        <v>97.137324254941674</v>
      </c>
      <c r="CZ72" s="51">
        <f t="shared" si="231"/>
        <v>8.6048065380620429</v>
      </c>
      <c r="DA72" s="19">
        <f t="shared" si="212"/>
        <v>568.84398737548941</v>
      </c>
      <c r="DB72" s="52">
        <f t="shared" si="232"/>
        <v>4.7440681081936109E-2</v>
      </c>
      <c r="DC72" s="53">
        <f t="shared" si="233"/>
        <v>-1.6030463361691227E-2</v>
      </c>
      <c r="DD72" s="52">
        <f t="shared" si="234"/>
        <v>-8.6087860413690431E-2</v>
      </c>
      <c r="DE72" s="52">
        <f t="shared" si="235"/>
        <v>0.10461377456917353</v>
      </c>
      <c r="DF72" s="54">
        <f t="shared" si="236"/>
        <v>-1.8735962892346802E-2</v>
      </c>
      <c r="DG72" s="55">
        <v>0.05</v>
      </c>
      <c r="DH72" s="35" t="s">
        <v>93</v>
      </c>
      <c r="DI72" s="56">
        <f t="shared" si="213"/>
        <v>0.05</v>
      </c>
      <c r="DJ72" s="61">
        <f t="shared" si="214"/>
        <v>11.059299299999999</v>
      </c>
      <c r="DK72" s="61">
        <f t="shared" si="215"/>
        <v>6.7080998354999997</v>
      </c>
      <c r="DL72" s="61">
        <f t="shared" si="216"/>
        <v>8.5175997900000002</v>
      </c>
      <c r="DM72" s="61">
        <f t="shared" si="217"/>
        <v>8.9732997900000004</v>
      </c>
      <c r="DN72" s="61">
        <f t="shared" si="218"/>
        <v>37.804899425999999</v>
      </c>
      <c r="DO72" s="61">
        <f t="shared" si="219"/>
        <v>51.743999264999999</v>
      </c>
      <c r="DP72" s="61">
        <f t="shared" si="220"/>
        <v>82.784705829219035</v>
      </c>
      <c r="DQ72" s="61">
        <f t="shared" si="221"/>
        <v>101.59379346460531</v>
      </c>
      <c r="DR72" s="61">
        <f t="shared" si="222"/>
        <v>73.046352672236424</v>
      </c>
      <c r="DS72" s="61">
        <f t="shared" si="223"/>
        <v>104.02490003904929</v>
      </c>
      <c r="DT72" s="61">
        <f t="shared" si="224"/>
        <v>101.99419046768877</v>
      </c>
      <c r="DU72" s="61">
        <f t="shared" si="225"/>
        <v>9.0350468649651461</v>
      </c>
      <c r="DV72" s="62">
        <f t="shared" si="148"/>
        <v>597.28618674426389</v>
      </c>
    </row>
    <row r="73" spans="1:126" s="1" customFormat="1" ht="12.5" x14ac:dyDescent="0.25">
      <c r="A73" s="5" t="s">
        <v>59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19">
        <f t="shared" si="199"/>
        <v>0</v>
      </c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19">
        <f t="shared" si="200"/>
        <v>0</v>
      </c>
      <c r="AB73" s="118"/>
      <c r="AC73" s="119"/>
      <c r="AD73" s="119"/>
      <c r="AE73" s="119"/>
      <c r="AF73" s="119">
        <v>1.4179999999999999</v>
      </c>
      <c r="AG73" s="119">
        <v>2.3540000000000001</v>
      </c>
      <c r="AH73" s="119">
        <v>3.35</v>
      </c>
      <c r="AI73" s="119">
        <v>5.0019999999999998</v>
      </c>
      <c r="AJ73" s="119">
        <v>5.66</v>
      </c>
      <c r="AK73" s="119">
        <v>5.6340000000000003</v>
      </c>
      <c r="AL73" s="119">
        <v>6.2119999999999997</v>
      </c>
      <c r="AM73" s="120">
        <v>6.7119999999999997</v>
      </c>
      <c r="AN73" s="19">
        <f t="shared" si="201"/>
        <v>36.341999999999999</v>
      </c>
      <c r="AO73" s="118">
        <v>8.1</v>
      </c>
      <c r="AP73" s="119">
        <v>7.84</v>
      </c>
      <c r="AQ73" s="119">
        <v>9.1679999999999993</v>
      </c>
      <c r="AR73" s="119">
        <v>8.1359999999999992</v>
      </c>
      <c r="AS73" s="119">
        <v>8.4860000000000007</v>
      </c>
      <c r="AT73" s="119">
        <v>9.01</v>
      </c>
      <c r="AU73" s="119">
        <v>8.5839999999999996</v>
      </c>
      <c r="AV73" s="119">
        <v>9.4220000000000006</v>
      </c>
      <c r="AW73" s="119">
        <v>8.8360000000000003</v>
      </c>
      <c r="AX73" s="119">
        <v>9.01</v>
      </c>
      <c r="AY73" s="119">
        <v>9.48</v>
      </c>
      <c r="AZ73" s="120">
        <v>9.1319999999999997</v>
      </c>
      <c r="BA73" s="19">
        <f t="shared" si="202"/>
        <v>105.20400000000001</v>
      </c>
      <c r="BB73" s="118">
        <v>10.278</v>
      </c>
      <c r="BC73" s="119">
        <v>10.407999999999999</v>
      </c>
      <c r="BD73" s="119">
        <v>9.9760000000000009</v>
      </c>
      <c r="BE73" s="119">
        <v>9.2739999999999991</v>
      </c>
      <c r="BF73" s="119">
        <v>10.372</v>
      </c>
      <c r="BG73" s="119">
        <v>10.234</v>
      </c>
      <c r="BH73" s="119">
        <v>9.7059999999999995</v>
      </c>
      <c r="BI73" s="119">
        <v>0.53200000000000003</v>
      </c>
      <c r="BJ73" s="119">
        <v>6.8019999999999996</v>
      </c>
      <c r="BK73" s="119">
        <v>9.7579999999999991</v>
      </c>
      <c r="BL73" s="119">
        <v>10.744</v>
      </c>
      <c r="BM73" s="120">
        <v>8.7799999999999994</v>
      </c>
      <c r="BN73" s="19">
        <f t="shared" si="203"/>
        <v>106.86399999999999</v>
      </c>
      <c r="BO73" s="127">
        <v>10.688000000000001</v>
      </c>
      <c r="BP73" s="127">
        <v>10.673999999999999</v>
      </c>
      <c r="BQ73" s="127">
        <v>7.4240000000000004</v>
      </c>
      <c r="BR73" s="127">
        <v>9.8559999999999999</v>
      </c>
      <c r="BS73" s="127">
        <v>10.53</v>
      </c>
      <c r="BT73" s="127">
        <v>10.544</v>
      </c>
      <c r="BU73" s="127">
        <v>11.715999999999999</v>
      </c>
      <c r="BV73" s="127">
        <v>9.7119999999999997</v>
      </c>
      <c r="BW73" s="127">
        <v>10.662000000000001</v>
      </c>
      <c r="BX73" s="127">
        <v>10.606</v>
      </c>
      <c r="BY73" s="127">
        <v>10.978</v>
      </c>
      <c r="BZ73" s="127">
        <v>10.59</v>
      </c>
      <c r="CA73" s="19">
        <f t="shared" si="204"/>
        <v>123.98</v>
      </c>
      <c r="CB73" s="34">
        <f t="shared" si="205"/>
        <v>0</v>
      </c>
      <c r="CC73" s="34">
        <f t="shared" si="206"/>
        <v>0</v>
      </c>
      <c r="CD73" s="34">
        <f t="shared" si="207"/>
        <v>0.50538506359165702</v>
      </c>
      <c r="CE73" s="34">
        <f t="shared" si="208"/>
        <v>8.5574641115665262E-2</v>
      </c>
      <c r="CF73" s="34">
        <f t="shared" si="209"/>
        <v>0.16016619254379405</v>
      </c>
      <c r="CG73" s="42"/>
      <c r="CH73" s="41" t="s">
        <v>92</v>
      </c>
      <c r="CI73" s="36">
        <f t="shared" si="266"/>
        <v>0.16016619254379405</v>
      </c>
      <c r="CJ73" s="36">
        <f t="shared" si="266"/>
        <v>0.16016619254379405</v>
      </c>
      <c r="CK73" s="36">
        <f t="shared" si="266"/>
        <v>0.16016619254379405</v>
      </c>
      <c r="CL73" s="36">
        <f t="shared" si="266"/>
        <v>0.16016619254379405</v>
      </c>
      <c r="CM73" s="36">
        <f t="shared" si="266"/>
        <v>0.16016619254379405</v>
      </c>
      <c r="CN73" s="36">
        <f t="shared" si="266"/>
        <v>0.16016619254379405</v>
      </c>
      <c r="CO73" s="118">
        <v>10.364000000000001</v>
      </c>
      <c r="CP73" s="119">
        <v>11.172000000000001</v>
      </c>
      <c r="CQ73" s="119">
        <v>11.15</v>
      </c>
      <c r="CR73" s="119">
        <v>11.077999999999999</v>
      </c>
      <c r="CS73" s="119">
        <v>10.956</v>
      </c>
      <c r="CT73" s="120">
        <v>11.478</v>
      </c>
      <c r="CU73" s="51">
        <f t="shared" si="226"/>
        <v>13.592507111843091</v>
      </c>
      <c r="CV73" s="51">
        <f t="shared" si="227"/>
        <v>11.267534061985328</v>
      </c>
      <c r="CW73" s="51">
        <f t="shared" si="228"/>
        <v>12.369691944901932</v>
      </c>
      <c r="CX73" s="51">
        <f t="shared" si="229"/>
        <v>12.304722638119479</v>
      </c>
      <c r="CY73" s="51">
        <f t="shared" si="230"/>
        <v>12.736304461745771</v>
      </c>
      <c r="CZ73" s="51">
        <f t="shared" si="231"/>
        <v>12.286159979038779</v>
      </c>
      <c r="DA73" s="19">
        <f t="shared" si="212"/>
        <v>140.75492019763436</v>
      </c>
      <c r="DB73" s="52">
        <f t="shared" si="232"/>
        <v>0</v>
      </c>
      <c r="DC73" s="53">
        <f t="shared" si="233"/>
        <v>0.40285792598022674</v>
      </c>
      <c r="DD73" s="52">
        <f t="shared" si="234"/>
        <v>0.10190404525817565</v>
      </c>
      <c r="DE73" s="52">
        <f t="shared" si="235"/>
        <v>0.14766748957159881</v>
      </c>
      <c r="DF73" s="54">
        <f t="shared" si="236"/>
        <v>0.13530343763215313</v>
      </c>
      <c r="DG73" s="55">
        <v>0.05</v>
      </c>
      <c r="DH73" s="35" t="s">
        <v>93</v>
      </c>
      <c r="DI73" s="56">
        <f t="shared" si="213"/>
        <v>0.05</v>
      </c>
      <c r="DJ73" s="61">
        <f t="shared" si="214"/>
        <v>10.882200000000001</v>
      </c>
      <c r="DK73" s="61">
        <f t="shared" si="215"/>
        <v>11.730600000000001</v>
      </c>
      <c r="DL73" s="61">
        <f t="shared" si="216"/>
        <v>11.707500000000001</v>
      </c>
      <c r="DM73" s="61">
        <f t="shared" si="217"/>
        <v>11.6319</v>
      </c>
      <c r="DN73" s="61">
        <f t="shared" si="218"/>
        <v>11.5038</v>
      </c>
      <c r="DO73" s="61">
        <f t="shared" si="219"/>
        <v>12.0519</v>
      </c>
      <c r="DP73" s="61">
        <f t="shared" si="220"/>
        <v>14.272132467435245</v>
      </c>
      <c r="DQ73" s="61">
        <f t="shared" si="221"/>
        <v>11.830910765084596</v>
      </c>
      <c r="DR73" s="61">
        <f t="shared" si="222"/>
        <v>12.988176542147029</v>
      </c>
      <c r="DS73" s="61">
        <f t="shared" si="223"/>
        <v>12.919958770025454</v>
      </c>
      <c r="DT73" s="61">
        <f t="shared" si="224"/>
        <v>13.37311968483306</v>
      </c>
      <c r="DU73" s="61">
        <f t="shared" si="225"/>
        <v>12.900467977990719</v>
      </c>
      <c r="DV73" s="62">
        <f t="shared" si="148"/>
        <v>147.79266620751613</v>
      </c>
    </row>
    <row r="74" spans="1:126" s="1" customFormat="1" ht="12.5" x14ac:dyDescent="0.2">
      <c r="A74" s="5" t="s">
        <v>60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19">
        <f t="shared" si="199"/>
        <v>0</v>
      </c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19">
        <f t="shared" si="200"/>
        <v>0</v>
      </c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19">
        <f t="shared" si="201"/>
        <v>0</v>
      </c>
      <c r="AO74" s="25"/>
      <c r="AP74" s="25"/>
      <c r="AQ74" s="25"/>
      <c r="AR74" s="25"/>
      <c r="AS74" s="25"/>
      <c r="AT74" s="25"/>
      <c r="AU74" s="25"/>
      <c r="AV74" s="25"/>
      <c r="AW74" s="25"/>
      <c r="AX74" s="25"/>
      <c r="AY74" s="25"/>
      <c r="AZ74" s="25"/>
      <c r="BA74" s="19">
        <f t="shared" si="202"/>
        <v>0</v>
      </c>
      <c r="BB74" s="25"/>
      <c r="BC74" s="25"/>
      <c r="BD74" s="25"/>
      <c r="BE74" s="25"/>
      <c r="BF74" s="25"/>
      <c r="BG74" s="25"/>
      <c r="BH74" s="25"/>
      <c r="BI74" s="25"/>
      <c r="BJ74" s="25"/>
      <c r="BK74" s="25"/>
      <c r="BL74" s="25"/>
      <c r="BM74" s="25"/>
      <c r="BN74" s="19">
        <f t="shared" si="203"/>
        <v>0</v>
      </c>
      <c r="BO74" s="25"/>
      <c r="BP74" s="25"/>
      <c r="BQ74" s="25"/>
      <c r="BR74" s="25"/>
      <c r="BS74" s="25"/>
      <c r="BT74" s="25"/>
      <c r="BU74" s="25"/>
      <c r="BV74" s="25"/>
      <c r="BW74" s="25"/>
      <c r="BX74" s="25"/>
      <c r="BY74" s="25"/>
      <c r="BZ74" s="25"/>
      <c r="CA74" s="19">
        <f t="shared" si="204"/>
        <v>0</v>
      </c>
      <c r="CB74" s="34">
        <f t="shared" si="205"/>
        <v>0</v>
      </c>
      <c r="CC74" s="34">
        <f t="shared" si="206"/>
        <v>0</v>
      </c>
      <c r="CD74" s="34">
        <f t="shared" si="207"/>
        <v>0</v>
      </c>
      <c r="CE74" s="34">
        <f t="shared" si="208"/>
        <v>0</v>
      </c>
      <c r="CF74" s="34">
        <f t="shared" si="209"/>
        <v>0</v>
      </c>
      <c r="CG74" s="42"/>
      <c r="CH74" s="41" t="s">
        <v>88</v>
      </c>
      <c r="CI74" s="36">
        <f t="shared" si="266"/>
        <v>0</v>
      </c>
      <c r="CJ74" s="36">
        <f t="shared" si="266"/>
        <v>0</v>
      </c>
      <c r="CK74" s="36">
        <f t="shared" si="266"/>
        <v>0</v>
      </c>
      <c r="CL74" s="36">
        <f t="shared" si="266"/>
        <v>0</v>
      </c>
      <c r="CM74" s="36">
        <f t="shared" si="266"/>
        <v>0</v>
      </c>
      <c r="CN74" s="36">
        <f t="shared" si="266"/>
        <v>0</v>
      </c>
      <c r="CO74" s="25"/>
      <c r="CP74" s="25"/>
      <c r="CQ74" s="25"/>
      <c r="CR74" s="25"/>
      <c r="CS74" s="25"/>
      <c r="CT74" s="25"/>
      <c r="CU74" s="51">
        <f t="shared" si="226"/>
        <v>0</v>
      </c>
      <c r="CV74" s="51">
        <f t="shared" si="227"/>
        <v>0</v>
      </c>
      <c r="CW74" s="51">
        <f t="shared" si="228"/>
        <v>0</v>
      </c>
      <c r="CX74" s="51">
        <f t="shared" si="229"/>
        <v>0</v>
      </c>
      <c r="CY74" s="51">
        <f t="shared" si="230"/>
        <v>0</v>
      </c>
      <c r="CZ74" s="51">
        <f t="shared" si="231"/>
        <v>0</v>
      </c>
      <c r="DA74" s="19">
        <f t="shared" si="212"/>
        <v>0</v>
      </c>
      <c r="DB74" s="52">
        <f t="shared" si="232"/>
        <v>0</v>
      </c>
      <c r="DC74" s="53">
        <f t="shared" si="233"/>
        <v>0</v>
      </c>
      <c r="DD74" s="52">
        <f t="shared" si="234"/>
        <v>0</v>
      </c>
      <c r="DE74" s="52">
        <f t="shared" si="235"/>
        <v>0</v>
      </c>
      <c r="DF74" s="54">
        <f t="shared" si="236"/>
        <v>0</v>
      </c>
      <c r="DG74" s="55">
        <v>0.02</v>
      </c>
      <c r="DH74" s="35" t="s">
        <v>93</v>
      </c>
      <c r="DI74" s="56">
        <f t="shared" si="213"/>
        <v>0.02</v>
      </c>
      <c r="DJ74" s="61">
        <f t="shared" si="214"/>
        <v>0</v>
      </c>
      <c r="DK74" s="61">
        <f t="shared" si="215"/>
        <v>0</v>
      </c>
      <c r="DL74" s="61">
        <f t="shared" si="216"/>
        <v>0</v>
      </c>
      <c r="DM74" s="61">
        <f t="shared" si="217"/>
        <v>0</v>
      </c>
      <c r="DN74" s="61">
        <f t="shared" si="218"/>
        <v>0</v>
      </c>
      <c r="DO74" s="61">
        <f t="shared" si="219"/>
        <v>0</v>
      </c>
      <c r="DP74" s="61">
        <f t="shared" si="220"/>
        <v>0</v>
      </c>
      <c r="DQ74" s="61">
        <f t="shared" si="221"/>
        <v>0</v>
      </c>
      <c r="DR74" s="61">
        <f t="shared" si="222"/>
        <v>0</v>
      </c>
      <c r="DS74" s="61">
        <f t="shared" si="223"/>
        <v>0</v>
      </c>
      <c r="DT74" s="61">
        <f t="shared" si="224"/>
        <v>0</v>
      </c>
      <c r="DU74" s="61">
        <f t="shared" si="225"/>
        <v>0</v>
      </c>
      <c r="DV74" s="62">
        <f t="shared" si="148"/>
        <v>0</v>
      </c>
    </row>
    <row r="75" spans="1:126" s="1" customFormat="1" ht="12.5" x14ac:dyDescent="0.2">
      <c r="A75" s="5" t="s">
        <v>128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19">
        <f t="shared" si="199"/>
        <v>0</v>
      </c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19">
        <f t="shared" si="200"/>
        <v>0</v>
      </c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19">
        <f t="shared" si="201"/>
        <v>0</v>
      </c>
      <c r="AO75" s="25"/>
      <c r="AP75" s="25"/>
      <c r="AQ75" s="25"/>
      <c r="AR75" s="25"/>
      <c r="AS75" s="25"/>
      <c r="AT75" s="25"/>
      <c r="AU75" s="25"/>
      <c r="AV75" s="25"/>
      <c r="AW75" s="25"/>
      <c r="AX75" s="25"/>
      <c r="AY75" s="25"/>
      <c r="AZ75" s="25"/>
      <c r="BA75" s="19">
        <f t="shared" si="202"/>
        <v>0</v>
      </c>
      <c r="BB75" s="25"/>
      <c r="BC75" s="25"/>
      <c r="BD75" s="25"/>
      <c r="BE75" s="25"/>
      <c r="BF75" s="25"/>
      <c r="BG75" s="25"/>
      <c r="BH75" s="25"/>
      <c r="BI75" s="25"/>
      <c r="BJ75" s="25"/>
      <c r="BK75" s="25"/>
      <c r="BL75" s="25"/>
      <c r="BM75" s="25"/>
      <c r="BN75" s="19">
        <f t="shared" si="203"/>
        <v>0</v>
      </c>
      <c r="BO75" s="25"/>
      <c r="BP75" s="25"/>
      <c r="BQ75" s="25"/>
      <c r="BR75" s="25"/>
      <c r="BS75" s="25"/>
      <c r="BT75" s="25"/>
      <c r="BU75" s="25"/>
      <c r="BV75" s="25"/>
      <c r="BW75" s="25"/>
      <c r="BX75" s="25"/>
      <c r="BY75" s="25"/>
      <c r="BZ75" s="25"/>
      <c r="CA75" s="19">
        <f t="shared" si="204"/>
        <v>0</v>
      </c>
      <c r="CB75" s="34">
        <f t="shared" si="205"/>
        <v>0</v>
      </c>
      <c r="CC75" s="34">
        <f t="shared" ref="CC75" si="267">IFERROR((CA75/AA75)^(1/4)-1,0)</f>
        <v>0</v>
      </c>
      <c r="CD75" s="34">
        <f t="shared" ref="CD75" si="268">IFERROR((CA75/AN75)^(1/3)-1,0)</f>
        <v>0</v>
      </c>
      <c r="CE75" s="34">
        <f t="shared" ref="CE75" si="269">IFERROR((CA75/BA75)^(1/2)-1,0)</f>
        <v>0</v>
      </c>
      <c r="CF75" s="34">
        <f t="shared" ref="CF75" si="270">IFERROR((CA75/BN75)^(1/1)-1,0)</f>
        <v>0</v>
      </c>
      <c r="CG75" s="42">
        <v>0.1</v>
      </c>
      <c r="CH75" s="41" t="s">
        <v>93</v>
      </c>
      <c r="CI75" s="36">
        <f t="shared" si="266"/>
        <v>0.1</v>
      </c>
      <c r="CJ75" s="36">
        <f t="shared" si="266"/>
        <v>0.1</v>
      </c>
      <c r="CK75" s="36">
        <f t="shared" si="266"/>
        <v>0.1</v>
      </c>
      <c r="CL75" s="36">
        <f t="shared" si="266"/>
        <v>0.1</v>
      </c>
      <c r="CM75" s="36">
        <f t="shared" si="266"/>
        <v>0.1</v>
      </c>
      <c r="CN75" s="36">
        <f t="shared" si="266"/>
        <v>0.1</v>
      </c>
      <c r="CO75" s="25"/>
      <c r="CP75" s="25"/>
      <c r="CQ75" s="25"/>
      <c r="CR75" s="25"/>
      <c r="CS75" s="25"/>
      <c r="CT75" s="25"/>
      <c r="CU75" s="51">
        <f t="shared" ref="CU75" si="271">BU75*(1+CI75)</f>
        <v>0</v>
      </c>
      <c r="CV75" s="51">
        <f t="shared" ref="CV75" si="272">BV75*(1+CJ75)</f>
        <v>0</v>
      </c>
      <c r="CW75" s="51">
        <f t="shared" ref="CW75" si="273">BW75*(1+CK75)</f>
        <v>0</v>
      </c>
      <c r="CX75" s="51">
        <f t="shared" ref="CX75" si="274">BX75*(1+CL75)</f>
        <v>0</v>
      </c>
      <c r="CY75" s="51">
        <f t="shared" ref="CY75" si="275">BY75*(1+CM75)</f>
        <v>0</v>
      </c>
      <c r="CZ75" s="51">
        <f t="shared" ref="CZ75" si="276">BZ75*(1+CN75)</f>
        <v>0</v>
      </c>
      <c r="DA75" s="19">
        <f t="shared" ref="DA75" si="277">SUM(CO75:CZ75)</f>
        <v>0</v>
      </c>
      <c r="DB75" s="52">
        <f t="shared" ref="DB75" si="278">IFERROR((DA75/AA75)^(1/5)-1,0)</f>
        <v>0</v>
      </c>
      <c r="DC75" s="53">
        <f t="shared" ref="DC75" si="279">IFERROR((DA75/AN75)^(1/4)-1,0)</f>
        <v>0</v>
      </c>
      <c r="DD75" s="52">
        <f t="shared" ref="DD75" si="280">IFERROR((DA75/BA75)^(1/3)-1,0)</f>
        <v>0</v>
      </c>
      <c r="DE75" s="52">
        <f t="shared" ref="DE75" si="281">IFERROR((DA75/BN75)^(1/2)-1,0)</f>
        <v>0</v>
      </c>
      <c r="DF75" s="54">
        <f t="shared" ref="DF75" si="282">IFERROR((DA75/CA75)^(1/1)-1,0)</f>
        <v>0</v>
      </c>
      <c r="DG75" s="55">
        <v>0.02</v>
      </c>
      <c r="DH75" s="35" t="s">
        <v>93</v>
      </c>
      <c r="DI75" s="56">
        <f t="shared" si="213"/>
        <v>0.02</v>
      </c>
      <c r="DJ75" s="61">
        <f t="shared" ref="DJ75" si="283">CO75*(1+$DI75)</f>
        <v>0</v>
      </c>
      <c r="DK75" s="61">
        <f t="shared" ref="DK75" si="284">CP75*(1+$DI75)</f>
        <v>0</v>
      </c>
      <c r="DL75" s="61">
        <f t="shared" ref="DL75" si="285">CQ75*(1+$DI75)</f>
        <v>0</v>
      </c>
      <c r="DM75" s="61">
        <f t="shared" ref="DM75" si="286">CR75*(1+$DI75)</f>
        <v>0</v>
      </c>
      <c r="DN75" s="61">
        <f t="shared" ref="DN75" si="287">CS75*(1+$DI75)</f>
        <v>0</v>
      </c>
      <c r="DO75" s="61">
        <f t="shared" ref="DO75" si="288">CT75*(1+$DI75)</f>
        <v>0</v>
      </c>
      <c r="DP75" s="61">
        <f t="shared" ref="DP75" si="289">CU75*(1+$DI75)</f>
        <v>0</v>
      </c>
      <c r="DQ75" s="61">
        <f t="shared" ref="DQ75" si="290">CV75*(1+$DI75)</f>
        <v>0</v>
      </c>
      <c r="DR75" s="61">
        <f t="shared" ref="DR75" si="291">CW75*(1+$DI75)</f>
        <v>0</v>
      </c>
      <c r="DS75" s="61">
        <f t="shared" ref="DS75" si="292">CX75*(1+$DI75)</f>
        <v>0</v>
      </c>
      <c r="DT75" s="61">
        <f t="shared" ref="DT75" si="293">CY75*(1+$DI75)</f>
        <v>0</v>
      </c>
      <c r="DU75" s="61">
        <f t="shared" ref="DU75" si="294">CZ75*(1+$DI75)</f>
        <v>0</v>
      </c>
      <c r="DV75" s="62">
        <f t="shared" ref="DV75" si="295">SUM(DJ75:DU75)</f>
        <v>0</v>
      </c>
    </row>
    <row r="76" spans="1:126" s="1" customFormat="1" ht="12.5" x14ac:dyDescent="0.2">
      <c r="A76" s="5" t="s">
        <v>12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19">
        <f t="shared" si="199"/>
        <v>0</v>
      </c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19">
        <f t="shared" si="200"/>
        <v>0</v>
      </c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19">
        <f t="shared" si="201"/>
        <v>0</v>
      </c>
      <c r="AO76" s="25"/>
      <c r="AP76" s="25"/>
      <c r="AQ76" s="25"/>
      <c r="AR76" s="25"/>
      <c r="AS76" s="25"/>
      <c r="AT76" s="25"/>
      <c r="AU76" s="25"/>
      <c r="AV76" s="25"/>
      <c r="AW76" s="25"/>
      <c r="AX76" s="25"/>
      <c r="AY76" s="25"/>
      <c r="AZ76" s="25"/>
      <c r="BA76" s="19">
        <f t="shared" si="202"/>
        <v>0</v>
      </c>
      <c r="BB76" s="25"/>
      <c r="BC76" s="25"/>
      <c r="BD76" s="25"/>
      <c r="BE76" s="25"/>
      <c r="BF76" s="25"/>
      <c r="BG76" s="25"/>
      <c r="BH76" s="25"/>
      <c r="BI76" s="25"/>
      <c r="BJ76" s="25"/>
      <c r="BK76" s="25"/>
      <c r="BL76" s="25"/>
      <c r="BM76" s="25"/>
      <c r="BN76" s="19">
        <f t="shared" si="203"/>
        <v>0</v>
      </c>
      <c r="BO76" s="25"/>
      <c r="BP76" s="25"/>
      <c r="BQ76" s="25"/>
      <c r="BR76" s="25"/>
      <c r="BS76" s="25"/>
      <c r="BT76" s="25"/>
      <c r="BU76" s="25"/>
      <c r="BV76" s="25"/>
      <c r="BW76" s="25"/>
      <c r="BX76" s="25"/>
      <c r="BY76" s="25"/>
      <c r="BZ76" s="25"/>
      <c r="CA76" s="19">
        <f t="shared" si="204"/>
        <v>0</v>
      </c>
      <c r="CB76" s="34">
        <f t="shared" si="205"/>
        <v>0</v>
      </c>
      <c r="CC76" s="34">
        <f t="shared" si="206"/>
        <v>0</v>
      </c>
      <c r="CD76" s="34">
        <f t="shared" si="207"/>
        <v>0</v>
      </c>
      <c r="CE76" s="34">
        <f t="shared" si="208"/>
        <v>0</v>
      </c>
      <c r="CF76" s="34">
        <f t="shared" si="209"/>
        <v>0</v>
      </c>
      <c r="CG76" s="42"/>
      <c r="CH76" s="41" t="s">
        <v>88</v>
      </c>
      <c r="CI76" s="36">
        <f t="shared" ref="CI76:CN77" si="296">HLOOKUP($CH76,$CB$4:$CG$116,ROW($CB76)-ROW($CB$3), FALSE)</f>
        <v>0</v>
      </c>
      <c r="CJ76" s="36">
        <f t="shared" si="296"/>
        <v>0</v>
      </c>
      <c r="CK76" s="36">
        <f t="shared" si="296"/>
        <v>0</v>
      </c>
      <c r="CL76" s="36">
        <f t="shared" si="296"/>
        <v>0</v>
      </c>
      <c r="CM76" s="36">
        <f t="shared" si="296"/>
        <v>0</v>
      </c>
      <c r="CN76" s="36">
        <f t="shared" si="296"/>
        <v>0</v>
      </c>
      <c r="CO76" s="25"/>
      <c r="CP76" s="25"/>
      <c r="CQ76" s="25"/>
      <c r="CR76" s="25"/>
      <c r="CS76" s="25"/>
      <c r="CT76" s="25"/>
      <c r="CU76" s="51">
        <f t="shared" si="226"/>
        <v>0</v>
      </c>
      <c r="CV76" s="51">
        <f t="shared" si="227"/>
        <v>0</v>
      </c>
      <c r="CW76" s="51">
        <f t="shared" si="228"/>
        <v>0</v>
      </c>
      <c r="CX76" s="51">
        <f t="shared" si="229"/>
        <v>0</v>
      </c>
      <c r="CY76" s="51">
        <f t="shared" si="230"/>
        <v>0</v>
      </c>
      <c r="CZ76" s="51">
        <f t="shared" si="231"/>
        <v>0</v>
      </c>
      <c r="DA76" s="19">
        <f t="shared" si="212"/>
        <v>0</v>
      </c>
      <c r="DB76" s="52">
        <f t="shared" si="232"/>
        <v>0</v>
      </c>
      <c r="DC76" s="53">
        <f t="shared" si="233"/>
        <v>0</v>
      </c>
      <c r="DD76" s="52">
        <f t="shared" si="234"/>
        <v>0</v>
      </c>
      <c r="DE76" s="52">
        <f t="shared" si="235"/>
        <v>0</v>
      </c>
      <c r="DF76" s="54">
        <f t="shared" si="236"/>
        <v>0</v>
      </c>
      <c r="DG76" s="55">
        <v>0</v>
      </c>
      <c r="DH76" s="35" t="s">
        <v>93</v>
      </c>
      <c r="DI76" s="56">
        <f t="shared" si="213"/>
        <v>0</v>
      </c>
      <c r="DJ76" s="61">
        <f t="shared" si="214"/>
        <v>0</v>
      </c>
      <c r="DK76" s="61">
        <f t="shared" si="215"/>
        <v>0</v>
      </c>
      <c r="DL76" s="61">
        <f t="shared" si="216"/>
        <v>0</v>
      </c>
      <c r="DM76" s="61">
        <f t="shared" si="217"/>
        <v>0</v>
      </c>
      <c r="DN76" s="61">
        <f t="shared" si="218"/>
        <v>0</v>
      </c>
      <c r="DO76" s="61">
        <f t="shared" si="219"/>
        <v>0</v>
      </c>
      <c r="DP76" s="61">
        <f t="shared" si="220"/>
        <v>0</v>
      </c>
      <c r="DQ76" s="61">
        <f t="shared" si="221"/>
        <v>0</v>
      </c>
      <c r="DR76" s="61">
        <f t="shared" si="222"/>
        <v>0</v>
      </c>
      <c r="DS76" s="61">
        <f t="shared" si="223"/>
        <v>0</v>
      </c>
      <c r="DT76" s="61">
        <f t="shared" si="224"/>
        <v>0</v>
      </c>
      <c r="DU76" s="61">
        <f t="shared" si="225"/>
        <v>0</v>
      </c>
      <c r="DV76" s="62">
        <f t="shared" si="148"/>
        <v>0</v>
      </c>
    </row>
    <row r="77" spans="1:126" s="1" customFormat="1" ht="12.5" x14ac:dyDescent="0.2">
      <c r="A77" s="5" t="s">
        <v>56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19">
        <f t="shared" si="199"/>
        <v>0</v>
      </c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19">
        <f t="shared" si="200"/>
        <v>0</v>
      </c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19">
        <f t="shared" si="201"/>
        <v>0</v>
      </c>
      <c r="AO77" s="25"/>
      <c r="AP77" s="25"/>
      <c r="AQ77" s="25"/>
      <c r="AR77" s="25"/>
      <c r="AS77" s="25"/>
      <c r="AT77" s="25"/>
      <c r="AU77" s="25"/>
      <c r="AV77" s="25"/>
      <c r="AW77" s="25"/>
      <c r="AX77" s="25"/>
      <c r="AY77" s="25"/>
      <c r="AZ77" s="25"/>
      <c r="BA77" s="19">
        <f t="shared" si="202"/>
        <v>0</v>
      </c>
      <c r="BB77" s="25"/>
      <c r="BC77" s="25"/>
      <c r="BD77" s="25"/>
      <c r="BE77" s="25"/>
      <c r="BF77" s="25"/>
      <c r="BG77" s="25"/>
      <c r="BH77" s="25"/>
      <c r="BI77" s="25"/>
      <c r="BJ77" s="25"/>
      <c r="BK77" s="25"/>
      <c r="BL77" s="25"/>
      <c r="BM77" s="25"/>
      <c r="BN77" s="19">
        <f t="shared" si="203"/>
        <v>0</v>
      </c>
      <c r="BO77" s="25"/>
      <c r="BP77" s="25"/>
      <c r="BQ77" s="25"/>
      <c r="BR77" s="25"/>
      <c r="BS77" s="25"/>
      <c r="BT77" s="25"/>
      <c r="BU77" s="25"/>
      <c r="BV77" s="25"/>
      <c r="BW77" s="25"/>
      <c r="BX77" s="25"/>
      <c r="BY77" s="25"/>
      <c r="BZ77" s="25"/>
      <c r="CA77" s="19">
        <f t="shared" si="204"/>
        <v>0</v>
      </c>
      <c r="CB77" s="34">
        <f t="shared" si="205"/>
        <v>0</v>
      </c>
      <c r="CC77" s="34">
        <f t="shared" si="206"/>
        <v>0</v>
      </c>
      <c r="CD77" s="34">
        <f t="shared" si="207"/>
        <v>0</v>
      </c>
      <c r="CE77" s="34">
        <f t="shared" si="208"/>
        <v>0</v>
      </c>
      <c r="CF77" s="34">
        <f t="shared" si="209"/>
        <v>0</v>
      </c>
      <c r="CG77" s="42"/>
      <c r="CH77" s="41" t="s">
        <v>88</v>
      </c>
      <c r="CI77" s="36">
        <f t="shared" si="296"/>
        <v>0</v>
      </c>
      <c r="CJ77" s="36">
        <f t="shared" si="296"/>
        <v>0</v>
      </c>
      <c r="CK77" s="36">
        <f t="shared" si="296"/>
        <v>0</v>
      </c>
      <c r="CL77" s="36">
        <f t="shared" si="296"/>
        <v>0</v>
      </c>
      <c r="CM77" s="36">
        <f t="shared" si="296"/>
        <v>0</v>
      </c>
      <c r="CN77" s="36">
        <f t="shared" si="296"/>
        <v>0</v>
      </c>
      <c r="CO77" s="25"/>
      <c r="CP77" s="25"/>
      <c r="CQ77" s="25"/>
      <c r="CR77" s="25"/>
      <c r="CS77" s="25"/>
      <c r="CT77" s="25"/>
      <c r="CU77" s="51">
        <f t="shared" si="226"/>
        <v>0</v>
      </c>
      <c r="CV77" s="51">
        <f t="shared" si="227"/>
        <v>0</v>
      </c>
      <c r="CW77" s="51">
        <f t="shared" si="228"/>
        <v>0</v>
      </c>
      <c r="CX77" s="51">
        <f t="shared" si="229"/>
        <v>0</v>
      </c>
      <c r="CY77" s="51">
        <f t="shared" si="230"/>
        <v>0</v>
      </c>
      <c r="CZ77" s="51">
        <f t="shared" si="231"/>
        <v>0</v>
      </c>
      <c r="DA77" s="19">
        <f t="shared" si="212"/>
        <v>0</v>
      </c>
      <c r="DB77" s="52">
        <f t="shared" si="232"/>
        <v>0</v>
      </c>
      <c r="DC77" s="53">
        <f t="shared" si="233"/>
        <v>0</v>
      </c>
      <c r="DD77" s="52">
        <f t="shared" si="234"/>
        <v>0</v>
      </c>
      <c r="DE77" s="52">
        <f t="shared" si="235"/>
        <v>0</v>
      </c>
      <c r="DF77" s="54">
        <f t="shared" si="236"/>
        <v>0</v>
      </c>
      <c r="DG77" s="55">
        <v>0</v>
      </c>
      <c r="DH77" s="35" t="s">
        <v>93</v>
      </c>
      <c r="DI77" s="56">
        <f t="shared" si="213"/>
        <v>0</v>
      </c>
      <c r="DJ77" s="61">
        <f t="shared" si="214"/>
        <v>0</v>
      </c>
      <c r="DK77" s="61">
        <f t="shared" si="215"/>
        <v>0</v>
      </c>
      <c r="DL77" s="61">
        <f t="shared" si="216"/>
        <v>0</v>
      </c>
      <c r="DM77" s="61">
        <f t="shared" si="217"/>
        <v>0</v>
      </c>
      <c r="DN77" s="61">
        <f t="shared" si="218"/>
        <v>0</v>
      </c>
      <c r="DO77" s="61">
        <f t="shared" si="219"/>
        <v>0</v>
      </c>
      <c r="DP77" s="61">
        <f t="shared" si="220"/>
        <v>0</v>
      </c>
      <c r="DQ77" s="61">
        <f t="shared" si="221"/>
        <v>0</v>
      </c>
      <c r="DR77" s="61">
        <f t="shared" si="222"/>
        <v>0</v>
      </c>
      <c r="DS77" s="61">
        <f t="shared" si="223"/>
        <v>0</v>
      </c>
      <c r="DT77" s="61">
        <f t="shared" si="224"/>
        <v>0</v>
      </c>
      <c r="DU77" s="61">
        <f t="shared" si="225"/>
        <v>0</v>
      </c>
      <c r="DV77" s="62">
        <f t="shared" si="148"/>
        <v>0</v>
      </c>
    </row>
    <row r="78" spans="1:126" s="1" customFormat="1" ht="12.5" x14ac:dyDescent="0.2">
      <c r="A78" s="5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19">
        <f t="shared" si="199"/>
        <v>0</v>
      </c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19">
        <f t="shared" si="200"/>
        <v>0</v>
      </c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19">
        <f t="shared" si="201"/>
        <v>0</v>
      </c>
      <c r="AO78" s="25"/>
      <c r="AP78" s="25"/>
      <c r="AQ78" s="25"/>
      <c r="AR78" s="25"/>
      <c r="AS78" s="25"/>
      <c r="AT78" s="25"/>
      <c r="AU78" s="25"/>
      <c r="AV78" s="25"/>
      <c r="AW78" s="25"/>
      <c r="AX78" s="25"/>
      <c r="AY78" s="25"/>
      <c r="AZ78" s="25"/>
      <c r="BA78" s="19">
        <f t="shared" si="202"/>
        <v>0</v>
      </c>
      <c r="BB78" s="25"/>
      <c r="BC78" s="25"/>
      <c r="BD78" s="25"/>
      <c r="BE78" s="25"/>
      <c r="BF78" s="25"/>
      <c r="BG78" s="25"/>
      <c r="BH78" s="25"/>
      <c r="BI78" s="25"/>
      <c r="BJ78" s="25"/>
      <c r="BK78" s="25"/>
      <c r="BL78" s="25"/>
      <c r="BM78" s="25"/>
      <c r="BN78" s="19">
        <f t="shared" si="203"/>
        <v>0</v>
      </c>
      <c r="BO78" s="25"/>
      <c r="BP78" s="25"/>
      <c r="BQ78" s="25"/>
      <c r="BR78" s="25"/>
      <c r="BS78" s="25"/>
      <c r="BT78" s="25"/>
      <c r="BU78" s="25"/>
      <c r="BV78" s="25"/>
      <c r="BW78" s="25"/>
      <c r="BX78" s="25"/>
      <c r="BY78" s="25"/>
      <c r="BZ78" s="25"/>
      <c r="CA78" s="19">
        <f t="shared" si="204"/>
        <v>0</v>
      </c>
      <c r="CB78" s="34">
        <f t="shared" si="205"/>
        <v>0</v>
      </c>
      <c r="CC78" s="34">
        <f t="shared" si="206"/>
        <v>0</v>
      </c>
      <c r="CD78" s="34">
        <f t="shared" si="207"/>
        <v>0</v>
      </c>
      <c r="CE78" s="34">
        <f t="shared" si="208"/>
        <v>0</v>
      </c>
      <c r="CF78" s="34">
        <f t="shared" si="209"/>
        <v>0</v>
      </c>
      <c r="CG78" s="42"/>
      <c r="CH78" s="41"/>
      <c r="CI78" s="36"/>
      <c r="CJ78" s="36"/>
      <c r="CK78" s="36"/>
      <c r="CL78" s="36"/>
      <c r="CM78" s="36"/>
      <c r="CN78" s="36"/>
      <c r="CO78" s="25"/>
      <c r="CP78" s="25"/>
      <c r="CQ78" s="25"/>
      <c r="CR78" s="25"/>
      <c r="CS78" s="25"/>
      <c r="CT78" s="25"/>
      <c r="CU78" s="51">
        <f t="shared" si="226"/>
        <v>0</v>
      </c>
      <c r="CV78" s="51">
        <f t="shared" si="227"/>
        <v>0</v>
      </c>
      <c r="CW78" s="51">
        <f t="shared" si="228"/>
        <v>0</v>
      </c>
      <c r="CX78" s="51">
        <f t="shared" si="229"/>
        <v>0</v>
      </c>
      <c r="CY78" s="51">
        <f t="shared" si="230"/>
        <v>0</v>
      </c>
      <c r="CZ78" s="51">
        <f t="shared" si="231"/>
        <v>0</v>
      </c>
      <c r="DA78" s="19">
        <f t="shared" si="212"/>
        <v>0</v>
      </c>
      <c r="DB78" s="52">
        <f t="shared" si="232"/>
        <v>0</v>
      </c>
      <c r="DC78" s="53">
        <f t="shared" si="233"/>
        <v>0</v>
      </c>
      <c r="DD78" s="52">
        <f t="shared" si="234"/>
        <v>0</v>
      </c>
      <c r="DE78" s="52">
        <f t="shared" si="235"/>
        <v>0</v>
      </c>
      <c r="DF78" s="54">
        <f t="shared" si="236"/>
        <v>0</v>
      </c>
      <c r="DG78" s="55">
        <v>0.05</v>
      </c>
      <c r="DH78" s="35" t="s">
        <v>88</v>
      </c>
      <c r="DI78" s="56">
        <f t="shared" si="213"/>
        <v>0</v>
      </c>
      <c r="DJ78" s="61">
        <f t="shared" si="214"/>
        <v>0</v>
      </c>
      <c r="DK78" s="61">
        <f t="shared" si="215"/>
        <v>0</v>
      </c>
      <c r="DL78" s="61">
        <f t="shared" si="216"/>
        <v>0</v>
      </c>
      <c r="DM78" s="61">
        <f t="shared" si="217"/>
        <v>0</v>
      </c>
      <c r="DN78" s="61">
        <f t="shared" si="218"/>
        <v>0</v>
      </c>
      <c r="DO78" s="61">
        <f t="shared" si="219"/>
        <v>0</v>
      </c>
      <c r="DP78" s="61">
        <f t="shared" si="220"/>
        <v>0</v>
      </c>
      <c r="DQ78" s="61">
        <f t="shared" si="221"/>
        <v>0</v>
      </c>
      <c r="DR78" s="61">
        <f t="shared" si="222"/>
        <v>0</v>
      </c>
      <c r="DS78" s="61">
        <f t="shared" si="223"/>
        <v>0</v>
      </c>
      <c r="DT78" s="61">
        <f t="shared" si="224"/>
        <v>0</v>
      </c>
      <c r="DU78" s="61">
        <f t="shared" si="225"/>
        <v>0</v>
      </c>
      <c r="DV78" s="62"/>
    </row>
    <row r="79" spans="1:126" s="1" customFormat="1" ht="10.5" x14ac:dyDescent="0.25">
      <c r="A79" s="8" t="s">
        <v>11</v>
      </c>
      <c r="B79" s="7">
        <f t="shared" ref="B79:AG79" si="297">SUM(B64:B78)</f>
        <v>3.3826670000000001</v>
      </c>
      <c r="C79" s="7">
        <f t="shared" si="297"/>
        <v>0.12956666999999999</v>
      </c>
      <c r="D79" s="7">
        <f t="shared" si="297"/>
        <v>0.12823332999999998</v>
      </c>
      <c r="E79" s="7">
        <f t="shared" si="297"/>
        <v>0.12156599999999999</v>
      </c>
      <c r="F79" s="7">
        <f t="shared" si="297"/>
        <v>6.6933340000000001</v>
      </c>
      <c r="G79" s="7">
        <f t="shared" si="297"/>
        <v>11.485333000000001</v>
      </c>
      <c r="H79" s="7">
        <f t="shared" si="297"/>
        <v>36.933332999999998</v>
      </c>
      <c r="I79" s="7">
        <f t="shared" si="297"/>
        <v>37.339999899999995</v>
      </c>
      <c r="J79" s="7">
        <f t="shared" si="297"/>
        <v>54.247999999999998</v>
      </c>
      <c r="K79" s="7">
        <f t="shared" si="297"/>
        <v>46.442666000000003</v>
      </c>
      <c r="L79" s="7">
        <f t="shared" si="297"/>
        <v>37.016000000000005</v>
      </c>
      <c r="M79" s="7">
        <f t="shared" si="297"/>
        <v>1.4602330000000001</v>
      </c>
      <c r="N79" s="7">
        <f t="shared" si="297"/>
        <v>235.38093189999998</v>
      </c>
      <c r="O79" s="7">
        <f t="shared" si="297"/>
        <v>13.931999999999999</v>
      </c>
      <c r="P79" s="7">
        <f t="shared" si="297"/>
        <v>3.1880000000000002</v>
      </c>
      <c r="Q79" s="7">
        <f t="shared" si="297"/>
        <v>0.2053333</v>
      </c>
      <c r="R79" s="7">
        <f t="shared" si="297"/>
        <v>0.2</v>
      </c>
      <c r="S79" s="7">
        <f t="shared" si="297"/>
        <v>0.24666666000000001</v>
      </c>
      <c r="T79" s="7">
        <f t="shared" si="297"/>
        <v>18.671999899999999</v>
      </c>
      <c r="U79" s="7">
        <f t="shared" si="297"/>
        <v>68.294666629999995</v>
      </c>
      <c r="V79" s="7">
        <f t="shared" si="297"/>
        <v>81.018665619999993</v>
      </c>
      <c r="W79" s="7">
        <f t="shared" si="297"/>
        <v>62.0106666</v>
      </c>
      <c r="X79" s="7">
        <f t="shared" si="297"/>
        <v>62.139999149999994</v>
      </c>
      <c r="Y79" s="7">
        <f t="shared" si="297"/>
        <v>89.399998789999998</v>
      </c>
      <c r="Z79" s="7">
        <f t="shared" si="297"/>
        <v>51.86799929</v>
      </c>
      <c r="AA79" s="7">
        <f t="shared" si="297"/>
        <v>451.17599594000001</v>
      </c>
      <c r="AB79" s="7">
        <f t="shared" si="297"/>
        <v>27.46933293</v>
      </c>
      <c r="AC79" s="7">
        <f t="shared" si="297"/>
        <v>3.1533333199999998</v>
      </c>
      <c r="AD79" s="7">
        <f t="shared" si="297"/>
        <v>1.03133333</v>
      </c>
      <c r="AE79" s="7">
        <f t="shared" si="297"/>
        <v>1.1099999899999999</v>
      </c>
      <c r="AF79" s="7">
        <f t="shared" si="297"/>
        <v>76.455332240000004</v>
      </c>
      <c r="AG79" s="7">
        <f t="shared" si="297"/>
        <v>95.263332129999995</v>
      </c>
      <c r="AH79" s="7">
        <f t="shared" ref="AH79:BM79" si="298">SUM(AH64:AH78)</f>
        <v>86.836665589999996</v>
      </c>
      <c r="AI79" s="7">
        <f t="shared" si="298"/>
        <v>109.08066523999999</v>
      </c>
      <c r="AJ79" s="7">
        <f t="shared" si="298"/>
        <v>98.36399874</v>
      </c>
      <c r="AK79" s="7">
        <f t="shared" si="298"/>
        <v>65.017999160000002</v>
      </c>
      <c r="AL79" s="7">
        <f t="shared" si="298"/>
        <v>29.93733297</v>
      </c>
      <c r="AM79" s="7">
        <f t="shared" si="298"/>
        <v>49.451999350000008</v>
      </c>
      <c r="AN79" s="7">
        <f t="shared" si="298"/>
        <v>643.17132499000002</v>
      </c>
      <c r="AO79" s="7">
        <f t="shared" si="298"/>
        <v>13.469333209999999</v>
      </c>
      <c r="AP79" s="7">
        <f t="shared" si="298"/>
        <v>13.79199985</v>
      </c>
      <c r="AQ79" s="7">
        <f t="shared" si="298"/>
        <v>16.597333149999997</v>
      </c>
      <c r="AR79" s="7">
        <f t="shared" si="298"/>
        <v>13.731999859999998</v>
      </c>
      <c r="AS79" s="7">
        <f t="shared" si="298"/>
        <v>43.559332740000002</v>
      </c>
      <c r="AT79" s="7">
        <f t="shared" si="298"/>
        <v>117.72666520000001</v>
      </c>
      <c r="AU79" s="7">
        <f t="shared" si="298"/>
        <v>94.02066554999999</v>
      </c>
      <c r="AV79" s="7">
        <f t="shared" si="298"/>
        <v>100.95199878</v>
      </c>
      <c r="AW79" s="7">
        <f t="shared" si="298"/>
        <v>94.089998870000002</v>
      </c>
      <c r="AX79" s="7">
        <f t="shared" si="298"/>
        <v>106.42999867</v>
      </c>
      <c r="AY79" s="7">
        <f t="shared" si="298"/>
        <v>127.29733172</v>
      </c>
      <c r="AZ79" s="7">
        <f t="shared" si="298"/>
        <v>108.74933199</v>
      </c>
      <c r="BA79" s="7">
        <f t="shared" si="298"/>
        <v>850.41598958999998</v>
      </c>
      <c r="BB79" s="7">
        <f t="shared" si="298"/>
        <v>100.26733198000001</v>
      </c>
      <c r="BC79" s="7">
        <f t="shared" si="298"/>
        <v>17.577333159999998</v>
      </c>
      <c r="BD79" s="7">
        <f t="shared" si="298"/>
        <v>17.167999829999999</v>
      </c>
      <c r="BE79" s="7">
        <f t="shared" si="298"/>
        <v>15.325333189999998</v>
      </c>
      <c r="BF79" s="7">
        <f t="shared" si="298"/>
        <v>35.600666259999997</v>
      </c>
      <c r="BG79" s="7">
        <f t="shared" si="298"/>
        <v>48.245999480000002</v>
      </c>
      <c r="BH79" s="7">
        <f t="shared" si="298"/>
        <v>15.578666559999998</v>
      </c>
      <c r="BI79" s="7">
        <f t="shared" si="298"/>
        <v>2.5060000000000002</v>
      </c>
      <c r="BJ79" s="7">
        <f t="shared" si="298"/>
        <v>41.755999490000001</v>
      </c>
      <c r="BK79" s="7">
        <f t="shared" si="298"/>
        <v>73.418665799999999</v>
      </c>
      <c r="BL79" s="7">
        <f t="shared" si="298"/>
        <v>107.01799867</v>
      </c>
      <c r="BM79" s="7">
        <f t="shared" si="298"/>
        <v>98.601998750000007</v>
      </c>
      <c r="BN79" s="7">
        <f t="shared" ref="BN79:CA79" si="299">SUM(BN64:BN78)</f>
        <v>573.06399317</v>
      </c>
      <c r="BO79" s="7">
        <f t="shared" si="299"/>
        <v>107.54533194</v>
      </c>
      <c r="BP79" s="7">
        <f t="shared" si="299"/>
        <v>22.949999720000001</v>
      </c>
      <c r="BQ79" s="7">
        <f t="shared" si="299"/>
        <v>14.07666652</v>
      </c>
      <c r="BR79" s="7">
        <f t="shared" si="299"/>
        <v>15.73866653</v>
      </c>
      <c r="BS79" s="7">
        <f t="shared" si="299"/>
        <v>51.019332750000004</v>
      </c>
      <c r="BT79" s="7">
        <f t="shared" si="299"/>
        <v>66.21666587</v>
      </c>
      <c r="BU79" s="7">
        <f t="shared" si="299"/>
        <v>75.121332459999991</v>
      </c>
      <c r="BV79" s="7">
        <f t="shared" si="299"/>
        <v>87.523332249999996</v>
      </c>
      <c r="BW79" s="7">
        <f t="shared" si="299"/>
        <v>66.60866587000001</v>
      </c>
      <c r="BX79" s="7">
        <f t="shared" si="299"/>
        <v>90.279332229999994</v>
      </c>
      <c r="BY79" s="7">
        <f t="shared" si="299"/>
        <v>89.095998859999995</v>
      </c>
      <c r="BZ79" s="7">
        <f t="shared" si="299"/>
        <v>17.509999829999998</v>
      </c>
      <c r="CA79" s="7">
        <f t="shared" si="299"/>
        <v>703.68532483000013</v>
      </c>
      <c r="CB79" s="39">
        <f t="shared" ref="CB79:CN79" si="300">SUM(CB64:CB78)</f>
        <v>0.19753220688657747</v>
      </c>
      <c r="CC79" s="39">
        <f t="shared" si="300"/>
        <v>6.467075792664323E-2</v>
      </c>
      <c r="CD79" s="39">
        <f t="shared" si="300"/>
        <v>0.49025809005645316</v>
      </c>
      <c r="CE79" s="39">
        <f t="shared" si="300"/>
        <v>-3.2435223091372922E-2</v>
      </c>
      <c r="CF79" s="39">
        <f t="shared" si="300"/>
        <v>0.40363537599058663</v>
      </c>
      <c r="CG79" s="44"/>
      <c r="CH79" s="39"/>
      <c r="CI79" s="39">
        <f t="shared" si="300"/>
        <v>0.6136353759905866</v>
      </c>
      <c r="CJ79" s="39">
        <f t="shared" si="300"/>
        <v>0.6136353759905866</v>
      </c>
      <c r="CK79" s="39">
        <f t="shared" si="300"/>
        <v>0.6136353759905866</v>
      </c>
      <c r="CL79" s="39">
        <f t="shared" si="300"/>
        <v>0.6136353759905866</v>
      </c>
      <c r="CM79" s="39">
        <f t="shared" si="300"/>
        <v>0.6136353759905866</v>
      </c>
      <c r="CN79" s="39">
        <f t="shared" si="300"/>
        <v>0.6136353759905866</v>
      </c>
      <c r="CO79" s="7">
        <f t="shared" ref="CO79:DA79" si="301">SUM(CO64:CO78)</f>
        <v>20.896666</v>
      </c>
      <c r="CP79" s="7">
        <f t="shared" si="301"/>
        <v>17.560666510000001</v>
      </c>
      <c r="CQ79" s="7">
        <f t="shared" si="301"/>
        <v>19.261999799999998</v>
      </c>
      <c r="CR79" s="7">
        <f t="shared" si="301"/>
        <v>19.6239998</v>
      </c>
      <c r="CS79" s="7">
        <f t="shared" si="301"/>
        <v>46.960666119999999</v>
      </c>
      <c r="CT79" s="7">
        <f t="shared" si="301"/>
        <v>60.757999300000002</v>
      </c>
      <c r="CU79" s="7">
        <f t="shared" si="301"/>
        <v>92.435084092051696</v>
      </c>
      <c r="CV79" s="7">
        <f t="shared" si="301"/>
        <v>108.0235278377999</v>
      </c>
      <c r="CW79" s="7">
        <f t="shared" si="301"/>
        <v>81.937646870841377</v>
      </c>
      <c r="CX79" s="7">
        <f t="shared" si="301"/>
        <v>111.37605600864259</v>
      </c>
      <c r="CY79" s="7">
        <f t="shared" si="301"/>
        <v>109.87362871668745</v>
      </c>
      <c r="CZ79" s="7">
        <f t="shared" si="301"/>
        <v>20.890966517100821</v>
      </c>
      <c r="DA79" s="7">
        <f t="shared" si="301"/>
        <v>709.59890757312382</v>
      </c>
      <c r="DB79" s="7"/>
      <c r="DC79" s="7"/>
      <c r="DD79" s="7"/>
      <c r="DE79" s="7"/>
      <c r="DF79" s="7"/>
      <c r="DG79" s="7"/>
      <c r="DH79" s="7"/>
      <c r="DI79" s="7"/>
      <c r="DJ79" s="7">
        <f t="shared" ref="DJ79:DV79" si="302">SUM(DJ64:DJ78)</f>
        <v>21.9414993</v>
      </c>
      <c r="DK79" s="7">
        <f t="shared" si="302"/>
        <v>18.4386998355</v>
      </c>
      <c r="DL79" s="7">
        <f t="shared" si="302"/>
        <v>20.225099790000002</v>
      </c>
      <c r="DM79" s="7">
        <f t="shared" si="302"/>
        <v>20.60519979</v>
      </c>
      <c r="DN79" s="7">
        <f t="shared" si="302"/>
        <v>49.308699425999997</v>
      </c>
      <c r="DO79" s="7">
        <f t="shared" si="302"/>
        <v>63.795899265000003</v>
      </c>
      <c r="DP79" s="7">
        <f t="shared" si="302"/>
        <v>97.056838296654277</v>
      </c>
      <c r="DQ79" s="7">
        <f t="shared" si="302"/>
        <v>113.42470422968991</v>
      </c>
      <c r="DR79" s="7">
        <f t="shared" si="302"/>
        <v>86.034529214383454</v>
      </c>
      <c r="DS79" s="7">
        <f t="shared" si="302"/>
        <v>116.94485880907474</v>
      </c>
      <c r="DT79" s="7">
        <f t="shared" si="302"/>
        <v>115.36731015252182</v>
      </c>
      <c r="DU79" s="7">
        <f t="shared" si="302"/>
        <v>21.935514842955865</v>
      </c>
      <c r="DV79" s="7">
        <f t="shared" si="302"/>
        <v>745.07885295178005</v>
      </c>
    </row>
    <row r="80" spans="1:126" s="1" customFormat="1" x14ac:dyDescent="0.2">
      <c r="A80" s="5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9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9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9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  <c r="BA80" s="9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9"/>
      <c r="BO80" s="10"/>
      <c r="BP80" s="10"/>
      <c r="BQ80" s="10"/>
      <c r="BR80" s="10"/>
      <c r="BS80" s="10"/>
      <c r="BT80" s="10"/>
      <c r="BU80" s="10"/>
      <c r="BV80" s="10"/>
      <c r="BW80" s="10"/>
      <c r="BX80" s="10"/>
      <c r="BY80" s="10"/>
      <c r="BZ80" s="10"/>
      <c r="CA80" s="9"/>
      <c r="CB80" s="9"/>
      <c r="CC80" s="9"/>
      <c r="CD80" s="9"/>
      <c r="CE80" s="9"/>
      <c r="CF80" s="9"/>
      <c r="CG80" s="9"/>
      <c r="CH80" s="9"/>
      <c r="CI80" s="9"/>
      <c r="CJ80" s="9"/>
      <c r="CK80" s="9"/>
      <c r="CL80" s="9"/>
      <c r="CM80" s="9"/>
      <c r="CN80" s="9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9"/>
      <c r="DB80" s="5"/>
      <c r="DC80" s="5"/>
      <c r="DD80" s="5"/>
      <c r="DE80" s="5"/>
      <c r="DF80" s="5"/>
      <c r="DG80" s="5"/>
      <c r="DH80" s="5"/>
      <c r="DI80" s="5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9"/>
    </row>
    <row r="81" spans="1:126" s="1" customFormat="1" ht="10.5" x14ac:dyDescent="0.25">
      <c r="A81" s="16" t="s">
        <v>10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>
        <f>SUM(B81:M81)</f>
        <v>0</v>
      </c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>
        <f>SUM(O81:Z81)</f>
        <v>0</v>
      </c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  <c r="AN81" s="11">
        <f>SUM(AB81:AM81)</f>
        <v>0</v>
      </c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  <c r="AZ81" s="11"/>
      <c r="BA81" s="11">
        <f>SUM(AO81:AZ81)</f>
        <v>0</v>
      </c>
      <c r="BB81" s="11"/>
      <c r="BC81" s="11"/>
      <c r="BD81" s="11"/>
      <c r="BE81" s="11"/>
      <c r="BF81" s="11"/>
      <c r="BG81" s="11"/>
      <c r="BH81" s="11"/>
      <c r="BI81" s="11"/>
      <c r="BJ81" s="11"/>
      <c r="BK81" s="11"/>
      <c r="BL81" s="11"/>
      <c r="BM81" s="11"/>
      <c r="BN81" s="11">
        <f>SUM(BB81:BM81)</f>
        <v>0</v>
      </c>
      <c r="BO81" s="11"/>
      <c r="BP81" s="11"/>
      <c r="BQ81" s="11"/>
      <c r="BR81" s="11"/>
      <c r="BS81" s="11"/>
      <c r="BT81" s="11"/>
      <c r="BU81" s="11"/>
      <c r="BV81" s="11"/>
      <c r="BW81" s="11"/>
      <c r="BX81" s="11"/>
      <c r="BY81" s="11"/>
      <c r="BZ81" s="11"/>
      <c r="CA81" s="11">
        <f>SUM(BO81:BZ81)</f>
        <v>0</v>
      </c>
      <c r="CB81" s="11"/>
      <c r="CC81" s="11"/>
      <c r="CD81" s="11"/>
      <c r="CE81" s="11"/>
      <c r="CF81" s="11"/>
      <c r="CG81" s="11"/>
      <c r="CH81" s="11"/>
      <c r="CI81" s="11"/>
      <c r="CJ81" s="11"/>
      <c r="CK81" s="11"/>
      <c r="CL81" s="11"/>
      <c r="CM81" s="11"/>
      <c r="CN81" s="11"/>
      <c r="CO81" s="11"/>
      <c r="CP81" s="11"/>
      <c r="CQ81" s="11"/>
      <c r="CR81" s="11"/>
      <c r="CS81" s="11"/>
      <c r="CT81" s="11"/>
      <c r="CU81" s="11"/>
      <c r="CV81" s="11"/>
      <c r="CW81" s="11"/>
      <c r="CX81" s="11"/>
      <c r="CY81" s="11"/>
      <c r="CZ81" s="11"/>
      <c r="DA81" s="11">
        <f>SUM(CO81:CZ81)</f>
        <v>0</v>
      </c>
      <c r="DB81" s="11"/>
      <c r="DC81" s="11"/>
      <c r="DD81" s="11"/>
      <c r="DE81" s="11"/>
      <c r="DF81" s="11"/>
      <c r="DG81" s="11"/>
      <c r="DH81" s="11"/>
      <c r="DI81" s="11"/>
      <c r="DJ81" s="11"/>
      <c r="DK81" s="11"/>
      <c r="DL81" s="11"/>
      <c r="DM81" s="11"/>
      <c r="DN81" s="11"/>
      <c r="DO81" s="11"/>
      <c r="DP81" s="11"/>
      <c r="DQ81" s="11"/>
      <c r="DR81" s="11"/>
      <c r="DS81" s="11"/>
      <c r="DT81" s="11"/>
      <c r="DU81" s="11"/>
      <c r="DV81" s="11">
        <f>SUM(DJ81:DU81)</f>
        <v>0</v>
      </c>
    </row>
    <row r="82" spans="1:126" s="1" customFormat="1" x14ac:dyDescent="0.2">
      <c r="A82" s="6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9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9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9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9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9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9"/>
      <c r="CB82" s="9"/>
      <c r="CC82" s="9"/>
      <c r="CD82" s="9"/>
      <c r="CE82" s="9"/>
      <c r="CF82" s="9"/>
      <c r="CG82" s="9"/>
      <c r="CH82" s="9"/>
      <c r="CI82" s="9"/>
      <c r="CJ82" s="9"/>
      <c r="CK82" s="9"/>
      <c r="CL82" s="9"/>
      <c r="CM82" s="9"/>
      <c r="CN82" s="9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9"/>
      <c r="DB82" s="9"/>
      <c r="DC82" s="9"/>
      <c r="DD82" s="9"/>
      <c r="DE82" s="9"/>
      <c r="DF82" s="9"/>
      <c r="DG82" s="9"/>
      <c r="DH82" s="9"/>
      <c r="DI82" s="9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9"/>
    </row>
    <row r="83" spans="1:126" s="1" customFormat="1" ht="10.5" x14ac:dyDescent="0.25">
      <c r="A83" s="15" t="s">
        <v>9</v>
      </c>
      <c r="B83" s="3">
        <f t="shared" ref="B83:N83" si="303">SUM(B79,B81)</f>
        <v>3.3826670000000001</v>
      </c>
      <c r="C83" s="3">
        <f t="shared" si="303"/>
        <v>0.12956666999999999</v>
      </c>
      <c r="D83" s="3">
        <f t="shared" si="303"/>
        <v>0.12823332999999998</v>
      </c>
      <c r="E83" s="3">
        <f t="shared" si="303"/>
        <v>0.12156599999999999</v>
      </c>
      <c r="F83" s="3">
        <f t="shared" si="303"/>
        <v>6.6933340000000001</v>
      </c>
      <c r="G83" s="3">
        <f t="shared" si="303"/>
        <v>11.485333000000001</v>
      </c>
      <c r="H83" s="3">
        <f t="shared" si="303"/>
        <v>36.933332999999998</v>
      </c>
      <c r="I83" s="3">
        <f t="shared" si="303"/>
        <v>37.339999899999995</v>
      </c>
      <c r="J83" s="3">
        <f t="shared" si="303"/>
        <v>54.247999999999998</v>
      </c>
      <c r="K83" s="3">
        <f t="shared" si="303"/>
        <v>46.442666000000003</v>
      </c>
      <c r="L83" s="3">
        <f t="shared" si="303"/>
        <v>37.016000000000005</v>
      </c>
      <c r="M83" s="3">
        <f t="shared" si="303"/>
        <v>1.4602330000000001</v>
      </c>
      <c r="N83" s="3">
        <f t="shared" si="303"/>
        <v>235.38093189999998</v>
      </c>
      <c r="O83" s="3">
        <f t="shared" ref="O83:AA83" si="304">SUM(O79,O81)</f>
        <v>13.931999999999999</v>
      </c>
      <c r="P83" s="3">
        <f t="shared" si="304"/>
        <v>3.1880000000000002</v>
      </c>
      <c r="Q83" s="3">
        <f t="shared" si="304"/>
        <v>0.2053333</v>
      </c>
      <c r="R83" s="3">
        <f t="shared" si="304"/>
        <v>0.2</v>
      </c>
      <c r="S83" s="3">
        <f t="shared" si="304"/>
        <v>0.24666666000000001</v>
      </c>
      <c r="T83" s="3">
        <f t="shared" si="304"/>
        <v>18.671999899999999</v>
      </c>
      <c r="U83" s="3">
        <f t="shared" si="304"/>
        <v>68.294666629999995</v>
      </c>
      <c r="V83" s="3">
        <f t="shared" si="304"/>
        <v>81.018665619999993</v>
      </c>
      <c r="W83" s="3">
        <f t="shared" si="304"/>
        <v>62.0106666</v>
      </c>
      <c r="X83" s="3">
        <f t="shared" si="304"/>
        <v>62.139999149999994</v>
      </c>
      <c r="Y83" s="3">
        <f t="shared" si="304"/>
        <v>89.399998789999998</v>
      </c>
      <c r="Z83" s="3">
        <f t="shared" si="304"/>
        <v>51.86799929</v>
      </c>
      <c r="AA83" s="3">
        <f t="shared" si="304"/>
        <v>451.17599594000001</v>
      </c>
      <c r="AB83" s="3">
        <f t="shared" ref="AB83:AN83" si="305">SUM(AB79,AB81)</f>
        <v>27.46933293</v>
      </c>
      <c r="AC83" s="3">
        <f t="shared" si="305"/>
        <v>3.1533333199999998</v>
      </c>
      <c r="AD83" s="3">
        <f t="shared" si="305"/>
        <v>1.03133333</v>
      </c>
      <c r="AE83" s="3">
        <f t="shared" si="305"/>
        <v>1.1099999899999999</v>
      </c>
      <c r="AF83" s="3">
        <f t="shared" si="305"/>
        <v>76.455332240000004</v>
      </c>
      <c r="AG83" s="3">
        <f t="shared" si="305"/>
        <v>95.263332129999995</v>
      </c>
      <c r="AH83" s="3">
        <f t="shared" si="305"/>
        <v>86.836665589999996</v>
      </c>
      <c r="AI83" s="3">
        <f t="shared" si="305"/>
        <v>109.08066523999999</v>
      </c>
      <c r="AJ83" s="3">
        <f t="shared" si="305"/>
        <v>98.36399874</v>
      </c>
      <c r="AK83" s="3">
        <f t="shared" si="305"/>
        <v>65.017999160000002</v>
      </c>
      <c r="AL83" s="3">
        <f t="shared" si="305"/>
        <v>29.93733297</v>
      </c>
      <c r="AM83" s="3">
        <f t="shared" si="305"/>
        <v>49.451999350000008</v>
      </c>
      <c r="AN83" s="3">
        <f t="shared" si="305"/>
        <v>643.17132499000002</v>
      </c>
      <c r="AO83" s="3">
        <f t="shared" ref="AO83:BA83" si="306">SUM(AO79,AO81)</f>
        <v>13.469333209999999</v>
      </c>
      <c r="AP83" s="3">
        <f t="shared" si="306"/>
        <v>13.79199985</v>
      </c>
      <c r="AQ83" s="3">
        <f t="shared" si="306"/>
        <v>16.597333149999997</v>
      </c>
      <c r="AR83" s="3">
        <f t="shared" si="306"/>
        <v>13.731999859999998</v>
      </c>
      <c r="AS83" s="3">
        <f t="shared" si="306"/>
        <v>43.559332740000002</v>
      </c>
      <c r="AT83" s="3">
        <f t="shared" si="306"/>
        <v>117.72666520000001</v>
      </c>
      <c r="AU83" s="3">
        <f t="shared" si="306"/>
        <v>94.02066554999999</v>
      </c>
      <c r="AV83" s="3">
        <f t="shared" si="306"/>
        <v>100.95199878</v>
      </c>
      <c r="AW83" s="3">
        <f t="shared" si="306"/>
        <v>94.089998870000002</v>
      </c>
      <c r="AX83" s="3">
        <f t="shared" si="306"/>
        <v>106.42999867</v>
      </c>
      <c r="AY83" s="3">
        <f t="shared" si="306"/>
        <v>127.29733172</v>
      </c>
      <c r="AZ83" s="3">
        <f t="shared" si="306"/>
        <v>108.74933199</v>
      </c>
      <c r="BA83" s="3">
        <f t="shared" si="306"/>
        <v>850.41598958999998</v>
      </c>
      <c r="BB83" s="3">
        <f t="shared" ref="BB83:BN83" si="307">SUM(BB79,BB81)</f>
        <v>100.26733198000001</v>
      </c>
      <c r="BC83" s="3">
        <f t="shared" si="307"/>
        <v>17.577333159999998</v>
      </c>
      <c r="BD83" s="3">
        <f t="shared" si="307"/>
        <v>17.167999829999999</v>
      </c>
      <c r="BE83" s="3">
        <f t="shared" si="307"/>
        <v>15.325333189999998</v>
      </c>
      <c r="BF83" s="3">
        <f t="shared" si="307"/>
        <v>35.600666259999997</v>
      </c>
      <c r="BG83" s="3">
        <f t="shared" si="307"/>
        <v>48.245999480000002</v>
      </c>
      <c r="BH83" s="3">
        <f t="shared" si="307"/>
        <v>15.578666559999998</v>
      </c>
      <c r="BI83" s="3">
        <f t="shared" si="307"/>
        <v>2.5060000000000002</v>
      </c>
      <c r="BJ83" s="3">
        <f t="shared" si="307"/>
        <v>41.755999490000001</v>
      </c>
      <c r="BK83" s="3">
        <f t="shared" si="307"/>
        <v>73.418665799999999</v>
      </c>
      <c r="BL83" s="3">
        <f t="shared" si="307"/>
        <v>107.01799867</v>
      </c>
      <c r="BM83" s="3">
        <f t="shared" si="307"/>
        <v>98.601998750000007</v>
      </c>
      <c r="BN83" s="3">
        <f t="shared" si="307"/>
        <v>573.06399317</v>
      </c>
      <c r="BO83" s="3">
        <f t="shared" ref="BO83:CA83" si="308">SUM(BO79,BO81)</f>
        <v>107.54533194</v>
      </c>
      <c r="BP83" s="3">
        <f t="shared" si="308"/>
        <v>22.949999720000001</v>
      </c>
      <c r="BQ83" s="3">
        <f t="shared" si="308"/>
        <v>14.07666652</v>
      </c>
      <c r="BR83" s="3">
        <f t="shared" si="308"/>
        <v>15.73866653</v>
      </c>
      <c r="BS83" s="3">
        <f t="shared" si="308"/>
        <v>51.019332750000004</v>
      </c>
      <c r="BT83" s="3">
        <f t="shared" si="308"/>
        <v>66.21666587</v>
      </c>
      <c r="BU83" s="3">
        <f t="shared" si="308"/>
        <v>75.121332459999991</v>
      </c>
      <c r="BV83" s="3">
        <f t="shared" si="308"/>
        <v>87.523332249999996</v>
      </c>
      <c r="BW83" s="3">
        <f t="shared" si="308"/>
        <v>66.60866587000001</v>
      </c>
      <c r="BX83" s="3">
        <f t="shared" si="308"/>
        <v>90.279332229999994</v>
      </c>
      <c r="BY83" s="3">
        <f t="shared" si="308"/>
        <v>89.095998859999995</v>
      </c>
      <c r="BZ83" s="3">
        <f t="shared" si="308"/>
        <v>17.509999829999998</v>
      </c>
      <c r="CA83" s="3">
        <f t="shared" si="308"/>
        <v>703.68532483000013</v>
      </c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>
        <f t="shared" ref="CO83:DA83" si="309">SUM(CO79,CO81)</f>
        <v>20.896666</v>
      </c>
      <c r="CP83" s="3">
        <f t="shared" si="309"/>
        <v>17.560666510000001</v>
      </c>
      <c r="CQ83" s="3">
        <f t="shared" si="309"/>
        <v>19.261999799999998</v>
      </c>
      <c r="CR83" s="3">
        <f t="shared" si="309"/>
        <v>19.6239998</v>
      </c>
      <c r="CS83" s="3">
        <f t="shared" si="309"/>
        <v>46.960666119999999</v>
      </c>
      <c r="CT83" s="3">
        <f t="shared" si="309"/>
        <v>60.757999300000002</v>
      </c>
      <c r="CU83" s="3">
        <f t="shared" si="309"/>
        <v>92.435084092051696</v>
      </c>
      <c r="CV83" s="3">
        <f t="shared" si="309"/>
        <v>108.0235278377999</v>
      </c>
      <c r="CW83" s="3">
        <f t="shared" si="309"/>
        <v>81.937646870841377</v>
      </c>
      <c r="CX83" s="3">
        <f t="shared" si="309"/>
        <v>111.37605600864259</v>
      </c>
      <c r="CY83" s="3">
        <f t="shared" si="309"/>
        <v>109.87362871668745</v>
      </c>
      <c r="CZ83" s="3">
        <f t="shared" si="309"/>
        <v>20.890966517100821</v>
      </c>
      <c r="DA83" s="3">
        <f t="shared" si="309"/>
        <v>709.59890757312382</v>
      </c>
      <c r="DB83" s="3"/>
      <c r="DC83" s="3"/>
      <c r="DD83" s="3"/>
      <c r="DE83" s="3"/>
      <c r="DF83" s="3"/>
      <c r="DG83" s="3"/>
      <c r="DH83" s="3"/>
      <c r="DI83" s="3"/>
      <c r="DJ83" s="3">
        <f t="shared" ref="DJ83:DV83" si="310">SUM(DK79,DJ81)</f>
        <v>18.4386998355</v>
      </c>
      <c r="DK83" s="3">
        <f t="shared" si="310"/>
        <v>20.225099790000002</v>
      </c>
      <c r="DL83" s="3">
        <f t="shared" si="310"/>
        <v>20.60519979</v>
      </c>
      <c r="DM83" s="3">
        <f t="shared" si="310"/>
        <v>49.308699425999997</v>
      </c>
      <c r="DN83" s="3">
        <f t="shared" si="310"/>
        <v>63.795899265000003</v>
      </c>
      <c r="DO83" s="3">
        <f t="shared" si="310"/>
        <v>97.056838296654277</v>
      </c>
      <c r="DP83" s="3">
        <f t="shared" si="310"/>
        <v>113.42470422968991</v>
      </c>
      <c r="DQ83" s="3">
        <f t="shared" si="310"/>
        <v>86.034529214383454</v>
      </c>
      <c r="DR83" s="3">
        <f t="shared" si="310"/>
        <v>116.94485880907474</v>
      </c>
      <c r="DS83" s="3">
        <f t="shared" si="310"/>
        <v>115.36731015252182</v>
      </c>
      <c r="DT83" s="3">
        <f t="shared" si="310"/>
        <v>21.935514842955865</v>
      </c>
      <c r="DU83" s="3">
        <f t="shared" si="310"/>
        <v>745.07885295178005</v>
      </c>
      <c r="DV83" s="3">
        <f t="shared" si="310"/>
        <v>0</v>
      </c>
    </row>
    <row r="84" spans="1:126" s="1" customFormat="1" x14ac:dyDescent="0.2">
      <c r="A84" s="5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9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9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9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9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9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9"/>
      <c r="CB84" s="9"/>
      <c r="CC84" s="9"/>
      <c r="CD84" s="9"/>
      <c r="CE84" s="9"/>
      <c r="CF84" s="9"/>
      <c r="CG84" s="9"/>
      <c r="CH84" s="9"/>
      <c r="CI84" s="9"/>
      <c r="CJ84" s="9"/>
      <c r="CK84" s="9"/>
      <c r="CL84" s="9"/>
      <c r="CM84" s="9"/>
      <c r="CN84" s="9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9"/>
      <c r="DB84" s="9"/>
      <c r="DC84" s="9"/>
      <c r="DD84" s="9"/>
      <c r="DE84" s="9"/>
      <c r="DF84" s="9"/>
      <c r="DG84" s="9"/>
      <c r="DH84" s="9"/>
      <c r="DI84" s="9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9"/>
    </row>
    <row r="85" spans="1:126" s="1" customFormat="1" ht="10.5" x14ac:dyDescent="0.25">
      <c r="A85" s="8" t="s">
        <v>8</v>
      </c>
      <c r="B85" s="7">
        <f t="shared" ref="B85:AG85" si="311">SUM(B16,B37,B57,B79)</f>
        <v>42.154545185772555</v>
      </c>
      <c r="C85" s="7">
        <f t="shared" si="311"/>
        <v>33.235977068538162</v>
      </c>
      <c r="D85" s="7">
        <f t="shared" si="311"/>
        <v>35.317442398042076</v>
      </c>
      <c r="E85" s="7">
        <f t="shared" si="311"/>
        <v>65.535387864751172</v>
      </c>
      <c r="F85" s="7">
        <f t="shared" si="311"/>
        <v>71.41118130399957</v>
      </c>
      <c r="G85" s="7">
        <f t="shared" si="311"/>
        <v>76.960337932299936</v>
      </c>
      <c r="H85" s="7">
        <f t="shared" si="311"/>
        <v>130.36698594555318</v>
      </c>
      <c r="I85" s="7">
        <f t="shared" si="311"/>
        <v>116.12664125443582</v>
      </c>
      <c r="J85" s="7">
        <f t="shared" si="311"/>
        <v>113.30361468402111</v>
      </c>
      <c r="K85" s="7">
        <f t="shared" si="311"/>
        <v>113.96557459047563</v>
      </c>
      <c r="L85" s="7">
        <f t="shared" si="311"/>
        <v>109.37551260598975</v>
      </c>
      <c r="M85" s="7">
        <f t="shared" si="311"/>
        <v>75.584273508522713</v>
      </c>
      <c r="N85" s="7">
        <f t="shared" si="311"/>
        <v>983.33747434240172</v>
      </c>
      <c r="O85" s="7">
        <f t="shared" si="311"/>
        <v>53.176573416980716</v>
      </c>
      <c r="P85" s="7">
        <f t="shared" si="311"/>
        <v>37.655239431086429</v>
      </c>
      <c r="Q85" s="7">
        <f t="shared" si="311"/>
        <v>38.364779025805205</v>
      </c>
      <c r="R85" s="7">
        <f t="shared" si="311"/>
        <v>67.329666420199004</v>
      </c>
      <c r="S85" s="7">
        <f t="shared" si="311"/>
        <v>66.02354122436617</v>
      </c>
      <c r="T85" s="7">
        <f t="shared" si="311"/>
        <v>85.91406324001251</v>
      </c>
      <c r="U85" s="7">
        <f t="shared" si="311"/>
        <v>159.32813660232802</v>
      </c>
      <c r="V85" s="7">
        <f t="shared" si="311"/>
        <v>158.32875648991637</v>
      </c>
      <c r="W85" s="7">
        <f t="shared" si="311"/>
        <v>119.91828525825755</v>
      </c>
      <c r="X85" s="7">
        <f t="shared" si="311"/>
        <v>128.4101159128677</v>
      </c>
      <c r="Y85" s="7">
        <f t="shared" si="311"/>
        <v>161.05471247171818</v>
      </c>
      <c r="Z85" s="7">
        <f t="shared" si="311"/>
        <v>123.89998901121481</v>
      </c>
      <c r="AA85" s="7">
        <f t="shared" si="311"/>
        <v>1205.8083275047529</v>
      </c>
      <c r="AB85" s="7">
        <f t="shared" si="311"/>
        <v>72.436815929999995</v>
      </c>
      <c r="AC85" s="7">
        <f t="shared" si="311"/>
        <v>42.474798320000005</v>
      </c>
      <c r="AD85" s="7">
        <f t="shared" si="311"/>
        <v>44.020984329999997</v>
      </c>
      <c r="AE85" s="7">
        <f t="shared" si="311"/>
        <v>78.075793990000008</v>
      </c>
      <c r="AF85" s="7">
        <f t="shared" si="311"/>
        <v>151.70615650102292</v>
      </c>
      <c r="AG85" s="7">
        <f t="shared" si="311"/>
        <v>173.56929812999999</v>
      </c>
      <c r="AH85" s="7">
        <f t="shared" ref="AH85:BM85" si="312">SUM(AH16,AH37,AH57,AH79)</f>
        <v>191.37305959</v>
      </c>
      <c r="AI85" s="7">
        <f t="shared" si="312"/>
        <v>197.65055923999998</v>
      </c>
      <c r="AJ85" s="7">
        <f t="shared" si="312"/>
        <v>164.39576097912303</v>
      </c>
      <c r="AK85" s="7">
        <f t="shared" si="312"/>
        <v>140.22577534060346</v>
      </c>
      <c r="AL85" s="7">
        <f t="shared" si="312"/>
        <v>110.74191140026316</v>
      </c>
      <c r="AM85" s="7">
        <f t="shared" si="312"/>
        <v>132.04119035000002</v>
      </c>
      <c r="AN85" s="7">
        <f t="shared" si="312"/>
        <v>1504.3763651010127</v>
      </c>
      <c r="AO85" s="7">
        <f t="shared" si="312"/>
        <v>87.202464210000002</v>
      </c>
      <c r="AP85" s="7">
        <f t="shared" si="312"/>
        <v>70.525036762499994</v>
      </c>
      <c r="AQ85" s="7">
        <f t="shared" si="312"/>
        <v>61.376716149999993</v>
      </c>
      <c r="AR85" s="7">
        <f t="shared" si="312"/>
        <v>72.846246859999994</v>
      </c>
      <c r="AS85" s="7">
        <f t="shared" si="312"/>
        <v>123.17459684549344</v>
      </c>
      <c r="AT85" s="7">
        <f t="shared" si="312"/>
        <v>174.88203320000002</v>
      </c>
      <c r="AU85" s="7">
        <f t="shared" si="312"/>
        <v>153.59502015053476</v>
      </c>
      <c r="AV85" s="7">
        <f t="shared" si="312"/>
        <v>159.57896486282289</v>
      </c>
      <c r="AW85" s="7">
        <f t="shared" si="312"/>
        <v>188.41223959912008</v>
      </c>
      <c r="AX85" s="7">
        <f t="shared" si="312"/>
        <v>208.96521967000001</v>
      </c>
      <c r="AY85" s="7">
        <f t="shared" si="312"/>
        <v>216.07090975618542</v>
      </c>
      <c r="AZ85" s="7">
        <f t="shared" si="312"/>
        <v>218.54959782944255</v>
      </c>
      <c r="BA85" s="7">
        <f t="shared" si="312"/>
        <v>1735.1790458960991</v>
      </c>
      <c r="BB85" s="7">
        <f t="shared" si="312"/>
        <v>150.30178136324423</v>
      </c>
      <c r="BC85" s="7">
        <f t="shared" si="312"/>
        <v>74.942281159999993</v>
      </c>
      <c r="BD85" s="7">
        <f t="shared" si="312"/>
        <v>67.238351521703123</v>
      </c>
      <c r="BE85" s="7">
        <f t="shared" si="312"/>
        <v>102.93310317986389</v>
      </c>
      <c r="BF85" s="7">
        <f t="shared" si="312"/>
        <v>86.926238957634084</v>
      </c>
      <c r="BG85" s="7">
        <f t="shared" si="312"/>
        <v>115.09903623</v>
      </c>
      <c r="BH85" s="7">
        <f t="shared" si="312"/>
        <v>73.22177280999999</v>
      </c>
      <c r="BI85" s="7">
        <f t="shared" si="312"/>
        <v>76.332462485491817</v>
      </c>
      <c r="BJ85" s="7">
        <f t="shared" si="312"/>
        <v>141.99931648999998</v>
      </c>
      <c r="BK85" s="7">
        <f t="shared" si="312"/>
        <v>216.84900982809921</v>
      </c>
      <c r="BL85" s="7">
        <f t="shared" si="312"/>
        <v>228.53151626790958</v>
      </c>
      <c r="BM85" s="7">
        <f t="shared" si="312"/>
        <v>262.39412857733754</v>
      </c>
      <c r="BN85" s="7">
        <f t="shared" ref="BN85:CA85" si="313">SUM(BN16,BN37,BN57,BN79)</f>
        <v>1596.7689988712837</v>
      </c>
      <c r="BO85" s="7">
        <f t="shared" si="313"/>
        <v>194.40202593999999</v>
      </c>
      <c r="BP85" s="7">
        <f t="shared" si="313"/>
        <v>85.671932220000002</v>
      </c>
      <c r="BQ85" s="7">
        <f t="shared" si="313"/>
        <v>78.175170060000013</v>
      </c>
      <c r="BR85" s="7">
        <f t="shared" si="313"/>
        <v>104.29121292225229</v>
      </c>
      <c r="BS85" s="7">
        <f t="shared" si="313"/>
        <v>171.89954323752804</v>
      </c>
      <c r="BT85" s="7">
        <f t="shared" si="313"/>
        <v>133.32962967594193</v>
      </c>
      <c r="BU85" s="7">
        <f t="shared" si="313"/>
        <v>179.19944274463779</v>
      </c>
      <c r="BV85" s="7">
        <f t="shared" si="313"/>
        <v>134.99739678260306</v>
      </c>
      <c r="BW85" s="7">
        <f t="shared" si="313"/>
        <v>171.00991971609878</v>
      </c>
      <c r="BX85" s="7">
        <f t="shared" si="313"/>
        <v>225.08991946679566</v>
      </c>
      <c r="BY85" s="7">
        <f t="shared" si="313"/>
        <v>174.63672251080089</v>
      </c>
      <c r="BZ85" s="7">
        <f t="shared" si="313"/>
        <v>153.81779565734016</v>
      </c>
      <c r="CA85" s="7">
        <f t="shared" si="313"/>
        <v>1806.5207109339988</v>
      </c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>
        <f t="shared" ref="CO85:DA85" si="314">SUM(CO16,CO37,CO57,CO79)</f>
        <v>137.49196918696239</v>
      </c>
      <c r="CP85" s="7">
        <f t="shared" si="314"/>
        <v>91.660479035209306</v>
      </c>
      <c r="CQ85" s="7">
        <f t="shared" si="314"/>
        <v>83.113236064000191</v>
      </c>
      <c r="CR85" s="7">
        <f t="shared" si="314"/>
        <v>101.65380729126255</v>
      </c>
      <c r="CS85" s="7">
        <f t="shared" si="314"/>
        <v>133.78686475160021</v>
      </c>
      <c r="CT85" s="7">
        <f t="shared" si="314"/>
        <v>139.84537904832735</v>
      </c>
      <c r="CU85" s="7">
        <f t="shared" si="314"/>
        <v>202.72524106399607</v>
      </c>
      <c r="CV85" s="7">
        <f t="shared" si="314"/>
        <v>158.9439724432637</v>
      </c>
      <c r="CW85" s="7">
        <f t="shared" si="314"/>
        <v>192.64446278729088</v>
      </c>
      <c r="CX85" s="7">
        <f t="shared" si="314"/>
        <v>253.95551584279133</v>
      </c>
      <c r="CY85" s="7">
        <f t="shared" si="314"/>
        <v>200.70624633575943</v>
      </c>
      <c r="CZ85" s="7">
        <f t="shared" si="314"/>
        <v>165.11458032284648</v>
      </c>
      <c r="DA85" s="7">
        <f t="shared" si="314"/>
        <v>1861.6417541733099</v>
      </c>
      <c r="DB85" s="7"/>
      <c r="DC85" s="7"/>
      <c r="DD85" s="7"/>
      <c r="DE85" s="7"/>
      <c r="DF85" s="7"/>
      <c r="DG85" s="7"/>
      <c r="DH85" s="7"/>
      <c r="DI85" s="7"/>
      <c r="DJ85" s="7">
        <f t="shared" ref="DJ85:DV85" si="315">SUM(DK16,DK37,DK57,DK79)</f>
        <v>97.025518266933489</v>
      </c>
      <c r="DK85" s="7">
        <f t="shared" si="315"/>
        <v>88.008929911271977</v>
      </c>
      <c r="DL85" s="7">
        <f t="shared" si="315"/>
        <v>107.41871280182903</v>
      </c>
      <c r="DM85" s="7">
        <f t="shared" si="315"/>
        <v>141.36857380599449</v>
      </c>
      <c r="DN85" s="7">
        <f t="shared" si="315"/>
        <v>147.62667220471883</v>
      </c>
      <c r="DO85" s="7">
        <f t="shared" si="315"/>
        <v>213.63731075682858</v>
      </c>
      <c r="DP85" s="7">
        <f t="shared" si="315"/>
        <v>167.68348577875739</v>
      </c>
      <c r="DQ85" s="7">
        <f t="shared" si="315"/>
        <v>203.06183157552033</v>
      </c>
      <c r="DR85" s="7">
        <f t="shared" si="315"/>
        <v>267.41286535516434</v>
      </c>
      <c r="DS85" s="7">
        <f t="shared" si="315"/>
        <v>211.4865679135961</v>
      </c>
      <c r="DT85" s="7">
        <f t="shared" si="315"/>
        <v>174.23098454595723</v>
      </c>
      <c r="DU85" s="7">
        <f t="shared" si="315"/>
        <v>1964.1433755019943</v>
      </c>
      <c r="DV85" s="7">
        <f t="shared" si="315"/>
        <v>0</v>
      </c>
    </row>
    <row r="86" spans="1:126" s="1" customFormat="1" x14ac:dyDescent="0.25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</row>
    <row r="87" spans="1:126" s="1" customFormat="1" ht="10.5" x14ac:dyDescent="0.25">
      <c r="A87" s="16" t="s">
        <v>7</v>
      </c>
      <c r="B87" s="11">
        <f t="shared" ref="B87:AG87" si="316">SUM(B18,B39,B59,B81)</f>
        <v>0</v>
      </c>
      <c r="C87" s="11">
        <f t="shared" si="316"/>
        <v>0</v>
      </c>
      <c r="D87" s="11">
        <f t="shared" si="316"/>
        <v>0</v>
      </c>
      <c r="E87" s="11">
        <f t="shared" si="316"/>
        <v>0</v>
      </c>
      <c r="F87" s="11">
        <f t="shared" si="316"/>
        <v>0</v>
      </c>
      <c r="G87" s="11">
        <f t="shared" si="316"/>
        <v>0</v>
      </c>
      <c r="H87" s="11">
        <f t="shared" si="316"/>
        <v>0</v>
      </c>
      <c r="I87" s="11">
        <f t="shared" si="316"/>
        <v>0</v>
      </c>
      <c r="J87" s="11">
        <f t="shared" si="316"/>
        <v>0</v>
      </c>
      <c r="K87" s="11">
        <f t="shared" si="316"/>
        <v>0</v>
      </c>
      <c r="L87" s="11">
        <f t="shared" si="316"/>
        <v>0</v>
      </c>
      <c r="M87" s="11">
        <f t="shared" si="316"/>
        <v>0</v>
      </c>
      <c r="N87" s="11">
        <f t="shared" si="316"/>
        <v>0</v>
      </c>
      <c r="O87" s="11">
        <f t="shared" si="316"/>
        <v>0</v>
      </c>
      <c r="P87" s="11">
        <f t="shared" si="316"/>
        <v>0</v>
      </c>
      <c r="Q87" s="11">
        <f t="shared" si="316"/>
        <v>0</v>
      </c>
      <c r="R87" s="11">
        <f t="shared" si="316"/>
        <v>0</v>
      </c>
      <c r="S87" s="11">
        <f t="shared" si="316"/>
        <v>0</v>
      </c>
      <c r="T87" s="11">
        <f t="shared" si="316"/>
        <v>0</v>
      </c>
      <c r="U87" s="11">
        <f t="shared" si="316"/>
        <v>0</v>
      </c>
      <c r="V87" s="11">
        <f t="shared" si="316"/>
        <v>0</v>
      </c>
      <c r="W87" s="11">
        <f t="shared" si="316"/>
        <v>0</v>
      </c>
      <c r="X87" s="11">
        <f t="shared" si="316"/>
        <v>0</v>
      </c>
      <c r="Y87" s="11">
        <f t="shared" si="316"/>
        <v>0</v>
      </c>
      <c r="Z87" s="11">
        <f t="shared" si="316"/>
        <v>0</v>
      </c>
      <c r="AA87" s="11">
        <f t="shared" si="316"/>
        <v>0</v>
      </c>
      <c r="AB87" s="11">
        <f t="shared" si="316"/>
        <v>0</v>
      </c>
      <c r="AC87" s="11">
        <f t="shared" si="316"/>
        <v>0</v>
      </c>
      <c r="AD87" s="11">
        <f t="shared" si="316"/>
        <v>0</v>
      </c>
      <c r="AE87" s="11">
        <f t="shared" si="316"/>
        <v>0</v>
      </c>
      <c r="AF87" s="11">
        <f t="shared" si="316"/>
        <v>0</v>
      </c>
      <c r="AG87" s="11">
        <f t="shared" si="316"/>
        <v>0</v>
      </c>
      <c r="AH87" s="11">
        <f t="shared" ref="AH87:BM87" si="317">SUM(AH18,AH39,AH59,AH81)</f>
        <v>0</v>
      </c>
      <c r="AI87" s="11">
        <f t="shared" si="317"/>
        <v>0</v>
      </c>
      <c r="AJ87" s="11">
        <f t="shared" si="317"/>
        <v>0</v>
      </c>
      <c r="AK87" s="11">
        <f t="shared" si="317"/>
        <v>0</v>
      </c>
      <c r="AL87" s="11">
        <f t="shared" si="317"/>
        <v>0</v>
      </c>
      <c r="AM87" s="11">
        <f t="shared" si="317"/>
        <v>0</v>
      </c>
      <c r="AN87" s="11">
        <f t="shared" si="317"/>
        <v>0</v>
      </c>
      <c r="AO87" s="11">
        <f t="shared" si="317"/>
        <v>0</v>
      </c>
      <c r="AP87" s="11">
        <f t="shared" si="317"/>
        <v>0</v>
      </c>
      <c r="AQ87" s="11">
        <f t="shared" si="317"/>
        <v>0</v>
      </c>
      <c r="AR87" s="11">
        <f t="shared" si="317"/>
        <v>0</v>
      </c>
      <c r="AS87" s="11">
        <f t="shared" si="317"/>
        <v>0</v>
      </c>
      <c r="AT87" s="11">
        <f t="shared" si="317"/>
        <v>0</v>
      </c>
      <c r="AU87" s="11">
        <f t="shared" si="317"/>
        <v>0</v>
      </c>
      <c r="AV87" s="11">
        <f t="shared" si="317"/>
        <v>0</v>
      </c>
      <c r="AW87" s="11">
        <f t="shared" si="317"/>
        <v>0</v>
      </c>
      <c r="AX87" s="11">
        <f t="shared" si="317"/>
        <v>0</v>
      </c>
      <c r="AY87" s="11">
        <f t="shared" si="317"/>
        <v>0</v>
      </c>
      <c r="AZ87" s="11">
        <f t="shared" si="317"/>
        <v>0</v>
      </c>
      <c r="BA87" s="11">
        <f t="shared" si="317"/>
        <v>0</v>
      </c>
      <c r="BB87" s="11">
        <f t="shared" si="317"/>
        <v>0</v>
      </c>
      <c r="BC87" s="11">
        <f t="shared" si="317"/>
        <v>0</v>
      </c>
      <c r="BD87" s="11">
        <f t="shared" si="317"/>
        <v>0</v>
      </c>
      <c r="BE87" s="11">
        <f t="shared" si="317"/>
        <v>0</v>
      </c>
      <c r="BF87" s="11">
        <f t="shared" si="317"/>
        <v>0</v>
      </c>
      <c r="BG87" s="11">
        <f t="shared" si="317"/>
        <v>0</v>
      </c>
      <c r="BH87" s="11">
        <f t="shared" si="317"/>
        <v>0</v>
      </c>
      <c r="BI87" s="11">
        <f t="shared" si="317"/>
        <v>0</v>
      </c>
      <c r="BJ87" s="11">
        <f t="shared" si="317"/>
        <v>0</v>
      </c>
      <c r="BK87" s="11">
        <f t="shared" si="317"/>
        <v>0</v>
      </c>
      <c r="BL87" s="11">
        <f t="shared" si="317"/>
        <v>0</v>
      </c>
      <c r="BM87" s="11">
        <f t="shared" si="317"/>
        <v>0</v>
      </c>
      <c r="BN87" s="11">
        <f t="shared" ref="BN87:CA87" si="318">SUM(BN18,BN39,BN59,BN81)</f>
        <v>0</v>
      </c>
      <c r="BO87" s="11">
        <f t="shared" si="318"/>
        <v>0</v>
      </c>
      <c r="BP87" s="11">
        <f t="shared" si="318"/>
        <v>0</v>
      </c>
      <c r="BQ87" s="11">
        <f t="shared" si="318"/>
        <v>0</v>
      </c>
      <c r="BR87" s="11">
        <f t="shared" si="318"/>
        <v>0</v>
      </c>
      <c r="BS87" s="11">
        <f t="shared" si="318"/>
        <v>0</v>
      </c>
      <c r="BT87" s="11">
        <f t="shared" si="318"/>
        <v>0</v>
      </c>
      <c r="BU87" s="11">
        <f t="shared" si="318"/>
        <v>0</v>
      </c>
      <c r="BV87" s="11">
        <f t="shared" si="318"/>
        <v>0</v>
      </c>
      <c r="BW87" s="11">
        <f t="shared" si="318"/>
        <v>0</v>
      </c>
      <c r="BX87" s="11">
        <f t="shared" si="318"/>
        <v>0</v>
      </c>
      <c r="BY87" s="11">
        <f t="shared" si="318"/>
        <v>0</v>
      </c>
      <c r="BZ87" s="11">
        <f t="shared" si="318"/>
        <v>0</v>
      </c>
      <c r="CA87" s="11">
        <f t="shared" si="318"/>
        <v>0</v>
      </c>
      <c r="CB87" s="11"/>
      <c r="CC87" s="11"/>
      <c r="CD87" s="11"/>
      <c r="CE87" s="11"/>
      <c r="CF87" s="11"/>
      <c r="CG87" s="11"/>
      <c r="CH87" s="11"/>
      <c r="CI87" s="11"/>
      <c r="CJ87" s="11"/>
      <c r="CK87" s="11"/>
      <c r="CL87" s="11"/>
      <c r="CM87" s="11"/>
      <c r="CN87" s="11"/>
      <c r="CO87" s="11">
        <f t="shared" ref="CO87:DA87" si="319">SUM(CO18,CO39,CO59,CO81)</f>
        <v>0</v>
      </c>
      <c r="CP87" s="11">
        <f t="shared" si="319"/>
        <v>0</v>
      </c>
      <c r="CQ87" s="11">
        <f t="shared" si="319"/>
        <v>0</v>
      </c>
      <c r="CR87" s="11">
        <f t="shared" si="319"/>
        <v>0</v>
      </c>
      <c r="CS87" s="11">
        <f t="shared" si="319"/>
        <v>0</v>
      </c>
      <c r="CT87" s="11">
        <f t="shared" si="319"/>
        <v>0</v>
      </c>
      <c r="CU87" s="11">
        <f t="shared" si="319"/>
        <v>0</v>
      </c>
      <c r="CV87" s="11">
        <f t="shared" si="319"/>
        <v>0</v>
      </c>
      <c r="CW87" s="11">
        <f t="shared" si="319"/>
        <v>0</v>
      </c>
      <c r="CX87" s="11">
        <f t="shared" si="319"/>
        <v>0</v>
      </c>
      <c r="CY87" s="11">
        <f t="shared" si="319"/>
        <v>0</v>
      </c>
      <c r="CZ87" s="11">
        <f t="shared" si="319"/>
        <v>0</v>
      </c>
      <c r="DA87" s="11">
        <f t="shared" si="319"/>
        <v>0</v>
      </c>
      <c r="DB87" s="11"/>
      <c r="DC87" s="11"/>
      <c r="DD87" s="11"/>
      <c r="DE87" s="11"/>
      <c r="DF87" s="11"/>
      <c r="DG87" s="11"/>
      <c r="DH87" s="11"/>
      <c r="DI87" s="11"/>
      <c r="DJ87" s="11">
        <f t="shared" ref="DJ87:DV87" si="320">SUM(DK18,DK39,DK59,DJ81)</f>
        <v>0</v>
      </c>
      <c r="DK87" s="11">
        <f t="shared" si="320"/>
        <v>0</v>
      </c>
      <c r="DL87" s="11">
        <f t="shared" si="320"/>
        <v>0</v>
      </c>
      <c r="DM87" s="11">
        <f t="shared" si="320"/>
        <v>0</v>
      </c>
      <c r="DN87" s="11">
        <f t="shared" si="320"/>
        <v>0</v>
      </c>
      <c r="DO87" s="11">
        <f t="shared" si="320"/>
        <v>0</v>
      </c>
      <c r="DP87" s="11">
        <f t="shared" si="320"/>
        <v>0</v>
      </c>
      <c r="DQ87" s="11">
        <f t="shared" si="320"/>
        <v>0</v>
      </c>
      <c r="DR87" s="11">
        <f t="shared" si="320"/>
        <v>0</v>
      </c>
      <c r="DS87" s="11">
        <f t="shared" si="320"/>
        <v>0</v>
      </c>
      <c r="DT87" s="11">
        <f t="shared" si="320"/>
        <v>0</v>
      </c>
      <c r="DU87" s="11">
        <f t="shared" si="320"/>
        <v>0</v>
      </c>
      <c r="DV87" s="11">
        <f t="shared" si="320"/>
        <v>0</v>
      </c>
    </row>
    <row r="88" spans="1:126" s="1" customFormat="1" x14ac:dyDescent="0.2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/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6"/>
      <c r="CC88" s="6"/>
      <c r="CD88" s="6"/>
      <c r="CE88" s="6"/>
      <c r="CF88" s="6"/>
      <c r="CG88" s="6"/>
      <c r="CH88" s="6"/>
      <c r="CI88" s="6"/>
      <c r="CJ88" s="6"/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CV88" s="6"/>
      <c r="CW88" s="6"/>
      <c r="CX88" s="6"/>
      <c r="CY88" s="6"/>
      <c r="CZ88" s="6"/>
      <c r="DA88" s="6"/>
      <c r="DB88" s="6"/>
      <c r="DC88" s="6"/>
      <c r="DD88" s="6"/>
      <c r="DE88" s="6"/>
      <c r="DF88" s="6"/>
      <c r="DG88" s="6"/>
      <c r="DH88" s="6"/>
      <c r="DI88" s="6"/>
      <c r="DJ88" s="6"/>
      <c r="DK88" s="6"/>
      <c r="DL88" s="6"/>
      <c r="DM88" s="6"/>
      <c r="DN88" s="6"/>
      <c r="DO88" s="6"/>
      <c r="DP88" s="6"/>
      <c r="DQ88" s="6"/>
      <c r="DR88" s="6"/>
      <c r="DS88" s="6"/>
      <c r="DT88" s="6"/>
      <c r="DU88" s="6"/>
      <c r="DV88" s="6"/>
    </row>
    <row r="89" spans="1:126" s="1" customFormat="1" ht="10.5" x14ac:dyDescent="0.25">
      <c r="A89" s="15" t="s">
        <v>6</v>
      </c>
      <c r="B89" s="3">
        <f t="shared" ref="B89:N89" si="321">SUM(B85,B87)</f>
        <v>42.154545185772555</v>
      </c>
      <c r="C89" s="3">
        <f t="shared" si="321"/>
        <v>33.235977068538162</v>
      </c>
      <c r="D89" s="3">
        <f t="shared" si="321"/>
        <v>35.317442398042076</v>
      </c>
      <c r="E89" s="3">
        <f t="shared" si="321"/>
        <v>65.535387864751172</v>
      </c>
      <c r="F89" s="3">
        <f t="shared" si="321"/>
        <v>71.41118130399957</v>
      </c>
      <c r="G89" s="3">
        <f t="shared" si="321"/>
        <v>76.960337932299936</v>
      </c>
      <c r="H89" s="3">
        <f t="shared" si="321"/>
        <v>130.36698594555318</v>
      </c>
      <c r="I89" s="3">
        <f t="shared" si="321"/>
        <v>116.12664125443582</v>
      </c>
      <c r="J89" s="3">
        <f t="shared" si="321"/>
        <v>113.30361468402111</v>
      </c>
      <c r="K89" s="3">
        <f t="shared" si="321"/>
        <v>113.96557459047563</v>
      </c>
      <c r="L89" s="3">
        <f t="shared" si="321"/>
        <v>109.37551260598975</v>
      </c>
      <c r="M89" s="3">
        <f t="shared" si="321"/>
        <v>75.584273508522713</v>
      </c>
      <c r="N89" s="3">
        <f t="shared" si="321"/>
        <v>983.33747434240172</v>
      </c>
      <c r="O89" s="3">
        <f t="shared" ref="O89:AA89" si="322">SUM(O85,O87)</f>
        <v>53.176573416980716</v>
      </c>
      <c r="P89" s="3">
        <f t="shared" si="322"/>
        <v>37.655239431086429</v>
      </c>
      <c r="Q89" s="3">
        <f t="shared" si="322"/>
        <v>38.364779025805205</v>
      </c>
      <c r="R89" s="3">
        <f t="shared" si="322"/>
        <v>67.329666420199004</v>
      </c>
      <c r="S89" s="3">
        <f t="shared" si="322"/>
        <v>66.02354122436617</v>
      </c>
      <c r="T89" s="3">
        <f t="shared" si="322"/>
        <v>85.91406324001251</v>
      </c>
      <c r="U89" s="3">
        <f t="shared" si="322"/>
        <v>159.32813660232802</v>
      </c>
      <c r="V89" s="3">
        <f t="shared" si="322"/>
        <v>158.32875648991637</v>
      </c>
      <c r="W89" s="3">
        <f t="shared" si="322"/>
        <v>119.91828525825755</v>
      </c>
      <c r="X89" s="3">
        <f t="shared" si="322"/>
        <v>128.4101159128677</v>
      </c>
      <c r="Y89" s="3">
        <f t="shared" si="322"/>
        <v>161.05471247171818</v>
      </c>
      <c r="Z89" s="3">
        <f t="shared" si="322"/>
        <v>123.89998901121481</v>
      </c>
      <c r="AA89" s="3">
        <f t="shared" si="322"/>
        <v>1205.8083275047529</v>
      </c>
      <c r="AB89" s="3">
        <f t="shared" ref="AB89:AN89" si="323">SUM(AB85,AB87)</f>
        <v>72.436815929999995</v>
      </c>
      <c r="AC89" s="3">
        <f t="shared" si="323"/>
        <v>42.474798320000005</v>
      </c>
      <c r="AD89" s="3">
        <f t="shared" si="323"/>
        <v>44.020984329999997</v>
      </c>
      <c r="AE89" s="3">
        <f t="shared" si="323"/>
        <v>78.075793990000008</v>
      </c>
      <c r="AF89" s="3">
        <f t="shared" si="323"/>
        <v>151.70615650102292</v>
      </c>
      <c r="AG89" s="3">
        <f t="shared" si="323"/>
        <v>173.56929812999999</v>
      </c>
      <c r="AH89" s="3">
        <f t="shared" si="323"/>
        <v>191.37305959</v>
      </c>
      <c r="AI89" s="3">
        <f t="shared" si="323"/>
        <v>197.65055923999998</v>
      </c>
      <c r="AJ89" s="3">
        <f t="shared" si="323"/>
        <v>164.39576097912303</v>
      </c>
      <c r="AK89" s="3">
        <f t="shared" si="323"/>
        <v>140.22577534060346</v>
      </c>
      <c r="AL89" s="3">
        <f t="shared" si="323"/>
        <v>110.74191140026316</v>
      </c>
      <c r="AM89" s="3">
        <f t="shared" si="323"/>
        <v>132.04119035000002</v>
      </c>
      <c r="AN89" s="3">
        <f t="shared" si="323"/>
        <v>1504.3763651010127</v>
      </c>
      <c r="AO89" s="3">
        <f t="shared" ref="AO89:BA89" si="324">SUM(AO85,AO87)</f>
        <v>87.202464210000002</v>
      </c>
      <c r="AP89" s="3">
        <f t="shared" si="324"/>
        <v>70.525036762499994</v>
      </c>
      <c r="AQ89" s="3">
        <f t="shared" si="324"/>
        <v>61.376716149999993</v>
      </c>
      <c r="AR89" s="3">
        <f t="shared" si="324"/>
        <v>72.846246859999994</v>
      </c>
      <c r="AS89" s="3">
        <f t="shared" si="324"/>
        <v>123.17459684549344</v>
      </c>
      <c r="AT89" s="3">
        <f t="shared" si="324"/>
        <v>174.88203320000002</v>
      </c>
      <c r="AU89" s="3">
        <f t="shared" si="324"/>
        <v>153.59502015053476</v>
      </c>
      <c r="AV89" s="3">
        <f t="shared" si="324"/>
        <v>159.57896486282289</v>
      </c>
      <c r="AW89" s="3">
        <f t="shared" si="324"/>
        <v>188.41223959912008</v>
      </c>
      <c r="AX89" s="3">
        <f t="shared" si="324"/>
        <v>208.96521967000001</v>
      </c>
      <c r="AY89" s="3">
        <f t="shared" si="324"/>
        <v>216.07090975618542</v>
      </c>
      <c r="AZ89" s="3">
        <f t="shared" si="324"/>
        <v>218.54959782944255</v>
      </c>
      <c r="BA89" s="3">
        <f t="shared" si="324"/>
        <v>1735.1790458960991</v>
      </c>
      <c r="BB89" s="3">
        <f t="shared" ref="BB89:BN89" si="325">SUM(BB85,BB87)</f>
        <v>150.30178136324423</v>
      </c>
      <c r="BC89" s="3">
        <f t="shared" si="325"/>
        <v>74.942281159999993</v>
      </c>
      <c r="BD89" s="3">
        <f t="shared" si="325"/>
        <v>67.238351521703123</v>
      </c>
      <c r="BE89" s="3">
        <f t="shared" si="325"/>
        <v>102.93310317986389</v>
      </c>
      <c r="BF89" s="3">
        <f t="shared" si="325"/>
        <v>86.926238957634084</v>
      </c>
      <c r="BG89" s="3">
        <f t="shared" si="325"/>
        <v>115.09903623</v>
      </c>
      <c r="BH89" s="3">
        <f t="shared" si="325"/>
        <v>73.22177280999999</v>
      </c>
      <c r="BI89" s="3">
        <f t="shared" si="325"/>
        <v>76.332462485491817</v>
      </c>
      <c r="BJ89" s="3">
        <f t="shared" si="325"/>
        <v>141.99931648999998</v>
      </c>
      <c r="BK89" s="3">
        <f t="shared" si="325"/>
        <v>216.84900982809921</v>
      </c>
      <c r="BL89" s="3">
        <f t="shared" si="325"/>
        <v>228.53151626790958</v>
      </c>
      <c r="BM89" s="3">
        <f t="shared" si="325"/>
        <v>262.39412857733754</v>
      </c>
      <c r="BN89" s="3">
        <f t="shared" si="325"/>
        <v>1596.7689988712837</v>
      </c>
      <c r="BO89" s="3">
        <f t="shared" ref="BO89:CA89" si="326">SUM(BO85,BO87)</f>
        <v>194.40202593999999</v>
      </c>
      <c r="BP89" s="3">
        <f t="shared" si="326"/>
        <v>85.671932220000002</v>
      </c>
      <c r="BQ89" s="3">
        <f t="shared" si="326"/>
        <v>78.175170060000013</v>
      </c>
      <c r="BR89" s="3">
        <f t="shared" si="326"/>
        <v>104.29121292225229</v>
      </c>
      <c r="BS89" s="3">
        <f t="shared" si="326"/>
        <v>171.89954323752804</v>
      </c>
      <c r="BT89" s="3">
        <f t="shared" si="326"/>
        <v>133.32962967594193</v>
      </c>
      <c r="BU89" s="3">
        <f t="shared" si="326"/>
        <v>179.19944274463779</v>
      </c>
      <c r="BV89" s="3">
        <f t="shared" si="326"/>
        <v>134.99739678260306</v>
      </c>
      <c r="BW89" s="3">
        <f t="shared" si="326"/>
        <v>171.00991971609878</v>
      </c>
      <c r="BX89" s="3">
        <f t="shared" si="326"/>
        <v>225.08991946679566</v>
      </c>
      <c r="BY89" s="3">
        <f t="shared" si="326"/>
        <v>174.63672251080089</v>
      </c>
      <c r="BZ89" s="3">
        <f t="shared" si="326"/>
        <v>153.81779565734016</v>
      </c>
      <c r="CA89" s="3">
        <f t="shared" si="326"/>
        <v>1806.5207109339988</v>
      </c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>
        <f t="shared" ref="CO89:DA89" si="327">SUM(CO85,CO87)</f>
        <v>137.49196918696239</v>
      </c>
      <c r="CP89" s="3">
        <f t="shared" si="327"/>
        <v>91.660479035209306</v>
      </c>
      <c r="CQ89" s="3">
        <f t="shared" si="327"/>
        <v>83.113236064000191</v>
      </c>
      <c r="CR89" s="3">
        <f t="shared" si="327"/>
        <v>101.65380729126255</v>
      </c>
      <c r="CS89" s="3">
        <f t="shared" si="327"/>
        <v>133.78686475160021</v>
      </c>
      <c r="CT89" s="3">
        <f t="shared" si="327"/>
        <v>139.84537904832735</v>
      </c>
      <c r="CU89" s="3">
        <f t="shared" si="327"/>
        <v>202.72524106399607</v>
      </c>
      <c r="CV89" s="3">
        <f t="shared" si="327"/>
        <v>158.9439724432637</v>
      </c>
      <c r="CW89" s="3">
        <f t="shared" si="327"/>
        <v>192.64446278729088</v>
      </c>
      <c r="CX89" s="3">
        <f t="shared" si="327"/>
        <v>253.95551584279133</v>
      </c>
      <c r="CY89" s="3">
        <f t="shared" si="327"/>
        <v>200.70624633575943</v>
      </c>
      <c r="CZ89" s="3">
        <f t="shared" si="327"/>
        <v>165.11458032284648</v>
      </c>
      <c r="DA89" s="3">
        <f t="shared" si="327"/>
        <v>1861.6417541733099</v>
      </c>
      <c r="DB89" s="3"/>
      <c r="DC89" s="3"/>
      <c r="DD89" s="3"/>
      <c r="DE89" s="3"/>
      <c r="DF89" s="3"/>
      <c r="DG89" s="3"/>
      <c r="DH89" s="3"/>
      <c r="DI89" s="3"/>
      <c r="DJ89" s="3">
        <f t="shared" ref="DJ89:DV89" si="328">SUM(DJ85,DJ87)</f>
        <v>97.025518266933489</v>
      </c>
      <c r="DK89" s="3">
        <f t="shared" si="328"/>
        <v>88.008929911271977</v>
      </c>
      <c r="DL89" s="3">
        <f t="shared" si="328"/>
        <v>107.41871280182903</v>
      </c>
      <c r="DM89" s="3">
        <f t="shared" si="328"/>
        <v>141.36857380599449</v>
      </c>
      <c r="DN89" s="3">
        <f t="shared" si="328"/>
        <v>147.62667220471883</v>
      </c>
      <c r="DO89" s="3">
        <f t="shared" si="328"/>
        <v>213.63731075682858</v>
      </c>
      <c r="DP89" s="3">
        <f t="shared" si="328"/>
        <v>167.68348577875739</v>
      </c>
      <c r="DQ89" s="3">
        <f t="shared" si="328"/>
        <v>203.06183157552033</v>
      </c>
      <c r="DR89" s="3">
        <f t="shared" si="328"/>
        <v>267.41286535516434</v>
      </c>
      <c r="DS89" s="3">
        <f t="shared" si="328"/>
        <v>211.4865679135961</v>
      </c>
      <c r="DT89" s="3">
        <f t="shared" si="328"/>
        <v>174.23098454595723</v>
      </c>
      <c r="DU89" s="3">
        <f t="shared" si="328"/>
        <v>1964.1433755019943</v>
      </c>
      <c r="DV89" s="3">
        <f t="shared" si="328"/>
        <v>0</v>
      </c>
    </row>
    <row r="90" spans="1:126" s="1" customFormat="1" x14ac:dyDescent="0.25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</row>
    <row r="91" spans="1:126" s="1" customFormat="1" ht="10.5" x14ac:dyDescent="0.25">
      <c r="A91" s="15" t="s">
        <v>5</v>
      </c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3">
        <f>SUM(B91:M91)</f>
        <v>0</v>
      </c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3">
        <f>SUM(O91:Z91)</f>
        <v>0</v>
      </c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3">
        <f>SUM(AB91:AM91)</f>
        <v>0</v>
      </c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3">
        <f>SUM(AO91:AZ91)</f>
        <v>0</v>
      </c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3">
        <f>SUM(BB91:BM91)</f>
        <v>0</v>
      </c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3">
        <f>SUM(BO91:BZ91)</f>
        <v>0</v>
      </c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3">
        <f>SUM(CO91:CZ91)</f>
        <v>0</v>
      </c>
      <c r="DB91" s="4"/>
      <c r="DC91" s="4"/>
      <c r="DD91" s="4"/>
      <c r="DE91" s="4"/>
      <c r="DF91" s="4"/>
      <c r="DG91" s="4"/>
      <c r="DH91" s="4"/>
      <c r="DI91" s="3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3">
        <f>SUM(DJ91:DU91)</f>
        <v>0</v>
      </c>
    </row>
    <row r="92" spans="1:126" s="1" customFormat="1" ht="10.5" x14ac:dyDescent="0.25">
      <c r="A92" s="15" t="s">
        <v>4</v>
      </c>
      <c r="B92" s="3">
        <f>B91-B89</f>
        <v>-42.154545185772555</v>
      </c>
      <c r="C92" s="3">
        <f t="shared" ref="C92:M92" si="329">C91-C89</f>
        <v>-33.235977068538162</v>
      </c>
      <c r="D92" s="3">
        <f t="shared" si="329"/>
        <v>-35.317442398042076</v>
      </c>
      <c r="E92" s="3">
        <f t="shared" si="329"/>
        <v>-65.535387864751172</v>
      </c>
      <c r="F92" s="3">
        <f t="shared" si="329"/>
        <v>-71.41118130399957</v>
      </c>
      <c r="G92" s="3">
        <f t="shared" si="329"/>
        <v>-76.960337932299936</v>
      </c>
      <c r="H92" s="3">
        <f t="shared" si="329"/>
        <v>-130.36698594555318</v>
      </c>
      <c r="I92" s="3">
        <f t="shared" si="329"/>
        <v>-116.12664125443582</v>
      </c>
      <c r="J92" s="3">
        <f t="shared" si="329"/>
        <v>-113.30361468402111</v>
      </c>
      <c r="K92" s="3">
        <f t="shared" si="329"/>
        <v>-113.96557459047563</v>
      </c>
      <c r="L92" s="3">
        <f t="shared" si="329"/>
        <v>-109.37551260598975</v>
      </c>
      <c r="M92" s="3">
        <f t="shared" si="329"/>
        <v>-75.584273508522713</v>
      </c>
      <c r="N92" s="3">
        <f>SUM(B92:M92)</f>
        <v>-983.33747434240183</v>
      </c>
      <c r="O92" s="3">
        <f>O91-O89</f>
        <v>-53.176573416980716</v>
      </c>
      <c r="P92" s="3">
        <f t="shared" ref="P92:Z92" si="330">P91-P89</f>
        <v>-37.655239431086429</v>
      </c>
      <c r="Q92" s="3">
        <f t="shared" si="330"/>
        <v>-38.364779025805205</v>
      </c>
      <c r="R92" s="3">
        <f t="shared" si="330"/>
        <v>-67.329666420199004</v>
      </c>
      <c r="S92" s="3">
        <f t="shared" si="330"/>
        <v>-66.02354122436617</v>
      </c>
      <c r="T92" s="3">
        <f t="shared" si="330"/>
        <v>-85.91406324001251</v>
      </c>
      <c r="U92" s="3">
        <f t="shared" si="330"/>
        <v>-159.32813660232802</v>
      </c>
      <c r="V92" s="3">
        <f t="shared" si="330"/>
        <v>-158.32875648991637</v>
      </c>
      <c r="W92" s="3">
        <f t="shared" si="330"/>
        <v>-119.91828525825755</v>
      </c>
      <c r="X92" s="3">
        <f t="shared" si="330"/>
        <v>-128.4101159128677</v>
      </c>
      <c r="Y92" s="3">
        <f t="shared" si="330"/>
        <v>-161.05471247171818</v>
      </c>
      <c r="Z92" s="3">
        <f t="shared" si="330"/>
        <v>-123.89998901121481</v>
      </c>
      <c r="AA92" s="3">
        <f>SUM(O92:Z92)</f>
        <v>-1199.4038585047526</v>
      </c>
      <c r="AB92" s="3">
        <f>AB91-AB89</f>
        <v>-72.436815929999995</v>
      </c>
      <c r="AC92" s="3">
        <f t="shared" ref="AC92:AM92" si="331">AC91-AC89</f>
        <v>-42.474798320000005</v>
      </c>
      <c r="AD92" s="3">
        <f t="shared" si="331"/>
        <v>-44.020984329999997</v>
      </c>
      <c r="AE92" s="3">
        <f t="shared" si="331"/>
        <v>-78.075793990000008</v>
      </c>
      <c r="AF92" s="3">
        <f t="shared" si="331"/>
        <v>-151.70615650102292</v>
      </c>
      <c r="AG92" s="3">
        <f t="shared" si="331"/>
        <v>-173.56929812999999</v>
      </c>
      <c r="AH92" s="3">
        <f t="shared" si="331"/>
        <v>-191.37305959</v>
      </c>
      <c r="AI92" s="3">
        <f t="shared" si="331"/>
        <v>-197.65055923999998</v>
      </c>
      <c r="AJ92" s="3">
        <f t="shared" si="331"/>
        <v>-164.39576097912303</v>
      </c>
      <c r="AK92" s="3">
        <f t="shared" si="331"/>
        <v>-140.22577534060346</v>
      </c>
      <c r="AL92" s="3">
        <f t="shared" si="331"/>
        <v>-110.74191140026316</v>
      </c>
      <c r="AM92" s="3">
        <f t="shared" si="331"/>
        <v>-132.04119035000002</v>
      </c>
      <c r="AN92" s="3">
        <f>SUM(AB92:AM92)</f>
        <v>-1498.7121041010128</v>
      </c>
      <c r="AO92" s="3">
        <f>AO91-AO89</f>
        <v>-87.202464210000002</v>
      </c>
      <c r="AP92" s="3">
        <f t="shared" ref="AP92:AZ92" si="332">AP91-AP89</f>
        <v>-70.525036762499994</v>
      </c>
      <c r="AQ92" s="3">
        <f t="shared" si="332"/>
        <v>-61.376716149999993</v>
      </c>
      <c r="AR92" s="3">
        <f t="shared" si="332"/>
        <v>-72.846246859999994</v>
      </c>
      <c r="AS92" s="3">
        <f t="shared" si="332"/>
        <v>-123.17459684549344</v>
      </c>
      <c r="AT92" s="3">
        <f t="shared" si="332"/>
        <v>-174.88203320000002</v>
      </c>
      <c r="AU92" s="3">
        <f t="shared" si="332"/>
        <v>-153.59502015053476</v>
      </c>
      <c r="AV92" s="3">
        <f t="shared" si="332"/>
        <v>-159.57896486282289</v>
      </c>
      <c r="AW92" s="3">
        <f t="shared" si="332"/>
        <v>-188.41223959912008</v>
      </c>
      <c r="AX92" s="3">
        <f t="shared" si="332"/>
        <v>-208.96521967000001</v>
      </c>
      <c r="AY92" s="3">
        <f t="shared" si="332"/>
        <v>-216.07090975618542</v>
      </c>
      <c r="AZ92" s="3">
        <f t="shared" si="332"/>
        <v>-218.54959782944255</v>
      </c>
      <c r="BA92" s="3">
        <f>SUM(AO92:AZ92)</f>
        <v>-1735.1790458960991</v>
      </c>
      <c r="BB92" s="3">
        <f>BB91-BB89</f>
        <v>-150.30178136324423</v>
      </c>
      <c r="BC92" s="3">
        <f t="shared" ref="BC92:BM92" si="333">BC91-BC89</f>
        <v>-74.942281159999993</v>
      </c>
      <c r="BD92" s="3">
        <f t="shared" si="333"/>
        <v>-67.238351521703123</v>
      </c>
      <c r="BE92" s="3">
        <f t="shared" si="333"/>
        <v>-102.93310317986389</v>
      </c>
      <c r="BF92" s="3">
        <f t="shared" si="333"/>
        <v>-86.926238957634084</v>
      </c>
      <c r="BG92" s="3">
        <f t="shared" si="333"/>
        <v>-115.09903623</v>
      </c>
      <c r="BH92" s="3">
        <f t="shared" si="333"/>
        <v>-73.22177280999999</v>
      </c>
      <c r="BI92" s="3">
        <f t="shared" si="333"/>
        <v>-76.332462485491817</v>
      </c>
      <c r="BJ92" s="3">
        <f t="shared" si="333"/>
        <v>-141.99931648999998</v>
      </c>
      <c r="BK92" s="3">
        <f t="shared" si="333"/>
        <v>-216.84900982809921</v>
      </c>
      <c r="BL92" s="3">
        <f t="shared" si="333"/>
        <v>-228.53151626790958</v>
      </c>
      <c r="BM92" s="3">
        <f t="shared" si="333"/>
        <v>-262.39412857733754</v>
      </c>
      <c r="BN92" s="3">
        <f>SUM(BB92:BM92)</f>
        <v>-1596.7689988712837</v>
      </c>
      <c r="BO92" s="3">
        <f>BO91-BO89</f>
        <v>-194.40202593999999</v>
      </c>
      <c r="BP92" s="3">
        <f t="shared" ref="BP92:BZ92" si="334">BP91-BP89</f>
        <v>-85.671932220000002</v>
      </c>
      <c r="BQ92" s="3">
        <f t="shared" si="334"/>
        <v>-78.175170060000013</v>
      </c>
      <c r="BR92" s="3">
        <f t="shared" si="334"/>
        <v>-104.29121292225229</v>
      </c>
      <c r="BS92" s="3">
        <f t="shared" si="334"/>
        <v>-171.89954323752804</v>
      </c>
      <c r="BT92" s="3">
        <f t="shared" si="334"/>
        <v>-133.32962967594193</v>
      </c>
      <c r="BU92" s="3">
        <f t="shared" si="334"/>
        <v>-179.19944274463779</v>
      </c>
      <c r="BV92" s="3">
        <f t="shared" si="334"/>
        <v>-134.99739678260306</v>
      </c>
      <c r="BW92" s="3">
        <f t="shared" si="334"/>
        <v>-171.00991971609878</v>
      </c>
      <c r="BX92" s="3">
        <f t="shared" si="334"/>
        <v>-225.08991946679566</v>
      </c>
      <c r="BY92" s="3">
        <f t="shared" si="334"/>
        <v>-174.63672251080089</v>
      </c>
      <c r="BZ92" s="3">
        <f t="shared" si="334"/>
        <v>-153.81779565734016</v>
      </c>
      <c r="CA92" s="3">
        <f>SUM(BO92:BZ92)</f>
        <v>-1806.5207109339985</v>
      </c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>
        <f>CO91-CO89</f>
        <v>-137.49196918696239</v>
      </c>
      <c r="CP92" s="3">
        <f t="shared" ref="CP92:CZ92" si="335">CP91-CP89</f>
        <v>-91.660479035209306</v>
      </c>
      <c r="CQ92" s="3">
        <f t="shared" si="335"/>
        <v>-83.113236064000191</v>
      </c>
      <c r="CR92" s="3">
        <f t="shared" si="335"/>
        <v>-101.65380729126255</v>
      </c>
      <c r="CS92" s="3">
        <f t="shared" si="335"/>
        <v>-133.78686475160021</v>
      </c>
      <c r="CT92" s="3">
        <f t="shared" si="335"/>
        <v>-139.84537904832735</v>
      </c>
      <c r="CU92" s="3">
        <f t="shared" si="335"/>
        <v>-202.72524106399607</v>
      </c>
      <c r="CV92" s="3">
        <f t="shared" si="335"/>
        <v>-158.9439724432637</v>
      </c>
      <c r="CW92" s="3">
        <f t="shared" si="335"/>
        <v>-192.64446278729088</v>
      </c>
      <c r="CX92" s="3">
        <f t="shared" si="335"/>
        <v>-253.95551584279133</v>
      </c>
      <c r="CY92" s="3">
        <f t="shared" si="335"/>
        <v>-200.70624633575943</v>
      </c>
      <c r="CZ92" s="3">
        <f t="shared" si="335"/>
        <v>-165.11458032284648</v>
      </c>
      <c r="DA92" s="3">
        <f>SUM(CO92:CZ92)</f>
        <v>-1861.6417541733099</v>
      </c>
      <c r="DB92" s="3"/>
      <c r="DC92" s="3"/>
      <c r="DD92" s="3"/>
      <c r="DE92" s="3"/>
      <c r="DF92" s="3"/>
      <c r="DG92" s="3"/>
      <c r="DH92" s="3"/>
      <c r="DI92" s="3"/>
      <c r="DJ92" s="3">
        <f>DJ91-DJ89</f>
        <v>-97.025518266933489</v>
      </c>
      <c r="DK92" s="3">
        <f t="shared" ref="DK92:DU92" si="336">DK91-DK89</f>
        <v>-88.008929911271977</v>
      </c>
      <c r="DL92" s="3">
        <f t="shared" si="336"/>
        <v>-107.41871280182903</v>
      </c>
      <c r="DM92" s="3">
        <f t="shared" si="336"/>
        <v>-141.36857380599449</v>
      </c>
      <c r="DN92" s="3">
        <f t="shared" si="336"/>
        <v>-147.62667220471883</v>
      </c>
      <c r="DO92" s="3">
        <f t="shared" si="336"/>
        <v>-213.63731075682858</v>
      </c>
      <c r="DP92" s="3">
        <f t="shared" si="336"/>
        <v>-167.68348577875739</v>
      </c>
      <c r="DQ92" s="3">
        <f t="shared" si="336"/>
        <v>-203.06183157552033</v>
      </c>
      <c r="DR92" s="3">
        <f t="shared" si="336"/>
        <v>-267.41286535516434</v>
      </c>
      <c r="DS92" s="3">
        <f t="shared" si="336"/>
        <v>-211.4865679135961</v>
      </c>
      <c r="DT92" s="3">
        <f t="shared" si="336"/>
        <v>-174.23098454595723</v>
      </c>
      <c r="DU92" s="3">
        <f t="shared" si="336"/>
        <v>-1964.1433755019943</v>
      </c>
      <c r="DV92" s="3">
        <f>SUM(DJ92:DU92)</f>
        <v>-3783.1048284185658</v>
      </c>
    </row>
    <row r="93" spans="1:126" s="1" customFormat="1" ht="10.5" x14ac:dyDescent="0.25">
      <c r="A93" s="15" t="s">
        <v>3</v>
      </c>
      <c r="B93" s="20" t="str">
        <f t="shared" ref="B93:N93" si="337">IFERROR((B92/B91),"")</f>
        <v/>
      </c>
      <c r="C93" s="20" t="str">
        <f t="shared" si="337"/>
        <v/>
      </c>
      <c r="D93" s="20" t="str">
        <f t="shared" si="337"/>
        <v/>
      </c>
      <c r="E93" s="20" t="str">
        <f t="shared" si="337"/>
        <v/>
      </c>
      <c r="F93" s="20" t="str">
        <f t="shared" si="337"/>
        <v/>
      </c>
      <c r="G93" s="20" t="str">
        <f t="shared" si="337"/>
        <v/>
      </c>
      <c r="H93" s="20" t="str">
        <f t="shared" si="337"/>
        <v/>
      </c>
      <c r="I93" s="20" t="str">
        <f t="shared" si="337"/>
        <v/>
      </c>
      <c r="J93" s="20" t="str">
        <f t="shared" si="337"/>
        <v/>
      </c>
      <c r="K93" s="20" t="str">
        <f t="shared" si="337"/>
        <v/>
      </c>
      <c r="L93" s="20" t="str">
        <f t="shared" si="337"/>
        <v/>
      </c>
      <c r="M93" s="20" t="str">
        <f t="shared" si="337"/>
        <v/>
      </c>
      <c r="N93" s="20" t="str">
        <f t="shared" si="337"/>
        <v/>
      </c>
      <c r="O93" s="20" t="str">
        <f t="shared" ref="O93:AA93" si="338">IFERROR((O92/O91),"")</f>
        <v/>
      </c>
      <c r="P93" s="20" t="str">
        <f t="shared" si="338"/>
        <v/>
      </c>
      <c r="Q93" s="20" t="str">
        <f t="shared" si="338"/>
        <v/>
      </c>
      <c r="R93" s="20" t="str">
        <f t="shared" si="338"/>
        <v/>
      </c>
      <c r="S93" s="20" t="str">
        <f t="shared" si="338"/>
        <v/>
      </c>
      <c r="T93" s="20" t="str">
        <f t="shared" si="338"/>
        <v/>
      </c>
      <c r="U93" s="20" t="str">
        <f t="shared" si="338"/>
        <v/>
      </c>
      <c r="V93" s="20" t="str">
        <f t="shared" si="338"/>
        <v/>
      </c>
      <c r="W93" s="20" t="str">
        <f t="shared" si="338"/>
        <v/>
      </c>
      <c r="X93" s="20" t="str">
        <f t="shared" si="338"/>
        <v/>
      </c>
      <c r="Y93" s="20" t="str">
        <f t="shared" si="338"/>
        <v/>
      </c>
      <c r="Z93" s="20" t="str">
        <f t="shared" si="338"/>
        <v/>
      </c>
      <c r="AA93" s="20" t="str">
        <f t="shared" si="338"/>
        <v/>
      </c>
      <c r="AB93" s="20" t="str">
        <f t="shared" ref="AB93:AN93" si="339">IFERROR((AB92/AB91),"")</f>
        <v/>
      </c>
      <c r="AC93" s="20" t="str">
        <f t="shared" si="339"/>
        <v/>
      </c>
      <c r="AD93" s="20" t="str">
        <f t="shared" si="339"/>
        <v/>
      </c>
      <c r="AE93" s="20" t="str">
        <f t="shared" si="339"/>
        <v/>
      </c>
      <c r="AF93" s="20" t="str">
        <f t="shared" si="339"/>
        <v/>
      </c>
      <c r="AG93" s="20" t="str">
        <f t="shared" si="339"/>
        <v/>
      </c>
      <c r="AH93" s="20" t="str">
        <f t="shared" si="339"/>
        <v/>
      </c>
      <c r="AI93" s="20" t="str">
        <f t="shared" si="339"/>
        <v/>
      </c>
      <c r="AJ93" s="20" t="str">
        <f t="shared" si="339"/>
        <v/>
      </c>
      <c r="AK93" s="20" t="str">
        <f t="shared" si="339"/>
        <v/>
      </c>
      <c r="AL93" s="20" t="str">
        <f t="shared" si="339"/>
        <v/>
      </c>
      <c r="AM93" s="20" t="str">
        <f t="shared" si="339"/>
        <v/>
      </c>
      <c r="AN93" s="20" t="str">
        <f t="shared" si="339"/>
        <v/>
      </c>
      <c r="AO93" s="20" t="str">
        <f t="shared" ref="AO93:BA93" si="340">IFERROR((AO92/AO91),"")</f>
        <v/>
      </c>
      <c r="AP93" s="20" t="str">
        <f t="shared" si="340"/>
        <v/>
      </c>
      <c r="AQ93" s="20" t="str">
        <f t="shared" si="340"/>
        <v/>
      </c>
      <c r="AR93" s="20" t="str">
        <f t="shared" si="340"/>
        <v/>
      </c>
      <c r="AS93" s="20" t="str">
        <f t="shared" si="340"/>
        <v/>
      </c>
      <c r="AT93" s="20" t="str">
        <f t="shared" si="340"/>
        <v/>
      </c>
      <c r="AU93" s="20" t="str">
        <f t="shared" si="340"/>
        <v/>
      </c>
      <c r="AV93" s="20" t="str">
        <f t="shared" si="340"/>
        <v/>
      </c>
      <c r="AW93" s="20" t="str">
        <f t="shared" si="340"/>
        <v/>
      </c>
      <c r="AX93" s="20" t="str">
        <f t="shared" si="340"/>
        <v/>
      </c>
      <c r="AY93" s="20" t="str">
        <f t="shared" si="340"/>
        <v/>
      </c>
      <c r="AZ93" s="20" t="str">
        <f t="shared" si="340"/>
        <v/>
      </c>
      <c r="BA93" s="20" t="str">
        <f t="shared" si="340"/>
        <v/>
      </c>
      <c r="BB93" s="20" t="str">
        <f t="shared" ref="BB93:BN93" si="341">IFERROR((BB92/BB91),"")</f>
        <v/>
      </c>
      <c r="BC93" s="20" t="str">
        <f t="shared" si="341"/>
        <v/>
      </c>
      <c r="BD93" s="20" t="str">
        <f t="shared" si="341"/>
        <v/>
      </c>
      <c r="BE93" s="20" t="str">
        <f t="shared" si="341"/>
        <v/>
      </c>
      <c r="BF93" s="20" t="str">
        <f t="shared" si="341"/>
        <v/>
      </c>
      <c r="BG93" s="20" t="str">
        <f t="shared" si="341"/>
        <v/>
      </c>
      <c r="BH93" s="20" t="str">
        <f t="shared" si="341"/>
        <v/>
      </c>
      <c r="BI93" s="20" t="str">
        <f t="shared" si="341"/>
        <v/>
      </c>
      <c r="BJ93" s="20" t="str">
        <f t="shared" si="341"/>
        <v/>
      </c>
      <c r="BK93" s="20" t="str">
        <f t="shared" si="341"/>
        <v/>
      </c>
      <c r="BL93" s="20" t="str">
        <f t="shared" si="341"/>
        <v/>
      </c>
      <c r="BM93" s="20" t="str">
        <f t="shared" si="341"/>
        <v/>
      </c>
      <c r="BN93" s="20" t="str">
        <f t="shared" si="341"/>
        <v/>
      </c>
      <c r="BO93" s="20" t="str">
        <f t="shared" ref="BO93:CA93" si="342">IFERROR((BO92/BO91),"")</f>
        <v/>
      </c>
      <c r="BP93" s="20" t="str">
        <f t="shared" si="342"/>
        <v/>
      </c>
      <c r="BQ93" s="20" t="str">
        <f t="shared" si="342"/>
        <v/>
      </c>
      <c r="BR93" s="20" t="str">
        <f t="shared" si="342"/>
        <v/>
      </c>
      <c r="BS93" s="20" t="str">
        <f t="shared" si="342"/>
        <v/>
      </c>
      <c r="BT93" s="20" t="str">
        <f t="shared" si="342"/>
        <v/>
      </c>
      <c r="BU93" s="20" t="str">
        <f t="shared" si="342"/>
        <v/>
      </c>
      <c r="BV93" s="20" t="str">
        <f t="shared" si="342"/>
        <v/>
      </c>
      <c r="BW93" s="20" t="str">
        <f t="shared" si="342"/>
        <v/>
      </c>
      <c r="BX93" s="20" t="str">
        <f t="shared" si="342"/>
        <v/>
      </c>
      <c r="BY93" s="20" t="str">
        <f t="shared" si="342"/>
        <v/>
      </c>
      <c r="BZ93" s="20" t="str">
        <f t="shared" si="342"/>
        <v/>
      </c>
      <c r="CA93" s="20" t="str">
        <f t="shared" si="342"/>
        <v/>
      </c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0" t="str">
        <f>IFERROR((CN92/CN91),"")</f>
        <v/>
      </c>
      <c r="CO93" s="20" t="str">
        <f t="shared" ref="CO93:DA93" si="343">IFERROR((CO92/CO91),"")</f>
        <v/>
      </c>
      <c r="CP93" s="20" t="str">
        <f t="shared" si="343"/>
        <v/>
      </c>
      <c r="CQ93" s="20" t="str">
        <f t="shared" si="343"/>
        <v/>
      </c>
      <c r="CR93" s="20" t="str">
        <f t="shared" si="343"/>
        <v/>
      </c>
      <c r="CS93" s="20" t="str">
        <f t="shared" si="343"/>
        <v/>
      </c>
      <c r="CT93" s="20" t="str">
        <f t="shared" si="343"/>
        <v/>
      </c>
      <c r="CU93" s="20" t="str">
        <f t="shared" si="343"/>
        <v/>
      </c>
      <c r="CV93" s="20" t="str">
        <f t="shared" si="343"/>
        <v/>
      </c>
      <c r="CW93" s="20" t="str">
        <f t="shared" si="343"/>
        <v/>
      </c>
      <c r="CX93" s="20" t="str">
        <f t="shared" si="343"/>
        <v/>
      </c>
      <c r="CY93" s="20" t="str">
        <f t="shared" si="343"/>
        <v/>
      </c>
      <c r="CZ93" s="20" t="str">
        <f t="shared" si="343"/>
        <v/>
      </c>
      <c r="DA93" s="20" t="str">
        <f t="shared" si="343"/>
        <v/>
      </c>
      <c r="DB93" s="20"/>
      <c r="DC93" s="20"/>
      <c r="DD93" s="20"/>
      <c r="DE93" s="20"/>
      <c r="DF93" s="20"/>
      <c r="DG93" s="20"/>
      <c r="DH93" s="20"/>
      <c r="DI93" s="20"/>
      <c r="DJ93" s="20" t="str">
        <f t="shared" ref="DJ93:DV93" si="344">IFERROR((DJ92/DJ91),"")</f>
        <v/>
      </c>
      <c r="DK93" s="20" t="str">
        <f t="shared" si="344"/>
        <v/>
      </c>
      <c r="DL93" s="20" t="str">
        <f t="shared" si="344"/>
        <v/>
      </c>
      <c r="DM93" s="20" t="str">
        <f t="shared" si="344"/>
        <v/>
      </c>
      <c r="DN93" s="20" t="str">
        <f t="shared" si="344"/>
        <v/>
      </c>
      <c r="DO93" s="20" t="str">
        <f t="shared" si="344"/>
        <v/>
      </c>
      <c r="DP93" s="20" t="str">
        <f t="shared" si="344"/>
        <v/>
      </c>
      <c r="DQ93" s="20" t="str">
        <f t="shared" si="344"/>
        <v/>
      </c>
      <c r="DR93" s="20" t="str">
        <f t="shared" si="344"/>
        <v/>
      </c>
      <c r="DS93" s="20" t="str">
        <f t="shared" si="344"/>
        <v/>
      </c>
      <c r="DT93" s="20" t="str">
        <f t="shared" si="344"/>
        <v/>
      </c>
      <c r="DU93" s="20" t="str">
        <f t="shared" si="344"/>
        <v/>
      </c>
      <c r="DV93" s="20" t="str">
        <f t="shared" si="344"/>
        <v/>
      </c>
    </row>
    <row r="94" spans="1:126" s="1" customFormat="1" ht="10.5" x14ac:dyDescent="0.25">
      <c r="A94" s="15" t="s">
        <v>2</v>
      </c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0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0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0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0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0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0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0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0"/>
      <c r="DB94" s="21"/>
      <c r="DC94" s="21"/>
      <c r="DD94" s="21"/>
      <c r="DE94" s="21"/>
      <c r="DF94" s="21"/>
      <c r="DG94" s="21"/>
      <c r="DH94" s="21"/>
      <c r="DI94" s="20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21"/>
      <c r="DU94" s="21"/>
      <c r="DV94" s="20"/>
    </row>
    <row r="95" spans="1:126" s="1" customFormat="1" ht="10.5" x14ac:dyDescent="0.25">
      <c r="A95" s="15" t="s">
        <v>1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0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0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0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0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0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0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0"/>
      <c r="CO95" s="21"/>
      <c r="CP95" s="21"/>
      <c r="CQ95" s="21"/>
      <c r="CR95" s="21"/>
      <c r="CS95" s="21"/>
      <c r="CT95" s="21"/>
      <c r="CU95" s="21"/>
      <c r="CV95" s="21"/>
      <c r="CW95" s="21"/>
      <c r="CX95" s="21"/>
      <c r="CY95" s="21"/>
      <c r="CZ95" s="21"/>
      <c r="DA95" s="20"/>
      <c r="DB95" s="21"/>
      <c r="DC95" s="21"/>
      <c r="DD95" s="21"/>
      <c r="DE95" s="21"/>
      <c r="DF95" s="21"/>
      <c r="DG95" s="21"/>
      <c r="DH95" s="21"/>
      <c r="DI95" s="20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21"/>
      <c r="DU95" s="21"/>
      <c r="DV95" s="20"/>
    </row>
    <row r="96" spans="1:126" s="1" customFormat="1" ht="10.5" x14ac:dyDescent="0.25">
      <c r="A96" s="15" t="s">
        <v>0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0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0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0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0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0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0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0"/>
      <c r="CO96" s="21"/>
      <c r="CP96" s="21"/>
      <c r="CQ96" s="21"/>
      <c r="CR96" s="21"/>
      <c r="CS96" s="21"/>
      <c r="CT96" s="21"/>
      <c r="CU96" s="21"/>
      <c r="CV96" s="21"/>
      <c r="CW96" s="21"/>
      <c r="CX96" s="21"/>
      <c r="CY96" s="21"/>
      <c r="CZ96" s="21"/>
      <c r="DA96" s="20"/>
      <c r="DB96" s="21"/>
      <c r="DC96" s="21"/>
      <c r="DD96" s="21"/>
      <c r="DE96" s="21"/>
      <c r="DF96" s="21"/>
      <c r="DG96" s="21"/>
      <c r="DH96" s="21"/>
      <c r="DI96" s="20"/>
      <c r="DJ96" s="21"/>
      <c r="DK96" s="21"/>
      <c r="DL96" s="21"/>
      <c r="DM96" s="21"/>
      <c r="DN96" s="21"/>
      <c r="DO96" s="21"/>
      <c r="DP96" s="21"/>
      <c r="DQ96" s="21"/>
      <c r="DR96" s="21"/>
      <c r="DS96" s="21"/>
      <c r="DT96" s="21"/>
      <c r="DU96" s="21"/>
      <c r="DV96" s="20"/>
    </row>
    <row r="97" spans="80:126" x14ac:dyDescent="0.2">
      <c r="CB97" s="46"/>
      <c r="CC97" s="46"/>
      <c r="CD97" s="46"/>
      <c r="CE97" s="46"/>
      <c r="CF97" s="46"/>
      <c r="CG97" s="46"/>
      <c r="CH97" s="46"/>
      <c r="CI97" s="46"/>
      <c r="CJ97" s="46"/>
      <c r="CK97" s="46"/>
      <c r="CL97" s="46"/>
      <c r="CM97" s="46"/>
      <c r="CN97" s="46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</row>
    <row r="98" spans="80:126" ht="10.5" x14ac:dyDescent="0.25"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80:126" x14ac:dyDescent="0.25"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</row>
    <row r="100" spans="80:126" ht="10.5" x14ac:dyDescent="0.25"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 s="48"/>
      <c r="CM100" s="48"/>
      <c r="CN100" s="48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80:126" x14ac:dyDescent="0.2">
      <c r="CB101" s="49"/>
      <c r="CC101" s="49"/>
      <c r="CD101" s="49"/>
      <c r="CE101" s="49"/>
      <c r="CF101" s="49"/>
      <c r="CG101" s="49"/>
      <c r="CH101" s="49"/>
      <c r="CI101" s="49"/>
      <c r="CJ101" s="49"/>
      <c r="CK101" s="49"/>
      <c r="CL101" s="49"/>
      <c r="CM101" s="49"/>
      <c r="CN101" s="49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80:126" ht="10.5" x14ac:dyDescent="0.25"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 s="48"/>
      <c r="CM102" s="48"/>
      <c r="CN102" s="48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</row>
    <row r="103" spans="80:126" x14ac:dyDescent="0.25"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</row>
    <row r="104" spans="80:126" ht="10.5" x14ac:dyDescent="0.25"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 s="48"/>
      <c r="CM104" s="48"/>
      <c r="CN104" s="48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</row>
    <row r="105" spans="80:126" ht="10.5" x14ac:dyDescent="0.25"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 s="48"/>
      <c r="CM105" s="48"/>
      <c r="CN105" s="48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</row>
    <row r="106" spans="80:126" ht="10.5" x14ac:dyDescent="0.25">
      <c r="CB106" s="50"/>
      <c r="CC106" s="50"/>
      <c r="CD106" s="50"/>
      <c r="CE106" s="50"/>
      <c r="CF106" s="50"/>
      <c r="CG106" s="50"/>
      <c r="CH106" s="50"/>
      <c r="CI106" s="50"/>
      <c r="CJ106" s="50"/>
      <c r="CK106" s="50"/>
      <c r="CL106" s="50"/>
      <c r="CM106" s="50"/>
      <c r="CN106" s="50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</row>
    <row r="107" spans="80:126" ht="10.5" x14ac:dyDescent="0.25">
      <c r="CB107" s="50"/>
      <c r="CC107" s="50"/>
      <c r="CD107" s="50"/>
      <c r="CE107" s="50"/>
      <c r="CF107" s="50"/>
      <c r="CG107" s="50"/>
      <c r="CH107" s="50"/>
      <c r="CI107" s="50"/>
      <c r="CJ107" s="50"/>
      <c r="CK107" s="50"/>
      <c r="CL107" s="50"/>
      <c r="CM107" s="50"/>
      <c r="CN107" s="50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</row>
    <row r="108" spans="80:126" ht="10.5" x14ac:dyDescent="0.25">
      <c r="CB108" s="50"/>
      <c r="CC108" s="50"/>
      <c r="CD108" s="50"/>
      <c r="CE108" s="50"/>
      <c r="CF108" s="50"/>
      <c r="CG108" s="50"/>
      <c r="CH108" s="50"/>
      <c r="CI108" s="50"/>
      <c r="CJ108" s="50"/>
      <c r="CK108" s="50"/>
      <c r="CL108" s="50"/>
      <c r="CM108" s="50"/>
      <c r="CN108" s="50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</row>
    <row r="109" spans="80:126" ht="10.5" x14ac:dyDescent="0.25">
      <c r="CB109" s="50"/>
      <c r="CC109" s="50"/>
      <c r="CD109" s="50"/>
      <c r="CE109" s="50"/>
      <c r="CF109" s="50"/>
      <c r="CG109" s="50"/>
      <c r="CH109" s="50"/>
      <c r="CI109" s="50"/>
      <c r="CJ109" s="50"/>
      <c r="CK109" s="50"/>
      <c r="CL109" s="50"/>
      <c r="CM109" s="50"/>
      <c r="CN109" s="50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</row>
  </sheetData>
  <mergeCells count="3">
    <mergeCell ref="DB3:DI3"/>
    <mergeCell ref="CO3:CZ3"/>
    <mergeCell ref="DJ3:DU3"/>
  </mergeCells>
  <dataValidations count="3">
    <dataValidation type="decimal" allowBlank="1" showInputMessage="1" showErrorMessage="1" sqref="BB80:BM82 CI4:DA4 B5:M5 B15:M15 B17:M19 B21:M21 B62:M62 B58:M60 B64:M78 B44:M56 B42:M42 B38:M40 B84:M84 B80:M82 O5:Z5 O15:Z15 O17:Z19 O21:Z21 O62:Z62 O58:Z60 O64:Z78 O44:Z56 O42:Z42 O38:Z40 O84:Z84 O80:Z82 AB5:AM5 AB15:AM15 AB17:AM19 AB21:AM21 AB62:AM62 AB58:AM60 AB64:AM78 AB44:AM56 AB42:AM42 AB38:AM40 AB84:AM84 AB80:AM82 AO5:AZ5 AO15:AZ15 AO17:AZ19 AO21:AZ21 AO62:AZ62 AO58:AZ60 AO64:AZ78 AO44:AZ56 AO42:AZ42 AO38:AZ40 AO84:AZ84 AO80:AZ82 CO15:CZ15 CO17:CZ19 CO21:CZ21 CO62:CZ62 CO58:CZ60 CO44:CT56 CO42:CZ42 CO38:CZ40 CO84:CZ84 CO80:CZ82 BO5:BZ5 BO15:BZ15 BO17:BZ19 BO21:BZ21 BO62:BZ62 BO58:BZ60 CO23:CT36 BO44:BZ56 BO42:BZ42 BO38:BZ40 BO84:BZ84 BO80:BZ82 BB5:BM5 BB15:BM15 BB17:BM19 BB21:BM21 BB62:BM62 BB58:BM60 BB64:BM78 BB44:BM56 BB42:BM42 BB38:BM40 BB84:BM84 B4:CA4 CO5:CZ5 BO64:BZ78 DJ84:DU84 DJ80:DU82 O23:Z32 O35:Z36 AB23:AM36 AO23:AZ36 BB23:BM36 BO23:BZ36 B23:M36 CO64:CT78" xr:uid="{00000000-0002-0000-0900-000000000000}">
      <formula1>-9.99999999999999E+21</formula1>
      <formula2>9.99999999999999E+28</formula2>
    </dataValidation>
    <dataValidation type="list" allowBlank="1" showInputMessage="1" showErrorMessage="1" sqref="CH23:CH36 CH6:CH15 CH64:CH78 CH44:CH56 DH64:DH78 DH23:DH36 DH44:DH56 DH6:DH10 DH12:DH14" xr:uid="{242B0CE3-00A1-491B-A66A-B4EA8EE924BA}">
      <formula1>$CB$4:$CG$4</formula1>
    </dataValidation>
    <dataValidation type="list" allowBlank="1" showInputMessage="1" showErrorMessage="1" sqref="DH11" xr:uid="{429AF851-B7CA-4888-96CF-37C1D73978D4}">
      <formula1>$FA$8:$FF$8</formula1>
    </dataValidation>
  </dataValidations>
  <pageMargins left="0.7" right="0.7" top="0.75" bottom="0.75" header="0.3" footer="0.3"/>
  <pageSetup orientation="portrait" horizontalDpi="90" verticalDpi="9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V109"/>
  <sheetViews>
    <sheetView zoomScale="85" zoomScaleNormal="85" workbookViewId="0">
      <pane xSplit="1" ySplit="4" topLeftCell="B5" activePane="bottomRight" state="frozen"/>
      <selection activeCell="CO64" sqref="CO64"/>
      <selection pane="topRight" activeCell="CO64" sqref="CO64"/>
      <selection pane="bottomLeft" activeCell="CO64" sqref="CO64"/>
      <selection pane="bottomRight" activeCell="B10" sqref="B10"/>
    </sheetView>
  </sheetViews>
  <sheetFormatPr defaultColWidth="9.1796875" defaultRowHeight="10" x14ac:dyDescent="0.25"/>
  <cols>
    <col min="1" max="1" width="34.7265625" style="45" customWidth="1"/>
    <col min="2" max="3" width="11.7265625" style="45" customWidth="1"/>
    <col min="4" max="4" width="13" style="45" bestFit="1" customWidth="1"/>
    <col min="5" max="13" width="10.7265625" style="45" customWidth="1"/>
    <col min="14" max="14" width="12.54296875" style="45" customWidth="1"/>
    <col min="15" max="104" width="9.1796875" style="45"/>
    <col min="105" max="105" width="11.1796875" style="45" bestFit="1" customWidth="1"/>
    <col min="106" max="16384" width="9.1796875" style="45"/>
  </cols>
  <sheetData>
    <row r="1" spans="1:126" s="2" customFormat="1" ht="10.5" x14ac:dyDescent="0.25">
      <c r="A1" s="18" t="s">
        <v>71</v>
      </c>
      <c r="B1" s="1"/>
      <c r="C1" s="1"/>
      <c r="D1" s="1"/>
      <c r="E1" s="23"/>
      <c r="F1" s="1"/>
      <c r="G1" s="1"/>
      <c r="H1" s="1"/>
      <c r="I1" s="1"/>
      <c r="J1" s="1"/>
      <c r="K1" s="1"/>
      <c r="L1" s="1"/>
      <c r="M1" s="1"/>
      <c r="N1" s="1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</row>
    <row r="2" spans="1:126" s="1" customFormat="1" ht="10.5" x14ac:dyDescent="0.25">
      <c r="A2" s="24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24" t="s">
        <v>80</v>
      </c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24" t="s">
        <v>81</v>
      </c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24" t="s">
        <v>55</v>
      </c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24" t="s">
        <v>77</v>
      </c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24" t="s">
        <v>78</v>
      </c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24" t="s">
        <v>79</v>
      </c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24" t="s">
        <v>82</v>
      </c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24" t="s">
        <v>101</v>
      </c>
    </row>
    <row r="3" spans="1:126" s="1" customFormat="1" ht="10.5" x14ac:dyDescent="0.25">
      <c r="A3" s="28" t="s">
        <v>54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 t="s">
        <v>99</v>
      </c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 t="s">
        <v>99</v>
      </c>
      <c r="AB3" s="28"/>
      <c r="AC3" s="28"/>
      <c r="AD3" s="28"/>
      <c r="AE3" s="28"/>
      <c r="AF3" s="28"/>
      <c r="AG3" s="28"/>
      <c r="AH3" s="28"/>
      <c r="AI3" s="28"/>
      <c r="AJ3" s="28"/>
      <c r="AK3" s="28"/>
      <c r="AL3" s="28"/>
      <c r="AM3" s="28"/>
      <c r="AN3" s="28" t="s">
        <v>99</v>
      </c>
      <c r="AO3" s="28"/>
      <c r="AP3" s="28"/>
      <c r="AQ3" s="28"/>
      <c r="AR3" s="28"/>
      <c r="AS3" s="28"/>
      <c r="AT3" s="28"/>
      <c r="AU3" s="28"/>
      <c r="AV3" s="28"/>
      <c r="AW3" s="28"/>
      <c r="AX3" s="28"/>
      <c r="AY3" s="28"/>
      <c r="AZ3" s="28"/>
      <c r="BA3" s="28" t="s">
        <v>99</v>
      </c>
      <c r="BB3" s="28"/>
      <c r="BC3" s="28"/>
      <c r="BD3" s="28"/>
      <c r="BE3" s="28"/>
      <c r="BF3" s="28"/>
      <c r="BG3" s="28"/>
      <c r="BH3" s="28"/>
      <c r="BI3" s="28"/>
      <c r="BJ3" s="28"/>
      <c r="BK3" s="28"/>
      <c r="BL3" s="28"/>
      <c r="BM3" s="28"/>
      <c r="BN3" s="28" t="s">
        <v>99</v>
      </c>
      <c r="BO3" s="28"/>
      <c r="BP3" s="28"/>
      <c r="BQ3" s="28"/>
      <c r="BR3" s="28"/>
      <c r="BS3" s="28"/>
      <c r="BT3" s="28"/>
      <c r="BU3" s="28"/>
      <c r="BV3" s="28"/>
      <c r="BW3" s="28"/>
      <c r="BX3" s="28"/>
      <c r="BY3" s="28"/>
      <c r="BZ3" s="28"/>
      <c r="CA3" s="28" t="s">
        <v>99</v>
      </c>
      <c r="CB3" s="63" t="s">
        <v>95</v>
      </c>
      <c r="CC3" s="64"/>
      <c r="CD3" s="64"/>
      <c r="CE3" s="64"/>
      <c r="CF3" s="64"/>
      <c r="CG3" s="64"/>
      <c r="CH3" s="64"/>
      <c r="CI3" s="64"/>
      <c r="CJ3" s="64"/>
      <c r="CK3" s="64"/>
      <c r="CL3" s="64"/>
      <c r="CM3" s="64"/>
      <c r="CN3" s="65"/>
      <c r="CO3" s="149"/>
      <c r="CP3" s="150"/>
      <c r="CQ3" s="150"/>
      <c r="CR3" s="150"/>
      <c r="CS3" s="150"/>
      <c r="CT3" s="150"/>
      <c r="CU3" s="150"/>
      <c r="CV3" s="150"/>
      <c r="CW3" s="150"/>
      <c r="CX3" s="150"/>
      <c r="CY3" s="150"/>
      <c r="CZ3" s="151"/>
      <c r="DA3" s="67" t="s">
        <v>100</v>
      </c>
      <c r="DB3" s="146" t="s">
        <v>95</v>
      </c>
      <c r="DC3" s="147"/>
      <c r="DD3" s="147"/>
      <c r="DE3" s="147"/>
      <c r="DF3" s="147"/>
      <c r="DG3" s="147"/>
      <c r="DH3" s="147"/>
      <c r="DI3" s="148"/>
      <c r="DJ3" s="149" t="s">
        <v>97</v>
      </c>
      <c r="DK3" s="150"/>
      <c r="DL3" s="150"/>
      <c r="DM3" s="150"/>
      <c r="DN3" s="150"/>
      <c r="DO3" s="150"/>
      <c r="DP3" s="150"/>
      <c r="DQ3" s="150"/>
      <c r="DR3" s="150"/>
      <c r="DS3" s="150"/>
      <c r="DT3" s="150"/>
      <c r="DU3" s="151"/>
      <c r="DV3" s="67" t="s">
        <v>102</v>
      </c>
    </row>
    <row r="4" spans="1:126" s="74" customFormat="1" ht="21" x14ac:dyDescent="0.25">
      <c r="A4" s="28"/>
      <c r="B4" s="26" t="s">
        <v>53</v>
      </c>
      <c r="C4" s="26" t="s">
        <v>52</v>
      </c>
      <c r="D4" s="26" t="s">
        <v>51</v>
      </c>
      <c r="E4" s="26" t="s">
        <v>50</v>
      </c>
      <c r="F4" s="26" t="s">
        <v>49</v>
      </c>
      <c r="G4" s="26" t="s">
        <v>48</v>
      </c>
      <c r="H4" s="26" t="s">
        <v>47</v>
      </c>
      <c r="I4" s="26" t="s">
        <v>46</v>
      </c>
      <c r="J4" s="26" t="s">
        <v>45</v>
      </c>
      <c r="K4" s="26" t="s">
        <v>44</v>
      </c>
      <c r="L4" s="26" t="s">
        <v>43</v>
      </c>
      <c r="M4" s="26" t="s">
        <v>42</v>
      </c>
      <c r="N4" s="26" t="s">
        <v>41</v>
      </c>
      <c r="O4" s="26" t="s">
        <v>53</v>
      </c>
      <c r="P4" s="26" t="s">
        <v>52</v>
      </c>
      <c r="Q4" s="26" t="s">
        <v>51</v>
      </c>
      <c r="R4" s="26" t="s">
        <v>50</v>
      </c>
      <c r="S4" s="26" t="s">
        <v>49</v>
      </c>
      <c r="T4" s="26" t="s">
        <v>48</v>
      </c>
      <c r="U4" s="26" t="s">
        <v>47</v>
      </c>
      <c r="V4" s="26" t="s">
        <v>46</v>
      </c>
      <c r="W4" s="26" t="s">
        <v>45</v>
      </c>
      <c r="X4" s="26" t="s">
        <v>44</v>
      </c>
      <c r="Y4" s="26" t="s">
        <v>43</v>
      </c>
      <c r="Z4" s="26" t="s">
        <v>42</v>
      </c>
      <c r="AA4" s="26" t="s">
        <v>41</v>
      </c>
      <c r="AB4" s="26" t="s">
        <v>53</v>
      </c>
      <c r="AC4" s="26" t="s">
        <v>52</v>
      </c>
      <c r="AD4" s="26" t="s">
        <v>51</v>
      </c>
      <c r="AE4" s="26" t="s">
        <v>50</v>
      </c>
      <c r="AF4" s="26" t="s">
        <v>49</v>
      </c>
      <c r="AG4" s="26" t="s">
        <v>48</v>
      </c>
      <c r="AH4" s="26" t="s">
        <v>47</v>
      </c>
      <c r="AI4" s="26" t="s">
        <v>46</v>
      </c>
      <c r="AJ4" s="26" t="s">
        <v>45</v>
      </c>
      <c r="AK4" s="26" t="s">
        <v>44</v>
      </c>
      <c r="AL4" s="26" t="s">
        <v>43</v>
      </c>
      <c r="AM4" s="26" t="s">
        <v>42</v>
      </c>
      <c r="AN4" s="26" t="s">
        <v>41</v>
      </c>
      <c r="AO4" s="26" t="s">
        <v>53</v>
      </c>
      <c r="AP4" s="26" t="s">
        <v>52</v>
      </c>
      <c r="AQ4" s="26" t="s">
        <v>51</v>
      </c>
      <c r="AR4" s="26" t="s">
        <v>50</v>
      </c>
      <c r="AS4" s="26" t="s">
        <v>49</v>
      </c>
      <c r="AT4" s="26" t="s">
        <v>48</v>
      </c>
      <c r="AU4" s="26" t="s">
        <v>47</v>
      </c>
      <c r="AV4" s="26" t="s">
        <v>46</v>
      </c>
      <c r="AW4" s="26" t="s">
        <v>45</v>
      </c>
      <c r="AX4" s="26" t="s">
        <v>44</v>
      </c>
      <c r="AY4" s="26" t="s">
        <v>43</v>
      </c>
      <c r="AZ4" s="26" t="s">
        <v>42</v>
      </c>
      <c r="BA4" s="26" t="s">
        <v>41</v>
      </c>
      <c r="BB4" s="26" t="s">
        <v>53</v>
      </c>
      <c r="BC4" s="26" t="s">
        <v>52</v>
      </c>
      <c r="BD4" s="26" t="s">
        <v>51</v>
      </c>
      <c r="BE4" s="26" t="s">
        <v>50</v>
      </c>
      <c r="BF4" s="26" t="s">
        <v>49</v>
      </c>
      <c r="BG4" s="26" t="s">
        <v>48</v>
      </c>
      <c r="BH4" s="26" t="s">
        <v>47</v>
      </c>
      <c r="BI4" s="26" t="s">
        <v>46</v>
      </c>
      <c r="BJ4" s="26" t="s">
        <v>45</v>
      </c>
      <c r="BK4" s="26" t="s">
        <v>44</v>
      </c>
      <c r="BL4" s="26" t="s">
        <v>43</v>
      </c>
      <c r="BM4" s="26" t="s">
        <v>42</v>
      </c>
      <c r="BN4" s="26" t="s">
        <v>41</v>
      </c>
      <c r="BO4" s="26" t="s">
        <v>53</v>
      </c>
      <c r="BP4" s="26" t="s">
        <v>52</v>
      </c>
      <c r="BQ4" s="26" t="s">
        <v>51</v>
      </c>
      <c r="BR4" s="26" t="s">
        <v>50</v>
      </c>
      <c r="BS4" s="26" t="s">
        <v>49</v>
      </c>
      <c r="BT4" s="26" t="s">
        <v>48</v>
      </c>
      <c r="BU4" s="26" t="s">
        <v>47</v>
      </c>
      <c r="BV4" s="26" t="s">
        <v>46</v>
      </c>
      <c r="BW4" s="26" t="s">
        <v>45</v>
      </c>
      <c r="BX4" s="26" t="s">
        <v>44</v>
      </c>
      <c r="BY4" s="26" t="s">
        <v>43</v>
      </c>
      <c r="BZ4" s="26" t="s">
        <v>42</v>
      </c>
      <c r="CA4" s="26" t="s">
        <v>41</v>
      </c>
      <c r="CB4" s="32" t="s">
        <v>88</v>
      </c>
      <c r="CC4" s="32" t="s">
        <v>89</v>
      </c>
      <c r="CD4" s="32" t="s">
        <v>90</v>
      </c>
      <c r="CE4" s="32" t="s">
        <v>91</v>
      </c>
      <c r="CF4" s="32" t="s">
        <v>92</v>
      </c>
      <c r="CG4" s="32" t="s">
        <v>93</v>
      </c>
      <c r="CH4" s="32" t="s">
        <v>94</v>
      </c>
      <c r="CI4" s="32" t="s">
        <v>47</v>
      </c>
      <c r="CJ4" s="32" t="s">
        <v>46</v>
      </c>
      <c r="CK4" s="32" t="s">
        <v>45</v>
      </c>
      <c r="CL4" s="32" t="s">
        <v>44</v>
      </c>
      <c r="CM4" s="32" t="s">
        <v>43</v>
      </c>
      <c r="CN4" s="32" t="s">
        <v>42</v>
      </c>
      <c r="CO4" s="66" t="s">
        <v>53</v>
      </c>
      <c r="CP4" s="66" t="s">
        <v>52</v>
      </c>
      <c r="CQ4" s="66" t="s">
        <v>51</v>
      </c>
      <c r="CR4" s="66" t="s">
        <v>50</v>
      </c>
      <c r="CS4" s="66" t="s">
        <v>49</v>
      </c>
      <c r="CT4" s="66" t="s">
        <v>48</v>
      </c>
      <c r="CU4" s="66" t="s">
        <v>47</v>
      </c>
      <c r="CV4" s="66" t="s">
        <v>46</v>
      </c>
      <c r="CW4" s="66" t="s">
        <v>45</v>
      </c>
      <c r="CX4" s="66" t="s">
        <v>44</v>
      </c>
      <c r="CY4" s="66" t="s">
        <v>43</v>
      </c>
      <c r="CZ4" s="66" t="s">
        <v>42</v>
      </c>
      <c r="DA4" s="26" t="s">
        <v>41</v>
      </c>
      <c r="DB4" s="68" t="s">
        <v>88</v>
      </c>
      <c r="DC4" s="68" t="s">
        <v>89</v>
      </c>
      <c r="DD4" s="68" t="s">
        <v>90</v>
      </c>
      <c r="DE4" s="68" t="s">
        <v>91</v>
      </c>
      <c r="DF4" s="68" t="s">
        <v>92</v>
      </c>
      <c r="DG4" s="69" t="s">
        <v>93</v>
      </c>
      <c r="DH4" s="69" t="s">
        <v>94</v>
      </c>
      <c r="DI4" s="70" t="s">
        <v>96</v>
      </c>
      <c r="DJ4" s="66" t="s">
        <v>53</v>
      </c>
      <c r="DK4" s="66" t="s">
        <v>98</v>
      </c>
      <c r="DL4" s="66" t="s">
        <v>51</v>
      </c>
      <c r="DM4" s="66" t="s">
        <v>50</v>
      </c>
      <c r="DN4" s="66" t="s">
        <v>49</v>
      </c>
      <c r="DO4" s="66" t="s">
        <v>48</v>
      </c>
      <c r="DP4" s="66" t="s">
        <v>47</v>
      </c>
      <c r="DQ4" s="66" t="s">
        <v>46</v>
      </c>
      <c r="DR4" s="66" t="s">
        <v>45</v>
      </c>
      <c r="DS4" s="66" t="s">
        <v>44</v>
      </c>
      <c r="DT4" s="66" t="s">
        <v>43</v>
      </c>
      <c r="DU4" s="66" t="s">
        <v>42</v>
      </c>
      <c r="DV4" s="66" t="s">
        <v>41</v>
      </c>
    </row>
    <row r="5" spans="1:126" s="1" customFormat="1" ht="10.5" x14ac:dyDescent="0.25">
      <c r="A5" s="14" t="s">
        <v>40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33"/>
      <c r="CC5" s="33"/>
      <c r="CD5" s="33"/>
      <c r="CE5" s="33"/>
      <c r="CF5" s="33"/>
      <c r="CG5" s="75"/>
      <c r="CH5" s="33"/>
      <c r="CI5" s="33"/>
      <c r="CJ5" s="33"/>
      <c r="CK5" s="33"/>
      <c r="CL5" s="33"/>
      <c r="CM5" s="33"/>
      <c r="CN5" s="33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60"/>
      <c r="DK5" s="60"/>
      <c r="DL5" s="60"/>
      <c r="DM5" s="60"/>
      <c r="DN5" s="60"/>
      <c r="DO5" s="60"/>
      <c r="DP5" s="60"/>
      <c r="DQ5" s="60"/>
      <c r="DR5" s="60"/>
      <c r="DS5" s="60"/>
      <c r="DT5" s="60"/>
      <c r="DU5" s="60"/>
      <c r="DV5" s="60"/>
    </row>
    <row r="6" spans="1:126" s="1" customFormat="1" x14ac:dyDescent="0.2">
      <c r="A6" s="6" t="s">
        <v>39</v>
      </c>
      <c r="B6" s="22">
        <f>'[34]2016-17 excl Agl'!G104</f>
        <v>24.353316120000017</v>
      </c>
      <c r="C6" s="22">
        <f>'[34]2016-17 excl Agl'!H104</f>
        <v>24.089117200000004</v>
      </c>
      <c r="D6" s="22">
        <f>'[34]2016-17 excl Agl'!I104</f>
        <v>24.806970679999999</v>
      </c>
      <c r="E6" s="22">
        <f>'[34]2016-17 excl Agl'!J104</f>
        <v>22.082605919200002</v>
      </c>
      <c r="F6" s="22">
        <f>'[34]2016-17 excl Agl'!K104</f>
        <v>22.0979432</v>
      </c>
      <c r="G6" s="22">
        <f>'[34]2016-17 excl Agl'!L104</f>
        <v>20.10502953999999</v>
      </c>
      <c r="H6" s="22">
        <f>'[34]2016-17 excl Agl'!M104</f>
        <v>20.709533279999988</v>
      </c>
      <c r="I6" s="22">
        <f>'[34]2016-17 excl Agl'!N104</f>
        <v>17.177706199999989</v>
      </c>
      <c r="J6" s="22">
        <f>'[34]2016-17 excl Agl'!O104</f>
        <v>16.777930008000016</v>
      </c>
      <c r="K6" s="22">
        <f>'[34]2016-17 excl Agl'!P104</f>
        <v>17.063277440000011</v>
      </c>
      <c r="L6" s="22">
        <f>'[34]2016-17 excl Agl'!Q104</f>
        <v>18.240307680000011</v>
      </c>
      <c r="M6" s="22">
        <f>'[34]2016-17 excl Agl'!R104</f>
        <v>23.780872240000001</v>
      </c>
      <c r="N6" s="19">
        <f>SUM(B6:M6)</f>
        <v>251.28460950720003</v>
      </c>
      <c r="O6" s="22">
        <f>'[34]2017-18 excl Agl.'!G104</f>
        <v>23.981667880000007</v>
      </c>
      <c r="P6" s="22">
        <f>'[34]2017-18 excl Agl.'!H104</f>
        <v>26.92481880000004</v>
      </c>
      <c r="Q6" s="22">
        <f>'[34]2017-18 excl Agl.'!I104</f>
        <v>22.693234679999982</v>
      </c>
      <c r="R6" s="22">
        <f>'[34]2017-18 excl Agl.'!J104</f>
        <v>22.024113</v>
      </c>
      <c r="S6" s="22">
        <f>'[34]2017-18 excl Agl.'!K104</f>
        <v>23.676083559999974</v>
      </c>
      <c r="T6" s="22">
        <f>'[34]2017-18 excl Agl.'!L104</f>
        <v>22.358438000000003</v>
      </c>
      <c r="U6" s="22">
        <f>'[34]2017-18 excl Agl.'!M104</f>
        <v>21.492895000000004</v>
      </c>
      <c r="V6" s="22">
        <f>'[34]2017-18 excl Agl.'!N104</f>
        <v>19.090866999999999</v>
      </c>
      <c r="W6" s="22">
        <f>'[34]2017-18 excl Agl.'!O104</f>
        <v>16.883980000000001</v>
      </c>
      <c r="X6" s="22">
        <f>'[34]2017-18 excl Agl.'!P104</f>
        <v>17.357569999999999</v>
      </c>
      <c r="Y6" s="22">
        <f>'[34]2017-18 excl Agl.'!Q104</f>
        <v>18.086836999999999</v>
      </c>
      <c r="Z6" s="22">
        <f>'[34]2017-18 excl Agl.'!R104</f>
        <v>23.107088999999998</v>
      </c>
      <c r="AA6" s="19">
        <f>SUM(O6:Z6)</f>
        <v>257.67759391999999</v>
      </c>
      <c r="AB6" s="22">
        <f>'[34]2018-19'!G104</f>
        <v>25.734262999999999</v>
      </c>
      <c r="AC6" s="22">
        <f>'[34]2018-19'!H104</f>
        <v>26.746219</v>
      </c>
      <c r="AD6" s="22">
        <f>'[34]2018-19'!I104</f>
        <v>23.913125999999998</v>
      </c>
      <c r="AE6" s="22">
        <f>'[34]2018-19'!J104</f>
        <v>21.758942999999999</v>
      </c>
      <c r="AF6" s="22">
        <f>'[34]2018-19'!K104</f>
        <v>22.658664000000002</v>
      </c>
      <c r="AG6" s="22">
        <f>'[34]2018-19'!L104</f>
        <v>23.498349000000001</v>
      </c>
      <c r="AH6" s="22">
        <f>'[34]2018-19'!M104</f>
        <v>23.774785000000001</v>
      </c>
      <c r="AI6" s="22">
        <f>'[34]2018-19'!N104</f>
        <v>20.239184000000002</v>
      </c>
      <c r="AJ6" s="22">
        <f>'[34]2018-19'!O104</f>
        <v>18.066502</v>
      </c>
      <c r="AK6" s="22">
        <f>'[34]2018-19'!P104</f>
        <v>17.362086000000001</v>
      </c>
      <c r="AL6" s="22">
        <f>'[34]2018-19'!Q104</f>
        <v>20.153821000000001</v>
      </c>
      <c r="AM6" s="22">
        <f>'[34]2018-19'!R104</f>
        <v>26.027695999999999</v>
      </c>
      <c r="AN6" s="19">
        <f>SUM(AB6:AM6)</f>
        <v>269.93363800000003</v>
      </c>
      <c r="AO6" s="22">
        <f>'[34]2019-20'!G104</f>
        <v>28.994509000000001</v>
      </c>
      <c r="AP6" s="22">
        <f>'[34]2019-20'!H104</f>
        <v>32.482243999999994</v>
      </c>
      <c r="AQ6" s="22">
        <f>'[34]2019-20'!I104</f>
        <v>25.575177000000004</v>
      </c>
      <c r="AR6" s="22">
        <f>'[34]2019-20'!J104</f>
        <v>24.649678999999999</v>
      </c>
      <c r="AS6" s="22">
        <f>'[34]2019-20'!K104</f>
        <v>26.098003999999996</v>
      </c>
      <c r="AT6" s="22">
        <f>'[34]2019-20'!L104</f>
        <v>24.683883999999999</v>
      </c>
      <c r="AU6" s="22">
        <f>'[34]2019-20'!M104</f>
        <v>25.133772999999998</v>
      </c>
      <c r="AV6" s="22">
        <f>'[34]2019-20'!N104</f>
        <v>21.250861999999998</v>
      </c>
      <c r="AW6" s="22">
        <f>'[34]2019-20'!O104</f>
        <v>19.506596999999999</v>
      </c>
      <c r="AX6" s="22">
        <f>'[34]2019-20'!P104</f>
        <v>21.194040999999999</v>
      </c>
      <c r="AY6" s="22">
        <f>'[34]2019-20'!Q104</f>
        <v>20.034262999999999</v>
      </c>
      <c r="AZ6" s="22">
        <f>'[34]2019-20'!R104</f>
        <v>26.164251</v>
      </c>
      <c r="BA6" s="19">
        <f>SUM(AO6:AZ6)</f>
        <v>295.76728399999996</v>
      </c>
      <c r="BB6" s="22">
        <f>'[34]2020-21'!G104</f>
        <v>28.953781000000003</v>
      </c>
      <c r="BC6" s="22">
        <f>'[34]2020-21'!H104</f>
        <v>37.258768000000003</v>
      </c>
      <c r="BD6" s="22">
        <f>'[34]2020-21'!I104</f>
        <v>29.172015999999999</v>
      </c>
      <c r="BE6" s="22">
        <f>'[34]2020-21'!J104</f>
        <v>32.324647999999996</v>
      </c>
      <c r="BF6" s="22">
        <f>'[34]2020-21'!K104</f>
        <v>27.160245500000002</v>
      </c>
      <c r="BG6" s="22">
        <f>'[34]2020-21'!L104</f>
        <v>28.644901999999998</v>
      </c>
      <c r="BH6" s="22">
        <f>'[34]2020-21'!M104</f>
        <v>27.430907229999999</v>
      </c>
      <c r="BI6" s="22">
        <f>'[34]2020-21'!N104</f>
        <v>22.978332250000001</v>
      </c>
      <c r="BJ6" s="22">
        <f>'[34]2020-21'!O104</f>
        <v>20.742328999999998</v>
      </c>
      <c r="BK6" s="22">
        <f>'[34]2020-21'!P104</f>
        <v>22.55762425</v>
      </c>
      <c r="BL6" s="22">
        <f>'[34]2020-21'!Q104</f>
        <v>21.573065450000001</v>
      </c>
      <c r="BM6" s="22">
        <f>'[34]2020-21'!R104</f>
        <v>29.263900030000002</v>
      </c>
      <c r="BN6" s="19">
        <f>SUM(BB6:BM6)</f>
        <v>328.06051871</v>
      </c>
      <c r="BO6" s="22">
        <f>'[34]2021-22'!G104</f>
        <v>33.808538000000006</v>
      </c>
      <c r="BP6" s="22">
        <f>'[34]2021-22'!H104</f>
        <v>32.728732000000001</v>
      </c>
      <c r="BQ6" s="22">
        <f>'[34]2021-22'!I104</f>
        <v>29.995057749999997</v>
      </c>
      <c r="BR6" s="22">
        <f>'[34]2021-22'!J104</f>
        <v>29.671324249999998</v>
      </c>
      <c r="BS6" s="22">
        <f>'[34]2021-22'!K104</f>
        <v>29.776914999999999</v>
      </c>
      <c r="BT6" s="22">
        <f>'[34]2021-22'!L104</f>
        <v>28.068554750000001</v>
      </c>
      <c r="BU6" s="22">
        <f>'[34]2021-22'!M104</f>
        <v>28.808309000000001</v>
      </c>
      <c r="BV6" s="22">
        <f>'[34]2021-22'!N104</f>
        <v>23.87974075</v>
      </c>
      <c r="BW6" s="22">
        <f>'[34]2021-22'!O104</f>
        <v>21.439724000000002</v>
      </c>
      <c r="BX6" s="22">
        <f>'[34]2021-22'!P104</f>
        <v>22.488457</v>
      </c>
      <c r="BY6" s="22">
        <f>'[34]2021-22'!Q104</f>
        <v>22.254144480000001</v>
      </c>
      <c r="BZ6" s="22">
        <f>'[34]2021-22'!R104</f>
        <v>30.467050999999998</v>
      </c>
      <c r="CA6" s="19">
        <f>SUM(BO6:BZ6)</f>
        <v>333.38654797999993</v>
      </c>
      <c r="CB6" s="34">
        <f>IFERROR(($CA6/$N6)^(1/5)-1,0)</f>
        <v>5.8172416239735014E-2</v>
      </c>
      <c r="CC6" s="34">
        <f>IFERROR((CA6/AA6)^(1/4)-1,0)</f>
        <v>6.6517175664528194E-2</v>
      </c>
      <c r="CD6" s="34">
        <f>IFERROR((CA6/AN6)^(1/3)-1,0)</f>
        <v>7.2910975797226163E-2</v>
      </c>
      <c r="CE6" s="34">
        <f>IFERROR((CA6/BA6)^(1/2)-1,0)</f>
        <v>6.1693037943964191E-2</v>
      </c>
      <c r="CF6" s="34">
        <f>IFERROR((CA6/BN6)^(1/1)-1,0)</f>
        <v>1.6234898642917939E-2</v>
      </c>
      <c r="CG6" s="76"/>
      <c r="CH6" s="35" t="s">
        <v>90</v>
      </c>
      <c r="CI6" s="36">
        <f t="shared" ref="CI6:CN14" si="0">HLOOKUP($CH6,$CB$4:$CG$116,ROW($CB6)-ROW($CB$3), FALSE)</f>
        <v>7.2910975797226163E-2</v>
      </c>
      <c r="CJ6" s="36">
        <f t="shared" si="0"/>
        <v>7.2910975797226163E-2</v>
      </c>
      <c r="CK6" s="36">
        <f t="shared" si="0"/>
        <v>7.2910975797226163E-2</v>
      </c>
      <c r="CL6" s="36">
        <f t="shared" si="0"/>
        <v>7.2910975797226163E-2</v>
      </c>
      <c r="CM6" s="36">
        <f t="shared" si="0"/>
        <v>7.2910975797226163E-2</v>
      </c>
      <c r="CN6" s="36">
        <f t="shared" si="0"/>
        <v>7.2910975797226163E-2</v>
      </c>
      <c r="CO6" s="22">
        <f>'[34]2022-23 H1 excl Agl.'!G104</f>
        <v>34.393689750000007</v>
      </c>
      <c r="CP6" s="22">
        <f>'[34]2022-23 H1 excl Agl.'!H104</f>
        <v>35.163933000000007</v>
      </c>
      <c r="CQ6" s="22">
        <f>'[34]2022-23 H1 excl Agl.'!I104</f>
        <v>31.065494750000006</v>
      </c>
      <c r="CR6" s="22">
        <f>'[34]2022-23 H1 excl Agl.'!J104</f>
        <v>27.931512000000001</v>
      </c>
      <c r="CS6" s="22">
        <f>'[34]2022-23 H1 excl Agl.'!K104</f>
        <v>30.820028750000006</v>
      </c>
      <c r="CT6" s="22">
        <f>'[34]2022-23 H1 excl Agl.'!L104</f>
        <v>29.806991000000004</v>
      </c>
      <c r="CU6" s="51">
        <f>BU6*(1+CI6)</f>
        <v>30.908750920258015</v>
      </c>
      <c r="CV6" s="51">
        <f t="shared" ref="CV6:CZ13" si="1">BV6*(1+CJ6)</f>
        <v>25.620835949867285</v>
      </c>
      <c r="CW6" s="51">
        <f t="shared" si="1"/>
        <v>23.00291519766321</v>
      </c>
      <c r="CX6" s="51">
        <f t="shared" si="1"/>
        <v>24.128112344043963</v>
      </c>
      <c r="CY6" s="51">
        <f t="shared" si="1"/>
        <v>23.876715869569257</v>
      </c>
      <c r="CZ6" s="51">
        <f t="shared" si="1"/>
        <v>32.688433418073856</v>
      </c>
      <c r="DA6" s="19">
        <f>SUM(CO6:CZ6)</f>
        <v>349.40741294947554</v>
      </c>
      <c r="DB6" s="52">
        <f>IFERROR((DA6/AA6)^(1/5)-1,0)</f>
        <v>6.2798888668263775E-2</v>
      </c>
      <c r="DC6" s="53">
        <f>IFERROR((DA6/AN6)^(1/4)-1,0)</f>
        <v>6.6642236425869639E-2</v>
      </c>
      <c r="DD6" s="52">
        <f>IFERROR((DA6/BA6)^(1/3)-1,0)</f>
        <v>5.7127394016802446E-2</v>
      </c>
      <c r="DE6" s="52">
        <f>IFERROR((DA6/BN6)^(1/2)-1,0)</f>
        <v>3.2022281097658478E-2</v>
      </c>
      <c r="DF6" s="54">
        <f>IFERROR((DA6/CA6)^(1/1)-1,0)</f>
        <v>4.8054923231145796E-2</v>
      </c>
      <c r="DG6" s="55">
        <v>0</v>
      </c>
      <c r="DH6" s="35" t="s">
        <v>88</v>
      </c>
      <c r="DI6" s="56">
        <f t="shared" ref="DI6:DI14" si="2">HLOOKUP(DH6,$DB$4:$DG$125,ROW($DB6)-ROW($DB$3), FALSE)</f>
        <v>6.2798888668263775E-2</v>
      </c>
      <c r="DJ6" s="61">
        <f>CO6*(1+$DI6)</f>
        <v>36.553575243501065</v>
      </c>
      <c r="DK6" s="61">
        <f t="shared" ref="DK6:DU14" si="3">CP6*(1+$DI6)</f>
        <v>37.372188913605292</v>
      </c>
      <c r="DL6" s="61">
        <f t="shared" si="3"/>
        <v>33.016373296229787</v>
      </c>
      <c r="DM6" s="61">
        <f t="shared" si="3"/>
        <v>29.685579912424274</v>
      </c>
      <c r="DN6" s="61">
        <f t="shared" si="3"/>
        <v>32.755492304223942</v>
      </c>
      <c r="DO6" s="61">
        <f t="shared" si="3"/>
        <v>31.678836909344945</v>
      </c>
      <c r="DP6" s="61">
        <f t="shared" si="3"/>
        <v>32.849786128174394</v>
      </c>
      <c r="DQ6" s="61">
        <f t="shared" si="3"/>
        <v>27.22979597427085</v>
      </c>
      <c r="DR6" s="61">
        <f t="shared" si="3"/>
        <v>24.447472708206774</v>
      </c>
      <c r="DS6" s="61">
        <f t="shared" si="3"/>
        <v>25.643330984912939</v>
      </c>
      <c r="DT6" s="61">
        <f t="shared" si="3"/>
        <v>25.376147091226102</v>
      </c>
      <c r="DU6" s="61">
        <f t="shared" si="3"/>
        <v>34.741230709035428</v>
      </c>
      <c r="DV6" s="62">
        <f>SUM(DJ6:DU6)</f>
        <v>371.34981017515577</v>
      </c>
    </row>
    <row r="7" spans="1:126" s="1" customFormat="1" x14ac:dyDescent="0.2">
      <c r="A7" s="6" t="s">
        <v>38</v>
      </c>
      <c r="B7" s="22">
        <f>'[34]2016-17 excl Agl'!G105</f>
        <v>6.3128108479007459</v>
      </c>
      <c r="C7" s="22">
        <f>'[34]2016-17 excl Agl'!H105</f>
        <v>6.1948739558684753</v>
      </c>
      <c r="D7" s="22">
        <f>'[34]2016-17 excl Agl'!I105</f>
        <v>5.7758974801676608</v>
      </c>
      <c r="E7" s="22">
        <f>'[34]2016-17 excl Agl'!J105</f>
        <v>5.6811556732255699</v>
      </c>
      <c r="F7" s="22">
        <f>'[34]2016-17 excl Agl'!K105</f>
        <v>5.6382845343618664</v>
      </c>
      <c r="G7" s="22">
        <f>'[34]2016-17 excl Agl'!L105</f>
        <v>5.1094991449805001</v>
      </c>
      <c r="H7" s="22">
        <f>'[34]2016-17 excl Agl'!M105</f>
        <v>5.3031601778204589</v>
      </c>
      <c r="I7" s="22">
        <f>'[34]2016-17 excl Agl'!N105</f>
        <v>4.9790407749187056</v>
      </c>
      <c r="J7" s="22">
        <f>'[34]2016-17 excl Agl'!O105</f>
        <v>4.9661034760028393</v>
      </c>
      <c r="K7" s="22">
        <f>'[34]2016-17 excl Agl'!P105</f>
        <v>4.8813324170932963</v>
      </c>
      <c r="L7" s="22">
        <f>'[34]2016-17 excl Agl'!Q105</f>
        <v>5.1422641853243274</v>
      </c>
      <c r="M7" s="22">
        <f>'[34]2016-17 excl Agl'!R105</f>
        <v>6.3006893777034865</v>
      </c>
      <c r="N7" s="19">
        <f t="shared" ref="N7:N15" si="4">SUM(B7:M7)</f>
        <v>66.285112045367939</v>
      </c>
      <c r="O7" s="22">
        <f>'[34]2017-18 excl Agl.'!G105</f>
        <v>6.349946829755714</v>
      </c>
      <c r="P7" s="22">
        <f>'[34]2017-18 excl Agl.'!H105</f>
        <v>7.0535843713929305</v>
      </c>
      <c r="Q7" s="22">
        <f>'[34]2017-18 excl Agl.'!I105</f>
        <v>5.9106930945851675</v>
      </c>
      <c r="R7" s="22">
        <f>'[34]2017-18 excl Agl.'!J105</f>
        <v>6.0356122578465374</v>
      </c>
      <c r="S7" s="22">
        <f>'[34]2017-18 excl Agl.'!K105</f>
        <v>6.1309779162393641</v>
      </c>
      <c r="T7" s="22">
        <f>'[34]2017-18 excl Agl.'!L105</f>
        <v>5.7952499999999985</v>
      </c>
      <c r="U7" s="22">
        <f>'[34]2017-18 excl Agl.'!M105</f>
        <v>5.753756000000001</v>
      </c>
      <c r="V7" s="22">
        <f>'[34]2017-18 excl Agl.'!N105</f>
        <v>5.6295310000000001</v>
      </c>
      <c r="W7" s="22">
        <f>'[34]2017-18 excl Agl.'!O105</f>
        <v>5.259036</v>
      </c>
      <c r="X7" s="22">
        <f>'[34]2017-18 excl Agl.'!P105</f>
        <v>5.2112800000000004</v>
      </c>
      <c r="Y7" s="22">
        <f>'[34]2017-18 excl Agl.'!Q105</f>
        <v>5.3980600000000001</v>
      </c>
      <c r="Z7" s="22">
        <f>'[34]2017-18 excl Agl.'!R105</f>
        <v>6.4421689999999998</v>
      </c>
      <c r="AA7" s="19">
        <f t="shared" ref="AA7:AA15" si="5">SUM(O7:Z7)</f>
        <v>70.969896469819702</v>
      </c>
      <c r="AB7" s="22">
        <f>'[34]2018-19'!G105</f>
        <v>7.0630610000000003</v>
      </c>
      <c r="AC7" s="22">
        <f>'[34]2018-19'!H105</f>
        <v>7.0137460000000003</v>
      </c>
      <c r="AD7" s="22">
        <f>'[34]2018-19'!I105</f>
        <v>6.7396010000000004</v>
      </c>
      <c r="AE7" s="22">
        <f>'[34]2018-19'!J105</f>
        <v>6.1742480000000004</v>
      </c>
      <c r="AF7" s="22">
        <f>'[34]2018-19'!K105</f>
        <v>6.2269269999999999</v>
      </c>
      <c r="AG7" s="22">
        <f>'[34]2018-19'!L105</f>
        <v>6.3081880000000004</v>
      </c>
      <c r="AH7" s="22">
        <f>'[34]2018-19'!M105</f>
        <v>6.640269</v>
      </c>
      <c r="AI7" s="22">
        <f>'[34]2018-19'!N105</f>
        <v>5.8914929999999996</v>
      </c>
      <c r="AJ7" s="22">
        <f>'[34]2018-19'!O105</f>
        <v>5.6074640000000002</v>
      </c>
      <c r="AK7" s="22">
        <f>'[34]2018-19'!P105</f>
        <v>5.2053420000000008</v>
      </c>
      <c r="AL7" s="22">
        <f>'[34]2018-19'!Q105</f>
        <v>5.9666059999999996</v>
      </c>
      <c r="AM7" s="22">
        <f>'[34]2018-19'!R105</f>
        <v>7.062424</v>
      </c>
      <c r="AN7" s="19">
        <f t="shared" ref="AN7:AN15" si="6">SUM(AB7:AM7)</f>
        <v>75.899369000000007</v>
      </c>
      <c r="AO7" s="22">
        <f>'[34]2019-20'!G105</f>
        <v>7.1386320000000003</v>
      </c>
      <c r="AP7" s="22">
        <f>'[34]2019-20'!H105</f>
        <v>7.7047500000000007</v>
      </c>
      <c r="AQ7" s="22">
        <f>'[34]2019-20'!I105</f>
        <v>6.7318020000000001</v>
      </c>
      <c r="AR7" s="22">
        <f>'[34]2019-20'!J105</f>
        <v>6.6868160000000003</v>
      </c>
      <c r="AS7" s="22">
        <f>'[34]2019-20'!K105</f>
        <v>6.5126330000000001</v>
      </c>
      <c r="AT7" s="22">
        <f>'[34]2019-20'!L105</f>
        <v>6.0817550000000002</v>
      </c>
      <c r="AU7" s="22">
        <f>'[34]2019-20'!M105</f>
        <v>6.2325549999999996</v>
      </c>
      <c r="AV7" s="22">
        <f>'[34]2019-20'!N105</f>
        <v>6.1094939999999998</v>
      </c>
      <c r="AW7" s="22">
        <f>'[34]2019-20'!O105</f>
        <v>5.7640659999999997</v>
      </c>
      <c r="AX7" s="22">
        <f>'[34]2019-20'!P105</f>
        <v>5.9532550000000004</v>
      </c>
      <c r="AY7" s="22">
        <f>'[34]2019-20'!Q105</f>
        <v>5.8451519999999997</v>
      </c>
      <c r="AZ7" s="22">
        <f>'[34]2019-20'!R105</f>
        <v>3.5992839999999999</v>
      </c>
      <c r="BA7" s="19">
        <f t="shared" ref="BA7:BA15" si="7">SUM(AO7:AZ7)</f>
        <v>74.360193999999993</v>
      </c>
      <c r="BB7" s="22">
        <f>'[34]2020-21'!G105</f>
        <v>5.897139000000001</v>
      </c>
      <c r="BC7" s="22">
        <f>'[34]2020-21'!H105</f>
        <v>8.3769229999999997</v>
      </c>
      <c r="BD7" s="22">
        <f>'[34]2020-21'!I105</f>
        <v>6.0456700000000012</v>
      </c>
      <c r="BE7" s="22">
        <f>'[34]2020-21'!J105</f>
        <v>5.9808759999999994</v>
      </c>
      <c r="BF7" s="22">
        <f>'[34]2020-21'!K105</f>
        <v>5.4043300000000007</v>
      </c>
      <c r="BG7" s="22">
        <f>'[34]2020-21'!L105</f>
        <v>5.9521680000000003</v>
      </c>
      <c r="BH7" s="22">
        <f>'[34]2020-21'!M105</f>
        <v>6.0286840000000002</v>
      </c>
      <c r="BI7" s="22">
        <f>'[34]2020-21'!N105</f>
        <v>5.7840849999999993</v>
      </c>
      <c r="BJ7" s="22">
        <f>'[34]2020-21'!O105</f>
        <v>5.7360559999999996</v>
      </c>
      <c r="BK7" s="22">
        <f>'[34]2020-21'!P105</f>
        <v>5.8075802499999991</v>
      </c>
      <c r="BL7" s="22">
        <f>'[34]2020-21'!Q105</f>
        <v>5.8443490000000002</v>
      </c>
      <c r="BM7" s="22">
        <f>'[34]2020-21'!R105</f>
        <v>7.3140210000000003</v>
      </c>
      <c r="BN7" s="19">
        <f t="shared" ref="BN7:BN15" si="8">SUM(BB7:BM7)</f>
        <v>74.171881249999984</v>
      </c>
      <c r="BO7" s="22">
        <f>'[34]2021-22'!G105</f>
        <v>7.2655120000000011</v>
      </c>
      <c r="BP7" s="22">
        <f>'[34]2021-22'!H105</f>
        <v>5.8925079999999994</v>
      </c>
      <c r="BQ7" s="22">
        <f>'[34]2021-22'!I105</f>
        <v>6.3017289999999999</v>
      </c>
      <c r="BR7" s="22">
        <f>'[34]2021-22'!J105</f>
        <v>6.8698519999999998</v>
      </c>
      <c r="BS7" s="22">
        <f>'[34]2021-22'!K105</f>
        <v>6.9635962499999993</v>
      </c>
      <c r="BT7" s="22">
        <f>'[34]2021-22'!L105</f>
        <v>6.7088012499999996</v>
      </c>
      <c r="BU7" s="22">
        <f>'[34]2021-22'!M105</f>
        <v>7.3562004999999999</v>
      </c>
      <c r="BV7" s="22">
        <f>'[34]2021-22'!N105</f>
        <v>6.7734310000000004</v>
      </c>
      <c r="BW7" s="22">
        <f>'[34]2021-22'!O105</f>
        <v>6.6301319999999988</v>
      </c>
      <c r="BX7" s="22">
        <f>'[34]2021-22'!P105</f>
        <v>6.4543114999999993</v>
      </c>
      <c r="BY7" s="22">
        <f>'[34]2021-22'!Q105</f>
        <v>6.6823949999999996</v>
      </c>
      <c r="BZ7" s="22">
        <f>'[34]2021-22'!R105</f>
        <v>8.4265887500000005</v>
      </c>
      <c r="CA7" s="19">
        <f t="shared" ref="CA7:CA15" si="9">SUM(BO7:BZ7)</f>
        <v>82.325057250000015</v>
      </c>
      <c r="CB7" s="34">
        <f t="shared" ref="CB7:CB14" si="10">IFERROR(($CA7/$N7)^(1/5)-1,0)</f>
        <v>4.4295025708657843E-2</v>
      </c>
      <c r="CC7" s="34">
        <f t="shared" ref="CC7:CC14" si="11">IFERROR((CA7/AA7)^(1/4)-1,0)</f>
        <v>3.7801914255727986E-2</v>
      </c>
      <c r="CD7" s="34">
        <f t="shared" ref="CD7:CD14" si="12">IFERROR((CA7/AN7)^(1/3)-1,0)</f>
        <v>2.7459294926326372E-2</v>
      </c>
      <c r="CE7" s="34">
        <f t="shared" ref="CE7:CE14" si="13">IFERROR((CA7/BA7)^(1/2)-1,0)</f>
        <v>5.21938610981032E-2</v>
      </c>
      <c r="CF7" s="34">
        <f t="shared" ref="CF7:CF14" si="14">IFERROR((CA7/BN7)^(1/1)-1,0)</f>
        <v>0.10992273436505329</v>
      </c>
      <c r="CG7" s="76"/>
      <c r="CH7" s="35" t="s">
        <v>92</v>
      </c>
      <c r="CI7" s="36">
        <f t="shared" si="0"/>
        <v>0.10992273436505329</v>
      </c>
      <c r="CJ7" s="36">
        <f t="shared" si="0"/>
        <v>0.10992273436505329</v>
      </c>
      <c r="CK7" s="36">
        <f t="shared" si="0"/>
        <v>0.10992273436505329</v>
      </c>
      <c r="CL7" s="36">
        <f t="shared" si="0"/>
        <v>0.10992273436505329</v>
      </c>
      <c r="CM7" s="36">
        <f t="shared" si="0"/>
        <v>0.10992273436505329</v>
      </c>
      <c r="CN7" s="36">
        <f t="shared" si="0"/>
        <v>0.10992273436505329</v>
      </c>
      <c r="CO7" s="22">
        <f>'[34]2022-23 H1 excl Agl.'!G105</f>
        <v>9.0442192500000029</v>
      </c>
      <c r="CP7" s="22">
        <f>'[34]2022-23 H1 excl Agl.'!H105</f>
        <v>9.2490050000000004</v>
      </c>
      <c r="CQ7" s="22">
        <f>'[34]2022-23 H1 excl Agl.'!I105</f>
        <v>8.4628519999999998</v>
      </c>
      <c r="CR7" s="22">
        <f>'[34]2022-23 H1 excl Agl.'!J105</f>
        <v>7.5976500000000007</v>
      </c>
      <c r="CS7" s="22">
        <f>'[34]2022-23 H1 excl Agl.'!K105</f>
        <v>8.1863660000000014</v>
      </c>
      <c r="CT7" s="22">
        <f>'[34]2022-23 H1 excl Agl.'!L105</f>
        <v>8.0234639999999988</v>
      </c>
      <c r="CU7" s="51">
        <f t="shared" ref="CU7:CU13" si="15">BU7*(1+CI7)</f>
        <v>8.1648141734975717</v>
      </c>
      <c r="CV7" s="51">
        <f t="shared" si="1"/>
        <v>7.5179850565530177</v>
      </c>
      <c r="CW7" s="51">
        <f t="shared" si="1"/>
        <v>7.358934238641238</v>
      </c>
      <c r="CX7" s="51">
        <f t="shared" si="1"/>
        <v>7.1637870685238081</v>
      </c>
      <c r="CY7" s="51">
        <f t="shared" si="1"/>
        <v>7.4169421305073602</v>
      </c>
      <c r="CZ7" s="51">
        <f t="shared" si="1"/>
        <v>9.3528624267697964</v>
      </c>
      <c r="DA7" s="19">
        <f t="shared" ref="DA7:DA15" si="16">SUM(CO7:CZ7)</f>
        <v>97.538881344492779</v>
      </c>
      <c r="DB7" s="52">
        <f t="shared" ref="DB7:DB13" si="17">IFERROR((DA7/AA7)^(1/5)-1,0)</f>
        <v>6.5665042748677571E-2</v>
      </c>
      <c r="DC7" s="53">
        <f t="shared" ref="DC7:DC13" si="18">IFERROR((DA7/AN7)^(1/4)-1,0)</f>
        <v>6.4718747770296847E-2</v>
      </c>
      <c r="DD7" s="52">
        <f t="shared" ref="DD7:DD13" si="19">IFERROR((DA7/BA7)^(1/3)-1,0)</f>
        <v>9.4659588204828671E-2</v>
      </c>
      <c r="DE7" s="52">
        <f t="shared" ref="DE7:DE13" si="20">IFERROR((DA7/BN7)^(1/2)-1,0)</f>
        <v>0.14675129186376834</v>
      </c>
      <c r="DF7" s="54">
        <f t="shared" ref="DF7:DF13" si="21">IFERROR((DA7/CA7)^(1/1)-1,0)</f>
        <v>0.18480186473836624</v>
      </c>
      <c r="DG7" s="57">
        <v>0.1424</v>
      </c>
      <c r="DH7" s="35" t="s">
        <v>90</v>
      </c>
      <c r="DI7" s="56">
        <f t="shared" si="2"/>
        <v>9.4659588204828671E-2</v>
      </c>
      <c r="DJ7" s="61">
        <f t="shared" ref="DJ7:DJ14" si="22">CO7*(1+$DI7)</f>
        <v>9.9003413198391872</v>
      </c>
      <c r="DK7" s="61">
        <f t="shared" si="3"/>
        <v>10.124512004604401</v>
      </c>
      <c r="DL7" s="61">
        <f t="shared" si="3"/>
        <v>9.2639420853584102</v>
      </c>
      <c r="DM7" s="61">
        <f t="shared" si="3"/>
        <v>8.3168404203244179</v>
      </c>
      <c r="DN7" s="61">
        <f t="shared" si="3"/>
        <v>8.9612840344540121</v>
      </c>
      <c r="DO7" s="61">
        <f t="shared" si="3"/>
        <v>8.7829617982162667</v>
      </c>
      <c r="DP7" s="61">
        <f t="shared" si="3"/>
        <v>8.9376921209297997</v>
      </c>
      <c r="DQ7" s="61">
        <f t="shared" si="3"/>
        <v>8.2296344261363821</v>
      </c>
      <c r="DR7" s="61">
        <f t="shared" si="3"/>
        <v>8.0555279232974328</v>
      </c>
      <c r="DS7" s="61">
        <f t="shared" si="3"/>
        <v>7.8419082024173488</v>
      </c>
      <c r="DT7" s="61">
        <f t="shared" si="3"/>
        <v>8.119026818320231</v>
      </c>
      <c r="DU7" s="61">
        <f t="shared" si="3"/>
        <v>10.238200532624241</v>
      </c>
      <c r="DV7" s="62">
        <f t="shared" ref="DV7:DV14" si="23">SUM(DJ7:DU7)</f>
        <v>106.77187168652213</v>
      </c>
    </row>
    <row r="8" spans="1:126" s="1" customFormat="1" x14ac:dyDescent="0.2">
      <c r="A8" s="6" t="s">
        <v>37</v>
      </c>
      <c r="B8" s="22">
        <f>'[34]2016-17 excl Agl'!G106</f>
        <v>1.9200141520992542</v>
      </c>
      <c r="C8" s="22">
        <f>'[34]2016-17 excl Agl'!H106</f>
        <v>1.9321600441315192</v>
      </c>
      <c r="D8" s="22">
        <f>'[34]2016-17 excl Agl'!I106</f>
        <v>1.6887445198323447</v>
      </c>
      <c r="E8" s="22">
        <f>'[34]2016-17 excl Agl'!J106</f>
        <v>1.716482326774424</v>
      </c>
      <c r="F8" s="22">
        <f>'[34]2016-17 excl Agl'!K106</f>
        <v>1.5320104656381404</v>
      </c>
      <c r="G8" s="22">
        <f>'[34]2016-17 excl Agl'!L106</f>
        <v>1.506711855019504</v>
      </c>
      <c r="H8" s="22">
        <f>'[34]2016-17 excl Agl'!M106</f>
        <v>1.5721748221795429</v>
      </c>
      <c r="I8" s="22">
        <f>'[34]2016-17 excl Agl'!N106</f>
        <v>1.9166722250812922</v>
      </c>
      <c r="J8" s="22">
        <f>'[34]2016-17 excl Agl'!O106</f>
        <v>2.2607245239971623</v>
      </c>
      <c r="K8" s="22">
        <f>'[34]2016-17 excl Agl'!P106</f>
        <v>2.0527235829066992</v>
      </c>
      <c r="L8" s="22">
        <f>'[34]2016-17 excl Agl'!Q106</f>
        <v>1.8591488146756747</v>
      </c>
      <c r="M8" s="22">
        <f>'[34]2016-17 excl Agl'!R106</f>
        <v>2.126510622296522</v>
      </c>
      <c r="N8" s="19">
        <f t="shared" si="4"/>
        <v>22.084077954632082</v>
      </c>
      <c r="O8" s="22">
        <f>'[34]2017-18 excl Agl.'!G106</f>
        <v>1.9952281702442929</v>
      </c>
      <c r="P8" s="22">
        <f>'[34]2017-18 excl Agl.'!H106</f>
        <v>2.1195416286070672</v>
      </c>
      <c r="Q8" s="22">
        <f>'[34]2017-18 excl Agl.'!I106</f>
        <v>1.7793419054148287</v>
      </c>
      <c r="R8" s="22">
        <f>'[34]2017-18 excl Agl.'!J106</f>
        <v>1.8234057421534615</v>
      </c>
      <c r="S8" s="22">
        <f>'[34]2017-18 excl Agl.'!K106</f>
        <v>1.7160220837606452</v>
      </c>
      <c r="T8" s="22">
        <f>'[34]2017-18 excl Agl.'!L106</f>
        <v>1.6190880000000001</v>
      </c>
      <c r="U8" s="22">
        <f>'[34]2017-18 excl Agl.'!M106</f>
        <v>1.6226339999999997</v>
      </c>
      <c r="V8" s="22">
        <f>'[34]2017-18 excl Agl.'!N106</f>
        <v>2.0682839999999998</v>
      </c>
      <c r="W8" s="22">
        <f>'[34]2017-18 excl Agl.'!O106</f>
        <v>2.4908549999999998</v>
      </c>
      <c r="X8" s="22">
        <f>'[34]2017-18 excl Agl.'!P106</f>
        <v>2.1195680000000001</v>
      </c>
      <c r="Y8" s="22">
        <f>'[34]2017-18 excl Agl.'!Q106</f>
        <v>1.8129120000000001</v>
      </c>
      <c r="Z8" s="22">
        <f>'[34]2017-18 excl Agl.'!R106</f>
        <v>2.0220120000000001</v>
      </c>
      <c r="AA8" s="19">
        <f t="shared" si="5"/>
        <v>23.188892530180297</v>
      </c>
      <c r="AB8" s="22">
        <f>'[34]2018-19'!G106</f>
        <v>2.2370899999999998</v>
      </c>
      <c r="AC8" s="22">
        <f>'[34]2018-19'!H106</f>
        <v>2.1876630000000001</v>
      </c>
      <c r="AD8" s="22">
        <f>'[34]2018-19'!I106</f>
        <v>1.8887640000000001</v>
      </c>
      <c r="AE8" s="22">
        <f>'[34]2018-19'!J106</f>
        <v>1.814327</v>
      </c>
      <c r="AF8" s="22">
        <f>'[34]2018-19'!K106</f>
        <v>1.7594669999999999</v>
      </c>
      <c r="AG8" s="22">
        <f>'[34]2018-19'!L106</f>
        <v>1.8668659999999999</v>
      </c>
      <c r="AH8" s="22">
        <f>'[34]2018-19'!M106</f>
        <v>1.8279399999999999</v>
      </c>
      <c r="AI8" s="22">
        <f>'[34]2018-19'!N106</f>
        <v>2.1275230000000001</v>
      </c>
      <c r="AJ8" s="22">
        <f>'[34]2018-19'!O106</f>
        <v>2.4981900000000001</v>
      </c>
      <c r="AK8" s="22">
        <f>'[34]2018-19'!P106</f>
        <v>2.1744929999999996</v>
      </c>
      <c r="AL8" s="22">
        <f>'[34]2018-19'!Q106</f>
        <v>1.9973639999999999</v>
      </c>
      <c r="AM8" s="22">
        <f>'[34]2018-19'!R106</f>
        <v>2.132263</v>
      </c>
      <c r="AN8" s="19">
        <f t="shared" si="6"/>
        <v>24.511949999999999</v>
      </c>
      <c r="AO8" s="22">
        <f>'[34]2019-20'!G106</f>
        <v>2.062719</v>
      </c>
      <c r="AP8" s="22">
        <f>'[34]2019-20'!H106</f>
        <v>2.149959</v>
      </c>
      <c r="AQ8" s="22">
        <f>'[34]2019-20'!I106</f>
        <v>1.8491520000000001</v>
      </c>
      <c r="AR8" s="22">
        <f>'[34]2019-20'!J106</f>
        <v>1.818851</v>
      </c>
      <c r="AS8" s="22">
        <f>'[34]2019-20'!K106</f>
        <v>1.7523390000000001</v>
      </c>
      <c r="AT8" s="22">
        <f>'[34]2019-20'!L106</f>
        <v>1.6148</v>
      </c>
      <c r="AU8" s="22">
        <f>'[34]2019-20'!M106</f>
        <v>1.6726090000000002</v>
      </c>
      <c r="AV8" s="22">
        <f>'[34]2019-20'!N106</f>
        <v>1.9120529999999998</v>
      </c>
      <c r="AW8" s="22">
        <f>'[34]2019-20'!O106</f>
        <v>2.3387820000000006</v>
      </c>
      <c r="AX8" s="22">
        <f>'[34]2019-20'!P106</f>
        <v>2.2945549999999999</v>
      </c>
      <c r="AY8" s="22">
        <f>'[34]2019-20'!Q106</f>
        <v>1.9814329999999998</v>
      </c>
      <c r="AZ8" s="22">
        <f>'[34]2019-20'!R106</f>
        <v>1.072905</v>
      </c>
      <c r="BA8" s="19">
        <f t="shared" si="7"/>
        <v>22.520157000000001</v>
      </c>
      <c r="BB8" s="22">
        <f>'[34]2020-21'!G106</f>
        <v>3.2472819999999998</v>
      </c>
      <c r="BC8" s="22">
        <f>'[34]2020-21'!H106</f>
        <v>1.9274209999999998</v>
      </c>
      <c r="BD8" s="22">
        <f>'[34]2020-21'!I106</f>
        <v>1.8706109999999998</v>
      </c>
      <c r="BE8" s="22">
        <f>'[34]2020-21'!J106</f>
        <v>1.857075</v>
      </c>
      <c r="BF8" s="22">
        <f>'[34]2020-21'!K106</f>
        <v>1.6597770000000001</v>
      </c>
      <c r="BG8" s="22">
        <f>'[34]2020-21'!L106</f>
        <v>1.7907799999999998</v>
      </c>
      <c r="BH8" s="22">
        <f>'[34]2020-21'!M106</f>
        <v>1.801847</v>
      </c>
      <c r="BI8" s="22">
        <f>'[34]2020-21'!N106</f>
        <v>2.1190490000000004</v>
      </c>
      <c r="BJ8" s="22">
        <f>'[34]2020-21'!O106</f>
        <v>2.5434269999999994</v>
      </c>
      <c r="BK8" s="22">
        <f>'[34]2020-21'!P106</f>
        <v>2.181991</v>
      </c>
      <c r="BL8" s="22">
        <f>'[34]2020-21'!Q106</f>
        <v>1.9768240000000001</v>
      </c>
      <c r="BM8" s="22">
        <f>'[34]2020-21'!R106</f>
        <v>2.2261060000000001</v>
      </c>
      <c r="BN8" s="19">
        <f t="shared" si="8"/>
        <v>25.202190000000005</v>
      </c>
      <c r="BO8" s="22">
        <f>'[34]2021-22'!G106</f>
        <v>1.9617600000000002</v>
      </c>
      <c r="BP8" s="22">
        <f>'[34]2021-22'!H106</f>
        <v>1.8225329999999997</v>
      </c>
      <c r="BQ8" s="22">
        <f>'[34]2021-22'!I106</f>
        <v>1.7745989999999998</v>
      </c>
      <c r="BR8" s="22">
        <f>'[34]2021-22'!J106</f>
        <v>1.7881069999999999</v>
      </c>
      <c r="BS8" s="22">
        <f>'[34]2021-22'!K106</f>
        <v>1.6160489999999998</v>
      </c>
      <c r="BT8" s="22">
        <f>'[34]2021-22'!L106</f>
        <v>1.6541419999999998</v>
      </c>
      <c r="BU8" s="22">
        <f>'[34]2021-22'!M106</f>
        <v>1.7313479999999999</v>
      </c>
      <c r="BV8" s="22">
        <f>'[34]2021-22'!N106</f>
        <v>1.9875500000000001</v>
      </c>
      <c r="BW8" s="22">
        <f>'[34]2021-22'!O106</f>
        <v>2.5448810000000002</v>
      </c>
      <c r="BX8" s="22">
        <f>'[34]2021-22'!P106</f>
        <v>2.2722919999999993</v>
      </c>
      <c r="BY8" s="22">
        <f>'[34]2021-22'!Q106</f>
        <v>1.989574</v>
      </c>
      <c r="BZ8" s="22">
        <f>'[34]2021-22'!R106</f>
        <v>2.1105309999999999</v>
      </c>
      <c r="CA8" s="19">
        <f t="shared" si="9"/>
        <v>23.253366</v>
      </c>
      <c r="CB8" s="34">
        <f t="shared" si="10"/>
        <v>1.0372020622455569E-2</v>
      </c>
      <c r="CC8" s="34">
        <f t="shared" si="11"/>
        <v>6.9436645429887811E-4</v>
      </c>
      <c r="CD8" s="34">
        <f t="shared" si="12"/>
        <v>-1.741682859977145E-2</v>
      </c>
      <c r="CE8" s="34">
        <f t="shared" si="13"/>
        <v>1.6148561545062279E-2</v>
      </c>
      <c r="CF8" s="34">
        <f t="shared" si="14"/>
        <v>-7.7327565580610491E-2</v>
      </c>
      <c r="CG8" s="76">
        <v>0.05</v>
      </c>
      <c r="CH8" s="35" t="s">
        <v>93</v>
      </c>
      <c r="CI8" s="36">
        <f t="shared" si="0"/>
        <v>0.05</v>
      </c>
      <c r="CJ8" s="36">
        <f t="shared" si="0"/>
        <v>0.05</v>
      </c>
      <c r="CK8" s="36">
        <f t="shared" si="0"/>
        <v>0.05</v>
      </c>
      <c r="CL8" s="36">
        <f t="shared" si="0"/>
        <v>0.05</v>
      </c>
      <c r="CM8" s="36">
        <f t="shared" si="0"/>
        <v>0.05</v>
      </c>
      <c r="CN8" s="36">
        <f t="shared" si="0"/>
        <v>0.05</v>
      </c>
      <c r="CO8" s="22">
        <f>'[34]2022-23 H1 excl Agl.'!G106</f>
        <v>2.4803450000000002</v>
      </c>
      <c r="CP8" s="22">
        <f>'[34]2022-23 H1 excl Agl.'!H106</f>
        <v>2.3188499999999999</v>
      </c>
      <c r="CQ8" s="22">
        <f>'[34]2022-23 H1 excl Agl.'!I106</f>
        <v>1.9432819999999997</v>
      </c>
      <c r="CR8" s="22">
        <f>'[34]2022-23 H1 excl Agl.'!J106</f>
        <v>1.7734759999999996</v>
      </c>
      <c r="CS8" s="22">
        <f>'[34]2022-23 H1 excl Agl.'!K106</f>
        <v>1.6915249999999999</v>
      </c>
      <c r="CT8" s="22">
        <f>'[34]2022-23 H1 excl Agl.'!L106</f>
        <v>1.6904590000000002</v>
      </c>
      <c r="CU8" s="51">
        <f t="shared" si="15"/>
        <v>1.8179154</v>
      </c>
      <c r="CV8" s="51">
        <f t="shared" si="1"/>
        <v>2.0869275000000003</v>
      </c>
      <c r="CW8" s="51">
        <f t="shared" si="1"/>
        <v>2.6721250500000004</v>
      </c>
      <c r="CX8" s="51">
        <f t="shared" si="1"/>
        <v>2.3859065999999993</v>
      </c>
      <c r="CY8" s="51">
        <f t="shared" si="1"/>
        <v>2.0890526999999999</v>
      </c>
      <c r="CZ8" s="51">
        <f t="shared" si="1"/>
        <v>2.2160575499999999</v>
      </c>
      <c r="DA8" s="19">
        <f t="shared" si="16"/>
        <v>25.1659218</v>
      </c>
      <c r="DB8" s="52">
        <f t="shared" si="17"/>
        <v>1.6498090118688635E-2</v>
      </c>
      <c r="DC8" s="53">
        <f t="shared" si="18"/>
        <v>6.6042163085777705E-3</v>
      </c>
      <c r="DD8" s="52">
        <f t="shared" si="19"/>
        <v>3.7720691281046825E-2</v>
      </c>
      <c r="DE8" s="52">
        <f t="shared" si="20"/>
        <v>-7.1980366966561959E-4</v>
      </c>
      <c r="DF8" s="54">
        <f t="shared" si="21"/>
        <v>8.2248557047611914E-2</v>
      </c>
      <c r="DG8" s="57">
        <v>0.05</v>
      </c>
      <c r="DH8" s="35" t="s">
        <v>93</v>
      </c>
      <c r="DI8" s="56">
        <f t="shared" si="2"/>
        <v>0.05</v>
      </c>
      <c r="DJ8" s="61">
        <f t="shared" si="22"/>
        <v>2.6043622500000003</v>
      </c>
      <c r="DK8" s="61">
        <f t="shared" si="3"/>
        <v>2.4347924999999999</v>
      </c>
      <c r="DL8" s="61">
        <f t="shared" si="3"/>
        <v>2.0404460999999996</v>
      </c>
      <c r="DM8" s="61">
        <f t="shared" si="3"/>
        <v>1.8621497999999996</v>
      </c>
      <c r="DN8" s="61">
        <f t="shared" si="3"/>
        <v>1.77610125</v>
      </c>
      <c r="DO8" s="61">
        <f t="shared" si="3"/>
        <v>1.7749819500000001</v>
      </c>
      <c r="DP8" s="61">
        <f t="shared" si="3"/>
        <v>1.9088111700000001</v>
      </c>
      <c r="DQ8" s="61">
        <f t="shared" si="3"/>
        <v>2.1912738750000003</v>
      </c>
      <c r="DR8" s="61">
        <f t="shared" si="3"/>
        <v>2.8057313025000008</v>
      </c>
      <c r="DS8" s="61">
        <f t="shared" si="3"/>
        <v>2.5052019299999992</v>
      </c>
      <c r="DT8" s="61">
        <f t="shared" si="3"/>
        <v>2.1935053349999998</v>
      </c>
      <c r="DU8" s="61">
        <f t="shared" si="3"/>
        <v>2.3268604275000002</v>
      </c>
      <c r="DV8" s="62">
        <f t="shared" si="23"/>
        <v>26.424217890000001</v>
      </c>
    </row>
    <row r="9" spans="1:126" s="1" customFormat="1" x14ac:dyDescent="0.2">
      <c r="A9" s="6" t="s">
        <v>36</v>
      </c>
      <c r="B9" s="22">
        <f>'[34]2016-17 excl Agl'!G107</f>
        <v>0.43142999999999998</v>
      </c>
      <c r="C9" s="22">
        <f>'[34]2016-17 excl Agl'!H107</f>
        <v>0.461648</v>
      </c>
      <c r="D9" s="22">
        <f>'[34]2016-17 excl Agl'!I107</f>
        <v>0.50526400000000005</v>
      </c>
      <c r="E9" s="22">
        <f>'[34]2016-17 excl Agl'!J107</f>
        <v>0.507131</v>
      </c>
      <c r="F9" s="22">
        <f>'[34]2016-17 excl Agl'!K107</f>
        <v>0.41844500000000001</v>
      </c>
      <c r="G9" s="22">
        <f>'[34]2016-17 excl Agl'!L107</f>
        <v>0.47106599999999998</v>
      </c>
      <c r="H9" s="22">
        <f>'[34]2016-17 excl Agl'!M107</f>
        <v>0.41347</v>
      </c>
      <c r="I9" s="22">
        <f>'[34]2016-17 excl Agl'!N107</f>
        <v>0.44552199999999997</v>
      </c>
      <c r="J9" s="22">
        <f>'[34]2016-17 excl Agl'!O107</f>
        <v>0.50189399999999995</v>
      </c>
      <c r="K9" s="22">
        <f>'[34]2016-17 excl Agl'!P107</f>
        <v>0.41683100000000001</v>
      </c>
      <c r="L9" s="22">
        <f>'[34]2016-17 excl Agl'!Q107</f>
        <v>0.39679599999999998</v>
      </c>
      <c r="M9" s="22">
        <f>'[34]2016-17 excl Agl'!R107</f>
        <v>0.44795400000000002</v>
      </c>
      <c r="N9" s="19">
        <f t="shared" si="4"/>
        <v>5.4174509999999998</v>
      </c>
      <c r="O9" s="22">
        <f>'[34]2017-18 excl Agl.'!G107</f>
        <v>0.42560999999999999</v>
      </c>
      <c r="P9" s="22">
        <f>'[34]2017-18 excl Agl.'!H107</f>
        <v>0.44578299999999998</v>
      </c>
      <c r="Q9" s="22">
        <f>'[34]2017-18 excl Agl.'!I107</f>
        <v>0.42231400000000002</v>
      </c>
      <c r="R9" s="22">
        <f>'[34]2017-18 excl Agl.'!J107</f>
        <v>0.467916</v>
      </c>
      <c r="S9" s="22">
        <f>'[34]2017-18 excl Agl.'!K107</f>
        <v>0.397671</v>
      </c>
      <c r="T9" s="22">
        <f>'[34]2017-18 excl Agl.'!L107</f>
        <v>0.39538200000000001</v>
      </c>
      <c r="U9" s="22">
        <f>'[34]2017-18 excl Agl.'!M107</f>
        <v>0.40740599999999988</v>
      </c>
      <c r="V9" s="22">
        <f>'[34]2017-18 excl Agl.'!N107</f>
        <v>0.43366399999999999</v>
      </c>
      <c r="W9" s="22">
        <f>'[34]2017-18 excl Agl.'!O107</f>
        <v>0.432508</v>
      </c>
      <c r="X9" s="22">
        <f>'[34]2017-18 excl Agl.'!P107</f>
        <v>0.39226699999999998</v>
      </c>
      <c r="Y9" s="22">
        <f>'[34]2017-18 excl Agl.'!Q107</f>
        <v>0.39956900000000001</v>
      </c>
      <c r="Z9" s="22">
        <f>'[34]2017-18 excl Agl.'!R107</f>
        <v>0.42161999999999999</v>
      </c>
      <c r="AA9" s="19">
        <f t="shared" si="5"/>
        <v>5.0417099999999992</v>
      </c>
      <c r="AB9" s="22">
        <f>'[34]2018-19'!G107</f>
        <v>0.42961100000000002</v>
      </c>
      <c r="AC9" s="22">
        <f>'[34]2018-19'!H107</f>
        <v>0.44876700000000003</v>
      </c>
      <c r="AD9" s="22">
        <f>'[34]2018-19'!I107</f>
        <v>0.42871399999999998</v>
      </c>
      <c r="AE9" s="22">
        <f>'[34]2018-19'!J107</f>
        <v>0.421487</v>
      </c>
      <c r="AF9" s="22">
        <f>'[34]2018-19'!K107</f>
        <v>0.40411200000000003</v>
      </c>
      <c r="AG9" s="22">
        <f>'[34]2018-19'!L107</f>
        <v>0.422294</v>
      </c>
      <c r="AH9" s="22">
        <f>'[34]2018-19'!M107</f>
        <v>0.39301900000000001</v>
      </c>
      <c r="AI9" s="22">
        <f>'[34]2018-19'!N107</f>
        <v>0.411603</v>
      </c>
      <c r="AJ9" s="22">
        <f>'[34]2018-19'!O107</f>
        <v>0.45118399999999997</v>
      </c>
      <c r="AK9" s="22">
        <f>'[34]2018-19'!P107</f>
        <v>0.39462900000000001</v>
      </c>
      <c r="AL9" s="22">
        <f>'[34]2018-19'!Q107</f>
        <v>0.38975900000000002</v>
      </c>
      <c r="AM9" s="22">
        <f>'[34]2018-19'!R107</f>
        <v>0.44536199999999998</v>
      </c>
      <c r="AN9" s="19">
        <f t="shared" si="6"/>
        <v>5.0405410000000002</v>
      </c>
      <c r="AO9" s="22">
        <f>'[34]2019-20'!G107</f>
        <v>0.45567099999999999</v>
      </c>
      <c r="AP9" s="22">
        <f>'[34]2019-20'!H107</f>
        <v>0.43150700000000003</v>
      </c>
      <c r="AQ9" s="22">
        <f>'[34]2019-20'!I107</f>
        <v>0.47017000000000003</v>
      </c>
      <c r="AR9" s="22">
        <f>'[34]2019-20'!J107</f>
        <v>0.439753</v>
      </c>
      <c r="AS9" s="22">
        <f>'[34]2019-20'!K107</f>
        <v>0.42810699999999996</v>
      </c>
      <c r="AT9" s="22">
        <f>'[34]2019-20'!L107</f>
        <v>0.42733699999999997</v>
      </c>
      <c r="AU9" s="22">
        <f>'[34]2019-20'!M107</f>
        <v>0.42446400000000001</v>
      </c>
      <c r="AV9" s="22">
        <f>'[34]2019-20'!N107</f>
        <v>0.43863799999999997</v>
      </c>
      <c r="AW9" s="22">
        <f>'[34]2019-20'!O107</f>
        <v>0.44010700000000003</v>
      </c>
      <c r="AX9" s="22">
        <f>'[34]2019-20'!P107</f>
        <v>0.30361199999999999</v>
      </c>
      <c r="AY9" s="22">
        <f>'[34]2019-20'!Q107</f>
        <v>0.40184200000000003</v>
      </c>
      <c r="AZ9" s="22">
        <f>'[34]2019-20'!R107</f>
        <v>0.22368199999999999</v>
      </c>
      <c r="BA9" s="19">
        <f t="shared" si="7"/>
        <v>4.8848900000000004</v>
      </c>
      <c r="BB9" s="22">
        <f>'[34]2020-21'!G107</f>
        <v>0.68132099999999995</v>
      </c>
      <c r="BC9" s="22">
        <f>'[34]2020-21'!H107</f>
        <v>0.472771</v>
      </c>
      <c r="BD9" s="22">
        <f>'[34]2020-21'!I107</f>
        <v>0.45405499999999999</v>
      </c>
      <c r="BE9" s="22">
        <f>'[34]2020-21'!J107</f>
        <v>0.46948299999999998</v>
      </c>
      <c r="BF9" s="22">
        <f>'[34]2020-21'!K107</f>
        <v>0.359128</v>
      </c>
      <c r="BG9" s="22">
        <f>'[34]2020-21'!L107</f>
        <v>0.45867999999999998</v>
      </c>
      <c r="BH9" s="22">
        <f>'[34]2020-21'!M107</f>
        <v>0.42998700000000001</v>
      </c>
      <c r="BI9" s="22">
        <f>'[34]2020-21'!N107</f>
        <v>0.39629199999999998</v>
      </c>
      <c r="BJ9" s="22">
        <f>'[34]2020-21'!O107</f>
        <v>0.46331900000000004</v>
      </c>
      <c r="BK9" s="22">
        <f>'[34]2020-21'!P107</f>
        <v>0.37994800000000001</v>
      </c>
      <c r="BL9" s="22">
        <f>'[34]2020-21'!Q107</f>
        <v>0.38367800000000002</v>
      </c>
      <c r="BM9" s="22">
        <f>'[34]2020-21'!R107</f>
        <v>0.432813</v>
      </c>
      <c r="BN9" s="19">
        <f t="shared" si="8"/>
        <v>5.3814749999999991</v>
      </c>
      <c r="BO9" s="22">
        <f>'[34]2021-22'!G107</f>
        <v>0.42819999999999997</v>
      </c>
      <c r="BP9" s="22">
        <f>'[34]2021-22'!H107</f>
        <v>0.31664900000000001</v>
      </c>
      <c r="BQ9" s="22">
        <f>'[34]2021-22'!I107</f>
        <v>0.42434899999999998</v>
      </c>
      <c r="BR9" s="22">
        <f>'[34]2021-22'!J107</f>
        <v>0.44785100000000005</v>
      </c>
      <c r="BS9" s="22">
        <f>'[34]2021-22'!K107</f>
        <v>0.40120700000000004</v>
      </c>
      <c r="BT9" s="22">
        <f>'[34]2021-22'!L107</f>
        <v>0.377527</v>
      </c>
      <c r="BU9" s="22">
        <f>'[34]2021-22'!M107</f>
        <v>0.41145600000000004</v>
      </c>
      <c r="BV9" s="22">
        <f>'[34]2021-22'!N107</f>
        <v>0.39973200000000003</v>
      </c>
      <c r="BW9" s="22">
        <f>'[34]2021-22'!O107</f>
        <v>0.39690500000000012</v>
      </c>
      <c r="BX9" s="22">
        <f>'[34]2021-22'!P107</f>
        <v>0.29686400000000002</v>
      </c>
      <c r="BY9" s="22">
        <f>'[34]2021-22'!Q107</f>
        <v>0.28341499999999997</v>
      </c>
      <c r="BZ9" s="22">
        <f>'[34]2021-22'!R107</f>
        <v>0.40459700000000004</v>
      </c>
      <c r="CA9" s="19">
        <f t="shared" si="9"/>
        <v>4.5887520000000004</v>
      </c>
      <c r="CB9" s="34">
        <f t="shared" si="10"/>
        <v>-3.2658279253886868E-2</v>
      </c>
      <c r="CC9" s="34">
        <f t="shared" si="11"/>
        <v>-2.3259532639851699E-2</v>
      </c>
      <c r="CD9" s="34">
        <f t="shared" si="12"/>
        <v>-3.0816946570939252E-2</v>
      </c>
      <c r="CE9" s="34">
        <f t="shared" si="13"/>
        <v>-3.0785508206019441E-2</v>
      </c>
      <c r="CF9" s="34">
        <f t="shared" si="14"/>
        <v>-0.14730589661756277</v>
      </c>
      <c r="CG9" s="128">
        <v>0.02</v>
      </c>
      <c r="CH9" s="35" t="s">
        <v>93</v>
      </c>
      <c r="CI9" s="36">
        <f t="shared" si="0"/>
        <v>0.02</v>
      </c>
      <c r="CJ9" s="36">
        <f t="shared" si="0"/>
        <v>0.02</v>
      </c>
      <c r="CK9" s="36">
        <f t="shared" si="0"/>
        <v>0.02</v>
      </c>
      <c r="CL9" s="36">
        <f t="shared" si="0"/>
        <v>0.02</v>
      </c>
      <c r="CM9" s="36">
        <f t="shared" si="0"/>
        <v>0.02</v>
      </c>
      <c r="CN9" s="36">
        <f t="shared" si="0"/>
        <v>0.02</v>
      </c>
      <c r="CO9" s="22">
        <f>'[34]2022-23 H1 excl Agl.'!G107</f>
        <v>0.44900200000000001</v>
      </c>
      <c r="CP9" s="22">
        <f>'[34]2022-23 H1 excl Agl.'!H107</f>
        <v>0.46126200000000012</v>
      </c>
      <c r="CQ9" s="22">
        <f>'[34]2022-23 H1 excl Agl.'!I107</f>
        <v>0.43488099999999996</v>
      </c>
      <c r="CR9" s="22">
        <f>'[34]2022-23 H1 excl Agl.'!J107</f>
        <v>0.39202599999999987</v>
      </c>
      <c r="CS9" s="22">
        <f>'[34]2022-23 H1 excl Agl.'!K107</f>
        <v>0.38784499999999994</v>
      </c>
      <c r="CT9" s="22">
        <f>'[34]2022-23 H1 excl Agl.'!L107</f>
        <v>0.41513299999999992</v>
      </c>
      <c r="CU9" s="51">
        <f t="shared" si="15"/>
        <v>0.41968512000000008</v>
      </c>
      <c r="CV9" s="51">
        <f t="shared" si="1"/>
        <v>0.40772664000000003</v>
      </c>
      <c r="CW9" s="51">
        <f t="shared" si="1"/>
        <v>0.40484310000000012</v>
      </c>
      <c r="CX9" s="51">
        <f t="shared" si="1"/>
        <v>0.30280128000000001</v>
      </c>
      <c r="CY9" s="51">
        <f t="shared" si="1"/>
        <v>0.28908329999999999</v>
      </c>
      <c r="CZ9" s="51">
        <f t="shared" si="1"/>
        <v>0.41268894000000006</v>
      </c>
      <c r="DA9" s="19">
        <f t="shared" si="16"/>
        <v>4.7769773799999991</v>
      </c>
      <c r="DB9" s="52">
        <f t="shared" si="17"/>
        <v>-1.0729486197362914E-2</v>
      </c>
      <c r="DC9" s="53">
        <f t="shared" si="18"/>
        <v>-1.3336623135175474E-2</v>
      </c>
      <c r="DD9" s="52">
        <f t="shared" si="19"/>
        <v>-7.4186013600296974E-3</v>
      </c>
      <c r="DE9" s="52">
        <f t="shared" si="20"/>
        <v>-5.7837251744314089E-2</v>
      </c>
      <c r="DF9" s="54">
        <f t="shared" si="21"/>
        <v>4.1018860901613108E-2</v>
      </c>
      <c r="DG9" s="55">
        <v>0</v>
      </c>
      <c r="DH9" s="35" t="s">
        <v>92</v>
      </c>
      <c r="DI9" s="56">
        <f t="shared" si="2"/>
        <v>4.1018860901613108E-2</v>
      </c>
      <c r="DJ9" s="61">
        <f t="shared" si="22"/>
        <v>0.46741955058254608</v>
      </c>
      <c r="DK9" s="61">
        <f t="shared" si="3"/>
        <v>0.48018244181719999</v>
      </c>
      <c r="DL9" s="61">
        <f t="shared" si="3"/>
        <v>0.45271932324775438</v>
      </c>
      <c r="DM9" s="61">
        <f t="shared" si="3"/>
        <v>0.40810645996381567</v>
      </c>
      <c r="DN9" s="61">
        <f t="shared" si="3"/>
        <v>0.40375396010638609</v>
      </c>
      <c r="DO9" s="61">
        <f t="shared" si="3"/>
        <v>0.43216128278266924</v>
      </c>
      <c r="DP9" s="61">
        <f t="shared" si="3"/>
        <v>0.43690012555975688</v>
      </c>
      <c r="DQ9" s="61">
        <f t="shared" si="3"/>
        <v>0.42445112233204213</v>
      </c>
      <c r="DR9" s="61">
        <f t="shared" si="3"/>
        <v>0.42144930280587795</v>
      </c>
      <c r="DS9" s="61">
        <f t="shared" si="3"/>
        <v>0.31522184358515043</v>
      </c>
      <c r="DT9" s="61">
        <f t="shared" si="3"/>
        <v>0.30094116767167928</v>
      </c>
      <c r="DU9" s="61">
        <f t="shared" si="3"/>
        <v>0.42961697022549422</v>
      </c>
      <c r="DV9" s="62">
        <f t="shared" si="23"/>
        <v>4.9729235506803722</v>
      </c>
    </row>
    <row r="10" spans="1:126" s="1" customFormat="1" x14ac:dyDescent="0.2">
      <c r="A10" s="6" t="s">
        <v>35</v>
      </c>
      <c r="B10" s="22">
        <f>'Agri Sales'!$C$12*AB$10/$AN$10</f>
        <v>35.106938717692962</v>
      </c>
      <c r="C10" s="22">
        <f>'Agri Sales'!$C$12*AC$10/$AN$10</f>
        <v>39.13612721002913</v>
      </c>
      <c r="D10" s="22">
        <f>'Agri Sales'!$C$12*AD$10/$AN$10</f>
        <v>44.245129198326666</v>
      </c>
      <c r="E10" s="22">
        <f>'Agri Sales'!$C$12*AE$10/$AN$10</f>
        <v>97.47059049403758</v>
      </c>
      <c r="F10" s="22">
        <f>'Agri Sales'!$C$12*AF$10/$AN$10</f>
        <v>142.20585914013787</v>
      </c>
      <c r="G10" s="22">
        <f>'Agri Sales'!$C$12*AG$10/$AN$10</f>
        <v>141.97499000581857</v>
      </c>
      <c r="H10" s="22">
        <f>'Agri Sales'!$C$12*AH$10/$AN$10</f>
        <v>157.86628699845818</v>
      </c>
      <c r="I10" s="22">
        <f>'Agri Sales'!$C$12*AI$10/$AN$10</f>
        <v>116.43780056695729</v>
      </c>
      <c r="J10" s="22">
        <f>'Agri Sales'!$C$12*AJ$10/$AN$10</f>
        <v>113.50051577064249</v>
      </c>
      <c r="K10" s="22">
        <f>'Agri Sales'!$C$12*AK$10/$AN$10</f>
        <v>132.61120610393334</v>
      </c>
      <c r="L10" s="22">
        <f>'Agri Sales'!$C$12*AL$10/$AN$10</f>
        <v>128.46185017076488</v>
      </c>
      <c r="M10" s="22">
        <f>'Agri Sales'!$C$12*AM$10/$AN$10</f>
        <v>190.47292088585516</v>
      </c>
      <c r="N10" s="19">
        <f t="shared" si="4"/>
        <v>1339.4902152626541</v>
      </c>
      <c r="O10" s="22">
        <f>'Agri Sales'!$D$12*AB$10/$AN$10</f>
        <v>46.855197572115671</v>
      </c>
      <c r="P10" s="22">
        <f>'Agri Sales'!$D$12*AC$10/$AN$10</f>
        <v>52.232722066114398</v>
      </c>
      <c r="Q10" s="22">
        <f>'Agri Sales'!$D$12*AD$10/$AN$10</f>
        <v>59.051411086053633</v>
      </c>
      <c r="R10" s="22">
        <f>'Agri Sales'!$D$12*AE$10/$AN$10</f>
        <v>130.08835124571149</v>
      </c>
      <c r="S10" s="22">
        <f>'Agri Sales'!$D$12*AF$10/$AN$10</f>
        <v>189.79392306187023</v>
      </c>
      <c r="T10" s="22">
        <f>'Agri Sales'!$D$12*AG$10/$AN$10</f>
        <v>189.48579540115844</v>
      </c>
      <c r="U10" s="22">
        <f>'Agri Sales'!$D$12*AH$10/$AN$10</f>
        <v>210.69498900971547</v>
      </c>
      <c r="V10" s="22">
        <f>'Agri Sales'!$D$12*AI$10/$AN$10</f>
        <v>155.40278787332289</v>
      </c>
      <c r="W10" s="22">
        <f>'Agri Sales'!$D$12*AJ$10/$AN$10</f>
        <v>151.482563994972</v>
      </c>
      <c r="X10" s="22">
        <f>'Agri Sales'!$D$12*AK$10/$AN$10</f>
        <v>176.98849541514988</v>
      </c>
      <c r="Y10" s="22">
        <f>'Agri Sales'!$D$12*AL$10/$AN$10</f>
        <v>171.45059039845137</v>
      </c>
      <c r="Z10" s="22">
        <f>'Agri Sales'!$D$12*AM$10/$AN$10</f>
        <v>254.21317455249718</v>
      </c>
      <c r="AA10" s="19">
        <f t="shared" si="5"/>
        <v>1787.7400016771326</v>
      </c>
      <c r="AB10" s="22">
        <f>'[34]2018-19'!G108</f>
        <v>54.98</v>
      </c>
      <c r="AC10" s="22">
        <f>'[34]2018-19'!H108</f>
        <v>61.29</v>
      </c>
      <c r="AD10" s="22">
        <f>'[34]2018-19'!I108</f>
        <v>69.291065874052862</v>
      </c>
      <c r="AE10" s="22">
        <f>'[34]2018-19'!J108</f>
        <v>152.64598000000001</v>
      </c>
      <c r="AF10" s="22">
        <f>'[34]2018-19'!K108</f>
        <v>222.70463962682328</v>
      </c>
      <c r="AG10" s="22">
        <f>'[34]2018-19'!L108</f>
        <v>222.34308189867878</v>
      </c>
      <c r="AH10" s="22">
        <f>'[34]2018-19'!M108</f>
        <v>247.23</v>
      </c>
      <c r="AI10" s="22">
        <f>'[34]2018-19'!N108</f>
        <v>182.35</v>
      </c>
      <c r="AJ10" s="22">
        <f>'[34]2018-19'!O108</f>
        <v>177.75</v>
      </c>
      <c r="AK10" s="22">
        <f>'[34]2018-19'!P108</f>
        <v>207.678720443939</v>
      </c>
      <c r="AL10" s="22">
        <f>'[34]2018-19'!Q108</f>
        <v>201.18052955808344</v>
      </c>
      <c r="AM10" s="22">
        <f>'[34]2018-19'!R108</f>
        <v>298.2943421673678</v>
      </c>
      <c r="AN10" s="19">
        <f t="shared" si="6"/>
        <v>2097.7383595689448</v>
      </c>
      <c r="AO10" s="22">
        <f>'[34]2019-20'!G108</f>
        <v>80.590818749221043</v>
      </c>
      <c r="AP10" s="22">
        <f>'[34]2019-20'!H108</f>
        <v>101.41</v>
      </c>
      <c r="AQ10" s="22">
        <f>'[34]2019-20'!I108</f>
        <v>84.488992663777353</v>
      </c>
      <c r="AR10" s="22">
        <f>'[34]2019-20'!J108</f>
        <v>138.43120821006102</v>
      </c>
      <c r="AS10" s="22">
        <f>'[34]2019-20'!K108</f>
        <v>189.73</v>
      </c>
      <c r="AT10" s="22">
        <f>'[34]2019-20'!L108</f>
        <v>144.63712335071364</v>
      </c>
      <c r="AU10" s="22">
        <f>'[34]2019-20'!M108</f>
        <v>113.40370763338066</v>
      </c>
      <c r="AV10" s="22">
        <f>'[34]2019-20'!N108</f>
        <v>104.8703754588272</v>
      </c>
      <c r="AW10" s="22">
        <f>'[34]2019-20'!O108</f>
        <v>170.39494762641124</v>
      </c>
      <c r="AX10" s="22">
        <f>'[34]2019-20'!P108</f>
        <v>216.88</v>
      </c>
      <c r="AY10" s="22">
        <f>'[34]2019-20'!Q108</f>
        <v>225.51525758514413</v>
      </c>
      <c r="AZ10" s="22">
        <f>'[34]2019-20'!R108</f>
        <v>253.56688154921059</v>
      </c>
      <c r="BA10" s="19">
        <f t="shared" si="7"/>
        <v>1823.919312826747</v>
      </c>
      <c r="BB10" s="22">
        <f>'[34]2020-21'!G108</f>
        <v>83.807252512362638</v>
      </c>
      <c r="BC10" s="22">
        <f>'[34]2020-21'!H108</f>
        <v>85.099841998441207</v>
      </c>
      <c r="BD10" s="22">
        <f>'[34]2020-21'!I108</f>
        <v>65.285711486741022</v>
      </c>
      <c r="BE10" s="22">
        <f>'[34]2020-21'!J108</f>
        <v>165.11091277447355</v>
      </c>
      <c r="BF10" s="22">
        <f>'[34]2020-21'!K108</f>
        <v>185.21</v>
      </c>
      <c r="BG10" s="22">
        <f>'[34]2020-21'!L108</f>
        <v>159.03</v>
      </c>
      <c r="BH10" s="22">
        <f>'[34]2020-21'!M108</f>
        <v>130.24</v>
      </c>
      <c r="BI10" s="22">
        <f>'[34]2020-21'!N108</f>
        <v>90.06</v>
      </c>
      <c r="BJ10" s="22">
        <f>'[34]2020-21'!O108</f>
        <v>216.82</v>
      </c>
      <c r="BK10" s="22">
        <f>'[34]2020-21'!P108</f>
        <v>253.59235484431633</v>
      </c>
      <c r="BL10" s="22">
        <f>'[34]2020-21'!Q108</f>
        <v>270.48</v>
      </c>
      <c r="BM10" s="22">
        <f>'[34]2020-21'!R108</f>
        <v>354.2224039703766</v>
      </c>
      <c r="BN10" s="19">
        <f t="shared" si="8"/>
        <v>2058.9584775867115</v>
      </c>
      <c r="BO10" s="22">
        <f>'[34]2021-22'!G108</f>
        <v>135.4369269321169</v>
      </c>
      <c r="BP10" s="22">
        <f>'[34]2021-22'!H108</f>
        <v>92.56</v>
      </c>
      <c r="BQ10" s="22">
        <f>'[34]2021-22'!I108</f>
        <v>90.25</v>
      </c>
      <c r="BR10" s="22">
        <f>'[34]2021-22'!J108</f>
        <v>155.55710446853371</v>
      </c>
      <c r="BS10" s="22">
        <f>'[34]2021-22'!K108</f>
        <v>240.9761605596556</v>
      </c>
      <c r="BT10" s="22">
        <f>'[34]2021-22'!L108</f>
        <v>162.4872399392826</v>
      </c>
      <c r="BU10" s="22">
        <f>'[34]2021-22'!M108</f>
        <v>185.07658899822559</v>
      </c>
      <c r="BV10" s="22">
        <f>'[34]2021-22'!N108</f>
        <v>64.301295763578622</v>
      </c>
      <c r="BW10" s="22">
        <f>'[34]2021-22'!O108</f>
        <v>172.41568177764188</v>
      </c>
      <c r="BX10" s="22">
        <f>'[34]2021-22'!P108</f>
        <v>204.41253580830096</v>
      </c>
      <c r="BY10" s="22">
        <f>'[34]2021-22'!Q108</f>
        <v>235.62340827989073</v>
      </c>
      <c r="BZ10" s="22">
        <f>'[34]2021-22'!R108</f>
        <v>307.05480407550084</v>
      </c>
      <c r="CA10" s="19">
        <f t="shared" si="9"/>
        <v>2046.1517466027276</v>
      </c>
      <c r="CB10" s="34">
        <f t="shared" si="10"/>
        <v>8.8427882419543025E-2</v>
      </c>
      <c r="CC10" s="34">
        <f t="shared" si="11"/>
        <v>3.4328211273320752E-2</v>
      </c>
      <c r="CD10" s="34">
        <f t="shared" si="12"/>
        <v>-8.2653064695945577E-3</v>
      </c>
      <c r="CE10" s="34">
        <f t="shared" si="13"/>
        <v>5.9171065986841187E-2</v>
      </c>
      <c r="CF10" s="34">
        <f t="shared" si="14"/>
        <v>-6.2200044942113397E-3</v>
      </c>
      <c r="CG10" s="76">
        <v>0.05</v>
      </c>
      <c r="CH10" s="35" t="s">
        <v>93</v>
      </c>
      <c r="CI10" s="36">
        <f t="shared" si="0"/>
        <v>0.05</v>
      </c>
      <c r="CJ10" s="36">
        <f t="shared" si="0"/>
        <v>0.05</v>
      </c>
      <c r="CK10" s="36">
        <f t="shared" si="0"/>
        <v>0.05</v>
      </c>
      <c r="CL10" s="36">
        <f t="shared" si="0"/>
        <v>0.05</v>
      </c>
      <c r="CM10" s="36">
        <f t="shared" si="0"/>
        <v>0.05</v>
      </c>
      <c r="CN10" s="36">
        <f t="shared" si="0"/>
        <v>0.05</v>
      </c>
      <c r="CO10" s="22">
        <f>'[34]2022-23 H1 excl Agl.'!G108</f>
        <v>149.25727592654079</v>
      </c>
      <c r="CP10" s="22">
        <f>'[34]2022-23 H1 excl Agl.'!H108</f>
        <v>59.429271107761998</v>
      </c>
      <c r="CQ10" s="22">
        <f>'[34]2022-23 H1 excl Agl.'!I108</f>
        <v>87.572884983194598</v>
      </c>
      <c r="CR10" s="22">
        <f>'[34]2022-23 H1 excl Agl.'!J108</f>
        <v>113.57681096995725</v>
      </c>
      <c r="CS10" s="22">
        <f>'[34]2022-23 H1 excl Agl.'!K108</f>
        <v>201.91405044648411</v>
      </c>
      <c r="CT10" s="22">
        <f>'[34]2022-23 H1 excl Agl.'!L108</f>
        <v>201.05989798350299</v>
      </c>
      <c r="CU10" s="51">
        <f t="shared" si="15"/>
        <v>194.33041844813687</v>
      </c>
      <c r="CV10" s="51">
        <f t="shared" si="1"/>
        <v>67.516360551757558</v>
      </c>
      <c r="CW10" s="51">
        <f t="shared" si="1"/>
        <v>181.03646586652397</v>
      </c>
      <c r="CX10" s="51">
        <f t="shared" si="1"/>
        <v>214.63316259871601</v>
      </c>
      <c r="CY10" s="51">
        <f t="shared" si="1"/>
        <v>247.40457869388527</v>
      </c>
      <c r="CZ10" s="51">
        <f t="shared" si="1"/>
        <v>322.4075442792759</v>
      </c>
      <c r="DA10" s="19">
        <f t="shared" si="16"/>
        <v>2040.1387218557372</v>
      </c>
      <c r="DB10" s="52">
        <f t="shared" si="17"/>
        <v>2.6765028431160021E-2</v>
      </c>
      <c r="DC10" s="53">
        <f t="shared" si="18"/>
        <v>-6.9363284231056532E-3</v>
      </c>
      <c r="DD10" s="52">
        <f t="shared" si="19"/>
        <v>3.8049409262432832E-2</v>
      </c>
      <c r="DE10" s="52">
        <f t="shared" si="20"/>
        <v>-4.580703970201716E-3</v>
      </c>
      <c r="DF10" s="54">
        <f t="shared" si="21"/>
        <v>-2.9386993203088796E-3</v>
      </c>
      <c r="DG10" s="57">
        <v>0.05</v>
      </c>
      <c r="DH10" s="35" t="s">
        <v>93</v>
      </c>
      <c r="DI10" s="56">
        <f t="shared" si="2"/>
        <v>0.05</v>
      </c>
      <c r="DJ10" s="61">
        <f t="shared" si="22"/>
        <v>156.72013972286783</v>
      </c>
      <c r="DK10" s="61">
        <f t="shared" si="3"/>
        <v>62.400734663150104</v>
      </c>
      <c r="DL10" s="61">
        <f t="shared" si="3"/>
        <v>91.951529232354332</v>
      </c>
      <c r="DM10" s="61">
        <f t="shared" si="3"/>
        <v>119.25565151845512</v>
      </c>
      <c r="DN10" s="61">
        <f t="shared" si="3"/>
        <v>212.00975296880833</v>
      </c>
      <c r="DO10" s="61">
        <f t="shared" si="3"/>
        <v>211.11289288267815</v>
      </c>
      <c r="DP10" s="61">
        <f t="shared" si="3"/>
        <v>204.04693937054373</v>
      </c>
      <c r="DQ10" s="61">
        <f t="shared" si="3"/>
        <v>70.89217857934544</v>
      </c>
      <c r="DR10" s="61">
        <f t="shared" si="3"/>
        <v>190.08828915985018</v>
      </c>
      <c r="DS10" s="61">
        <f t="shared" si="3"/>
        <v>225.36482072865184</v>
      </c>
      <c r="DT10" s="61">
        <f t="shared" si="3"/>
        <v>259.77480762857954</v>
      </c>
      <c r="DU10" s="61">
        <f t="shared" si="3"/>
        <v>338.52792149323972</v>
      </c>
      <c r="DV10" s="62">
        <f t="shared" si="23"/>
        <v>2142.1456579485243</v>
      </c>
    </row>
    <row r="11" spans="1:126" s="1" customFormat="1" x14ac:dyDescent="0.2">
      <c r="A11" s="6" t="s">
        <v>34</v>
      </c>
      <c r="B11" s="22">
        <f>'[34]2016-17 excl Agl'!G109</f>
        <v>5.0744220000000002</v>
      </c>
      <c r="C11" s="22">
        <f>'[34]2016-17 excl Agl'!H109</f>
        <v>4.725066</v>
      </c>
      <c r="D11" s="22">
        <f>'[34]2016-17 excl Agl'!I109</f>
        <v>4.8845900000000002</v>
      </c>
      <c r="E11" s="22">
        <f>'[34]2016-17 excl Agl'!J109</f>
        <v>4.6147770000000001</v>
      </c>
      <c r="F11" s="22">
        <f>'[34]2016-17 excl Agl'!K109</f>
        <v>4.4274709999999997</v>
      </c>
      <c r="G11" s="22">
        <f>'[34]2016-17 excl Agl'!L109</f>
        <v>4.4232760000000004</v>
      </c>
      <c r="H11" s="22">
        <f>'[34]2016-17 excl Agl'!M109</f>
        <v>4.3290490000000004</v>
      </c>
      <c r="I11" s="22">
        <f>'[34]2016-17 excl Agl'!N109</f>
        <v>4.4171170000000002</v>
      </c>
      <c r="J11" s="22">
        <f>'[34]2016-17 excl Agl'!O109</f>
        <v>4.7801739999999997</v>
      </c>
      <c r="K11" s="22">
        <f>'[34]2016-17 excl Agl'!P109</f>
        <v>4.5014250000000002</v>
      </c>
      <c r="L11" s="22">
        <f>'[34]2016-17 excl Agl'!Q109</f>
        <v>4.5321879999999997</v>
      </c>
      <c r="M11" s="22">
        <f>'[34]2016-17 excl Agl'!R109</f>
        <v>4.5996230000000002</v>
      </c>
      <c r="N11" s="19">
        <f t="shared" si="4"/>
        <v>55.309177999999996</v>
      </c>
      <c r="O11" s="22">
        <f>'[34]2017-18 excl Agl.'!G109</f>
        <v>6.0028119999999996</v>
      </c>
      <c r="P11" s="22">
        <f>'[34]2017-18 excl Agl.'!H109</f>
        <v>4.7365709999999996</v>
      </c>
      <c r="Q11" s="22">
        <f>'[34]2017-18 excl Agl.'!I109</f>
        <v>4.5670229999999998</v>
      </c>
      <c r="R11" s="22">
        <f>'[34]2017-18 excl Agl.'!J109</f>
        <v>4.4470890000000001</v>
      </c>
      <c r="S11" s="22">
        <f>'[34]2017-18 excl Agl.'!K109</f>
        <v>4.5655000000000001</v>
      </c>
      <c r="T11" s="22">
        <f>'[34]2017-18 excl Agl.'!L109</f>
        <v>4.4676060000000009</v>
      </c>
      <c r="U11" s="22">
        <f>'[34]2017-18 excl Agl.'!M109</f>
        <v>4.7939800000000004</v>
      </c>
      <c r="V11" s="22">
        <f>'[34]2017-18 excl Agl.'!N109</f>
        <v>4.907845</v>
      </c>
      <c r="W11" s="22">
        <f>'[34]2017-18 excl Agl.'!O109</f>
        <v>4.8883710000000002</v>
      </c>
      <c r="X11" s="22">
        <f>'[34]2017-18 excl Agl.'!P109</f>
        <v>4.3496709999999998</v>
      </c>
      <c r="Y11" s="22">
        <f>'[34]2017-18 excl Agl.'!Q109</f>
        <v>4.7369240000000001</v>
      </c>
      <c r="Z11" s="22">
        <f>'[34]2017-18 excl Agl.'!R109</f>
        <v>4.485779</v>
      </c>
      <c r="AA11" s="19">
        <f t="shared" si="5"/>
        <v>56.949171000000007</v>
      </c>
      <c r="AB11" s="22">
        <f>'[34]2018-19'!G109</f>
        <v>4.2106769999999996</v>
      </c>
      <c r="AC11" s="22">
        <f>'[34]2018-19'!H109</f>
        <v>4.3082149999999997</v>
      </c>
      <c r="AD11" s="22">
        <f>'[34]2018-19'!I109</f>
        <v>4.2064069999999996</v>
      </c>
      <c r="AE11" s="22">
        <f>'[34]2018-19'!J109</f>
        <v>4.4896060000000002</v>
      </c>
      <c r="AF11" s="22">
        <f>'[34]2018-19'!K109</f>
        <v>4.3921749999999999</v>
      </c>
      <c r="AG11" s="22">
        <f>'[34]2018-19'!L109</f>
        <v>4.3106970000000002</v>
      </c>
      <c r="AH11" s="22">
        <f>'[34]2018-19'!M109</f>
        <v>4.4217409999999999</v>
      </c>
      <c r="AI11" s="22">
        <f>'[34]2018-19'!N109</f>
        <v>4.5348470000000001</v>
      </c>
      <c r="AJ11" s="22">
        <f>'[34]2018-19'!O109</f>
        <v>4.5286179999999998</v>
      </c>
      <c r="AK11" s="22">
        <f>'[34]2018-19'!P109</f>
        <v>4.5387849999999998</v>
      </c>
      <c r="AL11" s="22">
        <f>'[34]2018-19'!Q109</f>
        <v>4.3266270000000002</v>
      </c>
      <c r="AM11" s="22">
        <f>'[34]2018-19'!R109</f>
        <v>4.3390170000000001</v>
      </c>
      <c r="AN11" s="19">
        <f t="shared" si="6"/>
        <v>52.607412000000004</v>
      </c>
      <c r="AO11" s="22">
        <f>'[34]2019-20'!G109</f>
        <v>4.3289840000000002</v>
      </c>
      <c r="AP11" s="22">
        <f>'[34]2019-20'!H109</f>
        <v>4.4247030000000001</v>
      </c>
      <c r="AQ11" s="22">
        <f>'[34]2019-20'!I109</f>
        <v>4.4222330000000003</v>
      </c>
      <c r="AR11" s="22">
        <f>'[34]2019-20'!J109</f>
        <v>4.1573133999999996</v>
      </c>
      <c r="AS11" s="22">
        <f>'[34]2019-20'!K109</f>
        <v>4.9272030000000004</v>
      </c>
      <c r="AT11" s="22">
        <f>'[34]2019-20'!L109</f>
        <v>4.251671</v>
      </c>
      <c r="AU11" s="22">
        <f>'[34]2019-20'!M109</f>
        <v>4.0925539999999998</v>
      </c>
      <c r="AV11" s="22">
        <f>'[34]2019-20'!N109</f>
        <v>4.0275020000000001</v>
      </c>
      <c r="AW11" s="22">
        <f>'[34]2019-20'!O109</f>
        <v>4.5838369999999999</v>
      </c>
      <c r="AX11" s="22">
        <f>'[34]2019-20'!P109</f>
        <v>4.9049069999999997</v>
      </c>
      <c r="AY11" s="22">
        <f>'[34]2019-20'!Q109</f>
        <v>4.3896699999999997</v>
      </c>
      <c r="AZ11" s="22">
        <f>'[34]2019-20'!R109</f>
        <v>3.891832</v>
      </c>
      <c r="BA11" s="19">
        <f t="shared" si="7"/>
        <v>52.402409400000003</v>
      </c>
      <c r="BB11" s="22">
        <f>'[34]2020-21'!G109</f>
        <v>5.6135119999999992</v>
      </c>
      <c r="BC11" s="22">
        <f>'[34]2020-21'!H109</f>
        <v>4.5171739999999998</v>
      </c>
      <c r="BD11" s="22">
        <f>'[34]2020-21'!I109</f>
        <v>4.569744</v>
      </c>
      <c r="BE11" s="22">
        <f>'[34]2020-21'!J109</f>
        <v>4.8425929999999999</v>
      </c>
      <c r="BF11" s="22">
        <f>'[34]2020-21'!K109</f>
        <v>4.1031420000000001</v>
      </c>
      <c r="BG11" s="22">
        <f>'[34]2020-21'!L109</f>
        <v>3.987857</v>
      </c>
      <c r="BH11" s="22">
        <f>'[34]2020-21'!M109</f>
        <v>4.112565</v>
      </c>
      <c r="BI11" s="22">
        <f>'[34]2020-21'!N109</f>
        <v>4.17164</v>
      </c>
      <c r="BJ11" s="22">
        <f>'[34]2020-21'!O109</f>
        <v>4.403346</v>
      </c>
      <c r="BK11" s="22">
        <f>'[34]2020-21'!P109</f>
        <v>4.250902</v>
      </c>
      <c r="BL11" s="22">
        <f>'[34]2020-21'!Q109</f>
        <v>3.935432</v>
      </c>
      <c r="BM11" s="22">
        <f>'[34]2020-21'!R109</f>
        <v>4.6059049999999999</v>
      </c>
      <c r="BN11" s="19">
        <f t="shared" si="8"/>
        <v>53.113811999999996</v>
      </c>
      <c r="BO11" s="22">
        <f>'[34]2021-22'!G109</f>
        <v>4.5054120000000006</v>
      </c>
      <c r="BP11" s="22">
        <f>'[34]2021-22'!H109</f>
        <v>4.0877569999999999</v>
      </c>
      <c r="BQ11" s="22">
        <f>'[34]2021-22'!I109</f>
        <v>3.879502</v>
      </c>
      <c r="BR11" s="22">
        <f>'[34]2021-22'!J109</f>
        <v>3.9068759999999996</v>
      </c>
      <c r="BS11" s="22">
        <f>'[34]2021-22'!K109</f>
        <v>4.1039789999999998</v>
      </c>
      <c r="BT11" s="22">
        <f>'[34]2021-22'!L109</f>
        <v>3.7283709999999997</v>
      </c>
      <c r="BU11" s="22">
        <f>'[34]2021-22'!M109</f>
        <v>4.2621669999999998</v>
      </c>
      <c r="BV11" s="22">
        <f>'[34]2021-22'!N109</f>
        <v>3.79758</v>
      </c>
      <c r="BW11" s="22">
        <f>'[34]2021-22'!O109</f>
        <v>4.0277609999999999</v>
      </c>
      <c r="BX11" s="22">
        <f>'[34]2021-22'!P109</f>
        <v>3.9545050000000002</v>
      </c>
      <c r="BY11" s="22">
        <f>'[34]2021-22'!Q109</f>
        <v>4.0018929999999999</v>
      </c>
      <c r="BZ11" s="22">
        <f>'[34]2021-22'!R109</f>
        <v>4.5226899999999999</v>
      </c>
      <c r="CA11" s="19">
        <f t="shared" si="9"/>
        <v>48.77849299999999</v>
      </c>
      <c r="CB11" s="34">
        <f t="shared" si="10"/>
        <v>-2.4816745918552097E-2</v>
      </c>
      <c r="CC11" s="34">
        <f t="shared" si="11"/>
        <v>-3.7977470030783333E-2</v>
      </c>
      <c r="CD11" s="34">
        <f t="shared" si="12"/>
        <v>-2.4874574403792593E-2</v>
      </c>
      <c r="CE11" s="34">
        <f t="shared" si="13"/>
        <v>-3.5197185995522906E-2</v>
      </c>
      <c r="CF11" s="34">
        <f t="shared" si="14"/>
        <v>-8.1623194358559803E-2</v>
      </c>
      <c r="CG11" s="76">
        <v>0.02</v>
      </c>
      <c r="CH11" s="35" t="s">
        <v>93</v>
      </c>
      <c r="CI11" s="36">
        <f t="shared" si="0"/>
        <v>0.02</v>
      </c>
      <c r="CJ11" s="36">
        <f t="shared" si="0"/>
        <v>0.02</v>
      </c>
      <c r="CK11" s="36">
        <f t="shared" si="0"/>
        <v>0.02</v>
      </c>
      <c r="CL11" s="36">
        <f t="shared" si="0"/>
        <v>0.02</v>
      </c>
      <c r="CM11" s="36">
        <f t="shared" si="0"/>
        <v>0.02</v>
      </c>
      <c r="CN11" s="36">
        <f t="shared" si="0"/>
        <v>0.02</v>
      </c>
      <c r="CO11" s="22">
        <f>'[34]2022-23 H1 excl Agl.'!G109</f>
        <v>4.4913989999999995</v>
      </c>
      <c r="CP11" s="22">
        <f>'[34]2022-23 H1 excl Agl.'!H109</f>
        <v>4.217490999999999</v>
      </c>
      <c r="CQ11" s="22">
        <f>'[34]2022-23 H1 excl Agl.'!I109</f>
        <v>3.6925119999999998</v>
      </c>
      <c r="CR11" s="22">
        <f>'[34]2022-23 H1 excl Agl.'!J109</f>
        <v>3.3653010000000001</v>
      </c>
      <c r="CS11" s="22">
        <f>'[34]2022-23 H1 excl Agl.'!K109</f>
        <v>3.8381909999999992</v>
      </c>
      <c r="CT11" s="22">
        <f>'[34]2022-23 H1 excl Agl.'!L109</f>
        <v>3.9348559999999999</v>
      </c>
      <c r="CU11" s="51">
        <f t="shared" si="15"/>
        <v>4.3474103399999997</v>
      </c>
      <c r="CV11" s="51">
        <f t="shared" si="1"/>
        <v>3.8735316000000002</v>
      </c>
      <c r="CW11" s="51">
        <f t="shared" si="1"/>
        <v>4.1083162199999999</v>
      </c>
      <c r="CX11" s="51">
        <f t="shared" si="1"/>
        <v>4.0335951000000003</v>
      </c>
      <c r="CY11" s="51">
        <f t="shared" si="1"/>
        <v>4.0819308599999999</v>
      </c>
      <c r="CZ11" s="51">
        <f t="shared" si="1"/>
        <v>4.6131437999999996</v>
      </c>
      <c r="DA11" s="19">
        <f t="shared" si="16"/>
        <v>48.597677919999995</v>
      </c>
      <c r="DB11" s="52">
        <f t="shared" si="17"/>
        <v>-3.1218978431963862E-2</v>
      </c>
      <c r="DC11" s="53">
        <f t="shared" si="18"/>
        <v>-1.9625186816717655E-2</v>
      </c>
      <c r="DD11" s="52">
        <f t="shared" si="19"/>
        <v>-2.4812585979879787E-2</v>
      </c>
      <c r="DE11" s="52">
        <f t="shared" si="20"/>
        <v>-4.3458045494881969E-2</v>
      </c>
      <c r="DF11" s="54">
        <f t="shared" si="21"/>
        <v>-3.7068607265090536E-3</v>
      </c>
      <c r="DG11" s="57">
        <v>0.02</v>
      </c>
      <c r="DH11" s="35" t="s">
        <v>93</v>
      </c>
      <c r="DI11" s="56">
        <f t="shared" si="2"/>
        <v>0.02</v>
      </c>
      <c r="DJ11" s="61">
        <f t="shared" si="22"/>
        <v>4.5812269799999994</v>
      </c>
      <c r="DK11" s="61">
        <f t="shared" si="3"/>
        <v>4.3018408199999989</v>
      </c>
      <c r="DL11" s="61">
        <f t="shared" si="3"/>
        <v>3.7663622399999999</v>
      </c>
      <c r="DM11" s="61">
        <f t="shared" si="3"/>
        <v>3.4326070200000003</v>
      </c>
      <c r="DN11" s="61">
        <f t="shared" si="3"/>
        <v>3.9149548199999993</v>
      </c>
      <c r="DO11" s="61">
        <f t="shared" si="3"/>
        <v>4.0135531200000001</v>
      </c>
      <c r="DP11" s="61">
        <f t="shared" si="3"/>
        <v>4.4343585467999995</v>
      </c>
      <c r="DQ11" s="61">
        <f t="shared" si="3"/>
        <v>3.9510022320000004</v>
      </c>
      <c r="DR11" s="61">
        <f t="shared" si="3"/>
        <v>4.1904825444</v>
      </c>
      <c r="DS11" s="61">
        <f t="shared" si="3"/>
        <v>4.1142670020000001</v>
      </c>
      <c r="DT11" s="61">
        <f t="shared" si="3"/>
        <v>4.1635694772000003</v>
      </c>
      <c r="DU11" s="61">
        <f t="shared" si="3"/>
        <v>4.705406676</v>
      </c>
      <c r="DV11" s="62">
        <f t="shared" si="23"/>
        <v>49.569631478399998</v>
      </c>
    </row>
    <row r="12" spans="1:126" s="1" customFormat="1" x14ac:dyDescent="0.2">
      <c r="A12" s="6" t="s">
        <v>33</v>
      </c>
      <c r="B12" s="22">
        <f>'[34]2016-17 excl Agl'!G110</f>
        <v>0.29543199999999997</v>
      </c>
      <c r="C12" s="22">
        <f>'[34]2016-17 excl Agl'!H110</f>
        <v>0.23213500000000001</v>
      </c>
      <c r="D12" s="22">
        <f>'[34]2016-17 excl Agl'!I110</f>
        <v>0.31704300000000002</v>
      </c>
      <c r="E12" s="22">
        <f>'[34]2016-17 excl Agl'!J110</f>
        <v>0.41001399999999999</v>
      </c>
      <c r="F12" s="22">
        <f>'[34]2016-17 excl Agl'!K110</f>
        <v>0.40548099999999998</v>
      </c>
      <c r="G12" s="22">
        <f>'[34]2016-17 excl Agl'!L110</f>
        <v>0.38074200000000002</v>
      </c>
      <c r="H12" s="22">
        <f>'[34]2016-17 excl Agl'!M110</f>
        <v>0.34302700000000003</v>
      </c>
      <c r="I12" s="22">
        <f>'[34]2016-17 excl Agl'!N110</f>
        <v>0.37177900000000003</v>
      </c>
      <c r="J12" s="22">
        <f>'[34]2016-17 excl Agl'!O110</f>
        <v>0.37104799999999999</v>
      </c>
      <c r="K12" s="22">
        <f>'[34]2016-17 excl Agl'!P110</f>
        <v>0.35399799999999998</v>
      </c>
      <c r="L12" s="22">
        <f>'[34]2016-17 excl Agl'!Q110</f>
        <v>0.42837700000000001</v>
      </c>
      <c r="M12" s="22">
        <f>'[34]2016-17 excl Agl'!R110</f>
        <v>0.49269000000000002</v>
      </c>
      <c r="N12" s="19">
        <f t="shared" si="4"/>
        <v>4.4017660000000003</v>
      </c>
      <c r="O12" s="22">
        <f>'[34]2017-18 excl Agl.'!G110</f>
        <v>0.34646500000000002</v>
      </c>
      <c r="P12" s="22">
        <f>'[34]2017-18 excl Agl.'!H110</f>
        <v>0.27222200000000002</v>
      </c>
      <c r="Q12" s="22">
        <f>'[34]2017-18 excl Agl.'!I110</f>
        <v>0.37553500000000001</v>
      </c>
      <c r="R12" s="22">
        <f>'[34]2017-18 excl Agl.'!J110</f>
        <v>0.47215200000000002</v>
      </c>
      <c r="S12" s="22">
        <f>'[34]2017-18 excl Agl.'!K110</f>
        <v>0.51468499999999995</v>
      </c>
      <c r="T12" s="22">
        <f>'[34]2017-18 excl Agl.'!L110</f>
        <v>0.35208600000000001</v>
      </c>
      <c r="U12" s="22">
        <f>'[34]2017-18 excl Agl.'!M110</f>
        <v>0.48796699999999998</v>
      </c>
      <c r="V12" s="22">
        <f>'[34]2017-18 excl Agl.'!N110</f>
        <v>0.48628199999999999</v>
      </c>
      <c r="W12" s="22">
        <f>'[34]2017-18 excl Agl.'!O110</f>
        <v>0.41669600000000001</v>
      </c>
      <c r="X12" s="22">
        <f>'[34]2017-18 excl Agl.'!P110</f>
        <v>0.42907200000000001</v>
      </c>
      <c r="Y12" s="22">
        <f>'[34]2017-18 excl Agl.'!Q110</f>
        <v>0.45951900000000001</v>
      </c>
      <c r="Z12" s="22">
        <f>'[34]2017-18 excl Agl.'!R110</f>
        <v>0.50088999999999995</v>
      </c>
      <c r="AA12" s="19">
        <f t="shared" si="5"/>
        <v>5.1135710000000003</v>
      </c>
      <c r="AB12" s="22">
        <f>'[34]2018-19'!G110</f>
        <v>0.344439</v>
      </c>
      <c r="AC12" s="22">
        <f>'[34]2018-19'!H110</f>
        <v>0.29120400000000002</v>
      </c>
      <c r="AD12" s="22">
        <f>'[34]2018-19'!I110</f>
        <v>0.46240300000000001</v>
      </c>
      <c r="AE12" s="22">
        <f>'[34]2018-19'!J110</f>
        <v>0.52402599999999999</v>
      </c>
      <c r="AF12" s="22">
        <f>'[34]2018-19'!K110</f>
        <v>0.50523300000000004</v>
      </c>
      <c r="AG12" s="22">
        <f>'[34]2018-19'!L110</f>
        <v>0.50248999999999999</v>
      </c>
      <c r="AH12" s="22">
        <f>'[34]2018-19'!M110</f>
        <v>0.39093899999999998</v>
      </c>
      <c r="AI12" s="22">
        <f>'[34]2018-19'!N110</f>
        <v>0.46437400000000001</v>
      </c>
      <c r="AJ12" s="22">
        <f>'[34]2018-19'!O110</f>
        <v>0.41863499999999998</v>
      </c>
      <c r="AK12" s="22">
        <f>'[34]2018-19'!P110</f>
        <v>0.36964899999999989</v>
      </c>
      <c r="AL12" s="22">
        <f>'[34]2018-19'!Q110</f>
        <v>0.50215200000000004</v>
      </c>
      <c r="AM12" s="22">
        <f>'[34]2018-19'!R110</f>
        <v>0.54740900000000003</v>
      </c>
      <c r="AN12" s="19">
        <f t="shared" si="6"/>
        <v>5.3229529999999992</v>
      </c>
      <c r="AO12" s="22">
        <f>'[34]2019-20'!G110</f>
        <v>0.35910500000000001</v>
      </c>
      <c r="AP12" s="22">
        <f>'[34]2019-20'!H110</f>
        <v>0.33005099999999998</v>
      </c>
      <c r="AQ12" s="22">
        <f>'[34]2019-20'!I110</f>
        <v>0.37944</v>
      </c>
      <c r="AR12" s="22">
        <f>'[34]2019-20'!J110</f>
        <v>0.54612799999999995</v>
      </c>
      <c r="AS12" s="22">
        <f>'[34]2019-20'!K110</f>
        <v>0.53069299999999997</v>
      </c>
      <c r="AT12" s="22">
        <f>'[34]2019-20'!L110</f>
        <v>0.44806500000000005</v>
      </c>
      <c r="AU12" s="22">
        <f>'[34]2019-20'!M110</f>
        <v>0.41484599999999999</v>
      </c>
      <c r="AV12" s="22">
        <f>'[34]2019-20'!N110</f>
        <v>0.50891799999999998</v>
      </c>
      <c r="AW12" s="22">
        <f>'[34]2019-20'!O110</f>
        <v>0.46826600000000007</v>
      </c>
      <c r="AX12" s="22">
        <f>'[34]2019-20'!P110</f>
        <v>0.45312200000000002</v>
      </c>
      <c r="AY12" s="22">
        <f>'[34]2019-20'!Q110</f>
        <v>0.50048700000000002</v>
      </c>
      <c r="AZ12" s="22">
        <f>'[34]2019-20'!R110</f>
        <v>0.30117499999999997</v>
      </c>
      <c r="BA12" s="19">
        <f t="shared" si="7"/>
        <v>5.2402959999999998</v>
      </c>
      <c r="BB12" s="22">
        <f>'[34]2020-21'!G110</f>
        <v>9.7677000000000014E-2</v>
      </c>
      <c r="BC12" s="22">
        <f>'[34]2020-21'!H110</f>
        <v>0.23111499999999999</v>
      </c>
      <c r="BD12" s="22">
        <f>'[34]2020-21'!I110</f>
        <v>0.20090825000000001</v>
      </c>
      <c r="BE12" s="22">
        <f>'[34]2020-21'!J110</f>
        <v>0.18918800000000002</v>
      </c>
      <c r="BF12" s="22">
        <f>'[34]2020-21'!K110</f>
        <v>0.147031</v>
      </c>
      <c r="BG12" s="22">
        <f>'[34]2020-21'!L110</f>
        <v>0.18810300000000002</v>
      </c>
      <c r="BH12" s="22">
        <f>'[34]2020-21'!M110</f>
        <v>0.18199100000000001</v>
      </c>
      <c r="BI12" s="22">
        <f>'[34]2020-21'!N110</f>
        <v>0.17514099999999999</v>
      </c>
      <c r="BJ12" s="22">
        <f>'[34]2020-21'!O110</f>
        <v>0.202794</v>
      </c>
      <c r="BK12" s="22">
        <f>'[34]2020-21'!P110</f>
        <v>0.19751000000000002</v>
      </c>
      <c r="BL12" s="22">
        <f>'[34]2020-21'!Q110</f>
        <v>0.351742</v>
      </c>
      <c r="BM12" s="22">
        <f>'[34]2020-21'!R110</f>
        <v>0.37427300000000002</v>
      </c>
      <c r="BN12" s="19">
        <f t="shared" si="8"/>
        <v>2.5374732500000001</v>
      </c>
      <c r="BO12" s="22">
        <f>'[34]2021-22'!G110</f>
        <v>0.23974219999999999</v>
      </c>
      <c r="BP12" s="22">
        <f>'[34]2021-22'!H110</f>
        <v>0.179983</v>
      </c>
      <c r="BQ12" s="22">
        <f>'[34]2021-22'!I110</f>
        <v>0.181339</v>
      </c>
      <c r="BR12" s="22">
        <f>'[34]2021-22'!J110</f>
        <v>0.21112599999999998</v>
      </c>
      <c r="BS12" s="22">
        <f>'[34]2021-22'!K110</f>
        <v>0.23017699999999999</v>
      </c>
      <c r="BT12" s="22">
        <f>'[34]2021-22'!L110</f>
        <v>0.25482199999999999</v>
      </c>
      <c r="BU12" s="22">
        <f>'[34]2021-22'!M110</f>
        <v>0.30036770000000002</v>
      </c>
      <c r="BV12" s="22">
        <f>'[34]2021-22'!N110</f>
        <v>0.44406540000000005</v>
      </c>
      <c r="BW12" s="22">
        <f>'[34]2021-22'!O110</f>
        <v>0.40183000000000002</v>
      </c>
      <c r="BX12" s="22">
        <f>'[34]2021-22'!P110</f>
        <v>0.22184050000000002</v>
      </c>
      <c r="BY12" s="22">
        <f>'[34]2021-22'!Q110</f>
        <v>0.41504250000000004</v>
      </c>
      <c r="BZ12" s="22">
        <f>'[34]2021-22'!R110</f>
        <v>0.55954610000000005</v>
      </c>
      <c r="CA12" s="19">
        <f t="shared" si="9"/>
        <v>3.6398814000000002</v>
      </c>
      <c r="CB12" s="34">
        <f t="shared" si="10"/>
        <v>-3.7297596008871392E-2</v>
      </c>
      <c r="CC12" s="34">
        <f t="shared" si="11"/>
        <v>-8.147551934658448E-2</v>
      </c>
      <c r="CD12" s="34">
        <f t="shared" si="12"/>
        <v>-0.11899535027710373</v>
      </c>
      <c r="CE12" s="34">
        <f t="shared" si="13"/>
        <v>-0.1665765672125179</v>
      </c>
      <c r="CF12" s="34">
        <f t="shared" si="14"/>
        <v>0.43445114150464437</v>
      </c>
      <c r="CG12" s="76">
        <v>0.05</v>
      </c>
      <c r="CH12" s="35" t="s">
        <v>93</v>
      </c>
      <c r="CI12" s="36">
        <f t="shared" si="0"/>
        <v>0.05</v>
      </c>
      <c r="CJ12" s="36">
        <f t="shared" si="0"/>
        <v>0.05</v>
      </c>
      <c r="CK12" s="36">
        <f t="shared" si="0"/>
        <v>0.05</v>
      </c>
      <c r="CL12" s="36">
        <f t="shared" si="0"/>
        <v>0.05</v>
      </c>
      <c r="CM12" s="36">
        <f t="shared" si="0"/>
        <v>0.05</v>
      </c>
      <c r="CN12" s="36">
        <f t="shared" si="0"/>
        <v>0.05</v>
      </c>
      <c r="CO12" s="22">
        <f>'[34]2022-23 H1 excl Agl.'!G110</f>
        <v>0.62634199999999995</v>
      </c>
      <c r="CP12" s="22">
        <f>'[34]2022-23 H1 excl Agl.'!H110</f>
        <v>0.42861999999999989</v>
      </c>
      <c r="CQ12" s="22">
        <f>'[34]2022-23 H1 excl Agl.'!I110</f>
        <v>0.419908</v>
      </c>
      <c r="CR12" s="22">
        <f>'[34]2022-23 H1 excl Agl.'!J110</f>
        <v>0.50299700000000003</v>
      </c>
      <c r="CS12" s="22">
        <f>'[34]2022-23 H1 excl Agl.'!K110</f>
        <v>0.5591299999999999</v>
      </c>
      <c r="CT12" s="22">
        <f>'[34]2022-23 H1 excl Agl.'!L110</f>
        <v>0.48365599999999997</v>
      </c>
      <c r="CU12" s="51">
        <f t="shared" si="15"/>
        <v>0.31538608500000004</v>
      </c>
      <c r="CV12" s="51">
        <f t="shared" si="1"/>
        <v>0.46626867000000005</v>
      </c>
      <c r="CW12" s="51">
        <f t="shared" si="1"/>
        <v>0.42192150000000006</v>
      </c>
      <c r="CX12" s="51">
        <f t="shared" si="1"/>
        <v>0.23293252500000003</v>
      </c>
      <c r="CY12" s="51">
        <f t="shared" si="1"/>
        <v>0.43579462500000005</v>
      </c>
      <c r="CZ12" s="51">
        <f t="shared" si="1"/>
        <v>0.58752340500000011</v>
      </c>
      <c r="DA12" s="19">
        <f t="shared" si="16"/>
        <v>5.4804798099999985</v>
      </c>
      <c r="DB12" s="52">
        <f t="shared" si="17"/>
        <v>1.3955413751348678E-2</v>
      </c>
      <c r="DC12" s="53">
        <f t="shared" si="18"/>
        <v>7.3177521282090652E-3</v>
      </c>
      <c r="DD12" s="52">
        <f t="shared" si="19"/>
        <v>1.5050355713048136E-2</v>
      </c>
      <c r="DE12" s="52">
        <f t="shared" si="20"/>
        <v>0.46963184761934706</v>
      </c>
      <c r="DF12" s="54">
        <f t="shared" si="21"/>
        <v>0.50567537997254486</v>
      </c>
      <c r="DG12" s="55">
        <v>0.05</v>
      </c>
      <c r="DH12" s="35" t="s">
        <v>93</v>
      </c>
      <c r="DI12" s="56">
        <f t="shared" si="2"/>
        <v>0.05</v>
      </c>
      <c r="DJ12" s="61">
        <f t="shared" si="22"/>
        <v>0.65765909999999994</v>
      </c>
      <c r="DK12" s="61">
        <f t="shared" si="3"/>
        <v>0.45005099999999992</v>
      </c>
      <c r="DL12" s="61">
        <f t="shared" si="3"/>
        <v>0.4409034</v>
      </c>
      <c r="DM12" s="61">
        <f t="shared" si="3"/>
        <v>0.52814685000000006</v>
      </c>
      <c r="DN12" s="61">
        <f t="shared" si="3"/>
        <v>0.58708649999999996</v>
      </c>
      <c r="DO12" s="61">
        <f t="shared" si="3"/>
        <v>0.50783880000000003</v>
      </c>
      <c r="DP12" s="61">
        <f t="shared" si="3"/>
        <v>0.33115538925000004</v>
      </c>
      <c r="DQ12" s="61">
        <f t="shared" si="3"/>
        <v>0.48958210350000009</v>
      </c>
      <c r="DR12" s="61">
        <f t="shared" si="3"/>
        <v>0.44301757500000011</v>
      </c>
      <c r="DS12" s="61">
        <f t="shared" si="3"/>
        <v>0.24457915125000004</v>
      </c>
      <c r="DT12" s="61">
        <f t="shared" si="3"/>
        <v>0.45758435625000005</v>
      </c>
      <c r="DU12" s="61">
        <f t="shared" si="3"/>
        <v>0.61689957525000017</v>
      </c>
      <c r="DV12" s="62">
        <f t="shared" si="23"/>
        <v>5.7545038005000002</v>
      </c>
    </row>
    <row r="13" spans="1:126" s="1" customFormat="1" x14ac:dyDescent="0.2">
      <c r="A13" s="6" t="s">
        <v>32</v>
      </c>
      <c r="B13" s="22">
        <f>'[34]2016-17 excl Agl'!G111</f>
        <v>1.44E-4</v>
      </c>
      <c r="C13" s="22">
        <f>'[34]2016-17 excl Agl'!H111</f>
        <v>5.1099999999999995E-4</v>
      </c>
      <c r="D13" s="22">
        <f>'[34]2016-17 excl Agl'!I111</f>
        <v>9.4499999999999998E-4</v>
      </c>
      <c r="E13" s="22">
        <f>'[34]2016-17 excl Agl'!J111</f>
        <v>1.884E-3</v>
      </c>
      <c r="F13" s="22">
        <f>'[34]2016-17 excl Agl'!K111</f>
        <v>6.2919999999999998E-3</v>
      </c>
      <c r="G13" s="22">
        <f>'[34]2016-17 excl Agl'!L111</f>
        <v>4.5409999999999999E-3</v>
      </c>
      <c r="H13" s="22">
        <f>'[34]2016-17 excl Agl'!M111</f>
        <v>3.153E-3</v>
      </c>
      <c r="I13" s="22">
        <f>'[34]2016-17 excl Agl'!N111</f>
        <v>2.4970000000000001E-3</v>
      </c>
      <c r="J13" s="22">
        <f>'[34]2016-17 excl Agl'!O111</f>
        <v>8.2539999999999992E-3</v>
      </c>
      <c r="K13" s="22">
        <f>'[34]2016-17 excl Agl'!P111</f>
        <v>7.0010000000000003E-3</v>
      </c>
      <c r="L13" s="22">
        <f>'[34]2016-17 excl Agl'!Q111</f>
        <v>5.9569999999999996E-3</v>
      </c>
      <c r="M13" s="22">
        <f>'[34]2016-17 excl Agl'!R111</f>
        <v>7.4530000000000004E-3</v>
      </c>
      <c r="N13" s="19">
        <f t="shared" si="4"/>
        <v>4.8631999999999995E-2</v>
      </c>
      <c r="O13" s="22">
        <f>'[34]2017-18 excl Agl.'!G111</f>
        <v>5.6730000000000001E-3</v>
      </c>
      <c r="P13" s="22">
        <f>'[34]2017-18 excl Agl.'!H111</f>
        <v>4.1960000000000001E-3</v>
      </c>
      <c r="Q13" s="22">
        <f>'[34]2017-18 excl Agl.'!I111</f>
        <v>4.9049999999999996E-3</v>
      </c>
      <c r="R13" s="22">
        <f>'[34]2017-18 excl Agl.'!J111</f>
        <v>4.4479999999999997E-3</v>
      </c>
      <c r="S13" s="22">
        <f>'[34]2017-18 excl Agl.'!K111</f>
        <v>8.8280000000000008E-3</v>
      </c>
      <c r="T13" s="22">
        <f>'[34]2017-18 excl Agl.'!L111</f>
        <v>5.306E-3</v>
      </c>
      <c r="U13" s="22">
        <f>'[34]2017-18 excl Agl.'!M111</f>
        <v>5.2959999999999995E-3</v>
      </c>
      <c r="V13" s="22">
        <f>'[34]2017-18 excl Agl.'!N111</f>
        <v>5.574E-3</v>
      </c>
      <c r="W13" s="22">
        <f>'[34]2017-18 excl Agl.'!O111</f>
        <v>5.7099999999999998E-3</v>
      </c>
      <c r="X13" s="22">
        <f>'[34]2017-18 excl Agl.'!P111</f>
        <v>5.1260000000000003E-3</v>
      </c>
      <c r="Y13" s="22">
        <f>'[34]2017-18 excl Agl.'!Q111</f>
        <v>5.6020000000000002E-3</v>
      </c>
      <c r="Z13" s="22">
        <f>'[34]2017-18 excl Agl.'!R111</f>
        <v>4.6160000000000003E-3</v>
      </c>
      <c r="AA13" s="19">
        <f t="shared" si="5"/>
        <v>6.5280000000000005E-2</v>
      </c>
      <c r="AB13" s="22">
        <f>'[34]2018-19'!G111</f>
        <v>4.1339999999999997E-3</v>
      </c>
      <c r="AC13" s="22">
        <f>'[34]2018-19'!H111</f>
        <v>2.2039999999999998E-3</v>
      </c>
      <c r="AD13" s="22">
        <f>'[34]2018-19'!I111</f>
        <v>3.0920000000000001E-3</v>
      </c>
      <c r="AE13" s="22">
        <f>'[34]2018-19'!J111</f>
        <v>3.3430000000000001E-3</v>
      </c>
      <c r="AF13" s="22">
        <f>'[34]2018-19'!K111</f>
        <v>3.0140000000000002E-3</v>
      </c>
      <c r="AG13" s="22">
        <f>'[34]2018-19'!L111</f>
        <v>2.0309999999999998E-3</v>
      </c>
      <c r="AH13" s="22">
        <f>'[34]2018-19'!M111</f>
        <v>1.9599999999999999E-3</v>
      </c>
      <c r="AI13" s="22">
        <f>'[34]2018-19'!N111</f>
        <v>1.6969999999999999E-3</v>
      </c>
      <c r="AJ13" s="22">
        <f>'[34]2018-19'!O111</f>
        <v>1.3166000000000001E-2</v>
      </c>
      <c r="AK13" s="22">
        <f>'[34]2018-19'!P111</f>
        <v>2.0868000000000001E-2</v>
      </c>
      <c r="AL13" s="22">
        <f>'[34]2018-19'!Q111</f>
        <v>1.6274E-2</v>
      </c>
      <c r="AM13" s="22">
        <f>'[34]2018-19'!R111</f>
        <v>1.5037E-2</v>
      </c>
      <c r="AN13" s="19">
        <f t="shared" si="6"/>
        <v>8.6819999999999994E-2</v>
      </c>
      <c r="AO13" s="22">
        <f>'[34]2019-20'!G111</f>
        <v>1.1337E-2</v>
      </c>
      <c r="AP13" s="22">
        <f>'[34]2019-20'!H111</f>
        <v>1.6858000000000001E-2</v>
      </c>
      <c r="AQ13" s="22">
        <f>'[34]2019-20'!I111</f>
        <v>7.2620000000000002E-3</v>
      </c>
      <c r="AR13" s="22">
        <f>'[34]2019-20'!J111</f>
        <v>8.4609999999999998E-3</v>
      </c>
      <c r="AS13" s="22">
        <f>'[34]2019-20'!K111</f>
        <v>8.2140000000000008E-3</v>
      </c>
      <c r="AT13" s="22">
        <f>'[34]2019-20'!L111</f>
        <v>9.9850000000000008E-3</v>
      </c>
      <c r="AU13" s="22">
        <f>'[34]2019-20'!M111</f>
        <v>8.5730000000000008E-3</v>
      </c>
      <c r="AV13" s="22">
        <f>'[34]2019-20'!N111</f>
        <v>6.8419999999999991E-3</v>
      </c>
      <c r="AW13" s="22">
        <f>'[34]2019-20'!O111</f>
        <v>7.1459999999999996E-3</v>
      </c>
      <c r="AX13" s="22">
        <f>'[34]2019-20'!P111</f>
        <v>1.0914E-2</v>
      </c>
      <c r="AY13" s="22">
        <f>'[34]2019-20'!Q111</f>
        <v>1.0388E-2</v>
      </c>
      <c r="AZ13" s="22">
        <f>'[34]2019-20'!R111</f>
        <v>6.117E-3</v>
      </c>
      <c r="BA13" s="19">
        <f t="shared" si="7"/>
        <v>0.112097</v>
      </c>
      <c r="BB13" s="22">
        <f>'[34]2020-21'!G111</f>
        <v>7.4590000000000004E-3</v>
      </c>
      <c r="BC13" s="22">
        <f>'[34]2020-21'!H111</f>
        <v>7.7949999999999998E-3</v>
      </c>
      <c r="BD13" s="22">
        <f>'[34]2020-21'!I111</f>
        <v>6.9040000000000004E-3</v>
      </c>
      <c r="BE13" s="22">
        <f>'[34]2020-21'!J111</f>
        <v>8.6460000000000009E-3</v>
      </c>
      <c r="BF13" s="22">
        <f>'[34]2020-21'!K111</f>
        <v>7.6810000000000003E-3</v>
      </c>
      <c r="BG13" s="22">
        <f>'[34]2020-21'!L111</f>
        <v>9.5380000000000013E-3</v>
      </c>
      <c r="BH13" s="22">
        <f>'[34]2020-21'!M111</f>
        <v>1.2220999999999999E-2</v>
      </c>
      <c r="BI13" s="22">
        <f>'[34]2020-21'!N111</f>
        <v>1.2147E-2</v>
      </c>
      <c r="BJ13" s="22">
        <f>'[34]2020-21'!O111</f>
        <v>1.0012E-2</v>
      </c>
      <c r="BK13" s="22">
        <f>'[34]2020-21'!P111</f>
        <v>9.8799999999999999E-3</v>
      </c>
      <c r="BL13" s="22">
        <f>'[34]2020-21'!Q111</f>
        <v>8.9370000000000005E-3</v>
      </c>
      <c r="BM13" s="22">
        <f>'[34]2020-21'!R111</f>
        <v>1.2359E-2</v>
      </c>
      <c r="BN13" s="19">
        <f t="shared" si="8"/>
        <v>0.113579</v>
      </c>
      <c r="BO13" s="22">
        <f>'[34]2021-22'!G111</f>
        <v>1.0314E-2</v>
      </c>
      <c r="BP13" s="22">
        <f>'[34]2021-22'!H111</f>
        <v>1.0486000000000001E-2</v>
      </c>
      <c r="BQ13" s="22">
        <f>'[34]2021-22'!I111</f>
        <v>9.2579999999999989E-3</v>
      </c>
      <c r="BR13" s="22">
        <f>'[34]2021-22'!J111</f>
        <v>1.5639E-2</v>
      </c>
      <c r="BS13" s="22">
        <f>'[34]2021-22'!K111</f>
        <v>9.807600000000001E-2</v>
      </c>
      <c r="BT13" s="22">
        <f>'[34]2021-22'!L111</f>
        <v>9.5474000000000017E-2</v>
      </c>
      <c r="BU13" s="22">
        <f>'[34]2021-22'!M111</f>
        <v>8.4056999999999993E-2</v>
      </c>
      <c r="BV13" s="22">
        <f>'[34]2021-22'!N111</f>
        <v>8.8440999999999978E-2</v>
      </c>
      <c r="BW13" s="22">
        <f>'[34]2021-22'!O111</f>
        <v>0.10355399999999999</v>
      </c>
      <c r="BX13" s="22">
        <f>'[34]2021-22'!P111</f>
        <v>9.2352000000000017E-2</v>
      </c>
      <c r="BY13" s="22">
        <f>'[34]2021-22'!Q111</f>
        <v>7.7950000000000005E-2</v>
      </c>
      <c r="BZ13" s="22">
        <f>'[34]2021-22'!R111</f>
        <v>8.7829999999999991E-2</v>
      </c>
      <c r="CA13" s="19">
        <f t="shared" si="9"/>
        <v>0.77343099999999998</v>
      </c>
      <c r="CB13" s="34">
        <f t="shared" si="10"/>
        <v>0.73900122906102728</v>
      </c>
      <c r="CC13" s="34">
        <f t="shared" si="11"/>
        <v>0.85528382104876854</v>
      </c>
      <c r="CD13" s="34">
        <f t="shared" si="12"/>
        <v>1.0730061850735373</v>
      </c>
      <c r="CE13" s="34">
        <f t="shared" si="13"/>
        <v>1.62672007104364</v>
      </c>
      <c r="CF13" s="34">
        <f t="shared" si="14"/>
        <v>5.8096303013761341</v>
      </c>
      <c r="CG13" s="76">
        <v>0.1</v>
      </c>
      <c r="CH13" s="35" t="s">
        <v>93</v>
      </c>
      <c r="CI13" s="36">
        <f t="shared" si="0"/>
        <v>0.1</v>
      </c>
      <c r="CJ13" s="36">
        <f t="shared" si="0"/>
        <v>0.1</v>
      </c>
      <c r="CK13" s="36">
        <f t="shared" si="0"/>
        <v>0.1</v>
      </c>
      <c r="CL13" s="36">
        <f t="shared" si="0"/>
        <v>0.1</v>
      </c>
      <c r="CM13" s="36">
        <f t="shared" si="0"/>
        <v>0.1</v>
      </c>
      <c r="CN13" s="36">
        <f t="shared" si="0"/>
        <v>0.1</v>
      </c>
      <c r="CO13" s="22">
        <f>'[34]2022-23 H1 excl Agl.'!G111</f>
        <v>8.8335000000000011E-2</v>
      </c>
      <c r="CP13" s="22">
        <f>'[34]2022-23 H1 excl Agl.'!H111</f>
        <v>6.9454000000000002E-2</v>
      </c>
      <c r="CQ13" s="22">
        <f>'[34]2022-23 H1 excl Agl.'!I111</f>
        <v>2.6027000000000005E-2</v>
      </c>
      <c r="CR13" s="22">
        <f>'[34]2022-23 H1 excl Agl.'!J111</f>
        <v>3.3245999999999998E-2</v>
      </c>
      <c r="CS13" s="22">
        <f>'[34]2022-23 H1 excl Agl.'!K111</f>
        <v>2.1486999999999996E-2</v>
      </c>
      <c r="CT13" s="22">
        <f>'[34]2022-23 H1 excl Agl.'!L111</f>
        <v>2.5534999999999999E-2</v>
      </c>
      <c r="CU13" s="51">
        <f t="shared" si="15"/>
        <v>9.2462699999999995E-2</v>
      </c>
      <c r="CV13" s="51">
        <f t="shared" si="1"/>
        <v>9.7285099999999985E-2</v>
      </c>
      <c r="CW13" s="51">
        <f t="shared" si="1"/>
        <v>0.11390940000000001</v>
      </c>
      <c r="CX13" s="51">
        <f t="shared" si="1"/>
        <v>0.10158720000000003</v>
      </c>
      <c r="CY13" s="51">
        <f t="shared" si="1"/>
        <v>8.5745000000000016E-2</v>
      </c>
      <c r="CZ13" s="51">
        <f t="shared" si="1"/>
        <v>9.6613000000000004E-2</v>
      </c>
      <c r="DA13" s="19">
        <f t="shared" si="16"/>
        <v>0.85168640000000018</v>
      </c>
      <c r="DB13" s="52">
        <f t="shared" si="17"/>
        <v>0.67147510784287623</v>
      </c>
      <c r="DC13" s="53">
        <f t="shared" si="18"/>
        <v>0.76976247651406005</v>
      </c>
      <c r="DD13" s="52">
        <f t="shared" si="19"/>
        <v>0.96590219450996551</v>
      </c>
      <c r="DE13" s="52">
        <f t="shared" si="20"/>
        <v>1.7383618508546519</v>
      </c>
      <c r="DF13" s="54">
        <f t="shared" si="21"/>
        <v>0.10117954930691964</v>
      </c>
      <c r="DG13" s="55">
        <v>0.1</v>
      </c>
      <c r="DH13" s="35" t="s">
        <v>92</v>
      </c>
      <c r="DI13" s="56">
        <f t="shared" si="2"/>
        <v>0.10117954930691964</v>
      </c>
      <c r="DJ13" s="61">
        <f t="shared" si="22"/>
        <v>9.7272695488026764E-2</v>
      </c>
      <c r="DK13" s="61">
        <f t="shared" si="3"/>
        <v>7.6481324417562793E-2</v>
      </c>
      <c r="DL13" s="61">
        <f t="shared" si="3"/>
        <v>2.8660400129811203E-2</v>
      </c>
      <c r="DM13" s="61">
        <f t="shared" si="3"/>
        <v>3.6609815296257849E-2</v>
      </c>
      <c r="DN13" s="61">
        <f t="shared" si="3"/>
        <v>2.3661044975957779E-2</v>
      </c>
      <c r="DO13" s="61">
        <f t="shared" si="3"/>
        <v>2.8118619791552193E-2</v>
      </c>
      <c r="DP13" s="61">
        <f t="shared" si="3"/>
        <v>0.10181803431370091</v>
      </c>
      <c r="DQ13" s="61">
        <f t="shared" si="3"/>
        <v>0.10712836257227859</v>
      </c>
      <c r="DR13" s="61">
        <f t="shared" si="3"/>
        <v>0.12543470175382165</v>
      </c>
      <c r="DS13" s="61">
        <f t="shared" si="3"/>
        <v>0.11186574711135194</v>
      </c>
      <c r="DT13" s="61">
        <f t="shared" si="3"/>
        <v>9.4420640455321836E-2</v>
      </c>
      <c r="DU13" s="61">
        <f t="shared" si="3"/>
        <v>0.10638825979718944</v>
      </c>
      <c r="DV13" s="62">
        <f t="shared" si="23"/>
        <v>0.93785964610283301</v>
      </c>
    </row>
    <row r="14" spans="1:126" s="1" customFormat="1" x14ac:dyDescent="0.2">
      <c r="A14" s="6" t="s">
        <v>129</v>
      </c>
      <c r="B14" s="22">
        <f>'[34]2016-17 excl Agl'!G112</f>
        <v>0</v>
      </c>
      <c r="C14" s="22">
        <f>'[34]2016-17 excl Agl'!H112</f>
        <v>0</v>
      </c>
      <c r="D14" s="22">
        <f>'[34]2016-17 excl Agl'!I112</f>
        <v>0</v>
      </c>
      <c r="E14" s="22">
        <f>'[34]2016-17 excl Agl'!J112</f>
        <v>0</v>
      </c>
      <c r="F14" s="22">
        <f>'[34]2016-17 excl Agl'!K112</f>
        <v>0</v>
      </c>
      <c r="G14" s="22">
        <f>'[34]2016-17 excl Agl'!L112</f>
        <v>0</v>
      </c>
      <c r="H14" s="22">
        <f>'[34]2016-17 excl Agl'!M112</f>
        <v>0</v>
      </c>
      <c r="I14" s="22">
        <f>'[34]2016-17 excl Agl'!N112</f>
        <v>0</v>
      </c>
      <c r="J14" s="22">
        <f>'[34]2016-17 excl Agl'!O112</f>
        <v>0</v>
      </c>
      <c r="K14" s="22">
        <f>'[34]2016-17 excl Agl'!P112</f>
        <v>0</v>
      </c>
      <c r="L14" s="22">
        <f>'[34]2016-17 excl Agl'!Q112</f>
        <v>0</v>
      </c>
      <c r="M14" s="22">
        <f>'[34]2016-17 excl Agl'!R112</f>
        <v>0</v>
      </c>
      <c r="N14" s="19">
        <f t="shared" si="4"/>
        <v>0</v>
      </c>
      <c r="O14" s="22">
        <f>'[34]2017-18 excl Agl.'!G112</f>
        <v>0</v>
      </c>
      <c r="P14" s="22">
        <f>'[34]2017-18 excl Agl.'!H112</f>
        <v>0</v>
      </c>
      <c r="Q14" s="22">
        <f>'[34]2017-18 excl Agl.'!I112</f>
        <v>0</v>
      </c>
      <c r="R14" s="22">
        <f>'[34]2017-18 excl Agl.'!J112</f>
        <v>0</v>
      </c>
      <c r="S14" s="22">
        <f>'[34]2017-18 excl Agl.'!K112</f>
        <v>0</v>
      </c>
      <c r="T14" s="22">
        <f>'[34]2017-18 excl Agl.'!L112</f>
        <v>0</v>
      </c>
      <c r="U14" s="22">
        <f>'[34]2017-18 excl Agl.'!M112</f>
        <v>0</v>
      </c>
      <c r="V14" s="22">
        <f>'[34]2017-18 excl Agl.'!N112</f>
        <v>0</v>
      </c>
      <c r="W14" s="22">
        <f>'[34]2017-18 excl Agl.'!O112</f>
        <v>0</v>
      </c>
      <c r="X14" s="22">
        <f>'[34]2017-18 excl Agl.'!P112</f>
        <v>0</v>
      </c>
      <c r="Y14" s="22">
        <f>'[34]2017-18 excl Agl.'!Q112</f>
        <v>0</v>
      </c>
      <c r="Z14" s="22">
        <f>'[34]2017-18 excl Agl.'!R112</f>
        <v>0</v>
      </c>
      <c r="AA14" s="19">
        <f t="shared" si="5"/>
        <v>0</v>
      </c>
      <c r="AB14" s="22">
        <f>'[34]2018-19'!G112</f>
        <v>0</v>
      </c>
      <c r="AC14" s="22">
        <f>'[34]2018-19'!H112</f>
        <v>0</v>
      </c>
      <c r="AD14" s="22">
        <f>'[34]2018-19'!I112</f>
        <v>0</v>
      </c>
      <c r="AE14" s="22">
        <f>'[34]2018-19'!J112</f>
        <v>0</v>
      </c>
      <c r="AF14" s="22">
        <f>'[34]2018-19'!K112</f>
        <v>0</v>
      </c>
      <c r="AG14" s="22">
        <f>'[34]2018-19'!L112</f>
        <v>0</v>
      </c>
      <c r="AH14" s="22">
        <f>'[34]2018-19'!M112</f>
        <v>0</v>
      </c>
      <c r="AI14" s="22">
        <f>'[34]2018-19'!N112</f>
        <v>0</v>
      </c>
      <c r="AJ14" s="22">
        <f>'[34]2018-19'!O112</f>
        <v>0</v>
      </c>
      <c r="AK14" s="22">
        <f>'[34]2018-19'!P112</f>
        <v>0</v>
      </c>
      <c r="AL14" s="22">
        <f>'[34]2018-19'!Q112</f>
        <v>0</v>
      </c>
      <c r="AM14" s="22">
        <f>'[34]2018-19'!R112</f>
        <v>0</v>
      </c>
      <c r="AN14" s="19">
        <f t="shared" si="6"/>
        <v>0</v>
      </c>
      <c r="AO14" s="22">
        <f>'[34]2019-20'!G112</f>
        <v>0</v>
      </c>
      <c r="AP14" s="22">
        <f>'[34]2019-20'!H112</f>
        <v>0</v>
      </c>
      <c r="AQ14" s="22">
        <f>'[34]2019-20'!I112</f>
        <v>0</v>
      </c>
      <c r="AR14" s="22">
        <f>'[34]2019-20'!J112</f>
        <v>0</v>
      </c>
      <c r="AS14" s="22">
        <f>'[34]2019-20'!K112</f>
        <v>0</v>
      </c>
      <c r="AT14" s="22">
        <f>'[34]2019-20'!L112</f>
        <v>0</v>
      </c>
      <c r="AU14" s="22">
        <f>'[34]2019-20'!M112</f>
        <v>0</v>
      </c>
      <c r="AV14" s="22">
        <f>'[34]2019-20'!N112</f>
        <v>0</v>
      </c>
      <c r="AW14" s="22">
        <f>'[34]2019-20'!O112</f>
        <v>0</v>
      </c>
      <c r="AX14" s="22">
        <f>'[34]2019-20'!P112</f>
        <v>0</v>
      </c>
      <c r="AY14" s="22">
        <f>'[34]2019-20'!Q112</f>
        <v>0</v>
      </c>
      <c r="AZ14" s="22">
        <f>'[34]2019-20'!R112</f>
        <v>0</v>
      </c>
      <c r="BA14" s="19">
        <f t="shared" si="7"/>
        <v>0</v>
      </c>
      <c r="BB14" s="22">
        <f>'[34]2020-21'!G112</f>
        <v>0</v>
      </c>
      <c r="BC14" s="22">
        <f>'[34]2020-21'!H112</f>
        <v>0</v>
      </c>
      <c r="BD14" s="22">
        <f>'[34]2020-21'!I112</f>
        <v>0</v>
      </c>
      <c r="BE14" s="22">
        <f>'[34]2020-21'!J112</f>
        <v>0</v>
      </c>
      <c r="BF14" s="22">
        <f>'[34]2020-21'!K112</f>
        <v>0</v>
      </c>
      <c r="BG14" s="22">
        <f>'[34]2020-21'!L112</f>
        <v>0</v>
      </c>
      <c r="BH14" s="22">
        <f>'[34]2020-21'!M112</f>
        <v>0</v>
      </c>
      <c r="BI14" s="22">
        <f>'[34]2020-21'!N112</f>
        <v>0</v>
      </c>
      <c r="BJ14" s="22">
        <f>'[34]2020-21'!O112</f>
        <v>0</v>
      </c>
      <c r="BK14" s="22">
        <f>'[34]2020-21'!P112</f>
        <v>0</v>
      </c>
      <c r="BL14" s="22">
        <f>'[34]2020-21'!Q112</f>
        <v>0</v>
      </c>
      <c r="BM14" s="22">
        <f>'[34]2020-21'!R112</f>
        <v>0</v>
      </c>
      <c r="BN14" s="19">
        <f t="shared" si="8"/>
        <v>0</v>
      </c>
      <c r="BO14" s="22">
        <f>'[34]2021-22'!G112</f>
        <v>0</v>
      </c>
      <c r="BP14" s="22">
        <f>'[34]2021-22'!H112</f>
        <v>0</v>
      </c>
      <c r="BQ14" s="22">
        <f>'[34]2021-22'!I112</f>
        <v>0</v>
      </c>
      <c r="BR14" s="22">
        <f>'[34]2021-22'!J112</f>
        <v>0</v>
      </c>
      <c r="BS14" s="22">
        <f>'[34]2021-22'!K112</f>
        <v>0</v>
      </c>
      <c r="BT14" s="22">
        <f>'[34]2021-22'!L112</f>
        <v>0</v>
      </c>
      <c r="BU14" s="22">
        <f>'[34]2021-22'!M112</f>
        <v>4.6999999999999997E-5</v>
      </c>
      <c r="BV14" s="22">
        <f>'[34]2021-22'!N112</f>
        <v>1.37E-4</v>
      </c>
      <c r="BW14" s="22">
        <f>'[34]2021-22'!O112</f>
        <v>1.2999999999999999E-5</v>
      </c>
      <c r="BX14" s="22">
        <f>'[34]2021-22'!P112</f>
        <v>1.4099999999999998E-4</v>
      </c>
      <c r="BY14" s="22">
        <f>'[34]2021-22'!Q112</f>
        <v>5.3000000000000001E-5</v>
      </c>
      <c r="BZ14" s="22">
        <f>'[34]2021-22'!R112</f>
        <v>6.3E-5</v>
      </c>
      <c r="CA14" s="19">
        <f t="shared" si="9"/>
        <v>4.5399999999999998E-4</v>
      </c>
      <c r="CB14" s="34">
        <f t="shared" si="10"/>
        <v>0</v>
      </c>
      <c r="CC14" s="34">
        <f t="shared" si="11"/>
        <v>0</v>
      </c>
      <c r="CD14" s="34">
        <f t="shared" si="12"/>
        <v>0</v>
      </c>
      <c r="CE14" s="34">
        <f t="shared" si="13"/>
        <v>0</v>
      </c>
      <c r="CF14" s="34">
        <f t="shared" si="14"/>
        <v>0</v>
      </c>
      <c r="CG14" s="76">
        <v>0.1</v>
      </c>
      <c r="CH14" s="35" t="s">
        <v>93</v>
      </c>
      <c r="CI14" s="36">
        <f t="shared" si="0"/>
        <v>0.1</v>
      </c>
      <c r="CJ14" s="36">
        <f t="shared" si="0"/>
        <v>0.1</v>
      </c>
      <c r="CK14" s="36">
        <f t="shared" si="0"/>
        <v>0.1</v>
      </c>
      <c r="CL14" s="36">
        <f t="shared" si="0"/>
        <v>0.1</v>
      </c>
      <c r="CM14" s="36">
        <f t="shared" si="0"/>
        <v>0.1</v>
      </c>
      <c r="CN14" s="36">
        <f t="shared" si="0"/>
        <v>0.1</v>
      </c>
      <c r="CO14" s="22">
        <f>'[34]2022-23 H1 excl Agl.'!G112</f>
        <v>3.4999999999999997E-5</v>
      </c>
      <c r="CP14" s="22">
        <f>'[34]2022-23 H1 excl Agl.'!H112</f>
        <v>8.2300000000000006E-4</v>
      </c>
      <c r="CQ14" s="22">
        <f>'[34]2022-23 H1 excl Agl.'!I112</f>
        <v>4.4799999999999999E-4</v>
      </c>
      <c r="CR14" s="22">
        <f>'[34]2022-23 H1 excl Agl.'!J112</f>
        <v>7.27E-4</v>
      </c>
      <c r="CS14" s="22">
        <f>'[34]2022-23 H1 excl Agl.'!K112</f>
        <v>6.3600000000000006E-4</v>
      </c>
      <c r="CT14" s="22">
        <f>'[34]2022-23 H1 excl Agl.'!L112</f>
        <v>6.2399999999999999E-4</v>
      </c>
      <c r="CU14" s="51">
        <f t="shared" ref="CU14:CZ14" si="24">BU14*(1+CI14)</f>
        <v>5.1700000000000003E-5</v>
      </c>
      <c r="CV14" s="51">
        <f t="shared" si="24"/>
        <v>1.507E-4</v>
      </c>
      <c r="CW14" s="51">
        <f t="shared" si="24"/>
        <v>1.43E-5</v>
      </c>
      <c r="CX14" s="51">
        <f t="shared" si="24"/>
        <v>1.551E-4</v>
      </c>
      <c r="CY14" s="51">
        <f t="shared" si="24"/>
        <v>5.8300000000000008E-5</v>
      </c>
      <c r="CZ14" s="51">
        <f t="shared" si="24"/>
        <v>6.9300000000000004E-5</v>
      </c>
      <c r="DA14" s="19">
        <f t="shared" si="16"/>
        <v>3.7924000000000005E-3</v>
      </c>
      <c r="DB14" s="52">
        <f>IFERROR((DA14/AA14)^(1/5)-1,0)</f>
        <v>0</v>
      </c>
      <c r="DC14" s="53">
        <f>IFERROR((DA14/AN14)^(1/4)-1,0)</f>
        <v>0</v>
      </c>
      <c r="DD14" s="52">
        <f>IFERROR((DA14/BA14)^(1/3)-1,0)</f>
        <v>0</v>
      </c>
      <c r="DE14" s="52">
        <f>IFERROR((DA14/BN14)^(1/2)-1,0)</f>
        <v>0</v>
      </c>
      <c r="DF14" s="54">
        <f>IFERROR((DA14/CA14)^(1/1)-1,0)</f>
        <v>7.3533039647577105</v>
      </c>
      <c r="DG14" s="55">
        <v>0.1</v>
      </c>
      <c r="DH14" s="35" t="s">
        <v>93</v>
      </c>
      <c r="DI14" s="56">
        <f t="shared" si="2"/>
        <v>0.1</v>
      </c>
      <c r="DJ14" s="61">
        <f t="shared" si="22"/>
        <v>3.8500000000000001E-5</v>
      </c>
      <c r="DK14" s="61">
        <f t="shared" si="3"/>
        <v>9.0530000000000016E-4</v>
      </c>
      <c r="DL14" s="61">
        <f t="shared" si="3"/>
        <v>4.9280000000000005E-4</v>
      </c>
      <c r="DM14" s="61">
        <f t="shared" si="3"/>
        <v>7.9970000000000009E-4</v>
      </c>
      <c r="DN14" s="61">
        <f t="shared" si="3"/>
        <v>6.9960000000000009E-4</v>
      </c>
      <c r="DO14" s="61">
        <f t="shared" si="3"/>
        <v>6.864000000000001E-4</v>
      </c>
      <c r="DP14" s="61">
        <f t="shared" si="3"/>
        <v>5.6870000000000009E-5</v>
      </c>
      <c r="DQ14" s="61">
        <f t="shared" si="3"/>
        <v>1.6577000000000001E-4</v>
      </c>
      <c r="DR14" s="61">
        <f t="shared" si="3"/>
        <v>1.573E-5</v>
      </c>
      <c r="DS14" s="61">
        <f t="shared" si="3"/>
        <v>1.7061000000000002E-4</v>
      </c>
      <c r="DT14" s="61">
        <f t="shared" si="3"/>
        <v>6.4130000000000011E-5</v>
      </c>
      <c r="DU14" s="61">
        <f t="shared" si="3"/>
        <v>7.6230000000000007E-5</v>
      </c>
      <c r="DV14" s="62">
        <f t="shared" si="23"/>
        <v>4.1716399999999999E-3</v>
      </c>
    </row>
    <row r="15" spans="1:126" s="1" customFormat="1" ht="12.5" x14ac:dyDescent="0.2">
      <c r="A15" s="6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19">
        <f t="shared" si="4"/>
        <v>0</v>
      </c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19">
        <f t="shared" si="5"/>
        <v>0</v>
      </c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19">
        <f t="shared" si="6"/>
        <v>0</v>
      </c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19">
        <f t="shared" si="7"/>
        <v>0</v>
      </c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19">
        <f t="shared" si="8"/>
        <v>0</v>
      </c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19">
        <f t="shared" si="9"/>
        <v>0</v>
      </c>
      <c r="CB15" s="34"/>
      <c r="CC15" s="34"/>
      <c r="CD15" s="34"/>
      <c r="CE15" s="34"/>
      <c r="CF15" s="34"/>
      <c r="CG15" s="76"/>
      <c r="CH15" s="37"/>
      <c r="CI15" s="36"/>
      <c r="CJ15" s="38"/>
      <c r="CK15" s="38"/>
      <c r="CL15" s="38"/>
      <c r="CM15" s="38"/>
      <c r="CN15" s="38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19">
        <f t="shared" si="16"/>
        <v>0</v>
      </c>
      <c r="DB15" s="5"/>
      <c r="DC15" s="5"/>
      <c r="DD15" s="5"/>
      <c r="DE15" s="5"/>
      <c r="DF15" s="5"/>
      <c r="DG15" s="5"/>
      <c r="DH15" s="5"/>
      <c r="DI15" s="5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2"/>
    </row>
    <row r="16" spans="1:126" s="1" customFormat="1" ht="10.5" x14ac:dyDescent="0.25">
      <c r="A16" s="8" t="s">
        <v>31</v>
      </c>
      <c r="B16" s="7">
        <f t="shared" ref="B16:AG16" si="25">SUM(B6:B15)</f>
        <v>73.494507837692993</v>
      </c>
      <c r="C16" s="7">
        <f t="shared" si="25"/>
        <v>76.771638410029126</v>
      </c>
      <c r="D16" s="7">
        <f t="shared" si="25"/>
        <v>82.224583878326669</v>
      </c>
      <c r="E16" s="7">
        <f t="shared" si="25"/>
        <v>132.48464041323757</v>
      </c>
      <c r="F16" s="7">
        <f t="shared" si="25"/>
        <v>176.73178634013789</v>
      </c>
      <c r="G16" s="7">
        <f t="shared" si="25"/>
        <v>173.97585554581855</v>
      </c>
      <c r="H16" s="7">
        <f t="shared" si="25"/>
        <v>190.53985427845817</v>
      </c>
      <c r="I16" s="7">
        <f t="shared" si="25"/>
        <v>145.74813476695729</v>
      </c>
      <c r="J16" s="7">
        <f t="shared" si="25"/>
        <v>143.16664377864248</v>
      </c>
      <c r="K16" s="7">
        <f t="shared" si="25"/>
        <v>161.88779454393335</v>
      </c>
      <c r="L16" s="7">
        <f t="shared" si="25"/>
        <v>159.06688885076488</v>
      </c>
      <c r="M16" s="7">
        <f t="shared" si="25"/>
        <v>228.22871312585519</v>
      </c>
      <c r="N16" s="7">
        <f t="shared" si="25"/>
        <v>1744.3210417698542</v>
      </c>
      <c r="O16" s="7">
        <f t="shared" si="25"/>
        <v>85.96260045211568</v>
      </c>
      <c r="P16" s="7">
        <f t="shared" si="25"/>
        <v>93.789438866114423</v>
      </c>
      <c r="Q16" s="7">
        <f t="shared" si="25"/>
        <v>94.804457766053616</v>
      </c>
      <c r="R16" s="7">
        <f t="shared" si="25"/>
        <v>165.36308724571148</v>
      </c>
      <c r="S16" s="7">
        <f t="shared" si="25"/>
        <v>226.8036906218702</v>
      </c>
      <c r="T16" s="7">
        <f t="shared" si="25"/>
        <v>224.47895140115844</v>
      </c>
      <c r="U16" s="7">
        <f t="shared" si="25"/>
        <v>245.25892300971546</v>
      </c>
      <c r="V16" s="7">
        <f t="shared" si="25"/>
        <v>188.02483487332287</v>
      </c>
      <c r="W16" s="7">
        <f t="shared" si="25"/>
        <v>181.85971999497201</v>
      </c>
      <c r="X16" s="7">
        <f t="shared" si="25"/>
        <v>206.85304941514985</v>
      </c>
      <c r="Y16" s="7">
        <f t="shared" si="25"/>
        <v>202.35001339845138</v>
      </c>
      <c r="Z16" s="7">
        <f t="shared" si="25"/>
        <v>291.1973495524972</v>
      </c>
      <c r="AA16" s="7">
        <f t="shared" si="25"/>
        <v>2206.7461165971326</v>
      </c>
      <c r="AB16" s="7">
        <f t="shared" si="25"/>
        <v>95.003274999999988</v>
      </c>
      <c r="AC16" s="7">
        <f t="shared" si="25"/>
        <v>102.28801800000001</v>
      </c>
      <c r="AD16" s="7">
        <f t="shared" si="25"/>
        <v>106.93317287405284</v>
      </c>
      <c r="AE16" s="7">
        <f t="shared" si="25"/>
        <v>187.83196000000001</v>
      </c>
      <c r="AF16" s="7">
        <f t="shared" si="25"/>
        <v>258.65423162682328</v>
      </c>
      <c r="AG16" s="7">
        <f t="shared" si="25"/>
        <v>259.25399689867879</v>
      </c>
      <c r="AH16" s="7">
        <f t="shared" ref="AH16:BM16" si="26">SUM(AH6:AH15)</f>
        <v>284.68065300000001</v>
      </c>
      <c r="AI16" s="7">
        <f t="shared" si="26"/>
        <v>216.02072100000001</v>
      </c>
      <c r="AJ16" s="7">
        <f t="shared" si="26"/>
        <v>209.33375900000001</v>
      </c>
      <c r="AK16" s="7">
        <f t="shared" si="26"/>
        <v>237.74457244393901</v>
      </c>
      <c r="AL16" s="7">
        <f t="shared" si="26"/>
        <v>234.53313255808345</v>
      </c>
      <c r="AM16" s="7">
        <f t="shared" si="26"/>
        <v>338.86355016736786</v>
      </c>
      <c r="AN16" s="7">
        <f t="shared" si="26"/>
        <v>2531.1410425689446</v>
      </c>
      <c r="AO16" s="7">
        <f t="shared" si="26"/>
        <v>123.94177574922105</v>
      </c>
      <c r="AP16" s="7">
        <f t="shared" si="26"/>
        <v>148.95007200000001</v>
      </c>
      <c r="AQ16" s="7">
        <f t="shared" si="26"/>
        <v>123.92422866377736</v>
      </c>
      <c r="AR16" s="7">
        <f t="shared" si="26"/>
        <v>176.73820961006103</v>
      </c>
      <c r="AS16" s="7">
        <f t="shared" si="26"/>
        <v>229.98719299999999</v>
      </c>
      <c r="AT16" s="7">
        <f t="shared" si="26"/>
        <v>182.15462035071363</v>
      </c>
      <c r="AU16" s="7">
        <f t="shared" si="26"/>
        <v>151.3830816333807</v>
      </c>
      <c r="AV16" s="7">
        <f t="shared" si="26"/>
        <v>139.1246844588272</v>
      </c>
      <c r="AW16" s="7">
        <f t="shared" si="26"/>
        <v>203.50374862641124</v>
      </c>
      <c r="AX16" s="7">
        <f t="shared" si="26"/>
        <v>251.99440600000003</v>
      </c>
      <c r="AY16" s="7">
        <f t="shared" si="26"/>
        <v>258.67849258514411</v>
      </c>
      <c r="AZ16" s="7">
        <f t="shared" si="26"/>
        <v>288.82612754921064</v>
      </c>
      <c r="BA16" s="7">
        <f t="shared" si="26"/>
        <v>2279.2066402267474</v>
      </c>
      <c r="BB16" s="7">
        <f t="shared" si="26"/>
        <v>128.30542351236264</v>
      </c>
      <c r="BC16" s="7">
        <f t="shared" si="26"/>
        <v>137.89180899844121</v>
      </c>
      <c r="BD16" s="7">
        <f t="shared" si="26"/>
        <v>107.60561973674102</v>
      </c>
      <c r="BE16" s="7">
        <f t="shared" si="26"/>
        <v>210.78342177447354</v>
      </c>
      <c r="BF16" s="7">
        <f t="shared" si="26"/>
        <v>224.0513345</v>
      </c>
      <c r="BG16" s="7">
        <f t="shared" si="26"/>
        <v>200.062028</v>
      </c>
      <c r="BH16" s="7">
        <f t="shared" si="26"/>
        <v>170.23820223000001</v>
      </c>
      <c r="BI16" s="7">
        <f t="shared" si="26"/>
        <v>125.69668625</v>
      </c>
      <c r="BJ16" s="7">
        <f t="shared" si="26"/>
        <v>250.92128299999999</v>
      </c>
      <c r="BK16" s="7">
        <f t="shared" si="26"/>
        <v>288.97779034431636</v>
      </c>
      <c r="BL16" s="7">
        <f t="shared" si="26"/>
        <v>304.55402745000004</v>
      </c>
      <c r="BM16" s="7">
        <f t="shared" si="26"/>
        <v>398.45178100037663</v>
      </c>
      <c r="BN16" s="7">
        <f t="shared" ref="BN16:CA16" si="27">SUM(BN6:BN15)</f>
        <v>2547.5394067967113</v>
      </c>
      <c r="BO16" s="7">
        <f t="shared" si="27"/>
        <v>183.6564051321169</v>
      </c>
      <c r="BP16" s="7">
        <f t="shared" si="27"/>
        <v>137.598648</v>
      </c>
      <c r="BQ16" s="7">
        <f t="shared" si="27"/>
        <v>132.81583375</v>
      </c>
      <c r="BR16" s="7">
        <f t="shared" si="27"/>
        <v>198.46787971853371</v>
      </c>
      <c r="BS16" s="7">
        <f t="shared" si="27"/>
        <v>284.1661598096556</v>
      </c>
      <c r="BT16" s="7">
        <f t="shared" si="27"/>
        <v>203.37493193928259</v>
      </c>
      <c r="BU16" s="7">
        <f t="shared" si="27"/>
        <v>228.03054119822559</v>
      </c>
      <c r="BV16" s="7">
        <f t="shared" si="27"/>
        <v>101.67197291357861</v>
      </c>
      <c r="BW16" s="7">
        <f t="shared" si="27"/>
        <v>207.96048177764186</v>
      </c>
      <c r="BX16" s="7">
        <f t="shared" si="27"/>
        <v>240.19329880830099</v>
      </c>
      <c r="BY16" s="7">
        <f t="shared" si="27"/>
        <v>271.32787525989073</v>
      </c>
      <c r="BZ16" s="7">
        <f t="shared" si="27"/>
        <v>353.63370092550082</v>
      </c>
      <c r="CA16" s="7">
        <f t="shared" si="27"/>
        <v>2542.8977292327272</v>
      </c>
      <c r="CB16" s="39"/>
      <c r="CC16" s="39"/>
      <c r="CD16" s="39"/>
      <c r="CE16" s="39"/>
      <c r="CF16" s="39"/>
      <c r="CG16" s="77"/>
      <c r="CH16" s="39"/>
      <c r="CI16" s="39"/>
      <c r="CJ16" s="39"/>
      <c r="CK16" s="39"/>
      <c r="CL16" s="39"/>
      <c r="CM16" s="39"/>
      <c r="CN16" s="39"/>
      <c r="CO16" s="7">
        <f t="shared" ref="CO16:DA16" si="28">SUM(CO6:CO15)</f>
        <v>200.83064292654078</v>
      </c>
      <c r="CP16" s="7">
        <f t="shared" si="28"/>
        <v>111.33870910776199</v>
      </c>
      <c r="CQ16" s="7">
        <f t="shared" si="28"/>
        <v>133.61828973319459</v>
      </c>
      <c r="CR16" s="7">
        <f t="shared" si="28"/>
        <v>155.17374596995722</v>
      </c>
      <c r="CS16" s="7">
        <f t="shared" si="28"/>
        <v>247.41925919648412</v>
      </c>
      <c r="CT16" s="7">
        <f t="shared" si="28"/>
        <v>245.44061598350297</v>
      </c>
      <c r="CU16" s="7">
        <f t="shared" si="28"/>
        <v>240.39689488689245</v>
      </c>
      <c r="CV16" s="7">
        <f t="shared" si="28"/>
        <v>107.58707176817788</v>
      </c>
      <c r="CW16" s="7">
        <f t="shared" si="28"/>
        <v>219.11944487282844</v>
      </c>
      <c r="CX16" s="7">
        <f t="shared" si="28"/>
        <v>252.98203981628379</v>
      </c>
      <c r="CY16" s="7">
        <f t="shared" si="28"/>
        <v>285.67990147896188</v>
      </c>
      <c r="CZ16" s="7">
        <f t="shared" si="28"/>
        <v>372.37493611911958</v>
      </c>
      <c r="DA16" s="7">
        <f t="shared" si="28"/>
        <v>2571.9615518597052</v>
      </c>
      <c r="DB16" s="7"/>
      <c r="DC16" s="7"/>
      <c r="DD16" s="7"/>
      <c r="DE16" s="7"/>
      <c r="DF16" s="7"/>
      <c r="DG16" s="7"/>
      <c r="DH16" s="7"/>
      <c r="DI16" s="7"/>
      <c r="DJ16" s="7">
        <f t="shared" ref="DJ16:DU16" si="29">SUM(DJ2:DJ14)</f>
        <v>211.58203536227862</v>
      </c>
      <c r="DK16" s="7">
        <f t="shared" si="29"/>
        <v>117.64168896759455</v>
      </c>
      <c r="DL16" s="7">
        <f t="shared" si="29"/>
        <v>140.96142887732009</v>
      </c>
      <c r="DM16" s="7">
        <f t="shared" si="29"/>
        <v>163.5264914964639</v>
      </c>
      <c r="DN16" s="7">
        <f t="shared" si="29"/>
        <v>260.43278648256864</v>
      </c>
      <c r="DO16" s="7">
        <f t="shared" si="29"/>
        <v>258.33203176281359</v>
      </c>
      <c r="DP16" s="7">
        <f t="shared" si="29"/>
        <v>253.04751775557142</v>
      </c>
      <c r="DQ16" s="7">
        <f t="shared" si="29"/>
        <v>113.51521244515699</v>
      </c>
      <c r="DR16" s="7">
        <f t="shared" si="29"/>
        <v>230.57742094781406</v>
      </c>
      <c r="DS16" s="7">
        <f t="shared" si="29"/>
        <v>266.1413661999286</v>
      </c>
      <c r="DT16" s="7">
        <f t="shared" si="29"/>
        <v>300.48006664470284</v>
      </c>
      <c r="DU16" s="7">
        <f t="shared" si="29"/>
        <v>391.69260087367206</v>
      </c>
      <c r="DV16" s="7">
        <f>SUM(DV6:DV14)</f>
        <v>2707.9306478158855</v>
      </c>
    </row>
    <row r="17" spans="1:126" s="1" customFormat="1" x14ac:dyDescent="0.2">
      <c r="A17" s="6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9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9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9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9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9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9"/>
      <c r="CB17" s="40"/>
      <c r="CC17" s="40"/>
      <c r="CD17" s="40"/>
      <c r="CE17" s="40"/>
      <c r="CF17" s="40"/>
      <c r="CG17" s="78"/>
      <c r="CH17" s="40"/>
      <c r="CI17" s="40"/>
      <c r="CJ17" s="40"/>
      <c r="CK17" s="40"/>
      <c r="CL17" s="40"/>
      <c r="CM17" s="40"/>
      <c r="CN17" s="4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</row>
    <row r="18" spans="1:126" s="1" customFormat="1" ht="10.5" x14ac:dyDescent="0.25">
      <c r="A18" s="16" t="s">
        <v>30</v>
      </c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>
        <f>SUM(B18:M18)</f>
        <v>0</v>
      </c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>
        <f>SUM(O18:Z18)</f>
        <v>0</v>
      </c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>
        <f>SUM(AB18:AM18)</f>
        <v>0</v>
      </c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>
        <f>SUM(AO18:AZ18)</f>
        <v>0</v>
      </c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>
        <f>SUM(BB18:BM18)</f>
        <v>0</v>
      </c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>
        <f>SUM(BO18:BZ18)</f>
        <v>0</v>
      </c>
      <c r="CB18" s="11"/>
      <c r="CC18" s="11"/>
      <c r="CD18" s="11"/>
      <c r="CE18" s="11"/>
      <c r="CF18" s="11"/>
      <c r="CG18" s="79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>
        <f>SUM(CO18:CZ18)</f>
        <v>0</v>
      </c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</row>
    <row r="19" spans="1:126" s="1" customFormat="1" x14ac:dyDescent="0.2">
      <c r="A19" s="6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9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9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9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9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9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9"/>
      <c r="CB19" s="9"/>
      <c r="CC19" s="9"/>
      <c r="CD19" s="9"/>
      <c r="CE19" s="9"/>
      <c r="CF19" s="9"/>
      <c r="CG19" s="43"/>
      <c r="CH19" s="9"/>
      <c r="CI19" s="9"/>
      <c r="CJ19" s="9"/>
      <c r="CK19" s="9"/>
      <c r="CL19" s="9"/>
      <c r="CM19" s="9"/>
      <c r="CN19" s="9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</row>
    <row r="20" spans="1:126" s="1" customFormat="1" ht="10.5" x14ac:dyDescent="0.25">
      <c r="A20" s="15" t="s">
        <v>29</v>
      </c>
      <c r="B20" s="3">
        <f t="shared" ref="B20:N20" si="30">SUM(B16,B18)</f>
        <v>73.494507837692993</v>
      </c>
      <c r="C20" s="3">
        <f t="shared" si="30"/>
        <v>76.771638410029126</v>
      </c>
      <c r="D20" s="3">
        <f t="shared" si="30"/>
        <v>82.224583878326669</v>
      </c>
      <c r="E20" s="3">
        <f t="shared" si="30"/>
        <v>132.48464041323757</v>
      </c>
      <c r="F20" s="3">
        <f t="shared" si="30"/>
        <v>176.73178634013789</v>
      </c>
      <c r="G20" s="3">
        <f t="shared" si="30"/>
        <v>173.97585554581855</v>
      </c>
      <c r="H20" s="3">
        <f t="shared" si="30"/>
        <v>190.53985427845817</v>
      </c>
      <c r="I20" s="3">
        <f t="shared" si="30"/>
        <v>145.74813476695729</v>
      </c>
      <c r="J20" s="3">
        <f t="shared" si="30"/>
        <v>143.16664377864248</v>
      </c>
      <c r="K20" s="3">
        <f t="shared" si="30"/>
        <v>161.88779454393335</v>
      </c>
      <c r="L20" s="3">
        <f t="shared" si="30"/>
        <v>159.06688885076488</v>
      </c>
      <c r="M20" s="3">
        <f t="shared" si="30"/>
        <v>228.22871312585519</v>
      </c>
      <c r="N20" s="3">
        <f t="shared" si="30"/>
        <v>1744.3210417698542</v>
      </c>
      <c r="O20" s="3">
        <f t="shared" ref="O20:AA20" si="31">SUM(O16,O18)</f>
        <v>85.96260045211568</v>
      </c>
      <c r="P20" s="3">
        <f t="shared" si="31"/>
        <v>93.789438866114423</v>
      </c>
      <c r="Q20" s="3">
        <f t="shared" si="31"/>
        <v>94.804457766053616</v>
      </c>
      <c r="R20" s="3">
        <f t="shared" si="31"/>
        <v>165.36308724571148</v>
      </c>
      <c r="S20" s="3">
        <f t="shared" si="31"/>
        <v>226.8036906218702</v>
      </c>
      <c r="T20" s="3">
        <f t="shared" si="31"/>
        <v>224.47895140115844</v>
      </c>
      <c r="U20" s="3">
        <f t="shared" si="31"/>
        <v>245.25892300971546</v>
      </c>
      <c r="V20" s="3">
        <f t="shared" si="31"/>
        <v>188.02483487332287</v>
      </c>
      <c r="W20" s="3">
        <f t="shared" si="31"/>
        <v>181.85971999497201</v>
      </c>
      <c r="X20" s="3">
        <f t="shared" si="31"/>
        <v>206.85304941514985</v>
      </c>
      <c r="Y20" s="3">
        <f t="shared" si="31"/>
        <v>202.35001339845138</v>
      </c>
      <c r="Z20" s="3">
        <f t="shared" si="31"/>
        <v>291.1973495524972</v>
      </c>
      <c r="AA20" s="3">
        <f t="shared" si="31"/>
        <v>2206.7461165971326</v>
      </c>
      <c r="AB20" s="3">
        <f t="shared" ref="AB20:AN20" si="32">SUM(AB16,AB18)</f>
        <v>95.003274999999988</v>
      </c>
      <c r="AC20" s="3">
        <f t="shared" si="32"/>
        <v>102.28801800000001</v>
      </c>
      <c r="AD20" s="3">
        <f t="shared" si="32"/>
        <v>106.93317287405284</v>
      </c>
      <c r="AE20" s="3">
        <f t="shared" si="32"/>
        <v>187.83196000000001</v>
      </c>
      <c r="AF20" s="3">
        <f t="shared" si="32"/>
        <v>258.65423162682328</v>
      </c>
      <c r="AG20" s="3">
        <f t="shared" si="32"/>
        <v>259.25399689867879</v>
      </c>
      <c r="AH20" s="3">
        <f t="shared" si="32"/>
        <v>284.68065300000001</v>
      </c>
      <c r="AI20" s="3">
        <f t="shared" si="32"/>
        <v>216.02072100000001</v>
      </c>
      <c r="AJ20" s="3">
        <f t="shared" si="32"/>
        <v>209.33375900000001</v>
      </c>
      <c r="AK20" s="3">
        <f t="shared" si="32"/>
        <v>237.74457244393901</v>
      </c>
      <c r="AL20" s="3">
        <f t="shared" si="32"/>
        <v>234.53313255808345</v>
      </c>
      <c r="AM20" s="3">
        <f t="shared" si="32"/>
        <v>338.86355016736786</v>
      </c>
      <c r="AN20" s="3">
        <f t="shared" si="32"/>
        <v>2531.1410425689446</v>
      </c>
      <c r="AO20" s="3">
        <f t="shared" ref="AO20:BA20" si="33">SUM(AO16,AO18)</f>
        <v>123.94177574922105</v>
      </c>
      <c r="AP20" s="3">
        <f t="shared" si="33"/>
        <v>148.95007200000001</v>
      </c>
      <c r="AQ20" s="3">
        <f t="shared" si="33"/>
        <v>123.92422866377736</v>
      </c>
      <c r="AR20" s="3">
        <f t="shared" si="33"/>
        <v>176.73820961006103</v>
      </c>
      <c r="AS20" s="3">
        <f t="shared" si="33"/>
        <v>229.98719299999999</v>
      </c>
      <c r="AT20" s="3">
        <f t="shared" si="33"/>
        <v>182.15462035071363</v>
      </c>
      <c r="AU20" s="3">
        <f t="shared" si="33"/>
        <v>151.3830816333807</v>
      </c>
      <c r="AV20" s="3">
        <f t="shared" si="33"/>
        <v>139.1246844588272</v>
      </c>
      <c r="AW20" s="3">
        <f t="shared" si="33"/>
        <v>203.50374862641124</v>
      </c>
      <c r="AX20" s="3">
        <f t="shared" si="33"/>
        <v>251.99440600000003</v>
      </c>
      <c r="AY20" s="3">
        <f t="shared" si="33"/>
        <v>258.67849258514411</v>
      </c>
      <c r="AZ20" s="3">
        <f t="shared" si="33"/>
        <v>288.82612754921064</v>
      </c>
      <c r="BA20" s="3">
        <f t="shared" si="33"/>
        <v>2279.2066402267474</v>
      </c>
      <c r="BB20" s="3">
        <f t="shared" ref="BB20:BN20" si="34">SUM(BB16,BB18)</f>
        <v>128.30542351236264</v>
      </c>
      <c r="BC20" s="3">
        <f t="shared" si="34"/>
        <v>137.89180899844121</v>
      </c>
      <c r="BD20" s="3">
        <f t="shared" si="34"/>
        <v>107.60561973674102</v>
      </c>
      <c r="BE20" s="3">
        <f t="shared" si="34"/>
        <v>210.78342177447354</v>
      </c>
      <c r="BF20" s="3">
        <f t="shared" si="34"/>
        <v>224.0513345</v>
      </c>
      <c r="BG20" s="3">
        <f t="shared" si="34"/>
        <v>200.062028</v>
      </c>
      <c r="BH20" s="3">
        <f t="shared" si="34"/>
        <v>170.23820223000001</v>
      </c>
      <c r="BI20" s="3">
        <f t="shared" si="34"/>
        <v>125.69668625</v>
      </c>
      <c r="BJ20" s="3">
        <f t="shared" si="34"/>
        <v>250.92128299999999</v>
      </c>
      <c r="BK20" s="3">
        <f t="shared" si="34"/>
        <v>288.97779034431636</v>
      </c>
      <c r="BL20" s="3">
        <f t="shared" si="34"/>
        <v>304.55402745000004</v>
      </c>
      <c r="BM20" s="3">
        <f t="shared" si="34"/>
        <v>398.45178100037663</v>
      </c>
      <c r="BN20" s="3">
        <f t="shared" si="34"/>
        <v>2547.5394067967113</v>
      </c>
      <c r="BO20" s="3">
        <f t="shared" ref="BO20:CA20" si="35">SUM(BO16,BO18)</f>
        <v>183.6564051321169</v>
      </c>
      <c r="BP20" s="3">
        <f t="shared" si="35"/>
        <v>137.598648</v>
      </c>
      <c r="BQ20" s="3">
        <f t="shared" si="35"/>
        <v>132.81583375</v>
      </c>
      <c r="BR20" s="3">
        <f t="shared" si="35"/>
        <v>198.46787971853371</v>
      </c>
      <c r="BS20" s="3">
        <f t="shared" si="35"/>
        <v>284.1661598096556</v>
      </c>
      <c r="BT20" s="3">
        <f t="shared" si="35"/>
        <v>203.37493193928259</v>
      </c>
      <c r="BU20" s="3">
        <f t="shared" si="35"/>
        <v>228.03054119822559</v>
      </c>
      <c r="BV20" s="3">
        <f t="shared" si="35"/>
        <v>101.67197291357861</v>
      </c>
      <c r="BW20" s="3">
        <f t="shared" si="35"/>
        <v>207.96048177764186</v>
      </c>
      <c r="BX20" s="3">
        <f t="shared" si="35"/>
        <v>240.19329880830099</v>
      </c>
      <c r="BY20" s="3">
        <f t="shared" si="35"/>
        <v>271.32787525989073</v>
      </c>
      <c r="BZ20" s="3">
        <f t="shared" si="35"/>
        <v>353.63370092550082</v>
      </c>
      <c r="CA20" s="3">
        <f t="shared" si="35"/>
        <v>2542.8977292327272</v>
      </c>
      <c r="CB20" s="3"/>
      <c r="CC20" s="3"/>
      <c r="CD20" s="3"/>
      <c r="CE20" s="3"/>
      <c r="CF20" s="3"/>
      <c r="CG20" s="80"/>
      <c r="CH20" s="3"/>
      <c r="CI20" s="3"/>
      <c r="CJ20" s="3"/>
      <c r="CK20" s="3"/>
      <c r="CL20" s="3"/>
      <c r="CM20" s="3"/>
      <c r="CN20" s="3"/>
      <c r="CO20" s="3">
        <f t="shared" ref="CO20:DA20" si="36">SUM(CO16,CO18)</f>
        <v>200.83064292654078</v>
      </c>
      <c r="CP20" s="3">
        <f t="shared" si="36"/>
        <v>111.33870910776199</v>
      </c>
      <c r="CQ20" s="3">
        <f t="shared" si="36"/>
        <v>133.61828973319459</v>
      </c>
      <c r="CR20" s="3">
        <f t="shared" si="36"/>
        <v>155.17374596995722</v>
      </c>
      <c r="CS20" s="3">
        <f t="shared" si="36"/>
        <v>247.41925919648412</v>
      </c>
      <c r="CT20" s="3">
        <f t="shared" si="36"/>
        <v>245.44061598350297</v>
      </c>
      <c r="CU20" s="3">
        <f t="shared" si="36"/>
        <v>240.39689488689245</v>
      </c>
      <c r="CV20" s="3">
        <f t="shared" si="36"/>
        <v>107.58707176817788</v>
      </c>
      <c r="CW20" s="3">
        <f t="shared" si="36"/>
        <v>219.11944487282844</v>
      </c>
      <c r="CX20" s="3">
        <f t="shared" si="36"/>
        <v>252.98203981628379</v>
      </c>
      <c r="CY20" s="3">
        <f t="shared" si="36"/>
        <v>285.67990147896188</v>
      </c>
      <c r="CZ20" s="3">
        <f t="shared" si="36"/>
        <v>372.37493611911958</v>
      </c>
      <c r="DA20" s="3">
        <f t="shared" si="36"/>
        <v>2571.9615518597052</v>
      </c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</row>
    <row r="21" spans="1:126" s="1" customFormat="1" x14ac:dyDescent="0.2">
      <c r="A21" s="6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9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9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9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9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9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9"/>
      <c r="CB21" s="9"/>
      <c r="CC21" s="9"/>
      <c r="CD21" s="9"/>
      <c r="CE21" s="9"/>
      <c r="CF21" s="9"/>
      <c r="CG21" s="43"/>
      <c r="CH21" s="9"/>
      <c r="CI21" s="9"/>
      <c r="CJ21" s="9"/>
      <c r="CK21" s="9"/>
      <c r="CL21" s="9"/>
      <c r="CM21" s="9"/>
      <c r="CN21" s="9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</row>
    <row r="22" spans="1:126" s="1" customFormat="1" ht="10.5" x14ac:dyDescent="0.25">
      <c r="A22" s="14" t="s">
        <v>28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81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</row>
    <row r="23" spans="1:126" s="1" customFormat="1" ht="12.5" x14ac:dyDescent="0.25">
      <c r="A23" s="5" t="s">
        <v>19</v>
      </c>
      <c r="B23" s="118">
        <v>15.600532500000002</v>
      </c>
      <c r="C23" s="119">
        <v>14.673871999999998</v>
      </c>
      <c r="D23" s="119">
        <v>14.612609500000001</v>
      </c>
      <c r="E23" s="119">
        <v>13.369197</v>
      </c>
      <c r="F23" s="119">
        <v>13.501523000000001</v>
      </c>
      <c r="G23" s="119">
        <v>14.768297499999999</v>
      </c>
      <c r="H23" s="119">
        <v>13.700909800000002</v>
      </c>
      <c r="I23" s="119">
        <v>15.928041999999996</v>
      </c>
      <c r="J23" s="119">
        <v>16.713626000000001</v>
      </c>
      <c r="K23" s="119">
        <v>18.958317999999998</v>
      </c>
      <c r="L23" s="119">
        <v>19.763369999999998</v>
      </c>
      <c r="M23" s="120">
        <v>14.975769000000001</v>
      </c>
      <c r="N23" s="19">
        <f t="shared" ref="N23:N36" si="37">SUM(B23:M23)</f>
        <v>186.56606630000002</v>
      </c>
      <c r="O23" s="118">
        <v>19.255093000000002</v>
      </c>
      <c r="P23" s="119">
        <v>19.224209000000002</v>
      </c>
      <c r="Q23" s="119">
        <v>19.055528850000002</v>
      </c>
      <c r="R23" s="119">
        <v>17.900943469999994</v>
      </c>
      <c r="S23" s="119">
        <v>18.632534499999998</v>
      </c>
      <c r="T23" s="119">
        <v>17.375287</v>
      </c>
      <c r="U23" s="119">
        <v>15.031455999999999</v>
      </c>
      <c r="V23" s="119">
        <v>19.137874000000004</v>
      </c>
      <c r="W23" s="119">
        <v>19.847309690000003</v>
      </c>
      <c r="X23" s="119">
        <v>18.404249</v>
      </c>
      <c r="Y23" s="119">
        <v>17.584864499999998</v>
      </c>
      <c r="Z23" s="120">
        <v>16.065771000000002</v>
      </c>
      <c r="AA23" s="19">
        <f t="shared" ref="AA23:AA36" si="38">SUM(O23:Z23)</f>
        <v>217.51512001000003</v>
      </c>
      <c r="AB23" s="118">
        <v>19.975874999999998</v>
      </c>
      <c r="AC23" s="119">
        <v>20.658706000000002</v>
      </c>
      <c r="AD23" s="119">
        <v>21.932221000000002</v>
      </c>
      <c r="AE23" s="119">
        <v>19.543036999999998</v>
      </c>
      <c r="AF23" s="119">
        <v>18.579979999999999</v>
      </c>
      <c r="AG23" s="119">
        <v>20.346881</v>
      </c>
      <c r="AH23" s="119">
        <v>18.285584000000004</v>
      </c>
      <c r="AI23" s="119">
        <v>22.099078000000002</v>
      </c>
      <c r="AJ23" s="119">
        <v>21.818921999999997</v>
      </c>
      <c r="AK23" s="119">
        <v>20.390874000000004</v>
      </c>
      <c r="AL23" s="119">
        <v>19.202107000000002</v>
      </c>
      <c r="AM23" s="120">
        <v>15.457524999999999</v>
      </c>
      <c r="AN23" s="19">
        <f t="shared" ref="AN23:AN36" si="39">SUM(AB23:AM23)</f>
        <v>238.29078999999999</v>
      </c>
      <c r="AO23" s="118">
        <v>19.516066999999996</v>
      </c>
      <c r="AP23" s="119">
        <v>19.968343999999995</v>
      </c>
      <c r="AQ23" s="119">
        <v>21.145745000000002</v>
      </c>
      <c r="AR23" s="119">
        <v>19.088916999999991</v>
      </c>
      <c r="AS23" s="119">
        <v>17.906333999999998</v>
      </c>
      <c r="AT23" s="119">
        <v>17.191465000000001</v>
      </c>
      <c r="AU23" s="119">
        <v>13.636193</v>
      </c>
      <c r="AV23" s="119">
        <v>20.056297999999995</v>
      </c>
      <c r="AW23" s="119">
        <v>23.475376000000001</v>
      </c>
      <c r="AX23" s="119">
        <v>26.525171999999998</v>
      </c>
      <c r="AY23" s="119">
        <v>24.501488999999999</v>
      </c>
      <c r="AZ23" s="120">
        <v>22.995295000000002</v>
      </c>
      <c r="BA23" s="19">
        <f t="shared" ref="BA23:BA36" si="40">SUM(AO23:AZ23)</f>
        <v>246.00669499999998</v>
      </c>
      <c r="BB23" s="118">
        <v>20.6694876</v>
      </c>
      <c r="BC23" s="119">
        <v>20.403859999999998</v>
      </c>
      <c r="BD23" s="119">
        <v>22.376165</v>
      </c>
      <c r="BE23" s="119">
        <v>20.210950000000004</v>
      </c>
      <c r="BF23" s="119">
        <v>17.063091</v>
      </c>
      <c r="BG23" s="119">
        <v>21.481441999999998</v>
      </c>
      <c r="BH23" s="119">
        <v>19.188974200000004</v>
      </c>
      <c r="BI23" s="119">
        <v>22.264402000000004</v>
      </c>
      <c r="BJ23" s="119">
        <v>25.274690999999997</v>
      </c>
      <c r="BK23" s="119">
        <v>24.988982</v>
      </c>
      <c r="BL23" s="119">
        <v>22.227406999999996</v>
      </c>
      <c r="BM23" s="120">
        <v>18.768311000000001</v>
      </c>
      <c r="BN23" s="19">
        <f t="shared" ref="BN23:BN36" si="41">SUM(BB23:BM23)</f>
        <v>254.91776279999999</v>
      </c>
      <c r="BO23" s="127">
        <v>23.715579999999996</v>
      </c>
      <c r="BP23" s="127">
        <v>22.952415000000006</v>
      </c>
      <c r="BQ23" s="127">
        <v>22.992619000000001</v>
      </c>
      <c r="BR23" s="127">
        <v>24.806143000000002</v>
      </c>
      <c r="BS23" s="127">
        <v>22.209816000000004</v>
      </c>
      <c r="BT23" s="127">
        <v>22.391631</v>
      </c>
      <c r="BU23" s="127">
        <v>20.832754499999997</v>
      </c>
      <c r="BV23" s="127">
        <v>26.915198999999998</v>
      </c>
      <c r="BW23" s="127">
        <v>27.882837000000002</v>
      </c>
      <c r="BX23" s="127">
        <v>24.949815999999998</v>
      </c>
      <c r="BY23" s="127">
        <v>23.922243999999999</v>
      </c>
      <c r="BZ23" s="127">
        <v>20.461876</v>
      </c>
      <c r="CA23" s="19">
        <f t="shared" ref="CA23:CA36" si="42">SUM(BO23:BZ23)</f>
        <v>284.03293050000002</v>
      </c>
      <c r="CB23" s="34">
        <f t="shared" ref="CB23:CB36" si="43">IFERROR(($CA23/$N23)^(1/5)-1,0)</f>
        <v>8.769518999796122E-2</v>
      </c>
      <c r="CC23" s="34">
        <f t="shared" ref="CC23:CC36" si="44">IFERROR((CA23/AA23)^(1/4)-1,0)</f>
        <v>6.8980568517972074E-2</v>
      </c>
      <c r="CD23" s="34">
        <f t="shared" ref="CD23:CD36" si="45">IFERROR((CA23/AN23)^(1/3)-1,0)</f>
        <v>6.0279779727318017E-2</v>
      </c>
      <c r="CE23" s="34">
        <f t="shared" ref="CE23:CE36" si="46">IFERROR((CA23/BA23)^(1/2)-1,0)</f>
        <v>7.4511045215113425E-2</v>
      </c>
      <c r="CF23" s="34">
        <f t="shared" ref="CF23:CF36" si="47">IFERROR((CA23/BN23)^(1/1)-1,0)</f>
        <v>0.11421396210370327</v>
      </c>
      <c r="CG23" s="42">
        <v>0.1129</v>
      </c>
      <c r="CH23" s="35" t="s">
        <v>92</v>
      </c>
      <c r="CI23" s="36">
        <f t="shared" ref="CI23:CN36" si="48">HLOOKUP($CH23,$CB$4:$CG$116,ROW($CB23)-ROW($CB$3), FALSE)</f>
        <v>0.11421396210370327</v>
      </c>
      <c r="CJ23" s="36">
        <f t="shared" si="48"/>
        <v>0.11421396210370327</v>
      </c>
      <c r="CK23" s="36">
        <f t="shared" si="48"/>
        <v>0.11421396210370327</v>
      </c>
      <c r="CL23" s="36">
        <f t="shared" si="48"/>
        <v>0.11421396210370327</v>
      </c>
      <c r="CM23" s="36">
        <f t="shared" si="48"/>
        <v>0.11421396210370327</v>
      </c>
      <c r="CN23" s="36">
        <f t="shared" si="48"/>
        <v>0.11421396210370327</v>
      </c>
      <c r="CO23" s="118">
        <v>27.874271000000004</v>
      </c>
      <c r="CP23" s="119">
        <v>25.163245</v>
      </c>
      <c r="CQ23" s="119">
        <v>24.395667000000003</v>
      </c>
      <c r="CR23" s="119">
        <v>20.771301189999999</v>
      </c>
      <c r="CS23" s="119">
        <v>19.861249000000001</v>
      </c>
      <c r="CT23" s="120">
        <v>23.213837999999999</v>
      </c>
      <c r="CU23" s="51">
        <f t="shared" ref="CU23:CU36" si="49">BU23*(1+CI23)</f>
        <v>23.21214593297875</v>
      </c>
      <c r="CV23" s="51">
        <f t="shared" ref="CV23:CV36" si="50">BV23*(1+CJ23)</f>
        <v>29.989290518599631</v>
      </c>
      <c r="CW23" s="51">
        <f t="shared" ref="CW23:CW36" si="51">BW23*(1+CK23)</f>
        <v>31.067446288461738</v>
      </c>
      <c r="CX23" s="51">
        <f t="shared" ref="CX23:CX36" si="52">BX23*(1+CL23)</f>
        <v>27.799433339118369</v>
      </c>
      <c r="CY23" s="51">
        <f t="shared" ref="CY23:CY36" si="53">BY23*(1+CM23)</f>
        <v>26.65449826965154</v>
      </c>
      <c r="CZ23" s="51">
        <f t="shared" ref="CZ23:CZ36" si="54">BZ23*(1+CN23)</f>
        <v>22.798907930034677</v>
      </c>
      <c r="DA23" s="19">
        <f t="shared" ref="DA23:DA36" si="55">SUM(CO23:CZ23)</f>
        <v>302.80129346884468</v>
      </c>
      <c r="DB23" s="52">
        <f>IFERROR((DA23/AA23)^(1/5)-1,0)</f>
        <v>6.839944797487596E-2</v>
      </c>
      <c r="DC23" s="53">
        <f>IFERROR((DA23/AN23)^(1/4)-1,0)</f>
        <v>6.1726402286414794E-2</v>
      </c>
      <c r="DD23" s="52">
        <f>IFERROR((DA23/BA23)^(1/3)-1,0)</f>
        <v>7.1692685325309702E-2</v>
      </c>
      <c r="DE23" s="52">
        <f>IFERROR((DA23/BN23)^(1/2)-1,0)</f>
        <v>8.9880328082316607E-2</v>
      </c>
      <c r="DF23" s="54">
        <f>IFERROR((DA23/CA23)^(1/1)-1,0)</f>
        <v>6.6078123180314252E-2</v>
      </c>
      <c r="DG23" s="55"/>
      <c r="DH23" s="35" t="s">
        <v>88</v>
      </c>
      <c r="DI23" s="56">
        <f t="shared" ref="DI23:DI36" si="56">HLOOKUP(DH23,$DB$4:$DG$125,ROW($DB23)-ROW($DB$3), FALSE)</f>
        <v>6.839944797487596E-2</v>
      </c>
      <c r="DJ23" s="61">
        <f t="shared" ref="DJ23:DU23" si="57">CO23*(1+$DI23)</f>
        <v>29.780855749102098</v>
      </c>
      <c r="DK23" s="61">
        <f t="shared" si="57"/>
        <v>26.884397067256558</v>
      </c>
      <c r="DL23" s="61">
        <f t="shared" si="57"/>
        <v>26.064317155778902</v>
      </c>
      <c r="DM23" s="61">
        <f t="shared" si="57"/>
        <v>22.192046725115883</v>
      </c>
      <c r="DN23" s="61">
        <f t="shared" si="57"/>
        <v>21.219747467691558</v>
      </c>
      <c r="DO23" s="61">
        <f t="shared" si="57"/>
        <v>24.801651704578198</v>
      </c>
      <c r="DP23" s="61">
        <f t="shared" si="57"/>
        <v>24.799843901106758</v>
      </c>
      <c r="DQ23" s="61">
        <f t="shared" si="57"/>
        <v>32.040541435230026</v>
      </c>
      <c r="DR23" s="61">
        <f t="shared" si="57"/>
        <v>33.192442464581632</v>
      </c>
      <c r="DS23" s="61">
        <f t="shared" si="57"/>
        <v>29.700899233528428</v>
      </c>
      <c r="DT23" s="61">
        <f t="shared" si="57"/>
        <v>28.477651237342993</v>
      </c>
      <c r="DU23" s="61">
        <f t="shared" si="57"/>
        <v>24.358340646879071</v>
      </c>
      <c r="DV23" s="62">
        <f t="shared" ref="DV23:DV35" si="58">SUM(DJ23:DU23)</f>
        <v>323.51273478819212</v>
      </c>
    </row>
    <row r="24" spans="1:126" s="1" customFormat="1" ht="12.5" x14ac:dyDescent="0.2">
      <c r="A24" s="13" t="s">
        <v>18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19">
        <f t="shared" si="37"/>
        <v>0</v>
      </c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19">
        <f t="shared" si="38"/>
        <v>0</v>
      </c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19">
        <f t="shared" si="39"/>
        <v>0</v>
      </c>
      <c r="AO24" s="25"/>
      <c r="AP24" s="25"/>
      <c r="AQ24" s="25"/>
      <c r="AR24" s="25"/>
      <c r="AS24" s="25"/>
      <c r="AT24" s="25"/>
      <c r="AU24" s="25"/>
      <c r="AV24" s="25"/>
      <c r="AW24" s="25"/>
      <c r="AX24" s="25"/>
      <c r="AY24" s="25"/>
      <c r="AZ24" s="25"/>
      <c r="BA24" s="19">
        <f t="shared" si="40"/>
        <v>0</v>
      </c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5"/>
      <c r="BM24" s="25"/>
      <c r="BN24" s="19">
        <f t="shared" si="41"/>
        <v>0</v>
      </c>
      <c r="BO24" s="25"/>
      <c r="BP24" s="25"/>
      <c r="BQ24" s="25"/>
      <c r="BR24" s="25"/>
      <c r="BS24" s="25"/>
      <c r="BT24" s="25"/>
      <c r="BU24" s="25"/>
      <c r="BV24" s="25"/>
      <c r="BW24" s="25"/>
      <c r="BX24" s="25"/>
      <c r="BY24" s="25"/>
      <c r="BZ24" s="25"/>
      <c r="CA24" s="19">
        <f t="shared" si="42"/>
        <v>0</v>
      </c>
      <c r="CB24" s="34">
        <f t="shared" si="43"/>
        <v>0</v>
      </c>
      <c r="CC24" s="34">
        <f t="shared" si="44"/>
        <v>0</v>
      </c>
      <c r="CD24" s="34">
        <f t="shared" si="45"/>
        <v>0</v>
      </c>
      <c r="CE24" s="34">
        <f t="shared" si="46"/>
        <v>0</v>
      </c>
      <c r="CF24" s="34">
        <f t="shared" si="47"/>
        <v>0</v>
      </c>
      <c r="CG24" s="42">
        <v>0.1129</v>
      </c>
      <c r="CH24" s="35" t="s">
        <v>92</v>
      </c>
      <c r="CI24" s="36">
        <f t="shared" si="48"/>
        <v>0</v>
      </c>
      <c r="CJ24" s="36">
        <f t="shared" si="48"/>
        <v>0</v>
      </c>
      <c r="CK24" s="36">
        <f t="shared" si="48"/>
        <v>0</v>
      </c>
      <c r="CL24" s="36">
        <f t="shared" si="48"/>
        <v>0</v>
      </c>
      <c r="CM24" s="36">
        <f t="shared" si="48"/>
        <v>0</v>
      </c>
      <c r="CN24" s="36">
        <f t="shared" si="48"/>
        <v>0</v>
      </c>
      <c r="CO24" s="25"/>
      <c r="CP24" s="25"/>
      <c r="CQ24" s="25"/>
      <c r="CR24" s="25"/>
      <c r="CS24" s="25"/>
      <c r="CT24" s="25"/>
      <c r="CU24" s="51">
        <f t="shared" si="49"/>
        <v>0</v>
      </c>
      <c r="CV24" s="51">
        <f t="shared" si="50"/>
        <v>0</v>
      </c>
      <c r="CW24" s="51">
        <f t="shared" si="51"/>
        <v>0</v>
      </c>
      <c r="CX24" s="51">
        <f t="shared" si="52"/>
        <v>0</v>
      </c>
      <c r="CY24" s="51">
        <f t="shared" si="53"/>
        <v>0</v>
      </c>
      <c r="CZ24" s="51">
        <f t="shared" si="54"/>
        <v>0</v>
      </c>
      <c r="DA24" s="19">
        <f t="shared" si="55"/>
        <v>0</v>
      </c>
      <c r="DB24" s="52">
        <f t="shared" ref="DB24:DB36" si="59">IFERROR((DA24/AA24)^(1/5)-1,0)</f>
        <v>0</v>
      </c>
      <c r="DC24" s="53">
        <f t="shared" ref="DC24:DC36" si="60">IFERROR((DA24/AN24)^(1/4)-1,0)</f>
        <v>0</v>
      </c>
      <c r="DD24" s="52">
        <f t="shared" ref="DD24:DD36" si="61">IFERROR((DA24/BA24)^(1/3)-1,0)</f>
        <v>0</v>
      </c>
      <c r="DE24" s="52">
        <f t="shared" ref="DE24:DE36" si="62">IFERROR((DA24/BN24)^(1/2)-1,0)</f>
        <v>0</v>
      </c>
      <c r="DF24" s="54">
        <f t="shared" ref="DF24:DF36" si="63">IFERROR((DA24/CA24)^(1/1)-1,0)</f>
        <v>0</v>
      </c>
      <c r="DG24" s="55"/>
      <c r="DH24" s="35" t="s">
        <v>88</v>
      </c>
      <c r="DI24" s="56">
        <f t="shared" si="56"/>
        <v>0</v>
      </c>
      <c r="DJ24" s="61">
        <f t="shared" ref="DJ24:DJ36" si="64">CO24*(1+$DI24)</f>
        <v>0</v>
      </c>
      <c r="DK24" s="61">
        <f t="shared" ref="DK24:DK36" si="65">CP24*(1+$DI24)</f>
        <v>0</v>
      </c>
      <c r="DL24" s="61">
        <f t="shared" ref="DL24:DL36" si="66">CQ24*(1+$DI24)</f>
        <v>0</v>
      </c>
      <c r="DM24" s="61">
        <f t="shared" ref="DM24:DM36" si="67">CR24*(1+$DI24)</f>
        <v>0</v>
      </c>
      <c r="DN24" s="61">
        <f t="shared" ref="DN24:DN36" si="68">CS24*(1+$DI24)</f>
        <v>0</v>
      </c>
      <c r="DO24" s="61">
        <f t="shared" ref="DO24:DO36" si="69">CT24*(1+$DI24)</f>
        <v>0</v>
      </c>
      <c r="DP24" s="61">
        <f t="shared" ref="DP24:DP36" si="70">CU24*(1+$DI24)</f>
        <v>0</v>
      </c>
      <c r="DQ24" s="61">
        <f t="shared" ref="DQ24:DQ36" si="71">CV24*(1+$DI24)</f>
        <v>0</v>
      </c>
      <c r="DR24" s="61">
        <f t="shared" ref="DR24:DR36" si="72">CW24*(1+$DI24)</f>
        <v>0</v>
      </c>
      <c r="DS24" s="61">
        <f t="shared" ref="DS24:DS36" si="73">CX24*(1+$DI24)</f>
        <v>0</v>
      </c>
      <c r="DT24" s="61">
        <f t="shared" ref="DT24:DT36" si="74">CY24*(1+$DI24)</f>
        <v>0</v>
      </c>
      <c r="DU24" s="61">
        <f t="shared" ref="DU24:DU36" si="75">CZ24*(1+$DI24)</f>
        <v>0</v>
      </c>
      <c r="DV24" s="62">
        <f t="shared" si="58"/>
        <v>0</v>
      </c>
    </row>
    <row r="25" spans="1:126" s="1" customFormat="1" ht="12.5" x14ac:dyDescent="0.2">
      <c r="A25" s="13" t="s">
        <v>17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19">
        <f t="shared" si="37"/>
        <v>0</v>
      </c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19">
        <f t="shared" si="38"/>
        <v>0</v>
      </c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19">
        <f t="shared" si="39"/>
        <v>0</v>
      </c>
      <c r="AO25" s="25"/>
      <c r="AP25" s="25"/>
      <c r="AQ25" s="25"/>
      <c r="AR25" s="25"/>
      <c r="AS25" s="25"/>
      <c r="AT25" s="25"/>
      <c r="AU25" s="25"/>
      <c r="AV25" s="25"/>
      <c r="AW25" s="25"/>
      <c r="AX25" s="25"/>
      <c r="AY25" s="25"/>
      <c r="AZ25" s="25"/>
      <c r="BA25" s="19">
        <f t="shared" si="40"/>
        <v>0</v>
      </c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5"/>
      <c r="BM25" s="25"/>
      <c r="BN25" s="19">
        <f t="shared" si="41"/>
        <v>0</v>
      </c>
      <c r="BO25" s="25"/>
      <c r="BP25" s="25"/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19">
        <f t="shared" si="42"/>
        <v>0</v>
      </c>
      <c r="CB25" s="34">
        <f t="shared" si="43"/>
        <v>0</v>
      </c>
      <c r="CC25" s="34">
        <f t="shared" si="44"/>
        <v>0</v>
      </c>
      <c r="CD25" s="34">
        <f t="shared" si="45"/>
        <v>0</v>
      </c>
      <c r="CE25" s="34">
        <f t="shared" si="46"/>
        <v>0</v>
      </c>
      <c r="CF25" s="34">
        <f t="shared" si="47"/>
        <v>0</v>
      </c>
      <c r="CG25" s="42">
        <v>0.1129</v>
      </c>
      <c r="CH25" s="35" t="s">
        <v>92</v>
      </c>
      <c r="CI25" s="36">
        <f t="shared" si="48"/>
        <v>0</v>
      </c>
      <c r="CJ25" s="36">
        <f t="shared" si="48"/>
        <v>0</v>
      </c>
      <c r="CK25" s="36">
        <f t="shared" si="48"/>
        <v>0</v>
      </c>
      <c r="CL25" s="36">
        <f t="shared" si="48"/>
        <v>0</v>
      </c>
      <c r="CM25" s="36">
        <f t="shared" si="48"/>
        <v>0</v>
      </c>
      <c r="CN25" s="36">
        <f t="shared" si="48"/>
        <v>0</v>
      </c>
      <c r="CO25" s="25"/>
      <c r="CP25" s="25"/>
      <c r="CQ25" s="25"/>
      <c r="CR25" s="25"/>
      <c r="CS25" s="25"/>
      <c r="CT25" s="25"/>
      <c r="CU25" s="51">
        <f t="shared" si="49"/>
        <v>0</v>
      </c>
      <c r="CV25" s="51">
        <f t="shared" si="50"/>
        <v>0</v>
      </c>
      <c r="CW25" s="51">
        <f t="shared" si="51"/>
        <v>0</v>
      </c>
      <c r="CX25" s="51">
        <f t="shared" si="52"/>
        <v>0</v>
      </c>
      <c r="CY25" s="51">
        <f t="shared" si="53"/>
        <v>0</v>
      </c>
      <c r="CZ25" s="51">
        <f t="shared" si="54"/>
        <v>0</v>
      </c>
      <c r="DA25" s="19">
        <f t="shared" si="55"/>
        <v>0</v>
      </c>
      <c r="DB25" s="52">
        <f t="shared" si="59"/>
        <v>0</v>
      </c>
      <c r="DC25" s="53">
        <f t="shared" si="60"/>
        <v>0</v>
      </c>
      <c r="DD25" s="52">
        <f t="shared" si="61"/>
        <v>0</v>
      </c>
      <c r="DE25" s="52">
        <f t="shared" si="62"/>
        <v>0</v>
      </c>
      <c r="DF25" s="54">
        <f t="shared" si="63"/>
        <v>0</v>
      </c>
      <c r="DG25" s="55"/>
      <c r="DH25" s="35" t="s">
        <v>88</v>
      </c>
      <c r="DI25" s="56">
        <f t="shared" si="56"/>
        <v>0</v>
      </c>
      <c r="DJ25" s="61">
        <f t="shared" si="64"/>
        <v>0</v>
      </c>
      <c r="DK25" s="61">
        <f t="shared" si="65"/>
        <v>0</v>
      </c>
      <c r="DL25" s="61">
        <f t="shared" si="66"/>
        <v>0</v>
      </c>
      <c r="DM25" s="61">
        <f t="shared" si="67"/>
        <v>0</v>
      </c>
      <c r="DN25" s="61">
        <f t="shared" si="68"/>
        <v>0</v>
      </c>
      <c r="DO25" s="61">
        <f t="shared" si="69"/>
        <v>0</v>
      </c>
      <c r="DP25" s="61">
        <f t="shared" si="70"/>
        <v>0</v>
      </c>
      <c r="DQ25" s="61">
        <f t="shared" si="71"/>
        <v>0</v>
      </c>
      <c r="DR25" s="61">
        <f t="shared" si="72"/>
        <v>0</v>
      </c>
      <c r="DS25" s="61">
        <f t="shared" si="73"/>
        <v>0</v>
      </c>
      <c r="DT25" s="61">
        <f t="shared" si="74"/>
        <v>0</v>
      </c>
      <c r="DU25" s="61">
        <f t="shared" si="75"/>
        <v>0</v>
      </c>
      <c r="DV25" s="62">
        <f t="shared" si="58"/>
        <v>0</v>
      </c>
    </row>
    <row r="26" spans="1:126" s="1" customFormat="1" ht="13" thickBot="1" x14ac:dyDescent="0.25">
      <c r="A26" s="13" t="s">
        <v>16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19">
        <f t="shared" si="37"/>
        <v>0</v>
      </c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19">
        <f t="shared" si="38"/>
        <v>0</v>
      </c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19">
        <f t="shared" si="39"/>
        <v>0</v>
      </c>
      <c r="AO26" s="25"/>
      <c r="AP26" s="25"/>
      <c r="AQ26" s="25"/>
      <c r="AR26" s="25"/>
      <c r="AS26" s="25"/>
      <c r="AT26" s="25"/>
      <c r="AU26" s="25"/>
      <c r="AV26" s="25"/>
      <c r="AW26" s="25"/>
      <c r="AX26" s="25"/>
      <c r="AY26" s="25"/>
      <c r="AZ26" s="25"/>
      <c r="BA26" s="19">
        <f t="shared" si="40"/>
        <v>0</v>
      </c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5"/>
      <c r="BM26" s="25"/>
      <c r="BN26" s="19">
        <f t="shared" si="41"/>
        <v>0</v>
      </c>
      <c r="BO26" s="25"/>
      <c r="BP26" s="25"/>
      <c r="BQ26" s="25"/>
      <c r="BR26" s="25"/>
      <c r="BS26" s="25"/>
      <c r="BT26" s="25"/>
      <c r="BU26" s="25"/>
      <c r="BV26" s="25"/>
      <c r="BW26" s="25"/>
      <c r="BX26" s="25"/>
      <c r="BY26" s="25"/>
      <c r="BZ26" s="25"/>
      <c r="CA26" s="19">
        <f t="shared" si="42"/>
        <v>0</v>
      </c>
      <c r="CB26" s="34">
        <f t="shared" si="43"/>
        <v>0</v>
      </c>
      <c r="CC26" s="34">
        <f t="shared" si="44"/>
        <v>0</v>
      </c>
      <c r="CD26" s="34">
        <f t="shared" si="45"/>
        <v>0</v>
      </c>
      <c r="CE26" s="34">
        <f t="shared" si="46"/>
        <v>0</v>
      </c>
      <c r="CF26" s="34">
        <f t="shared" si="47"/>
        <v>0</v>
      </c>
      <c r="CG26" s="42">
        <v>0.1129</v>
      </c>
      <c r="CH26" s="35" t="s">
        <v>92</v>
      </c>
      <c r="CI26" s="36">
        <f t="shared" si="48"/>
        <v>0</v>
      </c>
      <c r="CJ26" s="36">
        <f t="shared" si="48"/>
        <v>0</v>
      </c>
      <c r="CK26" s="36">
        <f t="shared" si="48"/>
        <v>0</v>
      </c>
      <c r="CL26" s="36">
        <f t="shared" si="48"/>
        <v>0</v>
      </c>
      <c r="CM26" s="36">
        <f t="shared" si="48"/>
        <v>0</v>
      </c>
      <c r="CN26" s="36">
        <f t="shared" si="48"/>
        <v>0</v>
      </c>
      <c r="CO26" s="25"/>
      <c r="CP26" s="25"/>
      <c r="CQ26" s="25"/>
      <c r="CR26" s="25"/>
      <c r="CS26" s="25"/>
      <c r="CT26" s="25"/>
      <c r="CU26" s="51">
        <f t="shared" si="49"/>
        <v>0</v>
      </c>
      <c r="CV26" s="51">
        <f t="shared" si="50"/>
        <v>0</v>
      </c>
      <c r="CW26" s="51">
        <f t="shared" si="51"/>
        <v>0</v>
      </c>
      <c r="CX26" s="51">
        <f t="shared" si="52"/>
        <v>0</v>
      </c>
      <c r="CY26" s="51">
        <f t="shared" si="53"/>
        <v>0</v>
      </c>
      <c r="CZ26" s="51">
        <f t="shared" si="54"/>
        <v>0</v>
      </c>
      <c r="DA26" s="19">
        <f t="shared" si="55"/>
        <v>0</v>
      </c>
      <c r="DB26" s="52">
        <f t="shared" si="59"/>
        <v>0</v>
      </c>
      <c r="DC26" s="53">
        <f t="shared" si="60"/>
        <v>0</v>
      </c>
      <c r="DD26" s="52">
        <f t="shared" si="61"/>
        <v>0</v>
      </c>
      <c r="DE26" s="52">
        <f t="shared" si="62"/>
        <v>0</v>
      </c>
      <c r="DF26" s="54">
        <f t="shared" si="63"/>
        <v>0</v>
      </c>
      <c r="DG26" s="55"/>
      <c r="DH26" s="35" t="s">
        <v>88</v>
      </c>
      <c r="DI26" s="56">
        <f t="shared" si="56"/>
        <v>0</v>
      </c>
      <c r="DJ26" s="61">
        <f t="shared" si="64"/>
        <v>0</v>
      </c>
      <c r="DK26" s="61">
        <f t="shared" si="65"/>
        <v>0</v>
      </c>
      <c r="DL26" s="61">
        <f t="shared" si="66"/>
        <v>0</v>
      </c>
      <c r="DM26" s="61">
        <f t="shared" si="67"/>
        <v>0</v>
      </c>
      <c r="DN26" s="61">
        <f t="shared" si="68"/>
        <v>0</v>
      </c>
      <c r="DO26" s="61">
        <f t="shared" si="69"/>
        <v>0</v>
      </c>
      <c r="DP26" s="61">
        <f t="shared" si="70"/>
        <v>0</v>
      </c>
      <c r="DQ26" s="61">
        <f t="shared" si="71"/>
        <v>0</v>
      </c>
      <c r="DR26" s="61">
        <f t="shared" si="72"/>
        <v>0</v>
      </c>
      <c r="DS26" s="61">
        <f t="shared" si="73"/>
        <v>0</v>
      </c>
      <c r="DT26" s="61">
        <f t="shared" si="74"/>
        <v>0</v>
      </c>
      <c r="DU26" s="61">
        <f t="shared" si="75"/>
        <v>0</v>
      </c>
      <c r="DV26" s="62">
        <f t="shared" si="58"/>
        <v>0</v>
      </c>
    </row>
    <row r="27" spans="1:126" s="1" customFormat="1" ht="12.5" x14ac:dyDescent="0.25">
      <c r="A27" s="5" t="s">
        <v>15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19">
        <f t="shared" si="37"/>
        <v>0</v>
      </c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19">
        <f t="shared" si="38"/>
        <v>0</v>
      </c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19">
        <f t="shared" si="39"/>
        <v>0</v>
      </c>
      <c r="AO27" s="25"/>
      <c r="AP27" s="25"/>
      <c r="AQ27" s="25"/>
      <c r="AR27" s="25"/>
      <c r="AS27" s="25"/>
      <c r="AT27" s="25"/>
      <c r="AU27" s="25"/>
      <c r="AV27" s="25"/>
      <c r="AW27" s="25"/>
      <c r="AX27" s="25"/>
      <c r="AY27" s="25"/>
      <c r="AZ27" s="25"/>
      <c r="BA27" s="19">
        <f t="shared" si="40"/>
        <v>0</v>
      </c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5"/>
      <c r="BM27" s="25"/>
      <c r="BN27" s="19">
        <f t="shared" si="41"/>
        <v>0</v>
      </c>
      <c r="BO27" s="25"/>
      <c r="BP27" s="25"/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19">
        <f t="shared" si="42"/>
        <v>0</v>
      </c>
      <c r="CB27" s="34">
        <f t="shared" si="43"/>
        <v>0</v>
      </c>
      <c r="CC27" s="34">
        <f t="shared" si="44"/>
        <v>0</v>
      </c>
      <c r="CD27" s="34">
        <f t="shared" si="45"/>
        <v>0</v>
      </c>
      <c r="CE27" s="34">
        <f t="shared" si="46"/>
        <v>0</v>
      </c>
      <c r="CF27" s="34">
        <f t="shared" si="47"/>
        <v>0</v>
      </c>
      <c r="CG27" s="42">
        <v>0</v>
      </c>
      <c r="CH27" s="35" t="s">
        <v>93</v>
      </c>
      <c r="CI27" s="36">
        <f t="shared" si="48"/>
        <v>0</v>
      </c>
      <c r="CJ27" s="36">
        <f t="shared" si="48"/>
        <v>0</v>
      </c>
      <c r="CK27" s="36">
        <f t="shared" si="48"/>
        <v>0</v>
      </c>
      <c r="CL27" s="36">
        <f t="shared" si="48"/>
        <v>0</v>
      </c>
      <c r="CM27" s="36">
        <f t="shared" si="48"/>
        <v>0</v>
      </c>
      <c r="CN27" s="36">
        <f t="shared" si="48"/>
        <v>0</v>
      </c>
      <c r="CO27" s="116"/>
      <c r="CP27" s="117"/>
      <c r="CQ27" s="117"/>
      <c r="CR27" s="117"/>
      <c r="CS27" s="117">
        <v>0.41010000000000002</v>
      </c>
      <c r="CT27" s="121">
        <v>1.5E-3</v>
      </c>
      <c r="CU27" s="51">
        <f t="shared" si="49"/>
        <v>0</v>
      </c>
      <c r="CV27" s="51">
        <f t="shared" si="50"/>
        <v>0</v>
      </c>
      <c r="CW27" s="51">
        <f t="shared" si="51"/>
        <v>0</v>
      </c>
      <c r="CX27" s="51">
        <f t="shared" si="52"/>
        <v>0</v>
      </c>
      <c r="CY27" s="51">
        <f t="shared" si="53"/>
        <v>0</v>
      </c>
      <c r="CZ27" s="51">
        <f t="shared" si="54"/>
        <v>0</v>
      </c>
      <c r="DA27" s="19">
        <f t="shared" si="55"/>
        <v>0.41160000000000002</v>
      </c>
      <c r="DB27" s="52">
        <f t="shared" si="59"/>
        <v>0</v>
      </c>
      <c r="DC27" s="53">
        <f t="shared" si="60"/>
        <v>0</v>
      </c>
      <c r="DD27" s="52">
        <f t="shared" si="61"/>
        <v>0</v>
      </c>
      <c r="DE27" s="52">
        <f t="shared" si="62"/>
        <v>0</v>
      </c>
      <c r="DF27" s="54">
        <f t="shared" si="63"/>
        <v>0</v>
      </c>
      <c r="DG27" s="55">
        <v>0</v>
      </c>
      <c r="DH27" s="35" t="s">
        <v>93</v>
      </c>
      <c r="DI27" s="56">
        <f t="shared" si="56"/>
        <v>0</v>
      </c>
      <c r="DJ27" s="61">
        <f t="shared" si="64"/>
        <v>0</v>
      </c>
      <c r="DK27" s="61">
        <f t="shared" si="65"/>
        <v>0</v>
      </c>
      <c r="DL27" s="61">
        <f t="shared" si="66"/>
        <v>0</v>
      </c>
      <c r="DM27" s="61">
        <f t="shared" si="67"/>
        <v>0</v>
      </c>
      <c r="DN27" s="61">
        <f t="shared" si="68"/>
        <v>0.41010000000000002</v>
      </c>
      <c r="DO27" s="61">
        <f t="shared" si="69"/>
        <v>1.5E-3</v>
      </c>
      <c r="DP27" s="61">
        <f t="shared" si="70"/>
        <v>0</v>
      </c>
      <c r="DQ27" s="61">
        <f t="shared" si="71"/>
        <v>0</v>
      </c>
      <c r="DR27" s="61">
        <f t="shared" si="72"/>
        <v>0</v>
      </c>
      <c r="DS27" s="61">
        <f t="shared" si="73"/>
        <v>0</v>
      </c>
      <c r="DT27" s="61">
        <f t="shared" si="74"/>
        <v>0</v>
      </c>
      <c r="DU27" s="61">
        <f t="shared" si="75"/>
        <v>0</v>
      </c>
      <c r="DV27" s="62">
        <f t="shared" si="58"/>
        <v>0.41160000000000002</v>
      </c>
    </row>
    <row r="28" spans="1:126" s="1" customFormat="1" ht="12.5" x14ac:dyDescent="0.25">
      <c r="A28" s="5" t="s">
        <v>127</v>
      </c>
      <c r="B28" s="125"/>
      <c r="C28" s="125"/>
      <c r="D28" s="125"/>
      <c r="E28" s="125"/>
      <c r="F28" s="125"/>
      <c r="G28" s="125"/>
      <c r="H28" s="125"/>
      <c r="I28" s="125"/>
      <c r="J28" s="125"/>
      <c r="K28" s="125"/>
      <c r="L28" s="125"/>
      <c r="M28" s="125"/>
      <c r="N28" s="19">
        <f t="shared" si="37"/>
        <v>0</v>
      </c>
      <c r="O28" s="125"/>
      <c r="P28" s="125"/>
      <c r="Q28" s="125"/>
      <c r="R28" s="125"/>
      <c r="S28" s="125"/>
      <c r="T28" s="125"/>
      <c r="U28" s="125"/>
      <c r="V28" s="125"/>
      <c r="W28" s="125"/>
      <c r="X28" s="125"/>
      <c r="Y28" s="125"/>
      <c r="Z28" s="125"/>
      <c r="AA28" s="19">
        <f t="shared" si="38"/>
        <v>0</v>
      </c>
      <c r="AB28" s="125"/>
      <c r="AC28" s="125"/>
      <c r="AD28" s="125"/>
      <c r="AE28" s="125"/>
      <c r="AF28" s="125"/>
      <c r="AG28" s="125"/>
      <c r="AH28" s="125"/>
      <c r="AI28" s="125"/>
      <c r="AJ28" s="125"/>
      <c r="AK28" s="125"/>
      <c r="AL28" s="125"/>
      <c r="AM28" s="125"/>
      <c r="AN28" s="19">
        <f t="shared" si="39"/>
        <v>0</v>
      </c>
      <c r="AO28" s="125"/>
      <c r="AP28" s="125"/>
      <c r="AQ28" s="125"/>
      <c r="AR28" s="125"/>
      <c r="AS28" s="125"/>
      <c r="AT28" s="125"/>
      <c r="AU28" s="125"/>
      <c r="AV28" s="125"/>
      <c r="AW28" s="125"/>
      <c r="AX28" s="125"/>
      <c r="AY28" s="125"/>
      <c r="AZ28" s="125"/>
      <c r="BA28" s="19">
        <f t="shared" si="40"/>
        <v>0</v>
      </c>
      <c r="BB28" s="125"/>
      <c r="BC28" s="125"/>
      <c r="BD28" s="125"/>
      <c r="BE28" s="125"/>
      <c r="BF28" s="125"/>
      <c r="BG28" s="125"/>
      <c r="BH28" s="125"/>
      <c r="BI28" s="125"/>
      <c r="BJ28" s="125"/>
      <c r="BK28" s="125"/>
      <c r="BL28" s="125"/>
      <c r="BM28" s="125"/>
      <c r="BN28" s="19">
        <f t="shared" si="41"/>
        <v>0</v>
      </c>
      <c r="BO28" s="25"/>
      <c r="BP28" s="25"/>
      <c r="BQ28" s="25"/>
      <c r="BR28" s="25"/>
      <c r="BS28" s="25"/>
      <c r="BT28" s="25"/>
      <c r="BU28" s="25"/>
      <c r="BV28" s="25"/>
      <c r="BW28" s="25"/>
      <c r="BX28" s="25"/>
      <c r="BY28" s="25"/>
      <c r="BZ28" s="25"/>
      <c r="CA28" s="19">
        <f t="shared" si="42"/>
        <v>0</v>
      </c>
      <c r="CB28" s="34">
        <f t="shared" si="43"/>
        <v>0</v>
      </c>
      <c r="CC28" s="34">
        <f t="shared" ref="CC28" si="76">IFERROR((CA28/AA28)^(1/4)-1,0)</f>
        <v>0</v>
      </c>
      <c r="CD28" s="34">
        <f t="shared" ref="CD28" si="77">IFERROR((CA28/AN28)^(1/3)-1,0)</f>
        <v>0</v>
      </c>
      <c r="CE28" s="34">
        <f t="shared" ref="CE28" si="78">IFERROR((CA28/BA28)^(1/2)-1,0)</f>
        <v>0</v>
      </c>
      <c r="CF28" s="34">
        <f t="shared" ref="CF28" si="79">IFERROR((CA28/BN28)^(1/1)-1,0)</f>
        <v>0</v>
      </c>
      <c r="CG28" s="42">
        <v>0</v>
      </c>
      <c r="CH28" s="35" t="s">
        <v>93</v>
      </c>
      <c r="CI28" s="36">
        <f t="shared" si="48"/>
        <v>0</v>
      </c>
      <c r="CJ28" s="36">
        <f t="shared" si="48"/>
        <v>0</v>
      </c>
      <c r="CK28" s="36">
        <f t="shared" si="48"/>
        <v>0</v>
      </c>
      <c r="CL28" s="36">
        <f t="shared" si="48"/>
        <v>0</v>
      </c>
      <c r="CM28" s="36">
        <f t="shared" si="48"/>
        <v>0</v>
      </c>
      <c r="CN28" s="36">
        <f t="shared" si="48"/>
        <v>0</v>
      </c>
      <c r="CO28" s="118"/>
      <c r="CP28" s="119"/>
      <c r="CQ28" s="119"/>
      <c r="CR28" s="119"/>
      <c r="CS28" s="119"/>
      <c r="CT28" s="120"/>
      <c r="CU28" s="51">
        <f t="shared" ref="CU28" si="80">BU28*(1+CI28)</f>
        <v>0</v>
      </c>
      <c r="CV28" s="51">
        <f t="shared" ref="CV28" si="81">BV28*(1+CJ28)</f>
        <v>0</v>
      </c>
      <c r="CW28" s="51">
        <f t="shared" ref="CW28" si="82">BW28*(1+CK28)</f>
        <v>0</v>
      </c>
      <c r="CX28" s="51">
        <f t="shared" ref="CX28" si="83">BX28*(1+CL28)</f>
        <v>0</v>
      </c>
      <c r="CY28" s="51">
        <f t="shared" ref="CY28" si="84">BY28*(1+CM28)</f>
        <v>0</v>
      </c>
      <c r="CZ28" s="51">
        <f t="shared" ref="CZ28" si="85">BZ28*(1+CN28)</f>
        <v>0</v>
      </c>
      <c r="DA28" s="19">
        <f t="shared" ref="DA28" si="86">SUM(CO28:CZ28)</f>
        <v>0</v>
      </c>
      <c r="DB28" s="52">
        <f t="shared" ref="DB28" si="87">IFERROR((DA28/AA28)^(1/5)-1,0)</f>
        <v>0</v>
      </c>
      <c r="DC28" s="53">
        <f t="shared" ref="DC28" si="88">IFERROR((DA28/AN28)^(1/4)-1,0)</f>
        <v>0</v>
      </c>
      <c r="DD28" s="52">
        <f t="shared" ref="DD28" si="89">IFERROR((DA28/BA28)^(1/3)-1,0)</f>
        <v>0</v>
      </c>
      <c r="DE28" s="52">
        <f t="shared" ref="DE28" si="90">IFERROR((DA28/BN28)^(1/2)-1,0)</f>
        <v>0</v>
      </c>
      <c r="DF28" s="54">
        <f t="shared" ref="DF28" si="91">IFERROR((DA28/CA28)^(1/1)-1,0)</f>
        <v>0</v>
      </c>
      <c r="DG28" s="55">
        <v>0</v>
      </c>
      <c r="DH28" s="35" t="s">
        <v>93</v>
      </c>
      <c r="DI28" s="56">
        <f t="shared" ref="DI28" si="92">HLOOKUP(DH28,$DB$4:$DG$125,ROW($DB28)-ROW($DB$3), FALSE)</f>
        <v>0</v>
      </c>
      <c r="DJ28" s="61">
        <f t="shared" ref="DJ28" si="93">CO28*(1+$DI28)</f>
        <v>0</v>
      </c>
      <c r="DK28" s="61">
        <f t="shared" ref="DK28" si="94">CP28*(1+$DI28)</f>
        <v>0</v>
      </c>
      <c r="DL28" s="61">
        <f t="shared" ref="DL28" si="95">CQ28*(1+$DI28)</f>
        <v>0</v>
      </c>
      <c r="DM28" s="61">
        <f t="shared" ref="DM28" si="96">CR28*(1+$DI28)</f>
        <v>0</v>
      </c>
      <c r="DN28" s="61">
        <f t="shared" ref="DN28" si="97">CS28*(1+$DI28)</f>
        <v>0</v>
      </c>
      <c r="DO28" s="61">
        <f t="shared" ref="DO28" si="98">CT28*(1+$DI28)</f>
        <v>0</v>
      </c>
      <c r="DP28" s="61">
        <f t="shared" ref="DP28" si="99">CU28*(1+$DI28)</f>
        <v>0</v>
      </c>
      <c r="DQ28" s="61">
        <f t="shared" ref="DQ28" si="100">CV28*(1+$DI28)</f>
        <v>0</v>
      </c>
      <c r="DR28" s="61">
        <f t="shared" ref="DR28" si="101">CW28*(1+$DI28)</f>
        <v>0</v>
      </c>
      <c r="DS28" s="61">
        <f t="shared" ref="DS28" si="102">CX28*(1+$DI28)</f>
        <v>0</v>
      </c>
      <c r="DT28" s="61">
        <f t="shared" ref="DT28" si="103">CY28*(1+$DI28)</f>
        <v>0</v>
      </c>
      <c r="DU28" s="61">
        <f t="shared" ref="DU28" si="104">CZ28*(1+$DI28)</f>
        <v>0</v>
      </c>
      <c r="DV28" s="62">
        <f t="shared" ref="DV28" si="105">SUM(DJ28:DU28)</f>
        <v>0</v>
      </c>
    </row>
    <row r="29" spans="1:126" s="1" customFormat="1" ht="12.5" x14ac:dyDescent="0.25">
      <c r="A29" s="5" t="s">
        <v>14</v>
      </c>
      <c r="B29" s="118">
        <v>1.1166030000000002</v>
      </c>
      <c r="C29" s="119">
        <v>1.0187360000000001</v>
      </c>
      <c r="D29" s="119">
        <v>1.0650890000000002</v>
      </c>
      <c r="E29" s="119">
        <v>1.030284</v>
      </c>
      <c r="F29" s="119">
        <v>0.96458199999999994</v>
      </c>
      <c r="G29" s="119">
        <v>0.98420460000000032</v>
      </c>
      <c r="H29" s="119">
        <v>0.88817700000000011</v>
      </c>
      <c r="I29" s="119">
        <v>0.90388299999999999</v>
      </c>
      <c r="J29" s="119">
        <v>0.866012</v>
      </c>
      <c r="K29" s="119">
        <v>0.82075100000000001</v>
      </c>
      <c r="L29" s="119">
        <v>0.91751700000000014</v>
      </c>
      <c r="M29" s="120">
        <v>0.99032100000000001</v>
      </c>
      <c r="N29" s="19">
        <f t="shared" si="37"/>
        <v>11.566159599999999</v>
      </c>
      <c r="O29" s="118">
        <v>1.230539</v>
      </c>
      <c r="P29" s="119">
        <v>1.1052089999999999</v>
      </c>
      <c r="Q29" s="119">
        <v>1.1182940000000001</v>
      </c>
      <c r="R29" s="119">
        <v>1.0052380000000001</v>
      </c>
      <c r="S29" s="119">
        <v>1.049992</v>
      </c>
      <c r="T29" s="119">
        <v>1.092759</v>
      </c>
      <c r="U29" s="119">
        <v>0.96643699999999977</v>
      </c>
      <c r="V29" s="119">
        <v>1.0827248</v>
      </c>
      <c r="W29" s="119">
        <v>1.01292</v>
      </c>
      <c r="X29" s="119">
        <v>0.90365100000000009</v>
      </c>
      <c r="Y29" s="119">
        <v>1.029709</v>
      </c>
      <c r="Z29" s="120">
        <v>0.97046299999999996</v>
      </c>
      <c r="AA29" s="19">
        <f t="shared" si="38"/>
        <v>12.567935799999999</v>
      </c>
      <c r="AB29" s="118">
        <v>1.2625079999999997</v>
      </c>
      <c r="AC29" s="119">
        <v>1.2635050000000001</v>
      </c>
      <c r="AD29" s="119">
        <v>1.3900549999999998</v>
      </c>
      <c r="AE29" s="119">
        <v>1.1919980000000001</v>
      </c>
      <c r="AF29" s="119">
        <v>1.288851</v>
      </c>
      <c r="AG29" s="119">
        <v>1.2566060000000001</v>
      </c>
      <c r="AH29" s="119">
        <v>1.2718259999999999</v>
      </c>
      <c r="AI29" s="119">
        <v>1.223368</v>
      </c>
      <c r="AJ29" s="119">
        <v>1.0312619999999999</v>
      </c>
      <c r="AK29" s="119">
        <v>0.94057799999999991</v>
      </c>
      <c r="AL29" s="119">
        <v>1.0419599999999998</v>
      </c>
      <c r="AM29" s="120">
        <v>1.0901699999999999</v>
      </c>
      <c r="AN29" s="19">
        <f t="shared" si="39"/>
        <v>14.252687000000002</v>
      </c>
      <c r="AO29" s="118">
        <v>1.2907899999999999</v>
      </c>
      <c r="AP29" s="119">
        <v>1.4332639999999999</v>
      </c>
      <c r="AQ29" s="119">
        <v>1.3800709999999998</v>
      </c>
      <c r="AR29" s="119">
        <v>1.3021890000000003</v>
      </c>
      <c r="AS29" s="119">
        <v>1.1691719999999999</v>
      </c>
      <c r="AT29" s="119">
        <v>1.2305539999999997</v>
      </c>
      <c r="AU29" s="119">
        <v>1.168086</v>
      </c>
      <c r="AV29" s="119">
        <v>1.238766</v>
      </c>
      <c r="AW29" s="119">
        <v>1.2440000000000002</v>
      </c>
      <c r="AX29" s="119">
        <v>1.2218440000000002</v>
      </c>
      <c r="AY29" s="119">
        <v>1.3154090000000001</v>
      </c>
      <c r="AZ29" s="120">
        <v>1.3449629999999999</v>
      </c>
      <c r="BA29" s="19">
        <f t="shared" si="40"/>
        <v>15.339108000000001</v>
      </c>
      <c r="BB29" s="118">
        <v>0.89954900000000015</v>
      </c>
      <c r="BC29" s="119">
        <v>0.89934599999999998</v>
      </c>
      <c r="BD29" s="119">
        <v>1.0695639999999997</v>
      </c>
      <c r="BE29" s="119">
        <v>1.0448157499999999</v>
      </c>
      <c r="BF29" s="119">
        <v>1.0502639999999999</v>
      </c>
      <c r="BG29" s="119">
        <v>1.1840139999999999</v>
      </c>
      <c r="BH29" s="119">
        <v>1.279693</v>
      </c>
      <c r="BI29" s="119">
        <v>1.3728419999999999</v>
      </c>
      <c r="BJ29" s="119">
        <v>1.3730660000000001</v>
      </c>
      <c r="BK29" s="119">
        <v>1.5560230000000002</v>
      </c>
      <c r="BL29" s="119">
        <v>1.7723310000000003</v>
      </c>
      <c r="BM29" s="120">
        <v>0.95260900000000004</v>
      </c>
      <c r="BN29" s="19">
        <f t="shared" si="41"/>
        <v>14.454116749999999</v>
      </c>
      <c r="BO29" s="127">
        <v>1.209141</v>
      </c>
      <c r="BP29" s="127">
        <v>1.0204010000000001</v>
      </c>
      <c r="BQ29" s="127">
        <v>0.85322600000000004</v>
      </c>
      <c r="BR29" s="127">
        <v>0.98870100000000005</v>
      </c>
      <c r="BS29" s="127">
        <v>1.0961449999999999</v>
      </c>
      <c r="BT29" s="127">
        <v>1.0947769999999999</v>
      </c>
      <c r="BU29" s="127">
        <v>1.088082</v>
      </c>
      <c r="BV29" s="127">
        <v>1.0266679999999999</v>
      </c>
      <c r="BW29" s="127">
        <v>0.97065899999999994</v>
      </c>
      <c r="BX29" s="127">
        <v>0.89544099999999993</v>
      </c>
      <c r="BY29" s="127">
        <v>0.84155899999999995</v>
      </c>
      <c r="BZ29" s="127">
        <v>1.0548230000000001</v>
      </c>
      <c r="CA29" s="19">
        <f t="shared" si="42"/>
        <v>12.139623</v>
      </c>
      <c r="CB29" s="34">
        <f t="shared" si="43"/>
        <v>9.7252199827548846E-3</v>
      </c>
      <c r="CC29" s="34">
        <f t="shared" si="44"/>
        <v>-8.6310522344233975E-3</v>
      </c>
      <c r="CD29" s="34">
        <f t="shared" si="45"/>
        <v>-5.2084807249809573E-2</v>
      </c>
      <c r="CE29" s="34">
        <f t="shared" si="46"/>
        <v>-0.11038407773547254</v>
      </c>
      <c r="CF29" s="34">
        <f t="shared" si="47"/>
        <v>-0.16012695829373313</v>
      </c>
      <c r="CG29" s="42">
        <v>0.02</v>
      </c>
      <c r="CH29" s="41" t="s">
        <v>93</v>
      </c>
      <c r="CI29" s="36">
        <f t="shared" si="48"/>
        <v>0.02</v>
      </c>
      <c r="CJ29" s="36">
        <f t="shared" si="48"/>
        <v>0.02</v>
      </c>
      <c r="CK29" s="36">
        <f t="shared" si="48"/>
        <v>0.02</v>
      </c>
      <c r="CL29" s="36">
        <f t="shared" si="48"/>
        <v>0.02</v>
      </c>
      <c r="CM29" s="36">
        <f t="shared" si="48"/>
        <v>0.02</v>
      </c>
      <c r="CN29" s="36">
        <f t="shared" si="48"/>
        <v>0.02</v>
      </c>
      <c r="CO29" s="118">
        <v>1.372468</v>
      </c>
      <c r="CP29" s="119">
        <v>1.471608</v>
      </c>
      <c r="CQ29" s="119">
        <v>1.5088539999999997</v>
      </c>
      <c r="CR29" s="119">
        <v>1.2932370000000002</v>
      </c>
      <c r="CS29" s="119">
        <v>1.372104</v>
      </c>
      <c r="CT29" s="120">
        <v>1.4203920000000003</v>
      </c>
      <c r="CU29" s="51">
        <f t="shared" si="49"/>
        <v>1.10984364</v>
      </c>
      <c r="CV29" s="51">
        <f t="shared" si="50"/>
        <v>1.0472013599999999</v>
      </c>
      <c r="CW29" s="51">
        <f t="shared" si="51"/>
        <v>0.99007217999999997</v>
      </c>
      <c r="CX29" s="51">
        <f t="shared" si="52"/>
        <v>0.91334981999999998</v>
      </c>
      <c r="CY29" s="51">
        <f t="shared" si="53"/>
        <v>0.85839018</v>
      </c>
      <c r="CZ29" s="51">
        <f t="shared" si="54"/>
        <v>1.0759194600000002</v>
      </c>
      <c r="DA29" s="19">
        <f t="shared" si="55"/>
        <v>14.43343964</v>
      </c>
      <c r="DB29" s="52">
        <f t="shared" si="59"/>
        <v>2.8066428170790303E-2</v>
      </c>
      <c r="DC29" s="53">
        <f t="shared" si="60"/>
        <v>3.1555335793007622E-3</v>
      </c>
      <c r="DD29" s="52">
        <f t="shared" si="61"/>
        <v>-2.0081601853690456E-2</v>
      </c>
      <c r="DE29" s="52">
        <f t="shared" si="62"/>
        <v>-7.1552314405021189E-4</v>
      </c>
      <c r="DF29" s="54">
        <f t="shared" si="63"/>
        <v>0.18895287275395622</v>
      </c>
      <c r="DG29" s="55">
        <v>0.1</v>
      </c>
      <c r="DH29" s="35" t="s">
        <v>93</v>
      </c>
      <c r="DI29" s="56">
        <f t="shared" si="56"/>
        <v>0.1</v>
      </c>
      <c r="DJ29" s="61">
        <f t="shared" si="64"/>
        <v>1.5097148000000002</v>
      </c>
      <c r="DK29" s="61">
        <f t="shared" si="65"/>
        <v>1.6187688000000002</v>
      </c>
      <c r="DL29" s="61">
        <f t="shared" si="66"/>
        <v>1.6597393999999999</v>
      </c>
      <c r="DM29" s="61">
        <f t="shared" si="67"/>
        <v>1.4225607000000002</v>
      </c>
      <c r="DN29" s="61">
        <f t="shared" si="68"/>
        <v>1.5093144000000001</v>
      </c>
      <c r="DO29" s="61">
        <f t="shared" si="69"/>
        <v>1.5624312000000005</v>
      </c>
      <c r="DP29" s="61">
        <f t="shared" si="70"/>
        <v>1.2208280040000001</v>
      </c>
      <c r="DQ29" s="61">
        <f t="shared" si="71"/>
        <v>1.1519214959999999</v>
      </c>
      <c r="DR29" s="61">
        <f t="shared" si="72"/>
        <v>1.089079398</v>
      </c>
      <c r="DS29" s="61">
        <f t="shared" si="73"/>
        <v>1.0046848020000001</v>
      </c>
      <c r="DT29" s="61">
        <f t="shared" si="74"/>
        <v>0.94422919800000005</v>
      </c>
      <c r="DU29" s="61">
        <f t="shared" si="75"/>
        <v>1.1835114060000003</v>
      </c>
      <c r="DV29" s="62">
        <f t="shared" si="58"/>
        <v>15.876783604000002</v>
      </c>
    </row>
    <row r="30" spans="1:126" s="1" customFormat="1" ht="12.5" x14ac:dyDescent="0.25">
      <c r="A30" s="5" t="s">
        <v>13</v>
      </c>
      <c r="B30" s="118">
        <v>3.2286000000000002E-2</v>
      </c>
      <c r="C30" s="119">
        <v>3.0856000000000001E-2</v>
      </c>
      <c r="D30" s="119">
        <v>3.3288999999999999E-2</v>
      </c>
      <c r="E30" s="119">
        <v>2.8263999999999997E-2</v>
      </c>
      <c r="F30" s="119">
        <v>2.7494999999999999E-2</v>
      </c>
      <c r="G30" s="119">
        <v>2.7192000000000001E-2</v>
      </c>
      <c r="H30" s="119">
        <v>2.5759999999999998E-2</v>
      </c>
      <c r="I30" s="119">
        <v>2.4362000000000002E-2</v>
      </c>
      <c r="J30" s="119">
        <v>2.6036E-2</v>
      </c>
      <c r="K30" s="119">
        <v>2.4225999999999998E-2</v>
      </c>
      <c r="L30" s="119">
        <v>2.6384999999999999E-2</v>
      </c>
      <c r="M30" s="120">
        <v>2.6291000000000002E-2</v>
      </c>
      <c r="N30" s="19">
        <f t="shared" si="37"/>
        <v>0.33244199999999996</v>
      </c>
      <c r="O30" s="118">
        <v>3.1158999999999999E-2</v>
      </c>
      <c r="P30" s="119">
        <v>3.1760999999999998E-2</v>
      </c>
      <c r="Q30" s="119">
        <v>3.1682000000000002E-2</v>
      </c>
      <c r="R30" s="119">
        <v>2.7278999999999998E-2</v>
      </c>
      <c r="S30" s="119">
        <v>2.6882E-2</v>
      </c>
      <c r="T30" s="119">
        <v>2.8306999999999999E-2</v>
      </c>
      <c r="U30" s="119">
        <v>2.5167000000000002E-2</v>
      </c>
      <c r="V30" s="119">
        <v>2.6466E-2</v>
      </c>
      <c r="W30" s="119">
        <v>2.2877000000000002E-2</v>
      </c>
      <c r="X30" s="119">
        <v>2.3171999999999998E-2</v>
      </c>
      <c r="Y30" s="119">
        <v>2.3280000000000002E-2</v>
      </c>
      <c r="Z30" s="120">
        <v>2.5182E-2</v>
      </c>
      <c r="AA30" s="19">
        <f t="shared" si="38"/>
        <v>0.323214</v>
      </c>
      <c r="AB30" s="118"/>
      <c r="AC30" s="119">
        <v>2.9606E-2</v>
      </c>
      <c r="AD30" s="119">
        <v>2.8961000000000001E-2</v>
      </c>
      <c r="AE30" s="119">
        <v>2.5207E-2</v>
      </c>
      <c r="AF30" s="119">
        <v>2.4411000000000002E-2</v>
      </c>
      <c r="AG30" s="119">
        <v>2.5248E-2</v>
      </c>
      <c r="AH30" s="119">
        <v>2.555E-2</v>
      </c>
      <c r="AI30" s="119">
        <v>2.4513E-2</v>
      </c>
      <c r="AJ30" s="119">
        <v>2.2260000000000002E-2</v>
      </c>
      <c r="AK30" s="119">
        <v>2.2544000000000002E-2</v>
      </c>
      <c r="AL30" s="119">
        <v>2.1740000000000002E-2</v>
      </c>
      <c r="AM30" s="120">
        <v>2.2383E-2</v>
      </c>
      <c r="AN30" s="19">
        <f t="shared" si="39"/>
        <v>0.27242299999999997</v>
      </c>
      <c r="AO30" s="118">
        <v>2.775E-2</v>
      </c>
      <c r="AP30" s="119">
        <v>2.9784999999999999E-2</v>
      </c>
      <c r="AQ30" s="119">
        <v>2.9155E-2</v>
      </c>
      <c r="AR30" s="119">
        <v>2.1392000000000001E-2</v>
      </c>
      <c r="AS30" s="119">
        <v>1.8759999999999999E-2</v>
      </c>
      <c r="AT30" s="119">
        <v>1.7526E-2</v>
      </c>
      <c r="AU30" s="119">
        <v>1.7073999999999999E-2</v>
      </c>
      <c r="AV30" s="119">
        <v>1.5557999999999999E-2</v>
      </c>
      <c r="AW30" s="119">
        <v>1.5028E-2</v>
      </c>
      <c r="AX30" s="119">
        <v>1.3524E-2</v>
      </c>
      <c r="AY30" s="119">
        <v>1.3298000000000001E-2</v>
      </c>
      <c r="AZ30" s="120">
        <v>1.3136000000000002E-2</v>
      </c>
      <c r="BA30" s="19">
        <f t="shared" si="40"/>
        <v>0.231986</v>
      </c>
      <c r="BB30" s="118">
        <v>1.2563999999999999E-2</v>
      </c>
      <c r="BC30" s="119">
        <v>1.1797999999999999E-2</v>
      </c>
      <c r="BD30" s="119">
        <v>1.0616E-2</v>
      </c>
      <c r="BE30" s="119">
        <v>1.1642E-2</v>
      </c>
      <c r="BF30" s="119">
        <v>1.3042E-2</v>
      </c>
      <c r="BG30" s="119">
        <v>1.2473999999999999E-2</v>
      </c>
      <c r="BH30" s="119">
        <v>1.294E-2</v>
      </c>
      <c r="BI30" s="119">
        <v>1.2723999999999999E-2</v>
      </c>
      <c r="BJ30" s="119">
        <v>1.1796000000000001E-2</v>
      </c>
      <c r="BK30" s="119">
        <v>1.1841999999999998E-2</v>
      </c>
      <c r="BL30" s="119">
        <v>1.1694E-2</v>
      </c>
      <c r="BM30" s="120">
        <v>1.106E-2</v>
      </c>
      <c r="BN30" s="19">
        <f t="shared" si="41"/>
        <v>0.14419199999999999</v>
      </c>
      <c r="BO30" s="127">
        <v>1.4508E-2</v>
      </c>
      <c r="BP30" s="127">
        <v>1.4348E-2</v>
      </c>
      <c r="BQ30" s="127">
        <v>1.2688E-2</v>
      </c>
      <c r="BR30" s="127">
        <v>1.1606E-2</v>
      </c>
      <c r="BS30" s="127">
        <v>1.1848000000000001E-2</v>
      </c>
      <c r="BT30" s="127">
        <v>1.1956000000000001E-2</v>
      </c>
      <c r="BU30" s="127">
        <v>1.2452000000000001E-2</v>
      </c>
      <c r="BV30" s="127">
        <v>1.6256E-2</v>
      </c>
      <c r="BW30" s="127">
        <v>1.4022E-2</v>
      </c>
      <c r="BX30" s="127">
        <v>1.226E-2</v>
      </c>
      <c r="BY30" s="127">
        <v>1.3786E-2</v>
      </c>
      <c r="BZ30" s="127">
        <v>9.9159999999999995E-3</v>
      </c>
      <c r="CA30" s="19">
        <f t="shared" si="42"/>
        <v>0.15564600000000001</v>
      </c>
      <c r="CB30" s="34">
        <f t="shared" si="43"/>
        <v>-0.14081949241110403</v>
      </c>
      <c r="CC30" s="34">
        <f t="shared" si="44"/>
        <v>-0.1669674910002199</v>
      </c>
      <c r="CD30" s="34">
        <f t="shared" si="45"/>
        <v>-0.17021662190066433</v>
      </c>
      <c r="CE30" s="34">
        <f t="shared" si="46"/>
        <v>-0.18089779752817459</v>
      </c>
      <c r="CF30" s="34">
        <f t="shared" si="47"/>
        <v>7.9435752330226483E-2</v>
      </c>
      <c r="CG30" s="82"/>
      <c r="CH30" s="41" t="s">
        <v>92</v>
      </c>
      <c r="CI30" s="36">
        <f t="shared" si="48"/>
        <v>7.9435752330226483E-2</v>
      </c>
      <c r="CJ30" s="36">
        <f t="shared" si="48"/>
        <v>7.9435752330226483E-2</v>
      </c>
      <c r="CK30" s="36">
        <f t="shared" si="48"/>
        <v>7.9435752330226483E-2</v>
      </c>
      <c r="CL30" s="36">
        <f t="shared" si="48"/>
        <v>7.9435752330226483E-2</v>
      </c>
      <c r="CM30" s="36">
        <f t="shared" si="48"/>
        <v>7.9435752330226483E-2</v>
      </c>
      <c r="CN30" s="36">
        <f t="shared" si="48"/>
        <v>7.9435752330226483E-2</v>
      </c>
      <c r="CO30" s="118">
        <v>1.3992000000000001E-2</v>
      </c>
      <c r="CP30" s="119">
        <v>1.3091999999999999E-2</v>
      </c>
      <c r="CQ30" s="119">
        <v>1.2056000000000001E-2</v>
      </c>
      <c r="CR30" s="119">
        <v>1.2116E-2</v>
      </c>
      <c r="CS30" s="119">
        <v>1.3852E-2</v>
      </c>
      <c r="CT30" s="120">
        <v>1.4201999999999999E-2</v>
      </c>
      <c r="CU30" s="51">
        <f t="shared" si="49"/>
        <v>1.3441133988015981E-2</v>
      </c>
      <c r="CV30" s="51">
        <f t="shared" si="50"/>
        <v>1.754730758988016E-2</v>
      </c>
      <c r="CW30" s="51">
        <f t="shared" si="51"/>
        <v>1.5135848119174436E-2</v>
      </c>
      <c r="CX30" s="51">
        <f t="shared" si="52"/>
        <v>1.3233882323568577E-2</v>
      </c>
      <c r="CY30" s="51">
        <f t="shared" si="53"/>
        <v>1.4881101281624502E-2</v>
      </c>
      <c r="CZ30" s="51">
        <f t="shared" si="54"/>
        <v>1.0703684920106525E-2</v>
      </c>
      <c r="DA30" s="19">
        <f t="shared" si="55"/>
        <v>0.16425295822237018</v>
      </c>
      <c r="DB30" s="52">
        <f t="shared" si="59"/>
        <v>-0.12661725562797654</v>
      </c>
      <c r="DC30" s="53">
        <f t="shared" si="60"/>
        <v>-0.11881446950712027</v>
      </c>
      <c r="DD30" s="52">
        <f t="shared" si="61"/>
        <v>-0.10871388450166497</v>
      </c>
      <c r="DE30" s="52">
        <f t="shared" si="62"/>
        <v>6.7298790217982907E-2</v>
      </c>
      <c r="DF30" s="54">
        <f t="shared" si="63"/>
        <v>5.5298293707324087E-2</v>
      </c>
      <c r="DG30" s="55"/>
      <c r="DH30" s="35" t="s">
        <v>92</v>
      </c>
      <c r="DI30" s="56">
        <f t="shared" si="56"/>
        <v>5.5298293707324087E-2</v>
      </c>
      <c r="DJ30" s="61">
        <f t="shared" si="64"/>
        <v>1.476573372555288E-2</v>
      </c>
      <c r="DK30" s="61">
        <f t="shared" si="65"/>
        <v>1.3815965261216286E-2</v>
      </c>
      <c r="DL30" s="61">
        <f t="shared" si="66"/>
        <v>1.27226762289355E-2</v>
      </c>
      <c r="DM30" s="61">
        <f t="shared" si="67"/>
        <v>1.2785994126557938E-2</v>
      </c>
      <c r="DN30" s="61">
        <f t="shared" si="68"/>
        <v>1.4617991964433853E-2</v>
      </c>
      <c r="DO30" s="61">
        <f t="shared" si="69"/>
        <v>1.4987346367231416E-2</v>
      </c>
      <c r="DP30" s="61">
        <f t="shared" si="70"/>
        <v>1.4184405763044784E-2</v>
      </c>
      <c r="DQ30" s="61">
        <f t="shared" si="71"/>
        <v>1.8517643758758109E-2</v>
      </c>
      <c r="DR30" s="61">
        <f t="shared" si="72"/>
        <v>1.5972834693977995E-2</v>
      </c>
      <c r="DS30" s="61">
        <f t="shared" si="73"/>
        <v>1.3965693435185438E-2</v>
      </c>
      <c r="DT30" s="61">
        <f t="shared" si="74"/>
        <v>1.5704000790984211E-2</v>
      </c>
      <c r="DU30" s="61">
        <f t="shared" si="75"/>
        <v>1.1295580432569232E-2</v>
      </c>
      <c r="DV30" s="62">
        <f t="shared" si="58"/>
        <v>0.17333586654844765</v>
      </c>
    </row>
    <row r="31" spans="1:126" s="1" customFormat="1" ht="12.5" x14ac:dyDescent="0.25">
      <c r="A31" s="5" t="s">
        <v>58</v>
      </c>
      <c r="B31" s="118">
        <v>0.168681</v>
      </c>
      <c r="C31" s="119">
        <v>2.7172999999999985E-2</v>
      </c>
      <c r="D31" s="119">
        <v>1.0696000000000008E-2</v>
      </c>
      <c r="E31" s="119">
        <v>1.1051000000000005E-2</v>
      </c>
      <c r="F31" s="119">
        <v>3.2522999999999996E-2</v>
      </c>
      <c r="G31" s="119">
        <v>0.18611340000000004</v>
      </c>
      <c r="H31" s="119">
        <v>0.11901000000000005</v>
      </c>
      <c r="I31" s="119">
        <v>0.63722999999999974</v>
      </c>
      <c r="J31" s="119">
        <v>0.485238</v>
      </c>
      <c r="K31" s="119">
        <v>0.88386699999999996</v>
      </c>
      <c r="L31" s="119">
        <v>1.2384499999999996</v>
      </c>
      <c r="M31" s="120">
        <v>1.3969599999999998</v>
      </c>
      <c r="N31" s="19">
        <f t="shared" si="37"/>
        <v>5.1969923999999992</v>
      </c>
      <c r="O31" s="118">
        <v>0.88835950000000008</v>
      </c>
      <c r="P31" s="119">
        <v>6.6630500000000009E-2</v>
      </c>
      <c r="Q31" s="119">
        <v>2.0279999999999999E-2</v>
      </c>
      <c r="R31" s="119">
        <v>1.6498000000000002E-2</v>
      </c>
      <c r="S31" s="119">
        <v>4.2363999999999985E-2</v>
      </c>
      <c r="T31" s="119">
        <v>8.5786000000000001E-2</v>
      </c>
      <c r="U31" s="119">
        <v>8.4566000000000002E-2</v>
      </c>
      <c r="V31" s="119">
        <v>0.49482000000000015</v>
      </c>
      <c r="W31" s="119">
        <v>0.58740099999999995</v>
      </c>
      <c r="X31" s="119">
        <v>1.9862474999999999</v>
      </c>
      <c r="Y31" s="119">
        <v>1.9778990000000001</v>
      </c>
      <c r="Z31" s="120">
        <v>2.0527360000000003</v>
      </c>
      <c r="AA31" s="19">
        <f t="shared" si="38"/>
        <v>8.303587499999999</v>
      </c>
      <c r="AB31" s="118">
        <v>1.2396370000000001</v>
      </c>
      <c r="AC31" s="119">
        <v>0.14604899999999998</v>
      </c>
      <c r="AD31" s="119">
        <v>2.1623999999999997E-2</v>
      </c>
      <c r="AE31" s="119">
        <v>1.6969999999999999E-2</v>
      </c>
      <c r="AF31" s="119">
        <v>4.1748E-2</v>
      </c>
      <c r="AG31" s="119">
        <v>1.2201609999999998</v>
      </c>
      <c r="AH31" s="119">
        <v>1.789606</v>
      </c>
      <c r="AI31" s="119">
        <v>2.4605959999999998</v>
      </c>
      <c r="AJ31" s="119">
        <v>0.91788399999999992</v>
      </c>
      <c r="AK31" s="119">
        <v>1.3554659999999998</v>
      </c>
      <c r="AL31" s="119">
        <v>1.6736749999999998</v>
      </c>
      <c r="AM31" s="120">
        <v>1.7772840000000001</v>
      </c>
      <c r="AN31" s="19">
        <f t="shared" si="39"/>
        <v>12.660699999999999</v>
      </c>
      <c r="AO31" s="118">
        <v>1.5088929999999998</v>
      </c>
      <c r="AP31" s="119">
        <v>0.12478899999999998</v>
      </c>
      <c r="AQ31" s="119">
        <v>6.5780000000000005E-2</v>
      </c>
      <c r="AR31" s="119">
        <v>4.9798999999999996E-2</v>
      </c>
      <c r="AS31" s="119">
        <v>0.13047800000000001</v>
      </c>
      <c r="AT31" s="119">
        <v>1.4317349999999998</v>
      </c>
      <c r="AU31" s="119">
        <v>0.94631100000000012</v>
      </c>
      <c r="AV31" s="119">
        <v>1.0201219999999998</v>
      </c>
      <c r="AW31" s="119">
        <v>0.54488799999999993</v>
      </c>
      <c r="AX31" s="119">
        <v>1.7097564999999999</v>
      </c>
      <c r="AY31" s="119">
        <v>1.6424650000000001</v>
      </c>
      <c r="AZ31" s="120">
        <v>1.9146890000000001</v>
      </c>
      <c r="BA31" s="19">
        <f t="shared" si="40"/>
        <v>11.089705500000001</v>
      </c>
      <c r="BB31" s="118">
        <v>1.163068</v>
      </c>
      <c r="BC31" s="119">
        <v>0.20911000000000002</v>
      </c>
      <c r="BD31" s="119">
        <v>0.14802000000000001</v>
      </c>
      <c r="BE31" s="119">
        <v>4.7069999999999994E-2</v>
      </c>
      <c r="BF31" s="119">
        <v>0.24607699999999999</v>
      </c>
      <c r="BG31" s="119">
        <v>1.2144369999999998</v>
      </c>
      <c r="BH31" s="119">
        <v>0.98137600000000003</v>
      </c>
      <c r="BI31" s="119">
        <v>1.2736199999999998</v>
      </c>
      <c r="BJ31" s="119">
        <v>0.591584</v>
      </c>
      <c r="BK31" s="119">
        <v>1.7784259999999998</v>
      </c>
      <c r="BL31" s="119">
        <v>1.9136570000000002</v>
      </c>
      <c r="BM31" s="120">
        <v>2.2435229999999997</v>
      </c>
      <c r="BN31" s="19">
        <f t="shared" si="41"/>
        <v>11.809967999999998</v>
      </c>
      <c r="BO31" s="127">
        <v>1.7982739999999997</v>
      </c>
      <c r="BP31" s="127">
        <v>0.24221399999999998</v>
      </c>
      <c r="BQ31" s="127">
        <v>6.4609000000000014E-2</v>
      </c>
      <c r="BR31" s="127">
        <v>4.8971999999999995E-2</v>
      </c>
      <c r="BS31" s="127">
        <v>0.71095799999999998</v>
      </c>
      <c r="BT31" s="127">
        <v>1.1549799999999999</v>
      </c>
      <c r="BU31" s="127">
        <v>1.6428950000000002</v>
      </c>
      <c r="BV31" s="127">
        <v>1.2139159999999998</v>
      </c>
      <c r="BW31" s="127">
        <v>0.58930700000000003</v>
      </c>
      <c r="BX31" s="127">
        <v>1.4974130000000001</v>
      </c>
      <c r="BY31" s="127">
        <v>1.8669929999999999</v>
      </c>
      <c r="BZ31" s="127">
        <v>2.087434</v>
      </c>
      <c r="CA31" s="19">
        <f t="shared" si="42"/>
        <v>12.917965000000001</v>
      </c>
      <c r="CB31" s="34">
        <f t="shared" si="43"/>
        <v>0.19974349636116395</v>
      </c>
      <c r="CC31" s="34">
        <f t="shared" si="44"/>
        <v>0.11681717533527136</v>
      </c>
      <c r="CD31" s="34">
        <f t="shared" si="45"/>
        <v>6.7279552735286519E-3</v>
      </c>
      <c r="CE31" s="34">
        <f t="shared" si="46"/>
        <v>7.928724650328367E-2</v>
      </c>
      <c r="CF31" s="34">
        <f t="shared" si="47"/>
        <v>9.3818797815540478E-2</v>
      </c>
      <c r="CG31" s="42">
        <v>0.02</v>
      </c>
      <c r="CH31" s="41" t="s">
        <v>92</v>
      </c>
      <c r="CI31" s="36">
        <f t="shared" si="48"/>
        <v>9.3818797815540478E-2</v>
      </c>
      <c r="CJ31" s="36">
        <f t="shared" si="48"/>
        <v>9.3818797815540478E-2</v>
      </c>
      <c r="CK31" s="36">
        <f t="shared" si="48"/>
        <v>9.3818797815540478E-2</v>
      </c>
      <c r="CL31" s="36">
        <f t="shared" si="48"/>
        <v>9.3818797815540478E-2</v>
      </c>
      <c r="CM31" s="36">
        <f t="shared" si="48"/>
        <v>9.3818797815540478E-2</v>
      </c>
      <c r="CN31" s="36">
        <f t="shared" si="48"/>
        <v>9.3818797815540478E-2</v>
      </c>
      <c r="CO31" s="118">
        <v>1.6588050000000001</v>
      </c>
      <c r="CP31" s="119">
        <v>0.11090200000000001</v>
      </c>
      <c r="CQ31" s="119">
        <v>3.5712999999999995E-2</v>
      </c>
      <c r="CR31" s="119">
        <v>1.2674999999999999E-2</v>
      </c>
      <c r="CS31" s="119">
        <v>0.33696899999999996</v>
      </c>
      <c r="CT31" s="120">
        <v>1.118309</v>
      </c>
      <c r="CU31" s="51">
        <f t="shared" si="49"/>
        <v>1.7970294338371626</v>
      </c>
      <c r="CV31" s="51">
        <f t="shared" si="50"/>
        <v>1.3278041397690494</v>
      </c>
      <c r="CW31" s="51">
        <f t="shared" si="51"/>
        <v>0.64459507428428275</v>
      </c>
      <c r="CX31" s="51">
        <f t="shared" si="52"/>
        <v>1.637898487493362</v>
      </c>
      <c r="CY31" s="51">
        <f t="shared" si="53"/>
        <v>2.0421520387900292</v>
      </c>
      <c r="CZ31" s="51">
        <f t="shared" si="54"/>
        <v>2.2832745483992851</v>
      </c>
      <c r="DA31" s="19">
        <f t="shared" si="55"/>
        <v>13.006126722573171</v>
      </c>
      <c r="DB31" s="52">
        <f t="shared" si="59"/>
        <v>9.3897029352429273E-2</v>
      </c>
      <c r="DC31" s="53">
        <f t="shared" si="60"/>
        <v>6.7521500046408001E-3</v>
      </c>
      <c r="DD31" s="52">
        <f t="shared" si="61"/>
        <v>5.4571400653758761E-2</v>
      </c>
      <c r="DE31" s="52">
        <f t="shared" si="62"/>
        <v>4.9420708861607654E-2</v>
      </c>
      <c r="DF31" s="54">
        <f t="shared" si="63"/>
        <v>6.824737686870197E-3</v>
      </c>
      <c r="DG31" s="55">
        <v>0.02</v>
      </c>
      <c r="DH31" s="35" t="s">
        <v>91</v>
      </c>
      <c r="DI31" s="56">
        <f t="shared" si="56"/>
        <v>4.9420708861607654E-2</v>
      </c>
      <c r="DJ31" s="61">
        <f t="shared" si="64"/>
        <v>1.7407843189631791</v>
      </c>
      <c r="DK31" s="61">
        <f t="shared" si="65"/>
        <v>0.11638285545417003</v>
      </c>
      <c r="DL31" s="61">
        <f t="shared" si="66"/>
        <v>3.7477961775574588E-2</v>
      </c>
      <c r="DM31" s="61">
        <f t="shared" si="67"/>
        <v>1.3301407484820876E-2</v>
      </c>
      <c r="DN31" s="61">
        <f t="shared" si="68"/>
        <v>0.35362224684438703</v>
      </c>
      <c r="DO31" s="61">
        <f t="shared" si="69"/>
        <v>1.1735766235063156</v>
      </c>
      <c r="DP31" s="61">
        <f t="shared" si="70"/>
        <v>1.8858399023025687</v>
      </c>
      <c r="DQ31" s="61">
        <f t="shared" si="71"/>
        <v>1.3934251615858131</v>
      </c>
      <c r="DR31" s="61">
        <f t="shared" si="72"/>
        <v>0.67645141978411261</v>
      </c>
      <c r="DS31" s="61">
        <f t="shared" si="73"/>
        <v>1.718844591788639</v>
      </c>
      <c r="DT31" s="61">
        <f t="shared" si="74"/>
        <v>2.1430766401502095</v>
      </c>
      <c r="DU31" s="61">
        <f t="shared" si="75"/>
        <v>2.3961155951068447</v>
      </c>
      <c r="DV31" s="62">
        <f t="shared" si="58"/>
        <v>13.648898724746633</v>
      </c>
    </row>
    <row r="32" spans="1:126" s="1" customFormat="1" ht="12.5" x14ac:dyDescent="0.25">
      <c r="A32" s="5" t="s">
        <v>59</v>
      </c>
      <c r="B32" s="118">
        <v>1.300851</v>
      </c>
      <c r="C32" s="119">
        <v>1.19208</v>
      </c>
      <c r="D32" s="119">
        <v>1.322918</v>
      </c>
      <c r="E32" s="119">
        <v>1.0841750000000003</v>
      </c>
      <c r="F32" s="119">
        <v>0.8492019999999999</v>
      </c>
      <c r="G32" s="119">
        <v>0.86509599999999987</v>
      </c>
      <c r="H32" s="119">
        <v>0.86868300000000009</v>
      </c>
      <c r="I32" s="119">
        <v>1.070149</v>
      </c>
      <c r="J32" s="119">
        <v>0.88700175000000003</v>
      </c>
      <c r="K32" s="119">
        <v>0.91019199999999989</v>
      </c>
      <c r="L32" s="119">
        <v>0.92361899999999997</v>
      </c>
      <c r="M32" s="120">
        <v>0.83146300000000006</v>
      </c>
      <c r="N32" s="19">
        <f t="shared" si="37"/>
        <v>12.105429749999999</v>
      </c>
      <c r="O32" s="118">
        <v>0.94497399999999998</v>
      </c>
      <c r="P32" s="119">
        <v>0.84289800000000004</v>
      </c>
      <c r="Q32" s="119">
        <v>0.86954399999999987</v>
      </c>
      <c r="R32" s="119">
        <v>0.76573500000000005</v>
      </c>
      <c r="S32" s="119">
        <v>0.71103400000000005</v>
      </c>
      <c r="T32" s="119">
        <v>0.74618600000000002</v>
      </c>
      <c r="U32" s="119">
        <v>0.76110800000000001</v>
      </c>
      <c r="V32" s="119">
        <v>0.88049900000000003</v>
      </c>
      <c r="W32" s="119">
        <v>0.82226999999999995</v>
      </c>
      <c r="X32" s="119">
        <v>0.82822499999999999</v>
      </c>
      <c r="Y32" s="119">
        <v>0.80913800000000013</v>
      </c>
      <c r="Z32" s="120">
        <v>0.80726199999999992</v>
      </c>
      <c r="AA32" s="19">
        <f t="shared" si="38"/>
        <v>9.7888730000000006</v>
      </c>
      <c r="AB32" s="118">
        <v>0.87953000000000003</v>
      </c>
      <c r="AC32" s="119">
        <v>0.78588400000000003</v>
      </c>
      <c r="AD32" s="119">
        <v>0.723576</v>
      </c>
      <c r="AE32" s="119">
        <v>0.86850899999999998</v>
      </c>
      <c r="AF32" s="119">
        <v>0.81450500000000003</v>
      </c>
      <c r="AG32" s="119">
        <v>0.89194300000000004</v>
      </c>
      <c r="AH32" s="119">
        <v>1.0795650000000001</v>
      </c>
      <c r="AI32" s="119">
        <v>1.1501310000000002</v>
      </c>
      <c r="AJ32" s="119">
        <v>1.1191629999999999</v>
      </c>
      <c r="AK32" s="119">
        <v>1.212359</v>
      </c>
      <c r="AL32" s="119">
        <v>1.2579230000000001</v>
      </c>
      <c r="AM32" s="120">
        <v>1.4387890000000001</v>
      </c>
      <c r="AN32" s="19">
        <f t="shared" si="39"/>
        <v>12.221876999999999</v>
      </c>
      <c r="AO32" s="118">
        <v>1.9645729999999999</v>
      </c>
      <c r="AP32" s="119">
        <v>1.799636</v>
      </c>
      <c r="AQ32" s="119">
        <v>1.7021519999999999</v>
      </c>
      <c r="AR32" s="119">
        <v>1.5789470000000001</v>
      </c>
      <c r="AS32" s="119">
        <v>1.8482320000000001</v>
      </c>
      <c r="AT32" s="119">
        <v>1.842984</v>
      </c>
      <c r="AU32" s="119">
        <v>1.5721689999999999</v>
      </c>
      <c r="AV32" s="119">
        <v>2.124288</v>
      </c>
      <c r="AW32" s="119">
        <v>2.5045320000000002</v>
      </c>
      <c r="AX32" s="119">
        <v>2.336846</v>
      </c>
      <c r="AY32" s="119">
        <v>1.9720779999999998</v>
      </c>
      <c r="AZ32" s="120">
        <v>1.9900349999999998</v>
      </c>
      <c r="BA32" s="19">
        <f t="shared" si="40"/>
        <v>23.236471999999999</v>
      </c>
      <c r="BB32" s="118">
        <v>2.1115219999999999</v>
      </c>
      <c r="BC32" s="119">
        <v>1.9917929999999999</v>
      </c>
      <c r="BD32" s="119">
        <v>2.0578960000000004</v>
      </c>
      <c r="BE32" s="119">
        <v>2.174156</v>
      </c>
      <c r="BF32" s="119">
        <v>2.2710389999999996</v>
      </c>
      <c r="BG32" s="119">
        <v>2.2639959999999997</v>
      </c>
      <c r="BH32" s="119">
        <v>1.9477829999999998</v>
      </c>
      <c r="BI32" s="119">
        <v>2.1700419999999996</v>
      </c>
      <c r="BJ32" s="119">
        <v>2.228421</v>
      </c>
      <c r="BK32" s="119">
        <v>2.2240569999999997</v>
      </c>
      <c r="BL32" s="119">
        <v>2.2230120000000002</v>
      </c>
      <c r="BM32" s="120">
        <v>2.016807</v>
      </c>
      <c r="BN32" s="19">
        <f t="shared" si="41"/>
        <v>25.680524000000002</v>
      </c>
      <c r="BO32" s="127">
        <v>2.3639760000000001</v>
      </c>
      <c r="BP32" s="127">
        <v>2.2053049999999996</v>
      </c>
      <c r="BQ32" s="127">
        <v>2.243598</v>
      </c>
      <c r="BR32" s="127">
        <v>2.2368120000000005</v>
      </c>
      <c r="BS32" s="127">
        <v>2.266994</v>
      </c>
      <c r="BT32" s="127">
        <v>2.0192739999999998</v>
      </c>
      <c r="BU32" s="127">
        <v>2.1664149999999998</v>
      </c>
      <c r="BV32" s="127">
        <v>2.1918500000000001</v>
      </c>
      <c r="BW32" s="127">
        <v>1.995403</v>
      </c>
      <c r="BX32" s="127">
        <v>2.1889864999999999</v>
      </c>
      <c r="BY32" s="127">
        <v>2.116444</v>
      </c>
      <c r="BZ32" s="127">
        <v>1.940903</v>
      </c>
      <c r="CA32" s="19">
        <f t="shared" si="42"/>
        <v>25.935960499999997</v>
      </c>
      <c r="CB32" s="34">
        <f t="shared" si="43"/>
        <v>0.16462048509575822</v>
      </c>
      <c r="CC32" s="34">
        <f t="shared" si="44"/>
        <v>0.27582882647186358</v>
      </c>
      <c r="CD32" s="34">
        <f t="shared" si="45"/>
        <v>0.28505428998454119</v>
      </c>
      <c r="CE32" s="34">
        <f t="shared" si="46"/>
        <v>5.6491660356645435E-2</v>
      </c>
      <c r="CF32" s="34">
        <f t="shared" si="47"/>
        <v>9.9467012433234192E-3</v>
      </c>
      <c r="CG32" s="82"/>
      <c r="CH32" s="41" t="s">
        <v>91</v>
      </c>
      <c r="CI32" s="36">
        <f t="shared" si="48"/>
        <v>5.6491660356645435E-2</v>
      </c>
      <c r="CJ32" s="36">
        <f t="shared" si="48"/>
        <v>5.6491660356645435E-2</v>
      </c>
      <c r="CK32" s="36">
        <f t="shared" si="48"/>
        <v>5.6491660356645435E-2</v>
      </c>
      <c r="CL32" s="36">
        <f t="shared" si="48"/>
        <v>5.6491660356645435E-2</v>
      </c>
      <c r="CM32" s="36">
        <f t="shared" si="48"/>
        <v>5.6491660356645435E-2</v>
      </c>
      <c r="CN32" s="36">
        <f t="shared" si="48"/>
        <v>5.6491660356645435E-2</v>
      </c>
      <c r="CO32" s="118">
        <v>2.0744659999999997</v>
      </c>
      <c r="CP32" s="119">
        <v>1.9446110000000003</v>
      </c>
      <c r="CQ32" s="119">
        <v>2.0755520000000001</v>
      </c>
      <c r="CR32" s="119">
        <v>1.7743389999999999</v>
      </c>
      <c r="CS32" s="119">
        <v>1.9617819999999999</v>
      </c>
      <c r="CT32" s="120">
        <v>2.1545730000000001</v>
      </c>
      <c r="CU32" s="51">
        <f t="shared" si="49"/>
        <v>2.2887993803715418</v>
      </c>
      <c r="CV32" s="51">
        <f t="shared" si="50"/>
        <v>2.3156712457527133</v>
      </c>
      <c r="CW32" s="51">
        <f t="shared" si="51"/>
        <v>2.1081266285506315</v>
      </c>
      <c r="CX32" s="51">
        <f t="shared" si="52"/>
        <v>2.3126459818832821</v>
      </c>
      <c r="CY32" s="51">
        <f t="shared" si="53"/>
        <v>2.2360054356118599</v>
      </c>
      <c r="CZ32" s="51">
        <f t="shared" si="54"/>
        <v>2.0505478330611941</v>
      </c>
      <c r="DA32" s="19">
        <f t="shared" si="55"/>
        <v>25.297119505231223</v>
      </c>
      <c r="DB32" s="52">
        <f t="shared" si="59"/>
        <v>0.2091151857297624</v>
      </c>
      <c r="DC32" s="53">
        <f t="shared" si="60"/>
        <v>0.19945315441538614</v>
      </c>
      <c r="DD32" s="52">
        <f t="shared" si="61"/>
        <v>2.8727368930330899E-2</v>
      </c>
      <c r="DE32" s="52">
        <f t="shared" si="62"/>
        <v>-7.492960695052453E-3</v>
      </c>
      <c r="DF32" s="54">
        <f t="shared" si="63"/>
        <v>-2.4631476238127892E-2</v>
      </c>
      <c r="DG32" s="55"/>
      <c r="DH32" s="35" t="s">
        <v>90</v>
      </c>
      <c r="DI32" s="56">
        <f t="shared" si="56"/>
        <v>2.8727368930330899E-2</v>
      </c>
      <c r="DJ32" s="61">
        <f t="shared" si="64"/>
        <v>2.1340599501154274</v>
      </c>
      <c r="DK32" s="61">
        <f t="shared" si="65"/>
        <v>2.0004745576229799</v>
      </c>
      <c r="DL32" s="61">
        <f t="shared" si="66"/>
        <v>2.1351771480380863</v>
      </c>
      <c r="DM32" s="61">
        <f t="shared" si="67"/>
        <v>1.8253110910604742</v>
      </c>
      <c r="DN32" s="61">
        <f t="shared" si="68"/>
        <v>2.0181388352748821</v>
      </c>
      <c r="DO32" s="61">
        <f t="shared" si="69"/>
        <v>2.21646821345833</v>
      </c>
      <c r="DP32" s="61">
        <f t="shared" si="70"/>
        <v>2.3545505645789877</v>
      </c>
      <c r="DQ32" s="61">
        <f t="shared" si="71"/>
        <v>2.3821943879508103</v>
      </c>
      <c r="DR32" s="61">
        <f t="shared" si="72"/>
        <v>2.1686875599608602</v>
      </c>
      <c r="DS32" s="61">
        <f t="shared" si="73"/>
        <v>2.3790822162100906</v>
      </c>
      <c r="DT32" s="61">
        <f t="shared" si="74"/>
        <v>2.3002399886909073</v>
      </c>
      <c r="DU32" s="61">
        <f t="shared" si="75"/>
        <v>2.1094546771708336</v>
      </c>
      <c r="DV32" s="62">
        <f t="shared" si="58"/>
        <v>26.023839190132673</v>
      </c>
    </row>
    <row r="33" spans="1:126" s="1" customFormat="1" ht="12.5" x14ac:dyDescent="0.25">
      <c r="A33" s="5" t="s">
        <v>12</v>
      </c>
      <c r="B33" s="118">
        <v>1.1174E-2</v>
      </c>
      <c r="C33" s="119">
        <v>9.5090000000000001E-3</v>
      </c>
      <c r="D33" s="119">
        <v>1.0687E-2</v>
      </c>
      <c r="E33" s="119">
        <v>1.0975E-2</v>
      </c>
      <c r="F33" s="119">
        <v>8.7869999999999997E-3</v>
      </c>
      <c r="G33" s="119">
        <v>9.0119999999999992E-3</v>
      </c>
      <c r="H33" s="119">
        <v>8.2620000000000002E-3</v>
      </c>
      <c r="I33" s="119">
        <v>6.9553000000000004E-2</v>
      </c>
      <c r="J33" s="119">
        <v>9.0989999999999994E-3</v>
      </c>
      <c r="K33" s="119">
        <v>7.7759999999999999E-3</v>
      </c>
      <c r="L33" s="119">
        <v>8.6660000000000001E-3</v>
      </c>
      <c r="M33" s="120">
        <v>7.7970000000000001E-3</v>
      </c>
      <c r="N33" s="19">
        <f t="shared" si="37"/>
        <v>0.171297</v>
      </c>
      <c r="O33" s="118">
        <v>1.0952999999999999E-2</v>
      </c>
      <c r="P33" s="119">
        <v>9.3469999999999994E-3</v>
      </c>
      <c r="Q33" s="119">
        <v>1.0992999999999999E-2</v>
      </c>
      <c r="R33" s="119">
        <v>8.574E-3</v>
      </c>
      <c r="S33" s="119">
        <v>9.0469999999999995E-3</v>
      </c>
      <c r="T33" s="119">
        <v>5.424E-3</v>
      </c>
      <c r="U33" s="119">
        <v>7.6819999999999996E-3</v>
      </c>
      <c r="V33" s="119">
        <v>2.5760000000000002E-3</v>
      </c>
      <c r="W33" s="119">
        <v>7.476E-3</v>
      </c>
      <c r="X33" s="119">
        <v>7.424E-3</v>
      </c>
      <c r="Y33" s="119">
        <v>7.5100000000000002E-3</v>
      </c>
      <c r="Z33" s="120">
        <v>7.659E-3</v>
      </c>
      <c r="AA33" s="19">
        <f t="shared" si="38"/>
        <v>9.4664999999999999E-2</v>
      </c>
      <c r="AB33" s="118">
        <v>9.0449999999999992E-3</v>
      </c>
      <c r="AC33" s="119">
        <v>9.9829999999999988E-3</v>
      </c>
      <c r="AD33" s="119">
        <v>1.0503E-2</v>
      </c>
      <c r="AE33" s="119">
        <v>8.9949999999999995E-3</v>
      </c>
      <c r="AF33" s="119">
        <v>7.92E-3</v>
      </c>
      <c r="AG33" s="119">
        <v>9.1819999999999992E-3</v>
      </c>
      <c r="AH33" s="119">
        <v>9.2489999999999985E-3</v>
      </c>
      <c r="AI33" s="119">
        <v>8.6219999999999995E-3</v>
      </c>
      <c r="AJ33" s="119">
        <v>6.855E-3</v>
      </c>
      <c r="AK33" s="119">
        <v>7.5980000000000006E-3</v>
      </c>
      <c r="AL33" s="119">
        <v>7.0980000000000001E-3</v>
      </c>
      <c r="AM33" s="120">
        <v>8.1239999999999993E-3</v>
      </c>
      <c r="AN33" s="19">
        <f t="shared" si="39"/>
        <v>0.10317399999999996</v>
      </c>
      <c r="AO33" s="118">
        <v>1.0409E-2</v>
      </c>
      <c r="AP33" s="119">
        <v>9.7020000000000006E-3</v>
      </c>
      <c r="AQ33" s="119">
        <v>1.2337000000000001E-2</v>
      </c>
      <c r="AR33" s="119">
        <v>8.8719999999999997E-3</v>
      </c>
      <c r="AS33" s="119">
        <v>9.3349999999999995E-3</v>
      </c>
      <c r="AT33" s="119">
        <v>9.6740000000000003E-3</v>
      </c>
      <c r="AU33" s="119">
        <v>7.953E-3</v>
      </c>
      <c r="AV33" s="119">
        <v>8.8979999999999997E-3</v>
      </c>
      <c r="AW33" s="119">
        <v>7.8279999999999999E-3</v>
      </c>
      <c r="AX33" s="119">
        <v>6.6410000000000002E-3</v>
      </c>
      <c r="AY33" s="119">
        <v>8.0260000000000001E-3</v>
      </c>
      <c r="AZ33" s="120">
        <v>7.9330000000000008E-3</v>
      </c>
      <c r="BA33" s="19">
        <f t="shared" si="40"/>
        <v>0.10760800000000001</v>
      </c>
      <c r="BB33" s="118">
        <v>8.9610000000000002E-3</v>
      </c>
      <c r="BC33" s="119">
        <v>8.9259999999999999E-3</v>
      </c>
      <c r="BD33" s="119">
        <v>9.4649999999999995E-3</v>
      </c>
      <c r="BE33" s="119">
        <v>9.2829999999999996E-3</v>
      </c>
      <c r="BF33" s="119">
        <v>8.7320000000000002E-3</v>
      </c>
      <c r="BG33" s="119">
        <v>9.0539999999999995E-3</v>
      </c>
      <c r="BH33" s="119">
        <v>9.809E-3</v>
      </c>
      <c r="BI33" s="119">
        <v>7.6810000000000003E-3</v>
      </c>
      <c r="BJ33" s="119">
        <v>8.2179999999999996E-3</v>
      </c>
      <c r="BK33" s="119">
        <v>8.0070000000000002E-3</v>
      </c>
      <c r="BL33" s="119">
        <v>8.1300000000000001E-3</v>
      </c>
      <c r="BM33" s="120">
        <v>7.7340000000000004E-3</v>
      </c>
      <c r="BN33" s="19">
        <f t="shared" si="41"/>
        <v>0.10400000000000001</v>
      </c>
      <c r="BO33" s="127">
        <v>8.7290000000000006E-3</v>
      </c>
      <c r="BP33" s="127">
        <v>1.1511E-2</v>
      </c>
      <c r="BQ33" s="127">
        <v>1.059E-2</v>
      </c>
      <c r="BR33" s="127">
        <v>1.0803E-2</v>
      </c>
      <c r="BS33" s="127">
        <v>1.0090999999999999E-2</v>
      </c>
      <c r="BT33" s="127">
        <v>8.7779999999999993E-3</v>
      </c>
      <c r="BU33" s="127">
        <v>8.4180000000000001E-3</v>
      </c>
      <c r="BV33" s="127">
        <v>8.3079999999999994E-3</v>
      </c>
      <c r="BW33" s="127">
        <v>8.4899999999999993E-3</v>
      </c>
      <c r="BX33" s="127">
        <v>8.1300000000000001E-3</v>
      </c>
      <c r="BY33" s="127">
        <v>7.6020000000000003E-3</v>
      </c>
      <c r="BZ33" s="127">
        <v>7.7400000000000004E-3</v>
      </c>
      <c r="CA33" s="19">
        <f t="shared" si="42"/>
        <v>0.10919</v>
      </c>
      <c r="CB33" s="34">
        <f t="shared" si="43"/>
        <v>-8.6125368505873823E-2</v>
      </c>
      <c r="CC33" s="34">
        <f t="shared" si="44"/>
        <v>3.6330683092376637E-2</v>
      </c>
      <c r="CD33" s="34">
        <f t="shared" si="45"/>
        <v>1.9070428235255843E-2</v>
      </c>
      <c r="CE33" s="34">
        <f t="shared" si="46"/>
        <v>7.3239345818569834E-3</v>
      </c>
      <c r="CF33" s="34">
        <f t="shared" si="47"/>
        <v>4.990384615384591E-2</v>
      </c>
      <c r="CG33" s="82"/>
      <c r="CH33" s="41" t="s">
        <v>92</v>
      </c>
      <c r="CI33" s="36">
        <f t="shared" si="48"/>
        <v>4.990384615384591E-2</v>
      </c>
      <c r="CJ33" s="36">
        <f t="shared" si="48"/>
        <v>4.990384615384591E-2</v>
      </c>
      <c r="CK33" s="36">
        <f t="shared" si="48"/>
        <v>4.990384615384591E-2</v>
      </c>
      <c r="CL33" s="36">
        <f t="shared" si="48"/>
        <v>4.990384615384591E-2</v>
      </c>
      <c r="CM33" s="36">
        <f t="shared" si="48"/>
        <v>4.990384615384591E-2</v>
      </c>
      <c r="CN33" s="36">
        <f t="shared" si="48"/>
        <v>4.990384615384591E-2</v>
      </c>
      <c r="CO33" s="118">
        <v>1.0409E-2</v>
      </c>
      <c r="CP33" s="119">
        <v>1.1951E-2</v>
      </c>
      <c r="CQ33" s="119">
        <v>1.1756000000000001E-2</v>
      </c>
      <c r="CR33" s="119">
        <v>8.6969999999999999E-3</v>
      </c>
      <c r="CS33" s="119">
        <v>1.0170999999999999E-2</v>
      </c>
      <c r="CT33" s="120">
        <v>1.0128E-2</v>
      </c>
      <c r="CU33" s="51">
        <f t="shared" si="49"/>
        <v>8.8380905769230751E-3</v>
      </c>
      <c r="CV33" s="51">
        <f t="shared" si="50"/>
        <v>8.7226011538461511E-3</v>
      </c>
      <c r="CW33" s="51">
        <f t="shared" si="51"/>
        <v>8.9136836538461512E-3</v>
      </c>
      <c r="CX33" s="51">
        <f t="shared" si="52"/>
        <v>8.5357182692307673E-3</v>
      </c>
      <c r="CY33" s="51">
        <f t="shared" si="53"/>
        <v>7.9813690384615363E-3</v>
      </c>
      <c r="CZ33" s="51">
        <f t="shared" si="54"/>
        <v>8.1262557692307683E-3</v>
      </c>
      <c r="DA33" s="19">
        <f t="shared" si="55"/>
        <v>0.11422971846153845</v>
      </c>
      <c r="DB33" s="52">
        <f t="shared" si="59"/>
        <v>3.8288236073462212E-2</v>
      </c>
      <c r="DC33" s="53">
        <f t="shared" si="60"/>
        <v>2.5775234375291056E-2</v>
      </c>
      <c r="DD33" s="52">
        <f t="shared" si="61"/>
        <v>2.0104935784311717E-2</v>
      </c>
      <c r="DE33" s="52">
        <f t="shared" si="62"/>
        <v>4.8027994623613512E-2</v>
      </c>
      <c r="DF33" s="54">
        <f t="shared" si="63"/>
        <v>4.6155494656456186E-2</v>
      </c>
      <c r="DG33" s="55"/>
      <c r="DH33" s="35" t="s">
        <v>92</v>
      </c>
      <c r="DI33" s="56">
        <f t="shared" si="56"/>
        <v>4.6155494656456186E-2</v>
      </c>
      <c r="DJ33" s="61">
        <f t="shared" si="64"/>
        <v>1.0889432543879052E-2</v>
      </c>
      <c r="DK33" s="61">
        <f t="shared" si="65"/>
        <v>1.2502604316639307E-2</v>
      </c>
      <c r="DL33" s="61">
        <f t="shared" si="66"/>
        <v>1.22986039951813E-2</v>
      </c>
      <c r="DM33" s="61">
        <f t="shared" si="67"/>
        <v>9.0984143370271987E-3</v>
      </c>
      <c r="DN33" s="61">
        <f t="shared" si="68"/>
        <v>1.0640447536150816E-2</v>
      </c>
      <c r="DO33" s="61">
        <f t="shared" si="69"/>
        <v>1.0595462849880588E-2</v>
      </c>
      <c r="DP33" s="61">
        <f t="shared" si="70"/>
        <v>9.2460170193195239E-3</v>
      </c>
      <c r="DQ33" s="61">
        <f t="shared" si="71"/>
        <v>9.1251971247928963E-3</v>
      </c>
      <c r="DR33" s="61">
        <f t="shared" si="72"/>
        <v>9.3250991321005873E-3</v>
      </c>
      <c r="DS33" s="61">
        <f t="shared" si="73"/>
        <v>8.9296885681952633E-3</v>
      </c>
      <c r="DT33" s="61">
        <f t="shared" si="74"/>
        <v>8.3497530744674527E-3</v>
      </c>
      <c r="DU33" s="61">
        <f t="shared" si="75"/>
        <v>8.5013271239644944E-3</v>
      </c>
      <c r="DV33" s="62">
        <f t="shared" si="58"/>
        <v>0.11950204762159847</v>
      </c>
    </row>
    <row r="34" spans="1:126" s="1" customFormat="1" ht="12.5" x14ac:dyDescent="0.25">
      <c r="A34" s="5" t="s">
        <v>56</v>
      </c>
      <c r="B34" s="118"/>
      <c r="C34" s="119"/>
      <c r="D34" s="119"/>
      <c r="E34" s="119"/>
      <c r="F34" s="119"/>
      <c r="G34" s="119"/>
      <c r="H34" s="119"/>
      <c r="I34" s="119"/>
      <c r="J34" s="119"/>
      <c r="K34" s="119"/>
      <c r="L34" s="119"/>
      <c r="M34" s="120"/>
      <c r="N34" s="19">
        <f t="shared" si="37"/>
        <v>0</v>
      </c>
      <c r="O34" s="118"/>
      <c r="P34" s="119"/>
      <c r="Q34" s="119"/>
      <c r="R34" s="119"/>
      <c r="S34" s="119"/>
      <c r="T34" s="119"/>
      <c r="U34" s="119"/>
      <c r="V34" s="119"/>
      <c r="W34" s="119"/>
      <c r="X34" s="119"/>
      <c r="Y34" s="119"/>
      <c r="Z34" s="120"/>
      <c r="AA34" s="19">
        <f t="shared" si="38"/>
        <v>0</v>
      </c>
      <c r="AB34" s="118"/>
      <c r="AC34" s="119"/>
      <c r="AD34" s="119"/>
      <c r="AE34" s="119"/>
      <c r="AF34" s="119"/>
      <c r="AG34" s="119"/>
      <c r="AH34" s="119"/>
      <c r="AI34" s="119"/>
      <c r="AJ34" s="119"/>
      <c r="AK34" s="119"/>
      <c r="AL34" s="119"/>
      <c r="AM34" s="120"/>
      <c r="AN34" s="19">
        <f t="shared" si="39"/>
        <v>0</v>
      </c>
      <c r="AO34" s="25"/>
      <c r="AP34" s="25"/>
      <c r="AQ34" s="25"/>
      <c r="AR34" s="25"/>
      <c r="AS34" s="25"/>
      <c r="AT34" s="25"/>
      <c r="AU34" s="25"/>
      <c r="AV34" s="25"/>
      <c r="AW34" s="25"/>
      <c r="AX34" s="25"/>
      <c r="AY34" s="25"/>
      <c r="AZ34" s="25"/>
      <c r="BA34" s="19">
        <f t="shared" si="40"/>
        <v>0</v>
      </c>
      <c r="BB34" s="118"/>
      <c r="BC34" s="119"/>
      <c r="BD34" s="119"/>
      <c r="BE34" s="119"/>
      <c r="BF34" s="119"/>
      <c r="BG34" s="119"/>
      <c r="BH34" s="119"/>
      <c r="BI34" s="119"/>
      <c r="BJ34" s="119"/>
      <c r="BK34" s="119"/>
      <c r="BL34" s="119"/>
      <c r="BM34" s="120"/>
      <c r="BN34" s="19">
        <f t="shared" si="41"/>
        <v>0</v>
      </c>
      <c r="BO34" s="127">
        <v>1.0923E-2</v>
      </c>
      <c r="BP34" s="127">
        <v>7.6140000000000001E-3</v>
      </c>
      <c r="BQ34" s="127">
        <v>7.5880000000000001E-3</v>
      </c>
      <c r="BR34" s="127">
        <v>8.2570000000000005E-3</v>
      </c>
      <c r="BS34" s="127">
        <v>9.5659999999999999E-3</v>
      </c>
      <c r="BT34" s="127">
        <v>4.5069999999999997E-3</v>
      </c>
      <c r="BU34" s="127">
        <v>8.1650000000000004E-3</v>
      </c>
      <c r="BV34" s="127">
        <v>8.0239999999999999E-3</v>
      </c>
      <c r="BW34" s="127">
        <v>1.0763E-2</v>
      </c>
      <c r="BX34" s="127">
        <v>9.9500000000000005E-3</v>
      </c>
      <c r="BY34" s="127">
        <v>1.3417E-2</v>
      </c>
      <c r="BZ34" s="127">
        <v>3.0834E-2</v>
      </c>
      <c r="CA34" s="19">
        <f t="shared" si="42"/>
        <v>0.129608</v>
      </c>
      <c r="CB34" s="34">
        <f t="shared" si="43"/>
        <v>0</v>
      </c>
      <c r="CC34" s="34">
        <f t="shared" si="44"/>
        <v>0</v>
      </c>
      <c r="CD34" s="34">
        <f t="shared" si="45"/>
        <v>0</v>
      </c>
      <c r="CE34" s="34">
        <f t="shared" si="46"/>
        <v>0</v>
      </c>
      <c r="CF34" s="34">
        <f t="shared" si="47"/>
        <v>0</v>
      </c>
      <c r="CG34" s="82"/>
      <c r="CH34" s="41" t="s">
        <v>88</v>
      </c>
      <c r="CI34" s="36">
        <f t="shared" si="48"/>
        <v>0</v>
      </c>
      <c r="CJ34" s="36">
        <f t="shared" si="48"/>
        <v>0</v>
      </c>
      <c r="CK34" s="36">
        <f t="shared" si="48"/>
        <v>0</v>
      </c>
      <c r="CL34" s="36">
        <f t="shared" si="48"/>
        <v>0</v>
      </c>
      <c r="CM34" s="36">
        <f t="shared" si="48"/>
        <v>0</v>
      </c>
      <c r="CN34" s="36">
        <f t="shared" si="48"/>
        <v>0</v>
      </c>
      <c r="CO34" s="118">
        <v>0.101671</v>
      </c>
      <c r="CP34" s="119">
        <v>0.220024</v>
      </c>
      <c r="CQ34" s="119">
        <v>0.29802399999999996</v>
      </c>
      <c r="CR34" s="119">
        <v>0.28724</v>
      </c>
      <c r="CS34" s="119">
        <v>0.17592999999999998</v>
      </c>
      <c r="CT34" s="120">
        <v>0.30457999999999996</v>
      </c>
      <c r="CU34" s="51">
        <f t="shared" si="49"/>
        <v>8.1650000000000004E-3</v>
      </c>
      <c r="CV34" s="51">
        <f t="shared" si="50"/>
        <v>8.0239999999999999E-3</v>
      </c>
      <c r="CW34" s="51">
        <f t="shared" si="51"/>
        <v>1.0763E-2</v>
      </c>
      <c r="CX34" s="51">
        <f t="shared" si="52"/>
        <v>9.9500000000000005E-3</v>
      </c>
      <c r="CY34" s="51">
        <f t="shared" si="53"/>
        <v>1.3417E-2</v>
      </c>
      <c r="CZ34" s="51">
        <f t="shared" si="54"/>
        <v>3.0834E-2</v>
      </c>
      <c r="DA34" s="19">
        <f t="shared" si="55"/>
        <v>1.4686219999999999</v>
      </c>
      <c r="DB34" s="52">
        <f t="shared" si="59"/>
        <v>0</v>
      </c>
      <c r="DC34" s="53">
        <f t="shared" si="60"/>
        <v>0</v>
      </c>
      <c r="DD34" s="52">
        <f t="shared" si="61"/>
        <v>0</v>
      </c>
      <c r="DE34" s="52">
        <f t="shared" si="62"/>
        <v>0</v>
      </c>
      <c r="DF34" s="54">
        <f t="shared" si="63"/>
        <v>10.331260416023701</v>
      </c>
      <c r="DG34" s="55"/>
      <c r="DH34" s="35" t="s">
        <v>90</v>
      </c>
      <c r="DI34" s="56">
        <f t="shared" si="56"/>
        <v>0</v>
      </c>
      <c r="DJ34" s="61">
        <f t="shared" si="64"/>
        <v>0.101671</v>
      </c>
      <c r="DK34" s="61">
        <f t="shared" si="65"/>
        <v>0.220024</v>
      </c>
      <c r="DL34" s="61">
        <f t="shared" si="66"/>
        <v>0.29802399999999996</v>
      </c>
      <c r="DM34" s="61">
        <f t="shared" si="67"/>
        <v>0.28724</v>
      </c>
      <c r="DN34" s="61">
        <f t="shared" si="68"/>
        <v>0.17592999999999998</v>
      </c>
      <c r="DO34" s="61">
        <f t="shared" si="69"/>
        <v>0.30457999999999996</v>
      </c>
      <c r="DP34" s="61">
        <f t="shared" si="70"/>
        <v>8.1650000000000004E-3</v>
      </c>
      <c r="DQ34" s="61">
        <f t="shared" si="71"/>
        <v>8.0239999999999999E-3</v>
      </c>
      <c r="DR34" s="61">
        <f t="shared" si="72"/>
        <v>1.0763E-2</v>
      </c>
      <c r="DS34" s="61">
        <f t="shared" si="73"/>
        <v>9.9500000000000005E-3</v>
      </c>
      <c r="DT34" s="61">
        <f t="shared" si="74"/>
        <v>1.3417E-2</v>
      </c>
      <c r="DU34" s="61">
        <f t="shared" si="75"/>
        <v>3.0834E-2</v>
      </c>
      <c r="DV34" s="62">
        <f t="shared" si="58"/>
        <v>1.4686219999999999</v>
      </c>
    </row>
    <row r="35" spans="1:126" s="1" customFormat="1" ht="12.5" x14ac:dyDescent="0.25">
      <c r="A35" s="5" t="s">
        <v>57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19">
        <f t="shared" si="37"/>
        <v>0</v>
      </c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19">
        <f t="shared" si="38"/>
        <v>0</v>
      </c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19">
        <f t="shared" si="39"/>
        <v>0</v>
      </c>
      <c r="AO35" s="25"/>
      <c r="AP35" s="25"/>
      <c r="AQ35" s="25"/>
      <c r="AR35" s="25"/>
      <c r="AS35" s="25"/>
      <c r="AT35" s="25"/>
      <c r="AU35" s="25"/>
      <c r="AV35" s="25"/>
      <c r="AW35" s="25"/>
      <c r="AX35" s="25"/>
      <c r="AY35" s="25"/>
      <c r="AZ35" s="25"/>
      <c r="BA35" s="19">
        <f t="shared" si="40"/>
        <v>0</v>
      </c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5"/>
      <c r="BM35" s="25"/>
      <c r="BN35" s="19">
        <f t="shared" si="41"/>
        <v>0</v>
      </c>
      <c r="BO35" s="25"/>
      <c r="BP35" s="25"/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19">
        <f t="shared" si="42"/>
        <v>0</v>
      </c>
      <c r="CB35" s="34">
        <f t="shared" si="43"/>
        <v>0</v>
      </c>
      <c r="CC35" s="34">
        <f t="shared" si="44"/>
        <v>0</v>
      </c>
      <c r="CD35" s="34">
        <f t="shared" si="45"/>
        <v>0</v>
      </c>
      <c r="CE35" s="34">
        <f t="shared" si="46"/>
        <v>0</v>
      </c>
      <c r="CF35" s="34">
        <f t="shared" si="47"/>
        <v>0</v>
      </c>
      <c r="CG35" s="42">
        <v>0</v>
      </c>
      <c r="CH35" s="41" t="s">
        <v>93</v>
      </c>
      <c r="CI35" s="36">
        <f t="shared" si="48"/>
        <v>0</v>
      </c>
      <c r="CJ35" s="36">
        <f t="shared" si="48"/>
        <v>0</v>
      </c>
      <c r="CK35" s="36">
        <f t="shared" si="48"/>
        <v>0</v>
      </c>
      <c r="CL35" s="36">
        <f t="shared" si="48"/>
        <v>0</v>
      </c>
      <c r="CM35" s="36">
        <f t="shared" si="48"/>
        <v>0</v>
      </c>
      <c r="CN35" s="36">
        <f t="shared" si="48"/>
        <v>0</v>
      </c>
      <c r="CO35" s="118"/>
      <c r="CP35" s="119"/>
      <c r="CQ35" s="119"/>
      <c r="CR35" s="119"/>
      <c r="CS35" s="119"/>
      <c r="CT35" s="120"/>
      <c r="CU35" s="51">
        <f t="shared" si="49"/>
        <v>0</v>
      </c>
      <c r="CV35" s="51">
        <f t="shared" si="50"/>
        <v>0</v>
      </c>
      <c r="CW35" s="51">
        <f t="shared" si="51"/>
        <v>0</v>
      </c>
      <c r="CX35" s="51">
        <f t="shared" si="52"/>
        <v>0</v>
      </c>
      <c r="CY35" s="51">
        <f t="shared" si="53"/>
        <v>0</v>
      </c>
      <c r="CZ35" s="51">
        <f t="shared" si="54"/>
        <v>0</v>
      </c>
      <c r="DA35" s="19">
        <f t="shared" si="55"/>
        <v>0</v>
      </c>
      <c r="DB35" s="52">
        <f t="shared" si="59"/>
        <v>0</v>
      </c>
      <c r="DC35" s="53">
        <f t="shared" si="60"/>
        <v>0</v>
      </c>
      <c r="DD35" s="52">
        <f t="shared" si="61"/>
        <v>0</v>
      </c>
      <c r="DE35" s="52">
        <f t="shared" si="62"/>
        <v>0</v>
      </c>
      <c r="DF35" s="54">
        <f t="shared" si="63"/>
        <v>0</v>
      </c>
      <c r="DG35" s="55">
        <v>0</v>
      </c>
      <c r="DH35" s="35" t="s">
        <v>93</v>
      </c>
      <c r="DI35" s="56">
        <f t="shared" si="56"/>
        <v>0</v>
      </c>
      <c r="DJ35" s="61">
        <f t="shared" si="64"/>
        <v>0</v>
      </c>
      <c r="DK35" s="61">
        <f t="shared" si="65"/>
        <v>0</v>
      </c>
      <c r="DL35" s="61">
        <f t="shared" si="66"/>
        <v>0</v>
      </c>
      <c r="DM35" s="61">
        <f t="shared" si="67"/>
        <v>0</v>
      </c>
      <c r="DN35" s="61">
        <f t="shared" si="68"/>
        <v>0</v>
      </c>
      <c r="DO35" s="61">
        <f t="shared" si="69"/>
        <v>0</v>
      </c>
      <c r="DP35" s="61">
        <f t="shared" si="70"/>
        <v>0</v>
      </c>
      <c r="DQ35" s="61">
        <f t="shared" si="71"/>
        <v>0</v>
      </c>
      <c r="DR35" s="61">
        <f t="shared" si="72"/>
        <v>0</v>
      </c>
      <c r="DS35" s="61">
        <f t="shared" si="73"/>
        <v>0</v>
      </c>
      <c r="DT35" s="61">
        <f t="shared" si="74"/>
        <v>0</v>
      </c>
      <c r="DU35" s="61">
        <f t="shared" si="75"/>
        <v>0</v>
      </c>
      <c r="DV35" s="62">
        <f t="shared" si="58"/>
        <v>0</v>
      </c>
    </row>
    <row r="36" spans="1:126" s="1" customFormat="1" ht="12.5" x14ac:dyDescent="0.2">
      <c r="A36" s="5" t="s">
        <v>130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19">
        <f t="shared" si="37"/>
        <v>0</v>
      </c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19">
        <f t="shared" si="38"/>
        <v>0</v>
      </c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19">
        <f t="shared" si="39"/>
        <v>0</v>
      </c>
      <c r="AO36" s="25"/>
      <c r="AP36" s="25"/>
      <c r="AQ36" s="25"/>
      <c r="AR36" s="25"/>
      <c r="AS36" s="25"/>
      <c r="AT36" s="25"/>
      <c r="AU36" s="25"/>
      <c r="AV36" s="25"/>
      <c r="AW36" s="25"/>
      <c r="AX36" s="25"/>
      <c r="AY36" s="25"/>
      <c r="AZ36" s="25"/>
      <c r="BA36" s="19">
        <f t="shared" si="40"/>
        <v>0</v>
      </c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5"/>
      <c r="BM36" s="25"/>
      <c r="BN36" s="19">
        <f t="shared" si="41"/>
        <v>0</v>
      </c>
      <c r="BO36" s="25"/>
      <c r="BP36" s="25"/>
      <c r="BQ36" s="25"/>
      <c r="BR36" s="25"/>
      <c r="BS36" s="25"/>
      <c r="BT36" s="25"/>
      <c r="BU36" s="25"/>
      <c r="BV36" s="25"/>
      <c r="BW36" s="25"/>
      <c r="BX36" s="25"/>
      <c r="BY36" s="25"/>
      <c r="BZ36" s="25"/>
      <c r="CA36" s="19">
        <f t="shared" si="42"/>
        <v>0</v>
      </c>
      <c r="CB36" s="34">
        <f t="shared" si="43"/>
        <v>0</v>
      </c>
      <c r="CC36" s="34">
        <f t="shared" si="44"/>
        <v>0</v>
      </c>
      <c r="CD36" s="34">
        <f t="shared" si="45"/>
        <v>0</v>
      </c>
      <c r="CE36" s="34">
        <f t="shared" si="46"/>
        <v>0</v>
      </c>
      <c r="CF36" s="34">
        <f t="shared" si="47"/>
        <v>0</v>
      </c>
      <c r="CG36" s="42">
        <v>0.1</v>
      </c>
      <c r="CH36" s="41" t="s">
        <v>93</v>
      </c>
      <c r="CI36" s="36">
        <f t="shared" si="48"/>
        <v>0.1</v>
      </c>
      <c r="CJ36" s="36">
        <f t="shared" si="48"/>
        <v>0.1</v>
      </c>
      <c r="CK36" s="36">
        <f t="shared" si="48"/>
        <v>0.1</v>
      </c>
      <c r="CL36" s="36">
        <f t="shared" si="48"/>
        <v>0.1</v>
      </c>
      <c r="CM36" s="36">
        <f t="shared" si="48"/>
        <v>0.1</v>
      </c>
      <c r="CN36" s="36">
        <f t="shared" si="48"/>
        <v>0.1</v>
      </c>
      <c r="CO36" s="25"/>
      <c r="CP36" s="25"/>
      <c r="CQ36" s="25"/>
      <c r="CR36" s="25"/>
      <c r="CS36" s="25"/>
      <c r="CT36" s="25"/>
      <c r="CU36" s="51">
        <f t="shared" si="49"/>
        <v>0</v>
      </c>
      <c r="CV36" s="51">
        <f t="shared" si="50"/>
        <v>0</v>
      </c>
      <c r="CW36" s="51">
        <f t="shared" si="51"/>
        <v>0</v>
      </c>
      <c r="CX36" s="51">
        <f t="shared" si="52"/>
        <v>0</v>
      </c>
      <c r="CY36" s="51">
        <f t="shared" si="53"/>
        <v>0</v>
      </c>
      <c r="CZ36" s="51">
        <f t="shared" si="54"/>
        <v>0</v>
      </c>
      <c r="DA36" s="19">
        <f t="shared" si="55"/>
        <v>0</v>
      </c>
      <c r="DB36" s="52">
        <f t="shared" si="59"/>
        <v>0</v>
      </c>
      <c r="DC36" s="53">
        <f t="shared" si="60"/>
        <v>0</v>
      </c>
      <c r="DD36" s="52">
        <f t="shared" si="61"/>
        <v>0</v>
      </c>
      <c r="DE36" s="52">
        <f t="shared" si="62"/>
        <v>0</v>
      </c>
      <c r="DF36" s="54">
        <f t="shared" si="63"/>
        <v>0</v>
      </c>
      <c r="DG36" s="55">
        <v>0.1</v>
      </c>
      <c r="DH36" s="35" t="s">
        <v>93</v>
      </c>
      <c r="DI36" s="56">
        <f t="shared" si="56"/>
        <v>0.1</v>
      </c>
      <c r="DJ36" s="61">
        <f t="shared" si="64"/>
        <v>0</v>
      </c>
      <c r="DK36" s="61">
        <f t="shared" si="65"/>
        <v>0</v>
      </c>
      <c r="DL36" s="61">
        <f t="shared" si="66"/>
        <v>0</v>
      </c>
      <c r="DM36" s="61">
        <f t="shared" si="67"/>
        <v>0</v>
      </c>
      <c r="DN36" s="61">
        <f t="shared" si="68"/>
        <v>0</v>
      </c>
      <c r="DO36" s="61">
        <f t="shared" si="69"/>
        <v>0</v>
      </c>
      <c r="DP36" s="61">
        <f t="shared" si="70"/>
        <v>0</v>
      </c>
      <c r="DQ36" s="61">
        <f t="shared" si="71"/>
        <v>0</v>
      </c>
      <c r="DR36" s="61">
        <f t="shared" si="72"/>
        <v>0</v>
      </c>
      <c r="DS36" s="61">
        <f t="shared" si="73"/>
        <v>0</v>
      </c>
      <c r="DT36" s="61">
        <f t="shared" si="74"/>
        <v>0</v>
      </c>
      <c r="DU36" s="61">
        <f t="shared" si="75"/>
        <v>0</v>
      </c>
      <c r="DV36" s="62">
        <f>SUM(DJ36:DU36)</f>
        <v>0</v>
      </c>
    </row>
    <row r="37" spans="1:126" s="1" customFormat="1" ht="10.5" x14ac:dyDescent="0.25">
      <c r="A37" s="8" t="s">
        <v>27</v>
      </c>
      <c r="B37" s="7">
        <f t="shared" ref="B37:M37" si="106">SUM(B23,B27:B36)</f>
        <v>18.230127500000002</v>
      </c>
      <c r="C37" s="7">
        <f t="shared" si="106"/>
        <v>16.952226</v>
      </c>
      <c r="D37" s="7">
        <f t="shared" si="106"/>
        <v>17.055288500000003</v>
      </c>
      <c r="E37" s="7">
        <f t="shared" si="106"/>
        <v>15.533946</v>
      </c>
      <c r="F37" s="7">
        <f t="shared" si="106"/>
        <v>15.384112</v>
      </c>
      <c r="G37" s="7">
        <f t="shared" si="106"/>
        <v>16.839915499999996</v>
      </c>
      <c r="H37" s="7">
        <f t="shared" si="106"/>
        <v>15.610801800000003</v>
      </c>
      <c r="I37" s="7">
        <f t="shared" si="106"/>
        <v>18.633218999999993</v>
      </c>
      <c r="J37" s="7">
        <f t="shared" si="106"/>
        <v>18.987012750000002</v>
      </c>
      <c r="K37" s="7">
        <f t="shared" si="106"/>
        <v>21.605129999999996</v>
      </c>
      <c r="L37" s="7">
        <f t="shared" si="106"/>
        <v>22.878007</v>
      </c>
      <c r="M37" s="7">
        <f t="shared" si="106"/>
        <v>18.228601000000001</v>
      </c>
      <c r="N37" s="7">
        <f>SUM(N23,N27:N36)</f>
        <v>215.93838704999999</v>
      </c>
      <c r="O37" s="7">
        <f t="shared" ref="O37:BZ37" si="107">SUM(O23,O27:O36)</f>
        <v>22.3610775</v>
      </c>
      <c r="P37" s="7">
        <f t="shared" si="107"/>
        <v>21.280054500000002</v>
      </c>
      <c r="Q37" s="7">
        <f t="shared" si="107"/>
        <v>21.10632185</v>
      </c>
      <c r="R37" s="7">
        <f t="shared" si="107"/>
        <v>19.72426746999999</v>
      </c>
      <c r="S37" s="7">
        <f t="shared" si="107"/>
        <v>20.471853499999998</v>
      </c>
      <c r="T37" s="7">
        <f t="shared" si="107"/>
        <v>19.333749000000005</v>
      </c>
      <c r="U37" s="7">
        <f t="shared" si="107"/>
        <v>16.876415999999995</v>
      </c>
      <c r="V37" s="7">
        <f t="shared" si="107"/>
        <v>21.624959800000006</v>
      </c>
      <c r="W37" s="7">
        <f t="shared" si="107"/>
        <v>22.300253690000005</v>
      </c>
      <c r="X37" s="7">
        <f t="shared" si="107"/>
        <v>22.1529685</v>
      </c>
      <c r="Y37" s="7">
        <f t="shared" si="107"/>
        <v>21.4324005</v>
      </c>
      <c r="Z37" s="7">
        <f t="shared" si="107"/>
        <v>19.929073000000002</v>
      </c>
      <c r="AA37" s="7">
        <f t="shared" si="107"/>
        <v>248.59339531000001</v>
      </c>
      <c r="AB37" s="7">
        <f t="shared" si="107"/>
        <v>23.366595</v>
      </c>
      <c r="AC37" s="7">
        <f t="shared" si="107"/>
        <v>22.893733000000001</v>
      </c>
      <c r="AD37" s="7">
        <f t="shared" si="107"/>
        <v>24.106940000000002</v>
      </c>
      <c r="AE37" s="7">
        <f t="shared" si="107"/>
        <v>21.654716000000001</v>
      </c>
      <c r="AF37" s="7">
        <f t="shared" si="107"/>
        <v>20.757414999999998</v>
      </c>
      <c r="AG37" s="7">
        <f t="shared" si="107"/>
        <v>23.750021000000004</v>
      </c>
      <c r="AH37" s="7">
        <f t="shared" si="107"/>
        <v>22.461380000000002</v>
      </c>
      <c r="AI37" s="7">
        <f t="shared" si="107"/>
        <v>26.966308000000001</v>
      </c>
      <c r="AJ37" s="7">
        <f t="shared" si="107"/>
        <v>24.916346000000001</v>
      </c>
      <c r="AK37" s="7">
        <f t="shared" si="107"/>
        <v>23.929419000000003</v>
      </c>
      <c r="AL37" s="7">
        <f t="shared" si="107"/>
        <v>23.204503000000003</v>
      </c>
      <c r="AM37" s="7">
        <f t="shared" si="107"/>
        <v>19.794274999999999</v>
      </c>
      <c r="AN37" s="7">
        <f t="shared" si="107"/>
        <v>277.80165100000005</v>
      </c>
      <c r="AO37" s="7">
        <f t="shared" si="107"/>
        <v>24.318481999999999</v>
      </c>
      <c r="AP37" s="7">
        <f t="shared" si="107"/>
        <v>23.365519999999997</v>
      </c>
      <c r="AQ37" s="7">
        <f t="shared" si="107"/>
        <v>24.335240000000002</v>
      </c>
      <c r="AR37" s="7">
        <f t="shared" si="107"/>
        <v>22.050115999999992</v>
      </c>
      <c r="AS37" s="7">
        <f t="shared" si="107"/>
        <v>21.082310999999997</v>
      </c>
      <c r="AT37" s="7">
        <f t="shared" si="107"/>
        <v>21.723938</v>
      </c>
      <c r="AU37" s="7">
        <f t="shared" si="107"/>
        <v>17.347785999999999</v>
      </c>
      <c r="AV37" s="7">
        <f t="shared" si="107"/>
        <v>24.463929999999994</v>
      </c>
      <c r="AW37" s="7">
        <f t="shared" si="107"/>
        <v>27.791652000000003</v>
      </c>
      <c r="AX37" s="7">
        <f t="shared" si="107"/>
        <v>31.8137835</v>
      </c>
      <c r="AY37" s="7">
        <f t="shared" si="107"/>
        <v>29.452764999999999</v>
      </c>
      <c r="AZ37" s="7">
        <f t="shared" si="107"/>
        <v>28.266051000000001</v>
      </c>
      <c r="BA37" s="7">
        <f t="shared" si="107"/>
        <v>296.01157449999999</v>
      </c>
      <c r="BB37" s="7">
        <f t="shared" si="107"/>
        <v>24.865151600000001</v>
      </c>
      <c r="BC37" s="7">
        <f t="shared" si="107"/>
        <v>23.524832999999997</v>
      </c>
      <c r="BD37" s="7">
        <f t="shared" si="107"/>
        <v>25.671725999999996</v>
      </c>
      <c r="BE37" s="7">
        <f t="shared" si="107"/>
        <v>23.497916750000005</v>
      </c>
      <c r="BF37" s="7">
        <f t="shared" si="107"/>
        <v>20.652244999999994</v>
      </c>
      <c r="BG37" s="7">
        <f t="shared" si="107"/>
        <v>26.165416999999998</v>
      </c>
      <c r="BH37" s="7">
        <f t="shared" si="107"/>
        <v>23.420575200000009</v>
      </c>
      <c r="BI37" s="7">
        <f t="shared" si="107"/>
        <v>27.101311000000003</v>
      </c>
      <c r="BJ37" s="7">
        <f t="shared" si="107"/>
        <v>29.487776</v>
      </c>
      <c r="BK37" s="7">
        <f t="shared" si="107"/>
        <v>30.567336999999998</v>
      </c>
      <c r="BL37" s="7">
        <f t="shared" si="107"/>
        <v>28.156230999999998</v>
      </c>
      <c r="BM37" s="7">
        <f t="shared" si="107"/>
        <v>24.000043999999999</v>
      </c>
      <c r="BN37" s="7">
        <f t="shared" si="107"/>
        <v>307.11056354999999</v>
      </c>
      <c r="BO37" s="7">
        <f t="shared" si="107"/>
        <v>29.121130999999991</v>
      </c>
      <c r="BP37" s="7">
        <f t="shared" si="107"/>
        <v>26.453808000000002</v>
      </c>
      <c r="BQ37" s="7">
        <f t="shared" si="107"/>
        <v>26.184918</v>
      </c>
      <c r="BR37" s="7">
        <f t="shared" si="107"/>
        <v>28.111294000000001</v>
      </c>
      <c r="BS37" s="7">
        <f t="shared" si="107"/>
        <v>26.315418000000005</v>
      </c>
      <c r="BT37" s="7">
        <f t="shared" si="107"/>
        <v>26.685903</v>
      </c>
      <c r="BU37" s="7">
        <f t="shared" si="107"/>
        <v>25.759181499999997</v>
      </c>
      <c r="BV37" s="7">
        <f t="shared" si="107"/>
        <v>31.380220999999995</v>
      </c>
      <c r="BW37" s="7">
        <f t="shared" si="107"/>
        <v>31.471481000000004</v>
      </c>
      <c r="BX37" s="7">
        <f t="shared" si="107"/>
        <v>29.561996499999999</v>
      </c>
      <c r="BY37" s="7">
        <f t="shared" si="107"/>
        <v>28.782045</v>
      </c>
      <c r="BZ37" s="7">
        <f t="shared" si="107"/>
        <v>25.593525999999997</v>
      </c>
      <c r="CA37" s="7">
        <f>SUM(CA23,CA27:CA36)</f>
        <v>335.42092300000007</v>
      </c>
      <c r="CB37" s="7"/>
      <c r="CC37" s="7"/>
      <c r="CD37" s="7"/>
      <c r="CE37" s="7"/>
      <c r="CF37" s="7"/>
      <c r="CG37" s="83"/>
      <c r="CH37" s="7"/>
      <c r="CI37" s="7"/>
      <c r="CJ37" s="7"/>
      <c r="CK37" s="7"/>
      <c r="CL37" s="7"/>
      <c r="CM37" s="7"/>
      <c r="CN37" s="7"/>
      <c r="CO37" s="7">
        <f t="shared" ref="CO37:DA37" si="108">SUM(CO23,CO27:CO36)</f>
        <v>33.106082000000008</v>
      </c>
      <c r="CP37" s="7">
        <f t="shared" si="108"/>
        <v>28.935433</v>
      </c>
      <c r="CQ37" s="7">
        <f t="shared" si="108"/>
        <v>28.337622000000007</v>
      </c>
      <c r="CR37" s="7">
        <f t="shared" si="108"/>
        <v>24.159605190000004</v>
      </c>
      <c r="CS37" s="7">
        <f t="shared" si="108"/>
        <v>24.142157000000001</v>
      </c>
      <c r="CT37" s="7">
        <f t="shared" si="108"/>
        <v>28.237522000000002</v>
      </c>
      <c r="CU37" s="7">
        <f t="shared" si="108"/>
        <v>28.4382626117524</v>
      </c>
      <c r="CV37" s="7">
        <f t="shared" si="108"/>
        <v>34.714261172865115</v>
      </c>
      <c r="CW37" s="7">
        <f t="shared" si="108"/>
        <v>34.845052703069662</v>
      </c>
      <c r="CX37" s="7">
        <f t="shared" si="108"/>
        <v>32.69504722908782</v>
      </c>
      <c r="CY37" s="7">
        <f t="shared" si="108"/>
        <v>31.827325394373513</v>
      </c>
      <c r="CZ37" s="7">
        <f t="shared" si="108"/>
        <v>28.258313712184492</v>
      </c>
      <c r="DA37" s="7">
        <f t="shared" si="108"/>
        <v>357.69668401333303</v>
      </c>
      <c r="DB37" s="7"/>
      <c r="DC37" s="7"/>
      <c r="DD37" s="7"/>
      <c r="DE37" s="7"/>
      <c r="DF37" s="7"/>
      <c r="DG37" s="7"/>
      <c r="DH37" s="7"/>
      <c r="DI37" s="7"/>
      <c r="DJ37" s="7">
        <f t="shared" ref="DJ37:DV37" si="109">SUM(DJ23,DJ27:DJ36)</f>
        <v>35.292740984450141</v>
      </c>
      <c r="DK37" s="7">
        <f t="shared" si="109"/>
        <v>30.866365849911563</v>
      </c>
      <c r="DL37" s="7">
        <f t="shared" si="109"/>
        <v>30.21975694581668</v>
      </c>
      <c r="DM37" s="7">
        <f t="shared" si="109"/>
        <v>25.762344332124766</v>
      </c>
      <c r="DN37" s="7">
        <f t="shared" si="109"/>
        <v>25.712111389311417</v>
      </c>
      <c r="DO37" s="7">
        <f t="shared" si="109"/>
        <v>30.08579055075996</v>
      </c>
      <c r="DP37" s="7">
        <f t="shared" si="109"/>
        <v>30.292657794770683</v>
      </c>
      <c r="DQ37" s="7">
        <f t="shared" si="109"/>
        <v>37.003749321650197</v>
      </c>
      <c r="DR37" s="7">
        <f t="shared" si="109"/>
        <v>37.162721776152679</v>
      </c>
      <c r="DS37" s="7">
        <f t="shared" si="109"/>
        <v>34.836356225530544</v>
      </c>
      <c r="DT37" s="7">
        <f t="shared" si="109"/>
        <v>33.902667818049558</v>
      </c>
      <c r="DU37" s="7">
        <f t="shared" si="109"/>
        <v>30.098053232713287</v>
      </c>
      <c r="DV37" s="7">
        <f t="shared" si="109"/>
        <v>381.23531622124148</v>
      </c>
    </row>
    <row r="38" spans="1:126" s="1" customFormat="1" ht="10.5" x14ac:dyDescent="0.2">
      <c r="A38" s="5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9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9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9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9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9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9"/>
      <c r="CB38" s="9"/>
      <c r="CC38" s="9"/>
      <c r="CD38" s="9"/>
      <c r="CE38" s="9"/>
      <c r="CF38" s="9"/>
      <c r="CG38" s="43"/>
      <c r="CH38" s="9"/>
      <c r="CI38" s="9"/>
      <c r="CJ38" s="9"/>
      <c r="CK38" s="9"/>
      <c r="CL38" s="9"/>
      <c r="CM38" s="9"/>
      <c r="CN38" s="9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9"/>
      <c r="DB38" s="31"/>
      <c r="DC38" s="31"/>
      <c r="DD38" s="31"/>
      <c r="DE38" s="31"/>
      <c r="DF38" s="31"/>
      <c r="DG38" s="31"/>
      <c r="DH38" s="31"/>
      <c r="DI38" s="31"/>
      <c r="DJ38" s="31"/>
      <c r="DK38" s="31"/>
      <c r="DL38" s="31"/>
      <c r="DM38" s="31"/>
      <c r="DN38" s="31"/>
      <c r="DO38" s="31"/>
      <c r="DP38" s="31"/>
      <c r="DQ38" s="31"/>
      <c r="DR38" s="31"/>
      <c r="DS38" s="31"/>
      <c r="DT38" s="31"/>
      <c r="DU38" s="31"/>
      <c r="DV38" s="31"/>
    </row>
    <row r="39" spans="1:126" s="1" customFormat="1" ht="10.5" x14ac:dyDescent="0.25">
      <c r="A39" s="16" t="s">
        <v>26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>
        <f>SUM(B39:M39)</f>
        <v>0</v>
      </c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>
        <f>SUM(O39:Z39)</f>
        <v>0</v>
      </c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>
        <f>SUM(AB39:AM39)</f>
        <v>0</v>
      </c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  <c r="AZ39" s="11"/>
      <c r="BA39" s="11">
        <f>SUM(AO39:AZ39)</f>
        <v>0</v>
      </c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>
        <f>SUM(BB39:BM39)</f>
        <v>0</v>
      </c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>
        <f>SUM(BO39:BZ39)</f>
        <v>0</v>
      </c>
      <c r="CB39" s="11"/>
      <c r="CC39" s="11"/>
      <c r="CD39" s="11"/>
      <c r="CE39" s="11"/>
      <c r="CF39" s="11"/>
      <c r="CG39" s="79"/>
      <c r="CH39" s="11"/>
      <c r="CI39" s="11"/>
      <c r="CJ39" s="11"/>
      <c r="CK39" s="11"/>
      <c r="CL39" s="11"/>
      <c r="CM39" s="11"/>
      <c r="CN39" s="11"/>
      <c r="CO39" s="11"/>
      <c r="CP39" s="11"/>
      <c r="CQ39" s="11"/>
      <c r="CR39" s="11"/>
      <c r="CS39" s="11"/>
      <c r="CT39" s="11"/>
      <c r="CU39" s="11"/>
      <c r="CV39" s="11"/>
      <c r="CW39" s="11"/>
      <c r="CX39" s="11"/>
      <c r="CY39" s="11"/>
      <c r="CZ39" s="11"/>
      <c r="DA39" s="11">
        <f>SUM(CO39:CZ39)</f>
        <v>0</v>
      </c>
      <c r="DB39" s="11"/>
      <c r="DC39" s="11"/>
      <c r="DD39" s="11"/>
      <c r="DE39" s="11"/>
      <c r="DF39" s="11"/>
      <c r="DG39" s="11"/>
      <c r="DH39" s="11"/>
      <c r="DI39" s="11"/>
      <c r="DJ39" s="11"/>
      <c r="DK39" s="11"/>
      <c r="DL39" s="11"/>
      <c r="DM39" s="11"/>
      <c r="DN39" s="11"/>
      <c r="DO39" s="11"/>
      <c r="DP39" s="11"/>
      <c r="DQ39" s="11"/>
      <c r="DR39" s="11"/>
      <c r="DS39" s="11"/>
      <c r="DT39" s="11"/>
      <c r="DU39" s="11"/>
      <c r="DV39" s="11"/>
    </row>
    <row r="40" spans="1:126" s="1" customFormat="1" x14ac:dyDescent="0.2">
      <c r="A40" s="6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9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9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9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9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9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9"/>
      <c r="CB40" s="9"/>
      <c r="CC40" s="9"/>
      <c r="CD40" s="9"/>
      <c r="CE40" s="9"/>
      <c r="CF40" s="9"/>
      <c r="CG40" s="43"/>
      <c r="CH40" s="9"/>
      <c r="CI40" s="9"/>
      <c r="CJ40" s="9"/>
      <c r="CK40" s="9"/>
      <c r="CL40" s="9"/>
      <c r="CM40" s="9"/>
      <c r="CN40" s="9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</row>
    <row r="41" spans="1:126" s="1" customFormat="1" ht="10.5" x14ac:dyDescent="0.25">
      <c r="A41" s="15" t="s">
        <v>25</v>
      </c>
      <c r="B41" s="3">
        <f t="shared" ref="B41:N41" si="110">SUM(B37,B39)</f>
        <v>18.230127500000002</v>
      </c>
      <c r="C41" s="3">
        <f t="shared" si="110"/>
        <v>16.952226</v>
      </c>
      <c r="D41" s="3">
        <f t="shared" si="110"/>
        <v>17.055288500000003</v>
      </c>
      <c r="E41" s="3">
        <f t="shared" si="110"/>
        <v>15.533946</v>
      </c>
      <c r="F41" s="3">
        <f t="shared" si="110"/>
        <v>15.384112</v>
      </c>
      <c r="G41" s="3">
        <f t="shared" si="110"/>
        <v>16.839915499999996</v>
      </c>
      <c r="H41" s="3">
        <f t="shared" si="110"/>
        <v>15.610801800000003</v>
      </c>
      <c r="I41" s="3">
        <f t="shared" si="110"/>
        <v>18.633218999999993</v>
      </c>
      <c r="J41" s="3">
        <f t="shared" si="110"/>
        <v>18.987012750000002</v>
      </c>
      <c r="K41" s="3">
        <f t="shared" si="110"/>
        <v>21.605129999999996</v>
      </c>
      <c r="L41" s="3">
        <f t="shared" si="110"/>
        <v>22.878007</v>
      </c>
      <c r="M41" s="3">
        <f t="shared" si="110"/>
        <v>18.228601000000001</v>
      </c>
      <c r="N41" s="3">
        <f t="shared" si="110"/>
        <v>215.93838704999999</v>
      </c>
      <c r="O41" s="3">
        <f t="shared" ref="O41:AA41" si="111">SUM(O37,O39)</f>
        <v>22.3610775</v>
      </c>
      <c r="P41" s="3">
        <f t="shared" si="111"/>
        <v>21.280054500000002</v>
      </c>
      <c r="Q41" s="3">
        <f t="shared" si="111"/>
        <v>21.10632185</v>
      </c>
      <c r="R41" s="3">
        <f t="shared" si="111"/>
        <v>19.72426746999999</v>
      </c>
      <c r="S41" s="3">
        <f t="shared" si="111"/>
        <v>20.471853499999998</v>
      </c>
      <c r="T41" s="3">
        <f t="shared" si="111"/>
        <v>19.333749000000005</v>
      </c>
      <c r="U41" s="3">
        <f t="shared" si="111"/>
        <v>16.876415999999995</v>
      </c>
      <c r="V41" s="3">
        <f t="shared" si="111"/>
        <v>21.624959800000006</v>
      </c>
      <c r="W41" s="3">
        <f t="shared" si="111"/>
        <v>22.300253690000005</v>
      </c>
      <c r="X41" s="3">
        <f t="shared" si="111"/>
        <v>22.1529685</v>
      </c>
      <c r="Y41" s="3">
        <f t="shared" si="111"/>
        <v>21.4324005</v>
      </c>
      <c r="Z41" s="3">
        <f t="shared" si="111"/>
        <v>19.929073000000002</v>
      </c>
      <c r="AA41" s="3">
        <f t="shared" si="111"/>
        <v>248.59339531000001</v>
      </c>
      <c r="AB41" s="3">
        <f t="shared" ref="AB41:AN41" si="112">SUM(AB37,AB39)</f>
        <v>23.366595</v>
      </c>
      <c r="AC41" s="3">
        <f t="shared" si="112"/>
        <v>22.893733000000001</v>
      </c>
      <c r="AD41" s="3">
        <f t="shared" si="112"/>
        <v>24.106940000000002</v>
      </c>
      <c r="AE41" s="3">
        <f t="shared" si="112"/>
        <v>21.654716000000001</v>
      </c>
      <c r="AF41" s="3">
        <f t="shared" si="112"/>
        <v>20.757414999999998</v>
      </c>
      <c r="AG41" s="3">
        <f t="shared" si="112"/>
        <v>23.750021000000004</v>
      </c>
      <c r="AH41" s="3">
        <f t="shared" si="112"/>
        <v>22.461380000000002</v>
      </c>
      <c r="AI41" s="3">
        <f t="shared" si="112"/>
        <v>26.966308000000001</v>
      </c>
      <c r="AJ41" s="3">
        <f t="shared" si="112"/>
        <v>24.916346000000001</v>
      </c>
      <c r="AK41" s="3">
        <f t="shared" si="112"/>
        <v>23.929419000000003</v>
      </c>
      <c r="AL41" s="3">
        <f t="shared" si="112"/>
        <v>23.204503000000003</v>
      </c>
      <c r="AM41" s="3">
        <f t="shared" si="112"/>
        <v>19.794274999999999</v>
      </c>
      <c r="AN41" s="3">
        <f t="shared" si="112"/>
        <v>277.80165100000005</v>
      </c>
      <c r="AO41" s="3">
        <f t="shared" ref="AO41:BA41" si="113">SUM(AO37,AO39)</f>
        <v>24.318481999999999</v>
      </c>
      <c r="AP41" s="3">
        <f t="shared" si="113"/>
        <v>23.365519999999997</v>
      </c>
      <c r="AQ41" s="3">
        <f t="shared" si="113"/>
        <v>24.335240000000002</v>
      </c>
      <c r="AR41" s="3">
        <f t="shared" si="113"/>
        <v>22.050115999999992</v>
      </c>
      <c r="AS41" s="3">
        <f t="shared" si="113"/>
        <v>21.082310999999997</v>
      </c>
      <c r="AT41" s="3">
        <f t="shared" si="113"/>
        <v>21.723938</v>
      </c>
      <c r="AU41" s="3">
        <f t="shared" si="113"/>
        <v>17.347785999999999</v>
      </c>
      <c r="AV41" s="3">
        <f t="shared" si="113"/>
        <v>24.463929999999994</v>
      </c>
      <c r="AW41" s="3">
        <f t="shared" si="113"/>
        <v>27.791652000000003</v>
      </c>
      <c r="AX41" s="3">
        <f t="shared" si="113"/>
        <v>31.8137835</v>
      </c>
      <c r="AY41" s="3">
        <f t="shared" si="113"/>
        <v>29.452764999999999</v>
      </c>
      <c r="AZ41" s="3">
        <f t="shared" si="113"/>
        <v>28.266051000000001</v>
      </c>
      <c r="BA41" s="3">
        <f t="shared" si="113"/>
        <v>296.01157449999999</v>
      </c>
      <c r="BB41" s="3">
        <f t="shared" ref="BB41:BN41" si="114">SUM(BB37,BB39)</f>
        <v>24.865151600000001</v>
      </c>
      <c r="BC41" s="3">
        <f t="shared" si="114"/>
        <v>23.524832999999997</v>
      </c>
      <c r="BD41" s="3">
        <f t="shared" si="114"/>
        <v>25.671725999999996</v>
      </c>
      <c r="BE41" s="3">
        <f t="shared" si="114"/>
        <v>23.497916750000005</v>
      </c>
      <c r="BF41" s="3">
        <f t="shared" si="114"/>
        <v>20.652244999999994</v>
      </c>
      <c r="BG41" s="3">
        <f t="shared" si="114"/>
        <v>26.165416999999998</v>
      </c>
      <c r="BH41" s="3">
        <f t="shared" si="114"/>
        <v>23.420575200000009</v>
      </c>
      <c r="BI41" s="3">
        <f t="shared" si="114"/>
        <v>27.101311000000003</v>
      </c>
      <c r="BJ41" s="3">
        <f t="shared" si="114"/>
        <v>29.487776</v>
      </c>
      <c r="BK41" s="3">
        <f t="shared" si="114"/>
        <v>30.567336999999998</v>
      </c>
      <c r="BL41" s="3">
        <f t="shared" si="114"/>
        <v>28.156230999999998</v>
      </c>
      <c r="BM41" s="3">
        <f t="shared" si="114"/>
        <v>24.000043999999999</v>
      </c>
      <c r="BN41" s="3">
        <f t="shared" si="114"/>
        <v>307.11056354999999</v>
      </c>
      <c r="BO41" s="3">
        <f t="shared" ref="BO41:CA41" si="115">SUM(BO37,BO39)</f>
        <v>29.121130999999991</v>
      </c>
      <c r="BP41" s="3">
        <f t="shared" si="115"/>
        <v>26.453808000000002</v>
      </c>
      <c r="BQ41" s="3">
        <f t="shared" si="115"/>
        <v>26.184918</v>
      </c>
      <c r="BR41" s="3">
        <f t="shared" si="115"/>
        <v>28.111294000000001</v>
      </c>
      <c r="BS41" s="3">
        <f t="shared" si="115"/>
        <v>26.315418000000005</v>
      </c>
      <c r="BT41" s="3">
        <f t="shared" si="115"/>
        <v>26.685903</v>
      </c>
      <c r="BU41" s="3">
        <f t="shared" si="115"/>
        <v>25.759181499999997</v>
      </c>
      <c r="BV41" s="3">
        <f t="shared" si="115"/>
        <v>31.380220999999995</v>
      </c>
      <c r="BW41" s="3">
        <f t="shared" si="115"/>
        <v>31.471481000000004</v>
      </c>
      <c r="BX41" s="3">
        <f t="shared" si="115"/>
        <v>29.561996499999999</v>
      </c>
      <c r="BY41" s="3">
        <f t="shared" si="115"/>
        <v>28.782045</v>
      </c>
      <c r="BZ41" s="3">
        <f t="shared" si="115"/>
        <v>25.593525999999997</v>
      </c>
      <c r="CA41" s="3">
        <f t="shared" si="115"/>
        <v>335.42092300000007</v>
      </c>
      <c r="CB41" s="3"/>
      <c r="CC41" s="3"/>
      <c r="CD41" s="3"/>
      <c r="CE41" s="3"/>
      <c r="CF41" s="3"/>
      <c r="CG41" s="80"/>
      <c r="CH41" s="3"/>
      <c r="CI41" s="3"/>
      <c r="CJ41" s="3"/>
      <c r="CK41" s="3"/>
      <c r="CL41" s="3"/>
      <c r="CM41" s="3"/>
      <c r="CN41" s="3"/>
      <c r="CO41" s="3">
        <f t="shared" ref="CO41:DA41" si="116">SUM(CO37,CO39)</f>
        <v>33.106082000000008</v>
      </c>
      <c r="CP41" s="3">
        <f t="shared" si="116"/>
        <v>28.935433</v>
      </c>
      <c r="CQ41" s="3">
        <f t="shared" si="116"/>
        <v>28.337622000000007</v>
      </c>
      <c r="CR41" s="3">
        <f t="shared" si="116"/>
        <v>24.159605190000004</v>
      </c>
      <c r="CS41" s="3">
        <f t="shared" si="116"/>
        <v>24.142157000000001</v>
      </c>
      <c r="CT41" s="3">
        <f t="shared" si="116"/>
        <v>28.237522000000002</v>
      </c>
      <c r="CU41" s="3">
        <f t="shared" si="116"/>
        <v>28.4382626117524</v>
      </c>
      <c r="CV41" s="3">
        <f t="shared" si="116"/>
        <v>34.714261172865115</v>
      </c>
      <c r="CW41" s="3">
        <f t="shared" si="116"/>
        <v>34.845052703069662</v>
      </c>
      <c r="CX41" s="3">
        <f t="shared" si="116"/>
        <v>32.69504722908782</v>
      </c>
      <c r="CY41" s="3">
        <f t="shared" si="116"/>
        <v>31.827325394373513</v>
      </c>
      <c r="CZ41" s="3">
        <f t="shared" si="116"/>
        <v>28.258313712184492</v>
      </c>
      <c r="DA41" s="3">
        <f t="shared" si="116"/>
        <v>357.69668401333303</v>
      </c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</row>
    <row r="42" spans="1:126" s="1" customFormat="1" x14ac:dyDescent="0.2">
      <c r="A42" s="5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9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9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9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9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9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9"/>
      <c r="CB42" s="9"/>
      <c r="CC42" s="9"/>
      <c r="CD42" s="9"/>
      <c r="CE42" s="9"/>
      <c r="CF42" s="9"/>
      <c r="CG42" s="43"/>
      <c r="CH42" s="9"/>
      <c r="CI42" s="9"/>
      <c r="CJ42" s="9"/>
      <c r="CK42" s="9"/>
      <c r="CL42" s="9"/>
      <c r="CM42" s="9"/>
      <c r="CN42" s="9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9"/>
      <c r="DB42" s="9"/>
      <c r="DC42" s="9"/>
      <c r="DD42" s="9"/>
      <c r="DE42" s="9"/>
      <c r="DF42" s="9"/>
      <c r="DG42" s="9"/>
      <c r="DH42" s="9"/>
      <c r="DI42" s="9"/>
      <c r="DJ42" s="9"/>
      <c r="DK42" s="9"/>
      <c r="DL42" s="9"/>
      <c r="DM42" s="9"/>
      <c r="DN42" s="9"/>
      <c r="DO42" s="9"/>
      <c r="DP42" s="9"/>
      <c r="DQ42" s="9"/>
      <c r="DR42" s="9"/>
      <c r="DS42" s="9"/>
      <c r="DT42" s="9"/>
      <c r="DU42" s="9"/>
      <c r="DV42" s="9"/>
    </row>
    <row r="43" spans="1:126" s="1" customFormat="1" ht="10.5" x14ac:dyDescent="0.25">
      <c r="A43" s="14" t="s">
        <v>24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81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</row>
    <row r="44" spans="1:126" s="1" customFormat="1" ht="12.5" x14ac:dyDescent="0.25">
      <c r="A44" s="5" t="s">
        <v>19</v>
      </c>
      <c r="B44" s="118">
        <v>3.7997730000000001</v>
      </c>
      <c r="C44" s="119">
        <v>2.9929229999999998</v>
      </c>
      <c r="D44" s="119">
        <v>1.4132390000000001</v>
      </c>
      <c r="E44" s="119">
        <v>2.2582250000000004</v>
      </c>
      <c r="F44" s="119">
        <v>1.848014</v>
      </c>
      <c r="G44" s="119">
        <v>1.807212</v>
      </c>
      <c r="H44" s="119">
        <v>1.5794239999999999</v>
      </c>
      <c r="I44" s="119">
        <v>2.802708</v>
      </c>
      <c r="J44" s="119">
        <v>2.8783070000000004</v>
      </c>
      <c r="K44" s="119">
        <v>3.5012170000000005</v>
      </c>
      <c r="L44" s="119">
        <v>3.8551489999999999</v>
      </c>
      <c r="M44" s="120">
        <v>4.2105480000000002</v>
      </c>
      <c r="N44" s="19">
        <f t="shared" ref="N44:N56" si="117">SUM(B44:M44)</f>
        <v>32.946739000000001</v>
      </c>
      <c r="O44" s="118">
        <v>4.3540679999999998</v>
      </c>
      <c r="P44" s="119">
        <v>4.2998589999999997</v>
      </c>
      <c r="Q44" s="119">
        <v>4.5806829999999996</v>
      </c>
      <c r="R44" s="119">
        <v>3.1751790000000004</v>
      </c>
      <c r="S44" s="119">
        <v>3.7351480000000001</v>
      </c>
      <c r="T44" s="119">
        <v>4.2554560000000006</v>
      </c>
      <c r="U44" s="119">
        <v>4.7983320000000003</v>
      </c>
      <c r="V44" s="119">
        <v>4.594646</v>
      </c>
      <c r="W44" s="119">
        <v>3.7822279999999999</v>
      </c>
      <c r="X44" s="119">
        <v>3.1982050000000002</v>
      </c>
      <c r="Y44" s="119">
        <v>4.3544309999999991</v>
      </c>
      <c r="Z44" s="119">
        <v>4.2986399999999998</v>
      </c>
      <c r="AA44" s="120">
        <v>49.426875000000003</v>
      </c>
      <c r="AB44" s="118">
        <v>4.2171440000000002</v>
      </c>
      <c r="AC44" s="119">
        <v>3.675135</v>
      </c>
      <c r="AD44" s="119">
        <v>3.4325079999999999</v>
      </c>
      <c r="AE44" s="119">
        <v>3.7064460000000006</v>
      </c>
      <c r="AF44" s="119">
        <v>3.6448930000000002</v>
      </c>
      <c r="AG44" s="119">
        <v>3.6916269999999995</v>
      </c>
      <c r="AH44" s="119">
        <v>4.5479535999999996</v>
      </c>
      <c r="AI44" s="119">
        <v>4.3385810000000005</v>
      </c>
      <c r="AJ44" s="119">
        <v>3.5375029999999996</v>
      </c>
      <c r="AK44" s="119">
        <v>3.4184529999999995</v>
      </c>
      <c r="AL44" s="119">
        <v>3.3154570000000003</v>
      </c>
      <c r="AM44" s="120">
        <v>3.2823149999999996</v>
      </c>
      <c r="AN44" s="19">
        <f t="shared" ref="AN44:AN56" si="118">SUM(AB44:AM44)</f>
        <v>44.808015599999997</v>
      </c>
      <c r="AO44" s="118">
        <v>3.615488</v>
      </c>
      <c r="AP44" s="119">
        <v>3.0202379999999995</v>
      </c>
      <c r="AQ44" s="119">
        <v>3.5182310000000001</v>
      </c>
      <c r="AR44" s="119">
        <v>4.1472020000000001</v>
      </c>
      <c r="AS44" s="119">
        <v>3.6101963599999998</v>
      </c>
      <c r="AT44" s="119">
        <v>3.6160303899999997</v>
      </c>
      <c r="AU44" s="119">
        <v>3.8352524999999997</v>
      </c>
      <c r="AV44" s="119">
        <v>4.1689530000000001</v>
      </c>
      <c r="AW44" s="119">
        <v>3.7955100000000002</v>
      </c>
      <c r="AX44" s="119">
        <v>4.3686703700000002</v>
      </c>
      <c r="AY44" s="119">
        <v>3.5476099400000001</v>
      </c>
      <c r="AZ44" s="120">
        <v>3.4918830000000005</v>
      </c>
      <c r="BA44" s="19">
        <f t="shared" ref="BA44:BA56" si="119">SUM(AO44:AZ44)</f>
        <v>44.735264560000005</v>
      </c>
      <c r="BB44" s="118">
        <v>2.097947</v>
      </c>
      <c r="BC44" s="119">
        <v>2.7299640000000003</v>
      </c>
      <c r="BD44" s="119">
        <v>2.3520996700000003</v>
      </c>
      <c r="BE44" s="119">
        <v>3.18229505</v>
      </c>
      <c r="BF44" s="119">
        <v>3.3672746500000006</v>
      </c>
      <c r="BG44" s="119">
        <v>4.0208820000000003</v>
      </c>
      <c r="BH44" s="119">
        <v>4.5049239999999999</v>
      </c>
      <c r="BI44" s="119">
        <v>4.1289649999999991</v>
      </c>
      <c r="BJ44" s="119">
        <v>4.0409980000000001</v>
      </c>
      <c r="BK44" s="119">
        <v>5.7166939999999995</v>
      </c>
      <c r="BL44" s="119">
        <v>4.8054999999999994</v>
      </c>
      <c r="BM44" s="120">
        <v>4.8841260000000002</v>
      </c>
      <c r="BN44" s="19">
        <f t="shared" ref="BN44:BN56" si="120">SUM(BB44:BM44)</f>
        <v>45.83166937</v>
      </c>
      <c r="BO44" s="127">
        <v>6.2462000000000009</v>
      </c>
      <c r="BP44" s="127">
        <v>5.7393469999999995</v>
      </c>
      <c r="BQ44" s="127">
        <v>5.736942</v>
      </c>
      <c r="BR44" s="127">
        <v>6.3044270000000004</v>
      </c>
      <c r="BS44" s="127">
        <v>6.0769230000000007</v>
      </c>
      <c r="BT44" s="127">
        <v>6.7680919999999993</v>
      </c>
      <c r="BU44" s="127">
        <v>7.4022170000000003</v>
      </c>
      <c r="BV44" s="127">
        <v>5.3115699999999997</v>
      </c>
      <c r="BW44" s="127">
        <v>5.8167409999999995</v>
      </c>
      <c r="BX44" s="127">
        <v>5.0850499999999998</v>
      </c>
      <c r="BY44" s="127">
        <v>5.4455749999999998</v>
      </c>
      <c r="BZ44" s="127">
        <v>6.3635160000000006</v>
      </c>
      <c r="CA44" s="19">
        <f t="shared" ref="CA44:CA56" si="121">SUM(BO44:BZ44)</f>
        <v>72.296600000000012</v>
      </c>
      <c r="CB44" s="34">
        <f t="shared" ref="CB44:CB55" si="122">IFERROR(($CA44/$N44)^(1/5)-1,0)</f>
        <v>0.17020267788927113</v>
      </c>
      <c r="CC44" s="34">
        <f t="shared" ref="CC44:CC55" si="123">IFERROR((CA44/AA44)^(1/4)-1,0)</f>
        <v>9.9736602978954148E-2</v>
      </c>
      <c r="CD44" s="34">
        <f t="shared" ref="CD44:CD55" si="124">IFERROR((CA44/AN44)^(1/3)-1,0)</f>
        <v>0.17288127874342085</v>
      </c>
      <c r="CE44" s="34">
        <f t="shared" ref="CE44:CE55" si="125">IFERROR((CA44/BA44)^(1/2)-1,0)</f>
        <v>0.27125868145855758</v>
      </c>
      <c r="CF44" s="34">
        <f t="shared" ref="CF44:CF55" si="126">IFERROR((CA44/BN44)^(1/1)-1,0)</f>
        <v>0.57743763196465947</v>
      </c>
      <c r="CG44" s="42">
        <v>0.1</v>
      </c>
      <c r="CH44" s="41" t="s">
        <v>88</v>
      </c>
      <c r="CI44" s="36">
        <f t="shared" ref="CI44:CN49" si="127">HLOOKUP($CH44,$CB$4:$CG$116,ROW($CB44)-ROW($CB$3), FALSE)</f>
        <v>0.17020267788927113</v>
      </c>
      <c r="CJ44" s="36">
        <f t="shared" si="127"/>
        <v>0.17020267788927113</v>
      </c>
      <c r="CK44" s="36">
        <f t="shared" si="127"/>
        <v>0.17020267788927113</v>
      </c>
      <c r="CL44" s="36">
        <f t="shared" si="127"/>
        <v>0.17020267788927113</v>
      </c>
      <c r="CM44" s="36">
        <f t="shared" si="127"/>
        <v>0.17020267788927113</v>
      </c>
      <c r="CN44" s="36">
        <f t="shared" si="127"/>
        <v>0.17020267788927113</v>
      </c>
      <c r="CO44" s="118">
        <v>12.543311490000002</v>
      </c>
      <c r="CP44" s="119">
        <v>7.1800739999999994</v>
      </c>
      <c r="CQ44" s="119">
        <v>10.419004999999999</v>
      </c>
      <c r="CR44" s="119">
        <v>8.7440300000000004</v>
      </c>
      <c r="CS44" s="119">
        <v>8.8996950000000012</v>
      </c>
      <c r="CT44" s="120">
        <v>9.1696819999999999</v>
      </c>
      <c r="CU44" s="51">
        <f t="shared" ref="CU44:CZ44" si="128">BU44*(1+CI44)</f>
        <v>8.6620941557174866</v>
      </c>
      <c r="CV44" s="51">
        <f t="shared" si="128"/>
        <v>6.215613437796315</v>
      </c>
      <c r="CW44" s="51">
        <f t="shared" si="128"/>
        <v>6.8067658947883158</v>
      </c>
      <c r="CX44" s="51">
        <f t="shared" si="128"/>
        <v>5.9505391272008383</v>
      </c>
      <c r="CY44" s="51">
        <f t="shared" si="128"/>
        <v>6.3724264476468671</v>
      </c>
      <c r="CZ44" s="51">
        <f t="shared" si="128"/>
        <v>7.4466034639912237</v>
      </c>
      <c r="DA44" s="19">
        <f t="shared" ref="DA44:DA56" si="129">SUM(CO44:CZ44)</f>
        <v>98.409840017141065</v>
      </c>
      <c r="DB44" s="52">
        <f t="shared" ref="DB44:DB55" si="130">IFERROR((DA44/AA44)^(1/5)-1,0)</f>
        <v>0.14766483411695264</v>
      </c>
      <c r="DC44" s="53">
        <f t="shared" ref="DC44:DC55" si="131">IFERROR((DA44/AN44)^(1/4)-1,0)</f>
        <v>0.21736469830475991</v>
      </c>
      <c r="DD44" s="52">
        <f t="shared" ref="DD44:DD55" si="132">IFERROR((DA44/BA44)^(1/3)-1,0)</f>
        <v>0.30055734230034492</v>
      </c>
      <c r="DE44" s="52">
        <f t="shared" ref="DE44:DE55" si="133">IFERROR((DA44/BN44)^(1/2)-1,0)</f>
        <v>0.465333318944676</v>
      </c>
      <c r="DF44" s="54">
        <f t="shared" ref="DF44:DF55" si="134">IFERROR((DA44/CA44)^(1/1)-1,0)</f>
        <v>0.36119596242618668</v>
      </c>
      <c r="DG44" s="55"/>
      <c r="DH44" s="35" t="s">
        <v>88</v>
      </c>
      <c r="DI44" s="56">
        <f t="shared" ref="DI44:DI49" si="135">HLOOKUP(DH44,$DB$4:$DG$125,ROW($DB44)-ROW($DB$3), FALSE)</f>
        <v>0.14766483411695264</v>
      </c>
      <c r="DJ44" s="61">
        <f t="shared" ref="DJ44:DJ56" si="136">CO44*(1+$DI44)</f>
        <v>14.395517500448118</v>
      </c>
      <c r="DK44" s="61">
        <f t="shared" ref="DK44:DK56" si="137">CP44*(1+$DI44)</f>
        <v>8.2403184361574446</v>
      </c>
      <c r="DL44" s="61">
        <f t="shared" ref="DL44:DL56" si="138">CQ44*(1+$DI44)</f>
        <v>11.957525644988698</v>
      </c>
      <c r="DM44" s="61">
        <f t="shared" ref="DM44:DM56" si="139">CR44*(1+$DI44)</f>
        <v>10.035215739463657</v>
      </c>
      <c r="DN44" s="61">
        <f t="shared" ref="DN44:DN56" si="140">CS44*(1+$DI44)</f>
        <v>10.213866985866474</v>
      </c>
      <c r="DO44" s="61">
        <f t="shared" ref="DO44:DO56" si="141">CT44*(1+$DI44)</f>
        <v>10.523721571435207</v>
      </c>
      <c r="DP44" s="61">
        <f t="shared" ref="DP44:DP56" si="142">CU44*(1+$DI44)</f>
        <v>9.9411808523269336</v>
      </c>
      <c r="DQ44" s="61">
        <f t="shared" ref="DQ44:DQ56" si="143">CV44*(1+$DI44)</f>
        <v>7.1334409650236097</v>
      </c>
      <c r="DR44" s="61">
        <f t="shared" ref="DR44:DR56" si="144">CW44*(1+$DI44)</f>
        <v>7.8118858515151635</v>
      </c>
      <c r="DS44" s="61">
        <f t="shared" ref="DS44:DS56" si="145">CX44*(1+$DI44)</f>
        <v>6.8292245003253864</v>
      </c>
      <c r="DT44" s="61">
        <f t="shared" ref="DT44:DT56" si="146">CY44*(1+$DI44)</f>
        <v>7.3134097419611237</v>
      </c>
      <c r="DU44" s="61">
        <f t="shared" ref="DU44:DU56" si="147">CZ44*(1+$DI44)</f>
        <v>8.5462049292362128</v>
      </c>
      <c r="DV44" s="62">
        <f t="shared" ref="DV44:DV77" si="148">SUM(DJ44:DU44)</f>
        <v>112.94151271874802</v>
      </c>
    </row>
    <row r="45" spans="1:126" s="1" customFormat="1" ht="12.5" x14ac:dyDescent="0.2">
      <c r="A45" s="13" t="s">
        <v>18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19">
        <f t="shared" si="117"/>
        <v>0</v>
      </c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19">
        <f t="shared" ref="AA45:AA56" si="149">SUM(O45:Z45)</f>
        <v>0</v>
      </c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19">
        <f t="shared" si="118"/>
        <v>0</v>
      </c>
      <c r="AO45" s="25"/>
      <c r="AP45" s="25"/>
      <c r="AQ45" s="25"/>
      <c r="AR45" s="25"/>
      <c r="AS45" s="25"/>
      <c r="AT45" s="25"/>
      <c r="AU45" s="25"/>
      <c r="AV45" s="25"/>
      <c r="AW45" s="25"/>
      <c r="AX45" s="25"/>
      <c r="AY45" s="25"/>
      <c r="AZ45" s="25"/>
      <c r="BA45" s="19">
        <f t="shared" si="119"/>
        <v>0</v>
      </c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19">
        <f t="shared" si="120"/>
        <v>0</v>
      </c>
      <c r="BO45" s="25"/>
      <c r="BP45" s="25"/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19">
        <f t="shared" si="121"/>
        <v>0</v>
      </c>
      <c r="CB45" s="34">
        <f t="shared" si="122"/>
        <v>0</v>
      </c>
      <c r="CC45" s="34">
        <f t="shared" si="123"/>
        <v>0</v>
      </c>
      <c r="CD45" s="34">
        <f t="shared" si="124"/>
        <v>0</v>
      </c>
      <c r="CE45" s="34">
        <f t="shared" si="125"/>
        <v>0</v>
      </c>
      <c r="CF45" s="34">
        <f t="shared" si="126"/>
        <v>0</v>
      </c>
      <c r="CG45" s="42">
        <v>0.1</v>
      </c>
      <c r="CH45" s="41" t="s">
        <v>93</v>
      </c>
      <c r="CI45" s="36">
        <f t="shared" si="127"/>
        <v>0.1</v>
      </c>
      <c r="CJ45" s="36">
        <f t="shared" si="127"/>
        <v>0.1</v>
      </c>
      <c r="CK45" s="36">
        <f t="shared" si="127"/>
        <v>0.1</v>
      </c>
      <c r="CL45" s="36">
        <f t="shared" si="127"/>
        <v>0.1</v>
      </c>
      <c r="CM45" s="36">
        <f t="shared" si="127"/>
        <v>0.1</v>
      </c>
      <c r="CN45" s="36">
        <f t="shared" si="127"/>
        <v>0.1</v>
      </c>
      <c r="CO45" s="25"/>
      <c r="CP45" s="25"/>
      <c r="CQ45" s="25"/>
      <c r="CR45" s="25"/>
      <c r="CS45" s="25"/>
      <c r="CT45" s="25"/>
      <c r="CU45" s="51">
        <f t="shared" ref="CU45:CU56" si="150">BU45*(1+CI45)</f>
        <v>0</v>
      </c>
      <c r="CV45" s="51">
        <f t="shared" ref="CV45:CV56" si="151">BV45*(1+CJ45)</f>
        <v>0</v>
      </c>
      <c r="CW45" s="51">
        <f t="shared" ref="CW45:CW56" si="152">BW45*(1+CK45)</f>
        <v>0</v>
      </c>
      <c r="CX45" s="51">
        <f t="shared" ref="CX45:CX56" si="153">BX45*(1+CL45)</f>
        <v>0</v>
      </c>
      <c r="CY45" s="51">
        <f t="shared" ref="CY45:CY56" si="154">BY45*(1+CM45)</f>
        <v>0</v>
      </c>
      <c r="CZ45" s="51">
        <f t="shared" ref="CZ45:CZ56" si="155">BZ45*(1+CN45)</f>
        <v>0</v>
      </c>
      <c r="DA45" s="19">
        <f t="shared" si="129"/>
        <v>0</v>
      </c>
      <c r="DB45" s="52">
        <f t="shared" si="130"/>
        <v>0</v>
      </c>
      <c r="DC45" s="53">
        <f t="shared" si="131"/>
        <v>0</v>
      </c>
      <c r="DD45" s="52">
        <f t="shared" si="132"/>
        <v>0</v>
      </c>
      <c r="DE45" s="52">
        <f t="shared" si="133"/>
        <v>0</v>
      </c>
      <c r="DF45" s="54">
        <f t="shared" si="134"/>
        <v>0</v>
      </c>
      <c r="DG45" s="55"/>
      <c r="DH45" s="35" t="s">
        <v>90</v>
      </c>
      <c r="DI45" s="56">
        <f t="shared" si="135"/>
        <v>0</v>
      </c>
      <c r="DJ45" s="61">
        <f t="shared" si="136"/>
        <v>0</v>
      </c>
      <c r="DK45" s="61">
        <f t="shared" si="137"/>
        <v>0</v>
      </c>
      <c r="DL45" s="61">
        <f t="shared" si="138"/>
        <v>0</v>
      </c>
      <c r="DM45" s="61">
        <f t="shared" si="139"/>
        <v>0</v>
      </c>
      <c r="DN45" s="61">
        <f t="shared" si="140"/>
        <v>0</v>
      </c>
      <c r="DO45" s="61">
        <f t="shared" si="141"/>
        <v>0</v>
      </c>
      <c r="DP45" s="61">
        <f t="shared" si="142"/>
        <v>0</v>
      </c>
      <c r="DQ45" s="61">
        <f t="shared" si="143"/>
        <v>0</v>
      </c>
      <c r="DR45" s="61">
        <f t="shared" si="144"/>
        <v>0</v>
      </c>
      <c r="DS45" s="61">
        <f t="shared" si="145"/>
        <v>0</v>
      </c>
      <c r="DT45" s="61">
        <f t="shared" si="146"/>
        <v>0</v>
      </c>
      <c r="DU45" s="61">
        <f t="shared" si="147"/>
        <v>0</v>
      </c>
      <c r="DV45" s="62">
        <f t="shared" si="148"/>
        <v>0</v>
      </c>
    </row>
    <row r="46" spans="1:126" s="1" customFormat="1" ht="12.5" x14ac:dyDescent="0.2">
      <c r="A46" s="13" t="s">
        <v>17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19">
        <f t="shared" si="117"/>
        <v>0</v>
      </c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19">
        <f t="shared" si="149"/>
        <v>0</v>
      </c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19">
        <f t="shared" si="118"/>
        <v>0</v>
      </c>
      <c r="AO46" s="25"/>
      <c r="AP46" s="25"/>
      <c r="AQ46" s="25"/>
      <c r="AR46" s="25"/>
      <c r="AS46" s="25"/>
      <c r="AT46" s="25"/>
      <c r="AU46" s="25"/>
      <c r="AV46" s="25"/>
      <c r="AW46" s="25"/>
      <c r="AX46" s="25"/>
      <c r="AY46" s="25"/>
      <c r="AZ46" s="25"/>
      <c r="BA46" s="19">
        <f t="shared" si="119"/>
        <v>0</v>
      </c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5"/>
      <c r="BM46" s="25"/>
      <c r="BN46" s="19">
        <f t="shared" si="120"/>
        <v>0</v>
      </c>
      <c r="BO46" s="25"/>
      <c r="BP46" s="25"/>
      <c r="BQ46" s="25"/>
      <c r="BR46" s="25"/>
      <c r="BS46" s="25"/>
      <c r="BT46" s="25"/>
      <c r="BU46" s="25"/>
      <c r="BV46" s="25"/>
      <c r="BW46" s="25"/>
      <c r="BX46" s="25"/>
      <c r="BY46" s="25"/>
      <c r="BZ46" s="25"/>
      <c r="CA46" s="19">
        <f t="shared" si="121"/>
        <v>0</v>
      </c>
      <c r="CB46" s="34">
        <f t="shared" si="122"/>
        <v>0</v>
      </c>
      <c r="CC46" s="34">
        <f t="shared" si="123"/>
        <v>0</v>
      </c>
      <c r="CD46" s="34">
        <f t="shared" si="124"/>
        <v>0</v>
      </c>
      <c r="CE46" s="34">
        <f t="shared" si="125"/>
        <v>0</v>
      </c>
      <c r="CF46" s="34">
        <f t="shared" si="126"/>
        <v>0</v>
      </c>
      <c r="CG46" s="42">
        <v>0.1</v>
      </c>
      <c r="CH46" s="41" t="s">
        <v>93</v>
      </c>
      <c r="CI46" s="36">
        <f t="shared" si="127"/>
        <v>0.1</v>
      </c>
      <c r="CJ46" s="36">
        <f t="shared" si="127"/>
        <v>0.1</v>
      </c>
      <c r="CK46" s="36">
        <f t="shared" si="127"/>
        <v>0.1</v>
      </c>
      <c r="CL46" s="36">
        <f t="shared" si="127"/>
        <v>0.1</v>
      </c>
      <c r="CM46" s="36">
        <f t="shared" si="127"/>
        <v>0.1</v>
      </c>
      <c r="CN46" s="36">
        <f t="shared" si="127"/>
        <v>0.1</v>
      </c>
      <c r="CO46" s="25"/>
      <c r="CP46" s="25"/>
      <c r="CQ46" s="25"/>
      <c r="CR46" s="25"/>
      <c r="CS46" s="25"/>
      <c r="CT46" s="25"/>
      <c r="CU46" s="51">
        <f t="shared" si="150"/>
        <v>0</v>
      </c>
      <c r="CV46" s="51">
        <f t="shared" si="151"/>
        <v>0</v>
      </c>
      <c r="CW46" s="51">
        <f t="shared" si="152"/>
        <v>0</v>
      </c>
      <c r="CX46" s="51">
        <f t="shared" si="153"/>
        <v>0</v>
      </c>
      <c r="CY46" s="51">
        <f t="shared" si="154"/>
        <v>0</v>
      </c>
      <c r="CZ46" s="51">
        <f t="shared" si="155"/>
        <v>0</v>
      </c>
      <c r="DA46" s="19">
        <f t="shared" si="129"/>
        <v>0</v>
      </c>
      <c r="DB46" s="52">
        <f t="shared" si="130"/>
        <v>0</v>
      </c>
      <c r="DC46" s="53">
        <f t="shared" si="131"/>
        <v>0</v>
      </c>
      <c r="DD46" s="52">
        <f t="shared" si="132"/>
        <v>0</v>
      </c>
      <c r="DE46" s="52">
        <f t="shared" si="133"/>
        <v>0</v>
      </c>
      <c r="DF46" s="54">
        <f t="shared" si="134"/>
        <v>0</v>
      </c>
      <c r="DG46" s="55"/>
      <c r="DH46" s="35" t="s">
        <v>90</v>
      </c>
      <c r="DI46" s="56">
        <f t="shared" si="135"/>
        <v>0</v>
      </c>
      <c r="DJ46" s="61">
        <f t="shared" si="136"/>
        <v>0</v>
      </c>
      <c r="DK46" s="61">
        <f t="shared" si="137"/>
        <v>0</v>
      </c>
      <c r="DL46" s="61">
        <f t="shared" si="138"/>
        <v>0</v>
      </c>
      <c r="DM46" s="61">
        <f t="shared" si="139"/>
        <v>0</v>
      </c>
      <c r="DN46" s="61">
        <f t="shared" si="140"/>
        <v>0</v>
      </c>
      <c r="DO46" s="61">
        <f t="shared" si="141"/>
        <v>0</v>
      </c>
      <c r="DP46" s="61">
        <f t="shared" si="142"/>
        <v>0</v>
      </c>
      <c r="DQ46" s="61">
        <f t="shared" si="143"/>
        <v>0</v>
      </c>
      <c r="DR46" s="61">
        <f t="shared" si="144"/>
        <v>0</v>
      </c>
      <c r="DS46" s="61">
        <f t="shared" si="145"/>
        <v>0</v>
      </c>
      <c r="DT46" s="61">
        <f t="shared" si="146"/>
        <v>0</v>
      </c>
      <c r="DU46" s="61">
        <f t="shared" si="147"/>
        <v>0</v>
      </c>
      <c r="DV46" s="62">
        <f t="shared" si="148"/>
        <v>0</v>
      </c>
    </row>
    <row r="47" spans="1:126" s="1" customFormat="1" ht="12.5" x14ac:dyDescent="0.2">
      <c r="A47" s="13" t="s">
        <v>16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19">
        <f t="shared" si="117"/>
        <v>0</v>
      </c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19">
        <f t="shared" si="149"/>
        <v>0</v>
      </c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19">
        <f t="shared" si="118"/>
        <v>0</v>
      </c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19">
        <f t="shared" si="119"/>
        <v>0</v>
      </c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19">
        <f t="shared" si="120"/>
        <v>0</v>
      </c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19">
        <f t="shared" si="121"/>
        <v>0</v>
      </c>
      <c r="CB47" s="34">
        <f t="shared" si="122"/>
        <v>0</v>
      </c>
      <c r="CC47" s="34">
        <f t="shared" si="123"/>
        <v>0</v>
      </c>
      <c r="CD47" s="34">
        <f t="shared" si="124"/>
        <v>0</v>
      </c>
      <c r="CE47" s="34">
        <f t="shared" si="125"/>
        <v>0</v>
      </c>
      <c r="CF47" s="34">
        <f t="shared" si="126"/>
        <v>0</v>
      </c>
      <c r="CG47" s="42">
        <v>0.1</v>
      </c>
      <c r="CH47" s="41" t="s">
        <v>93</v>
      </c>
      <c r="CI47" s="36">
        <f t="shared" si="127"/>
        <v>0.1</v>
      </c>
      <c r="CJ47" s="36">
        <f t="shared" si="127"/>
        <v>0.1</v>
      </c>
      <c r="CK47" s="36">
        <f t="shared" si="127"/>
        <v>0.1</v>
      </c>
      <c r="CL47" s="36">
        <f t="shared" si="127"/>
        <v>0.1</v>
      </c>
      <c r="CM47" s="36">
        <f t="shared" si="127"/>
        <v>0.1</v>
      </c>
      <c r="CN47" s="36">
        <f t="shared" si="127"/>
        <v>0.1</v>
      </c>
      <c r="CO47" s="25"/>
      <c r="CP47" s="25"/>
      <c r="CQ47" s="25"/>
      <c r="CR47" s="25"/>
      <c r="CS47" s="25"/>
      <c r="CT47" s="25"/>
      <c r="CU47" s="51">
        <f t="shared" si="150"/>
        <v>0</v>
      </c>
      <c r="CV47" s="51">
        <f t="shared" si="151"/>
        <v>0</v>
      </c>
      <c r="CW47" s="51">
        <f t="shared" si="152"/>
        <v>0</v>
      </c>
      <c r="CX47" s="51">
        <f t="shared" si="153"/>
        <v>0</v>
      </c>
      <c r="CY47" s="51">
        <f t="shared" si="154"/>
        <v>0</v>
      </c>
      <c r="CZ47" s="51">
        <f t="shared" si="155"/>
        <v>0</v>
      </c>
      <c r="DA47" s="19">
        <f t="shared" si="129"/>
        <v>0</v>
      </c>
      <c r="DB47" s="52">
        <f t="shared" si="130"/>
        <v>0</v>
      </c>
      <c r="DC47" s="53">
        <f t="shared" si="131"/>
        <v>0</v>
      </c>
      <c r="DD47" s="52">
        <f t="shared" si="132"/>
        <v>0</v>
      </c>
      <c r="DE47" s="52">
        <f t="shared" si="133"/>
        <v>0</v>
      </c>
      <c r="DF47" s="54">
        <f t="shared" si="134"/>
        <v>0</v>
      </c>
      <c r="DG47" s="55"/>
      <c r="DH47" s="35" t="s">
        <v>90</v>
      </c>
      <c r="DI47" s="56">
        <f t="shared" si="135"/>
        <v>0</v>
      </c>
      <c r="DJ47" s="61">
        <f t="shared" si="136"/>
        <v>0</v>
      </c>
      <c r="DK47" s="61">
        <f t="shared" si="137"/>
        <v>0</v>
      </c>
      <c r="DL47" s="61">
        <f t="shared" si="138"/>
        <v>0</v>
      </c>
      <c r="DM47" s="61">
        <f t="shared" si="139"/>
        <v>0</v>
      </c>
      <c r="DN47" s="61">
        <f t="shared" si="140"/>
        <v>0</v>
      </c>
      <c r="DO47" s="61">
        <f t="shared" si="141"/>
        <v>0</v>
      </c>
      <c r="DP47" s="61">
        <f t="shared" si="142"/>
        <v>0</v>
      </c>
      <c r="DQ47" s="61">
        <f t="shared" si="143"/>
        <v>0</v>
      </c>
      <c r="DR47" s="61">
        <f t="shared" si="144"/>
        <v>0</v>
      </c>
      <c r="DS47" s="61">
        <f t="shared" si="145"/>
        <v>0</v>
      </c>
      <c r="DT47" s="61">
        <f t="shared" si="146"/>
        <v>0</v>
      </c>
      <c r="DU47" s="61">
        <f t="shared" si="147"/>
        <v>0</v>
      </c>
      <c r="DV47" s="62">
        <f t="shared" si="148"/>
        <v>0</v>
      </c>
    </row>
    <row r="48" spans="1:126" s="1" customFormat="1" ht="12.5" x14ac:dyDescent="0.25">
      <c r="A48" s="5" t="s">
        <v>15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19">
        <f t="shared" si="117"/>
        <v>0</v>
      </c>
      <c r="O48" s="118"/>
      <c r="P48" s="119"/>
      <c r="Q48" s="119"/>
      <c r="R48" s="119"/>
      <c r="S48" s="119"/>
      <c r="T48" s="119"/>
      <c r="U48" s="119"/>
      <c r="V48" s="119"/>
      <c r="W48" s="119">
        <v>2.8349000000000002</v>
      </c>
      <c r="X48" s="119">
        <v>2.6110000000000002</v>
      </c>
      <c r="Y48" s="119">
        <v>2.7450999999999999</v>
      </c>
      <c r="Z48" s="119">
        <v>2.4771000000000001</v>
      </c>
      <c r="AA48" s="120">
        <v>10.668099999999999</v>
      </c>
      <c r="AB48" s="118">
        <v>2.4195000000000002</v>
      </c>
      <c r="AC48" s="119">
        <v>2.5720000000000001</v>
      </c>
      <c r="AD48" s="119">
        <v>2.2612999999999999</v>
      </c>
      <c r="AE48" s="119">
        <v>2.6297999999999999</v>
      </c>
      <c r="AF48" s="119">
        <v>2.1579999999999999</v>
      </c>
      <c r="AG48" s="119">
        <v>2.702</v>
      </c>
      <c r="AH48" s="119">
        <v>2.4211999999999998</v>
      </c>
      <c r="AI48" s="119">
        <v>2.7896999999999998</v>
      </c>
      <c r="AJ48" s="119">
        <v>1.7343999999999999</v>
      </c>
      <c r="AK48" s="119">
        <v>2.5352999999999999</v>
      </c>
      <c r="AL48" s="119">
        <v>2.3774000000000002</v>
      </c>
      <c r="AM48" s="120">
        <v>2.0587</v>
      </c>
      <c r="AN48" s="19">
        <f t="shared" si="118"/>
        <v>28.659300000000002</v>
      </c>
      <c r="AO48" s="118">
        <v>2.2549000000000001</v>
      </c>
      <c r="AP48" s="119">
        <v>2.6172</v>
      </c>
      <c r="AQ48" s="119">
        <v>2.2138</v>
      </c>
      <c r="AR48" s="119">
        <v>2.3683999999999998</v>
      </c>
      <c r="AS48" s="119">
        <v>2.5013999999999998</v>
      </c>
      <c r="AT48" s="119">
        <v>2.4167000000000001</v>
      </c>
      <c r="AU48" s="119">
        <v>2.4215</v>
      </c>
      <c r="AV48" s="119">
        <v>2.6168999999999998</v>
      </c>
      <c r="AW48" s="119">
        <v>2.4582999999999999</v>
      </c>
      <c r="AX48" s="119">
        <v>2.5813000000000001</v>
      </c>
      <c r="AY48" s="119">
        <v>2.3919999999999999</v>
      </c>
      <c r="AZ48" s="120">
        <v>2.3391000000000002</v>
      </c>
      <c r="BA48" s="19">
        <f t="shared" si="119"/>
        <v>29.1815</v>
      </c>
      <c r="BB48" s="118">
        <v>0.25890000000000002</v>
      </c>
      <c r="BC48" s="119">
        <v>1.4242999999999999</v>
      </c>
      <c r="BD48" s="119">
        <v>2.3551000000000002</v>
      </c>
      <c r="BE48" s="119">
        <v>2.5527000000000002</v>
      </c>
      <c r="BF48" s="119">
        <v>2.3563999999999998</v>
      </c>
      <c r="BG48" s="119">
        <v>1.7221</v>
      </c>
      <c r="BH48" s="119">
        <v>2.3172999999999999</v>
      </c>
      <c r="BI48" s="119">
        <v>2.5788000000000002</v>
      </c>
      <c r="BJ48" s="119">
        <v>2.3818999999999999</v>
      </c>
      <c r="BK48" s="119">
        <v>2.6774</v>
      </c>
      <c r="BL48" s="119">
        <v>2.4990999999999999</v>
      </c>
      <c r="BM48" s="120">
        <v>2.3727</v>
      </c>
      <c r="BN48" s="19">
        <f t="shared" si="120"/>
        <v>25.496699999999997</v>
      </c>
      <c r="BO48" s="127">
        <v>2.7233000000000001</v>
      </c>
      <c r="BP48" s="127">
        <v>2.0101</v>
      </c>
      <c r="BQ48" s="127">
        <v>2.5099999999999998</v>
      </c>
      <c r="BR48" s="127">
        <v>2.4058000000000002</v>
      </c>
      <c r="BS48" s="127">
        <v>2.3151999999999999</v>
      </c>
      <c r="BT48" s="127">
        <v>2.4022000000000001</v>
      </c>
      <c r="BU48" s="127">
        <v>2.2130000000000001</v>
      </c>
      <c r="BV48" s="127">
        <v>2.3597000000000001</v>
      </c>
      <c r="BW48" s="127">
        <v>2.4841000000000002</v>
      </c>
      <c r="BX48" s="127">
        <v>2.7002999999999999</v>
      </c>
      <c r="BY48" s="127">
        <v>2.6558000000000002</v>
      </c>
      <c r="BZ48" s="127">
        <v>2.3126000000000002</v>
      </c>
      <c r="CA48" s="19">
        <f t="shared" si="121"/>
        <v>29.092100000000002</v>
      </c>
      <c r="CB48" s="34">
        <f t="shared" si="122"/>
        <v>0</v>
      </c>
      <c r="CC48" s="34">
        <f t="shared" si="123"/>
        <v>0.28505583644347388</v>
      </c>
      <c r="CD48" s="34">
        <f t="shared" si="124"/>
        <v>5.0087225358097509E-3</v>
      </c>
      <c r="CE48" s="34">
        <f t="shared" si="125"/>
        <v>-1.5329673972414026E-3</v>
      </c>
      <c r="CF48" s="34">
        <f t="shared" si="126"/>
        <v>0.14101432734432318</v>
      </c>
      <c r="CG48" s="42">
        <v>0.1</v>
      </c>
      <c r="CH48" s="41" t="s">
        <v>93</v>
      </c>
      <c r="CI48" s="36">
        <f t="shared" si="127"/>
        <v>0.1</v>
      </c>
      <c r="CJ48" s="36">
        <f t="shared" si="127"/>
        <v>0.1</v>
      </c>
      <c r="CK48" s="36">
        <f t="shared" si="127"/>
        <v>0.1</v>
      </c>
      <c r="CL48" s="36">
        <f t="shared" si="127"/>
        <v>0.1</v>
      </c>
      <c r="CM48" s="36">
        <f t="shared" si="127"/>
        <v>0.1</v>
      </c>
      <c r="CN48" s="36">
        <f t="shared" si="127"/>
        <v>0.1</v>
      </c>
      <c r="CO48" s="118">
        <v>2.4777</v>
      </c>
      <c r="CP48" s="119">
        <v>2.1555</v>
      </c>
      <c r="CQ48" s="119">
        <v>2.6133000000000002</v>
      </c>
      <c r="CR48" s="119">
        <v>2.1484999999999999</v>
      </c>
      <c r="CS48" s="25"/>
      <c r="CT48" s="25"/>
      <c r="CU48" s="51">
        <f t="shared" si="150"/>
        <v>2.4343000000000004</v>
      </c>
      <c r="CV48" s="51">
        <f t="shared" si="151"/>
        <v>2.5956700000000001</v>
      </c>
      <c r="CW48" s="51">
        <f t="shared" si="152"/>
        <v>2.7325100000000004</v>
      </c>
      <c r="CX48" s="51">
        <f t="shared" si="153"/>
        <v>2.9703300000000001</v>
      </c>
      <c r="CY48" s="51">
        <f t="shared" si="154"/>
        <v>2.9213800000000005</v>
      </c>
      <c r="CZ48" s="51">
        <f t="shared" si="155"/>
        <v>2.5438600000000005</v>
      </c>
      <c r="DA48" s="19">
        <f t="shared" si="129"/>
        <v>25.593050000000005</v>
      </c>
      <c r="DB48" s="52">
        <f t="shared" si="130"/>
        <v>0.19126119070664016</v>
      </c>
      <c r="DC48" s="53">
        <f t="shared" si="131"/>
        <v>-2.7892896582861315E-2</v>
      </c>
      <c r="DD48" s="52">
        <f t="shared" si="132"/>
        <v>-4.2795324943918356E-2</v>
      </c>
      <c r="DE48" s="52">
        <f t="shared" si="133"/>
        <v>1.887678539519877E-3</v>
      </c>
      <c r="DF48" s="54">
        <f t="shared" si="134"/>
        <v>-0.12027491999546258</v>
      </c>
      <c r="DG48" s="55">
        <v>0</v>
      </c>
      <c r="DH48" s="35" t="s">
        <v>93</v>
      </c>
      <c r="DI48" s="56">
        <f t="shared" si="135"/>
        <v>0</v>
      </c>
      <c r="DJ48" s="61">
        <f t="shared" si="136"/>
        <v>2.4777</v>
      </c>
      <c r="DK48" s="61">
        <f t="shared" si="137"/>
        <v>2.1555</v>
      </c>
      <c r="DL48" s="61">
        <f t="shared" si="138"/>
        <v>2.6133000000000002</v>
      </c>
      <c r="DM48" s="61">
        <f t="shared" si="139"/>
        <v>2.1484999999999999</v>
      </c>
      <c r="DN48" s="61">
        <f t="shared" si="140"/>
        <v>0</v>
      </c>
      <c r="DO48" s="61">
        <f t="shared" si="141"/>
        <v>0</v>
      </c>
      <c r="DP48" s="61">
        <f t="shared" si="142"/>
        <v>2.4343000000000004</v>
      </c>
      <c r="DQ48" s="61">
        <f t="shared" si="143"/>
        <v>2.5956700000000001</v>
      </c>
      <c r="DR48" s="61">
        <f t="shared" si="144"/>
        <v>2.7325100000000004</v>
      </c>
      <c r="DS48" s="61">
        <f t="shared" si="145"/>
        <v>2.9703300000000001</v>
      </c>
      <c r="DT48" s="61">
        <f t="shared" si="146"/>
        <v>2.9213800000000005</v>
      </c>
      <c r="DU48" s="61">
        <f t="shared" si="147"/>
        <v>2.5438600000000005</v>
      </c>
      <c r="DV48" s="62">
        <f t="shared" si="148"/>
        <v>25.593050000000005</v>
      </c>
    </row>
    <row r="49" spans="1:126" s="1" customFormat="1" ht="12.5" x14ac:dyDescent="0.25">
      <c r="A49" s="5" t="s">
        <v>127</v>
      </c>
      <c r="B49" s="125"/>
      <c r="C49" s="125"/>
      <c r="D49" s="125"/>
      <c r="E49" s="125"/>
      <c r="F49" s="125"/>
      <c r="G49" s="125"/>
      <c r="H49" s="125"/>
      <c r="I49" s="125"/>
      <c r="J49" s="125"/>
      <c r="K49" s="125"/>
      <c r="L49" s="125"/>
      <c r="M49" s="125"/>
      <c r="N49" s="19">
        <f t="shared" si="117"/>
        <v>0</v>
      </c>
      <c r="O49" s="118"/>
      <c r="P49" s="119"/>
      <c r="Q49" s="119"/>
      <c r="R49" s="119"/>
      <c r="S49" s="119"/>
      <c r="T49" s="119"/>
      <c r="U49" s="119"/>
      <c r="V49" s="119"/>
      <c r="W49" s="119"/>
      <c r="X49" s="119"/>
      <c r="Y49" s="119"/>
      <c r="Z49" s="119"/>
      <c r="AA49" s="120">
        <v>10.668099999999999</v>
      </c>
      <c r="AB49" s="118"/>
      <c r="AC49" s="119"/>
      <c r="AD49" s="119"/>
      <c r="AE49" s="119"/>
      <c r="AF49" s="119"/>
      <c r="AG49" s="119"/>
      <c r="AH49" s="119"/>
      <c r="AI49" s="119"/>
      <c r="AJ49" s="119"/>
      <c r="AK49" s="119"/>
      <c r="AL49" s="119"/>
      <c r="AM49" s="120"/>
      <c r="AN49" s="19">
        <f t="shared" si="118"/>
        <v>0</v>
      </c>
      <c r="AO49" s="118"/>
      <c r="AP49" s="119"/>
      <c r="AQ49" s="119"/>
      <c r="AR49" s="119"/>
      <c r="AS49" s="119"/>
      <c r="AT49" s="119"/>
      <c r="AU49" s="119"/>
      <c r="AV49" s="119"/>
      <c r="AW49" s="119"/>
      <c r="AX49" s="119"/>
      <c r="AY49" s="119"/>
      <c r="AZ49" s="120"/>
      <c r="BA49" s="19">
        <f t="shared" si="119"/>
        <v>0</v>
      </c>
      <c r="BB49" s="118"/>
      <c r="BC49" s="119"/>
      <c r="BD49" s="119"/>
      <c r="BE49" s="119"/>
      <c r="BF49" s="119"/>
      <c r="BG49" s="119"/>
      <c r="BH49" s="119"/>
      <c r="BI49" s="119"/>
      <c r="BJ49" s="119"/>
      <c r="BK49" s="119"/>
      <c r="BL49" s="119"/>
      <c r="BM49" s="120"/>
      <c r="BN49" s="19">
        <f t="shared" si="120"/>
        <v>0</v>
      </c>
      <c r="BO49" s="25"/>
      <c r="BP49" s="25"/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19">
        <f t="shared" si="121"/>
        <v>0</v>
      </c>
      <c r="CB49" s="34">
        <f t="shared" si="122"/>
        <v>0</v>
      </c>
      <c r="CC49" s="34">
        <f t="shared" ref="CC49" si="156">IFERROR((CA49/AA49)^(1/4)-1,0)</f>
        <v>-1</v>
      </c>
      <c r="CD49" s="34">
        <f t="shared" ref="CD49" si="157">IFERROR((CA49/AN49)^(1/3)-1,0)</f>
        <v>0</v>
      </c>
      <c r="CE49" s="34">
        <f t="shared" ref="CE49" si="158">IFERROR((CA49/BA49)^(1/2)-1,0)</f>
        <v>0</v>
      </c>
      <c r="CF49" s="34">
        <f t="shared" ref="CF49" si="159">IFERROR((CA49/BN49)^(1/1)-1,0)</f>
        <v>0</v>
      </c>
      <c r="CG49" s="42">
        <v>0.05</v>
      </c>
      <c r="CH49" s="41" t="s">
        <v>93</v>
      </c>
      <c r="CI49" s="36">
        <f t="shared" si="127"/>
        <v>0.05</v>
      </c>
      <c r="CJ49" s="36">
        <f t="shared" si="127"/>
        <v>0.05</v>
      </c>
      <c r="CK49" s="36">
        <f t="shared" si="127"/>
        <v>0.05</v>
      </c>
      <c r="CL49" s="36">
        <f t="shared" si="127"/>
        <v>0.05</v>
      </c>
      <c r="CM49" s="36">
        <f t="shared" si="127"/>
        <v>0.05</v>
      </c>
      <c r="CN49" s="36">
        <f t="shared" si="127"/>
        <v>0.05</v>
      </c>
      <c r="CO49" s="25"/>
      <c r="CP49" s="25"/>
      <c r="CQ49" s="25"/>
      <c r="CR49" s="25"/>
      <c r="CS49" s="25"/>
      <c r="CT49" s="25"/>
      <c r="CU49" s="51">
        <f t="shared" ref="CU49" si="160">BU49*(1+CI49)</f>
        <v>0</v>
      </c>
      <c r="CV49" s="51">
        <f t="shared" ref="CV49" si="161">BV49*(1+CJ49)</f>
        <v>0</v>
      </c>
      <c r="CW49" s="51">
        <f t="shared" ref="CW49" si="162">BW49*(1+CK49)</f>
        <v>0</v>
      </c>
      <c r="CX49" s="51">
        <f t="shared" ref="CX49" si="163">BX49*(1+CL49)</f>
        <v>0</v>
      </c>
      <c r="CY49" s="51">
        <f t="shared" ref="CY49" si="164">BY49*(1+CM49)</f>
        <v>0</v>
      </c>
      <c r="CZ49" s="51">
        <f t="shared" ref="CZ49" si="165">BZ49*(1+CN49)</f>
        <v>0</v>
      </c>
      <c r="DA49" s="19">
        <f t="shared" ref="DA49" si="166">SUM(CO49:CZ49)</f>
        <v>0</v>
      </c>
      <c r="DB49" s="52">
        <f t="shared" ref="DB49" si="167">IFERROR((DA49/AA49)^(1/5)-1,0)</f>
        <v>-1</v>
      </c>
      <c r="DC49" s="53">
        <f t="shared" ref="DC49" si="168">IFERROR((DA49/AN49)^(1/4)-1,0)</f>
        <v>0</v>
      </c>
      <c r="DD49" s="52">
        <f t="shared" ref="DD49" si="169">IFERROR((DA49/BA49)^(1/3)-1,0)</f>
        <v>0</v>
      </c>
      <c r="DE49" s="52">
        <f t="shared" ref="DE49" si="170">IFERROR((DA49/BN49)^(1/2)-1,0)</f>
        <v>0</v>
      </c>
      <c r="DF49" s="54">
        <f t="shared" ref="DF49" si="171">IFERROR((DA49/CA49)^(1/1)-1,0)</f>
        <v>0</v>
      </c>
      <c r="DG49" s="55">
        <v>0.02</v>
      </c>
      <c r="DH49" s="35" t="s">
        <v>93</v>
      </c>
      <c r="DI49" s="56">
        <f t="shared" si="135"/>
        <v>0.02</v>
      </c>
      <c r="DJ49" s="61">
        <f t="shared" ref="DJ49" si="172">CO49*(1+$DI49)</f>
        <v>0</v>
      </c>
      <c r="DK49" s="61">
        <f t="shared" ref="DK49" si="173">CP49*(1+$DI49)</f>
        <v>0</v>
      </c>
      <c r="DL49" s="61">
        <f t="shared" ref="DL49" si="174">CQ49*(1+$DI49)</f>
        <v>0</v>
      </c>
      <c r="DM49" s="61">
        <f t="shared" ref="DM49" si="175">CR49*(1+$DI49)</f>
        <v>0</v>
      </c>
      <c r="DN49" s="61">
        <f t="shared" ref="DN49" si="176">CS49*(1+$DI49)</f>
        <v>0</v>
      </c>
      <c r="DO49" s="61">
        <f t="shared" ref="DO49" si="177">CT49*(1+$DI49)</f>
        <v>0</v>
      </c>
      <c r="DP49" s="61">
        <f t="shared" ref="DP49" si="178">CU49*(1+$DI49)</f>
        <v>0</v>
      </c>
      <c r="DQ49" s="61">
        <f t="shared" ref="DQ49" si="179">CV49*(1+$DI49)</f>
        <v>0</v>
      </c>
      <c r="DR49" s="61">
        <f t="shared" ref="DR49" si="180">CW49*(1+$DI49)</f>
        <v>0</v>
      </c>
      <c r="DS49" s="61">
        <f t="shared" ref="DS49" si="181">CX49*(1+$DI49)</f>
        <v>0</v>
      </c>
      <c r="DT49" s="61">
        <f t="shared" ref="DT49" si="182">CY49*(1+$DI49)</f>
        <v>0</v>
      </c>
      <c r="DU49" s="61">
        <f t="shared" ref="DU49" si="183">CZ49*(1+$DI49)</f>
        <v>0</v>
      </c>
      <c r="DV49" s="62">
        <f t="shared" ref="DV49" si="184">SUM(DJ49:DU49)</f>
        <v>0</v>
      </c>
    </row>
    <row r="50" spans="1:126" s="1" customFormat="1" ht="12.5" x14ac:dyDescent="0.25">
      <c r="A50" s="5" t="s">
        <v>14</v>
      </c>
      <c r="B50" s="118">
        <v>0.28122999999999998</v>
      </c>
      <c r="C50" s="119">
        <v>0.37380000000000002</v>
      </c>
      <c r="D50" s="119">
        <v>0.44655</v>
      </c>
      <c r="E50" s="119">
        <v>0.38828000000000001</v>
      </c>
      <c r="F50" s="119">
        <v>0.49148000000000003</v>
      </c>
      <c r="G50" s="119">
        <v>0.47915999999999997</v>
      </c>
      <c r="H50" s="119">
        <v>0.44536999999999999</v>
      </c>
      <c r="I50" s="119">
        <v>0.55611999999999995</v>
      </c>
      <c r="J50" s="119">
        <v>0.53295000000000003</v>
      </c>
      <c r="K50" s="119">
        <v>0.53654999999999997</v>
      </c>
      <c r="L50" s="119">
        <v>0.56452999999999998</v>
      </c>
      <c r="M50" s="120">
        <v>0.53664999999999996</v>
      </c>
      <c r="N50" s="19">
        <f t="shared" si="117"/>
        <v>5.6326699999999992</v>
      </c>
      <c r="O50" s="118">
        <v>0.47411999999999999</v>
      </c>
      <c r="P50" s="119">
        <v>0.42165000000000002</v>
      </c>
      <c r="Q50" s="119">
        <v>0.54238999999999993</v>
      </c>
      <c r="R50" s="119">
        <v>0.39701000000000003</v>
      </c>
      <c r="S50" s="119">
        <v>0.4844</v>
      </c>
      <c r="T50" s="119">
        <v>0.51839999999999997</v>
      </c>
      <c r="U50" s="119">
        <v>0.43343999999999999</v>
      </c>
      <c r="V50" s="119">
        <v>0.56157000000000001</v>
      </c>
      <c r="W50" s="119">
        <v>0.27378999999999998</v>
      </c>
      <c r="X50" s="119">
        <v>0.31421000000000004</v>
      </c>
      <c r="Y50" s="119">
        <v>0.17965999999999999</v>
      </c>
      <c r="Z50" s="119">
        <v>0.37564000000000003</v>
      </c>
      <c r="AA50" s="120">
        <v>4.97628</v>
      </c>
      <c r="AB50" s="118">
        <v>0.36312</v>
      </c>
      <c r="AC50" s="119">
        <v>2.8E-3</v>
      </c>
      <c r="AD50" s="119">
        <v>2.7000000000000001E-3</v>
      </c>
      <c r="AE50" s="119">
        <v>2.5999999999999999E-3</v>
      </c>
      <c r="AF50" s="119">
        <v>2.7000000000000001E-3</v>
      </c>
      <c r="AG50" s="119">
        <v>2.8E-3</v>
      </c>
      <c r="AH50" s="119">
        <v>2.8E-3</v>
      </c>
      <c r="AI50" s="119">
        <v>3.0999999999999999E-3</v>
      </c>
      <c r="AJ50" s="119">
        <v>3.3999999999999998E-3</v>
      </c>
      <c r="AK50" s="119">
        <v>2.2120000000000001E-2</v>
      </c>
      <c r="AL50" s="119">
        <v>6.0999999999999995E-3</v>
      </c>
      <c r="AM50" s="120">
        <v>5.0399999999999993E-3</v>
      </c>
      <c r="AN50" s="19">
        <f t="shared" si="118"/>
        <v>0.41928000000000004</v>
      </c>
      <c r="AO50" s="118">
        <v>6.3800000000000003E-3</v>
      </c>
      <c r="AP50" s="119">
        <v>3.4600000000000004E-3</v>
      </c>
      <c r="AQ50" s="119">
        <v>3.62E-3</v>
      </c>
      <c r="AR50" s="119">
        <v>4.8400000000000006E-3</v>
      </c>
      <c r="AS50" s="119">
        <v>5.5199999999999997E-3</v>
      </c>
      <c r="AT50" s="119">
        <v>4.3800000000000002E-3</v>
      </c>
      <c r="AU50" s="119">
        <v>4.0200000000000001E-3</v>
      </c>
      <c r="AV50" s="119">
        <v>3.3999999999999998E-3</v>
      </c>
      <c r="AW50" s="119">
        <v>3.0999999999999999E-3</v>
      </c>
      <c r="AX50" s="119">
        <v>3.7000000000000002E-3</v>
      </c>
      <c r="AY50" s="119">
        <v>4.4999999999999997E-3</v>
      </c>
      <c r="AZ50" s="120">
        <v>5.1000000000000004E-3</v>
      </c>
      <c r="BA50" s="19">
        <f t="shared" si="119"/>
        <v>5.2020000000000004E-2</v>
      </c>
      <c r="BB50" s="118">
        <v>4.0000000000000001E-3</v>
      </c>
      <c r="BC50" s="119">
        <v>3.14E-3</v>
      </c>
      <c r="BD50" s="119">
        <v>4.4799999999999996E-3</v>
      </c>
      <c r="BE50" s="119">
        <v>4.3600000000000002E-3</v>
      </c>
      <c r="BF50" s="119">
        <v>3.7299999999999998E-3</v>
      </c>
      <c r="BG50" s="119">
        <v>4.6499999999999996E-3</v>
      </c>
      <c r="BH50" s="119">
        <v>3.62E-3</v>
      </c>
      <c r="BI50" s="119">
        <v>3.7200000000000002E-3</v>
      </c>
      <c r="BJ50" s="119">
        <v>4.0000000000000001E-3</v>
      </c>
      <c r="BK50" s="119">
        <v>4.8999999999999998E-3</v>
      </c>
      <c r="BL50" s="119">
        <v>6.3600000000000002E-3</v>
      </c>
      <c r="BM50" s="120">
        <v>0.96348999999999996</v>
      </c>
      <c r="BN50" s="19">
        <f t="shared" si="120"/>
        <v>1.0104499999999998</v>
      </c>
      <c r="BO50" s="127">
        <v>4.5399999999999998E-3</v>
      </c>
      <c r="BP50" s="127">
        <v>4.1400000000000005E-3</v>
      </c>
      <c r="BQ50" s="127">
        <v>4.1200000000000004E-3</v>
      </c>
      <c r="BR50" s="127">
        <v>4.2199999999999998E-3</v>
      </c>
      <c r="BS50" s="127">
        <v>4.1399999999999996E-3</v>
      </c>
      <c r="BT50" s="127">
        <v>4.4799999999999996E-3</v>
      </c>
      <c r="BU50" s="127">
        <v>4.2199999999999998E-3</v>
      </c>
      <c r="BV50" s="127">
        <v>4.0600000000000002E-3</v>
      </c>
      <c r="BW50" s="127">
        <v>4.7799999999999995E-3</v>
      </c>
      <c r="BX50" s="127">
        <v>4.7400000000000003E-3</v>
      </c>
      <c r="BY50" s="127">
        <v>4.3400000000000001E-3</v>
      </c>
      <c r="BZ50" s="127">
        <v>4.1600000000000005E-3</v>
      </c>
      <c r="CA50" s="19">
        <f t="shared" si="121"/>
        <v>5.194E-2</v>
      </c>
      <c r="CB50" s="34">
        <f t="shared" si="122"/>
        <v>-0.60829643207024942</v>
      </c>
      <c r="CC50" s="34">
        <f t="shared" si="123"/>
        <v>-0.68036871253202813</v>
      </c>
      <c r="CD50" s="34">
        <f t="shared" si="124"/>
        <v>-0.50149911591255281</v>
      </c>
      <c r="CE50" s="34">
        <f t="shared" si="125"/>
        <v>-7.6923088306612986E-4</v>
      </c>
      <c r="CF50" s="34">
        <f t="shared" si="126"/>
        <v>-0.94859715968133007</v>
      </c>
      <c r="CG50" s="42">
        <v>0.1</v>
      </c>
      <c r="CH50" s="41" t="s">
        <v>93</v>
      </c>
      <c r="CI50" s="36">
        <f t="shared" ref="CI50:CN55" si="185">HLOOKUP($CH50,$CB$4:$CG$116,ROW($CB50)-ROW($CB$3), FALSE)</f>
        <v>0.1</v>
      </c>
      <c r="CJ50" s="36">
        <f t="shared" si="185"/>
        <v>0.1</v>
      </c>
      <c r="CK50" s="36">
        <f t="shared" si="185"/>
        <v>0.1</v>
      </c>
      <c r="CL50" s="36">
        <f t="shared" si="185"/>
        <v>0.1</v>
      </c>
      <c r="CM50" s="36">
        <f t="shared" si="185"/>
        <v>0.1</v>
      </c>
      <c r="CN50" s="36">
        <f t="shared" si="185"/>
        <v>0.1</v>
      </c>
      <c r="CO50" s="118">
        <v>4.6600000000000001E-3</v>
      </c>
      <c r="CP50" s="119">
        <v>4.4600000000000004E-3</v>
      </c>
      <c r="CQ50" s="119">
        <v>3.8E-3</v>
      </c>
      <c r="CR50" s="119">
        <v>4.1799999999999997E-3</v>
      </c>
      <c r="CS50" s="119">
        <v>4.7799999999999995E-3</v>
      </c>
      <c r="CT50" s="120">
        <v>4.8199999999999996E-3</v>
      </c>
      <c r="CU50" s="51">
        <f t="shared" si="150"/>
        <v>4.6420000000000003E-3</v>
      </c>
      <c r="CV50" s="51">
        <f t="shared" si="151"/>
        <v>4.4660000000000004E-3</v>
      </c>
      <c r="CW50" s="51">
        <f t="shared" si="152"/>
        <v>5.2579999999999997E-3</v>
      </c>
      <c r="CX50" s="51">
        <f t="shared" si="153"/>
        <v>5.2140000000000008E-3</v>
      </c>
      <c r="CY50" s="51">
        <f t="shared" si="154"/>
        <v>4.7740000000000005E-3</v>
      </c>
      <c r="CZ50" s="51">
        <f t="shared" si="155"/>
        <v>4.5760000000000011E-3</v>
      </c>
      <c r="DA50" s="19">
        <f t="shared" si="129"/>
        <v>5.5629999999999999E-2</v>
      </c>
      <c r="DB50" s="52">
        <f t="shared" si="130"/>
        <v>-0.59291898356500572</v>
      </c>
      <c r="DC50" s="53">
        <f t="shared" si="131"/>
        <v>-0.39646671253083499</v>
      </c>
      <c r="DD50" s="52">
        <f t="shared" si="132"/>
        <v>2.2616754782229576E-2</v>
      </c>
      <c r="DE50" s="52">
        <f t="shared" si="133"/>
        <v>-0.7653626657828283</v>
      </c>
      <c r="DF50" s="54">
        <f t="shared" si="134"/>
        <v>7.1043511744320442E-2</v>
      </c>
      <c r="DG50" s="55">
        <v>0.15</v>
      </c>
      <c r="DH50" s="35" t="s">
        <v>92</v>
      </c>
      <c r="DI50" s="56">
        <f t="shared" ref="DI50:DI56" si="186">HLOOKUP(DH50,$DB$4:$DG$125,ROW($DB50)-ROW($DB$3), FALSE)</f>
        <v>7.1043511744320442E-2</v>
      </c>
      <c r="DJ50" s="61">
        <f t="shared" si="136"/>
        <v>4.9910627647285332E-3</v>
      </c>
      <c r="DK50" s="61">
        <f t="shared" si="137"/>
        <v>4.7768540623796697E-3</v>
      </c>
      <c r="DL50" s="61">
        <f t="shared" si="138"/>
        <v>4.0699653446284179E-3</v>
      </c>
      <c r="DM50" s="61">
        <f t="shared" si="139"/>
        <v>4.4769618790912588E-3</v>
      </c>
      <c r="DN50" s="61">
        <f t="shared" si="140"/>
        <v>5.1195879861378512E-3</v>
      </c>
      <c r="DO50" s="61">
        <f t="shared" si="141"/>
        <v>5.1624297266076244E-3</v>
      </c>
      <c r="DP50" s="61">
        <f t="shared" si="142"/>
        <v>4.9717839815171354E-3</v>
      </c>
      <c r="DQ50" s="61">
        <f t="shared" si="143"/>
        <v>4.7832803234501356E-3</v>
      </c>
      <c r="DR50" s="61">
        <f t="shared" si="144"/>
        <v>5.6315467847516364E-3</v>
      </c>
      <c r="DS50" s="61">
        <f t="shared" si="145"/>
        <v>5.5844208702348873E-3</v>
      </c>
      <c r="DT50" s="61">
        <f t="shared" si="146"/>
        <v>5.1131617250673861E-3</v>
      </c>
      <c r="DU50" s="61">
        <f t="shared" si="147"/>
        <v>4.9010951097420118E-3</v>
      </c>
      <c r="DV50" s="62">
        <f t="shared" si="148"/>
        <v>5.9582150558336558E-2</v>
      </c>
    </row>
    <row r="51" spans="1:126" s="1" customFormat="1" ht="12.5" x14ac:dyDescent="0.2">
      <c r="A51" s="5" t="s">
        <v>13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19">
        <f t="shared" si="117"/>
        <v>0</v>
      </c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19">
        <f t="shared" si="149"/>
        <v>0</v>
      </c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19">
        <f t="shared" si="118"/>
        <v>0</v>
      </c>
      <c r="AO51" s="25"/>
      <c r="AP51" s="25"/>
      <c r="AQ51" s="25"/>
      <c r="AR51" s="25"/>
      <c r="AS51" s="25"/>
      <c r="AT51" s="25"/>
      <c r="AU51" s="25"/>
      <c r="AV51" s="25"/>
      <c r="AW51" s="25"/>
      <c r="AX51" s="25"/>
      <c r="AY51" s="25"/>
      <c r="AZ51" s="25"/>
      <c r="BA51" s="19">
        <f t="shared" si="119"/>
        <v>0</v>
      </c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5"/>
      <c r="BM51" s="25"/>
      <c r="BN51" s="19">
        <f t="shared" si="120"/>
        <v>0</v>
      </c>
      <c r="BO51" s="25"/>
      <c r="BP51" s="25"/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19">
        <f t="shared" si="121"/>
        <v>0</v>
      </c>
      <c r="CB51" s="34">
        <f t="shared" si="122"/>
        <v>0</v>
      </c>
      <c r="CC51" s="34">
        <f t="shared" si="123"/>
        <v>0</v>
      </c>
      <c r="CD51" s="34">
        <f t="shared" si="124"/>
        <v>0</v>
      </c>
      <c r="CE51" s="34">
        <f t="shared" si="125"/>
        <v>0</v>
      </c>
      <c r="CF51" s="34">
        <f t="shared" si="126"/>
        <v>0</v>
      </c>
      <c r="CG51" s="42">
        <v>0</v>
      </c>
      <c r="CH51" s="41" t="s">
        <v>93</v>
      </c>
      <c r="CI51" s="36">
        <f t="shared" si="185"/>
        <v>0</v>
      </c>
      <c r="CJ51" s="36">
        <f t="shared" si="185"/>
        <v>0</v>
      </c>
      <c r="CK51" s="36">
        <f t="shared" si="185"/>
        <v>0</v>
      </c>
      <c r="CL51" s="36">
        <f t="shared" si="185"/>
        <v>0</v>
      </c>
      <c r="CM51" s="36">
        <f t="shared" si="185"/>
        <v>0</v>
      </c>
      <c r="CN51" s="36">
        <f t="shared" si="185"/>
        <v>0</v>
      </c>
      <c r="CO51" s="25"/>
      <c r="CP51" s="25"/>
      <c r="CQ51" s="25"/>
      <c r="CR51" s="25"/>
      <c r="CS51" s="25"/>
      <c r="CT51" s="25"/>
      <c r="CU51" s="51">
        <f t="shared" si="150"/>
        <v>0</v>
      </c>
      <c r="CV51" s="51">
        <f t="shared" si="151"/>
        <v>0</v>
      </c>
      <c r="CW51" s="51">
        <f t="shared" si="152"/>
        <v>0</v>
      </c>
      <c r="CX51" s="51">
        <f t="shared" si="153"/>
        <v>0</v>
      </c>
      <c r="CY51" s="51">
        <f t="shared" si="154"/>
        <v>0</v>
      </c>
      <c r="CZ51" s="51">
        <f t="shared" si="155"/>
        <v>0</v>
      </c>
      <c r="DA51" s="19">
        <f t="shared" si="129"/>
        <v>0</v>
      </c>
      <c r="DB51" s="52">
        <f t="shared" si="130"/>
        <v>0</v>
      </c>
      <c r="DC51" s="53">
        <f t="shared" si="131"/>
        <v>0</v>
      </c>
      <c r="DD51" s="52">
        <f t="shared" si="132"/>
        <v>0</v>
      </c>
      <c r="DE51" s="52">
        <f t="shared" si="133"/>
        <v>0</v>
      </c>
      <c r="DF51" s="54">
        <f t="shared" si="134"/>
        <v>0</v>
      </c>
      <c r="DG51" s="55">
        <v>0</v>
      </c>
      <c r="DH51" s="35" t="s">
        <v>93</v>
      </c>
      <c r="DI51" s="56">
        <f t="shared" si="186"/>
        <v>0</v>
      </c>
      <c r="DJ51" s="61">
        <f t="shared" si="136"/>
        <v>0</v>
      </c>
      <c r="DK51" s="61">
        <f t="shared" si="137"/>
        <v>0</v>
      </c>
      <c r="DL51" s="61">
        <f t="shared" si="138"/>
        <v>0</v>
      </c>
      <c r="DM51" s="61">
        <f t="shared" si="139"/>
        <v>0</v>
      </c>
      <c r="DN51" s="61">
        <f t="shared" si="140"/>
        <v>0</v>
      </c>
      <c r="DO51" s="61">
        <f t="shared" si="141"/>
        <v>0</v>
      </c>
      <c r="DP51" s="61">
        <f t="shared" si="142"/>
        <v>0</v>
      </c>
      <c r="DQ51" s="61">
        <f t="shared" si="143"/>
        <v>0</v>
      </c>
      <c r="DR51" s="61">
        <f t="shared" si="144"/>
        <v>0</v>
      </c>
      <c r="DS51" s="61">
        <f t="shared" si="145"/>
        <v>0</v>
      </c>
      <c r="DT51" s="61">
        <f t="shared" si="146"/>
        <v>0</v>
      </c>
      <c r="DU51" s="61">
        <f t="shared" si="147"/>
        <v>0</v>
      </c>
      <c r="DV51" s="62">
        <f t="shared" si="148"/>
        <v>0</v>
      </c>
    </row>
    <row r="52" spans="1:126" s="1" customFormat="1" ht="12.5" x14ac:dyDescent="0.25">
      <c r="A52" s="5" t="s">
        <v>58</v>
      </c>
      <c r="B52" s="118">
        <v>6.8159999999999998E-2</v>
      </c>
      <c r="C52" s="119">
        <v>6.3499999999999997E-3</v>
      </c>
      <c r="D52" s="119">
        <v>0.28213000000000005</v>
      </c>
      <c r="E52" s="119">
        <v>0.30363999999999997</v>
      </c>
      <c r="F52" s="119">
        <v>0.17572199999999999</v>
      </c>
      <c r="G52" s="119">
        <v>1.7781999999999999E-2</v>
      </c>
      <c r="H52" s="119">
        <v>9.4859999999999996E-3</v>
      </c>
      <c r="I52" s="119">
        <v>0.14581</v>
      </c>
      <c r="J52" s="119">
        <v>6.9550000000000001E-2</v>
      </c>
      <c r="K52" s="119">
        <v>3.49E-2</v>
      </c>
      <c r="L52" s="119">
        <v>3.1E-2</v>
      </c>
      <c r="M52" s="120">
        <v>1.11E-2</v>
      </c>
      <c r="N52" s="19">
        <f t="shared" si="117"/>
        <v>1.1556299999999999</v>
      </c>
      <c r="O52" s="118">
        <v>2E-3</v>
      </c>
      <c r="P52" s="119">
        <v>2.0000000000000001E-4</v>
      </c>
      <c r="Q52" s="119">
        <v>1.3352999999999999</v>
      </c>
      <c r="R52" s="119">
        <v>1.2029999999999998</v>
      </c>
      <c r="S52" s="119">
        <v>1.4535</v>
      </c>
      <c r="T52" s="119">
        <v>1.5963000000000001</v>
      </c>
      <c r="U52" s="119">
        <v>6.3699999999999993E-2</v>
      </c>
      <c r="V52" s="119">
        <v>6.3E-3</v>
      </c>
      <c r="W52" s="119">
        <v>6.1000000000000004E-3</v>
      </c>
      <c r="X52" s="119">
        <v>3.0999999999999999E-3</v>
      </c>
      <c r="Y52" s="119">
        <v>1E-4</v>
      </c>
      <c r="Z52" s="119">
        <v>5.0000000000000001E-4</v>
      </c>
      <c r="AA52" s="120">
        <v>5.6700999999999997</v>
      </c>
      <c r="AB52" s="118">
        <v>0.15509999999999999</v>
      </c>
      <c r="AC52" s="119">
        <v>1E-4</v>
      </c>
      <c r="AD52" s="119">
        <v>5.9999999999999995E-4</v>
      </c>
      <c r="AE52" s="119">
        <v>5.0000000000000001E-4</v>
      </c>
      <c r="AF52" s="119">
        <v>1.4999999999999999E-2</v>
      </c>
      <c r="AG52" s="119">
        <v>9.2899999999999996E-2</v>
      </c>
      <c r="AH52" s="119">
        <v>0.114</v>
      </c>
      <c r="AI52" s="119">
        <v>0.1008</v>
      </c>
      <c r="AJ52" s="119">
        <v>5.6399999999999999E-2</v>
      </c>
      <c r="AK52" s="119">
        <v>2.8899999999999999E-2</v>
      </c>
      <c r="AL52" s="119">
        <v>5.9400000000000001E-2</v>
      </c>
      <c r="AM52" s="120">
        <v>4.3099999999999999E-2</v>
      </c>
      <c r="AN52" s="19">
        <f t="shared" si="118"/>
        <v>0.66679999999999995</v>
      </c>
      <c r="AO52" s="118">
        <v>5.4600000000000003E-2</v>
      </c>
      <c r="AP52" s="119">
        <v>1E-4</v>
      </c>
      <c r="AQ52" s="119">
        <v>2.0000000000000001E-4</v>
      </c>
      <c r="AR52" s="119">
        <v>0</v>
      </c>
      <c r="AS52" s="119">
        <v>0</v>
      </c>
      <c r="AT52" s="119">
        <v>2.9999999999999997E-4</v>
      </c>
      <c r="AU52" s="119">
        <v>1.1999999999999999E-3</v>
      </c>
      <c r="AV52" s="119">
        <v>1E-4</v>
      </c>
      <c r="AW52" s="119">
        <v>1.2999999999999999E-3</v>
      </c>
      <c r="AX52" s="119">
        <v>2.2000000000000001E-3</v>
      </c>
      <c r="AY52" s="119">
        <v>3.7000000000000002E-3</v>
      </c>
      <c r="AZ52" s="120">
        <v>1.6000000000000001E-3</v>
      </c>
      <c r="BA52" s="19">
        <f t="shared" si="119"/>
        <v>6.5300000000000011E-2</v>
      </c>
      <c r="BB52" s="118">
        <v>3.0000000000000001E-3</v>
      </c>
      <c r="BC52" s="119">
        <v>4.5999999999999999E-3</v>
      </c>
      <c r="BD52" s="119">
        <v>1.18E-2</v>
      </c>
      <c r="BE52" s="119">
        <v>8.8000000000000005E-3</v>
      </c>
      <c r="BF52" s="119">
        <v>1.9E-3</v>
      </c>
      <c r="BG52" s="119">
        <v>4.0000000000000002E-4</v>
      </c>
      <c r="BH52" s="119">
        <v>0</v>
      </c>
      <c r="BI52" s="119">
        <v>0</v>
      </c>
      <c r="BJ52" s="119">
        <v>0</v>
      </c>
      <c r="BK52" s="119">
        <v>0</v>
      </c>
      <c r="BL52" s="119">
        <v>0</v>
      </c>
      <c r="BM52" s="120">
        <v>9.9999999999999995E-7</v>
      </c>
      <c r="BN52" s="19">
        <f t="shared" si="120"/>
        <v>3.0501000000000004E-2</v>
      </c>
      <c r="BO52" s="127">
        <v>0</v>
      </c>
      <c r="BP52" s="127">
        <v>0</v>
      </c>
      <c r="BQ52" s="127">
        <v>0</v>
      </c>
      <c r="BR52" s="127">
        <v>0</v>
      </c>
      <c r="BS52" s="127">
        <v>0</v>
      </c>
      <c r="BT52" s="127">
        <v>0</v>
      </c>
      <c r="BU52" s="127">
        <v>0</v>
      </c>
      <c r="BV52" s="127">
        <v>0</v>
      </c>
      <c r="BW52" s="127">
        <v>0</v>
      </c>
      <c r="BX52" s="127">
        <v>0</v>
      </c>
      <c r="BY52" s="127">
        <v>0</v>
      </c>
      <c r="BZ52" s="127">
        <v>0</v>
      </c>
      <c r="CA52" s="19">
        <f t="shared" si="121"/>
        <v>0</v>
      </c>
      <c r="CB52" s="34">
        <f t="shared" si="122"/>
        <v>-1</v>
      </c>
      <c r="CC52" s="34">
        <f t="shared" si="123"/>
        <v>-1</v>
      </c>
      <c r="CD52" s="34">
        <f t="shared" si="124"/>
        <v>-1</v>
      </c>
      <c r="CE52" s="34">
        <f t="shared" si="125"/>
        <v>-1</v>
      </c>
      <c r="CF52" s="34">
        <f t="shared" si="126"/>
        <v>-1</v>
      </c>
      <c r="CG52" s="43">
        <v>0.02</v>
      </c>
      <c r="CH52" s="41" t="s">
        <v>93</v>
      </c>
      <c r="CI52" s="36">
        <f t="shared" si="185"/>
        <v>0.02</v>
      </c>
      <c r="CJ52" s="36">
        <f t="shared" si="185"/>
        <v>0.02</v>
      </c>
      <c r="CK52" s="36">
        <f t="shared" si="185"/>
        <v>0.02</v>
      </c>
      <c r="CL52" s="36">
        <f t="shared" si="185"/>
        <v>0.02</v>
      </c>
      <c r="CM52" s="36">
        <f t="shared" si="185"/>
        <v>0.02</v>
      </c>
      <c r="CN52" s="36">
        <f t="shared" si="185"/>
        <v>0.02</v>
      </c>
      <c r="CO52" s="118">
        <v>0</v>
      </c>
      <c r="CP52" s="119"/>
      <c r="CQ52" s="119"/>
      <c r="CR52" s="119"/>
      <c r="CS52" s="119"/>
      <c r="CT52" s="120"/>
      <c r="CU52" s="51">
        <f t="shared" si="150"/>
        <v>0</v>
      </c>
      <c r="CV52" s="51">
        <f t="shared" si="151"/>
        <v>0</v>
      </c>
      <c r="CW52" s="51">
        <f t="shared" si="152"/>
        <v>0</v>
      </c>
      <c r="CX52" s="51">
        <f t="shared" si="153"/>
        <v>0</v>
      </c>
      <c r="CY52" s="51">
        <f t="shared" si="154"/>
        <v>0</v>
      </c>
      <c r="CZ52" s="51">
        <f t="shared" si="155"/>
        <v>0</v>
      </c>
      <c r="DA52" s="19">
        <f t="shared" si="129"/>
        <v>0</v>
      </c>
      <c r="DB52" s="52">
        <f t="shared" si="130"/>
        <v>-1</v>
      </c>
      <c r="DC52" s="53">
        <f t="shared" si="131"/>
        <v>-1</v>
      </c>
      <c r="DD52" s="52">
        <f t="shared" si="132"/>
        <v>-1</v>
      </c>
      <c r="DE52" s="52">
        <f t="shared" si="133"/>
        <v>-1</v>
      </c>
      <c r="DF52" s="54">
        <f t="shared" si="134"/>
        <v>0</v>
      </c>
      <c r="DG52" s="55">
        <v>0.02</v>
      </c>
      <c r="DH52" s="35" t="s">
        <v>93</v>
      </c>
      <c r="DI52" s="56">
        <f t="shared" si="186"/>
        <v>0.02</v>
      </c>
      <c r="DJ52" s="61">
        <f t="shared" si="136"/>
        <v>0</v>
      </c>
      <c r="DK52" s="61">
        <f t="shared" si="137"/>
        <v>0</v>
      </c>
      <c r="DL52" s="61">
        <f t="shared" si="138"/>
        <v>0</v>
      </c>
      <c r="DM52" s="61">
        <f t="shared" si="139"/>
        <v>0</v>
      </c>
      <c r="DN52" s="61">
        <f t="shared" si="140"/>
        <v>0</v>
      </c>
      <c r="DO52" s="61">
        <f t="shared" si="141"/>
        <v>0</v>
      </c>
      <c r="DP52" s="61">
        <f t="shared" si="142"/>
        <v>0</v>
      </c>
      <c r="DQ52" s="61">
        <f t="shared" si="143"/>
        <v>0</v>
      </c>
      <c r="DR52" s="61">
        <f t="shared" si="144"/>
        <v>0</v>
      </c>
      <c r="DS52" s="61">
        <f t="shared" si="145"/>
        <v>0</v>
      </c>
      <c r="DT52" s="61">
        <f t="shared" si="146"/>
        <v>0</v>
      </c>
      <c r="DU52" s="61">
        <f t="shared" si="147"/>
        <v>0</v>
      </c>
      <c r="DV52" s="62">
        <f t="shared" si="148"/>
        <v>0</v>
      </c>
    </row>
    <row r="53" spans="1:126" s="1" customFormat="1" ht="12.5" x14ac:dyDescent="0.25">
      <c r="A53" s="5" t="s">
        <v>59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19">
        <f t="shared" si="117"/>
        <v>0</v>
      </c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19">
        <f t="shared" si="149"/>
        <v>0</v>
      </c>
      <c r="AB53" s="118"/>
      <c r="AC53" s="119">
        <v>0.13825000000000001</v>
      </c>
      <c r="AD53" s="119">
        <v>1.6489</v>
      </c>
      <c r="AE53" s="119">
        <v>0.83495000000000008</v>
      </c>
      <c r="AF53" s="119">
        <v>1.6577999999999999</v>
      </c>
      <c r="AG53" s="119">
        <v>2.1955</v>
      </c>
      <c r="AH53" s="119">
        <v>2.6075999999999997</v>
      </c>
      <c r="AI53" s="119">
        <v>3.3829000000000002</v>
      </c>
      <c r="AJ53" s="119">
        <v>3.66615</v>
      </c>
      <c r="AK53" s="119">
        <v>3.8710000000000004</v>
      </c>
      <c r="AL53" s="119">
        <v>4.1783000000000001</v>
      </c>
      <c r="AM53" s="120">
        <v>3.7579500000000001</v>
      </c>
      <c r="AN53" s="19">
        <f t="shared" si="118"/>
        <v>27.939300000000003</v>
      </c>
      <c r="AO53" s="118">
        <v>4.2351000000000001</v>
      </c>
      <c r="AP53" s="119">
        <v>4.0986499999999992</v>
      </c>
      <c r="AQ53" s="119">
        <v>4.3320500000000006</v>
      </c>
      <c r="AR53" s="119">
        <v>4.0878999999999994</v>
      </c>
      <c r="AS53" s="119">
        <v>4.3521999999999998</v>
      </c>
      <c r="AT53" s="119">
        <v>4.6398999999999999</v>
      </c>
      <c r="AU53" s="119">
        <v>4.3883000000000001</v>
      </c>
      <c r="AV53" s="119">
        <v>4.4578500000000005</v>
      </c>
      <c r="AW53" s="119">
        <v>4.6638000000000002</v>
      </c>
      <c r="AX53" s="119">
        <v>4.9196499999999999</v>
      </c>
      <c r="AY53" s="119">
        <v>5.0709999999999997</v>
      </c>
      <c r="AZ53" s="120">
        <v>4.7922500000000001</v>
      </c>
      <c r="BA53" s="19">
        <f t="shared" si="119"/>
        <v>54.038649999999997</v>
      </c>
      <c r="BB53" s="118">
        <v>4.7917500000000004</v>
      </c>
      <c r="BC53" s="119">
        <v>4.7586999999999993</v>
      </c>
      <c r="BD53" s="119">
        <v>5.1254999999999997</v>
      </c>
      <c r="BE53" s="119">
        <v>5.0923000000000007</v>
      </c>
      <c r="BF53" s="119">
        <v>5.2721499999999999</v>
      </c>
      <c r="BG53" s="119">
        <v>5.2806500000000005</v>
      </c>
      <c r="BH53" s="119">
        <v>5.3842999999999996</v>
      </c>
      <c r="BI53" s="119">
        <v>5.8471500000000001</v>
      </c>
      <c r="BJ53" s="119">
        <v>5.5150500000000005</v>
      </c>
      <c r="BK53" s="119">
        <v>6.10175</v>
      </c>
      <c r="BL53" s="119">
        <v>6.0431999999999997</v>
      </c>
      <c r="BM53" s="120">
        <v>5.5151500000000002</v>
      </c>
      <c r="BN53" s="19">
        <f t="shared" si="120"/>
        <v>64.727650000000011</v>
      </c>
      <c r="BO53" s="127">
        <v>6.1571499999999997</v>
      </c>
      <c r="BP53" s="127">
        <v>5.79955</v>
      </c>
      <c r="BQ53" s="127">
        <v>6.3342500000000008</v>
      </c>
      <c r="BR53" s="127">
        <v>5.7984999999999989</v>
      </c>
      <c r="BS53" s="127">
        <v>5.2062499999999998</v>
      </c>
      <c r="BT53" s="127">
        <v>5.6668500000000002</v>
      </c>
      <c r="BU53" s="127">
        <v>5.6105500000000008</v>
      </c>
      <c r="BV53" s="127">
        <v>6.1949000000000005</v>
      </c>
      <c r="BW53" s="127">
        <v>5.6561000000000003</v>
      </c>
      <c r="BX53" s="127">
        <v>5.9577</v>
      </c>
      <c r="BY53" s="127">
        <v>5.6269999999999998</v>
      </c>
      <c r="BZ53" s="127">
        <v>5.6998499999999996</v>
      </c>
      <c r="CA53" s="19">
        <f t="shared" si="121"/>
        <v>69.708650000000006</v>
      </c>
      <c r="CB53" s="34">
        <f t="shared" si="122"/>
        <v>0</v>
      </c>
      <c r="CC53" s="34">
        <f t="shared" si="123"/>
        <v>0</v>
      </c>
      <c r="CD53" s="34">
        <f t="shared" si="124"/>
        <v>0.35630402440941378</v>
      </c>
      <c r="CE53" s="34">
        <f t="shared" si="125"/>
        <v>0.13577182408128374</v>
      </c>
      <c r="CF53" s="34">
        <f t="shared" si="126"/>
        <v>7.6953203151975957E-2</v>
      </c>
      <c r="CG53" s="43"/>
      <c r="CH53" s="41" t="s">
        <v>92</v>
      </c>
      <c r="CI53" s="36">
        <f t="shared" si="185"/>
        <v>7.6953203151975957E-2</v>
      </c>
      <c r="CJ53" s="36">
        <f t="shared" si="185"/>
        <v>7.6953203151975957E-2</v>
      </c>
      <c r="CK53" s="36">
        <f t="shared" si="185"/>
        <v>7.6953203151975957E-2</v>
      </c>
      <c r="CL53" s="36">
        <f t="shared" si="185"/>
        <v>7.6953203151975957E-2</v>
      </c>
      <c r="CM53" s="36">
        <f t="shared" si="185"/>
        <v>7.6953203151975957E-2</v>
      </c>
      <c r="CN53" s="36">
        <f t="shared" si="185"/>
        <v>7.6953203151975957E-2</v>
      </c>
      <c r="CO53" s="118">
        <v>6.0651000000000002</v>
      </c>
      <c r="CP53" s="119">
        <v>6.0307999999999993</v>
      </c>
      <c r="CQ53" s="119">
        <v>6.2066999999999997</v>
      </c>
      <c r="CR53" s="119">
        <v>5.7260000000000009</v>
      </c>
      <c r="CS53" s="119">
        <v>5.4253499999999999</v>
      </c>
      <c r="CT53" s="120">
        <v>4.9713500000000002</v>
      </c>
      <c r="CU53" s="51">
        <f t="shared" si="150"/>
        <v>6.0422997939443199</v>
      </c>
      <c r="CV53" s="51">
        <f t="shared" si="151"/>
        <v>6.6716173982061768</v>
      </c>
      <c r="CW53" s="51">
        <f t="shared" si="152"/>
        <v>6.0913550123478917</v>
      </c>
      <c r="CX53" s="51">
        <f t="shared" si="153"/>
        <v>6.4161640984185269</v>
      </c>
      <c r="CY53" s="51">
        <f t="shared" si="154"/>
        <v>6.0600156741361682</v>
      </c>
      <c r="CZ53" s="51">
        <f t="shared" si="155"/>
        <v>6.1384717149857897</v>
      </c>
      <c r="DA53" s="19">
        <f t="shared" si="129"/>
        <v>71.845223692038871</v>
      </c>
      <c r="DB53" s="52">
        <f t="shared" si="130"/>
        <v>0</v>
      </c>
      <c r="DC53" s="53">
        <f t="shared" si="131"/>
        <v>0.26632620777009142</v>
      </c>
      <c r="DD53" s="52">
        <f t="shared" si="132"/>
        <v>9.9590899382010933E-2</v>
      </c>
      <c r="DE53" s="52">
        <f t="shared" si="133"/>
        <v>5.3547281319463513E-2</v>
      </c>
      <c r="DF53" s="54">
        <f t="shared" si="134"/>
        <v>3.0650051206541296E-2</v>
      </c>
      <c r="DG53" s="55">
        <v>0.05</v>
      </c>
      <c r="DH53" s="35" t="s">
        <v>93</v>
      </c>
      <c r="DI53" s="56">
        <f t="shared" si="186"/>
        <v>0.05</v>
      </c>
      <c r="DJ53" s="61">
        <f t="shared" si="136"/>
        <v>6.3683550000000002</v>
      </c>
      <c r="DK53" s="61">
        <f t="shared" si="137"/>
        <v>6.3323399999999994</v>
      </c>
      <c r="DL53" s="61">
        <f t="shared" si="138"/>
        <v>6.5170349999999999</v>
      </c>
      <c r="DM53" s="61">
        <f t="shared" si="139"/>
        <v>6.0123000000000015</v>
      </c>
      <c r="DN53" s="61">
        <f t="shared" si="140"/>
        <v>5.6966175000000003</v>
      </c>
      <c r="DO53" s="61">
        <f t="shared" si="141"/>
        <v>5.2199175000000002</v>
      </c>
      <c r="DP53" s="61">
        <f t="shared" si="142"/>
        <v>6.3444147836415361</v>
      </c>
      <c r="DQ53" s="61">
        <f t="shared" si="143"/>
        <v>7.0051982681164864</v>
      </c>
      <c r="DR53" s="61">
        <f t="shared" si="144"/>
        <v>6.3959227629652862</v>
      </c>
      <c r="DS53" s="61">
        <f t="shared" si="145"/>
        <v>6.7369723033394537</v>
      </c>
      <c r="DT53" s="61">
        <f t="shared" si="146"/>
        <v>6.3630164578429769</v>
      </c>
      <c r="DU53" s="61">
        <f t="shared" si="147"/>
        <v>6.445395300735079</v>
      </c>
      <c r="DV53" s="62">
        <f t="shared" si="148"/>
        <v>75.437484876640809</v>
      </c>
    </row>
    <row r="54" spans="1:126" s="1" customFormat="1" ht="12.5" x14ac:dyDescent="0.2">
      <c r="A54" s="5" t="s">
        <v>12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19">
        <f t="shared" si="117"/>
        <v>0</v>
      </c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19">
        <f t="shared" si="149"/>
        <v>0</v>
      </c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19">
        <f t="shared" si="118"/>
        <v>0</v>
      </c>
      <c r="AO54" s="25"/>
      <c r="AP54" s="25"/>
      <c r="AQ54" s="25"/>
      <c r="AR54" s="25"/>
      <c r="AS54" s="25"/>
      <c r="AT54" s="25"/>
      <c r="AU54" s="25"/>
      <c r="AV54" s="25"/>
      <c r="AW54" s="25"/>
      <c r="AX54" s="25"/>
      <c r="AY54" s="25"/>
      <c r="AZ54" s="25"/>
      <c r="BA54" s="19">
        <f t="shared" si="119"/>
        <v>0</v>
      </c>
      <c r="BB54" s="25"/>
      <c r="BC54" s="25"/>
      <c r="BD54" s="25"/>
      <c r="BE54" s="25"/>
      <c r="BF54" s="25"/>
      <c r="BG54" s="25"/>
      <c r="BH54" s="25"/>
      <c r="BI54" s="25"/>
      <c r="BJ54" s="25"/>
      <c r="BK54" s="25"/>
      <c r="BL54" s="25"/>
      <c r="BM54" s="25"/>
      <c r="BN54" s="19">
        <f t="shared" si="120"/>
        <v>0</v>
      </c>
      <c r="BO54" s="25"/>
      <c r="BP54" s="25"/>
      <c r="BQ54" s="25"/>
      <c r="BR54" s="25"/>
      <c r="BS54" s="25"/>
      <c r="BT54" s="25"/>
      <c r="BU54" s="25"/>
      <c r="BV54" s="25"/>
      <c r="BW54" s="25"/>
      <c r="BX54" s="25"/>
      <c r="BY54" s="25"/>
      <c r="BZ54" s="25"/>
      <c r="CA54" s="19">
        <f t="shared" si="121"/>
        <v>0</v>
      </c>
      <c r="CB54" s="34">
        <f t="shared" si="122"/>
        <v>0</v>
      </c>
      <c r="CC54" s="34">
        <f t="shared" si="123"/>
        <v>0</v>
      </c>
      <c r="CD54" s="34">
        <f t="shared" si="124"/>
        <v>0</v>
      </c>
      <c r="CE54" s="34">
        <f t="shared" si="125"/>
        <v>0</v>
      </c>
      <c r="CF54" s="34">
        <f t="shared" si="126"/>
        <v>0</v>
      </c>
      <c r="CG54" s="43"/>
      <c r="CH54" s="41" t="s">
        <v>88</v>
      </c>
      <c r="CI54" s="36">
        <f t="shared" si="185"/>
        <v>0</v>
      </c>
      <c r="CJ54" s="36">
        <f t="shared" si="185"/>
        <v>0</v>
      </c>
      <c r="CK54" s="36">
        <f t="shared" si="185"/>
        <v>0</v>
      </c>
      <c r="CL54" s="36">
        <f t="shared" si="185"/>
        <v>0</v>
      </c>
      <c r="CM54" s="36">
        <f t="shared" si="185"/>
        <v>0</v>
      </c>
      <c r="CN54" s="36">
        <f t="shared" si="185"/>
        <v>0</v>
      </c>
      <c r="CO54" s="25"/>
      <c r="CP54" s="25"/>
      <c r="CQ54" s="25"/>
      <c r="CR54" s="25"/>
      <c r="CS54" s="25"/>
      <c r="CT54" s="25"/>
      <c r="CU54" s="51">
        <f t="shared" si="150"/>
        <v>0</v>
      </c>
      <c r="CV54" s="51">
        <f t="shared" si="151"/>
        <v>0</v>
      </c>
      <c r="CW54" s="51">
        <f t="shared" si="152"/>
        <v>0</v>
      </c>
      <c r="CX54" s="51">
        <f t="shared" si="153"/>
        <v>0</v>
      </c>
      <c r="CY54" s="51">
        <f t="shared" si="154"/>
        <v>0</v>
      </c>
      <c r="CZ54" s="51">
        <f t="shared" si="155"/>
        <v>0</v>
      </c>
      <c r="DA54" s="19">
        <f t="shared" si="129"/>
        <v>0</v>
      </c>
      <c r="DB54" s="52">
        <f t="shared" si="130"/>
        <v>0</v>
      </c>
      <c r="DC54" s="53">
        <f t="shared" si="131"/>
        <v>0</v>
      </c>
      <c r="DD54" s="52">
        <f t="shared" si="132"/>
        <v>0</v>
      </c>
      <c r="DE54" s="52">
        <f t="shared" si="133"/>
        <v>0</v>
      </c>
      <c r="DF54" s="54">
        <f t="shared" si="134"/>
        <v>0</v>
      </c>
      <c r="DG54" s="55"/>
      <c r="DH54" s="35" t="s">
        <v>88</v>
      </c>
      <c r="DI54" s="56">
        <f t="shared" si="186"/>
        <v>0</v>
      </c>
      <c r="DJ54" s="61">
        <f t="shared" si="136"/>
        <v>0</v>
      </c>
      <c r="DK54" s="61">
        <f t="shared" si="137"/>
        <v>0</v>
      </c>
      <c r="DL54" s="61">
        <f t="shared" si="138"/>
        <v>0</v>
      </c>
      <c r="DM54" s="61">
        <f t="shared" si="139"/>
        <v>0</v>
      </c>
      <c r="DN54" s="61">
        <f t="shared" si="140"/>
        <v>0</v>
      </c>
      <c r="DO54" s="61">
        <f t="shared" si="141"/>
        <v>0</v>
      </c>
      <c r="DP54" s="61">
        <f t="shared" si="142"/>
        <v>0</v>
      </c>
      <c r="DQ54" s="61">
        <f t="shared" si="143"/>
        <v>0</v>
      </c>
      <c r="DR54" s="61">
        <f t="shared" si="144"/>
        <v>0</v>
      </c>
      <c r="DS54" s="61">
        <f t="shared" si="145"/>
        <v>0</v>
      </c>
      <c r="DT54" s="61">
        <f t="shared" si="146"/>
        <v>0</v>
      </c>
      <c r="DU54" s="61">
        <f t="shared" si="147"/>
        <v>0</v>
      </c>
      <c r="DV54" s="62">
        <f t="shared" si="148"/>
        <v>0</v>
      </c>
    </row>
    <row r="55" spans="1:126" s="1" customFormat="1" ht="12.5" x14ac:dyDescent="0.25">
      <c r="A55" s="5" t="s">
        <v>56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19">
        <f t="shared" si="117"/>
        <v>0</v>
      </c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19">
        <f t="shared" si="149"/>
        <v>0</v>
      </c>
      <c r="AB55" s="118"/>
      <c r="AC55" s="119">
        <v>0.23941999999999999</v>
      </c>
      <c r="AD55" s="119">
        <v>0.31076999999999999</v>
      </c>
      <c r="AE55" s="119">
        <v>0.42614000000000002</v>
      </c>
      <c r="AF55" s="119">
        <v>0.51239999999999997</v>
      </c>
      <c r="AG55" s="119">
        <v>0.59182000000000001</v>
      </c>
      <c r="AH55" s="119">
        <v>0.61890999999999996</v>
      </c>
      <c r="AI55" s="119">
        <v>0.59918000000000005</v>
      </c>
      <c r="AJ55" s="119">
        <v>0.58048999999999995</v>
      </c>
      <c r="AK55" s="119">
        <v>0.14349000000000001</v>
      </c>
      <c r="AL55" s="119">
        <v>0.27734999999999999</v>
      </c>
      <c r="AM55" s="120">
        <v>0.20698</v>
      </c>
      <c r="AN55" s="19">
        <f t="shared" si="118"/>
        <v>4.5069499999999998</v>
      </c>
      <c r="AO55" s="118">
        <v>0.19803999999999999</v>
      </c>
      <c r="AP55" s="119">
        <v>0.22736000000000001</v>
      </c>
      <c r="AQ55" s="119">
        <v>0.20156000000000002</v>
      </c>
      <c r="AR55" s="119">
        <v>0.40683999999999998</v>
      </c>
      <c r="AS55" s="119">
        <v>0.46460000000000001</v>
      </c>
      <c r="AT55" s="119">
        <v>0.61712</v>
      </c>
      <c r="AU55" s="119">
        <v>0.23860000000000001</v>
      </c>
      <c r="AV55" s="119">
        <v>0.40375</v>
      </c>
      <c r="AW55" s="119">
        <v>0.46937600000000002</v>
      </c>
      <c r="AX55" s="119">
        <v>0.31962499999999999</v>
      </c>
      <c r="AY55" s="119">
        <v>0.43001600000000001</v>
      </c>
      <c r="AZ55" s="120">
        <v>0.17339199999999999</v>
      </c>
      <c r="BA55" s="19">
        <f t="shared" si="119"/>
        <v>4.1502789999999994</v>
      </c>
      <c r="BB55" s="118">
        <v>4.9175000000000003E-2</v>
      </c>
      <c r="BC55" s="119">
        <v>5.5918000000000002E-2</v>
      </c>
      <c r="BD55" s="119">
        <v>9.9690000000000001E-2</v>
      </c>
      <c r="BE55" s="119">
        <v>6.1055999999999999E-2</v>
      </c>
      <c r="BF55" s="119">
        <v>0.141986</v>
      </c>
      <c r="BG55" s="119">
        <v>0.29077500000000001</v>
      </c>
      <c r="BH55" s="119">
        <v>2.7736E-2</v>
      </c>
      <c r="BI55" s="119">
        <v>5.9622000000000001E-2</v>
      </c>
      <c r="BJ55" s="119">
        <v>0.29524099999999998</v>
      </c>
      <c r="BK55" s="119">
        <v>0.27254199999999995</v>
      </c>
      <c r="BL55" s="119">
        <v>0.31715199999999999</v>
      </c>
      <c r="BM55" s="120">
        <v>0.21457100000000001</v>
      </c>
      <c r="BN55" s="19">
        <f t="shared" si="120"/>
        <v>1.885464</v>
      </c>
      <c r="BO55" s="127">
        <v>1.084929</v>
      </c>
      <c r="BP55" s="127">
        <v>0.825851</v>
      </c>
      <c r="BQ55" s="127">
        <v>0.86491899999999999</v>
      </c>
      <c r="BR55" s="127">
        <v>1.2776480000000001</v>
      </c>
      <c r="BS55" s="127">
        <v>1.3732889999999998</v>
      </c>
      <c r="BT55" s="127">
        <v>1.241725</v>
      </c>
      <c r="BU55" s="127">
        <v>1.4502920000000001</v>
      </c>
      <c r="BV55" s="127">
        <v>1.3231410000000001</v>
      </c>
      <c r="BW55" s="127">
        <v>1.5070970000000001</v>
      </c>
      <c r="BX55" s="127">
        <v>1.3718930000000003</v>
      </c>
      <c r="BY55" s="127">
        <v>1.4746620000000001</v>
      </c>
      <c r="BZ55" s="127">
        <v>1.320459</v>
      </c>
      <c r="CA55" s="19">
        <f t="shared" si="121"/>
        <v>15.115905</v>
      </c>
      <c r="CB55" s="34">
        <f t="shared" si="122"/>
        <v>0</v>
      </c>
      <c r="CC55" s="34">
        <f t="shared" si="123"/>
        <v>0</v>
      </c>
      <c r="CD55" s="34">
        <f t="shared" si="124"/>
        <v>0.4968690355097134</v>
      </c>
      <c r="CE55" s="34">
        <f t="shared" si="125"/>
        <v>0.90843964791607057</v>
      </c>
      <c r="CF55" s="34">
        <f t="shared" si="126"/>
        <v>7.0170743116813679</v>
      </c>
      <c r="CG55" s="42">
        <v>0.05</v>
      </c>
      <c r="CH55" s="41" t="s">
        <v>93</v>
      </c>
      <c r="CI55" s="36">
        <f t="shared" si="185"/>
        <v>0.05</v>
      </c>
      <c r="CJ55" s="36">
        <f t="shared" si="185"/>
        <v>0.05</v>
      </c>
      <c r="CK55" s="36">
        <f t="shared" si="185"/>
        <v>0.05</v>
      </c>
      <c r="CL55" s="36">
        <f t="shared" si="185"/>
        <v>0.05</v>
      </c>
      <c r="CM55" s="36">
        <f t="shared" si="185"/>
        <v>0.05</v>
      </c>
      <c r="CN55" s="36">
        <f t="shared" si="185"/>
        <v>0.05</v>
      </c>
      <c r="CO55" s="118">
        <v>1.667697</v>
      </c>
      <c r="CP55" s="119">
        <v>1.1326180000000001</v>
      </c>
      <c r="CQ55" s="119">
        <v>1.2546419999999998</v>
      </c>
      <c r="CR55" s="119">
        <v>1.1412</v>
      </c>
      <c r="CS55" s="119">
        <v>1.2605</v>
      </c>
      <c r="CT55" s="120">
        <v>1.4551139999999998</v>
      </c>
      <c r="CU55" s="51">
        <f t="shared" si="150"/>
        <v>1.5228066000000002</v>
      </c>
      <c r="CV55" s="51">
        <f t="shared" si="151"/>
        <v>1.3892980500000003</v>
      </c>
      <c r="CW55" s="51">
        <f t="shared" si="152"/>
        <v>1.5824518500000002</v>
      </c>
      <c r="CX55" s="51">
        <f t="shared" si="153"/>
        <v>1.4404876500000003</v>
      </c>
      <c r="CY55" s="51">
        <f t="shared" si="154"/>
        <v>1.5483951000000002</v>
      </c>
      <c r="CZ55" s="51">
        <f t="shared" si="155"/>
        <v>1.3864819500000001</v>
      </c>
      <c r="DA55" s="19">
        <f t="shared" si="129"/>
        <v>16.781692200000002</v>
      </c>
      <c r="DB55" s="52">
        <f t="shared" si="130"/>
        <v>0</v>
      </c>
      <c r="DC55" s="53">
        <f t="shared" si="131"/>
        <v>0.38911516583282402</v>
      </c>
      <c r="DD55" s="52">
        <f t="shared" si="132"/>
        <v>0.59313588259795336</v>
      </c>
      <c r="DE55" s="52">
        <f t="shared" si="133"/>
        <v>1.983381231891383</v>
      </c>
      <c r="DF55" s="54">
        <f t="shared" si="134"/>
        <v>0.11020095720368728</v>
      </c>
      <c r="DG55" s="55">
        <v>0.05</v>
      </c>
      <c r="DH55" s="35" t="s">
        <v>93</v>
      </c>
      <c r="DI55" s="56">
        <f t="shared" si="186"/>
        <v>0.05</v>
      </c>
      <c r="DJ55" s="61">
        <f t="shared" si="136"/>
        <v>1.7510818500000001</v>
      </c>
      <c r="DK55" s="61">
        <f t="shared" si="137"/>
        <v>1.1892489000000002</v>
      </c>
      <c r="DL55" s="61">
        <f t="shared" si="138"/>
        <v>1.3173740999999999</v>
      </c>
      <c r="DM55" s="61">
        <f t="shared" si="139"/>
        <v>1.1982600000000001</v>
      </c>
      <c r="DN55" s="61">
        <f t="shared" si="140"/>
        <v>1.3235250000000001</v>
      </c>
      <c r="DO55" s="61">
        <f t="shared" si="141"/>
        <v>1.5278696999999999</v>
      </c>
      <c r="DP55" s="61">
        <f t="shared" si="142"/>
        <v>1.5989469300000003</v>
      </c>
      <c r="DQ55" s="61">
        <f t="shared" si="143"/>
        <v>1.4587629525000003</v>
      </c>
      <c r="DR55" s="61">
        <f t="shared" si="144"/>
        <v>1.6615744425000003</v>
      </c>
      <c r="DS55" s="61">
        <f t="shared" si="145"/>
        <v>1.5125120325000003</v>
      </c>
      <c r="DT55" s="61">
        <f t="shared" si="146"/>
        <v>1.6258148550000002</v>
      </c>
      <c r="DU55" s="61">
        <f t="shared" si="147"/>
        <v>1.4558060475000001</v>
      </c>
      <c r="DV55" s="62">
        <f t="shared" si="148"/>
        <v>17.620776810000002</v>
      </c>
    </row>
    <row r="56" spans="1:126" s="1" customFormat="1" ht="12.5" x14ac:dyDescent="0.2">
      <c r="A56" s="5" t="s">
        <v>131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19">
        <f t="shared" si="117"/>
        <v>0</v>
      </c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19">
        <f t="shared" si="149"/>
        <v>0</v>
      </c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19">
        <f t="shared" si="118"/>
        <v>0</v>
      </c>
      <c r="AO56" s="25"/>
      <c r="AP56" s="25"/>
      <c r="AQ56" s="25"/>
      <c r="AR56" s="25"/>
      <c r="AS56" s="25"/>
      <c r="AT56" s="25"/>
      <c r="AU56" s="25"/>
      <c r="AV56" s="25"/>
      <c r="AW56" s="25"/>
      <c r="AX56" s="25"/>
      <c r="AY56" s="25"/>
      <c r="AZ56" s="25"/>
      <c r="BA56" s="19">
        <f t="shared" si="119"/>
        <v>0</v>
      </c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5"/>
      <c r="BM56" s="25"/>
      <c r="BN56" s="19">
        <f t="shared" si="120"/>
        <v>0</v>
      </c>
      <c r="BO56" s="25"/>
      <c r="BP56" s="25"/>
      <c r="BQ56" s="25"/>
      <c r="BR56" s="25"/>
      <c r="BS56" s="25"/>
      <c r="BT56" s="25"/>
      <c r="BU56" s="25"/>
      <c r="BV56" s="25"/>
      <c r="BW56" s="25"/>
      <c r="BX56" s="25"/>
      <c r="BY56" s="25"/>
      <c r="BZ56" s="25"/>
      <c r="CA56" s="19">
        <f t="shared" si="121"/>
        <v>0</v>
      </c>
      <c r="CB56" s="34"/>
      <c r="CC56" s="34"/>
      <c r="CD56" s="34"/>
      <c r="CE56" s="34"/>
      <c r="CF56" s="34"/>
      <c r="CG56" s="42"/>
      <c r="CH56" s="41" t="s">
        <v>88</v>
      </c>
      <c r="CI56" s="36"/>
      <c r="CJ56" s="36"/>
      <c r="CK56" s="36"/>
      <c r="CL56" s="36"/>
      <c r="CM56" s="36"/>
      <c r="CN56" s="36"/>
      <c r="CO56" s="25"/>
      <c r="CP56" s="25"/>
      <c r="CQ56" s="25"/>
      <c r="CR56" s="25"/>
      <c r="CS56" s="25"/>
      <c r="CT56" s="25"/>
      <c r="CU56" s="51">
        <f t="shared" si="150"/>
        <v>0</v>
      </c>
      <c r="CV56" s="51">
        <f t="shared" si="151"/>
        <v>0</v>
      </c>
      <c r="CW56" s="51">
        <f t="shared" si="152"/>
        <v>0</v>
      </c>
      <c r="CX56" s="51">
        <f t="shared" si="153"/>
        <v>0</v>
      </c>
      <c r="CY56" s="51">
        <f t="shared" si="154"/>
        <v>0</v>
      </c>
      <c r="CZ56" s="51">
        <f t="shared" si="155"/>
        <v>0</v>
      </c>
      <c r="DA56" s="19">
        <f t="shared" si="129"/>
        <v>0</v>
      </c>
      <c r="DB56" s="52">
        <f>IFERROR((DA56/AA56)^(1/5)-1,0)</f>
        <v>0</v>
      </c>
      <c r="DC56" s="53">
        <f>IFERROR((DA56/AN56)^(1/4)-1,0)</f>
        <v>0</v>
      </c>
      <c r="DD56" s="52">
        <f>IFERROR((DA56/BA56)^(1/3)-1,0)</f>
        <v>0</v>
      </c>
      <c r="DE56" s="52">
        <f>IFERROR((DA56/BN56)^(1/2)-1,0)</f>
        <v>0</v>
      </c>
      <c r="DF56" s="54">
        <f>IFERROR((DA56/CA56)^(1/1)-1,0)</f>
        <v>0</v>
      </c>
      <c r="DG56" s="55">
        <v>0</v>
      </c>
      <c r="DH56" s="35" t="s">
        <v>93</v>
      </c>
      <c r="DI56" s="56">
        <f t="shared" si="186"/>
        <v>0</v>
      </c>
      <c r="DJ56" s="61">
        <f t="shared" si="136"/>
        <v>0</v>
      </c>
      <c r="DK56" s="61">
        <f t="shared" si="137"/>
        <v>0</v>
      </c>
      <c r="DL56" s="61">
        <f t="shared" si="138"/>
        <v>0</v>
      </c>
      <c r="DM56" s="61">
        <f t="shared" si="139"/>
        <v>0</v>
      </c>
      <c r="DN56" s="61">
        <f t="shared" si="140"/>
        <v>0</v>
      </c>
      <c r="DO56" s="61">
        <f t="shared" si="141"/>
        <v>0</v>
      </c>
      <c r="DP56" s="61">
        <f t="shared" si="142"/>
        <v>0</v>
      </c>
      <c r="DQ56" s="61">
        <f t="shared" si="143"/>
        <v>0</v>
      </c>
      <c r="DR56" s="61">
        <f t="shared" si="144"/>
        <v>0</v>
      </c>
      <c r="DS56" s="61">
        <f t="shared" si="145"/>
        <v>0</v>
      </c>
      <c r="DT56" s="61">
        <f t="shared" si="146"/>
        <v>0</v>
      </c>
      <c r="DU56" s="61">
        <f t="shared" si="147"/>
        <v>0</v>
      </c>
      <c r="DV56" s="62">
        <f t="shared" si="148"/>
        <v>0</v>
      </c>
    </row>
    <row r="57" spans="1:126" s="1" customFormat="1" ht="10.5" x14ac:dyDescent="0.25">
      <c r="A57" s="8" t="s">
        <v>23</v>
      </c>
      <c r="B57" s="7">
        <f t="shared" ref="B57:AG57" si="187">SUM(B44:B56)</f>
        <v>4.1491629999999997</v>
      </c>
      <c r="C57" s="7">
        <f t="shared" si="187"/>
        <v>3.3730729999999998</v>
      </c>
      <c r="D57" s="7">
        <f t="shared" si="187"/>
        <v>2.1419190000000001</v>
      </c>
      <c r="E57" s="7">
        <f t="shared" si="187"/>
        <v>2.9501450000000005</v>
      </c>
      <c r="F57" s="7">
        <f t="shared" si="187"/>
        <v>2.5152160000000001</v>
      </c>
      <c r="G57" s="7">
        <f t="shared" si="187"/>
        <v>2.304154</v>
      </c>
      <c r="H57" s="7">
        <f t="shared" si="187"/>
        <v>2.0342799999999999</v>
      </c>
      <c r="I57" s="7">
        <f t="shared" si="187"/>
        <v>3.5046379999999999</v>
      </c>
      <c r="J57" s="7">
        <f t="shared" si="187"/>
        <v>3.4808070000000004</v>
      </c>
      <c r="K57" s="7">
        <f t="shared" si="187"/>
        <v>4.0726670000000009</v>
      </c>
      <c r="L57" s="7">
        <f t="shared" si="187"/>
        <v>4.4506790000000001</v>
      </c>
      <c r="M57" s="7">
        <f t="shared" si="187"/>
        <v>4.7582979999999999</v>
      </c>
      <c r="N57" s="7">
        <f t="shared" si="187"/>
        <v>39.735039</v>
      </c>
      <c r="O57" s="7">
        <f t="shared" si="187"/>
        <v>4.8301879999999997</v>
      </c>
      <c r="P57" s="7">
        <f t="shared" si="187"/>
        <v>4.7217089999999997</v>
      </c>
      <c r="Q57" s="7">
        <f t="shared" si="187"/>
        <v>6.4583729999999999</v>
      </c>
      <c r="R57" s="7">
        <f t="shared" si="187"/>
        <v>4.7751890000000001</v>
      </c>
      <c r="S57" s="7">
        <f t="shared" si="187"/>
        <v>5.6730480000000005</v>
      </c>
      <c r="T57" s="7">
        <f t="shared" si="187"/>
        <v>6.3701560000000006</v>
      </c>
      <c r="U57" s="7">
        <f t="shared" si="187"/>
        <v>5.2954720000000002</v>
      </c>
      <c r="V57" s="7">
        <f t="shared" si="187"/>
        <v>5.1625160000000001</v>
      </c>
      <c r="W57" s="7">
        <f t="shared" si="187"/>
        <v>6.8970180000000001</v>
      </c>
      <c r="X57" s="7">
        <f t="shared" si="187"/>
        <v>6.1265150000000004</v>
      </c>
      <c r="Y57" s="7">
        <f t="shared" si="187"/>
        <v>7.2792909999999988</v>
      </c>
      <c r="Z57" s="7">
        <f t="shared" si="187"/>
        <v>7.1518799999999993</v>
      </c>
      <c r="AA57" s="7">
        <f t="shared" si="187"/>
        <v>81.409455000000008</v>
      </c>
      <c r="AB57" s="7">
        <f t="shared" si="187"/>
        <v>7.1548640000000008</v>
      </c>
      <c r="AC57" s="7">
        <f t="shared" si="187"/>
        <v>6.6277049999999997</v>
      </c>
      <c r="AD57" s="7">
        <f t="shared" si="187"/>
        <v>7.6567780000000001</v>
      </c>
      <c r="AE57" s="7">
        <f t="shared" si="187"/>
        <v>7.6004360000000011</v>
      </c>
      <c r="AF57" s="7">
        <f t="shared" si="187"/>
        <v>7.990793</v>
      </c>
      <c r="AG57" s="7">
        <f t="shared" si="187"/>
        <v>9.2766469999999988</v>
      </c>
      <c r="AH57" s="7">
        <f t="shared" ref="AH57:BM57" si="188">SUM(AH44:AH56)</f>
        <v>10.312463599999997</v>
      </c>
      <c r="AI57" s="7">
        <f t="shared" si="188"/>
        <v>11.214261</v>
      </c>
      <c r="AJ57" s="7">
        <f t="shared" si="188"/>
        <v>9.5783429999999985</v>
      </c>
      <c r="AK57" s="7">
        <f t="shared" si="188"/>
        <v>10.019262999999999</v>
      </c>
      <c r="AL57" s="7">
        <f t="shared" si="188"/>
        <v>10.214007000000001</v>
      </c>
      <c r="AM57" s="7">
        <f t="shared" si="188"/>
        <v>9.3540849999999995</v>
      </c>
      <c r="AN57" s="7">
        <f t="shared" si="188"/>
        <v>106.99964560000001</v>
      </c>
      <c r="AO57" s="7">
        <f t="shared" si="188"/>
        <v>10.364508000000001</v>
      </c>
      <c r="AP57" s="7">
        <f t="shared" si="188"/>
        <v>9.9670079999999999</v>
      </c>
      <c r="AQ57" s="7">
        <f t="shared" si="188"/>
        <v>10.269461000000002</v>
      </c>
      <c r="AR57" s="7">
        <f t="shared" si="188"/>
        <v>11.015181999999999</v>
      </c>
      <c r="AS57" s="7">
        <f t="shared" si="188"/>
        <v>10.933916360000001</v>
      </c>
      <c r="AT57" s="7">
        <f t="shared" si="188"/>
        <v>11.294430389999999</v>
      </c>
      <c r="AU57" s="7">
        <f t="shared" si="188"/>
        <v>10.8888725</v>
      </c>
      <c r="AV57" s="7">
        <f t="shared" si="188"/>
        <v>11.650952999999999</v>
      </c>
      <c r="AW57" s="7">
        <f t="shared" si="188"/>
        <v>11.391386000000001</v>
      </c>
      <c r="AX57" s="7">
        <f t="shared" si="188"/>
        <v>12.195145370000001</v>
      </c>
      <c r="AY57" s="7">
        <f t="shared" si="188"/>
        <v>11.448825940000001</v>
      </c>
      <c r="AZ57" s="7">
        <f t="shared" si="188"/>
        <v>10.803325000000001</v>
      </c>
      <c r="BA57" s="7">
        <f t="shared" si="188"/>
        <v>132.22301356</v>
      </c>
      <c r="BB57" s="7">
        <f t="shared" si="188"/>
        <v>7.2047720000000002</v>
      </c>
      <c r="BC57" s="7">
        <f t="shared" si="188"/>
        <v>8.9766220000000008</v>
      </c>
      <c r="BD57" s="7">
        <f t="shared" si="188"/>
        <v>9.948669670000001</v>
      </c>
      <c r="BE57" s="7">
        <f t="shared" si="188"/>
        <v>10.901511050000002</v>
      </c>
      <c r="BF57" s="7">
        <f t="shared" si="188"/>
        <v>11.143440649999999</v>
      </c>
      <c r="BG57" s="7">
        <f t="shared" si="188"/>
        <v>11.319457</v>
      </c>
      <c r="BH57" s="7">
        <f t="shared" si="188"/>
        <v>12.237880000000001</v>
      </c>
      <c r="BI57" s="7">
        <f t="shared" si="188"/>
        <v>12.618256999999998</v>
      </c>
      <c r="BJ57" s="7">
        <f t="shared" si="188"/>
        <v>12.237189000000001</v>
      </c>
      <c r="BK57" s="7">
        <f t="shared" si="188"/>
        <v>14.773285999999997</v>
      </c>
      <c r="BL57" s="7">
        <f t="shared" si="188"/>
        <v>13.671311999999999</v>
      </c>
      <c r="BM57" s="7">
        <f t="shared" si="188"/>
        <v>13.950037999999999</v>
      </c>
      <c r="BN57" s="7">
        <f t="shared" ref="BN57:CA57" si="189">SUM(BN44:BN56)</f>
        <v>138.98243437000002</v>
      </c>
      <c r="BO57" s="7">
        <f t="shared" si="189"/>
        <v>16.216118999999999</v>
      </c>
      <c r="BP57" s="7">
        <f t="shared" si="189"/>
        <v>14.378988</v>
      </c>
      <c r="BQ57" s="7">
        <f t="shared" si="189"/>
        <v>15.450231000000002</v>
      </c>
      <c r="BR57" s="7">
        <f t="shared" si="189"/>
        <v>15.790595</v>
      </c>
      <c r="BS57" s="7">
        <f t="shared" si="189"/>
        <v>14.975802000000002</v>
      </c>
      <c r="BT57" s="7">
        <f t="shared" si="189"/>
        <v>16.083347</v>
      </c>
      <c r="BU57" s="7">
        <f t="shared" si="189"/>
        <v>16.680279000000002</v>
      </c>
      <c r="BV57" s="7">
        <f t="shared" si="189"/>
        <v>15.193370999999999</v>
      </c>
      <c r="BW57" s="7">
        <f t="shared" si="189"/>
        <v>15.468818000000001</v>
      </c>
      <c r="BX57" s="7">
        <f t="shared" si="189"/>
        <v>15.119682999999998</v>
      </c>
      <c r="BY57" s="7">
        <f t="shared" si="189"/>
        <v>15.207376999999999</v>
      </c>
      <c r="BZ57" s="7">
        <f t="shared" si="189"/>
        <v>15.700585</v>
      </c>
      <c r="CA57" s="7">
        <f t="shared" si="189"/>
        <v>186.26519500000001</v>
      </c>
      <c r="CB57" s="7"/>
      <c r="CC57" s="7"/>
      <c r="CD57" s="7"/>
      <c r="CE57" s="7"/>
      <c r="CF57" s="7"/>
      <c r="CG57" s="83"/>
      <c r="CH57" s="7"/>
      <c r="CI57" s="7"/>
      <c r="CJ57" s="7"/>
      <c r="CK57" s="7"/>
      <c r="CL57" s="7"/>
      <c r="CM57" s="7"/>
      <c r="CN57" s="7"/>
      <c r="CO57" s="7">
        <f t="shared" ref="CO57:DA57" si="190">SUM(CO44:CO56)</f>
        <v>22.758468490000002</v>
      </c>
      <c r="CP57" s="7">
        <f t="shared" si="190"/>
        <v>16.503451999999999</v>
      </c>
      <c r="CQ57" s="7">
        <f t="shared" si="190"/>
        <v>20.497446999999998</v>
      </c>
      <c r="CR57" s="7">
        <f t="shared" si="190"/>
        <v>17.763910000000003</v>
      </c>
      <c r="CS57" s="7">
        <f t="shared" si="190"/>
        <v>15.590325000000002</v>
      </c>
      <c r="CT57" s="7">
        <f t="shared" si="190"/>
        <v>15.600966000000001</v>
      </c>
      <c r="CU57" s="7">
        <f t="shared" si="190"/>
        <v>18.666142549661807</v>
      </c>
      <c r="CV57" s="7">
        <f t="shared" si="190"/>
        <v>16.876664886002494</v>
      </c>
      <c r="CW57" s="7">
        <f t="shared" si="190"/>
        <v>17.218340757136207</v>
      </c>
      <c r="CX57" s="7">
        <f t="shared" si="190"/>
        <v>16.782734875619365</v>
      </c>
      <c r="CY57" s="7">
        <f t="shared" si="190"/>
        <v>16.906991221783034</v>
      </c>
      <c r="CZ57" s="7">
        <f t="shared" si="190"/>
        <v>17.519993128977013</v>
      </c>
      <c r="DA57" s="7">
        <f t="shared" si="190"/>
        <v>212.68543590917994</v>
      </c>
      <c r="DB57" s="7"/>
      <c r="DC57" s="7"/>
      <c r="DD57" s="7"/>
      <c r="DE57" s="7"/>
      <c r="DF57" s="7"/>
      <c r="DG57" s="7"/>
      <c r="DH57" s="7"/>
      <c r="DI57" s="7"/>
      <c r="DJ57" s="7">
        <f t="shared" ref="DJ57:DU57" si="191">SUM(DJ43:DJ56)</f>
        <v>24.997645413212844</v>
      </c>
      <c r="DK57" s="7">
        <f t="shared" si="191"/>
        <v>17.922184190219824</v>
      </c>
      <c r="DL57" s="7">
        <f t="shared" si="191"/>
        <v>22.409304710333327</v>
      </c>
      <c r="DM57" s="7">
        <f t="shared" si="191"/>
        <v>19.398752701342751</v>
      </c>
      <c r="DN57" s="7">
        <f t="shared" si="191"/>
        <v>17.239129073852613</v>
      </c>
      <c r="DO57" s="7">
        <f t="shared" si="191"/>
        <v>17.276671201161815</v>
      </c>
      <c r="DP57" s="7">
        <f t="shared" si="191"/>
        <v>20.323814349949988</v>
      </c>
      <c r="DQ57" s="7">
        <f t="shared" si="191"/>
        <v>18.197855465963546</v>
      </c>
      <c r="DR57" s="7">
        <f t="shared" si="191"/>
        <v>18.607524603765203</v>
      </c>
      <c r="DS57" s="7">
        <f t="shared" si="191"/>
        <v>18.054623257035079</v>
      </c>
      <c r="DT57" s="7">
        <f t="shared" si="191"/>
        <v>18.228734216529169</v>
      </c>
      <c r="DU57" s="7">
        <f t="shared" si="191"/>
        <v>18.996167372581038</v>
      </c>
      <c r="DV57" s="7">
        <f>SUM(DV44:DV56)</f>
        <v>231.65240655594715</v>
      </c>
    </row>
    <row r="58" spans="1:126" s="1" customFormat="1" x14ac:dyDescent="0.2">
      <c r="A58" s="5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9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9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9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9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9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9"/>
      <c r="CB58" s="9"/>
      <c r="CC58" s="9"/>
      <c r="CD58" s="9"/>
      <c r="CE58" s="9"/>
      <c r="CF58" s="9"/>
      <c r="CG58" s="43"/>
      <c r="CH58" s="9"/>
      <c r="CI58" s="9"/>
      <c r="CJ58" s="9"/>
      <c r="CK58" s="9"/>
      <c r="CL58" s="9"/>
      <c r="CM58" s="9"/>
      <c r="CN58" s="9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9"/>
      <c r="DB58" s="9"/>
      <c r="DC58" s="9"/>
      <c r="DD58" s="9"/>
      <c r="DE58" s="9"/>
      <c r="DF58" s="9"/>
      <c r="DG58" s="9"/>
      <c r="DH58" s="9"/>
      <c r="DI58" s="9"/>
      <c r="DJ58" s="9"/>
      <c r="DK58" s="9"/>
      <c r="DL58" s="9"/>
      <c r="DM58" s="9"/>
      <c r="DN58" s="9"/>
      <c r="DO58" s="9"/>
      <c r="DP58" s="9"/>
      <c r="DQ58" s="9"/>
      <c r="DR58" s="9"/>
      <c r="DS58" s="9"/>
      <c r="DT58" s="9"/>
      <c r="DU58" s="9"/>
      <c r="DV58" s="9"/>
    </row>
    <row r="59" spans="1:126" s="1" customFormat="1" ht="10.5" x14ac:dyDescent="0.25">
      <c r="A59" s="16" t="s">
        <v>22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>
        <f>SUM(B59:M59)</f>
        <v>0</v>
      </c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>
        <f>SUM(O59:Z59)</f>
        <v>0</v>
      </c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>
        <f>SUM(AB59:AM59)</f>
        <v>0</v>
      </c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>
        <f>SUM(AO59:AZ59)</f>
        <v>0</v>
      </c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>
        <f>SUM(BB59:BM59)</f>
        <v>0</v>
      </c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>
        <f>SUM(BO59:BZ59)</f>
        <v>0</v>
      </c>
      <c r="CB59" s="11"/>
      <c r="CC59" s="11"/>
      <c r="CD59" s="11"/>
      <c r="CE59" s="11"/>
      <c r="CF59" s="11"/>
      <c r="CG59" s="79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>
        <f>SUM(CO59:CZ59)</f>
        <v>0</v>
      </c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</row>
    <row r="60" spans="1:126" s="1" customFormat="1" x14ac:dyDescent="0.2">
      <c r="A60" s="6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9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9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9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9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9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9"/>
      <c r="CB60" s="9"/>
      <c r="CC60" s="9"/>
      <c r="CD60" s="9"/>
      <c r="CE60" s="9"/>
      <c r="CF60" s="9"/>
      <c r="CG60" s="43"/>
      <c r="CH60" s="9"/>
      <c r="CI60" s="9"/>
      <c r="CJ60" s="9"/>
      <c r="CK60" s="9"/>
      <c r="CL60" s="9"/>
      <c r="CM60" s="9"/>
      <c r="CN60" s="9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</row>
    <row r="61" spans="1:126" s="1" customFormat="1" ht="10.5" x14ac:dyDescent="0.25">
      <c r="A61" s="15" t="s">
        <v>21</v>
      </c>
      <c r="B61" s="3">
        <f t="shared" ref="B61:N61" si="192">SUM(B57,B59)</f>
        <v>4.1491629999999997</v>
      </c>
      <c r="C61" s="3">
        <f t="shared" si="192"/>
        <v>3.3730729999999998</v>
      </c>
      <c r="D61" s="3">
        <f t="shared" si="192"/>
        <v>2.1419190000000001</v>
      </c>
      <c r="E61" s="3">
        <f t="shared" si="192"/>
        <v>2.9501450000000005</v>
      </c>
      <c r="F61" s="3">
        <f t="shared" si="192"/>
        <v>2.5152160000000001</v>
      </c>
      <c r="G61" s="3">
        <f t="shared" si="192"/>
        <v>2.304154</v>
      </c>
      <c r="H61" s="3">
        <f t="shared" si="192"/>
        <v>2.0342799999999999</v>
      </c>
      <c r="I61" s="3">
        <f t="shared" si="192"/>
        <v>3.5046379999999999</v>
      </c>
      <c r="J61" s="3">
        <f t="shared" si="192"/>
        <v>3.4808070000000004</v>
      </c>
      <c r="K61" s="3">
        <f t="shared" si="192"/>
        <v>4.0726670000000009</v>
      </c>
      <c r="L61" s="3">
        <f t="shared" si="192"/>
        <v>4.4506790000000001</v>
      </c>
      <c r="M61" s="3">
        <f t="shared" si="192"/>
        <v>4.7582979999999999</v>
      </c>
      <c r="N61" s="3">
        <f t="shared" si="192"/>
        <v>39.735039</v>
      </c>
      <c r="O61" s="3">
        <f t="shared" ref="O61:AA61" si="193">SUM(O57,O59)</f>
        <v>4.8301879999999997</v>
      </c>
      <c r="P61" s="3">
        <f t="shared" si="193"/>
        <v>4.7217089999999997</v>
      </c>
      <c r="Q61" s="3">
        <f t="shared" si="193"/>
        <v>6.4583729999999999</v>
      </c>
      <c r="R61" s="3">
        <f t="shared" si="193"/>
        <v>4.7751890000000001</v>
      </c>
      <c r="S61" s="3">
        <f t="shared" si="193"/>
        <v>5.6730480000000005</v>
      </c>
      <c r="T61" s="3">
        <f t="shared" si="193"/>
        <v>6.3701560000000006</v>
      </c>
      <c r="U61" s="3">
        <f t="shared" si="193"/>
        <v>5.2954720000000002</v>
      </c>
      <c r="V61" s="3">
        <f t="shared" si="193"/>
        <v>5.1625160000000001</v>
      </c>
      <c r="W61" s="3">
        <f t="shared" si="193"/>
        <v>6.8970180000000001</v>
      </c>
      <c r="X61" s="3">
        <f t="shared" si="193"/>
        <v>6.1265150000000004</v>
      </c>
      <c r="Y61" s="3">
        <f t="shared" si="193"/>
        <v>7.2792909999999988</v>
      </c>
      <c r="Z61" s="3">
        <f t="shared" si="193"/>
        <v>7.1518799999999993</v>
      </c>
      <c r="AA61" s="3">
        <f t="shared" si="193"/>
        <v>81.409455000000008</v>
      </c>
      <c r="AB61" s="3">
        <f t="shared" ref="AB61:AN61" si="194">SUM(AB57,AB59)</f>
        <v>7.1548640000000008</v>
      </c>
      <c r="AC61" s="3">
        <f t="shared" si="194"/>
        <v>6.6277049999999997</v>
      </c>
      <c r="AD61" s="3">
        <f t="shared" si="194"/>
        <v>7.6567780000000001</v>
      </c>
      <c r="AE61" s="3">
        <f t="shared" si="194"/>
        <v>7.6004360000000011</v>
      </c>
      <c r="AF61" s="3">
        <f t="shared" si="194"/>
        <v>7.990793</v>
      </c>
      <c r="AG61" s="3">
        <f t="shared" si="194"/>
        <v>9.2766469999999988</v>
      </c>
      <c r="AH61" s="3">
        <f t="shared" si="194"/>
        <v>10.312463599999997</v>
      </c>
      <c r="AI61" s="3">
        <f t="shared" si="194"/>
        <v>11.214261</v>
      </c>
      <c r="AJ61" s="3">
        <f t="shared" si="194"/>
        <v>9.5783429999999985</v>
      </c>
      <c r="AK61" s="3">
        <f t="shared" si="194"/>
        <v>10.019262999999999</v>
      </c>
      <c r="AL61" s="3">
        <f t="shared" si="194"/>
        <v>10.214007000000001</v>
      </c>
      <c r="AM61" s="3">
        <f t="shared" si="194"/>
        <v>9.3540849999999995</v>
      </c>
      <c r="AN61" s="3">
        <f t="shared" si="194"/>
        <v>106.99964560000001</v>
      </c>
      <c r="AO61" s="3">
        <f t="shared" ref="AO61:BA61" si="195">SUM(AO57,AO59)</f>
        <v>10.364508000000001</v>
      </c>
      <c r="AP61" s="3">
        <f t="shared" si="195"/>
        <v>9.9670079999999999</v>
      </c>
      <c r="AQ61" s="3">
        <f t="shared" si="195"/>
        <v>10.269461000000002</v>
      </c>
      <c r="AR61" s="3">
        <f t="shared" si="195"/>
        <v>11.015181999999999</v>
      </c>
      <c r="AS61" s="3">
        <f t="shared" si="195"/>
        <v>10.933916360000001</v>
      </c>
      <c r="AT61" s="3">
        <f t="shared" si="195"/>
        <v>11.294430389999999</v>
      </c>
      <c r="AU61" s="3">
        <f t="shared" si="195"/>
        <v>10.8888725</v>
      </c>
      <c r="AV61" s="3">
        <f t="shared" si="195"/>
        <v>11.650952999999999</v>
      </c>
      <c r="AW61" s="3">
        <f t="shared" si="195"/>
        <v>11.391386000000001</v>
      </c>
      <c r="AX61" s="3">
        <f t="shared" si="195"/>
        <v>12.195145370000001</v>
      </c>
      <c r="AY61" s="3">
        <f t="shared" si="195"/>
        <v>11.448825940000001</v>
      </c>
      <c r="AZ61" s="3">
        <f t="shared" si="195"/>
        <v>10.803325000000001</v>
      </c>
      <c r="BA61" s="3">
        <f t="shared" si="195"/>
        <v>132.22301356</v>
      </c>
      <c r="BB61" s="3">
        <f t="shared" ref="BB61:BN61" si="196">SUM(BB57,BB59)</f>
        <v>7.2047720000000002</v>
      </c>
      <c r="BC61" s="3">
        <f t="shared" si="196"/>
        <v>8.9766220000000008</v>
      </c>
      <c r="BD61" s="3">
        <f t="shared" si="196"/>
        <v>9.948669670000001</v>
      </c>
      <c r="BE61" s="3">
        <f t="shared" si="196"/>
        <v>10.901511050000002</v>
      </c>
      <c r="BF61" s="3">
        <f t="shared" si="196"/>
        <v>11.143440649999999</v>
      </c>
      <c r="BG61" s="3">
        <f t="shared" si="196"/>
        <v>11.319457</v>
      </c>
      <c r="BH61" s="3">
        <f t="shared" si="196"/>
        <v>12.237880000000001</v>
      </c>
      <c r="BI61" s="3">
        <f t="shared" si="196"/>
        <v>12.618256999999998</v>
      </c>
      <c r="BJ61" s="3">
        <f t="shared" si="196"/>
        <v>12.237189000000001</v>
      </c>
      <c r="BK61" s="3">
        <f t="shared" si="196"/>
        <v>14.773285999999997</v>
      </c>
      <c r="BL61" s="3">
        <f t="shared" si="196"/>
        <v>13.671311999999999</v>
      </c>
      <c r="BM61" s="3">
        <f t="shared" si="196"/>
        <v>13.950037999999999</v>
      </c>
      <c r="BN61" s="3">
        <f t="shared" si="196"/>
        <v>138.98243437000002</v>
      </c>
      <c r="BO61" s="3">
        <f t="shared" ref="BO61:CA61" si="197">SUM(BO57,BO59)</f>
        <v>16.216118999999999</v>
      </c>
      <c r="BP61" s="3">
        <f t="shared" si="197"/>
        <v>14.378988</v>
      </c>
      <c r="BQ61" s="3">
        <f t="shared" si="197"/>
        <v>15.450231000000002</v>
      </c>
      <c r="BR61" s="3">
        <f t="shared" si="197"/>
        <v>15.790595</v>
      </c>
      <c r="BS61" s="3">
        <f t="shared" si="197"/>
        <v>14.975802000000002</v>
      </c>
      <c r="BT61" s="3">
        <f t="shared" si="197"/>
        <v>16.083347</v>
      </c>
      <c r="BU61" s="3">
        <f t="shared" si="197"/>
        <v>16.680279000000002</v>
      </c>
      <c r="BV61" s="3">
        <f t="shared" si="197"/>
        <v>15.193370999999999</v>
      </c>
      <c r="BW61" s="3">
        <f t="shared" si="197"/>
        <v>15.468818000000001</v>
      </c>
      <c r="BX61" s="3">
        <f t="shared" si="197"/>
        <v>15.119682999999998</v>
      </c>
      <c r="BY61" s="3">
        <f t="shared" si="197"/>
        <v>15.207376999999999</v>
      </c>
      <c r="BZ61" s="3">
        <f t="shared" si="197"/>
        <v>15.700585</v>
      </c>
      <c r="CA61" s="3">
        <f t="shared" si="197"/>
        <v>186.26519500000001</v>
      </c>
      <c r="CB61" s="3"/>
      <c r="CC61" s="3"/>
      <c r="CD61" s="3"/>
      <c r="CE61" s="3"/>
      <c r="CF61" s="3"/>
      <c r="CG61" s="80"/>
      <c r="CH61" s="3"/>
      <c r="CI61" s="3"/>
      <c r="CJ61" s="3"/>
      <c r="CK61" s="3"/>
      <c r="CL61" s="3"/>
      <c r="CM61" s="3"/>
      <c r="CN61" s="3"/>
      <c r="CO61" s="3">
        <f t="shared" ref="CO61:DA61" si="198">SUM(CO57,CO59)</f>
        <v>22.758468490000002</v>
      </c>
      <c r="CP61" s="3">
        <f t="shared" si="198"/>
        <v>16.503451999999999</v>
      </c>
      <c r="CQ61" s="3">
        <f t="shared" si="198"/>
        <v>20.497446999999998</v>
      </c>
      <c r="CR61" s="3">
        <f t="shared" si="198"/>
        <v>17.763910000000003</v>
      </c>
      <c r="CS61" s="3">
        <f t="shared" si="198"/>
        <v>15.590325000000002</v>
      </c>
      <c r="CT61" s="3">
        <f t="shared" si="198"/>
        <v>15.600966000000001</v>
      </c>
      <c r="CU61" s="3">
        <f t="shared" si="198"/>
        <v>18.666142549661807</v>
      </c>
      <c r="CV61" s="3">
        <f t="shared" si="198"/>
        <v>16.876664886002494</v>
      </c>
      <c r="CW61" s="3">
        <f t="shared" si="198"/>
        <v>17.218340757136207</v>
      </c>
      <c r="CX61" s="3">
        <f t="shared" si="198"/>
        <v>16.782734875619365</v>
      </c>
      <c r="CY61" s="3">
        <f t="shared" si="198"/>
        <v>16.906991221783034</v>
      </c>
      <c r="CZ61" s="3">
        <f t="shared" si="198"/>
        <v>17.519993128977013</v>
      </c>
      <c r="DA61" s="3">
        <f t="shared" si="198"/>
        <v>212.68543590917994</v>
      </c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</row>
    <row r="62" spans="1:126" s="1" customFormat="1" x14ac:dyDescent="0.2">
      <c r="A62" s="5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9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9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9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9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9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9"/>
      <c r="CB62" s="9"/>
      <c r="CC62" s="9"/>
      <c r="CD62" s="9"/>
      <c r="CE62" s="9"/>
      <c r="CF62" s="9"/>
      <c r="CG62" s="43"/>
      <c r="CH62" s="9"/>
      <c r="CI62" s="9"/>
      <c r="CJ62" s="9"/>
      <c r="CK62" s="9"/>
      <c r="CL62" s="9"/>
      <c r="CM62" s="9"/>
      <c r="CN62" s="9"/>
      <c r="CO62" s="10"/>
      <c r="CP62" s="10"/>
      <c r="CQ62" s="10"/>
      <c r="CR62" s="10"/>
      <c r="CS62" s="10"/>
      <c r="CT62" s="10"/>
      <c r="CU62" s="10"/>
      <c r="CV62" s="10"/>
      <c r="CW62" s="10"/>
      <c r="CX62" s="10"/>
      <c r="CY62" s="10"/>
      <c r="CZ62" s="10"/>
      <c r="DA62" s="9"/>
      <c r="DB62" s="9"/>
      <c r="DC62" s="9"/>
      <c r="DD62" s="9"/>
      <c r="DE62" s="9"/>
      <c r="DF62" s="9"/>
      <c r="DG62" s="9"/>
      <c r="DH62" s="9"/>
      <c r="DI62" s="9"/>
      <c r="DJ62" s="9"/>
      <c r="DK62" s="9"/>
      <c r="DL62" s="9"/>
      <c r="DM62" s="9"/>
      <c r="DN62" s="9"/>
      <c r="DO62" s="9"/>
      <c r="DP62" s="9"/>
      <c r="DQ62" s="9"/>
      <c r="DR62" s="9"/>
      <c r="DS62" s="9"/>
      <c r="DT62" s="9"/>
      <c r="DU62" s="9"/>
      <c r="DV62" s="9"/>
    </row>
    <row r="63" spans="1:126" s="1" customFormat="1" ht="10.5" x14ac:dyDescent="0.25">
      <c r="A63" s="14" t="s">
        <v>20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14"/>
      <c r="BP63" s="14"/>
      <c r="BQ63" s="14"/>
      <c r="BR63" s="14"/>
      <c r="BS63" s="14"/>
      <c r="BT63" s="14"/>
      <c r="BU63" s="14"/>
      <c r="BV63" s="14"/>
      <c r="BW63" s="14"/>
      <c r="BX63" s="14"/>
      <c r="BY63" s="14"/>
      <c r="BZ63" s="14"/>
      <c r="CA63" s="14"/>
      <c r="CB63" s="14"/>
      <c r="CC63" s="14"/>
      <c r="CD63" s="14"/>
      <c r="CE63" s="14"/>
      <c r="CF63" s="14"/>
      <c r="CG63" s="81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58"/>
      <c r="DG63" s="14"/>
      <c r="DH63" s="14"/>
      <c r="DI63" s="59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</row>
    <row r="64" spans="1:126" s="1" customFormat="1" ht="12.5" x14ac:dyDescent="0.25">
      <c r="A64" s="5" t="s">
        <v>19</v>
      </c>
      <c r="B64" s="118">
        <v>63.722660000000005</v>
      </c>
      <c r="C64" s="119">
        <v>60.259425</v>
      </c>
      <c r="D64" s="119">
        <v>63.982431000000005</v>
      </c>
      <c r="E64" s="119">
        <v>64.455942000000007</v>
      </c>
      <c r="F64" s="119">
        <v>64.194029999999998</v>
      </c>
      <c r="G64" s="119">
        <v>63.903660000000002</v>
      </c>
      <c r="H64" s="119">
        <v>55.947011630000006</v>
      </c>
      <c r="I64" s="119">
        <v>56.324781000000002</v>
      </c>
      <c r="J64" s="119">
        <v>49.501016999999997</v>
      </c>
      <c r="K64" s="119">
        <v>58.905575000000006</v>
      </c>
      <c r="L64" s="119">
        <v>57.848086649999999</v>
      </c>
      <c r="M64" s="120">
        <v>53.004959999999997</v>
      </c>
      <c r="N64" s="19">
        <f t="shared" ref="N64:N78" si="199">SUM(B64:M64)</f>
        <v>712.0495792800001</v>
      </c>
      <c r="O64" s="118">
        <v>60.111694999999997</v>
      </c>
      <c r="P64" s="119">
        <v>58.145485000000001</v>
      </c>
      <c r="Q64" s="119">
        <v>64.241500000000002</v>
      </c>
      <c r="R64" s="119">
        <v>55.892834999999998</v>
      </c>
      <c r="S64" s="119">
        <v>61.51773</v>
      </c>
      <c r="T64" s="119">
        <v>55.232264999999998</v>
      </c>
      <c r="U64" s="119">
        <v>54.612819999999999</v>
      </c>
      <c r="V64" s="119">
        <v>64.359269999999995</v>
      </c>
      <c r="W64" s="119">
        <v>58.329492999999999</v>
      </c>
      <c r="X64" s="119">
        <v>61.143764999999995</v>
      </c>
      <c r="Y64" s="119">
        <v>60.238602</v>
      </c>
      <c r="Z64" s="120">
        <v>55.018746999999991</v>
      </c>
      <c r="AA64" s="19">
        <f t="shared" ref="AA64:AA78" si="200">SUM(O64:Z64)</f>
        <v>708.84420699999998</v>
      </c>
      <c r="AB64" s="118">
        <v>42.108935999999993</v>
      </c>
      <c r="AC64" s="119">
        <v>40.025617000000004</v>
      </c>
      <c r="AD64" s="119">
        <v>42.245993000000006</v>
      </c>
      <c r="AE64" s="119">
        <v>40.054824000000011</v>
      </c>
      <c r="AF64" s="119">
        <v>42.387314000000003</v>
      </c>
      <c r="AG64" s="119">
        <v>42.753919999999994</v>
      </c>
      <c r="AH64" s="119">
        <v>42.486757000000004</v>
      </c>
      <c r="AI64" s="119">
        <v>40.538922000000007</v>
      </c>
      <c r="AJ64" s="119">
        <v>40.729149000000007</v>
      </c>
      <c r="AK64" s="119">
        <v>38.900863999999999</v>
      </c>
      <c r="AL64" s="119">
        <v>42.601274000000004</v>
      </c>
      <c r="AM64" s="120">
        <v>37.381499000000005</v>
      </c>
      <c r="AN64" s="19">
        <f t="shared" ref="AN64:AN78" si="201">SUM(AB64:AM64)</f>
        <v>492.21506900000008</v>
      </c>
      <c r="AO64" s="118">
        <v>29.460801999999994</v>
      </c>
      <c r="AP64" s="119">
        <v>33.498097999999999</v>
      </c>
      <c r="AQ64" s="119">
        <v>30.549364000000001</v>
      </c>
      <c r="AR64" s="119">
        <v>30.200508999999997</v>
      </c>
      <c r="AS64" s="119">
        <v>34.367218999999999</v>
      </c>
      <c r="AT64" s="119">
        <v>31.803191000000005</v>
      </c>
      <c r="AU64" s="119">
        <v>32.663119999999992</v>
      </c>
      <c r="AV64" s="119">
        <v>32.411546999999999</v>
      </c>
      <c r="AW64" s="119">
        <v>32.619866999999999</v>
      </c>
      <c r="AX64" s="119">
        <v>33.991950000000003</v>
      </c>
      <c r="AY64" s="119">
        <v>34.077489999999997</v>
      </c>
      <c r="AZ64" s="120">
        <v>32.045273000000002</v>
      </c>
      <c r="BA64" s="19">
        <f t="shared" ref="BA64:BA78" si="202">SUM(AO64:AZ64)</f>
        <v>387.68842999999998</v>
      </c>
      <c r="BB64" s="118">
        <v>69.311900000000009</v>
      </c>
      <c r="BC64" s="119">
        <v>67.790885000000003</v>
      </c>
      <c r="BD64" s="119">
        <v>54.396489000000003</v>
      </c>
      <c r="BE64" s="119">
        <v>0.72124999999999995</v>
      </c>
      <c r="BF64" s="119">
        <v>0.62570000000000003</v>
      </c>
      <c r="BG64" s="119">
        <v>1.32175</v>
      </c>
      <c r="BH64" s="119">
        <v>2.091885</v>
      </c>
      <c r="BI64" s="119">
        <v>1.407915</v>
      </c>
      <c r="BJ64" s="119">
        <v>2.4918750000000003</v>
      </c>
      <c r="BK64" s="119">
        <v>2.8329750000000002</v>
      </c>
      <c r="BL64" s="119">
        <v>2.6481049999999997</v>
      </c>
      <c r="BM64" s="120">
        <v>2.56846</v>
      </c>
      <c r="BN64" s="19">
        <f t="shared" ref="BN64:BN78" si="203">SUM(BB64:BM64)</f>
        <v>208.20918899999998</v>
      </c>
      <c r="BO64" s="127">
        <v>1.8672800000000001</v>
      </c>
      <c r="BP64" s="127">
        <v>2.56602</v>
      </c>
      <c r="BQ64" s="127">
        <v>2.6307899999999997</v>
      </c>
      <c r="BR64" s="127">
        <v>2.9410799999999999</v>
      </c>
      <c r="BS64" s="127">
        <v>2.7102200000000001</v>
      </c>
      <c r="BT64" s="127">
        <v>9.4890000000000008</v>
      </c>
      <c r="BU64" s="127">
        <v>5.7591700000000001</v>
      </c>
      <c r="BV64" s="127">
        <v>10.524460000000001</v>
      </c>
      <c r="BW64" s="127">
        <v>7.1142350000000008</v>
      </c>
      <c r="BX64" s="127">
        <v>4.5649750000000004</v>
      </c>
      <c r="BY64" s="127">
        <v>5.6039600000000007</v>
      </c>
      <c r="BZ64" s="127">
        <v>9.6456999999999997</v>
      </c>
      <c r="CA64" s="19">
        <f t="shared" ref="CA64:CA78" si="204">SUM(BO64:BZ64)</f>
        <v>65.416890000000009</v>
      </c>
      <c r="CB64" s="34">
        <f t="shared" ref="CB64:CB78" si="205">IFERROR(($CA64/$N64)^(1/5)-1,0)</f>
        <v>-0.37965122088981673</v>
      </c>
      <c r="CC64" s="34">
        <f t="shared" ref="CC64:CC78" si="206">IFERROR((CA64/AA64)^(1/4)-1,0)</f>
        <v>-0.44883101060510056</v>
      </c>
      <c r="CD64" s="34">
        <f t="shared" ref="CD64:CD78" si="207">IFERROR((CA64/AN64)^(1/3)-1,0)</f>
        <v>-0.48967717178938241</v>
      </c>
      <c r="CE64" s="34">
        <f t="shared" ref="CE64:CE78" si="208">IFERROR((CA64/BA64)^(1/2)-1,0)</f>
        <v>-0.58922545190974485</v>
      </c>
      <c r="CF64" s="34">
        <f t="shared" ref="CF64:CF78" si="209">IFERROR((CA64/BN64)^(1/1)-1,0)</f>
        <v>-0.68581170545743775</v>
      </c>
      <c r="CG64" s="43">
        <v>0.05</v>
      </c>
      <c r="CH64" s="41" t="s">
        <v>91</v>
      </c>
      <c r="CI64" s="36">
        <f t="shared" ref="CI64:CN69" si="210">HLOOKUP($CH64,$CB$4:$CG$116,ROW($CB64)-ROW($CB$3), FALSE)</f>
        <v>-0.58922545190974485</v>
      </c>
      <c r="CJ64" s="36">
        <f t="shared" si="210"/>
        <v>-0.58922545190974485</v>
      </c>
      <c r="CK64" s="36">
        <f t="shared" si="210"/>
        <v>-0.58922545190974485</v>
      </c>
      <c r="CL64" s="36">
        <f t="shared" si="210"/>
        <v>-0.58922545190974485</v>
      </c>
      <c r="CM64" s="36">
        <f t="shared" si="210"/>
        <v>-0.58922545190974485</v>
      </c>
      <c r="CN64" s="36">
        <f t="shared" si="210"/>
        <v>-0.58922545190974485</v>
      </c>
      <c r="CO64" s="118">
        <v>10.18497</v>
      </c>
      <c r="CP64" s="119">
        <v>11.5166</v>
      </c>
      <c r="CQ64" s="119">
        <v>10.546225</v>
      </c>
      <c r="CR64" s="119">
        <v>10.205359999999999</v>
      </c>
      <c r="CS64" s="119">
        <v>8.7476749999999992</v>
      </c>
      <c r="CT64" s="120">
        <v>7.6142000000000003</v>
      </c>
      <c r="CU64" s="51">
        <f t="shared" ref="CU64:CZ64" si="211">BU64*(1+CI64)</f>
        <v>2.365720454124955</v>
      </c>
      <c r="CV64" s="51">
        <f t="shared" si="211"/>
        <v>4.3231803003939673</v>
      </c>
      <c r="CW64" s="51">
        <f t="shared" si="211"/>
        <v>2.9223466671328766</v>
      </c>
      <c r="CX64" s="51">
        <f t="shared" si="211"/>
        <v>1.8751755426683128</v>
      </c>
      <c r="CY64" s="51">
        <f t="shared" si="211"/>
        <v>2.3019641365158665</v>
      </c>
      <c r="CZ64" s="51">
        <f t="shared" si="211"/>
        <v>3.9622080585141739</v>
      </c>
      <c r="DA64" s="19">
        <f t="shared" ref="DA64:DA78" si="212">SUM(CO64:CZ64)</f>
        <v>76.565625159350148</v>
      </c>
      <c r="DB64" s="52">
        <f>IFERROR((DA64/AA64)^(1/5)-1,0)</f>
        <v>-0.35923820741759893</v>
      </c>
      <c r="DC64" s="53">
        <f>IFERROR((DA64/AN64)^(1/4)-1,0)</f>
        <v>-0.37198541213194569</v>
      </c>
      <c r="DD64" s="52">
        <f>IFERROR((DA64/BA64)^(1/3)-1,0)</f>
        <v>-0.41765055730003842</v>
      </c>
      <c r="DE64" s="52">
        <f>IFERROR((DA64/BN64)^(1/2)-1,0)</f>
        <v>-0.39358914019800917</v>
      </c>
      <c r="DF64" s="54">
        <f>IFERROR((DA64/CA64)^(1/1)-1,0)</f>
        <v>0.17042594289257917</v>
      </c>
      <c r="DG64" s="55">
        <v>0.05</v>
      </c>
      <c r="DH64" s="35" t="s">
        <v>93</v>
      </c>
      <c r="DI64" s="56">
        <f t="shared" ref="DI64:DI78" si="213">HLOOKUP(DH64,$DB$4:$DG$125,ROW($DB64)-ROW($DB$3), FALSE)</f>
        <v>0.05</v>
      </c>
      <c r="DJ64" s="61">
        <f t="shared" ref="DJ64:DJ78" si="214">CO64*(1+$DI64)</f>
        <v>10.6942185</v>
      </c>
      <c r="DK64" s="61">
        <f t="shared" ref="DK64:DK78" si="215">CP64*(1+$DI64)</f>
        <v>12.09243</v>
      </c>
      <c r="DL64" s="61">
        <f t="shared" ref="DL64:DL78" si="216">CQ64*(1+$DI64)</f>
        <v>11.07353625</v>
      </c>
      <c r="DM64" s="61">
        <f t="shared" ref="DM64:DM78" si="217">CR64*(1+$DI64)</f>
        <v>10.715627999999999</v>
      </c>
      <c r="DN64" s="61">
        <f t="shared" ref="DN64:DN78" si="218">CS64*(1+$DI64)</f>
        <v>9.1850587499999996</v>
      </c>
      <c r="DO64" s="61">
        <f t="shared" ref="DO64:DO78" si="219">CT64*(1+$DI64)</f>
        <v>7.9949100000000008</v>
      </c>
      <c r="DP64" s="61">
        <f t="shared" ref="DP64:DP78" si="220">CU64*(1+$DI64)</f>
        <v>2.4840064768312029</v>
      </c>
      <c r="DQ64" s="61">
        <f t="shared" ref="DQ64:DQ78" si="221">CV64*(1+$DI64)</f>
        <v>4.5393393154136659</v>
      </c>
      <c r="DR64" s="61">
        <f t="shared" ref="DR64:DR78" si="222">CW64*(1+$DI64)</f>
        <v>3.0684640004895205</v>
      </c>
      <c r="DS64" s="61">
        <f t="shared" ref="DS64:DS78" si="223">CX64*(1+$DI64)</f>
        <v>1.9689343198017284</v>
      </c>
      <c r="DT64" s="61">
        <f t="shared" ref="DT64:DT78" si="224">CY64*(1+$DI64)</f>
        <v>2.41706234334166</v>
      </c>
      <c r="DU64" s="61">
        <f t="shared" ref="DU64:DU78" si="225">CZ64*(1+$DI64)</f>
        <v>4.1603184614398829</v>
      </c>
      <c r="DV64" s="62">
        <f t="shared" si="148"/>
        <v>80.393906417317666</v>
      </c>
    </row>
    <row r="65" spans="1:126" s="1" customFormat="1" ht="12.5" x14ac:dyDescent="0.2">
      <c r="A65" s="13" t="s">
        <v>18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19">
        <f t="shared" si="199"/>
        <v>0</v>
      </c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19">
        <f t="shared" si="200"/>
        <v>0</v>
      </c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19">
        <f t="shared" si="201"/>
        <v>0</v>
      </c>
      <c r="AO65" s="25"/>
      <c r="AP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19">
        <f t="shared" si="202"/>
        <v>0</v>
      </c>
      <c r="BB65" s="25"/>
      <c r="BC65" s="25"/>
      <c r="BD65" s="25"/>
      <c r="BE65" s="25"/>
      <c r="BF65" s="25"/>
      <c r="BG65" s="25"/>
      <c r="BH65" s="25"/>
      <c r="BI65" s="25"/>
      <c r="BJ65" s="25"/>
      <c r="BK65" s="25"/>
      <c r="BL65" s="25"/>
      <c r="BM65" s="25"/>
      <c r="BN65" s="19">
        <f t="shared" si="203"/>
        <v>0</v>
      </c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19">
        <f t="shared" si="204"/>
        <v>0</v>
      </c>
      <c r="CB65" s="34">
        <f t="shared" si="205"/>
        <v>0</v>
      </c>
      <c r="CC65" s="34">
        <f t="shared" si="206"/>
        <v>0</v>
      </c>
      <c r="CD65" s="34">
        <f t="shared" si="207"/>
        <v>0</v>
      </c>
      <c r="CE65" s="34">
        <f t="shared" si="208"/>
        <v>0</v>
      </c>
      <c r="CF65" s="34">
        <f t="shared" si="209"/>
        <v>0</v>
      </c>
      <c r="CG65" s="43"/>
      <c r="CH65" s="41" t="s">
        <v>91</v>
      </c>
      <c r="CI65" s="36">
        <f t="shared" si="210"/>
        <v>0</v>
      </c>
      <c r="CJ65" s="36">
        <f t="shared" si="210"/>
        <v>0</v>
      </c>
      <c r="CK65" s="36">
        <f t="shared" si="210"/>
        <v>0</v>
      </c>
      <c r="CL65" s="36">
        <f t="shared" si="210"/>
        <v>0</v>
      </c>
      <c r="CM65" s="36">
        <f t="shared" si="210"/>
        <v>0</v>
      </c>
      <c r="CN65" s="36">
        <f t="shared" si="210"/>
        <v>0</v>
      </c>
      <c r="CO65" s="25"/>
      <c r="CP65" s="25"/>
      <c r="CQ65" s="25"/>
      <c r="CR65" s="25"/>
      <c r="CS65" s="25"/>
      <c r="CT65" s="25"/>
      <c r="CU65" s="51">
        <f t="shared" ref="CU65:CU78" si="226">BU65*(1+CI65)</f>
        <v>0</v>
      </c>
      <c r="CV65" s="51">
        <f t="shared" ref="CV65:CV78" si="227">BV65*(1+CJ65)</f>
        <v>0</v>
      </c>
      <c r="CW65" s="51">
        <f t="shared" ref="CW65:CW78" si="228">BW65*(1+CK65)</f>
        <v>0</v>
      </c>
      <c r="CX65" s="51">
        <f t="shared" ref="CX65:CX78" si="229">BX65*(1+CL65)</f>
        <v>0</v>
      </c>
      <c r="CY65" s="51">
        <f t="shared" ref="CY65:CY78" si="230">BY65*(1+CM65)</f>
        <v>0</v>
      </c>
      <c r="CZ65" s="51">
        <f t="shared" ref="CZ65:CZ78" si="231">BZ65*(1+CN65)</f>
        <v>0</v>
      </c>
      <c r="DA65" s="19">
        <f t="shared" si="212"/>
        <v>0</v>
      </c>
      <c r="DB65" s="52">
        <f t="shared" ref="DB65:DB78" si="232">IFERROR((DA65/AA65)^(1/5)-1,0)</f>
        <v>0</v>
      </c>
      <c r="DC65" s="53">
        <f t="shared" ref="DC65:DC78" si="233">IFERROR((DA65/AN65)^(1/4)-1,0)</f>
        <v>0</v>
      </c>
      <c r="DD65" s="52">
        <f t="shared" ref="DD65:DD78" si="234">IFERROR((DA65/BA65)^(1/3)-1,0)</f>
        <v>0</v>
      </c>
      <c r="DE65" s="52">
        <f t="shared" ref="DE65:DE78" si="235">IFERROR((DA65/BN65)^(1/2)-1,0)</f>
        <v>0</v>
      </c>
      <c r="DF65" s="54">
        <f t="shared" ref="DF65:DF78" si="236">IFERROR((DA65/CA65)^(1/1)-1,0)</f>
        <v>0</v>
      </c>
      <c r="DG65" s="55"/>
      <c r="DH65" s="35" t="s">
        <v>88</v>
      </c>
      <c r="DI65" s="56">
        <f t="shared" si="213"/>
        <v>0</v>
      </c>
      <c r="DJ65" s="61">
        <f t="shared" si="214"/>
        <v>0</v>
      </c>
      <c r="DK65" s="61">
        <f t="shared" si="215"/>
        <v>0</v>
      </c>
      <c r="DL65" s="61">
        <f t="shared" si="216"/>
        <v>0</v>
      </c>
      <c r="DM65" s="61">
        <f t="shared" si="217"/>
        <v>0</v>
      </c>
      <c r="DN65" s="61">
        <f t="shared" si="218"/>
        <v>0</v>
      </c>
      <c r="DO65" s="61">
        <f t="shared" si="219"/>
        <v>0</v>
      </c>
      <c r="DP65" s="61">
        <f t="shared" si="220"/>
        <v>0</v>
      </c>
      <c r="DQ65" s="61">
        <f t="shared" si="221"/>
        <v>0</v>
      </c>
      <c r="DR65" s="61">
        <f t="shared" si="222"/>
        <v>0</v>
      </c>
      <c r="DS65" s="61">
        <f t="shared" si="223"/>
        <v>0</v>
      </c>
      <c r="DT65" s="61">
        <f t="shared" si="224"/>
        <v>0</v>
      </c>
      <c r="DU65" s="61">
        <f t="shared" si="225"/>
        <v>0</v>
      </c>
      <c r="DV65" s="62">
        <f t="shared" si="148"/>
        <v>0</v>
      </c>
    </row>
    <row r="66" spans="1:126" s="1" customFormat="1" ht="12.5" x14ac:dyDescent="0.2">
      <c r="A66" s="13" t="s">
        <v>17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19">
        <f t="shared" si="199"/>
        <v>0</v>
      </c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19">
        <f t="shared" si="200"/>
        <v>0</v>
      </c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19">
        <f t="shared" si="201"/>
        <v>0</v>
      </c>
      <c r="AO66" s="25"/>
      <c r="AP66" s="25"/>
      <c r="AQ66" s="25"/>
      <c r="AR66" s="25"/>
      <c r="AS66" s="25"/>
      <c r="AT66" s="25"/>
      <c r="AU66" s="25"/>
      <c r="AV66" s="25"/>
      <c r="AW66" s="25"/>
      <c r="AX66" s="25"/>
      <c r="AY66" s="25"/>
      <c r="AZ66" s="25"/>
      <c r="BA66" s="19">
        <f t="shared" si="202"/>
        <v>0</v>
      </c>
      <c r="BB66" s="25"/>
      <c r="BC66" s="25"/>
      <c r="BD66" s="25"/>
      <c r="BE66" s="25"/>
      <c r="BF66" s="25"/>
      <c r="BG66" s="25"/>
      <c r="BH66" s="25"/>
      <c r="BI66" s="25"/>
      <c r="BJ66" s="25"/>
      <c r="BK66" s="25"/>
      <c r="BL66" s="25"/>
      <c r="BM66" s="25"/>
      <c r="BN66" s="19">
        <f t="shared" si="203"/>
        <v>0</v>
      </c>
      <c r="BO66" s="25"/>
      <c r="BP66" s="25"/>
      <c r="BQ66" s="25"/>
      <c r="BR66" s="25"/>
      <c r="BS66" s="25"/>
      <c r="BT66" s="25"/>
      <c r="BU66" s="25"/>
      <c r="BV66" s="25"/>
      <c r="BW66" s="25"/>
      <c r="BX66" s="25"/>
      <c r="BY66" s="25"/>
      <c r="BZ66" s="25"/>
      <c r="CA66" s="19">
        <f t="shared" si="204"/>
        <v>0</v>
      </c>
      <c r="CB66" s="34">
        <f t="shared" si="205"/>
        <v>0</v>
      </c>
      <c r="CC66" s="34">
        <f t="shared" si="206"/>
        <v>0</v>
      </c>
      <c r="CD66" s="34">
        <f t="shared" si="207"/>
        <v>0</v>
      </c>
      <c r="CE66" s="34">
        <f t="shared" si="208"/>
        <v>0</v>
      </c>
      <c r="CF66" s="34">
        <f t="shared" si="209"/>
        <v>0</v>
      </c>
      <c r="CG66" s="43"/>
      <c r="CH66" s="41" t="s">
        <v>91</v>
      </c>
      <c r="CI66" s="36">
        <f t="shared" si="210"/>
        <v>0</v>
      </c>
      <c r="CJ66" s="36">
        <f t="shared" si="210"/>
        <v>0</v>
      </c>
      <c r="CK66" s="36">
        <f t="shared" si="210"/>
        <v>0</v>
      </c>
      <c r="CL66" s="36">
        <f t="shared" si="210"/>
        <v>0</v>
      </c>
      <c r="CM66" s="36">
        <f t="shared" si="210"/>
        <v>0</v>
      </c>
      <c r="CN66" s="36">
        <f t="shared" si="210"/>
        <v>0</v>
      </c>
      <c r="CO66" s="25"/>
      <c r="CP66" s="25"/>
      <c r="CQ66" s="25"/>
      <c r="CR66" s="25"/>
      <c r="CS66" s="25"/>
      <c r="CT66" s="25"/>
      <c r="CU66" s="51">
        <f t="shared" si="226"/>
        <v>0</v>
      </c>
      <c r="CV66" s="51">
        <f t="shared" si="227"/>
        <v>0</v>
      </c>
      <c r="CW66" s="51">
        <f t="shared" si="228"/>
        <v>0</v>
      </c>
      <c r="CX66" s="51">
        <f t="shared" si="229"/>
        <v>0</v>
      </c>
      <c r="CY66" s="51">
        <f t="shared" si="230"/>
        <v>0</v>
      </c>
      <c r="CZ66" s="51">
        <f t="shared" si="231"/>
        <v>0</v>
      </c>
      <c r="DA66" s="19">
        <f t="shared" si="212"/>
        <v>0</v>
      </c>
      <c r="DB66" s="52">
        <f t="shared" si="232"/>
        <v>0</v>
      </c>
      <c r="DC66" s="53">
        <f t="shared" si="233"/>
        <v>0</v>
      </c>
      <c r="DD66" s="52">
        <f t="shared" si="234"/>
        <v>0</v>
      </c>
      <c r="DE66" s="52">
        <f t="shared" si="235"/>
        <v>0</v>
      </c>
      <c r="DF66" s="54">
        <f t="shared" si="236"/>
        <v>0</v>
      </c>
      <c r="DG66" s="55"/>
      <c r="DH66" s="35" t="s">
        <v>88</v>
      </c>
      <c r="DI66" s="56">
        <f t="shared" si="213"/>
        <v>0</v>
      </c>
      <c r="DJ66" s="61">
        <f t="shared" si="214"/>
        <v>0</v>
      </c>
      <c r="DK66" s="61">
        <f t="shared" si="215"/>
        <v>0</v>
      </c>
      <c r="DL66" s="61">
        <f t="shared" si="216"/>
        <v>0</v>
      </c>
      <c r="DM66" s="61">
        <f t="shared" si="217"/>
        <v>0</v>
      </c>
      <c r="DN66" s="61">
        <f t="shared" si="218"/>
        <v>0</v>
      </c>
      <c r="DO66" s="61">
        <f t="shared" si="219"/>
        <v>0</v>
      </c>
      <c r="DP66" s="61">
        <f t="shared" si="220"/>
        <v>0</v>
      </c>
      <c r="DQ66" s="61">
        <f t="shared" si="221"/>
        <v>0</v>
      </c>
      <c r="DR66" s="61">
        <f t="shared" si="222"/>
        <v>0</v>
      </c>
      <c r="DS66" s="61">
        <f t="shared" si="223"/>
        <v>0</v>
      </c>
      <c r="DT66" s="61">
        <f t="shared" si="224"/>
        <v>0</v>
      </c>
      <c r="DU66" s="61">
        <f t="shared" si="225"/>
        <v>0</v>
      </c>
      <c r="DV66" s="62">
        <f t="shared" si="148"/>
        <v>0</v>
      </c>
    </row>
    <row r="67" spans="1:126" s="1" customFormat="1" ht="12.5" x14ac:dyDescent="0.2">
      <c r="A67" s="13" t="s">
        <v>16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19">
        <f t="shared" si="199"/>
        <v>0</v>
      </c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19">
        <f t="shared" si="200"/>
        <v>0</v>
      </c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19">
        <f t="shared" si="201"/>
        <v>0</v>
      </c>
      <c r="AO67" s="25"/>
      <c r="AP67" s="25"/>
      <c r="AQ67" s="25"/>
      <c r="AR67" s="25"/>
      <c r="AS67" s="25"/>
      <c r="AT67" s="25"/>
      <c r="AU67" s="25"/>
      <c r="AV67" s="25"/>
      <c r="AW67" s="25"/>
      <c r="AX67" s="25"/>
      <c r="AY67" s="25"/>
      <c r="AZ67" s="25"/>
      <c r="BA67" s="19">
        <f t="shared" si="202"/>
        <v>0</v>
      </c>
      <c r="BB67" s="25"/>
      <c r="BC67" s="25"/>
      <c r="BD67" s="25"/>
      <c r="BE67" s="25"/>
      <c r="BF67" s="25"/>
      <c r="BG67" s="25"/>
      <c r="BH67" s="25"/>
      <c r="BI67" s="25"/>
      <c r="BJ67" s="25"/>
      <c r="BK67" s="25"/>
      <c r="BL67" s="25"/>
      <c r="BM67" s="25"/>
      <c r="BN67" s="19">
        <f t="shared" si="203"/>
        <v>0</v>
      </c>
      <c r="BO67" s="25"/>
      <c r="BP67" s="25"/>
      <c r="BQ67" s="25"/>
      <c r="BR67" s="25"/>
      <c r="BS67" s="25"/>
      <c r="BT67" s="25"/>
      <c r="BU67" s="25"/>
      <c r="BV67" s="25"/>
      <c r="BW67" s="25"/>
      <c r="BX67" s="25"/>
      <c r="BY67" s="25"/>
      <c r="BZ67" s="25"/>
      <c r="CA67" s="19">
        <f t="shared" si="204"/>
        <v>0</v>
      </c>
      <c r="CB67" s="34">
        <f t="shared" si="205"/>
        <v>0</v>
      </c>
      <c r="CC67" s="34">
        <f t="shared" si="206"/>
        <v>0</v>
      </c>
      <c r="CD67" s="34">
        <f t="shared" si="207"/>
        <v>0</v>
      </c>
      <c r="CE67" s="34">
        <f t="shared" si="208"/>
        <v>0</v>
      </c>
      <c r="CF67" s="34">
        <f t="shared" si="209"/>
        <v>0</v>
      </c>
      <c r="CG67" s="43"/>
      <c r="CH67" s="41" t="s">
        <v>91</v>
      </c>
      <c r="CI67" s="36">
        <f t="shared" si="210"/>
        <v>0</v>
      </c>
      <c r="CJ67" s="36">
        <f t="shared" si="210"/>
        <v>0</v>
      </c>
      <c r="CK67" s="36">
        <f t="shared" si="210"/>
        <v>0</v>
      </c>
      <c r="CL67" s="36">
        <f t="shared" si="210"/>
        <v>0</v>
      </c>
      <c r="CM67" s="36">
        <f t="shared" si="210"/>
        <v>0</v>
      </c>
      <c r="CN67" s="36">
        <f t="shared" si="210"/>
        <v>0</v>
      </c>
      <c r="CO67" s="25"/>
      <c r="CP67" s="25"/>
      <c r="CQ67" s="25"/>
      <c r="CR67" s="25"/>
      <c r="CS67" s="25"/>
      <c r="CT67" s="25"/>
      <c r="CU67" s="51">
        <f t="shared" si="226"/>
        <v>0</v>
      </c>
      <c r="CV67" s="51">
        <f t="shared" si="227"/>
        <v>0</v>
      </c>
      <c r="CW67" s="51">
        <f t="shared" si="228"/>
        <v>0</v>
      </c>
      <c r="CX67" s="51">
        <f t="shared" si="229"/>
        <v>0</v>
      </c>
      <c r="CY67" s="51">
        <f t="shared" si="230"/>
        <v>0</v>
      </c>
      <c r="CZ67" s="51">
        <f t="shared" si="231"/>
        <v>0</v>
      </c>
      <c r="DA67" s="19">
        <f t="shared" si="212"/>
        <v>0</v>
      </c>
      <c r="DB67" s="52">
        <f t="shared" si="232"/>
        <v>0</v>
      </c>
      <c r="DC67" s="53">
        <f t="shared" si="233"/>
        <v>0</v>
      </c>
      <c r="DD67" s="52">
        <f t="shared" si="234"/>
        <v>0</v>
      </c>
      <c r="DE67" s="52">
        <f t="shared" si="235"/>
        <v>0</v>
      </c>
      <c r="DF67" s="54">
        <f t="shared" si="236"/>
        <v>0</v>
      </c>
      <c r="DG67" s="55"/>
      <c r="DH67" s="35" t="s">
        <v>88</v>
      </c>
      <c r="DI67" s="56">
        <f t="shared" si="213"/>
        <v>0</v>
      </c>
      <c r="DJ67" s="61">
        <f t="shared" si="214"/>
        <v>0</v>
      </c>
      <c r="DK67" s="61">
        <f t="shared" si="215"/>
        <v>0</v>
      </c>
      <c r="DL67" s="61">
        <f t="shared" si="216"/>
        <v>0</v>
      </c>
      <c r="DM67" s="61">
        <f t="shared" si="217"/>
        <v>0</v>
      </c>
      <c r="DN67" s="61">
        <f t="shared" si="218"/>
        <v>0</v>
      </c>
      <c r="DO67" s="61">
        <f t="shared" si="219"/>
        <v>0</v>
      </c>
      <c r="DP67" s="61">
        <f t="shared" si="220"/>
        <v>0</v>
      </c>
      <c r="DQ67" s="61">
        <f t="shared" si="221"/>
        <v>0</v>
      </c>
      <c r="DR67" s="61">
        <f t="shared" si="222"/>
        <v>0</v>
      </c>
      <c r="DS67" s="61">
        <f t="shared" si="223"/>
        <v>0</v>
      </c>
      <c r="DT67" s="61">
        <f t="shared" si="224"/>
        <v>0</v>
      </c>
      <c r="DU67" s="61">
        <f t="shared" si="225"/>
        <v>0</v>
      </c>
      <c r="DV67" s="62">
        <f t="shared" si="148"/>
        <v>0</v>
      </c>
    </row>
    <row r="68" spans="1:126" s="1" customFormat="1" ht="12.5" x14ac:dyDescent="0.25">
      <c r="A68" s="5" t="s">
        <v>15</v>
      </c>
      <c r="B68" s="118">
        <v>6.4515000000000002</v>
      </c>
      <c r="C68" s="119">
        <v>9.3629999999999995</v>
      </c>
      <c r="D68" s="119">
        <v>11.271000000000001</v>
      </c>
      <c r="E68" s="119">
        <v>10.182</v>
      </c>
      <c r="F68" s="119">
        <v>11.307</v>
      </c>
      <c r="G68" s="119">
        <v>9.8550000000000004</v>
      </c>
      <c r="H68" s="119">
        <v>11.0745</v>
      </c>
      <c r="I68" s="119">
        <v>11.4765</v>
      </c>
      <c r="J68" s="119">
        <v>10.9215</v>
      </c>
      <c r="K68" s="119">
        <v>11.022</v>
      </c>
      <c r="L68" s="119">
        <v>11.2545</v>
      </c>
      <c r="M68" s="120">
        <v>9.7844999999999995</v>
      </c>
      <c r="N68" s="19">
        <f t="shared" si="199"/>
        <v>123.96300000000001</v>
      </c>
      <c r="O68" s="118">
        <v>7.7805</v>
      </c>
      <c r="P68" s="119">
        <v>9.0299999999999994</v>
      </c>
      <c r="Q68" s="119">
        <v>11.795999999999999</v>
      </c>
      <c r="R68" s="119">
        <v>11.31</v>
      </c>
      <c r="S68" s="119">
        <v>11.34</v>
      </c>
      <c r="T68" s="119">
        <v>10.8855</v>
      </c>
      <c r="U68" s="119">
        <v>10.122</v>
      </c>
      <c r="V68" s="119">
        <v>9.8625000000000007</v>
      </c>
      <c r="W68" s="119">
        <v>5.94</v>
      </c>
      <c r="X68" s="119">
        <v>10.416</v>
      </c>
      <c r="Y68" s="119">
        <v>11.9085</v>
      </c>
      <c r="Z68" s="120">
        <v>9.0314999999999994</v>
      </c>
      <c r="AA68" s="19">
        <f t="shared" si="200"/>
        <v>119.4225</v>
      </c>
      <c r="AB68" s="118">
        <v>9.9269999999999996</v>
      </c>
      <c r="AC68" s="119">
        <v>10.432499999999999</v>
      </c>
      <c r="AD68" s="119">
        <v>11.601000000000001</v>
      </c>
      <c r="AE68" s="119">
        <v>15.36</v>
      </c>
      <c r="AF68" s="119">
        <v>13.308</v>
      </c>
      <c r="AG68" s="119">
        <v>15.522</v>
      </c>
      <c r="AH68" s="119">
        <v>14.7645</v>
      </c>
      <c r="AI68" s="119">
        <v>15.628500000000001</v>
      </c>
      <c r="AJ68" s="119">
        <v>16.661999999999999</v>
      </c>
      <c r="AK68" s="119">
        <v>16.574999999999999</v>
      </c>
      <c r="AL68" s="119">
        <v>17.829000000000001</v>
      </c>
      <c r="AM68" s="120">
        <v>14.782500000000001</v>
      </c>
      <c r="AN68" s="19">
        <f t="shared" si="201"/>
        <v>172.392</v>
      </c>
      <c r="AO68" s="118">
        <v>18.234000000000002</v>
      </c>
      <c r="AP68" s="119">
        <v>12.211499999999999</v>
      </c>
      <c r="AQ68" s="119">
        <v>15.4755</v>
      </c>
      <c r="AR68" s="119">
        <v>13.818</v>
      </c>
      <c r="AS68" s="119">
        <v>9.4634999999999998</v>
      </c>
      <c r="AT68" s="119">
        <v>8.4945000000000004</v>
      </c>
      <c r="AU68" s="119">
        <v>10.1295</v>
      </c>
      <c r="AV68" s="119">
        <v>10.95</v>
      </c>
      <c r="AW68" s="119">
        <v>6.6120000000000001</v>
      </c>
      <c r="AX68" s="119">
        <v>9.9945000000000004</v>
      </c>
      <c r="AY68" s="119">
        <v>14.938499999999999</v>
      </c>
      <c r="AZ68" s="120">
        <v>16.0215</v>
      </c>
      <c r="BA68" s="19">
        <f t="shared" si="202"/>
        <v>146.34300000000002</v>
      </c>
      <c r="BB68" s="118">
        <v>1.3785000000000001</v>
      </c>
      <c r="BC68" s="119">
        <v>5.9909999999999997</v>
      </c>
      <c r="BD68" s="119">
        <v>9.5205000000000002</v>
      </c>
      <c r="BE68" s="119">
        <v>4.8285</v>
      </c>
      <c r="BF68" s="119">
        <v>2.4089999999999998</v>
      </c>
      <c r="BG68" s="119">
        <v>3.9239999999999999</v>
      </c>
      <c r="BH68" s="119">
        <v>11.112</v>
      </c>
      <c r="BI68" s="119">
        <v>13.992000000000001</v>
      </c>
      <c r="BJ68" s="119">
        <v>14.541</v>
      </c>
      <c r="BK68" s="119">
        <v>14.2575</v>
      </c>
      <c r="BL68" s="119">
        <v>11.7075</v>
      </c>
      <c r="BM68" s="120">
        <v>10.869</v>
      </c>
      <c r="BN68" s="19">
        <f t="shared" si="203"/>
        <v>104.5305</v>
      </c>
      <c r="BO68" s="127">
        <v>12.909000000000001</v>
      </c>
      <c r="BP68" s="127">
        <v>8.1929999999999996</v>
      </c>
      <c r="BQ68" s="127">
        <v>14.817</v>
      </c>
      <c r="BR68" s="127">
        <v>15.5985</v>
      </c>
      <c r="BS68" s="127">
        <v>12.163500000000001</v>
      </c>
      <c r="BT68" s="127">
        <v>14.256</v>
      </c>
      <c r="BU68" s="127">
        <v>15.2805</v>
      </c>
      <c r="BV68" s="127">
        <v>16.672499999999999</v>
      </c>
      <c r="BW68" s="127">
        <v>12.444000000000001</v>
      </c>
      <c r="BX68" s="127">
        <v>12.798</v>
      </c>
      <c r="BY68" s="127">
        <v>13.689</v>
      </c>
      <c r="BZ68" s="127">
        <v>12.0975</v>
      </c>
      <c r="CA68" s="19">
        <f t="shared" si="204"/>
        <v>160.91849999999999</v>
      </c>
      <c r="CB68" s="34">
        <f t="shared" si="205"/>
        <v>5.356850508363209E-2</v>
      </c>
      <c r="CC68" s="34">
        <f t="shared" si="206"/>
        <v>7.7407400460425935E-2</v>
      </c>
      <c r="CD68" s="34">
        <f t="shared" si="207"/>
        <v>-2.2696121053538354E-2</v>
      </c>
      <c r="CE68" s="34">
        <f t="shared" si="208"/>
        <v>4.8617282052348942E-2</v>
      </c>
      <c r="CF68" s="34">
        <f t="shared" si="209"/>
        <v>0.53944064172657735</v>
      </c>
      <c r="CG68" s="42">
        <v>0.02</v>
      </c>
      <c r="CH68" s="41" t="s">
        <v>93</v>
      </c>
      <c r="CI68" s="36">
        <f t="shared" si="210"/>
        <v>0.02</v>
      </c>
      <c r="CJ68" s="36">
        <f t="shared" si="210"/>
        <v>0.02</v>
      </c>
      <c r="CK68" s="36">
        <f t="shared" si="210"/>
        <v>0.02</v>
      </c>
      <c r="CL68" s="36">
        <f t="shared" si="210"/>
        <v>0.02</v>
      </c>
      <c r="CM68" s="36">
        <f t="shared" si="210"/>
        <v>0.02</v>
      </c>
      <c r="CN68" s="36">
        <f t="shared" si="210"/>
        <v>0.02</v>
      </c>
      <c r="CO68" s="118">
        <v>12.3315</v>
      </c>
      <c r="CP68" s="119">
        <v>7.5614999999999997</v>
      </c>
      <c r="CQ68" s="119">
        <v>5.8500000000000003E-2</v>
      </c>
      <c r="CR68" s="119">
        <v>3.7499999999999999E-2</v>
      </c>
      <c r="CS68" s="119">
        <v>4.5884999999999998</v>
      </c>
      <c r="CT68" s="120">
        <v>8.1300000000000008</v>
      </c>
      <c r="CU68" s="51">
        <f t="shared" si="226"/>
        <v>15.58611</v>
      </c>
      <c r="CV68" s="51">
        <f t="shared" si="227"/>
        <v>17.005949999999999</v>
      </c>
      <c r="CW68" s="51">
        <f t="shared" si="228"/>
        <v>12.692880000000001</v>
      </c>
      <c r="CX68" s="51">
        <f t="shared" si="229"/>
        <v>13.05396</v>
      </c>
      <c r="CY68" s="51">
        <f t="shared" si="230"/>
        <v>13.96278</v>
      </c>
      <c r="CZ68" s="51">
        <f t="shared" si="231"/>
        <v>12.339450000000001</v>
      </c>
      <c r="DA68" s="19">
        <f t="shared" si="212"/>
        <v>117.34863</v>
      </c>
      <c r="DB68" s="52">
        <f t="shared" si="232"/>
        <v>-3.4975448241194584E-3</v>
      </c>
      <c r="DC68" s="53">
        <f t="shared" si="233"/>
        <v>-9.1677172270748453E-2</v>
      </c>
      <c r="DD68" s="52">
        <f t="shared" si="234"/>
        <v>-7.0957981369174306E-2</v>
      </c>
      <c r="DE68" s="52">
        <f t="shared" si="235"/>
        <v>5.9540344117433808E-2</v>
      </c>
      <c r="DF68" s="54">
        <f t="shared" si="236"/>
        <v>-0.27075737096729091</v>
      </c>
      <c r="DG68" s="55">
        <v>0</v>
      </c>
      <c r="DH68" s="35" t="s">
        <v>93</v>
      </c>
      <c r="DI68" s="56">
        <f t="shared" si="213"/>
        <v>0</v>
      </c>
      <c r="DJ68" s="61">
        <f t="shared" si="214"/>
        <v>12.3315</v>
      </c>
      <c r="DK68" s="61">
        <f t="shared" si="215"/>
        <v>7.5614999999999997</v>
      </c>
      <c r="DL68" s="61">
        <f t="shared" si="216"/>
        <v>5.8500000000000003E-2</v>
      </c>
      <c r="DM68" s="61">
        <f t="shared" si="217"/>
        <v>3.7499999999999999E-2</v>
      </c>
      <c r="DN68" s="61">
        <f t="shared" si="218"/>
        <v>4.5884999999999998</v>
      </c>
      <c r="DO68" s="61">
        <f t="shared" si="219"/>
        <v>8.1300000000000008</v>
      </c>
      <c r="DP68" s="61">
        <f t="shared" si="220"/>
        <v>15.58611</v>
      </c>
      <c r="DQ68" s="61">
        <f t="shared" si="221"/>
        <v>17.005949999999999</v>
      </c>
      <c r="DR68" s="61">
        <f t="shared" si="222"/>
        <v>12.692880000000001</v>
      </c>
      <c r="DS68" s="61">
        <f t="shared" si="223"/>
        <v>13.05396</v>
      </c>
      <c r="DT68" s="61">
        <f t="shared" si="224"/>
        <v>13.96278</v>
      </c>
      <c r="DU68" s="61">
        <f t="shared" si="225"/>
        <v>12.339450000000001</v>
      </c>
      <c r="DV68" s="62">
        <f t="shared" si="148"/>
        <v>117.34863</v>
      </c>
    </row>
    <row r="69" spans="1:126" s="1" customFormat="1" ht="12.5" x14ac:dyDescent="0.25">
      <c r="A69" s="5" t="s">
        <v>127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19">
        <f t="shared" si="199"/>
        <v>0</v>
      </c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19">
        <f t="shared" si="200"/>
        <v>0</v>
      </c>
      <c r="AB69" s="118">
        <v>58.141585999999997</v>
      </c>
      <c r="AC69" s="119">
        <v>60.505305999999997</v>
      </c>
      <c r="AD69" s="119">
        <v>59.388689999999997</v>
      </c>
      <c r="AE69" s="119">
        <v>63.774276</v>
      </c>
      <c r="AF69" s="119">
        <v>58.845615000000009</v>
      </c>
      <c r="AG69" s="119">
        <v>60.211655</v>
      </c>
      <c r="AH69" s="119">
        <v>62.562720999999996</v>
      </c>
      <c r="AI69" s="119">
        <v>60.614502000000002</v>
      </c>
      <c r="AJ69" s="119">
        <v>63.528362999999999</v>
      </c>
      <c r="AK69" s="119">
        <v>60.337148999999997</v>
      </c>
      <c r="AL69" s="119">
        <v>58.458624999999998</v>
      </c>
      <c r="AM69" s="120">
        <v>60.247425000000007</v>
      </c>
      <c r="AN69" s="19">
        <f t="shared" si="201"/>
        <v>726.61591299999998</v>
      </c>
      <c r="AO69" s="118">
        <v>61.272585999999997</v>
      </c>
      <c r="AP69" s="119">
        <v>64.027805999999998</v>
      </c>
      <c r="AQ69" s="119">
        <v>63.498189999999994</v>
      </c>
      <c r="AR69" s="119">
        <v>67.296776000000008</v>
      </c>
      <c r="AS69" s="119">
        <v>62.955115000000006</v>
      </c>
      <c r="AT69" s="119">
        <v>64.321155000000005</v>
      </c>
      <c r="AU69" s="119">
        <v>66.085221000000004</v>
      </c>
      <c r="AV69" s="119">
        <v>64.137001999999995</v>
      </c>
      <c r="AW69" s="119">
        <v>67.050863000000007</v>
      </c>
      <c r="AX69" s="119">
        <v>64.446648999999994</v>
      </c>
      <c r="AY69" s="119">
        <v>61.589624999999998</v>
      </c>
      <c r="AZ69" s="120">
        <v>64.356925000000004</v>
      </c>
      <c r="BA69" s="19">
        <f t="shared" si="202"/>
        <v>771.037913</v>
      </c>
      <c r="BB69" s="118"/>
      <c r="BC69" s="119"/>
      <c r="BD69" s="119"/>
      <c r="BE69" s="119">
        <v>48.857644000000001</v>
      </c>
      <c r="BF69" s="119">
        <v>56.665505000000003</v>
      </c>
      <c r="BG69" s="119">
        <v>57.117582000000006</v>
      </c>
      <c r="BH69" s="119">
        <v>68.332687000000007</v>
      </c>
      <c r="BI69" s="119">
        <v>61.749704000000008</v>
      </c>
      <c r="BJ69" s="119">
        <v>64.884364000000005</v>
      </c>
      <c r="BK69" s="119">
        <v>63.127161000000001</v>
      </c>
      <c r="BL69" s="119">
        <v>58.572793999999995</v>
      </c>
      <c r="BM69" s="120">
        <v>64.138996000000006</v>
      </c>
      <c r="BN69" s="19">
        <f t="shared" si="203"/>
        <v>543.44643700000006</v>
      </c>
      <c r="BO69" s="127">
        <v>61.272585999999997</v>
      </c>
      <c r="BP69" s="127">
        <v>65.201806000000005</v>
      </c>
      <c r="BQ69" s="127">
        <v>64.085189999999997</v>
      </c>
      <c r="BR69" s="127">
        <v>68.470776000000001</v>
      </c>
      <c r="BS69" s="127">
        <v>63.54211500000001</v>
      </c>
      <c r="BT69" s="127">
        <v>64.908154999999994</v>
      </c>
      <c r="BU69" s="127">
        <v>67.259220999999997</v>
      </c>
      <c r="BV69" s="127">
        <v>65.311002000000002</v>
      </c>
      <c r="BW69" s="127">
        <v>68.224862999999999</v>
      </c>
      <c r="BX69" s="127">
        <v>65.033648999999997</v>
      </c>
      <c r="BY69" s="127">
        <v>61.589624999999998</v>
      </c>
      <c r="BZ69" s="127">
        <v>64.943925000000007</v>
      </c>
      <c r="CA69" s="19">
        <f t="shared" si="204"/>
        <v>779.84291300000007</v>
      </c>
      <c r="CB69" s="34">
        <f t="shared" si="205"/>
        <v>0</v>
      </c>
      <c r="CC69" s="34">
        <f t="shared" ref="CC69" si="237">IFERROR((CA69/AA69)^(1/4)-1,0)</f>
        <v>0</v>
      </c>
      <c r="CD69" s="34">
        <f t="shared" ref="CD69" si="238">IFERROR((CA69/AN69)^(1/3)-1,0)</f>
        <v>2.3844672954325352E-2</v>
      </c>
      <c r="CE69" s="34">
        <f t="shared" ref="CE69" si="239">IFERROR((CA69/BA69)^(1/2)-1,0)</f>
        <v>5.6936272614882544E-3</v>
      </c>
      <c r="CF69" s="34">
        <f t="shared" ref="CF69" si="240">IFERROR((CA69/BN69)^(1/1)-1,0)</f>
        <v>0.43499498737168096</v>
      </c>
      <c r="CG69" s="42">
        <v>0.04</v>
      </c>
      <c r="CH69" s="41" t="s">
        <v>93</v>
      </c>
      <c r="CI69" s="36">
        <f t="shared" si="210"/>
        <v>0.04</v>
      </c>
      <c r="CJ69" s="36">
        <f t="shared" si="210"/>
        <v>0.04</v>
      </c>
      <c r="CK69" s="36">
        <f t="shared" si="210"/>
        <v>0.04</v>
      </c>
      <c r="CL69" s="36">
        <f t="shared" si="210"/>
        <v>0.04</v>
      </c>
      <c r="CM69" s="36">
        <f t="shared" si="210"/>
        <v>0.04</v>
      </c>
      <c r="CN69" s="36">
        <f t="shared" si="210"/>
        <v>0.04</v>
      </c>
      <c r="CO69" s="118">
        <v>65.209499999999991</v>
      </c>
      <c r="CP69" s="119">
        <v>63.555678999999998</v>
      </c>
      <c r="CQ69" s="119">
        <v>63.487113000000001</v>
      </c>
      <c r="CR69" s="119">
        <v>65.757454999999993</v>
      </c>
      <c r="CS69" s="119">
        <v>59.857455000000002</v>
      </c>
      <c r="CT69" s="120">
        <v>66.430589999999995</v>
      </c>
      <c r="CU69" s="51">
        <f t="shared" ref="CU69" si="241">BU69*(1+CI69)</f>
        <v>69.949589840000002</v>
      </c>
      <c r="CV69" s="51">
        <f t="shared" ref="CV69" si="242">BV69*(1+CJ69)</f>
        <v>67.923442080000001</v>
      </c>
      <c r="CW69" s="51">
        <f t="shared" ref="CW69" si="243">BW69*(1+CK69)</f>
        <v>70.95385752</v>
      </c>
      <c r="CX69" s="51">
        <f t="shared" ref="CX69" si="244">BX69*(1+CL69)</f>
        <v>67.63499496</v>
      </c>
      <c r="CY69" s="51">
        <f t="shared" ref="CY69" si="245">BY69*(1+CM69)</f>
        <v>64.053210000000007</v>
      </c>
      <c r="CZ69" s="51">
        <f t="shared" ref="CZ69" si="246">BZ69*(1+CN69)</f>
        <v>67.541682000000009</v>
      </c>
      <c r="DA69" s="19">
        <f t="shared" ref="DA69" si="247">SUM(CO69:CZ69)</f>
        <v>792.35456840000006</v>
      </c>
      <c r="DB69" s="52">
        <f t="shared" ref="DB69" si="248">IFERROR((DA69/AA69)^(1/5)-1,0)</f>
        <v>0</v>
      </c>
      <c r="DC69" s="53">
        <f t="shared" ref="DC69" si="249">IFERROR((DA69/AN69)^(1/4)-1,0)</f>
        <v>2.1888861422644901E-2</v>
      </c>
      <c r="DD69" s="52">
        <f t="shared" ref="DD69" si="250">IFERROR((DA69/BA69)^(1/3)-1,0)</f>
        <v>9.1319214951695038E-3</v>
      </c>
      <c r="DE69" s="52">
        <f t="shared" ref="DE69" si="251">IFERROR((DA69/BN69)^(1/2)-1,0)</f>
        <v>0.20748407087984733</v>
      </c>
      <c r="DF69" s="54">
        <f t="shared" ref="DF69" si="252">IFERROR((DA69/CA69)^(1/1)-1,0)</f>
        <v>1.6043814967643399E-2</v>
      </c>
      <c r="DG69" s="55"/>
      <c r="DH69" s="35" t="s">
        <v>88</v>
      </c>
      <c r="DI69" s="56">
        <f t="shared" si="213"/>
        <v>0</v>
      </c>
      <c r="DJ69" s="61">
        <f t="shared" ref="DJ69" si="253">CO69*(1+$DI69)</f>
        <v>65.209499999999991</v>
      </c>
      <c r="DK69" s="61">
        <f t="shared" ref="DK69" si="254">CP69*(1+$DI69)</f>
        <v>63.555678999999998</v>
      </c>
      <c r="DL69" s="61">
        <f t="shared" ref="DL69" si="255">CQ69*(1+$DI69)</f>
        <v>63.487113000000001</v>
      </c>
      <c r="DM69" s="61">
        <f t="shared" ref="DM69" si="256">CR69*(1+$DI69)</f>
        <v>65.757454999999993</v>
      </c>
      <c r="DN69" s="61">
        <f t="shared" ref="DN69" si="257">CS69*(1+$DI69)</f>
        <v>59.857455000000002</v>
      </c>
      <c r="DO69" s="61">
        <f t="shared" ref="DO69" si="258">CT69*(1+$DI69)</f>
        <v>66.430589999999995</v>
      </c>
      <c r="DP69" s="61">
        <f t="shared" ref="DP69" si="259">CU69*(1+$DI69)</f>
        <v>69.949589840000002</v>
      </c>
      <c r="DQ69" s="61">
        <f t="shared" ref="DQ69" si="260">CV69*(1+$DI69)</f>
        <v>67.923442080000001</v>
      </c>
      <c r="DR69" s="61">
        <f t="shared" ref="DR69" si="261">CW69*(1+$DI69)</f>
        <v>70.95385752</v>
      </c>
      <c r="DS69" s="61">
        <f t="shared" ref="DS69" si="262">CX69*(1+$DI69)</f>
        <v>67.63499496</v>
      </c>
      <c r="DT69" s="61">
        <f t="shared" ref="DT69" si="263">CY69*(1+$DI69)</f>
        <v>64.053210000000007</v>
      </c>
      <c r="DU69" s="61">
        <f t="shared" ref="DU69" si="264">CZ69*(1+$DI69)</f>
        <v>67.541682000000009</v>
      </c>
      <c r="DV69" s="62">
        <f t="shared" ref="DV69" si="265">SUM(DJ69:DU69)</f>
        <v>792.35456840000006</v>
      </c>
    </row>
    <row r="70" spans="1:126" s="1" customFormat="1" ht="12.5" x14ac:dyDescent="0.2">
      <c r="A70" s="5" t="s">
        <v>14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19">
        <f t="shared" si="199"/>
        <v>0</v>
      </c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19">
        <f t="shared" si="200"/>
        <v>0</v>
      </c>
      <c r="AN70" s="19">
        <f t="shared" si="201"/>
        <v>0</v>
      </c>
      <c r="AO70" s="25"/>
      <c r="AP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19">
        <f t="shared" si="202"/>
        <v>0</v>
      </c>
      <c r="BB70" s="25"/>
      <c r="BC70" s="25"/>
      <c r="BD70" s="25"/>
      <c r="BE70" s="25"/>
      <c r="BF70" s="25"/>
      <c r="BG70" s="25"/>
      <c r="BH70" s="25"/>
      <c r="BI70" s="25"/>
      <c r="BJ70" s="25"/>
      <c r="BK70" s="25"/>
      <c r="BL70" s="25"/>
      <c r="BM70" s="25"/>
      <c r="BN70" s="19">
        <f t="shared" si="203"/>
        <v>0</v>
      </c>
      <c r="BO70" s="25"/>
      <c r="BP70" s="25"/>
      <c r="BQ70" s="25"/>
      <c r="BR70" s="25"/>
      <c r="BS70" s="25"/>
      <c r="BT70" s="25"/>
      <c r="BU70" s="25"/>
      <c r="BV70" s="25"/>
      <c r="BW70" s="25"/>
      <c r="BX70" s="25"/>
      <c r="BY70" s="25"/>
      <c r="BZ70" s="25"/>
      <c r="CA70" s="19">
        <f t="shared" si="204"/>
        <v>0</v>
      </c>
      <c r="CB70" s="34">
        <f t="shared" si="205"/>
        <v>0</v>
      </c>
      <c r="CC70" s="34">
        <f t="shared" si="206"/>
        <v>0</v>
      </c>
      <c r="CD70" s="34">
        <f t="shared" si="207"/>
        <v>0</v>
      </c>
      <c r="CE70" s="34">
        <f t="shared" si="208"/>
        <v>0</v>
      </c>
      <c r="CF70" s="34">
        <f t="shared" si="209"/>
        <v>0</v>
      </c>
      <c r="CG70" s="42"/>
      <c r="CH70" s="41" t="s">
        <v>92</v>
      </c>
      <c r="CI70" s="36">
        <f t="shared" ref="CI70:CN75" si="266">HLOOKUP($CH70,$CB$4:$CG$116,ROW($CB70)-ROW($CB$3), FALSE)</f>
        <v>0</v>
      </c>
      <c r="CJ70" s="36">
        <f t="shared" si="266"/>
        <v>0</v>
      </c>
      <c r="CK70" s="36">
        <f t="shared" si="266"/>
        <v>0</v>
      </c>
      <c r="CL70" s="36">
        <f t="shared" si="266"/>
        <v>0</v>
      </c>
      <c r="CM70" s="36">
        <f t="shared" si="266"/>
        <v>0</v>
      </c>
      <c r="CN70" s="36">
        <f t="shared" si="266"/>
        <v>0</v>
      </c>
      <c r="CO70" s="25"/>
      <c r="CP70" s="25"/>
      <c r="CQ70" s="25"/>
      <c r="CR70" s="25"/>
      <c r="CS70" s="25"/>
      <c r="CT70" s="25"/>
      <c r="CU70" s="51">
        <f t="shared" si="226"/>
        <v>0</v>
      </c>
      <c r="CV70" s="51">
        <f t="shared" si="227"/>
        <v>0</v>
      </c>
      <c r="CW70" s="51">
        <f t="shared" si="228"/>
        <v>0</v>
      </c>
      <c r="CX70" s="51">
        <f t="shared" si="229"/>
        <v>0</v>
      </c>
      <c r="CY70" s="51">
        <f t="shared" si="230"/>
        <v>0</v>
      </c>
      <c r="CZ70" s="51">
        <f t="shared" si="231"/>
        <v>0</v>
      </c>
      <c r="DA70" s="19">
        <f t="shared" si="212"/>
        <v>0</v>
      </c>
      <c r="DB70" s="52">
        <f t="shared" si="232"/>
        <v>0</v>
      </c>
      <c r="DC70" s="53">
        <f t="shared" si="233"/>
        <v>0</v>
      </c>
      <c r="DD70" s="52">
        <f t="shared" si="234"/>
        <v>0</v>
      </c>
      <c r="DE70" s="52">
        <f t="shared" si="235"/>
        <v>0</v>
      </c>
      <c r="DF70" s="54">
        <f t="shared" si="236"/>
        <v>0</v>
      </c>
      <c r="DG70" s="55">
        <v>0.05</v>
      </c>
      <c r="DH70" s="35" t="s">
        <v>92</v>
      </c>
      <c r="DI70" s="56">
        <f t="shared" si="213"/>
        <v>0</v>
      </c>
      <c r="DJ70" s="61">
        <f t="shared" si="214"/>
        <v>0</v>
      </c>
      <c r="DK70" s="61">
        <f t="shared" si="215"/>
        <v>0</v>
      </c>
      <c r="DL70" s="61">
        <f t="shared" si="216"/>
        <v>0</v>
      </c>
      <c r="DM70" s="61">
        <f t="shared" si="217"/>
        <v>0</v>
      </c>
      <c r="DN70" s="61">
        <f t="shared" si="218"/>
        <v>0</v>
      </c>
      <c r="DO70" s="61">
        <f t="shared" si="219"/>
        <v>0</v>
      </c>
      <c r="DP70" s="61">
        <f t="shared" si="220"/>
        <v>0</v>
      </c>
      <c r="DQ70" s="61">
        <f t="shared" si="221"/>
        <v>0</v>
      </c>
      <c r="DR70" s="61">
        <f t="shared" si="222"/>
        <v>0</v>
      </c>
      <c r="DS70" s="61">
        <f t="shared" si="223"/>
        <v>0</v>
      </c>
      <c r="DT70" s="61">
        <f t="shared" si="224"/>
        <v>0</v>
      </c>
      <c r="DU70" s="61">
        <f t="shared" si="225"/>
        <v>0</v>
      </c>
      <c r="DV70" s="62">
        <f t="shared" si="148"/>
        <v>0</v>
      </c>
    </row>
    <row r="71" spans="1:126" s="1" customFormat="1" ht="12.5" x14ac:dyDescent="0.2">
      <c r="A71" s="5" t="s">
        <v>13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19">
        <f t="shared" si="199"/>
        <v>0</v>
      </c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19">
        <f t="shared" si="200"/>
        <v>0</v>
      </c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19">
        <f t="shared" si="201"/>
        <v>0</v>
      </c>
      <c r="AO71" s="25"/>
      <c r="AP71" s="25"/>
      <c r="AQ71" s="25"/>
      <c r="AR71" s="25"/>
      <c r="AS71" s="25"/>
      <c r="AT71" s="25"/>
      <c r="AU71" s="25"/>
      <c r="AV71" s="25"/>
      <c r="AW71" s="25"/>
      <c r="AX71" s="25"/>
      <c r="AY71" s="25"/>
      <c r="AZ71" s="25"/>
      <c r="BA71" s="19">
        <f t="shared" si="202"/>
        <v>0</v>
      </c>
      <c r="BB71" s="25"/>
      <c r="BC71" s="25"/>
      <c r="BD71" s="25"/>
      <c r="BE71" s="25"/>
      <c r="BF71" s="25"/>
      <c r="BG71" s="25"/>
      <c r="BH71" s="25"/>
      <c r="BI71" s="25"/>
      <c r="BJ71" s="25"/>
      <c r="BK71" s="25"/>
      <c r="BL71" s="25"/>
      <c r="BM71" s="25"/>
      <c r="BN71" s="19">
        <f t="shared" si="203"/>
        <v>0</v>
      </c>
      <c r="BO71" s="25"/>
      <c r="BP71" s="25"/>
      <c r="BQ71" s="25"/>
      <c r="BR71" s="25"/>
      <c r="BS71" s="25"/>
      <c r="BT71" s="25"/>
      <c r="BU71" s="25"/>
      <c r="BV71" s="25"/>
      <c r="BW71" s="25"/>
      <c r="BX71" s="25"/>
      <c r="BY71" s="25"/>
      <c r="BZ71" s="25"/>
      <c r="CA71" s="19">
        <f t="shared" si="204"/>
        <v>0</v>
      </c>
      <c r="CB71" s="34">
        <f t="shared" si="205"/>
        <v>0</v>
      </c>
      <c r="CC71" s="34">
        <f t="shared" si="206"/>
        <v>0</v>
      </c>
      <c r="CD71" s="34">
        <f t="shared" si="207"/>
        <v>0</v>
      </c>
      <c r="CE71" s="34">
        <f t="shared" si="208"/>
        <v>0</v>
      </c>
      <c r="CF71" s="34">
        <f t="shared" si="209"/>
        <v>0</v>
      </c>
      <c r="CG71" s="42">
        <v>0.05</v>
      </c>
      <c r="CH71" s="41" t="s">
        <v>93</v>
      </c>
      <c r="CI71" s="36">
        <f t="shared" si="266"/>
        <v>0.05</v>
      </c>
      <c r="CJ71" s="36">
        <f t="shared" si="266"/>
        <v>0.05</v>
      </c>
      <c r="CK71" s="36">
        <f t="shared" si="266"/>
        <v>0.05</v>
      </c>
      <c r="CL71" s="36">
        <f t="shared" si="266"/>
        <v>0.05</v>
      </c>
      <c r="CM71" s="36">
        <f t="shared" si="266"/>
        <v>0.05</v>
      </c>
      <c r="CN71" s="36">
        <f t="shared" si="266"/>
        <v>0.05</v>
      </c>
      <c r="CO71" s="25"/>
      <c r="CP71" s="25"/>
      <c r="CQ71" s="25"/>
      <c r="CR71" s="25"/>
      <c r="CS71" s="25"/>
      <c r="CT71" s="25"/>
      <c r="CU71" s="51">
        <f t="shared" si="226"/>
        <v>0</v>
      </c>
      <c r="CV71" s="51">
        <f t="shared" si="227"/>
        <v>0</v>
      </c>
      <c r="CW71" s="51">
        <f t="shared" si="228"/>
        <v>0</v>
      </c>
      <c r="CX71" s="51">
        <f t="shared" si="229"/>
        <v>0</v>
      </c>
      <c r="CY71" s="51">
        <f t="shared" si="230"/>
        <v>0</v>
      </c>
      <c r="CZ71" s="51">
        <f t="shared" si="231"/>
        <v>0</v>
      </c>
      <c r="DA71" s="19">
        <f t="shared" si="212"/>
        <v>0</v>
      </c>
      <c r="DB71" s="52">
        <f t="shared" si="232"/>
        <v>0</v>
      </c>
      <c r="DC71" s="53">
        <f t="shared" si="233"/>
        <v>0</v>
      </c>
      <c r="DD71" s="52">
        <f t="shared" si="234"/>
        <v>0</v>
      </c>
      <c r="DE71" s="52">
        <f t="shared" si="235"/>
        <v>0</v>
      </c>
      <c r="DF71" s="54">
        <f t="shared" si="236"/>
        <v>0</v>
      </c>
      <c r="DG71" s="55">
        <v>0.08</v>
      </c>
      <c r="DH71" s="35" t="s">
        <v>93</v>
      </c>
      <c r="DI71" s="56">
        <f t="shared" si="213"/>
        <v>0.08</v>
      </c>
      <c r="DJ71" s="61">
        <f t="shared" si="214"/>
        <v>0</v>
      </c>
      <c r="DK71" s="61">
        <f t="shared" si="215"/>
        <v>0</v>
      </c>
      <c r="DL71" s="61">
        <f t="shared" si="216"/>
        <v>0</v>
      </c>
      <c r="DM71" s="61">
        <f t="shared" si="217"/>
        <v>0</v>
      </c>
      <c r="DN71" s="61">
        <f t="shared" si="218"/>
        <v>0</v>
      </c>
      <c r="DO71" s="61">
        <f t="shared" si="219"/>
        <v>0</v>
      </c>
      <c r="DP71" s="61">
        <f t="shared" si="220"/>
        <v>0</v>
      </c>
      <c r="DQ71" s="61">
        <f t="shared" si="221"/>
        <v>0</v>
      </c>
      <c r="DR71" s="61">
        <f t="shared" si="222"/>
        <v>0</v>
      </c>
      <c r="DS71" s="61">
        <f t="shared" si="223"/>
        <v>0</v>
      </c>
      <c r="DT71" s="61">
        <f t="shared" si="224"/>
        <v>0</v>
      </c>
      <c r="DU71" s="61">
        <f t="shared" si="225"/>
        <v>0</v>
      </c>
      <c r="DV71" s="62">
        <f t="shared" si="148"/>
        <v>0</v>
      </c>
    </row>
    <row r="72" spans="1:126" s="1" customFormat="1" ht="12.5" x14ac:dyDescent="0.25">
      <c r="A72" s="5" t="s">
        <v>58</v>
      </c>
      <c r="B72" s="118">
        <v>27.311333000000001</v>
      </c>
      <c r="C72" s="119">
        <v>19.191800000000001</v>
      </c>
      <c r="D72" s="119">
        <v>16.556266999999998</v>
      </c>
      <c r="E72" s="119">
        <v>11.773332999999999</v>
      </c>
      <c r="F72" s="119">
        <v>23.768066999999999</v>
      </c>
      <c r="G72" s="119">
        <v>41.465867000000003</v>
      </c>
      <c r="H72" s="119">
        <v>24.405999999999999</v>
      </c>
      <c r="I72" s="119">
        <v>28.265467000000001</v>
      </c>
      <c r="J72" s="119">
        <v>20.960066999999999</v>
      </c>
      <c r="K72" s="119">
        <v>21.081533</v>
      </c>
      <c r="L72" s="119">
        <v>29.431867</v>
      </c>
      <c r="M72" s="120">
        <v>24.468467</v>
      </c>
      <c r="N72" s="19">
        <f t="shared" si="199"/>
        <v>288.68006800000001</v>
      </c>
      <c r="O72" s="118">
        <v>20.105017</v>
      </c>
      <c r="P72" s="119">
        <v>18.8093</v>
      </c>
      <c r="Q72" s="119">
        <v>10.9755</v>
      </c>
      <c r="R72" s="119">
        <v>11.507283000000001</v>
      </c>
      <c r="S72" s="119">
        <v>14.351599999999999</v>
      </c>
      <c r="T72" s="119">
        <v>16.124417000000001</v>
      </c>
      <c r="U72" s="119">
        <v>30.983733000000001</v>
      </c>
      <c r="V72" s="119">
        <v>33.936050000000002</v>
      </c>
      <c r="W72" s="119">
        <v>34.559449999999998</v>
      </c>
      <c r="X72" s="119">
        <v>35.004249999999999</v>
      </c>
      <c r="Y72" s="119">
        <v>39.095100000000002</v>
      </c>
      <c r="Z72" s="120">
        <v>40.522282999999995</v>
      </c>
      <c r="AA72" s="19">
        <f t="shared" si="200"/>
        <v>305.97398300000003</v>
      </c>
      <c r="AB72" s="118">
        <v>41.146700000000003</v>
      </c>
      <c r="AC72" s="119">
        <v>18.559617000000003</v>
      </c>
      <c r="AD72" s="119">
        <v>12.047799999999999</v>
      </c>
      <c r="AE72" s="119">
        <v>9.6612669999999987</v>
      </c>
      <c r="AF72" s="119">
        <v>15.665282999999999</v>
      </c>
      <c r="AG72" s="119">
        <v>40.907100000000007</v>
      </c>
      <c r="AH72" s="119">
        <v>43.722066999999996</v>
      </c>
      <c r="AI72" s="119">
        <v>44.880800000000001</v>
      </c>
      <c r="AJ72" s="119">
        <v>29.2302</v>
      </c>
      <c r="AK72" s="119">
        <v>17.430199999999999</v>
      </c>
      <c r="AL72" s="119">
        <v>27.262250000000002</v>
      </c>
      <c r="AM72" s="120">
        <v>35.018317000000003</v>
      </c>
      <c r="AN72" s="19">
        <f t="shared" si="201"/>
        <v>335.53160100000002</v>
      </c>
      <c r="AO72" s="118">
        <v>44.302233000000001</v>
      </c>
      <c r="AP72" s="119">
        <v>17.516767000000002</v>
      </c>
      <c r="AQ72" s="119">
        <v>26.123532999999998</v>
      </c>
      <c r="AR72" s="119">
        <v>18.000367000000001</v>
      </c>
      <c r="AS72" s="119">
        <v>22.186883000000002</v>
      </c>
      <c r="AT72" s="119">
        <v>45.152099999999997</v>
      </c>
      <c r="AU72" s="119">
        <v>37.792866999999994</v>
      </c>
      <c r="AV72" s="119">
        <v>36.464932999999995</v>
      </c>
      <c r="AW72" s="119">
        <v>31.441167</v>
      </c>
      <c r="AX72" s="119">
        <v>44.101367000000003</v>
      </c>
      <c r="AY72" s="119">
        <v>45.889983000000001</v>
      </c>
      <c r="AZ72" s="120">
        <v>44.144750000000002</v>
      </c>
      <c r="BA72" s="19">
        <f t="shared" si="202"/>
        <v>413.11694999999992</v>
      </c>
      <c r="BB72" s="118">
        <v>48.013033</v>
      </c>
      <c r="BC72" s="119">
        <v>21.366317000000002</v>
      </c>
      <c r="BD72" s="119">
        <v>26.324483000000001</v>
      </c>
      <c r="BE72" s="119">
        <v>15.805000000000001</v>
      </c>
      <c r="BF72" s="119">
        <v>36.524517000000003</v>
      </c>
      <c r="BG72" s="119">
        <v>36.355399999999996</v>
      </c>
      <c r="BH72" s="119">
        <v>26.749133</v>
      </c>
      <c r="BI72" s="119">
        <v>25.720233</v>
      </c>
      <c r="BJ72" s="119">
        <v>18.945049999999998</v>
      </c>
      <c r="BK72" s="119">
        <v>42.597082999999998</v>
      </c>
      <c r="BL72" s="119">
        <v>44.824382999999997</v>
      </c>
      <c r="BM72" s="120">
        <v>40.359549999999999</v>
      </c>
      <c r="BN72" s="19">
        <f t="shared" si="203"/>
        <v>383.58418200000006</v>
      </c>
      <c r="BO72" s="127">
        <v>46.300582999999996</v>
      </c>
      <c r="BP72" s="127">
        <v>28.092483000000001</v>
      </c>
      <c r="BQ72" s="127">
        <v>23.451682999999999</v>
      </c>
      <c r="BR72" s="127">
        <v>14.681467</v>
      </c>
      <c r="BS72" s="127">
        <v>30.307732999999999</v>
      </c>
      <c r="BT72" s="127">
        <v>35.510449999999999</v>
      </c>
      <c r="BU72" s="127">
        <v>36.207850000000001</v>
      </c>
      <c r="BV72" s="127">
        <v>30.555782999999998</v>
      </c>
      <c r="BW72" s="127">
        <v>17.505482999999998</v>
      </c>
      <c r="BX72" s="127">
        <v>35.887332999999998</v>
      </c>
      <c r="BY72" s="127">
        <v>35.338332999999999</v>
      </c>
      <c r="BZ72" s="127">
        <v>39.066117000000006</v>
      </c>
      <c r="CA72" s="19">
        <f t="shared" si="204"/>
        <v>372.90529800000002</v>
      </c>
      <c r="CB72" s="34">
        <f t="shared" si="205"/>
        <v>5.2534526358494427E-2</v>
      </c>
      <c r="CC72" s="34">
        <f t="shared" si="206"/>
        <v>5.0699470535044089E-2</v>
      </c>
      <c r="CD72" s="34">
        <f t="shared" si="207"/>
        <v>3.5829737170082643E-2</v>
      </c>
      <c r="CE72" s="34">
        <f t="shared" si="208"/>
        <v>-4.9914325786346692E-2</v>
      </c>
      <c r="CF72" s="34">
        <f t="shared" si="209"/>
        <v>-2.7839740273753133E-2</v>
      </c>
      <c r="CG72" s="43"/>
      <c r="CH72" s="41" t="s">
        <v>92</v>
      </c>
      <c r="CI72" s="36">
        <f t="shared" si="266"/>
        <v>-2.7839740273753133E-2</v>
      </c>
      <c r="CJ72" s="36">
        <f t="shared" si="266"/>
        <v>-2.7839740273753133E-2</v>
      </c>
      <c r="CK72" s="36">
        <f t="shared" si="266"/>
        <v>-2.7839740273753133E-2</v>
      </c>
      <c r="CL72" s="36">
        <f t="shared" si="266"/>
        <v>-2.7839740273753133E-2</v>
      </c>
      <c r="CM72" s="36">
        <f t="shared" si="266"/>
        <v>-2.7839740273753133E-2</v>
      </c>
      <c r="CN72" s="36">
        <f t="shared" si="266"/>
        <v>-2.7839740273753133E-2</v>
      </c>
      <c r="CO72" s="118">
        <v>43.147432999999999</v>
      </c>
      <c r="CP72" s="119">
        <v>34.166000000000004</v>
      </c>
      <c r="CQ72" s="119">
        <v>17.205867000000001</v>
      </c>
      <c r="CR72" s="119">
        <v>8.3488499999999988</v>
      </c>
      <c r="CS72" s="119">
        <v>27.138332999999999</v>
      </c>
      <c r="CT72" s="120">
        <v>38.240417000000001</v>
      </c>
      <c r="CU72" s="51">
        <f t="shared" si="226"/>
        <v>35.199832860128986</v>
      </c>
      <c r="CV72" s="51">
        <f t="shared" si="227"/>
        <v>29.705117937418837</v>
      </c>
      <c r="CW72" s="51">
        <f t="shared" si="228"/>
        <v>17.018134899913399</v>
      </c>
      <c r="CX72" s="51">
        <f t="shared" si="229"/>
        <v>34.888238970162305</v>
      </c>
      <c r="CY72" s="51">
        <f t="shared" si="230"/>
        <v>34.354522987572601</v>
      </c>
      <c r="CZ72" s="51">
        <f t="shared" si="231"/>
        <v>37.978526449215956</v>
      </c>
      <c r="DA72" s="19">
        <f t="shared" si="212"/>
        <v>357.3912741044121</v>
      </c>
      <c r="DB72" s="52">
        <f t="shared" si="232"/>
        <v>3.1553813601470138E-2</v>
      </c>
      <c r="DC72" s="53">
        <f t="shared" si="233"/>
        <v>1.5903903171695655E-2</v>
      </c>
      <c r="DD72" s="52">
        <f t="shared" si="234"/>
        <v>-4.7151963207756831E-2</v>
      </c>
      <c r="DE72" s="52">
        <f t="shared" si="235"/>
        <v>-3.4745961058792574E-2</v>
      </c>
      <c r="DF72" s="54">
        <f t="shared" si="236"/>
        <v>-4.1603120091868284E-2</v>
      </c>
      <c r="DG72" s="55">
        <v>0.05</v>
      </c>
      <c r="DH72" s="35" t="s">
        <v>93</v>
      </c>
      <c r="DI72" s="56">
        <f t="shared" si="213"/>
        <v>0.05</v>
      </c>
      <c r="DJ72" s="61">
        <f t="shared" si="214"/>
        <v>45.304804650000001</v>
      </c>
      <c r="DK72" s="61">
        <f t="shared" si="215"/>
        <v>35.874300000000005</v>
      </c>
      <c r="DL72" s="61">
        <f t="shared" si="216"/>
        <v>18.066160350000001</v>
      </c>
      <c r="DM72" s="61">
        <f t="shared" si="217"/>
        <v>8.7662924999999987</v>
      </c>
      <c r="DN72" s="61">
        <f t="shared" si="218"/>
        <v>28.495249650000002</v>
      </c>
      <c r="DO72" s="61">
        <f t="shared" si="219"/>
        <v>40.152437850000005</v>
      </c>
      <c r="DP72" s="61">
        <f t="shared" si="220"/>
        <v>36.959824503135437</v>
      </c>
      <c r="DQ72" s="61">
        <f t="shared" si="221"/>
        <v>31.19037383428978</v>
      </c>
      <c r="DR72" s="61">
        <f t="shared" si="222"/>
        <v>17.869041644909071</v>
      </c>
      <c r="DS72" s="61">
        <f t="shared" si="223"/>
        <v>36.632650918670421</v>
      </c>
      <c r="DT72" s="61">
        <f t="shared" si="224"/>
        <v>36.072249136951235</v>
      </c>
      <c r="DU72" s="61">
        <f t="shared" si="225"/>
        <v>39.877452771676758</v>
      </c>
      <c r="DV72" s="62">
        <f t="shared" si="148"/>
        <v>375.26083780963273</v>
      </c>
    </row>
    <row r="73" spans="1:126" s="1" customFormat="1" ht="12.5" x14ac:dyDescent="0.2">
      <c r="A73" s="5" t="s">
        <v>59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19">
        <f t="shared" si="199"/>
        <v>0</v>
      </c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19">
        <f t="shared" si="200"/>
        <v>0</v>
      </c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19">
        <f t="shared" si="201"/>
        <v>0</v>
      </c>
      <c r="AO73" s="25"/>
      <c r="AP73" s="25"/>
      <c r="AQ73" s="25"/>
      <c r="AR73" s="25"/>
      <c r="AS73" s="25"/>
      <c r="AT73" s="25"/>
      <c r="AU73" s="25"/>
      <c r="AV73" s="25"/>
      <c r="AW73" s="25"/>
      <c r="AX73" s="25"/>
      <c r="AY73" s="25"/>
      <c r="AZ73" s="25"/>
      <c r="BA73" s="19">
        <f t="shared" si="202"/>
        <v>0</v>
      </c>
      <c r="BB73" s="25"/>
      <c r="BC73" s="25"/>
      <c r="BD73" s="25"/>
      <c r="BE73" s="25"/>
      <c r="BF73" s="25"/>
      <c r="BG73" s="25"/>
      <c r="BH73" s="25"/>
      <c r="BI73" s="25"/>
      <c r="BJ73" s="25"/>
      <c r="BK73" s="25"/>
      <c r="BL73" s="25"/>
      <c r="BM73" s="25"/>
      <c r="BN73" s="19">
        <f t="shared" si="203"/>
        <v>0</v>
      </c>
      <c r="BO73" s="25"/>
      <c r="BP73" s="25"/>
      <c r="BQ73" s="25"/>
      <c r="BR73" s="25"/>
      <c r="BS73" s="25"/>
      <c r="BT73" s="25"/>
      <c r="BU73" s="25"/>
      <c r="BV73" s="25"/>
      <c r="BW73" s="25"/>
      <c r="BX73" s="25"/>
      <c r="BY73" s="25"/>
      <c r="BZ73" s="25"/>
      <c r="CA73" s="19">
        <f t="shared" si="204"/>
        <v>0</v>
      </c>
      <c r="CB73" s="34">
        <f t="shared" si="205"/>
        <v>0</v>
      </c>
      <c r="CC73" s="34">
        <f t="shared" si="206"/>
        <v>0</v>
      </c>
      <c r="CD73" s="34">
        <f t="shared" si="207"/>
        <v>0</v>
      </c>
      <c r="CE73" s="34">
        <f t="shared" si="208"/>
        <v>0</v>
      </c>
      <c r="CF73" s="34">
        <f t="shared" si="209"/>
        <v>0</v>
      </c>
      <c r="CG73" s="42"/>
      <c r="CH73" s="41" t="s">
        <v>92</v>
      </c>
      <c r="CI73" s="36">
        <f t="shared" si="266"/>
        <v>0</v>
      </c>
      <c r="CJ73" s="36">
        <f t="shared" si="266"/>
        <v>0</v>
      </c>
      <c r="CK73" s="36">
        <f t="shared" si="266"/>
        <v>0</v>
      </c>
      <c r="CL73" s="36">
        <f t="shared" si="266"/>
        <v>0</v>
      </c>
      <c r="CM73" s="36">
        <f t="shared" si="266"/>
        <v>0</v>
      </c>
      <c r="CN73" s="36">
        <f t="shared" si="266"/>
        <v>0</v>
      </c>
      <c r="CO73" s="25"/>
      <c r="CP73" s="25"/>
      <c r="CQ73" s="25"/>
      <c r="CR73" s="25"/>
      <c r="CS73" s="25"/>
      <c r="CT73" s="25"/>
      <c r="CU73" s="51">
        <f t="shared" si="226"/>
        <v>0</v>
      </c>
      <c r="CV73" s="51">
        <f t="shared" si="227"/>
        <v>0</v>
      </c>
      <c r="CW73" s="51">
        <f t="shared" si="228"/>
        <v>0</v>
      </c>
      <c r="CX73" s="51">
        <f t="shared" si="229"/>
        <v>0</v>
      </c>
      <c r="CY73" s="51">
        <f t="shared" si="230"/>
        <v>0</v>
      </c>
      <c r="CZ73" s="51">
        <f t="shared" si="231"/>
        <v>0</v>
      </c>
      <c r="DA73" s="19">
        <f t="shared" si="212"/>
        <v>0</v>
      </c>
      <c r="DB73" s="52">
        <f t="shared" si="232"/>
        <v>0</v>
      </c>
      <c r="DC73" s="53">
        <f t="shared" si="233"/>
        <v>0</v>
      </c>
      <c r="DD73" s="52">
        <f t="shared" si="234"/>
        <v>0</v>
      </c>
      <c r="DE73" s="52">
        <f t="shared" si="235"/>
        <v>0</v>
      </c>
      <c r="DF73" s="54">
        <f t="shared" si="236"/>
        <v>0</v>
      </c>
      <c r="DG73" s="55">
        <v>0.05</v>
      </c>
      <c r="DH73" s="35" t="s">
        <v>93</v>
      </c>
      <c r="DI73" s="56">
        <f t="shared" si="213"/>
        <v>0.05</v>
      </c>
      <c r="DJ73" s="61">
        <f t="shared" si="214"/>
        <v>0</v>
      </c>
      <c r="DK73" s="61">
        <f t="shared" si="215"/>
        <v>0</v>
      </c>
      <c r="DL73" s="61">
        <f t="shared" si="216"/>
        <v>0</v>
      </c>
      <c r="DM73" s="61">
        <f t="shared" si="217"/>
        <v>0</v>
      </c>
      <c r="DN73" s="61">
        <f t="shared" si="218"/>
        <v>0</v>
      </c>
      <c r="DO73" s="61">
        <f t="shared" si="219"/>
        <v>0</v>
      </c>
      <c r="DP73" s="61">
        <f t="shared" si="220"/>
        <v>0</v>
      </c>
      <c r="DQ73" s="61">
        <f t="shared" si="221"/>
        <v>0</v>
      </c>
      <c r="DR73" s="61">
        <f t="shared" si="222"/>
        <v>0</v>
      </c>
      <c r="DS73" s="61">
        <f t="shared" si="223"/>
        <v>0</v>
      </c>
      <c r="DT73" s="61">
        <f t="shared" si="224"/>
        <v>0</v>
      </c>
      <c r="DU73" s="61">
        <f t="shared" si="225"/>
        <v>0</v>
      </c>
      <c r="DV73" s="62">
        <f t="shared" si="148"/>
        <v>0</v>
      </c>
    </row>
    <row r="74" spans="1:126" s="1" customFormat="1" ht="12.5" x14ac:dyDescent="0.25">
      <c r="A74" s="5" t="s">
        <v>60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19">
        <f t="shared" si="199"/>
        <v>0</v>
      </c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19">
        <f t="shared" si="200"/>
        <v>0</v>
      </c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19">
        <f t="shared" si="201"/>
        <v>0</v>
      </c>
      <c r="AO74" s="118"/>
      <c r="AP74" s="119"/>
      <c r="AQ74" s="119"/>
      <c r="AR74" s="119"/>
      <c r="AS74" s="119"/>
      <c r="AT74" s="119"/>
      <c r="AU74" s="119"/>
      <c r="AV74" s="119"/>
      <c r="AW74" s="119">
        <v>5.2953000000000001</v>
      </c>
      <c r="AX74" s="119">
        <v>2.2806000000000002</v>
      </c>
      <c r="AY74" s="119">
        <v>2.3940000000000001</v>
      </c>
      <c r="AZ74" s="120">
        <v>2.2536</v>
      </c>
      <c r="BA74" s="19">
        <f t="shared" si="202"/>
        <v>12.223500000000001</v>
      </c>
      <c r="BB74" s="118">
        <v>1.4292</v>
      </c>
      <c r="BC74" s="119">
        <v>1.4451000000000001</v>
      </c>
      <c r="BD74" s="119">
        <v>1.5896999999999999</v>
      </c>
      <c r="BE74" s="119">
        <v>1.5084</v>
      </c>
      <c r="BF74" s="119">
        <v>1.5287999999999999</v>
      </c>
      <c r="BG74" s="119">
        <v>1.4931000000000001</v>
      </c>
      <c r="BH74" s="119">
        <v>1.5033000000000001</v>
      </c>
      <c r="BI74" s="119">
        <v>1.0158</v>
      </c>
      <c r="BJ74" s="119">
        <v>1.554</v>
      </c>
      <c r="BK74" s="119">
        <v>2.3130000000000002</v>
      </c>
      <c r="BL74" s="119">
        <v>2.3879999999999999</v>
      </c>
      <c r="BM74" s="120">
        <v>2.0112000000000001</v>
      </c>
      <c r="BN74" s="19">
        <f t="shared" si="203"/>
        <v>19.779599999999999</v>
      </c>
      <c r="BO74" s="127">
        <v>2.3628</v>
      </c>
      <c r="BP74" s="127">
        <v>2.0583</v>
      </c>
      <c r="BQ74" s="127">
        <v>1.9308000000000001</v>
      </c>
      <c r="BR74" s="127">
        <v>2.4830999999999999</v>
      </c>
      <c r="BS74" s="127">
        <v>2.6535000000000002</v>
      </c>
      <c r="BT74" s="127">
        <v>2.5569000000000002</v>
      </c>
      <c r="BU74" s="127">
        <v>2.8062</v>
      </c>
      <c r="BV74" s="127">
        <v>1.9893000000000001</v>
      </c>
      <c r="BW74" s="127">
        <v>1.9599</v>
      </c>
      <c r="BX74" s="127">
        <v>2.0586000000000002</v>
      </c>
      <c r="BY74" s="127">
        <v>1.8977999999999999</v>
      </c>
      <c r="BZ74" s="127">
        <v>1.776</v>
      </c>
      <c r="CA74" s="19">
        <f t="shared" si="204"/>
        <v>26.533200000000001</v>
      </c>
      <c r="CB74" s="34">
        <f t="shared" si="205"/>
        <v>0</v>
      </c>
      <c r="CC74" s="34">
        <f t="shared" si="206"/>
        <v>0</v>
      </c>
      <c r="CD74" s="34">
        <f t="shared" si="207"/>
        <v>0</v>
      </c>
      <c r="CE74" s="34">
        <f t="shared" si="208"/>
        <v>0.47331980506809512</v>
      </c>
      <c r="CF74" s="34">
        <f t="shared" si="209"/>
        <v>0.34144269853788756</v>
      </c>
      <c r="CG74" s="42">
        <v>0.05</v>
      </c>
      <c r="CH74" s="41" t="s">
        <v>88</v>
      </c>
      <c r="CI74" s="36">
        <f t="shared" si="266"/>
        <v>0</v>
      </c>
      <c r="CJ74" s="36">
        <f t="shared" si="266"/>
        <v>0</v>
      </c>
      <c r="CK74" s="36">
        <f t="shared" si="266"/>
        <v>0</v>
      </c>
      <c r="CL74" s="36">
        <f t="shared" si="266"/>
        <v>0</v>
      </c>
      <c r="CM74" s="36">
        <f t="shared" si="266"/>
        <v>0</v>
      </c>
      <c r="CN74" s="36">
        <f t="shared" si="266"/>
        <v>0</v>
      </c>
      <c r="CO74" s="118">
        <v>2.1086999999999998</v>
      </c>
      <c r="CP74" s="119">
        <v>2.1116999999999999</v>
      </c>
      <c r="CQ74" s="119">
        <v>2.2347000000000001</v>
      </c>
      <c r="CR74" s="119">
        <v>2.0918999999999999</v>
      </c>
      <c r="CS74" s="119">
        <v>2.1654</v>
      </c>
      <c r="CT74" s="120">
        <v>2.5299</v>
      </c>
      <c r="CU74" s="51">
        <f t="shared" si="226"/>
        <v>2.8062</v>
      </c>
      <c r="CV74" s="51">
        <f t="shared" si="227"/>
        <v>1.9893000000000001</v>
      </c>
      <c r="CW74" s="51">
        <f t="shared" si="228"/>
        <v>1.9599</v>
      </c>
      <c r="CX74" s="51">
        <f t="shared" si="229"/>
        <v>2.0586000000000002</v>
      </c>
      <c r="CY74" s="51">
        <f t="shared" si="230"/>
        <v>1.8977999999999999</v>
      </c>
      <c r="CZ74" s="51">
        <f t="shared" si="231"/>
        <v>1.776</v>
      </c>
      <c r="DA74" s="19">
        <f t="shared" si="212"/>
        <v>25.7301</v>
      </c>
      <c r="DB74" s="52">
        <f t="shared" si="232"/>
        <v>0</v>
      </c>
      <c r="DC74" s="53">
        <f t="shared" si="233"/>
        <v>0</v>
      </c>
      <c r="DD74" s="52">
        <f t="shared" si="234"/>
        <v>0.28158859054602914</v>
      </c>
      <c r="DE74" s="52">
        <f t="shared" si="235"/>
        <v>0.14054384381376117</v>
      </c>
      <c r="DF74" s="54">
        <f t="shared" si="236"/>
        <v>-3.0267740038894653E-2</v>
      </c>
      <c r="DG74" s="55">
        <v>0.02</v>
      </c>
      <c r="DH74" s="35" t="s">
        <v>93</v>
      </c>
      <c r="DI74" s="56">
        <f t="shared" si="213"/>
        <v>0.02</v>
      </c>
      <c r="DJ74" s="61">
        <f t="shared" si="214"/>
        <v>2.150874</v>
      </c>
      <c r="DK74" s="61">
        <f t="shared" si="215"/>
        <v>2.153934</v>
      </c>
      <c r="DL74" s="61">
        <f t="shared" si="216"/>
        <v>2.2793940000000004</v>
      </c>
      <c r="DM74" s="61">
        <f t="shared" si="217"/>
        <v>2.1337379999999997</v>
      </c>
      <c r="DN74" s="61">
        <f t="shared" si="218"/>
        <v>2.2087080000000001</v>
      </c>
      <c r="DO74" s="61">
        <f t="shared" si="219"/>
        <v>2.580498</v>
      </c>
      <c r="DP74" s="61">
        <f t="shared" si="220"/>
        <v>2.8623240000000001</v>
      </c>
      <c r="DQ74" s="61">
        <f t="shared" si="221"/>
        <v>2.0290859999999999</v>
      </c>
      <c r="DR74" s="61">
        <f t="shared" si="222"/>
        <v>1.999098</v>
      </c>
      <c r="DS74" s="61">
        <f t="shared" si="223"/>
        <v>2.0997720000000002</v>
      </c>
      <c r="DT74" s="61">
        <f t="shared" si="224"/>
        <v>1.935756</v>
      </c>
      <c r="DU74" s="61">
        <f t="shared" si="225"/>
        <v>1.81152</v>
      </c>
      <c r="DV74" s="62">
        <f t="shared" si="148"/>
        <v>26.244702000000004</v>
      </c>
    </row>
    <row r="75" spans="1:126" s="1" customFormat="1" ht="12.5" x14ac:dyDescent="0.2">
      <c r="A75" s="5" t="s">
        <v>128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19">
        <f t="shared" si="199"/>
        <v>0</v>
      </c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19">
        <f t="shared" si="200"/>
        <v>0</v>
      </c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19">
        <f t="shared" si="201"/>
        <v>0</v>
      </c>
      <c r="AO75" s="25"/>
      <c r="AP75" s="25"/>
      <c r="AQ75" s="25"/>
      <c r="AR75" s="25"/>
      <c r="AS75" s="25"/>
      <c r="AT75" s="25"/>
      <c r="AU75" s="25"/>
      <c r="AV75" s="25"/>
      <c r="AW75" s="25"/>
      <c r="AX75" s="25"/>
      <c r="AY75" s="25"/>
      <c r="AZ75" s="25"/>
      <c r="BA75" s="19">
        <f t="shared" si="202"/>
        <v>0</v>
      </c>
      <c r="BB75" s="25"/>
      <c r="BC75" s="25"/>
      <c r="BD75" s="25"/>
      <c r="BE75" s="25"/>
      <c r="BF75" s="25"/>
      <c r="BG75" s="25"/>
      <c r="BH75" s="25"/>
      <c r="BI75" s="25"/>
      <c r="BJ75" s="25"/>
      <c r="BK75" s="25"/>
      <c r="BL75" s="25"/>
      <c r="BM75" s="25"/>
      <c r="BN75" s="19">
        <f t="shared" si="203"/>
        <v>0</v>
      </c>
      <c r="BO75" s="25"/>
      <c r="BP75" s="25"/>
      <c r="BQ75" s="25"/>
      <c r="BR75" s="25"/>
      <c r="BS75" s="25"/>
      <c r="BT75" s="25"/>
      <c r="BU75" s="25"/>
      <c r="BV75" s="25"/>
      <c r="BW75" s="25"/>
      <c r="BX75" s="25"/>
      <c r="BY75" s="25"/>
      <c r="BZ75" s="25"/>
      <c r="CA75" s="19">
        <f t="shared" si="204"/>
        <v>0</v>
      </c>
      <c r="CB75" s="34">
        <f t="shared" si="205"/>
        <v>0</v>
      </c>
      <c r="CC75" s="34">
        <f t="shared" ref="CC75" si="267">IFERROR((CA75/AA75)^(1/4)-1,0)</f>
        <v>0</v>
      </c>
      <c r="CD75" s="34">
        <f t="shared" ref="CD75" si="268">IFERROR((CA75/AN75)^(1/3)-1,0)</f>
        <v>0</v>
      </c>
      <c r="CE75" s="34">
        <f t="shared" ref="CE75" si="269">IFERROR((CA75/BA75)^(1/2)-1,0)</f>
        <v>0</v>
      </c>
      <c r="CF75" s="34">
        <f t="shared" ref="CF75" si="270">IFERROR((CA75/BN75)^(1/1)-1,0)</f>
        <v>0</v>
      </c>
      <c r="CG75" s="42">
        <v>0.1</v>
      </c>
      <c r="CH75" s="41" t="s">
        <v>93</v>
      </c>
      <c r="CI75" s="36">
        <f t="shared" si="266"/>
        <v>0.1</v>
      </c>
      <c r="CJ75" s="36">
        <f t="shared" si="266"/>
        <v>0.1</v>
      </c>
      <c r="CK75" s="36">
        <f t="shared" si="266"/>
        <v>0.1</v>
      </c>
      <c r="CL75" s="36">
        <f t="shared" si="266"/>
        <v>0.1</v>
      </c>
      <c r="CM75" s="36">
        <f t="shared" si="266"/>
        <v>0.1</v>
      </c>
      <c r="CN75" s="36">
        <f t="shared" si="266"/>
        <v>0.1</v>
      </c>
      <c r="CO75" s="25"/>
      <c r="CP75" s="25"/>
      <c r="CQ75" s="25"/>
      <c r="CR75" s="25"/>
      <c r="CS75" s="25"/>
      <c r="CT75" s="25"/>
      <c r="CU75" s="51">
        <f t="shared" ref="CU75" si="271">BU75*(1+CI75)</f>
        <v>0</v>
      </c>
      <c r="CV75" s="51">
        <f t="shared" ref="CV75" si="272">BV75*(1+CJ75)</f>
        <v>0</v>
      </c>
      <c r="CW75" s="51">
        <f t="shared" ref="CW75" si="273">BW75*(1+CK75)</f>
        <v>0</v>
      </c>
      <c r="CX75" s="51">
        <f t="shared" ref="CX75" si="274">BX75*(1+CL75)</f>
        <v>0</v>
      </c>
      <c r="CY75" s="51">
        <f t="shared" ref="CY75" si="275">BY75*(1+CM75)</f>
        <v>0</v>
      </c>
      <c r="CZ75" s="51">
        <f t="shared" ref="CZ75" si="276">BZ75*(1+CN75)</f>
        <v>0</v>
      </c>
      <c r="DA75" s="19">
        <f t="shared" ref="DA75" si="277">SUM(CO75:CZ75)</f>
        <v>0</v>
      </c>
      <c r="DB75" s="52">
        <f t="shared" ref="DB75" si="278">IFERROR((DA75/AA75)^(1/5)-1,0)</f>
        <v>0</v>
      </c>
      <c r="DC75" s="53">
        <f t="shared" ref="DC75" si="279">IFERROR((DA75/AN75)^(1/4)-1,0)</f>
        <v>0</v>
      </c>
      <c r="DD75" s="52">
        <f t="shared" ref="DD75" si="280">IFERROR((DA75/BA75)^(1/3)-1,0)</f>
        <v>0</v>
      </c>
      <c r="DE75" s="52">
        <f t="shared" ref="DE75" si="281">IFERROR((DA75/BN75)^(1/2)-1,0)</f>
        <v>0</v>
      </c>
      <c r="DF75" s="54">
        <f t="shared" ref="DF75" si="282">IFERROR((DA75/CA75)^(1/1)-1,0)</f>
        <v>0</v>
      </c>
      <c r="DG75" s="55">
        <v>0.02</v>
      </c>
      <c r="DH75" s="35" t="s">
        <v>93</v>
      </c>
      <c r="DI75" s="56">
        <f t="shared" si="213"/>
        <v>0.02</v>
      </c>
      <c r="DJ75" s="61">
        <f t="shared" ref="DJ75" si="283">CO75*(1+$DI75)</f>
        <v>0</v>
      </c>
      <c r="DK75" s="61">
        <f t="shared" ref="DK75" si="284">CP75*(1+$DI75)</f>
        <v>0</v>
      </c>
      <c r="DL75" s="61">
        <f t="shared" ref="DL75" si="285">CQ75*(1+$DI75)</f>
        <v>0</v>
      </c>
      <c r="DM75" s="61">
        <f t="shared" ref="DM75" si="286">CR75*(1+$DI75)</f>
        <v>0</v>
      </c>
      <c r="DN75" s="61">
        <f t="shared" ref="DN75" si="287">CS75*(1+$DI75)</f>
        <v>0</v>
      </c>
      <c r="DO75" s="61">
        <f t="shared" ref="DO75" si="288">CT75*(1+$DI75)</f>
        <v>0</v>
      </c>
      <c r="DP75" s="61">
        <f t="shared" ref="DP75" si="289">CU75*(1+$DI75)</f>
        <v>0</v>
      </c>
      <c r="DQ75" s="61">
        <f t="shared" ref="DQ75" si="290">CV75*(1+$DI75)</f>
        <v>0</v>
      </c>
      <c r="DR75" s="61">
        <f t="shared" ref="DR75" si="291">CW75*(1+$DI75)</f>
        <v>0</v>
      </c>
      <c r="DS75" s="61">
        <f t="shared" ref="DS75" si="292">CX75*(1+$DI75)</f>
        <v>0</v>
      </c>
      <c r="DT75" s="61">
        <f t="shared" ref="DT75" si="293">CY75*(1+$DI75)</f>
        <v>0</v>
      </c>
      <c r="DU75" s="61">
        <f t="shared" ref="DU75" si="294">CZ75*(1+$DI75)</f>
        <v>0</v>
      </c>
      <c r="DV75" s="62">
        <f t="shared" ref="DV75" si="295">SUM(DJ75:DU75)</f>
        <v>0</v>
      </c>
    </row>
    <row r="76" spans="1:126" s="1" customFormat="1" ht="12.5" x14ac:dyDescent="0.2">
      <c r="A76" s="5" t="s">
        <v>12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19">
        <f t="shared" si="199"/>
        <v>0</v>
      </c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19">
        <f t="shared" si="200"/>
        <v>0</v>
      </c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19">
        <f t="shared" si="201"/>
        <v>0</v>
      </c>
      <c r="AO76" s="25"/>
      <c r="AP76" s="25"/>
      <c r="AQ76" s="25"/>
      <c r="AR76" s="25"/>
      <c r="AS76" s="25"/>
      <c r="AT76" s="25"/>
      <c r="AU76" s="25"/>
      <c r="AV76" s="25"/>
      <c r="AW76" s="25"/>
      <c r="AX76" s="25"/>
      <c r="AY76" s="25"/>
      <c r="AZ76" s="25"/>
      <c r="BA76" s="19">
        <f t="shared" si="202"/>
        <v>0</v>
      </c>
      <c r="BB76" s="25"/>
      <c r="BC76" s="25"/>
      <c r="BD76" s="25"/>
      <c r="BE76" s="25"/>
      <c r="BF76" s="25"/>
      <c r="BG76" s="25"/>
      <c r="BH76" s="25"/>
      <c r="BI76" s="25"/>
      <c r="BJ76" s="25"/>
      <c r="BK76" s="25"/>
      <c r="BL76" s="25"/>
      <c r="BM76" s="25"/>
      <c r="BN76" s="19">
        <f t="shared" si="203"/>
        <v>0</v>
      </c>
      <c r="BO76" s="25"/>
      <c r="BP76" s="25"/>
      <c r="BQ76" s="25"/>
      <c r="BR76" s="25"/>
      <c r="BS76" s="25"/>
      <c r="BT76" s="25"/>
      <c r="BU76" s="25"/>
      <c r="BV76" s="25"/>
      <c r="BW76" s="25"/>
      <c r="BX76" s="25"/>
      <c r="BY76" s="25"/>
      <c r="BZ76" s="25"/>
      <c r="CA76" s="19">
        <f t="shared" si="204"/>
        <v>0</v>
      </c>
      <c r="CB76" s="34">
        <f t="shared" si="205"/>
        <v>0</v>
      </c>
      <c r="CC76" s="34">
        <f t="shared" si="206"/>
        <v>0</v>
      </c>
      <c r="CD76" s="34">
        <f t="shared" si="207"/>
        <v>0</v>
      </c>
      <c r="CE76" s="34">
        <f t="shared" si="208"/>
        <v>0</v>
      </c>
      <c r="CF76" s="34">
        <f t="shared" si="209"/>
        <v>0</v>
      </c>
      <c r="CG76" s="42"/>
      <c r="CH76" s="41" t="s">
        <v>88</v>
      </c>
      <c r="CI76" s="36">
        <f t="shared" ref="CI76:CN77" si="296">HLOOKUP($CH76,$CB$4:$CG$116,ROW($CB76)-ROW($CB$3), FALSE)</f>
        <v>0</v>
      </c>
      <c r="CJ76" s="36">
        <f t="shared" si="296"/>
        <v>0</v>
      </c>
      <c r="CK76" s="36">
        <f t="shared" si="296"/>
        <v>0</v>
      </c>
      <c r="CL76" s="36">
        <f t="shared" si="296"/>
        <v>0</v>
      </c>
      <c r="CM76" s="36">
        <f t="shared" si="296"/>
        <v>0</v>
      </c>
      <c r="CN76" s="36">
        <f t="shared" si="296"/>
        <v>0</v>
      </c>
      <c r="CO76" s="25"/>
      <c r="CP76" s="25"/>
      <c r="CQ76" s="25"/>
      <c r="CR76" s="25"/>
      <c r="CS76" s="25"/>
      <c r="CT76" s="25"/>
      <c r="CU76" s="51">
        <f t="shared" si="226"/>
        <v>0</v>
      </c>
      <c r="CV76" s="51">
        <f t="shared" si="227"/>
        <v>0</v>
      </c>
      <c r="CW76" s="51">
        <f t="shared" si="228"/>
        <v>0</v>
      </c>
      <c r="CX76" s="51">
        <f t="shared" si="229"/>
        <v>0</v>
      </c>
      <c r="CY76" s="51">
        <f t="shared" si="230"/>
        <v>0</v>
      </c>
      <c r="CZ76" s="51">
        <f t="shared" si="231"/>
        <v>0</v>
      </c>
      <c r="DA76" s="19">
        <f t="shared" si="212"/>
        <v>0</v>
      </c>
      <c r="DB76" s="52">
        <f t="shared" si="232"/>
        <v>0</v>
      </c>
      <c r="DC76" s="53">
        <f t="shared" si="233"/>
        <v>0</v>
      </c>
      <c r="DD76" s="52">
        <f t="shared" si="234"/>
        <v>0</v>
      </c>
      <c r="DE76" s="52">
        <f t="shared" si="235"/>
        <v>0</v>
      </c>
      <c r="DF76" s="54">
        <f t="shared" si="236"/>
        <v>0</v>
      </c>
      <c r="DG76" s="55">
        <v>0</v>
      </c>
      <c r="DH76" s="35" t="s">
        <v>93</v>
      </c>
      <c r="DI76" s="56">
        <f t="shared" si="213"/>
        <v>0</v>
      </c>
      <c r="DJ76" s="61">
        <f t="shared" si="214"/>
        <v>0</v>
      </c>
      <c r="DK76" s="61">
        <f t="shared" si="215"/>
        <v>0</v>
      </c>
      <c r="DL76" s="61">
        <f t="shared" si="216"/>
        <v>0</v>
      </c>
      <c r="DM76" s="61">
        <f t="shared" si="217"/>
        <v>0</v>
      </c>
      <c r="DN76" s="61">
        <f t="shared" si="218"/>
        <v>0</v>
      </c>
      <c r="DO76" s="61">
        <f t="shared" si="219"/>
        <v>0</v>
      </c>
      <c r="DP76" s="61">
        <f t="shared" si="220"/>
        <v>0</v>
      </c>
      <c r="DQ76" s="61">
        <f t="shared" si="221"/>
        <v>0</v>
      </c>
      <c r="DR76" s="61">
        <f t="shared" si="222"/>
        <v>0</v>
      </c>
      <c r="DS76" s="61">
        <f t="shared" si="223"/>
        <v>0</v>
      </c>
      <c r="DT76" s="61">
        <f t="shared" si="224"/>
        <v>0</v>
      </c>
      <c r="DU76" s="61">
        <f t="shared" si="225"/>
        <v>0</v>
      </c>
      <c r="DV76" s="62">
        <f t="shared" si="148"/>
        <v>0</v>
      </c>
    </row>
    <row r="77" spans="1:126" s="1" customFormat="1" ht="12.5" x14ac:dyDescent="0.2">
      <c r="A77" s="5" t="s">
        <v>56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19">
        <f t="shared" si="199"/>
        <v>0</v>
      </c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19">
        <f t="shared" si="200"/>
        <v>0</v>
      </c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19">
        <f t="shared" si="201"/>
        <v>0</v>
      </c>
      <c r="AO77" s="25"/>
      <c r="AP77" s="25"/>
      <c r="AQ77" s="25"/>
      <c r="AR77" s="25"/>
      <c r="AS77" s="25"/>
      <c r="AT77" s="25"/>
      <c r="AU77" s="25"/>
      <c r="AV77" s="25"/>
      <c r="AW77" s="25"/>
      <c r="AX77" s="25"/>
      <c r="AY77" s="25"/>
      <c r="AZ77" s="25"/>
      <c r="BA77" s="19">
        <f t="shared" si="202"/>
        <v>0</v>
      </c>
      <c r="BB77" s="25"/>
      <c r="BC77" s="25"/>
      <c r="BD77" s="25"/>
      <c r="BE77" s="25"/>
      <c r="BF77" s="25"/>
      <c r="BG77" s="25"/>
      <c r="BH77" s="25"/>
      <c r="BI77" s="25"/>
      <c r="BJ77" s="25"/>
      <c r="BK77" s="25"/>
      <c r="BL77" s="25"/>
      <c r="BM77" s="25"/>
      <c r="BN77" s="19">
        <f t="shared" si="203"/>
        <v>0</v>
      </c>
      <c r="BO77" s="25"/>
      <c r="BP77" s="25"/>
      <c r="BQ77" s="25"/>
      <c r="BR77" s="25"/>
      <c r="BS77" s="25"/>
      <c r="BT77" s="25"/>
      <c r="BU77" s="25"/>
      <c r="BV77" s="25"/>
      <c r="BW77" s="25"/>
      <c r="BX77" s="25"/>
      <c r="BY77" s="25"/>
      <c r="BZ77" s="25"/>
      <c r="CA77" s="19">
        <f t="shared" si="204"/>
        <v>0</v>
      </c>
      <c r="CB77" s="34">
        <f t="shared" si="205"/>
        <v>0</v>
      </c>
      <c r="CC77" s="34">
        <f t="shared" si="206"/>
        <v>0</v>
      </c>
      <c r="CD77" s="34">
        <f t="shared" si="207"/>
        <v>0</v>
      </c>
      <c r="CE77" s="34">
        <f t="shared" si="208"/>
        <v>0</v>
      </c>
      <c r="CF77" s="34">
        <f t="shared" si="209"/>
        <v>0</v>
      </c>
      <c r="CG77" s="42"/>
      <c r="CH77" s="41" t="s">
        <v>88</v>
      </c>
      <c r="CI77" s="36">
        <f t="shared" si="296"/>
        <v>0</v>
      </c>
      <c r="CJ77" s="36">
        <f t="shared" si="296"/>
        <v>0</v>
      </c>
      <c r="CK77" s="36">
        <f t="shared" si="296"/>
        <v>0</v>
      </c>
      <c r="CL77" s="36">
        <f t="shared" si="296"/>
        <v>0</v>
      </c>
      <c r="CM77" s="36">
        <f t="shared" si="296"/>
        <v>0</v>
      </c>
      <c r="CN77" s="36">
        <f t="shared" si="296"/>
        <v>0</v>
      </c>
      <c r="CO77" s="25"/>
      <c r="CP77" s="25"/>
      <c r="CQ77" s="25"/>
      <c r="CR77" s="25"/>
      <c r="CS77" s="25"/>
      <c r="CT77" s="25"/>
      <c r="CU77" s="51">
        <f t="shared" si="226"/>
        <v>0</v>
      </c>
      <c r="CV77" s="51">
        <f t="shared" si="227"/>
        <v>0</v>
      </c>
      <c r="CW77" s="51">
        <f t="shared" si="228"/>
        <v>0</v>
      </c>
      <c r="CX77" s="51">
        <f t="shared" si="229"/>
        <v>0</v>
      </c>
      <c r="CY77" s="51">
        <f t="shared" si="230"/>
        <v>0</v>
      </c>
      <c r="CZ77" s="51">
        <f t="shared" si="231"/>
        <v>0</v>
      </c>
      <c r="DA77" s="19">
        <f t="shared" si="212"/>
        <v>0</v>
      </c>
      <c r="DB77" s="52">
        <f t="shared" si="232"/>
        <v>0</v>
      </c>
      <c r="DC77" s="53">
        <f t="shared" si="233"/>
        <v>0</v>
      </c>
      <c r="DD77" s="52">
        <f t="shared" si="234"/>
        <v>0</v>
      </c>
      <c r="DE77" s="52">
        <f t="shared" si="235"/>
        <v>0</v>
      </c>
      <c r="DF77" s="54">
        <f t="shared" si="236"/>
        <v>0</v>
      </c>
      <c r="DG77" s="55">
        <v>0</v>
      </c>
      <c r="DH77" s="35" t="s">
        <v>93</v>
      </c>
      <c r="DI77" s="56">
        <f t="shared" si="213"/>
        <v>0</v>
      </c>
      <c r="DJ77" s="61">
        <f t="shared" si="214"/>
        <v>0</v>
      </c>
      <c r="DK77" s="61">
        <f t="shared" si="215"/>
        <v>0</v>
      </c>
      <c r="DL77" s="61">
        <f t="shared" si="216"/>
        <v>0</v>
      </c>
      <c r="DM77" s="61">
        <f t="shared" si="217"/>
        <v>0</v>
      </c>
      <c r="DN77" s="61">
        <f t="shared" si="218"/>
        <v>0</v>
      </c>
      <c r="DO77" s="61">
        <f t="shared" si="219"/>
        <v>0</v>
      </c>
      <c r="DP77" s="61">
        <f t="shared" si="220"/>
        <v>0</v>
      </c>
      <c r="DQ77" s="61">
        <f t="shared" si="221"/>
        <v>0</v>
      </c>
      <c r="DR77" s="61">
        <f t="shared" si="222"/>
        <v>0</v>
      </c>
      <c r="DS77" s="61">
        <f t="shared" si="223"/>
        <v>0</v>
      </c>
      <c r="DT77" s="61">
        <f t="shared" si="224"/>
        <v>0</v>
      </c>
      <c r="DU77" s="61">
        <f t="shared" si="225"/>
        <v>0</v>
      </c>
      <c r="DV77" s="62">
        <f t="shared" si="148"/>
        <v>0</v>
      </c>
    </row>
    <row r="78" spans="1:126" s="1" customFormat="1" ht="12.5" x14ac:dyDescent="0.2">
      <c r="A78" s="5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19">
        <f t="shared" si="199"/>
        <v>0</v>
      </c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19">
        <f t="shared" si="200"/>
        <v>0</v>
      </c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19">
        <f t="shared" si="201"/>
        <v>0</v>
      </c>
      <c r="AO78" s="25"/>
      <c r="AP78" s="25"/>
      <c r="AQ78" s="25"/>
      <c r="AR78" s="25"/>
      <c r="AS78" s="25"/>
      <c r="AT78" s="25"/>
      <c r="AU78" s="25"/>
      <c r="AV78" s="25"/>
      <c r="AW78" s="25"/>
      <c r="AX78" s="25"/>
      <c r="AY78" s="25"/>
      <c r="AZ78" s="25"/>
      <c r="BA78" s="19">
        <f t="shared" si="202"/>
        <v>0</v>
      </c>
      <c r="BB78" s="25"/>
      <c r="BC78" s="25"/>
      <c r="BD78" s="25"/>
      <c r="BE78" s="25"/>
      <c r="BF78" s="25"/>
      <c r="BG78" s="25"/>
      <c r="BH78" s="25"/>
      <c r="BI78" s="25"/>
      <c r="BJ78" s="25"/>
      <c r="BK78" s="25"/>
      <c r="BL78" s="25"/>
      <c r="BM78" s="25"/>
      <c r="BN78" s="19">
        <f t="shared" si="203"/>
        <v>0</v>
      </c>
      <c r="BO78" s="25"/>
      <c r="BP78" s="25"/>
      <c r="BQ78" s="25"/>
      <c r="BR78" s="25"/>
      <c r="BS78" s="25"/>
      <c r="BT78" s="25"/>
      <c r="BU78" s="25"/>
      <c r="BV78" s="25"/>
      <c r="BW78" s="25"/>
      <c r="BX78" s="25"/>
      <c r="BY78" s="25"/>
      <c r="BZ78" s="25"/>
      <c r="CA78" s="19">
        <f t="shared" si="204"/>
        <v>0</v>
      </c>
      <c r="CB78" s="34">
        <f t="shared" si="205"/>
        <v>0</v>
      </c>
      <c r="CC78" s="34">
        <f t="shared" si="206"/>
        <v>0</v>
      </c>
      <c r="CD78" s="34">
        <f t="shared" si="207"/>
        <v>0</v>
      </c>
      <c r="CE78" s="34">
        <f t="shared" si="208"/>
        <v>0</v>
      </c>
      <c r="CF78" s="34">
        <f t="shared" si="209"/>
        <v>0</v>
      </c>
      <c r="CG78" s="42"/>
      <c r="CH78" s="41"/>
      <c r="CI78" s="36"/>
      <c r="CJ78" s="36"/>
      <c r="CK78" s="36"/>
      <c r="CL78" s="36"/>
      <c r="CM78" s="36"/>
      <c r="CN78" s="36"/>
      <c r="CO78" s="25"/>
      <c r="CP78" s="25"/>
      <c r="CQ78" s="25"/>
      <c r="CR78" s="25"/>
      <c r="CS78" s="25"/>
      <c r="CT78" s="25"/>
      <c r="CU78" s="51">
        <f t="shared" si="226"/>
        <v>0</v>
      </c>
      <c r="CV78" s="51">
        <f t="shared" si="227"/>
        <v>0</v>
      </c>
      <c r="CW78" s="51">
        <f t="shared" si="228"/>
        <v>0</v>
      </c>
      <c r="CX78" s="51">
        <f t="shared" si="229"/>
        <v>0</v>
      </c>
      <c r="CY78" s="51">
        <f t="shared" si="230"/>
        <v>0</v>
      </c>
      <c r="CZ78" s="51">
        <f t="shared" si="231"/>
        <v>0</v>
      </c>
      <c r="DA78" s="19">
        <f t="shared" si="212"/>
        <v>0</v>
      </c>
      <c r="DB78" s="52">
        <f t="shared" si="232"/>
        <v>0</v>
      </c>
      <c r="DC78" s="53">
        <f t="shared" si="233"/>
        <v>0</v>
      </c>
      <c r="DD78" s="52">
        <f t="shared" si="234"/>
        <v>0</v>
      </c>
      <c r="DE78" s="52">
        <f t="shared" si="235"/>
        <v>0</v>
      </c>
      <c r="DF78" s="54">
        <f t="shared" si="236"/>
        <v>0</v>
      </c>
      <c r="DG78" s="55">
        <v>0.05</v>
      </c>
      <c r="DH78" s="35" t="s">
        <v>88</v>
      </c>
      <c r="DI78" s="56">
        <f t="shared" si="213"/>
        <v>0</v>
      </c>
      <c r="DJ78" s="61">
        <f t="shared" si="214"/>
        <v>0</v>
      </c>
      <c r="DK78" s="61">
        <f t="shared" si="215"/>
        <v>0</v>
      </c>
      <c r="DL78" s="61">
        <f t="shared" si="216"/>
        <v>0</v>
      </c>
      <c r="DM78" s="61">
        <f t="shared" si="217"/>
        <v>0</v>
      </c>
      <c r="DN78" s="61">
        <f t="shared" si="218"/>
        <v>0</v>
      </c>
      <c r="DO78" s="61">
        <f t="shared" si="219"/>
        <v>0</v>
      </c>
      <c r="DP78" s="61">
        <f t="shared" si="220"/>
        <v>0</v>
      </c>
      <c r="DQ78" s="61">
        <f t="shared" si="221"/>
        <v>0</v>
      </c>
      <c r="DR78" s="61">
        <f t="shared" si="222"/>
        <v>0</v>
      </c>
      <c r="DS78" s="61">
        <f t="shared" si="223"/>
        <v>0</v>
      </c>
      <c r="DT78" s="61">
        <f t="shared" si="224"/>
        <v>0</v>
      </c>
      <c r="DU78" s="61">
        <f t="shared" si="225"/>
        <v>0</v>
      </c>
      <c r="DV78" s="62"/>
    </row>
    <row r="79" spans="1:126" s="1" customFormat="1" ht="10.5" x14ac:dyDescent="0.25">
      <c r="A79" s="8" t="s">
        <v>11</v>
      </c>
      <c r="B79" s="7">
        <f t="shared" ref="B79:AG79" si="297">SUM(B64:B78)</f>
        <v>97.485493000000005</v>
      </c>
      <c r="C79" s="7">
        <f t="shared" si="297"/>
        <v>88.814224999999993</v>
      </c>
      <c r="D79" s="7">
        <f t="shared" si="297"/>
        <v>91.809697999999997</v>
      </c>
      <c r="E79" s="7">
        <f t="shared" si="297"/>
        <v>86.411275000000003</v>
      </c>
      <c r="F79" s="7">
        <f t="shared" si="297"/>
        <v>99.269097000000002</v>
      </c>
      <c r="G79" s="7">
        <f t="shared" si="297"/>
        <v>115.22452700000001</v>
      </c>
      <c r="H79" s="7">
        <f t="shared" si="297"/>
        <v>91.427511629999998</v>
      </c>
      <c r="I79" s="7">
        <f t="shared" si="297"/>
        <v>96.066748000000004</v>
      </c>
      <c r="J79" s="7">
        <f t="shared" si="297"/>
        <v>81.382583999999994</v>
      </c>
      <c r="K79" s="7">
        <f t="shared" si="297"/>
        <v>91.009107999999998</v>
      </c>
      <c r="L79" s="7">
        <f t="shared" si="297"/>
        <v>98.534453650000003</v>
      </c>
      <c r="M79" s="7">
        <f t="shared" si="297"/>
        <v>87.257926999999995</v>
      </c>
      <c r="N79" s="7">
        <f t="shared" si="297"/>
        <v>1124.6926472800001</v>
      </c>
      <c r="O79" s="7">
        <f t="shared" si="297"/>
        <v>87.997212000000005</v>
      </c>
      <c r="P79" s="7">
        <f t="shared" si="297"/>
        <v>85.984784999999988</v>
      </c>
      <c r="Q79" s="7">
        <f t="shared" si="297"/>
        <v>87.012999999999991</v>
      </c>
      <c r="R79" s="7">
        <f t="shared" si="297"/>
        <v>78.710117999999994</v>
      </c>
      <c r="S79" s="7">
        <f t="shared" si="297"/>
        <v>87.209330000000008</v>
      </c>
      <c r="T79" s="7">
        <f t="shared" si="297"/>
        <v>82.242181999999985</v>
      </c>
      <c r="U79" s="7">
        <f t="shared" si="297"/>
        <v>95.718553</v>
      </c>
      <c r="V79" s="7">
        <f t="shared" si="297"/>
        <v>108.15781999999999</v>
      </c>
      <c r="W79" s="7">
        <f t="shared" si="297"/>
        <v>98.828942999999995</v>
      </c>
      <c r="X79" s="7">
        <f t="shared" si="297"/>
        <v>106.564015</v>
      </c>
      <c r="Y79" s="7">
        <f t="shared" si="297"/>
        <v>111.24220200000001</v>
      </c>
      <c r="Z79" s="7">
        <f t="shared" si="297"/>
        <v>104.57252999999997</v>
      </c>
      <c r="AA79" s="7">
        <f t="shared" si="297"/>
        <v>1134.2406900000001</v>
      </c>
      <c r="AB79" s="7">
        <f t="shared" si="297"/>
        <v>151.32422199999999</v>
      </c>
      <c r="AC79" s="7">
        <f t="shared" si="297"/>
        <v>129.52304000000001</v>
      </c>
      <c r="AD79" s="7">
        <f t="shared" si="297"/>
        <v>125.28348299999999</v>
      </c>
      <c r="AE79" s="7">
        <f t="shared" si="297"/>
        <v>128.85036700000001</v>
      </c>
      <c r="AF79" s="7">
        <f t="shared" si="297"/>
        <v>130.20621199999999</v>
      </c>
      <c r="AG79" s="7">
        <f t="shared" si="297"/>
        <v>159.39467500000001</v>
      </c>
      <c r="AH79" s="7">
        <f t="shared" ref="AH79:BM79" si="298">SUM(AH64:AH78)</f>
        <v>163.536045</v>
      </c>
      <c r="AI79" s="7">
        <f t="shared" si="298"/>
        <v>161.662724</v>
      </c>
      <c r="AJ79" s="7">
        <f t="shared" si="298"/>
        <v>150.14971199999999</v>
      </c>
      <c r="AK79" s="7">
        <f t="shared" si="298"/>
        <v>133.243213</v>
      </c>
      <c r="AL79" s="7">
        <f t="shared" si="298"/>
        <v>146.151149</v>
      </c>
      <c r="AM79" s="7">
        <f t="shared" si="298"/>
        <v>147.42974100000001</v>
      </c>
      <c r="AN79" s="7">
        <f t="shared" si="298"/>
        <v>1726.7545830000004</v>
      </c>
      <c r="AO79" s="7">
        <f t="shared" si="298"/>
        <v>153.269621</v>
      </c>
      <c r="AP79" s="7">
        <f t="shared" si="298"/>
        <v>127.254171</v>
      </c>
      <c r="AQ79" s="7">
        <f t="shared" si="298"/>
        <v>135.64658700000001</v>
      </c>
      <c r="AR79" s="7">
        <f t="shared" si="298"/>
        <v>129.315652</v>
      </c>
      <c r="AS79" s="7">
        <f t="shared" si="298"/>
        <v>128.97271700000002</v>
      </c>
      <c r="AT79" s="7">
        <f t="shared" si="298"/>
        <v>149.77094600000001</v>
      </c>
      <c r="AU79" s="7">
        <f t="shared" si="298"/>
        <v>146.67070799999999</v>
      </c>
      <c r="AV79" s="7">
        <f t="shared" si="298"/>
        <v>143.963482</v>
      </c>
      <c r="AW79" s="7">
        <f t="shared" si="298"/>
        <v>143.01919700000002</v>
      </c>
      <c r="AX79" s="7">
        <f t="shared" si="298"/>
        <v>154.815066</v>
      </c>
      <c r="AY79" s="7">
        <f t="shared" si="298"/>
        <v>158.88959800000001</v>
      </c>
      <c r="AZ79" s="7">
        <f t="shared" si="298"/>
        <v>158.822048</v>
      </c>
      <c r="BA79" s="7">
        <f t="shared" si="298"/>
        <v>1730.409793</v>
      </c>
      <c r="BB79" s="7">
        <f t="shared" si="298"/>
        <v>120.13263300000001</v>
      </c>
      <c r="BC79" s="7">
        <f t="shared" si="298"/>
        <v>96.593301999999994</v>
      </c>
      <c r="BD79" s="7">
        <f t="shared" si="298"/>
        <v>91.831171999999995</v>
      </c>
      <c r="BE79" s="7">
        <f t="shared" si="298"/>
        <v>71.720793999999998</v>
      </c>
      <c r="BF79" s="7">
        <f t="shared" si="298"/>
        <v>97.753522000000018</v>
      </c>
      <c r="BG79" s="7">
        <f t="shared" si="298"/>
        <v>100.211832</v>
      </c>
      <c r="BH79" s="7">
        <f t="shared" si="298"/>
        <v>109.789005</v>
      </c>
      <c r="BI79" s="7">
        <f t="shared" si="298"/>
        <v>103.88565200000001</v>
      </c>
      <c r="BJ79" s="7">
        <f t="shared" si="298"/>
        <v>102.41628900000001</v>
      </c>
      <c r="BK79" s="7">
        <f t="shared" si="298"/>
        <v>125.127719</v>
      </c>
      <c r="BL79" s="7">
        <f t="shared" si="298"/>
        <v>120.140782</v>
      </c>
      <c r="BM79" s="7">
        <f t="shared" si="298"/>
        <v>119.94720600000001</v>
      </c>
      <c r="BN79" s="7">
        <f t="shared" ref="BN79:CA79" si="299">SUM(BN64:BN78)</f>
        <v>1259.5499080000002</v>
      </c>
      <c r="BO79" s="7">
        <f t="shared" si="299"/>
        <v>124.71224899999999</v>
      </c>
      <c r="BP79" s="7">
        <f t="shared" si="299"/>
        <v>106.111609</v>
      </c>
      <c r="BQ79" s="7">
        <f t="shared" si="299"/>
        <v>106.915463</v>
      </c>
      <c r="BR79" s="7">
        <f t="shared" si="299"/>
        <v>104.17492299999999</v>
      </c>
      <c r="BS79" s="7">
        <f t="shared" si="299"/>
        <v>111.37706800000001</v>
      </c>
      <c r="BT79" s="7">
        <f t="shared" si="299"/>
        <v>126.72050499999999</v>
      </c>
      <c r="BU79" s="7">
        <f t="shared" si="299"/>
        <v>127.31294100000001</v>
      </c>
      <c r="BV79" s="7">
        <f t="shared" si="299"/>
        <v>125.05304500000001</v>
      </c>
      <c r="BW79" s="7">
        <f t="shared" si="299"/>
        <v>107.248481</v>
      </c>
      <c r="BX79" s="7">
        <f t="shared" si="299"/>
        <v>120.342557</v>
      </c>
      <c r="BY79" s="7">
        <f t="shared" si="299"/>
        <v>118.11871800000002</v>
      </c>
      <c r="BZ79" s="7">
        <f t="shared" si="299"/>
        <v>127.52924200000001</v>
      </c>
      <c r="CA79" s="7">
        <f t="shared" si="299"/>
        <v>1405.6168010000004</v>
      </c>
      <c r="CB79" s="39">
        <f t="shared" ref="CB79:CN79" si="300">SUM(CB64:CB78)</f>
        <v>-0.27354818944769022</v>
      </c>
      <c r="CC79" s="39">
        <f t="shared" si="300"/>
        <v>-0.32072413960963053</v>
      </c>
      <c r="CD79" s="39">
        <f t="shared" si="300"/>
        <v>-0.45269888271851277</v>
      </c>
      <c r="CE79" s="39">
        <f t="shared" si="300"/>
        <v>-0.11150906331415922</v>
      </c>
      <c r="CF79" s="39">
        <f t="shared" si="300"/>
        <v>0.60222688190495499</v>
      </c>
      <c r="CG79" s="44"/>
      <c r="CH79" s="39"/>
      <c r="CI79" s="39">
        <f t="shared" si="300"/>
        <v>-0.4070651921834979</v>
      </c>
      <c r="CJ79" s="39">
        <f t="shared" si="300"/>
        <v>-0.4070651921834979</v>
      </c>
      <c r="CK79" s="39">
        <f t="shared" si="300"/>
        <v>-0.4070651921834979</v>
      </c>
      <c r="CL79" s="39">
        <f t="shared" si="300"/>
        <v>-0.4070651921834979</v>
      </c>
      <c r="CM79" s="39">
        <f t="shared" si="300"/>
        <v>-0.4070651921834979</v>
      </c>
      <c r="CN79" s="39">
        <f t="shared" si="300"/>
        <v>-0.4070651921834979</v>
      </c>
      <c r="CO79" s="7">
        <f t="shared" ref="CO79:DA79" si="301">SUM(CO64:CO78)</f>
        <v>132.982103</v>
      </c>
      <c r="CP79" s="7">
        <f t="shared" si="301"/>
        <v>118.911479</v>
      </c>
      <c r="CQ79" s="7">
        <f t="shared" si="301"/>
        <v>93.532404999999997</v>
      </c>
      <c r="CR79" s="7">
        <f t="shared" si="301"/>
        <v>86.441064999999981</v>
      </c>
      <c r="CS79" s="7">
        <f t="shared" si="301"/>
        <v>102.49736300000001</v>
      </c>
      <c r="CT79" s="7">
        <f t="shared" si="301"/>
        <v>122.94510700000001</v>
      </c>
      <c r="CU79" s="7">
        <f t="shared" si="301"/>
        <v>125.90745315425396</v>
      </c>
      <c r="CV79" s="7">
        <f t="shared" si="301"/>
        <v>120.9469903178128</v>
      </c>
      <c r="CW79" s="7">
        <f t="shared" si="301"/>
        <v>105.54711908704627</v>
      </c>
      <c r="CX79" s="7">
        <f t="shared" si="301"/>
        <v>119.51096947283062</v>
      </c>
      <c r="CY79" s="7">
        <f t="shared" si="301"/>
        <v>116.57027712408849</v>
      </c>
      <c r="CZ79" s="7">
        <f t="shared" si="301"/>
        <v>123.59786650773013</v>
      </c>
      <c r="DA79" s="7">
        <f t="shared" si="301"/>
        <v>1369.3901976637624</v>
      </c>
      <c r="DB79" s="7"/>
      <c r="DC79" s="7"/>
      <c r="DD79" s="7"/>
      <c r="DE79" s="7"/>
      <c r="DF79" s="7"/>
      <c r="DG79" s="7"/>
      <c r="DH79" s="7"/>
      <c r="DI79" s="7"/>
      <c r="DJ79" s="7">
        <f t="shared" ref="DJ79:DV79" si="302">SUM(DJ64:DJ78)</f>
        <v>135.69089714999998</v>
      </c>
      <c r="DK79" s="7">
        <f t="shared" si="302"/>
        <v>121.23784300000001</v>
      </c>
      <c r="DL79" s="7">
        <f t="shared" si="302"/>
        <v>94.964703600000007</v>
      </c>
      <c r="DM79" s="7">
        <f t="shared" si="302"/>
        <v>87.410613499999982</v>
      </c>
      <c r="DN79" s="7">
        <f t="shared" si="302"/>
        <v>104.3349714</v>
      </c>
      <c r="DO79" s="7">
        <f t="shared" si="302"/>
        <v>125.28843585000001</v>
      </c>
      <c r="DP79" s="7">
        <f t="shared" si="302"/>
        <v>127.84185481996664</v>
      </c>
      <c r="DQ79" s="7">
        <f t="shared" si="302"/>
        <v>122.68819122970345</v>
      </c>
      <c r="DR79" s="7">
        <f t="shared" si="302"/>
        <v>106.58334116539859</v>
      </c>
      <c r="DS79" s="7">
        <f t="shared" si="302"/>
        <v>121.39031219847216</v>
      </c>
      <c r="DT79" s="7">
        <f t="shared" si="302"/>
        <v>118.4410574802929</v>
      </c>
      <c r="DU79" s="7">
        <f t="shared" si="302"/>
        <v>125.73042323311665</v>
      </c>
      <c r="DV79" s="7">
        <f t="shared" si="302"/>
        <v>1391.6026446269505</v>
      </c>
    </row>
    <row r="80" spans="1:126" s="1" customFormat="1" x14ac:dyDescent="0.2">
      <c r="A80" s="5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9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9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9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  <c r="BA80" s="9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9"/>
      <c r="BO80" s="10"/>
      <c r="BP80" s="10"/>
      <c r="BQ80" s="10"/>
      <c r="BR80" s="10"/>
      <c r="BS80" s="10"/>
      <c r="BT80" s="10"/>
      <c r="BU80" s="10"/>
      <c r="BV80" s="10"/>
      <c r="BW80" s="10"/>
      <c r="BX80" s="10"/>
      <c r="BY80" s="10"/>
      <c r="BZ80" s="10"/>
      <c r="CA80" s="9"/>
      <c r="CB80" s="9"/>
      <c r="CC80" s="9"/>
      <c r="CD80" s="9"/>
      <c r="CE80" s="9"/>
      <c r="CF80" s="9"/>
      <c r="CG80" s="9"/>
      <c r="CH80" s="9"/>
      <c r="CI80" s="9"/>
      <c r="CJ80" s="9"/>
      <c r="CK80" s="9"/>
      <c r="CL80" s="9"/>
      <c r="CM80" s="9"/>
      <c r="CN80" s="9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9"/>
      <c r="DB80" s="5"/>
      <c r="DC80" s="5"/>
      <c r="DD80" s="5"/>
      <c r="DE80" s="5"/>
      <c r="DF80" s="5"/>
      <c r="DG80" s="5"/>
      <c r="DH80" s="5"/>
      <c r="DI80" s="5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9"/>
    </row>
    <row r="81" spans="1:126" s="1" customFormat="1" ht="10.5" x14ac:dyDescent="0.25">
      <c r="A81" s="16" t="s">
        <v>10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>
        <f>SUM(B81:M81)</f>
        <v>0</v>
      </c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>
        <f>SUM(O81:Z81)</f>
        <v>0</v>
      </c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  <c r="AN81" s="11">
        <f>SUM(AB81:AM81)</f>
        <v>0</v>
      </c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  <c r="AZ81" s="11"/>
      <c r="BA81" s="11">
        <f>SUM(AO81:AZ81)</f>
        <v>0</v>
      </c>
      <c r="BB81" s="11"/>
      <c r="BC81" s="11"/>
      <c r="BD81" s="11"/>
      <c r="BE81" s="11"/>
      <c r="BF81" s="11"/>
      <c r="BG81" s="11"/>
      <c r="BH81" s="11"/>
      <c r="BI81" s="11"/>
      <c r="BJ81" s="11"/>
      <c r="BK81" s="11"/>
      <c r="BL81" s="11"/>
      <c r="BM81" s="11"/>
      <c r="BN81" s="11">
        <f>SUM(BB81:BM81)</f>
        <v>0</v>
      </c>
      <c r="BO81" s="11"/>
      <c r="BP81" s="11"/>
      <c r="BQ81" s="11"/>
      <c r="BR81" s="11"/>
      <c r="BS81" s="11"/>
      <c r="BT81" s="11"/>
      <c r="BU81" s="11"/>
      <c r="BV81" s="11"/>
      <c r="BW81" s="11"/>
      <c r="BX81" s="11"/>
      <c r="BY81" s="11"/>
      <c r="BZ81" s="11"/>
      <c r="CA81" s="11">
        <f>SUM(BO81:BZ81)</f>
        <v>0</v>
      </c>
      <c r="CB81" s="11"/>
      <c r="CC81" s="11"/>
      <c r="CD81" s="11"/>
      <c r="CE81" s="11"/>
      <c r="CF81" s="11"/>
      <c r="CG81" s="11"/>
      <c r="CH81" s="11"/>
      <c r="CI81" s="11"/>
      <c r="CJ81" s="11"/>
      <c r="CK81" s="11"/>
      <c r="CL81" s="11"/>
      <c r="CM81" s="11"/>
      <c r="CN81" s="11"/>
      <c r="CO81" s="11"/>
      <c r="CP81" s="11"/>
      <c r="CQ81" s="11"/>
      <c r="CR81" s="11"/>
      <c r="CS81" s="11"/>
      <c r="CT81" s="11"/>
      <c r="CU81" s="11"/>
      <c r="CV81" s="11"/>
      <c r="CW81" s="11"/>
      <c r="CX81" s="11"/>
      <c r="CY81" s="11"/>
      <c r="CZ81" s="11"/>
      <c r="DA81" s="11">
        <f>SUM(CO81:CZ81)</f>
        <v>0</v>
      </c>
      <c r="DB81" s="11"/>
      <c r="DC81" s="11"/>
      <c r="DD81" s="11"/>
      <c r="DE81" s="11"/>
      <c r="DF81" s="11"/>
      <c r="DG81" s="11"/>
      <c r="DH81" s="11"/>
      <c r="DI81" s="11"/>
      <c r="DJ81" s="11"/>
      <c r="DK81" s="11"/>
      <c r="DL81" s="11"/>
      <c r="DM81" s="11"/>
      <c r="DN81" s="11"/>
      <c r="DO81" s="11"/>
      <c r="DP81" s="11"/>
      <c r="DQ81" s="11"/>
      <c r="DR81" s="11"/>
      <c r="DS81" s="11"/>
      <c r="DT81" s="11"/>
      <c r="DU81" s="11"/>
      <c r="DV81" s="11">
        <f>SUM(DJ81:DU81)</f>
        <v>0</v>
      </c>
    </row>
    <row r="82" spans="1:126" s="1" customFormat="1" x14ac:dyDescent="0.2">
      <c r="A82" s="6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9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9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9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9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9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9"/>
      <c r="CB82" s="9"/>
      <c r="CC82" s="9"/>
      <c r="CD82" s="9"/>
      <c r="CE82" s="9"/>
      <c r="CF82" s="9"/>
      <c r="CG82" s="9"/>
      <c r="CH82" s="9"/>
      <c r="CI82" s="9"/>
      <c r="CJ82" s="9"/>
      <c r="CK82" s="9"/>
      <c r="CL82" s="9"/>
      <c r="CM82" s="9"/>
      <c r="CN82" s="9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9"/>
      <c r="DB82" s="9"/>
      <c r="DC82" s="9"/>
      <c r="DD82" s="9"/>
      <c r="DE82" s="9"/>
      <c r="DF82" s="9"/>
      <c r="DG82" s="9"/>
      <c r="DH82" s="9"/>
      <c r="DI82" s="9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9"/>
    </row>
    <row r="83" spans="1:126" s="1" customFormat="1" ht="10.5" x14ac:dyDescent="0.25">
      <c r="A83" s="15" t="s">
        <v>9</v>
      </c>
      <c r="B83" s="3">
        <f t="shared" ref="B83:N83" si="303">SUM(B79,B81)</f>
        <v>97.485493000000005</v>
      </c>
      <c r="C83" s="3">
        <f t="shared" si="303"/>
        <v>88.814224999999993</v>
      </c>
      <c r="D83" s="3">
        <f t="shared" si="303"/>
        <v>91.809697999999997</v>
      </c>
      <c r="E83" s="3">
        <f t="shared" si="303"/>
        <v>86.411275000000003</v>
      </c>
      <c r="F83" s="3">
        <f t="shared" si="303"/>
        <v>99.269097000000002</v>
      </c>
      <c r="G83" s="3">
        <f t="shared" si="303"/>
        <v>115.22452700000001</v>
      </c>
      <c r="H83" s="3">
        <f t="shared" si="303"/>
        <v>91.427511629999998</v>
      </c>
      <c r="I83" s="3">
        <f t="shared" si="303"/>
        <v>96.066748000000004</v>
      </c>
      <c r="J83" s="3">
        <f t="shared" si="303"/>
        <v>81.382583999999994</v>
      </c>
      <c r="K83" s="3">
        <f t="shared" si="303"/>
        <v>91.009107999999998</v>
      </c>
      <c r="L83" s="3">
        <f t="shared" si="303"/>
        <v>98.534453650000003</v>
      </c>
      <c r="M83" s="3">
        <f t="shared" si="303"/>
        <v>87.257926999999995</v>
      </c>
      <c r="N83" s="3">
        <f t="shared" si="303"/>
        <v>1124.6926472800001</v>
      </c>
      <c r="O83" s="3">
        <f t="shared" ref="O83:AA83" si="304">SUM(O79,O81)</f>
        <v>87.997212000000005</v>
      </c>
      <c r="P83" s="3">
        <f t="shared" si="304"/>
        <v>85.984784999999988</v>
      </c>
      <c r="Q83" s="3">
        <f t="shared" si="304"/>
        <v>87.012999999999991</v>
      </c>
      <c r="R83" s="3">
        <f t="shared" si="304"/>
        <v>78.710117999999994</v>
      </c>
      <c r="S83" s="3">
        <f t="shared" si="304"/>
        <v>87.209330000000008</v>
      </c>
      <c r="T83" s="3">
        <f t="shared" si="304"/>
        <v>82.242181999999985</v>
      </c>
      <c r="U83" s="3">
        <f t="shared" si="304"/>
        <v>95.718553</v>
      </c>
      <c r="V83" s="3">
        <f t="shared" si="304"/>
        <v>108.15781999999999</v>
      </c>
      <c r="W83" s="3">
        <f t="shared" si="304"/>
        <v>98.828942999999995</v>
      </c>
      <c r="X83" s="3">
        <f t="shared" si="304"/>
        <v>106.564015</v>
      </c>
      <c r="Y83" s="3">
        <f t="shared" si="304"/>
        <v>111.24220200000001</v>
      </c>
      <c r="Z83" s="3">
        <f t="shared" si="304"/>
        <v>104.57252999999997</v>
      </c>
      <c r="AA83" s="3">
        <f t="shared" si="304"/>
        <v>1134.2406900000001</v>
      </c>
      <c r="AB83" s="3">
        <f t="shared" ref="AB83:AN83" si="305">SUM(AB79,AB81)</f>
        <v>151.32422199999999</v>
      </c>
      <c r="AC83" s="3">
        <f t="shared" si="305"/>
        <v>129.52304000000001</v>
      </c>
      <c r="AD83" s="3">
        <f t="shared" si="305"/>
        <v>125.28348299999999</v>
      </c>
      <c r="AE83" s="3">
        <f t="shared" si="305"/>
        <v>128.85036700000001</v>
      </c>
      <c r="AF83" s="3">
        <f t="shared" si="305"/>
        <v>130.20621199999999</v>
      </c>
      <c r="AG83" s="3">
        <f t="shared" si="305"/>
        <v>159.39467500000001</v>
      </c>
      <c r="AH83" s="3">
        <f t="shared" si="305"/>
        <v>163.536045</v>
      </c>
      <c r="AI83" s="3">
        <f t="shared" si="305"/>
        <v>161.662724</v>
      </c>
      <c r="AJ83" s="3">
        <f t="shared" si="305"/>
        <v>150.14971199999999</v>
      </c>
      <c r="AK83" s="3">
        <f t="shared" si="305"/>
        <v>133.243213</v>
      </c>
      <c r="AL83" s="3">
        <f t="shared" si="305"/>
        <v>146.151149</v>
      </c>
      <c r="AM83" s="3">
        <f t="shared" si="305"/>
        <v>147.42974100000001</v>
      </c>
      <c r="AN83" s="3">
        <f t="shared" si="305"/>
        <v>1726.7545830000004</v>
      </c>
      <c r="AO83" s="3">
        <f t="shared" ref="AO83:BA83" si="306">SUM(AO79,AO81)</f>
        <v>153.269621</v>
      </c>
      <c r="AP83" s="3">
        <f t="shared" si="306"/>
        <v>127.254171</v>
      </c>
      <c r="AQ83" s="3">
        <f t="shared" si="306"/>
        <v>135.64658700000001</v>
      </c>
      <c r="AR83" s="3">
        <f t="shared" si="306"/>
        <v>129.315652</v>
      </c>
      <c r="AS83" s="3">
        <f t="shared" si="306"/>
        <v>128.97271700000002</v>
      </c>
      <c r="AT83" s="3">
        <f t="shared" si="306"/>
        <v>149.77094600000001</v>
      </c>
      <c r="AU83" s="3">
        <f t="shared" si="306"/>
        <v>146.67070799999999</v>
      </c>
      <c r="AV83" s="3">
        <f t="shared" si="306"/>
        <v>143.963482</v>
      </c>
      <c r="AW83" s="3">
        <f t="shared" si="306"/>
        <v>143.01919700000002</v>
      </c>
      <c r="AX83" s="3">
        <f t="shared" si="306"/>
        <v>154.815066</v>
      </c>
      <c r="AY83" s="3">
        <f t="shared" si="306"/>
        <v>158.88959800000001</v>
      </c>
      <c r="AZ83" s="3">
        <f t="shared" si="306"/>
        <v>158.822048</v>
      </c>
      <c r="BA83" s="3">
        <f t="shared" si="306"/>
        <v>1730.409793</v>
      </c>
      <c r="BB83" s="3">
        <f t="shared" ref="BB83:BN83" si="307">SUM(BB79,BB81)</f>
        <v>120.13263300000001</v>
      </c>
      <c r="BC83" s="3">
        <f t="shared" si="307"/>
        <v>96.593301999999994</v>
      </c>
      <c r="BD83" s="3">
        <f t="shared" si="307"/>
        <v>91.831171999999995</v>
      </c>
      <c r="BE83" s="3">
        <f t="shared" si="307"/>
        <v>71.720793999999998</v>
      </c>
      <c r="BF83" s="3">
        <f t="shared" si="307"/>
        <v>97.753522000000018</v>
      </c>
      <c r="BG83" s="3">
        <f t="shared" si="307"/>
        <v>100.211832</v>
      </c>
      <c r="BH83" s="3">
        <f t="shared" si="307"/>
        <v>109.789005</v>
      </c>
      <c r="BI83" s="3">
        <f t="shared" si="307"/>
        <v>103.88565200000001</v>
      </c>
      <c r="BJ83" s="3">
        <f t="shared" si="307"/>
        <v>102.41628900000001</v>
      </c>
      <c r="BK83" s="3">
        <f t="shared" si="307"/>
        <v>125.127719</v>
      </c>
      <c r="BL83" s="3">
        <f t="shared" si="307"/>
        <v>120.140782</v>
      </c>
      <c r="BM83" s="3">
        <f t="shared" si="307"/>
        <v>119.94720600000001</v>
      </c>
      <c r="BN83" s="3">
        <f t="shared" si="307"/>
        <v>1259.5499080000002</v>
      </c>
      <c r="BO83" s="3">
        <f t="shared" ref="BO83:CA83" si="308">SUM(BO79,BO81)</f>
        <v>124.71224899999999</v>
      </c>
      <c r="BP83" s="3">
        <f t="shared" si="308"/>
        <v>106.111609</v>
      </c>
      <c r="BQ83" s="3">
        <f t="shared" si="308"/>
        <v>106.915463</v>
      </c>
      <c r="BR83" s="3">
        <f t="shared" si="308"/>
        <v>104.17492299999999</v>
      </c>
      <c r="BS83" s="3">
        <f t="shared" si="308"/>
        <v>111.37706800000001</v>
      </c>
      <c r="BT83" s="3">
        <f t="shared" si="308"/>
        <v>126.72050499999999</v>
      </c>
      <c r="BU83" s="3">
        <f t="shared" si="308"/>
        <v>127.31294100000001</v>
      </c>
      <c r="BV83" s="3">
        <f t="shared" si="308"/>
        <v>125.05304500000001</v>
      </c>
      <c r="BW83" s="3">
        <f t="shared" si="308"/>
        <v>107.248481</v>
      </c>
      <c r="BX83" s="3">
        <f t="shared" si="308"/>
        <v>120.342557</v>
      </c>
      <c r="BY83" s="3">
        <f t="shared" si="308"/>
        <v>118.11871800000002</v>
      </c>
      <c r="BZ83" s="3">
        <f t="shared" si="308"/>
        <v>127.52924200000001</v>
      </c>
      <c r="CA83" s="3">
        <f t="shared" si="308"/>
        <v>1405.6168010000004</v>
      </c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>
        <f t="shared" ref="CO83:DA83" si="309">SUM(CO79,CO81)</f>
        <v>132.982103</v>
      </c>
      <c r="CP83" s="3">
        <f t="shared" si="309"/>
        <v>118.911479</v>
      </c>
      <c r="CQ83" s="3">
        <f t="shared" si="309"/>
        <v>93.532404999999997</v>
      </c>
      <c r="CR83" s="3">
        <f t="shared" si="309"/>
        <v>86.441064999999981</v>
      </c>
      <c r="CS83" s="3">
        <f t="shared" si="309"/>
        <v>102.49736300000001</v>
      </c>
      <c r="CT83" s="3">
        <f t="shared" si="309"/>
        <v>122.94510700000001</v>
      </c>
      <c r="CU83" s="3">
        <f t="shared" si="309"/>
        <v>125.90745315425396</v>
      </c>
      <c r="CV83" s="3">
        <f t="shared" si="309"/>
        <v>120.9469903178128</v>
      </c>
      <c r="CW83" s="3">
        <f t="shared" si="309"/>
        <v>105.54711908704627</v>
      </c>
      <c r="CX83" s="3">
        <f t="shared" si="309"/>
        <v>119.51096947283062</v>
      </c>
      <c r="CY83" s="3">
        <f t="shared" si="309"/>
        <v>116.57027712408849</v>
      </c>
      <c r="CZ83" s="3">
        <f t="shared" si="309"/>
        <v>123.59786650773013</v>
      </c>
      <c r="DA83" s="3">
        <f t="shared" si="309"/>
        <v>1369.3901976637624</v>
      </c>
      <c r="DB83" s="3"/>
      <c r="DC83" s="3"/>
      <c r="DD83" s="3"/>
      <c r="DE83" s="3"/>
      <c r="DF83" s="3"/>
      <c r="DG83" s="3"/>
      <c r="DH83" s="3"/>
      <c r="DI83" s="3"/>
      <c r="DJ83" s="3">
        <f t="shared" ref="DJ83:DV83" si="310">SUM(DK79,DJ81)</f>
        <v>121.23784300000001</v>
      </c>
      <c r="DK83" s="3">
        <f t="shared" si="310"/>
        <v>94.964703600000007</v>
      </c>
      <c r="DL83" s="3">
        <f t="shared" si="310"/>
        <v>87.410613499999982</v>
      </c>
      <c r="DM83" s="3">
        <f t="shared" si="310"/>
        <v>104.3349714</v>
      </c>
      <c r="DN83" s="3">
        <f t="shared" si="310"/>
        <v>125.28843585000001</v>
      </c>
      <c r="DO83" s="3">
        <f t="shared" si="310"/>
        <v>127.84185481996664</v>
      </c>
      <c r="DP83" s="3">
        <f t="shared" si="310"/>
        <v>122.68819122970345</v>
      </c>
      <c r="DQ83" s="3">
        <f t="shared" si="310"/>
        <v>106.58334116539859</v>
      </c>
      <c r="DR83" s="3">
        <f t="shared" si="310"/>
        <v>121.39031219847216</v>
      </c>
      <c r="DS83" s="3">
        <f t="shared" si="310"/>
        <v>118.4410574802929</v>
      </c>
      <c r="DT83" s="3">
        <f t="shared" si="310"/>
        <v>125.73042323311665</v>
      </c>
      <c r="DU83" s="3">
        <f t="shared" si="310"/>
        <v>1391.6026446269505</v>
      </c>
      <c r="DV83" s="3">
        <f t="shared" si="310"/>
        <v>0</v>
      </c>
    </row>
    <row r="84" spans="1:126" s="1" customFormat="1" x14ac:dyDescent="0.2">
      <c r="A84" s="5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9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9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9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9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9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9"/>
      <c r="CB84" s="9"/>
      <c r="CC84" s="9"/>
      <c r="CD84" s="9"/>
      <c r="CE84" s="9"/>
      <c r="CF84" s="9"/>
      <c r="CG84" s="9"/>
      <c r="CH84" s="9"/>
      <c r="CI84" s="9"/>
      <c r="CJ84" s="9"/>
      <c r="CK84" s="9"/>
      <c r="CL84" s="9"/>
      <c r="CM84" s="9"/>
      <c r="CN84" s="9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9"/>
      <c r="DB84" s="9"/>
      <c r="DC84" s="9"/>
      <c r="DD84" s="9"/>
      <c r="DE84" s="9"/>
      <c r="DF84" s="9"/>
      <c r="DG84" s="9"/>
      <c r="DH84" s="9"/>
      <c r="DI84" s="9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9"/>
    </row>
    <row r="85" spans="1:126" s="1" customFormat="1" ht="10.5" x14ac:dyDescent="0.25">
      <c r="A85" s="8" t="s">
        <v>8</v>
      </c>
      <c r="B85" s="7">
        <f t="shared" ref="B85:AG85" si="311">SUM(B16,B37,B57,B79)</f>
        <v>193.35929133769301</v>
      </c>
      <c r="C85" s="7">
        <f t="shared" si="311"/>
        <v>185.91116241002914</v>
      </c>
      <c r="D85" s="7">
        <f t="shared" si="311"/>
        <v>193.23148937832667</v>
      </c>
      <c r="E85" s="7">
        <f t="shared" si="311"/>
        <v>237.3800064132376</v>
      </c>
      <c r="F85" s="7">
        <f t="shared" si="311"/>
        <v>293.9002113401379</v>
      </c>
      <c r="G85" s="7">
        <f t="shared" si="311"/>
        <v>308.34445204581857</v>
      </c>
      <c r="H85" s="7">
        <f t="shared" si="311"/>
        <v>299.61244770845815</v>
      </c>
      <c r="I85" s="7">
        <f t="shared" si="311"/>
        <v>263.95273976695728</v>
      </c>
      <c r="J85" s="7">
        <f t="shared" si="311"/>
        <v>247.01704752864248</v>
      </c>
      <c r="K85" s="7">
        <f t="shared" si="311"/>
        <v>278.57469954393332</v>
      </c>
      <c r="L85" s="7">
        <f t="shared" si="311"/>
        <v>284.93002850076488</v>
      </c>
      <c r="M85" s="7">
        <f t="shared" si="311"/>
        <v>338.47353912585515</v>
      </c>
      <c r="N85" s="7">
        <f t="shared" si="311"/>
        <v>3124.6871150998541</v>
      </c>
      <c r="O85" s="7">
        <f t="shared" si="311"/>
        <v>201.15107795211566</v>
      </c>
      <c r="P85" s="7">
        <f t="shared" si="311"/>
        <v>205.77598736611441</v>
      </c>
      <c r="Q85" s="7">
        <f t="shared" si="311"/>
        <v>209.38215261605359</v>
      </c>
      <c r="R85" s="7">
        <f t="shared" si="311"/>
        <v>268.57266171571149</v>
      </c>
      <c r="S85" s="7">
        <f t="shared" si="311"/>
        <v>340.15792212187023</v>
      </c>
      <c r="T85" s="7">
        <f t="shared" si="311"/>
        <v>332.42503840115842</v>
      </c>
      <c r="U85" s="7">
        <f t="shared" si="311"/>
        <v>363.14936400971544</v>
      </c>
      <c r="V85" s="7">
        <f t="shared" si="311"/>
        <v>322.97013067332284</v>
      </c>
      <c r="W85" s="7">
        <f t="shared" si="311"/>
        <v>309.88593468497203</v>
      </c>
      <c r="X85" s="7">
        <f t="shared" si="311"/>
        <v>341.69654791514989</v>
      </c>
      <c r="Y85" s="7">
        <f t="shared" si="311"/>
        <v>342.30390689845137</v>
      </c>
      <c r="Z85" s="7">
        <f t="shared" si="311"/>
        <v>422.8508325524972</v>
      </c>
      <c r="AA85" s="7">
        <f t="shared" si="311"/>
        <v>3670.9896569071329</v>
      </c>
      <c r="AB85" s="7">
        <f t="shared" si="311"/>
        <v>276.84895599999999</v>
      </c>
      <c r="AC85" s="7">
        <f t="shared" si="311"/>
        <v>261.33249599999999</v>
      </c>
      <c r="AD85" s="7">
        <f t="shared" si="311"/>
        <v>263.98037387405282</v>
      </c>
      <c r="AE85" s="7">
        <f t="shared" si="311"/>
        <v>345.93747900000005</v>
      </c>
      <c r="AF85" s="7">
        <f t="shared" si="311"/>
        <v>417.60865162682325</v>
      </c>
      <c r="AG85" s="7">
        <f t="shared" si="311"/>
        <v>451.67533989867883</v>
      </c>
      <c r="AH85" s="7">
        <f t="shared" ref="AH85:BM85" si="312">SUM(AH16,AH37,AH57,AH79)</f>
        <v>480.99054160000003</v>
      </c>
      <c r="AI85" s="7">
        <f t="shared" si="312"/>
        <v>415.864014</v>
      </c>
      <c r="AJ85" s="7">
        <f t="shared" si="312"/>
        <v>393.97816</v>
      </c>
      <c r="AK85" s="7">
        <f t="shared" si="312"/>
        <v>404.93646744393902</v>
      </c>
      <c r="AL85" s="7">
        <f t="shared" si="312"/>
        <v>414.10279155808348</v>
      </c>
      <c r="AM85" s="7">
        <f t="shared" si="312"/>
        <v>515.44165116736781</v>
      </c>
      <c r="AN85" s="7">
        <f t="shared" si="312"/>
        <v>4642.6969221689451</v>
      </c>
      <c r="AO85" s="7">
        <f t="shared" si="312"/>
        <v>311.89438674922104</v>
      </c>
      <c r="AP85" s="7">
        <f t="shared" si="312"/>
        <v>309.53677099999999</v>
      </c>
      <c r="AQ85" s="7">
        <f t="shared" si="312"/>
        <v>294.17551666377739</v>
      </c>
      <c r="AR85" s="7">
        <f t="shared" si="312"/>
        <v>339.11915961006105</v>
      </c>
      <c r="AS85" s="7">
        <f t="shared" si="312"/>
        <v>390.97613736000005</v>
      </c>
      <c r="AT85" s="7">
        <f t="shared" si="312"/>
        <v>364.94393474071364</v>
      </c>
      <c r="AU85" s="7">
        <f t="shared" si="312"/>
        <v>326.29044813338066</v>
      </c>
      <c r="AV85" s="7">
        <f t="shared" si="312"/>
        <v>319.20304945882719</v>
      </c>
      <c r="AW85" s="7">
        <f t="shared" si="312"/>
        <v>385.70598362641124</v>
      </c>
      <c r="AX85" s="7">
        <f t="shared" si="312"/>
        <v>450.81840087</v>
      </c>
      <c r="AY85" s="7">
        <f t="shared" si="312"/>
        <v>458.4696815251441</v>
      </c>
      <c r="AZ85" s="7">
        <f t="shared" si="312"/>
        <v>486.71755154921061</v>
      </c>
      <c r="BA85" s="7">
        <f t="shared" si="312"/>
        <v>4437.8510212867468</v>
      </c>
      <c r="BB85" s="7">
        <f t="shared" si="312"/>
        <v>280.50798011236265</v>
      </c>
      <c r="BC85" s="7">
        <f t="shared" si="312"/>
        <v>266.98656599844116</v>
      </c>
      <c r="BD85" s="7">
        <f t="shared" si="312"/>
        <v>235.05718740674098</v>
      </c>
      <c r="BE85" s="7">
        <f t="shared" si="312"/>
        <v>316.90364357447356</v>
      </c>
      <c r="BF85" s="7">
        <f t="shared" si="312"/>
        <v>353.60054215000002</v>
      </c>
      <c r="BG85" s="7">
        <f t="shared" si="312"/>
        <v>337.758734</v>
      </c>
      <c r="BH85" s="7">
        <f t="shared" si="312"/>
        <v>315.68566242999998</v>
      </c>
      <c r="BI85" s="7">
        <f t="shared" si="312"/>
        <v>269.30190625</v>
      </c>
      <c r="BJ85" s="7">
        <f t="shared" si="312"/>
        <v>395.06253700000002</v>
      </c>
      <c r="BK85" s="7">
        <f t="shared" si="312"/>
        <v>459.44613234431637</v>
      </c>
      <c r="BL85" s="7">
        <f t="shared" si="312"/>
        <v>466.52235245000003</v>
      </c>
      <c r="BM85" s="7">
        <f t="shared" si="312"/>
        <v>556.34906900037663</v>
      </c>
      <c r="BN85" s="7">
        <f t="shared" ref="BN85:CA85" si="313">SUM(BN16,BN37,BN57,BN79)</f>
        <v>4253.1823127167117</v>
      </c>
      <c r="BO85" s="7">
        <f t="shared" si="313"/>
        <v>353.70590413211687</v>
      </c>
      <c r="BP85" s="7">
        <f t="shared" si="313"/>
        <v>284.54305299999999</v>
      </c>
      <c r="BQ85" s="7">
        <f t="shared" si="313"/>
        <v>281.36644575000003</v>
      </c>
      <c r="BR85" s="7">
        <f t="shared" si="313"/>
        <v>346.54469171853367</v>
      </c>
      <c r="BS85" s="7">
        <f t="shared" si="313"/>
        <v>436.83444780965561</v>
      </c>
      <c r="BT85" s="7">
        <f t="shared" si="313"/>
        <v>372.86468693928259</v>
      </c>
      <c r="BU85" s="7">
        <f t="shared" si="313"/>
        <v>397.78294269822561</v>
      </c>
      <c r="BV85" s="7">
        <f t="shared" si="313"/>
        <v>273.29860991357862</v>
      </c>
      <c r="BW85" s="7">
        <f t="shared" si="313"/>
        <v>362.14926177764187</v>
      </c>
      <c r="BX85" s="7">
        <f t="shared" si="313"/>
        <v>405.21753530830102</v>
      </c>
      <c r="BY85" s="7">
        <f t="shared" si="313"/>
        <v>433.43601525989072</v>
      </c>
      <c r="BZ85" s="7">
        <f t="shared" si="313"/>
        <v>522.45705392550076</v>
      </c>
      <c r="CA85" s="7">
        <f t="shared" si="313"/>
        <v>4470.2006482327279</v>
      </c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>
        <f t="shared" ref="CO85:DA85" si="314">SUM(CO16,CO37,CO57,CO79)</f>
        <v>389.6772964165408</v>
      </c>
      <c r="CP85" s="7">
        <f t="shared" si="314"/>
        <v>275.689073107762</v>
      </c>
      <c r="CQ85" s="7">
        <f t="shared" si="314"/>
        <v>275.98576373319457</v>
      </c>
      <c r="CR85" s="7">
        <f t="shared" si="314"/>
        <v>283.53832615995725</v>
      </c>
      <c r="CS85" s="7">
        <f t="shared" si="314"/>
        <v>389.64910419648413</v>
      </c>
      <c r="CT85" s="7">
        <f t="shared" si="314"/>
        <v>412.22421098350299</v>
      </c>
      <c r="CU85" s="7">
        <f t="shared" si="314"/>
        <v>413.4087532025606</v>
      </c>
      <c r="CV85" s="7">
        <f t="shared" si="314"/>
        <v>280.12498814485832</v>
      </c>
      <c r="CW85" s="7">
        <f t="shared" si="314"/>
        <v>376.72995742008055</v>
      </c>
      <c r="CX85" s="7">
        <f t="shared" si="314"/>
        <v>421.97079139382163</v>
      </c>
      <c r="CY85" s="7">
        <f t="shared" si="314"/>
        <v>450.98449521920691</v>
      </c>
      <c r="CZ85" s="7">
        <f t="shared" si="314"/>
        <v>541.75110946801124</v>
      </c>
      <c r="DA85" s="7">
        <f t="shared" si="314"/>
        <v>4511.7338694459804</v>
      </c>
      <c r="DB85" s="7"/>
      <c r="DC85" s="7"/>
      <c r="DD85" s="7"/>
      <c r="DE85" s="7"/>
      <c r="DF85" s="7"/>
      <c r="DG85" s="7"/>
      <c r="DH85" s="7"/>
      <c r="DI85" s="7"/>
      <c r="DJ85" s="7">
        <f t="shared" ref="DJ85:DV85" si="315">SUM(DK16,DK37,DK57,DK79)</f>
        <v>287.66808200772596</v>
      </c>
      <c r="DK85" s="7">
        <f t="shared" si="315"/>
        <v>288.55519413347008</v>
      </c>
      <c r="DL85" s="7">
        <f t="shared" si="315"/>
        <v>296.09820202993137</v>
      </c>
      <c r="DM85" s="7">
        <f t="shared" si="315"/>
        <v>407.71899834573264</v>
      </c>
      <c r="DN85" s="7">
        <f t="shared" si="315"/>
        <v>430.98292936473536</v>
      </c>
      <c r="DO85" s="7">
        <f t="shared" si="315"/>
        <v>431.50584472025878</v>
      </c>
      <c r="DP85" s="7">
        <f t="shared" si="315"/>
        <v>291.4050084624742</v>
      </c>
      <c r="DQ85" s="7">
        <f t="shared" si="315"/>
        <v>392.93100849313055</v>
      </c>
      <c r="DR85" s="7">
        <f t="shared" si="315"/>
        <v>440.42265788096637</v>
      </c>
      <c r="DS85" s="7">
        <f t="shared" si="315"/>
        <v>471.05252615957448</v>
      </c>
      <c r="DT85" s="7">
        <f t="shared" si="315"/>
        <v>566.51724471208308</v>
      </c>
      <c r="DU85" s="7">
        <f t="shared" si="315"/>
        <v>4712.4210152200249</v>
      </c>
      <c r="DV85" s="7">
        <f t="shared" si="315"/>
        <v>0</v>
      </c>
    </row>
    <row r="86" spans="1:126" s="1" customFormat="1" x14ac:dyDescent="0.25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</row>
    <row r="87" spans="1:126" s="1" customFormat="1" ht="10.5" x14ac:dyDescent="0.25">
      <c r="A87" s="16" t="s">
        <v>7</v>
      </c>
      <c r="B87" s="11">
        <f t="shared" ref="B87:AG87" si="316">SUM(B18,B39,B59,B81)</f>
        <v>0</v>
      </c>
      <c r="C87" s="11">
        <f t="shared" si="316"/>
        <v>0</v>
      </c>
      <c r="D87" s="11">
        <f t="shared" si="316"/>
        <v>0</v>
      </c>
      <c r="E87" s="11">
        <f t="shared" si="316"/>
        <v>0</v>
      </c>
      <c r="F87" s="11">
        <f t="shared" si="316"/>
        <v>0</v>
      </c>
      <c r="G87" s="11">
        <f t="shared" si="316"/>
        <v>0</v>
      </c>
      <c r="H87" s="11">
        <f t="shared" si="316"/>
        <v>0</v>
      </c>
      <c r="I87" s="11">
        <f t="shared" si="316"/>
        <v>0</v>
      </c>
      <c r="J87" s="11">
        <f t="shared" si="316"/>
        <v>0</v>
      </c>
      <c r="K87" s="11">
        <f t="shared" si="316"/>
        <v>0</v>
      </c>
      <c r="L87" s="11">
        <f t="shared" si="316"/>
        <v>0</v>
      </c>
      <c r="M87" s="11">
        <f t="shared" si="316"/>
        <v>0</v>
      </c>
      <c r="N87" s="11">
        <f t="shared" si="316"/>
        <v>0</v>
      </c>
      <c r="O87" s="11">
        <f t="shared" si="316"/>
        <v>0</v>
      </c>
      <c r="P87" s="11">
        <f t="shared" si="316"/>
        <v>0</v>
      </c>
      <c r="Q87" s="11">
        <f t="shared" si="316"/>
        <v>0</v>
      </c>
      <c r="R87" s="11">
        <f t="shared" si="316"/>
        <v>0</v>
      </c>
      <c r="S87" s="11">
        <f t="shared" si="316"/>
        <v>0</v>
      </c>
      <c r="T87" s="11">
        <f t="shared" si="316"/>
        <v>0</v>
      </c>
      <c r="U87" s="11">
        <f t="shared" si="316"/>
        <v>0</v>
      </c>
      <c r="V87" s="11">
        <f t="shared" si="316"/>
        <v>0</v>
      </c>
      <c r="W87" s="11">
        <f t="shared" si="316"/>
        <v>0</v>
      </c>
      <c r="X87" s="11">
        <f t="shared" si="316"/>
        <v>0</v>
      </c>
      <c r="Y87" s="11">
        <f t="shared" si="316"/>
        <v>0</v>
      </c>
      <c r="Z87" s="11">
        <f t="shared" si="316"/>
        <v>0</v>
      </c>
      <c r="AA87" s="11">
        <f t="shared" si="316"/>
        <v>0</v>
      </c>
      <c r="AB87" s="11">
        <f t="shared" si="316"/>
        <v>0</v>
      </c>
      <c r="AC87" s="11">
        <f t="shared" si="316"/>
        <v>0</v>
      </c>
      <c r="AD87" s="11">
        <f t="shared" si="316"/>
        <v>0</v>
      </c>
      <c r="AE87" s="11">
        <f t="shared" si="316"/>
        <v>0</v>
      </c>
      <c r="AF87" s="11">
        <f t="shared" si="316"/>
        <v>0</v>
      </c>
      <c r="AG87" s="11">
        <f t="shared" si="316"/>
        <v>0</v>
      </c>
      <c r="AH87" s="11">
        <f t="shared" ref="AH87:BM87" si="317">SUM(AH18,AH39,AH59,AH81)</f>
        <v>0</v>
      </c>
      <c r="AI87" s="11">
        <f t="shared" si="317"/>
        <v>0</v>
      </c>
      <c r="AJ87" s="11">
        <f t="shared" si="317"/>
        <v>0</v>
      </c>
      <c r="AK87" s="11">
        <f t="shared" si="317"/>
        <v>0</v>
      </c>
      <c r="AL87" s="11">
        <f t="shared" si="317"/>
        <v>0</v>
      </c>
      <c r="AM87" s="11">
        <f t="shared" si="317"/>
        <v>0</v>
      </c>
      <c r="AN87" s="11">
        <f t="shared" si="317"/>
        <v>0</v>
      </c>
      <c r="AO87" s="11">
        <f t="shared" si="317"/>
        <v>0</v>
      </c>
      <c r="AP87" s="11">
        <f t="shared" si="317"/>
        <v>0</v>
      </c>
      <c r="AQ87" s="11">
        <f t="shared" si="317"/>
        <v>0</v>
      </c>
      <c r="AR87" s="11">
        <f t="shared" si="317"/>
        <v>0</v>
      </c>
      <c r="AS87" s="11">
        <f t="shared" si="317"/>
        <v>0</v>
      </c>
      <c r="AT87" s="11">
        <f t="shared" si="317"/>
        <v>0</v>
      </c>
      <c r="AU87" s="11">
        <f t="shared" si="317"/>
        <v>0</v>
      </c>
      <c r="AV87" s="11">
        <f t="shared" si="317"/>
        <v>0</v>
      </c>
      <c r="AW87" s="11">
        <f t="shared" si="317"/>
        <v>0</v>
      </c>
      <c r="AX87" s="11">
        <f t="shared" si="317"/>
        <v>0</v>
      </c>
      <c r="AY87" s="11">
        <f t="shared" si="317"/>
        <v>0</v>
      </c>
      <c r="AZ87" s="11">
        <f t="shared" si="317"/>
        <v>0</v>
      </c>
      <c r="BA87" s="11">
        <f t="shared" si="317"/>
        <v>0</v>
      </c>
      <c r="BB87" s="11">
        <f t="shared" si="317"/>
        <v>0</v>
      </c>
      <c r="BC87" s="11">
        <f t="shared" si="317"/>
        <v>0</v>
      </c>
      <c r="BD87" s="11">
        <f t="shared" si="317"/>
        <v>0</v>
      </c>
      <c r="BE87" s="11">
        <f t="shared" si="317"/>
        <v>0</v>
      </c>
      <c r="BF87" s="11">
        <f t="shared" si="317"/>
        <v>0</v>
      </c>
      <c r="BG87" s="11">
        <f t="shared" si="317"/>
        <v>0</v>
      </c>
      <c r="BH87" s="11">
        <f t="shared" si="317"/>
        <v>0</v>
      </c>
      <c r="BI87" s="11">
        <f t="shared" si="317"/>
        <v>0</v>
      </c>
      <c r="BJ87" s="11">
        <f t="shared" si="317"/>
        <v>0</v>
      </c>
      <c r="BK87" s="11">
        <f t="shared" si="317"/>
        <v>0</v>
      </c>
      <c r="BL87" s="11">
        <f t="shared" si="317"/>
        <v>0</v>
      </c>
      <c r="BM87" s="11">
        <f t="shared" si="317"/>
        <v>0</v>
      </c>
      <c r="BN87" s="11">
        <f t="shared" ref="BN87:CA87" si="318">SUM(BN18,BN39,BN59,BN81)</f>
        <v>0</v>
      </c>
      <c r="BO87" s="11">
        <f t="shared" si="318"/>
        <v>0</v>
      </c>
      <c r="BP87" s="11">
        <f t="shared" si="318"/>
        <v>0</v>
      </c>
      <c r="BQ87" s="11">
        <f t="shared" si="318"/>
        <v>0</v>
      </c>
      <c r="BR87" s="11">
        <f t="shared" si="318"/>
        <v>0</v>
      </c>
      <c r="BS87" s="11">
        <f t="shared" si="318"/>
        <v>0</v>
      </c>
      <c r="BT87" s="11">
        <f t="shared" si="318"/>
        <v>0</v>
      </c>
      <c r="BU87" s="11">
        <f t="shared" si="318"/>
        <v>0</v>
      </c>
      <c r="BV87" s="11">
        <f t="shared" si="318"/>
        <v>0</v>
      </c>
      <c r="BW87" s="11">
        <f t="shared" si="318"/>
        <v>0</v>
      </c>
      <c r="BX87" s="11">
        <f t="shared" si="318"/>
        <v>0</v>
      </c>
      <c r="BY87" s="11">
        <f t="shared" si="318"/>
        <v>0</v>
      </c>
      <c r="BZ87" s="11">
        <f t="shared" si="318"/>
        <v>0</v>
      </c>
      <c r="CA87" s="11">
        <f t="shared" si="318"/>
        <v>0</v>
      </c>
      <c r="CB87" s="11"/>
      <c r="CC87" s="11"/>
      <c r="CD87" s="11"/>
      <c r="CE87" s="11"/>
      <c r="CF87" s="11"/>
      <c r="CG87" s="11"/>
      <c r="CH87" s="11"/>
      <c r="CI87" s="11"/>
      <c r="CJ87" s="11"/>
      <c r="CK87" s="11"/>
      <c r="CL87" s="11"/>
      <c r="CM87" s="11"/>
      <c r="CN87" s="11"/>
      <c r="CO87" s="11">
        <f t="shared" ref="CO87:DA87" si="319">SUM(CO18,CO39,CO59,CO81)</f>
        <v>0</v>
      </c>
      <c r="CP87" s="11">
        <f t="shared" si="319"/>
        <v>0</v>
      </c>
      <c r="CQ87" s="11">
        <f t="shared" si="319"/>
        <v>0</v>
      </c>
      <c r="CR87" s="11">
        <f t="shared" si="319"/>
        <v>0</v>
      </c>
      <c r="CS87" s="11">
        <f t="shared" si="319"/>
        <v>0</v>
      </c>
      <c r="CT87" s="11">
        <f t="shared" si="319"/>
        <v>0</v>
      </c>
      <c r="CU87" s="11">
        <f t="shared" si="319"/>
        <v>0</v>
      </c>
      <c r="CV87" s="11">
        <f t="shared" si="319"/>
        <v>0</v>
      </c>
      <c r="CW87" s="11">
        <f t="shared" si="319"/>
        <v>0</v>
      </c>
      <c r="CX87" s="11">
        <f t="shared" si="319"/>
        <v>0</v>
      </c>
      <c r="CY87" s="11">
        <f t="shared" si="319"/>
        <v>0</v>
      </c>
      <c r="CZ87" s="11">
        <f t="shared" si="319"/>
        <v>0</v>
      </c>
      <c r="DA87" s="11">
        <f t="shared" si="319"/>
        <v>0</v>
      </c>
      <c r="DB87" s="11"/>
      <c r="DC87" s="11"/>
      <c r="DD87" s="11"/>
      <c r="DE87" s="11"/>
      <c r="DF87" s="11"/>
      <c r="DG87" s="11"/>
      <c r="DH87" s="11"/>
      <c r="DI87" s="11"/>
      <c r="DJ87" s="11">
        <f t="shared" ref="DJ87:DV87" si="320">SUM(DK18,DK39,DK59,DJ81)</f>
        <v>0</v>
      </c>
      <c r="DK87" s="11">
        <f t="shared" si="320"/>
        <v>0</v>
      </c>
      <c r="DL87" s="11">
        <f t="shared" si="320"/>
        <v>0</v>
      </c>
      <c r="DM87" s="11">
        <f t="shared" si="320"/>
        <v>0</v>
      </c>
      <c r="DN87" s="11">
        <f t="shared" si="320"/>
        <v>0</v>
      </c>
      <c r="DO87" s="11">
        <f t="shared" si="320"/>
        <v>0</v>
      </c>
      <c r="DP87" s="11">
        <f t="shared" si="320"/>
        <v>0</v>
      </c>
      <c r="DQ87" s="11">
        <f t="shared" si="320"/>
        <v>0</v>
      </c>
      <c r="DR87" s="11">
        <f t="shared" si="320"/>
        <v>0</v>
      </c>
      <c r="DS87" s="11">
        <f t="shared" si="320"/>
        <v>0</v>
      </c>
      <c r="DT87" s="11">
        <f t="shared" si="320"/>
        <v>0</v>
      </c>
      <c r="DU87" s="11">
        <f t="shared" si="320"/>
        <v>0</v>
      </c>
      <c r="DV87" s="11">
        <f t="shared" si="320"/>
        <v>0</v>
      </c>
    </row>
    <row r="88" spans="1:126" s="1" customFormat="1" x14ac:dyDescent="0.2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/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6"/>
      <c r="CC88" s="6"/>
      <c r="CD88" s="6"/>
      <c r="CE88" s="6"/>
      <c r="CF88" s="6"/>
      <c r="CG88" s="6"/>
      <c r="CH88" s="6"/>
      <c r="CI88" s="6"/>
      <c r="CJ88" s="6"/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CV88" s="6"/>
      <c r="CW88" s="6"/>
      <c r="CX88" s="6"/>
      <c r="CY88" s="6"/>
      <c r="CZ88" s="6"/>
      <c r="DA88" s="6"/>
      <c r="DB88" s="6"/>
      <c r="DC88" s="6"/>
      <c r="DD88" s="6"/>
      <c r="DE88" s="6"/>
      <c r="DF88" s="6"/>
      <c r="DG88" s="6"/>
      <c r="DH88" s="6"/>
      <c r="DI88" s="6"/>
      <c r="DJ88" s="6"/>
      <c r="DK88" s="6"/>
      <c r="DL88" s="6"/>
      <c r="DM88" s="6"/>
      <c r="DN88" s="6"/>
      <c r="DO88" s="6"/>
      <c r="DP88" s="6"/>
      <c r="DQ88" s="6"/>
      <c r="DR88" s="6"/>
      <c r="DS88" s="6"/>
      <c r="DT88" s="6"/>
      <c r="DU88" s="6"/>
      <c r="DV88" s="6"/>
    </row>
    <row r="89" spans="1:126" s="1" customFormat="1" ht="10.5" x14ac:dyDescent="0.25">
      <c r="A89" s="15" t="s">
        <v>6</v>
      </c>
      <c r="B89" s="3">
        <f t="shared" ref="B89:N89" si="321">SUM(B85,B87)</f>
        <v>193.35929133769301</v>
      </c>
      <c r="C89" s="3">
        <f t="shared" si="321"/>
        <v>185.91116241002914</v>
      </c>
      <c r="D89" s="3">
        <f t="shared" si="321"/>
        <v>193.23148937832667</v>
      </c>
      <c r="E89" s="3">
        <f t="shared" si="321"/>
        <v>237.3800064132376</v>
      </c>
      <c r="F89" s="3">
        <f t="shared" si="321"/>
        <v>293.9002113401379</v>
      </c>
      <c r="G89" s="3">
        <f t="shared" si="321"/>
        <v>308.34445204581857</v>
      </c>
      <c r="H89" s="3">
        <f t="shared" si="321"/>
        <v>299.61244770845815</v>
      </c>
      <c r="I89" s="3">
        <f t="shared" si="321"/>
        <v>263.95273976695728</v>
      </c>
      <c r="J89" s="3">
        <f t="shared" si="321"/>
        <v>247.01704752864248</v>
      </c>
      <c r="K89" s="3">
        <f t="shared" si="321"/>
        <v>278.57469954393332</v>
      </c>
      <c r="L89" s="3">
        <f t="shared" si="321"/>
        <v>284.93002850076488</v>
      </c>
      <c r="M89" s="3">
        <f t="shared" si="321"/>
        <v>338.47353912585515</v>
      </c>
      <c r="N89" s="3">
        <f t="shared" si="321"/>
        <v>3124.6871150998541</v>
      </c>
      <c r="O89" s="3">
        <f t="shared" ref="O89:AA89" si="322">SUM(O85,O87)</f>
        <v>201.15107795211566</v>
      </c>
      <c r="P89" s="3">
        <f t="shared" si="322"/>
        <v>205.77598736611441</v>
      </c>
      <c r="Q89" s="3">
        <f t="shared" si="322"/>
        <v>209.38215261605359</v>
      </c>
      <c r="R89" s="3">
        <f t="shared" si="322"/>
        <v>268.57266171571149</v>
      </c>
      <c r="S89" s="3">
        <f t="shared" si="322"/>
        <v>340.15792212187023</v>
      </c>
      <c r="T89" s="3">
        <f t="shared" si="322"/>
        <v>332.42503840115842</v>
      </c>
      <c r="U89" s="3">
        <f t="shared" si="322"/>
        <v>363.14936400971544</v>
      </c>
      <c r="V89" s="3">
        <f t="shared" si="322"/>
        <v>322.97013067332284</v>
      </c>
      <c r="W89" s="3">
        <f t="shared" si="322"/>
        <v>309.88593468497203</v>
      </c>
      <c r="X89" s="3">
        <f t="shared" si="322"/>
        <v>341.69654791514989</v>
      </c>
      <c r="Y89" s="3">
        <f t="shared" si="322"/>
        <v>342.30390689845137</v>
      </c>
      <c r="Z89" s="3">
        <f t="shared" si="322"/>
        <v>422.8508325524972</v>
      </c>
      <c r="AA89" s="3">
        <f t="shared" si="322"/>
        <v>3670.9896569071329</v>
      </c>
      <c r="AB89" s="3">
        <f t="shared" ref="AB89:AN89" si="323">SUM(AB85,AB87)</f>
        <v>276.84895599999999</v>
      </c>
      <c r="AC89" s="3">
        <f t="shared" si="323"/>
        <v>261.33249599999999</v>
      </c>
      <c r="AD89" s="3">
        <f t="shared" si="323"/>
        <v>263.98037387405282</v>
      </c>
      <c r="AE89" s="3">
        <f t="shared" si="323"/>
        <v>345.93747900000005</v>
      </c>
      <c r="AF89" s="3">
        <f t="shared" si="323"/>
        <v>417.60865162682325</v>
      </c>
      <c r="AG89" s="3">
        <f t="shared" si="323"/>
        <v>451.67533989867883</v>
      </c>
      <c r="AH89" s="3">
        <f t="shared" si="323"/>
        <v>480.99054160000003</v>
      </c>
      <c r="AI89" s="3">
        <f t="shared" si="323"/>
        <v>415.864014</v>
      </c>
      <c r="AJ89" s="3">
        <f t="shared" si="323"/>
        <v>393.97816</v>
      </c>
      <c r="AK89" s="3">
        <f t="shared" si="323"/>
        <v>404.93646744393902</v>
      </c>
      <c r="AL89" s="3">
        <f t="shared" si="323"/>
        <v>414.10279155808348</v>
      </c>
      <c r="AM89" s="3">
        <f t="shared" si="323"/>
        <v>515.44165116736781</v>
      </c>
      <c r="AN89" s="3">
        <f t="shared" si="323"/>
        <v>4642.6969221689451</v>
      </c>
      <c r="AO89" s="3">
        <f t="shared" ref="AO89:BA89" si="324">SUM(AO85,AO87)</f>
        <v>311.89438674922104</v>
      </c>
      <c r="AP89" s="3">
        <f t="shared" si="324"/>
        <v>309.53677099999999</v>
      </c>
      <c r="AQ89" s="3">
        <f t="shared" si="324"/>
        <v>294.17551666377739</v>
      </c>
      <c r="AR89" s="3">
        <f t="shared" si="324"/>
        <v>339.11915961006105</v>
      </c>
      <c r="AS89" s="3">
        <f t="shared" si="324"/>
        <v>390.97613736000005</v>
      </c>
      <c r="AT89" s="3">
        <f t="shared" si="324"/>
        <v>364.94393474071364</v>
      </c>
      <c r="AU89" s="3">
        <f t="shared" si="324"/>
        <v>326.29044813338066</v>
      </c>
      <c r="AV89" s="3">
        <f t="shared" si="324"/>
        <v>319.20304945882719</v>
      </c>
      <c r="AW89" s="3">
        <f t="shared" si="324"/>
        <v>385.70598362641124</v>
      </c>
      <c r="AX89" s="3">
        <f t="shared" si="324"/>
        <v>450.81840087</v>
      </c>
      <c r="AY89" s="3">
        <f t="shared" si="324"/>
        <v>458.4696815251441</v>
      </c>
      <c r="AZ89" s="3">
        <f t="shared" si="324"/>
        <v>486.71755154921061</v>
      </c>
      <c r="BA89" s="3">
        <f t="shared" si="324"/>
        <v>4437.8510212867468</v>
      </c>
      <c r="BB89" s="3">
        <f t="shared" ref="BB89:BN89" si="325">SUM(BB85,BB87)</f>
        <v>280.50798011236265</v>
      </c>
      <c r="BC89" s="3">
        <f t="shared" si="325"/>
        <v>266.98656599844116</v>
      </c>
      <c r="BD89" s="3">
        <f t="shared" si="325"/>
        <v>235.05718740674098</v>
      </c>
      <c r="BE89" s="3">
        <f t="shared" si="325"/>
        <v>316.90364357447356</v>
      </c>
      <c r="BF89" s="3">
        <f t="shared" si="325"/>
        <v>353.60054215000002</v>
      </c>
      <c r="BG89" s="3">
        <f t="shared" si="325"/>
        <v>337.758734</v>
      </c>
      <c r="BH89" s="3">
        <f t="shared" si="325"/>
        <v>315.68566242999998</v>
      </c>
      <c r="BI89" s="3">
        <f t="shared" si="325"/>
        <v>269.30190625</v>
      </c>
      <c r="BJ89" s="3">
        <f t="shared" si="325"/>
        <v>395.06253700000002</v>
      </c>
      <c r="BK89" s="3">
        <f t="shared" si="325"/>
        <v>459.44613234431637</v>
      </c>
      <c r="BL89" s="3">
        <f t="shared" si="325"/>
        <v>466.52235245000003</v>
      </c>
      <c r="BM89" s="3">
        <f t="shared" si="325"/>
        <v>556.34906900037663</v>
      </c>
      <c r="BN89" s="3">
        <f t="shared" si="325"/>
        <v>4253.1823127167117</v>
      </c>
      <c r="BO89" s="3">
        <f t="shared" ref="BO89:CA89" si="326">SUM(BO85,BO87)</f>
        <v>353.70590413211687</v>
      </c>
      <c r="BP89" s="3">
        <f t="shared" si="326"/>
        <v>284.54305299999999</v>
      </c>
      <c r="BQ89" s="3">
        <f t="shared" si="326"/>
        <v>281.36644575000003</v>
      </c>
      <c r="BR89" s="3">
        <f t="shared" si="326"/>
        <v>346.54469171853367</v>
      </c>
      <c r="BS89" s="3">
        <f t="shared" si="326"/>
        <v>436.83444780965561</v>
      </c>
      <c r="BT89" s="3">
        <f t="shared" si="326"/>
        <v>372.86468693928259</v>
      </c>
      <c r="BU89" s="3">
        <f t="shared" si="326"/>
        <v>397.78294269822561</v>
      </c>
      <c r="BV89" s="3">
        <f t="shared" si="326"/>
        <v>273.29860991357862</v>
      </c>
      <c r="BW89" s="3">
        <f t="shared" si="326"/>
        <v>362.14926177764187</v>
      </c>
      <c r="BX89" s="3">
        <f t="shared" si="326"/>
        <v>405.21753530830102</v>
      </c>
      <c r="BY89" s="3">
        <f t="shared" si="326"/>
        <v>433.43601525989072</v>
      </c>
      <c r="BZ89" s="3">
        <f t="shared" si="326"/>
        <v>522.45705392550076</v>
      </c>
      <c r="CA89" s="3">
        <f t="shared" si="326"/>
        <v>4470.2006482327279</v>
      </c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>
        <f t="shared" ref="CO89:DA89" si="327">SUM(CO85,CO87)</f>
        <v>389.6772964165408</v>
      </c>
      <c r="CP89" s="3">
        <f t="shared" si="327"/>
        <v>275.689073107762</v>
      </c>
      <c r="CQ89" s="3">
        <f t="shared" si="327"/>
        <v>275.98576373319457</v>
      </c>
      <c r="CR89" s="3">
        <f t="shared" si="327"/>
        <v>283.53832615995725</v>
      </c>
      <c r="CS89" s="3">
        <f t="shared" si="327"/>
        <v>389.64910419648413</v>
      </c>
      <c r="CT89" s="3">
        <f t="shared" si="327"/>
        <v>412.22421098350299</v>
      </c>
      <c r="CU89" s="3">
        <f t="shared" si="327"/>
        <v>413.4087532025606</v>
      </c>
      <c r="CV89" s="3">
        <f t="shared" si="327"/>
        <v>280.12498814485832</v>
      </c>
      <c r="CW89" s="3">
        <f t="shared" si="327"/>
        <v>376.72995742008055</v>
      </c>
      <c r="CX89" s="3">
        <f t="shared" si="327"/>
        <v>421.97079139382163</v>
      </c>
      <c r="CY89" s="3">
        <f t="shared" si="327"/>
        <v>450.98449521920691</v>
      </c>
      <c r="CZ89" s="3">
        <f t="shared" si="327"/>
        <v>541.75110946801124</v>
      </c>
      <c r="DA89" s="3">
        <f t="shared" si="327"/>
        <v>4511.7338694459804</v>
      </c>
      <c r="DB89" s="3"/>
      <c r="DC89" s="3"/>
      <c r="DD89" s="3"/>
      <c r="DE89" s="3"/>
      <c r="DF89" s="3"/>
      <c r="DG89" s="3"/>
      <c r="DH89" s="3"/>
      <c r="DI89" s="3"/>
      <c r="DJ89" s="3">
        <f t="shared" ref="DJ89:DV89" si="328">SUM(DJ85,DJ87)</f>
        <v>287.66808200772596</v>
      </c>
      <c r="DK89" s="3">
        <f t="shared" si="328"/>
        <v>288.55519413347008</v>
      </c>
      <c r="DL89" s="3">
        <f t="shared" si="328"/>
        <v>296.09820202993137</v>
      </c>
      <c r="DM89" s="3">
        <f t="shared" si="328"/>
        <v>407.71899834573264</v>
      </c>
      <c r="DN89" s="3">
        <f t="shared" si="328"/>
        <v>430.98292936473536</v>
      </c>
      <c r="DO89" s="3">
        <f t="shared" si="328"/>
        <v>431.50584472025878</v>
      </c>
      <c r="DP89" s="3">
        <f t="shared" si="328"/>
        <v>291.4050084624742</v>
      </c>
      <c r="DQ89" s="3">
        <f t="shared" si="328"/>
        <v>392.93100849313055</v>
      </c>
      <c r="DR89" s="3">
        <f t="shared" si="328"/>
        <v>440.42265788096637</v>
      </c>
      <c r="DS89" s="3">
        <f t="shared" si="328"/>
        <v>471.05252615957448</v>
      </c>
      <c r="DT89" s="3">
        <f t="shared" si="328"/>
        <v>566.51724471208308</v>
      </c>
      <c r="DU89" s="3">
        <f t="shared" si="328"/>
        <v>4712.4210152200249</v>
      </c>
      <c r="DV89" s="3">
        <f t="shared" si="328"/>
        <v>0</v>
      </c>
    </row>
    <row r="90" spans="1:126" s="1" customFormat="1" x14ac:dyDescent="0.25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</row>
    <row r="91" spans="1:126" s="1" customFormat="1" ht="10.5" x14ac:dyDescent="0.25">
      <c r="A91" s="15" t="s">
        <v>5</v>
      </c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3">
        <f>SUM(B91:M91)</f>
        <v>0</v>
      </c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3">
        <f>SUM(O91:Z91)</f>
        <v>0</v>
      </c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3">
        <f>SUM(AB91:AM91)</f>
        <v>0</v>
      </c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3">
        <f>SUM(AO91:AZ91)</f>
        <v>0</v>
      </c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3">
        <f>SUM(BB91:BM91)</f>
        <v>0</v>
      </c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3">
        <f>SUM(BO91:BZ91)</f>
        <v>0</v>
      </c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3">
        <f>SUM(CO91:CZ91)</f>
        <v>0</v>
      </c>
      <c r="DB91" s="4"/>
      <c r="DC91" s="4"/>
      <c r="DD91" s="4"/>
      <c r="DE91" s="4"/>
      <c r="DF91" s="4"/>
      <c r="DG91" s="4"/>
      <c r="DH91" s="4"/>
      <c r="DI91" s="3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3">
        <f>SUM(DJ91:DU91)</f>
        <v>0</v>
      </c>
    </row>
    <row r="92" spans="1:126" s="1" customFormat="1" ht="10.5" x14ac:dyDescent="0.25">
      <c r="A92" s="15" t="s">
        <v>4</v>
      </c>
      <c r="B92" s="3">
        <f>B91-B89</f>
        <v>-193.35929133769301</v>
      </c>
      <c r="C92" s="3">
        <f t="shared" ref="C92:M92" si="329">C91-C89</f>
        <v>-185.91116241002914</v>
      </c>
      <c r="D92" s="3">
        <f t="shared" si="329"/>
        <v>-193.23148937832667</v>
      </c>
      <c r="E92" s="3">
        <f t="shared" si="329"/>
        <v>-237.3800064132376</v>
      </c>
      <c r="F92" s="3">
        <f t="shared" si="329"/>
        <v>-293.9002113401379</v>
      </c>
      <c r="G92" s="3">
        <f t="shared" si="329"/>
        <v>-308.34445204581857</v>
      </c>
      <c r="H92" s="3">
        <f t="shared" si="329"/>
        <v>-299.61244770845815</v>
      </c>
      <c r="I92" s="3">
        <f t="shared" si="329"/>
        <v>-263.95273976695728</v>
      </c>
      <c r="J92" s="3">
        <f t="shared" si="329"/>
        <v>-247.01704752864248</v>
      </c>
      <c r="K92" s="3">
        <f t="shared" si="329"/>
        <v>-278.57469954393332</v>
      </c>
      <c r="L92" s="3">
        <f t="shared" si="329"/>
        <v>-284.93002850076488</v>
      </c>
      <c r="M92" s="3">
        <f t="shared" si="329"/>
        <v>-338.47353912585515</v>
      </c>
      <c r="N92" s="3">
        <f>SUM(B92:M92)</f>
        <v>-3124.6871150998536</v>
      </c>
      <c r="O92" s="3">
        <f>O91-O89</f>
        <v>-201.15107795211566</v>
      </c>
      <c r="P92" s="3">
        <f t="shared" ref="P92:Z92" si="330">P91-P89</f>
        <v>-205.77598736611441</v>
      </c>
      <c r="Q92" s="3">
        <f t="shared" si="330"/>
        <v>-209.38215261605359</v>
      </c>
      <c r="R92" s="3">
        <f t="shared" si="330"/>
        <v>-268.57266171571149</v>
      </c>
      <c r="S92" s="3">
        <f t="shared" si="330"/>
        <v>-340.15792212187023</v>
      </c>
      <c r="T92" s="3">
        <f t="shared" si="330"/>
        <v>-332.42503840115842</v>
      </c>
      <c r="U92" s="3">
        <f t="shared" si="330"/>
        <v>-363.14936400971544</v>
      </c>
      <c r="V92" s="3">
        <f t="shared" si="330"/>
        <v>-322.97013067332284</v>
      </c>
      <c r="W92" s="3">
        <f t="shared" si="330"/>
        <v>-309.88593468497203</v>
      </c>
      <c r="X92" s="3">
        <f t="shared" si="330"/>
        <v>-341.69654791514989</v>
      </c>
      <c r="Y92" s="3">
        <f t="shared" si="330"/>
        <v>-342.30390689845137</v>
      </c>
      <c r="Z92" s="3">
        <f t="shared" si="330"/>
        <v>-422.8508325524972</v>
      </c>
      <c r="AA92" s="3">
        <f>SUM(O92:Z92)</f>
        <v>-3660.3215569071326</v>
      </c>
      <c r="AB92" s="3">
        <f>AB91-AB89</f>
        <v>-276.84895599999999</v>
      </c>
      <c r="AC92" s="3">
        <f t="shared" ref="AC92:AM92" si="331">AC91-AC89</f>
        <v>-261.33249599999999</v>
      </c>
      <c r="AD92" s="3">
        <f t="shared" si="331"/>
        <v>-263.98037387405282</v>
      </c>
      <c r="AE92" s="3">
        <f t="shared" si="331"/>
        <v>-345.93747900000005</v>
      </c>
      <c r="AF92" s="3">
        <f t="shared" si="331"/>
        <v>-417.60865162682325</v>
      </c>
      <c r="AG92" s="3">
        <f t="shared" si="331"/>
        <v>-451.67533989867883</v>
      </c>
      <c r="AH92" s="3">
        <f t="shared" si="331"/>
        <v>-480.99054160000003</v>
      </c>
      <c r="AI92" s="3">
        <f t="shared" si="331"/>
        <v>-415.864014</v>
      </c>
      <c r="AJ92" s="3">
        <f t="shared" si="331"/>
        <v>-393.97816</v>
      </c>
      <c r="AK92" s="3">
        <f t="shared" si="331"/>
        <v>-404.93646744393902</v>
      </c>
      <c r="AL92" s="3">
        <f t="shared" si="331"/>
        <v>-414.10279155808348</v>
      </c>
      <c r="AM92" s="3">
        <f t="shared" si="331"/>
        <v>-515.44165116736781</v>
      </c>
      <c r="AN92" s="3">
        <f>SUM(AB92:AM92)</f>
        <v>-4642.696922168946</v>
      </c>
      <c r="AO92" s="3">
        <f>AO91-AO89</f>
        <v>-311.89438674922104</v>
      </c>
      <c r="AP92" s="3">
        <f t="shared" ref="AP92:AZ92" si="332">AP91-AP89</f>
        <v>-309.53677099999999</v>
      </c>
      <c r="AQ92" s="3">
        <f t="shared" si="332"/>
        <v>-294.17551666377739</v>
      </c>
      <c r="AR92" s="3">
        <f t="shared" si="332"/>
        <v>-339.11915961006105</v>
      </c>
      <c r="AS92" s="3">
        <f t="shared" si="332"/>
        <v>-390.97613736000005</v>
      </c>
      <c r="AT92" s="3">
        <f t="shared" si="332"/>
        <v>-364.94393474071364</v>
      </c>
      <c r="AU92" s="3">
        <f t="shared" si="332"/>
        <v>-326.29044813338066</v>
      </c>
      <c r="AV92" s="3">
        <f t="shared" si="332"/>
        <v>-319.20304945882719</v>
      </c>
      <c r="AW92" s="3">
        <f t="shared" si="332"/>
        <v>-385.70598362641124</v>
      </c>
      <c r="AX92" s="3">
        <f t="shared" si="332"/>
        <v>-450.81840087</v>
      </c>
      <c r="AY92" s="3">
        <f t="shared" si="332"/>
        <v>-458.4696815251441</v>
      </c>
      <c r="AZ92" s="3">
        <f t="shared" si="332"/>
        <v>-486.71755154921061</v>
      </c>
      <c r="BA92" s="3">
        <f>SUM(AO92:AZ92)</f>
        <v>-4437.8510212867468</v>
      </c>
      <c r="BB92" s="3">
        <f>BB91-BB89</f>
        <v>-280.50798011236265</v>
      </c>
      <c r="BC92" s="3">
        <f t="shared" ref="BC92:BM92" si="333">BC91-BC89</f>
        <v>-266.98656599844116</v>
      </c>
      <c r="BD92" s="3">
        <f t="shared" si="333"/>
        <v>-235.05718740674098</v>
      </c>
      <c r="BE92" s="3">
        <f t="shared" si="333"/>
        <v>-316.90364357447356</v>
      </c>
      <c r="BF92" s="3">
        <f t="shared" si="333"/>
        <v>-353.60054215000002</v>
      </c>
      <c r="BG92" s="3">
        <f t="shared" si="333"/>
        <v>-337.758734</v>
      </c>
      <c r="BH92" s="3">
        <f t="shared" si="333"/>
        <v>-315.68566242999998</v>
      </c>
      <c r="BI92" s="3">
        <f t="shared" si="333"/>
        <v>-269.30190625</v>
      </c>
      <c r="BJ92" s="3">
        <f t="shared" si="333"/>
        <v>-395.06253700000002</v>
      </c>
      <c r="BK92" s="3">
        <f t="shared" si="333"/>
        <v>-459.44613234431637</v>
      </c>
      <c r="BL92" s="3">
        <f t="shared" si="333"/>
        <v>-466.52235245000003</v>
      </c>
      <c r="BM92" s="3">
        <f t="shared" si="333"/>
        <v>-556.34906900037663</v>
      </c>
      <c r="BN92" s="3">
        <f>SUM(BB92:BM92)</f>
        <v>-4253.1823127167117</v>
      </c>
      <c r="BO92" s="3">
        <f>BO91-BO89</f>
        <v>-353.70590413211687</v>
      </c>
      <c r="BP92" s="3">
        <f t="shared" ref="BP92:BZ92" si="334">BP91-BP89</f>
        <v>-284.54305299999999</v>
      </c>
      <c r="BQ92" s="3">
        <f t="shared" si="334"/>
        <v>-281.36644575000003</v>
      </c>
      <c r="BR92" s="3">
        <f t="shared" si="334"/>
        <v>-346.54469171853367</v>
      </c>
      <c r="BS92" s="3">
        <f t="shared" si="334"/>
        <v>-436.83444780965561</v>
      </c>
      <c r="BT92" s="3">
        <f t="shared" si="334"/>
        <v>-372.86468693928259</v>
      </c>
      <c r="BU92" s="3">
        <f t="shared" si="334"/>
        <v>-397.78294269822561</v>
      </c>
      <c r="BV92" s="3">
        <f t="shared" si="334"/>
        <v>-273.29860991357862</v>
      </c>
      <c r="BW92" s="3">
        <f t="shared" si="334"/>
        <v>-362.14926177764187</v>
      </c>
      <c r="BX92" s="3">
        <f t="shared" si="334"/>
        <v>-405.21753530830102</v>
      </c>
      <c r="BY92" s="3">
        <f t="shared" si="334"/>
        <v>-433.43601525989072</v>
      </c>
      <c r="BZ92" s="3">
        <f t="shared" si="334"/>
        <v>-522.45705392550076</v>
      </c>
      <c r="CA92" s="3">
        <f>SUM(BO92:BZ92)</f>
        <v>-4470.200648232727</v>
      </c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>
        <f>CO91-CO89</f>
        <v>-389.6772964165408</v>
      </c>
      <c r="CP92" s="3">
        <f t="shared" ref="CP92:CZ92" si="335">CP91-CP89</f>
        <v>-275.689073107762</v>
      </c>
      <c r="CQ92" s="3">
        <f t="shared" si="335"/>
        <v>-275.98576373319457</v>
      </c>
      <c r="CR92" s="3">
        <f t="shared" si="335"/>
        <v>-283.53832615995725</v>
      </c>
      <c r="CS92" s="3">
        <f t="shared" si="335"/>
        <v>-389.64910419648413</v>
      </c>
      <c r="CT92" s="3">
        <f t="shared" si="335"/>
        <v>-412.22421098350299</v>
      </c>
      <c r="CU92" s="3">
        <f t="shared" si="335"/>
        <v>-413.4087532025606</v>
      </c>
      <c r="CV92" s="3">
        <f t="shared" si="335"/>
        <v>-280.12498814485832</v>
      </c>
      <c r="CW92" s="3">
        <f t="shared" si="335"/>
        <v>-376.72995742008055</v>
      </c>
      <c r="CX92" s="3">
        <f t="shared" si="335"/>
        <v>-421.97079139382163</v>
      </c>
      <c r="CY92" s="3">
        <f t="shared" si="335"/>
        <v>-450.98449521920691</v>
      </c>
      <c r="CZ92" s="3">
        <f t="shared" si="335"/>
        <v>-541.75110946801124</v>
      </c>
      <c r="DA92" s="3">
        <f>SUM(CO92:CZ92)</f>
        <v>-4511.7338694459813</v>
      </c>
      <c r="DB92" s="3"/>
      <c r="DC92" s="3"/>
      <c r="DD92" s="3"/>
      <c r="DE92" s="3"/>
      <c r="DF92" s="3"/>
      <c r="DG92" s="3"/>
      <c r="DH92" s="3"/>
      <c r="DI92" s="3"/>
      <c r="DJ92" s="3">
        <f>DJ91-DJ89</f>
        <v>-287.66808200772596</v>
      </c>
      <c r="DK92" s="3">
        <f t="shared" ref="DK92:DU92" si="336">DK91-DK89</f>
        <v>-288.55519413347008</v>
      </c>
      <c r="DL92" s="3">
        <f t="shared" si="336"/>
        <v>-296.09820202993137</v>
      </c>
      <c r="DM92" s="3">
        <f t="shared" si="336"/>
        <v>-407.71899834573264</v>
      </c>
      <c r="DN92" s="3">
        <f t="shared" si="336"/>
        <v>-430.98292936473536</v>
      </c>
      <c r="DO92" s="3">
        <f t="shared" si="336"/>
        <v>-431.50584472025878</v>
      </c>
      <c r="DP92" s="3">
        <f t="shared" si="336"/>
        <v>-291.4050084624742</v>
      </c>
      <c r="DQ92" s="3">
        <f t="shared" si="336"/>
        <v>-392.93100849313055</v>
      </c>
      <c r="DR92" s="3">
        <f t="shared" si="336"/>
        <v>-440.42265788096637</v>
      </c>
      <c r="DS92" s="3">
        <f t="shared" si="336"/>
        <v>-471.05252615957448</v>
      </c>
      <c r="DT92" s="3">
        <f t="shared" si="336"/>
        <v>-566.51724471208308</v>
      </c>
      <c r="DU92" s="3">
        <f t="shared" si="336"/>
        <v>-4712.4210152200249</v>
      </c>
      <c r="DV92" s="3">
        <f>SUM(DJ92:DU92)</f>
        <v>-9017.2787115301071</v>
      </c>
    </row>
    <row r="93" spans="1:126" s="1" customFormat="1" ht="10.5" x14ac:dyDescent="0.25">
      <c r="A93" s="15" t="s">
        <v>3</v>
      </c>
      <c r="B93" s="20" t="str">
        <f t="shared" ref="B93:N93" si="337">IFERROR((B92/B91),"")</f>
        <v/>
      </c>
      <c r="C93" s="20" t="str">
        <f t="shared" si="337"/>
        <v/>
      </c>
      <c r="D93" s="20" t="str">
        <f t="shared" si="337"/>
        <v/>
      </c>
      <c r="E93" s="20" t="str">
        <f t="shared" si="337"/>
        <v/>
      </c>
      <c r="F93" s="20" t="str">
        <f t="shared" si="337"/>
        <v/>
      </c>
      <c r="G93" s="20" t="str">
        <f t="shared" si="337"/>
        <v/>
      </c>
      <c r="H93" s="20" t="str">
        <f t="shared" si="337"/>
        <v/>
      </c>
      <c r="I93" s="20" t="str">
        <f t="shared" si="337"/>
        <v/>
      </c>
      <c r="J93" s="20" t="str">
        <f t="shared" si="337"/>
        <v/>
      </c>
      <c r="K93" s="20" t="str">
        <f t="shared" si="337"/>
        <v/>
      </c>
      <c r="L93" s="20" t="str">
        <f t="shared" si="337"/>
        <v/>
      </c>
      <c r="M93" s="20" t="str">
        <f t="shared" si="337"/>
        <v/>
      </c>
      <c r="N93" s="20" t="str">
        <f t="shared" si="337"/>
        <v/>
      </c>
      <c r="O93" s="20" t="str">
        <f t="shared" ref="O93:AA93" si="338">IFERROR((O92/O91),"")</f>
        <v/>
      </c>
      <c r="P93" s="20" t="str">
        <f t="shared" si="338"/>
        <v/>
      </c>
      <c r="Q93" s="20" t="str">
        <f t="shared" si="338"/>
        <v/>
      </c>
      <c r="R93" s="20" t="str">
        <f t="shared" si="338"/>
        <v/>
      </c>
      <c r="S93" s="20" t="str">
        <f t="shared" si="338"/>
        <v/>
      </c>
      <c r="T93" s="20" t="str">
        <f t="shared" si="338"/>
        <v/>
      </c>
      <c r="U93" s="20" t="str">
        <f t="shared" si="338"/>
        <v/>
      </c>
      <c r="V93" s="20" t="str">
        <f t="shared" si="338"/>
        <v/>
      </c>
      <c r="W93" s="20" t="str">
        <f t="shared" si="338"/>
        <v/>
      </c>
      <c r="X93" s="20" t="str">
        <f t="shared" si="338"/>
        <v/>
      </c>
      <c r="Y93" s="20" t="str">
        <f t="shared" si="338"/>
        <v/>
      </c>
      <c r="Z93" s="20" t="str">
        <f t="shared" si="338"/>
        <v/>
      </c>
      <c r="AA93" s="20" t="str">
        <f t="shared" si="338"/>
        <v/>
      </c>
      <c r="AB93" s="20" t="str">
        <f t="shared" ref="AB93:AN93" si="339">IFERROR((AB92/AB91),"")</f>
        <v/>
      </c>
      <c r="AC93" s="20" t="str">
        <f t="shared" si="339"/>
        <v/>
      </c>
      <c r="AD93" s="20" t="str">
        <f t="shared" si="339"/>
        <v/>
      </c>
      <c r="AE93" s="20" t="str">
        <f t="shared" si="339"/>
        <v/>
      </c>
      <c r="AF93" s="20" t="str">
        <f t="shared" si="339"/>
        <v/>
      </c>
      <c r="AG93" s="20" t="str">
        <f t="shared" si="339"/>
        <v/>
      </c>
      <c r="AH93" s="20" t="str">
        <f t="shared" si="339"/>
        <v/>
      </c>
      <c r="AI93" s="20" t="str">
        <f t="shared" si="339"/>
        <v/>
      </c>
      <c r="AJ93" s="20" t="str">
        <f t="shared" si="339"/>
        <v/>
      </c>
      <c r="AK93" s="20" t="str">
        <f t="shared" si="339"/>
        <v/>
      </c>
      <c r="AL93" s="20" t="str">
        <f t="shared" si="339"/>
        <v/>
      </c>
      <c r="AM93" s="20" t="str">
        <f t="shared" si="339"/>
        <v/>
      </c>
      <c r="AN93" s="20" t="str">
        <f t="shared" si="339"/>
        <v/>
      </c>
      <c r="AO93" s="20" t="str">
        <f t="shared" ref="AO93:BA93" si="340">IFERROR((AO92/AO91),"")</f>
        <v/>
      </c>
      <c r="AP93" s="20" t="str">
        <f t="shared" si="340"/>
        <v/>
      </c>
      <c r="AQ93" s="20" t="str">
        <f t="shared" si="340"/>
        <v/>
      </c>
      <c r="AR93" s="20" t="str">
        <f t="shared" si="340"/>
        <v/>
      </c>
      <c r="AS93" s="20" t="str">
        <f t="shared" si="340"/>
        <v/>
      </c>
      <c r="AT93" s="20" t="str">
        <f t="shared" si="340"/>
        <v/>
      </c>
      <c r="AU93" s="20" t="str">
        <f t="shared" si="340"/>
        <v/>
      </c>
      <c r="AV93" s="20" t="str">
        <f t="shared" si="340"/>
        <v/>
      </c>
      <c r="AW93" s="20" t="str">
        <f t="shared" si="340"/>
        <v/>
      </c>
      <c r="AX93" s="20" t="str">
        <f t="shared" si="340"/>
        <v/>
      </c>
      <c r="AY93" s="20" t="str">
        <f t="shared" si="340"/>
        <v/>
      </c>
      <c r="AZ93" s="20" t="str">
        <f t="shared" si="340"/>
        <v/>
      </c>
      <c r="BA93" s="20" t="str">
        <f t="shared" si="340"/>
        <v/>
      </c>
      <c r="BB93" s="20" t="str">
        <f t="shared" ref="BB93:BN93" si="341">IFERROR((BB92/BB91),"")</f>
        <v/>
      </c>
      <c r="BC93" s="20" t="str">
        <f t="shared" si="341"/>
        <v/>
      </c>
      <c r="BD93" s="20" t="str">
        <f t="shared" si="341"/>
        <v/>
      </c>
      <c r="BE93" s="20" t="str">
        <f t="shared" si="341"/>
        <v/>
      </c>
      <c r="BF93" s="20" t="str">
        <f t="shared" si="341"/>
        <v/>
      </c>
      <c r="BG93" s="20" t="str">
        <f t="shared" si="341"/>
        <v/>
      </c>
      <c r="BH93" s="20" t="str">
        <f t="shared" si="341"/>
        <v/>
      </c>
      <c r="BI93" s="20" t="str">
        <f t="shared" si="341"/>
        <v/>
      </c>
      <c r="BJ93" s="20" t="str">
        <f t="shared" si="341"/>
        <v/>
      </c>
      <c r="BK93" s="20" t="str">
        <f t="shared" si="341"/>
        <v/>
      </c>
      <c r="BL93" s="20" t="str">
        <f t="shared" si="341"/>
        <v/>
      </c>
      <c r="BM93" s="20" t="str">
        <f t="shared" si="341"/>
        <v/>
      </c>
      <c r="BN93" s="20" t="str">
        <f t="shared" si="341"/>
        <v/>
      </c>
      <c r="BO93" s="20" t="str">
        <f t="shared" ref="BO93:CA93" si="342">IFERROR((BO92/BO91),"")</f>
        <v/>
      </c>
      <c r="BP93" s="20" t="str">
        <f t="shared" si="342"/>
        <v/>
      </c>
      <c r="BQ93" s="20" t="str">
        <f t="shared" si="342"/>
        <v/>
      </c>
      <c r="BR93" s="20" t="str">
        <f t="shared" si="342"/>
        <v/>
      </c>
      <c r="BS93" s="20" t="str">
        <f t="shared" si="342"/>
        <v/>
      </c>
      <c r="BT93" s="20" t="str">
        <f t="shared" si="342"/>
        <v/>
      </c>
      <c r="BU93" s="20" t="str">
        <f t="shared" si="342"/>
        <v/>
      </c>
      <c r="BV93" s="20" t="str">
        <f t="shared" si="342"/>
        <v/>
      </c>
      <c r="BW93" s="20" t="str">
        <f t="shared" si="342"/>
        <v/>
      </c>
      <c r="BX93" s="20" t="str">
        <f t="shared" si="342"/>
        <v/>
      </c>
      <c r="BY93" s="20" t="str">
        <f t="shared" si="342"/>
        <v/>
      </c>
      <c r="BZ93" s="20" t="str">
        <f t="shared" si="342"/>
        <v/>
      </c>
      <c r="CA93" s="20" t="str">
        <f t="shared" si="342"/>
        <v/>
      </c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0" t="str">
        <f>IFERROR((CN92/CN91),"")</f>
        <v/>
      </c>
      <c r="CO93" s="20" t="str">
        <f t="shared" ref="CO93:DA93" si="343">IFERROR((CO92/CO91),"")</f>
        <v/>
      </c>
      <c r="CP93" s="20" t="str">
        <f t="shared" si="343"/>
        <v/>
      </c>
      <c r="CQ93" s="20" t="str">
        <f t="shared" si="343"/>
        <v/>
      </c>
      <c r="CR93" s="20" t="str">
        <f t="shared" si="343"/>
        <v/>
      </c>
      <c r="CS93" s="20" t="str">
        <f t="shared" si="343"/>
        <v/>
      </c>
      <c r="CT93" s="20" t="str">
        <f t="shared" si="343"/>
        <v/>
      </c>
      <c r="CU93" s="20" t="str">
        <f t="shared" si="343"/>
        <v/>
      </c>
      <c r="CV93" s="20" t="str">
        <f t="shared" si="343"/>
        <v/>
      </c>
      <c r="CW93" s="20" t="str">
        <f t="shared" si="343"/>
        <v/>
      </c>
      <c r="CX93" s="20" t="str">
        <f t="shared" si="343"/>
        <v/>
      </c>
      <c r="CY93" s="20" t="str">
        <f t="shared" si="343"/>
        <v/>
      </c>
      <c r="CZ93" s="20" t="str">
        <f t="shared" si="343"/>
        <v/>
      </c>
      <c r="DA93" s="20" t="str">
        <f t="shared" si="343"/>
        <v/>
      </c>
      <c r="DB93" s="20"/>
      <c r="DC93" s="20"/>
      <c r="DD93" s="20"/>
      <c r="DE93" s="20"/>
      <c r="DF93" s="20"/>
      <c r="DG93" s="20"/>
      <c r="DH93" s="20"/>
      <c r="DI93" s="20"/>
      <c r="DJ93" s="20" t="str">
        <f t="shared" ref="DJ93:DV93" si="344">IFERROR((DJ92/DJ91),"")</f>
        <v/>
      </c>
      <c r="DK93" s="20" t="str">
        <f t="shared" si="344"/>
        <v/>
      </c>
      <c r="DL93" s="20" t="str">
        <f t="shared" si="344"/>
        <v/>
      </c>
      <c r="DM93" s="20" t="str">
        <f t="shared" si="344"/>
        <v/>
      </c>
      <c r="DN93" s="20" t="str">
        <f t="shared" si="344"/>
        <v/>
      </c>
      <c r="DO93" s="20" t="str">
        <f t="shared" si="344"/>
        <v/>
      </c>
      <c r="DP93" s="20" t="str">
        <f t="shared" si="344"/>
        <v/>
      </c>
      <c r="DQ93" s="20" t="str">
        <f t="shared" si="344"/>
        <v/>
      </c>
      <c r="DR93" s="20" t="str">
        <f t="shared" si="344"/>
        <v/>
      </c>
      <c r="DS93" s="20" t="str">
        <f t="shared" si="344"/>
        <v/>
      </c>
      <c r="DT93" s="20" t="str">
        <f t="shared" si="344"/>
        <v/>
      </c>
      <c r="DU93" s="20" t="str">
        <f t="shared" si="344"/>
        <v/>
      </c>
      <c r="DV93" s="20" t="str">
        <f t="shared" si="344"/>
        <v/>
      </c>
    </row>
    <row r="94" spans="1:126" s="1" customFormat="1" ht="10.5" x14ac:dyDescent="0.25">
      <c r="A94" s="15" t="s">
        <v>2</v>
      </c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0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0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0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0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0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0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0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0"/>
      <c r="DB94" s="21"/>
      <c r="DC94" s="21"/>
      <c r="DD94" s="21"/>
      <c r="DE94" s="21"/>
      <c r="DF94" s="21"/>
      <c r="DG94" s="21"/>
      <c r="DH94" s="21"/>
      <c r="DI94" s="20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21"/>
      <c r="DU94" s="21"/>
      <c r="DV94" s="20"/>
    </row>
    <row r="95" spans="1:126" s="1" customFormat="1" ht="10.5" x14ac:dyDescent="0.25">
      <c r="A95" s="15" t="s">
        <v>1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0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0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0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0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0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0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0"/>
      <c r="CO95" s="21"/>
      <c r="CP95" s="21"/>
      <c r="CQ95" s="21"/>
      <c r="CR95" s="21"/>
      <c r="CS95" s="21"/>
      <c r="CT95" s="21"/>
      <c r="CU95" s="21"/>
      <c r="CV95" s="21"/>
      <c r="CW95" s="21"/>
      <c r="CX95" s="21"/>
      <c r="CY95" s="21"/>
      <c r="CZ95" s="21"/>
      <c r="DA95" s="20"/>
      <c r="DB95" s="21"/>
      <c r="DC95" s="21"/>
      <c r="DD95" s="21"/>
      <c r="DE95" s="21"/>
      <c r="DF95" s="21"/>
      <c r="DG95" s="21"/>
      <c r="DH95" s="21"/>
      <c r="DI95" s="20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21"/>
      <c r="DU95" s="21"/>
      <c r="DV95" s="20"/>
    </row>
    <row r="96" spans="1:126" s="1" customFormat="1" ht="10.5" x14ac:dyDescent="0.25">
      <c r="A96" s="15" t="s">
        <v>0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0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0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0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0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0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0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0"/>
      <c r="CO96" s="21"/>
      <c r="CP96" s="21"/>
      <c r="CQ96" s="21"/>
      <c r="CR96" s="21"/>
      <c r="CS96" s="21"/>
      <c r="CT96" s="21"/>
      <c r="CU96" s="21"/>
      <c r="CV96" s="21"/>
      <c r="CW96" s="21"/>
      <c r="CX96" s="21"/>
      <c r="CY96" s="21"/>
      <c r="CZ96" s="21"/>
      <c r="DA96" s="20"/>
      <c r="DB96" s="21"/>
      <c r="DC96" s="21"/>
      <c r="DD96" s="21"/>
      <c r="DE96" s="21"/>
      <c r="DF96" s="21"/>
      <c r="DG96" s="21"/>
      <c r="DH96" s="21"/>
      <c r="DI96" s="20"/>
      <c r="DJ96" s="21"/>
      <c r="DK96" s="21"/>
      <c r="DL96" s="21"/>
      <c r="DM96" s="21"/>
      <c r="DN96" s="21"/>
      <c r="DO96" s="21"/>
      <c r="DP96" s="21"/>
      <c r="DQ96" s="21"/>
      <c r="DR96" s="21"/>
      <c r="DS96" s="21"/>
      <c r="DT96" s="21"/>
      <c r="DU96" s="21"/>
      <c r="DV96" s="20"/>
    </row>
    <row r="97" spans="80:126" x14ac:dyDescent="0.2">
      <c r="CB97" s="46"/>
      <c r="CC97" s="46"/>
      <c r="CD97" s="46"/>
      <c r="CE97" s="46"/>
      <c r="CF97" s="46"/>
      <c r="CG97" s="46"/>
      <c r="CH97" s="46"/>
      <c r="CI97" s="46"/>
      <c r="CJ97" s="46"/>
      <c r="CK97" s="46"/>
      <c r="CL97" s="46"/>
      <c r="CM97" s="46"/>
      <c r="CN97" s="46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</row>
    <row r="98" spans="80:126" ht="10.5" x14ac:dyDescent="0.25"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80:126" x14ac:dyDescent="0.25"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</row>
    <row r="100" spans="80:126" ht="10.5" x14ac:dyDescent="0.25"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 s="48"/>
      <c r="CM100" s="48"/>
      <c r="CN100" s="48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80:126" x14ac:dyDescent="0.2">
      <c r="CB101" s="49"/>
      <c r="CC101" s="49"/>
      <c r="CD101" s="49"/>
      <c r="CE101" s="49"/>
      <c r="CF101" s="49"/>
      <c r="CG101" s="49"/>
      <c r="CH101" s="49"/>
      <c r="CI101" s="49"/>
      <c r="CJ101" s="49"/>
      <c r="CK101" s="49"/>
      <c r="CL101" s="49"/>
      <c r="CM101" s="49"/>
      <c r="CN101" s="49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80:126" ht="10.5" x14ac:dyDescent="0.25"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 s="48"/>
      <c r="CM102" s="48"/>
      <c r="CN102" s="48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</row>
    <row r="103" spans="80:126" x14ac:dyDescent="0.25"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</row>
    <row r="104" spans="80:126" ht="10.5" x14ac:dyDescent="0.25"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 s="48"/>
      <c r="CM104" s="48"/>
      <c r="CN104" s="48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</row>
    <row r="105" spans="80:126" ht="10.5" x14ac:dyDescent="0.25"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 s="48"/>
      <c r="CM105" s="48"/>
      <c r="CN105" s="48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</row>
    <row r="106" spans="80:126" ht="10.5" x14ac:dyDescent="0.25">
      <c r="CB106" s="50"/>
      <c r="CC106" s="50"/>
      <c r="CD106" s="50"/>
      <c r="CE106" s="50"/>
      <c r="CF106" s="50"/>
      <c r="CG106" s="50"/>
      <c r="CH106" s="50"/>
      <c r="CI106" s="50"/>
      <c r="CJ106" s="50"/>
      <c r="CK106" s="50"/>
      <c r="CL106" s="50"/>
      <c r="CM106" s="50"/>
      <c r="CN106" s="50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</row>
    <row r="107" spans="80:126" ht="10.5" x14ac:dyDescent="0.25">
      <c r="CB107" s="50"/>
      <c r="CC107" s="50"/>
      <c r="CD107" s="50"/>
      <c r="CE107" s="50"/>
      <c r="CF107" s="50"/>
      <c r="CG107" s="50"/>
      <c r="CH107" s="50"/>
      <c r="CI107" s="50"/>
      <c r="CJ107" s="50"/>
      <c r="CK107" s="50"/>
      <c r="CL107" s="50"/>
      <c r="CM107" s="50"/>
      <c r="CN107" s="50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</row>
    <row r="108" spans="80:126" ht="10.5" x14ac:dyDescent="0.25">
      <c r="CB108" s="50"/>
      <c r="CC108" s="50"/>
      <c r="CD108" s="50"/>
      <c r="CE108" s="50"/>
      <c r="CF108" s="50"/>
      <c r="CG108" s="50"/>
      <c r="CH108" s="50"/>
      <c r="CI108" s="50"/>
      <c r="CJ108" s="50"/>
      <c r="CK108" s="50"/>
      <c r="CL108" s="50"/>
      <c r="CM108" s="50"/>
      <c r="CN108" s="50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</row>
    <row r="109" spans="80:126" ht="10.5" x14ac:dyDescent="0.25">
      <c r="CB109" s="50"/>
      <c r="CC109" s="50"/>
      <c r="CD109" s="50"/>
      <c r="CE109" s="50"/>
      <c r="CF109" s="50"/>
      <c r="CG109" s="50"/>
      <c r="CH109" s="50"/>
      <c r="CI109" s="50"/>
      <c r="CJ109" s="50"/>
      <c r="CK109" s="50"/>
      <c r="CL109" s="50"/>
      <c r="CM109" s="50"/>
      <c r="CN109" s="50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</row>
  </sheetData>
  <mergeCells count="3">
    <mergeCell ref="DB3:DI3"/>
    <mergeCell ref="CO3:CZ3"/>
    <mergeCell ref="DJ3:DU3"/>
  </mergeCells>
  <dataValidations count="3">
    <dataValidation type="decimal" allowBlank="1" showInputMessage="1" showErrorMessage="1" sqref="BB80:BM82 CI4:DA4 B5:M5 B15:M15 B17:M19 B21:M21 B62:M62 B58:M60 B64:M78 B44:M56 B42:M42 B38:M40 B84:M84 B80:M82 O5:Z5 O15:Z15 O17:Z19 O21:Z21 O62:Z62 O58:Z60 O64:Z78 O44:Z56 O42:Z42 O38:Z40 O84:Z84 O80:Z82 AB5:AM5 AB15:AM15 AB17:AM19 AB21:AM21 AB62:AM62 AB58:AM60 AB44:AM56 AB42:AM42 AB38:AM40 AB84:AM84 AB80:AM82 AO5:AZ5 AO15:AZ15 AO17:AZ19 AO21:AZ21 AO62:AZ62 AO58:AZ60 AO64:AZ78 AO44:AZ56 AO42:AZ42 AO38:AZ40 AO84:AZ84 AO80:AZ82 CO15:CZ15 CO17:CZ19 CO21:CZ21 CO62:CZ62 CO58:CZ60 CO44:CT56 CO42:CZ42 CO38:CZ40 CO84:CZ84 CO80:CZ82 BO5:BZ5 BO15:BZ15 BO17:BZ19 BO21:BZ21 BO62:BZ62 BO58:BZ60 CO23:CT36 BO44:BZ56 BO42:BZ42 BO38:BZ40 BO84:BZ84 BO80:BZ82 BB5:BM5 BB15:BM15 BB17:BM19 BB21:BM21 BB62:BM62 BB58:BM60 BB64:BM78 BB44:BM56 BB42:BM42 BB38:BM40 BB84:BM84 B4:CA4 CO5:CZ5 BO64:BZ78 DJ84:DU84 DJ80:DU82 BB23:BM36 BO23:BZ36 AB71:AM78 AO23:AZ36 AB23:AM36 O23:Z36 B23:M36 AB64:AM69 CO64:CT78" xr:uid="{00000000-0002-0000-0A00-000000000000}">
      <formula1>-9.99999999999999E+21</formula1>
      <formula2>9.99999999999999E+28</formula2>
    </dataValidation>
    <dataValidation type="list" allowBlank="1" showInputMessage="1" showErrorMessage="1" sqref="CH23:CH36 CH6:CH15 CH64:CH78 CH44:CH56 DH13:DH14 DH23:DH36 DH44:DH56 DH6:DH10 DH64:DH78" xr:uid="{1B86B25A-845D-4FA0-A13E-B75E4078A04C}">
      <formula1>$CB$4:$CG$4</formula1>
    </dataValidation>
    <dataValidation type="list" allowBlank="1" showInputMessage="1" showErrorMessage="1" sqref="DH11:DH12" xr:uid="{19163CF2-65B7-43CE-979C-B4D768D64AEB}">
      <formula1>$FA$8:$FF$8</formula1>
    </dataValidation>
  </dataValidations>
  <pageMargins left="0.7" right="0.7" top="0.75" bottom="0.75" header="0.3" footer="0.3"/>
  <pageSetup orientation="portrait" horizontalDpi="90" verticalDpi="9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DV109"/>
  <sheetViews>
    <sheetView zoomScale="85" zoomScaleNormal="85" workbookViewId="0">
      <pane xSplit="1" ySplit="4" topLeftCell="B5" activePane="bottomRight" state="frozen"/>
      <selection activeCell="CO64" sqref="CO64"/>
      <selection pane="topRight" activeCell="CO64" sqref="CO64"/>
      <selection pane="bottomLeft" activeCell="CO64" sqref="CO64"/>
      <selection pane="bottomRight" activeCell="B10" sqref="B10"/>
    </sheetView>
  </sheetViews>
  <sheetFormatPr defaultColWidth="9.1796875" defaultRowHeight="10" x14ac:dyDescent="0.25"/>
  <cols>
    <col min="1" max="1" width="34.7265625" style="45" customWidth="1"/>
    <col min="2" max="3" width="11.7265625" style="45" customWidth="1"/>
    <col min="4" max="4" width="13" style="45" bestFit="1" customWidth="1"/>
    <col min="5" max="13" width="10.7265625" style="45" customWidth="1"/>
    <col min="14" max="14" width="12.54296875" style="45" customWidth="1"/>
    <col min="15" max="104" width="9.1796875" style="45"/>
    <col min="105" max="105" width="11.1796875" style="45" bestFit="1" customWidth="1"/>
    <col min="106" max="16384" width="9.1796875" style="45"/>
  </cols>
  <sheetData>
    <row r="1" spans="1:126" s="2" customFormat="1" ht="10.5" x14ac:dyDescent="0.25">
      <c r="A1" s="18" t="s">
        <v>72</v>
      </c>
      <c r="B1" s="1"/>
      <c r="C1" s="1"/>
      <c r="D1" s="1"/>
      <c r="E1" s="23"/>
      <c r="F1" s="1"/>
      <c r="G1" s="1"/>
      <c r="H1" s="1"/>
      <c r="I1" s="1"/>
      <c r="J1" s="1"/>
      <c r="K1" s="1"/>
      <c r="L1" s="1"/>
      <c r="M1" s="1"/>
      <c r="N1" s="1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</row>
    <row r="2" spans="1:126" s="1" customFormat="1" ht="10.5" x14ac:dyDescent="0.25">
      <c r="A2" s="24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24" t="s">
        <v>80</v>
      </c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24" t="s">
        <v>81</v>
      </c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24" t="s">
        <v>55</v>
      </c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24" t="s">
        <v>77</v>
      </c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24" t="s">
        <v>78</v>
      </c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24" t="s">
        <v>79</v>
      </c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24" t="s">
        <v>82</v>
      </c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24" t="s">
        <v>101</v>
      </c>
    </row>
    <row r="3" spans="1:126" s="1" customFormat="1" ht="10.5" x14ac:dyDescent="0.25">
      <c r="A3" s="28" t="s">
        <v>54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 t="s">
        <v>99</v>
      </c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 t="s">
        <v>99</v>
      </c>
      <c r="AB3" s="28"/>
      <c r="AC3" s="28"/>
      <c r="AD3" s="28"/>
      <c r="AE3" s="28"/>
      <c r="AF3" s="28"/>
      <c r="AG3" s="28"/>
      <c r="AH3" s="28"/>
      <c r="AI3" s="28"/>
      <c r="AJ3" s="28"/>
      <c r="AK3" s="28"/>
      <c r="AL3" s="28"/>
      <c r="AM3" s="28"/>
      <c r="AN3" s="28" t="s">
        <v>99</v>
      </c>
      <c r="AO3" s="28"/>
      <c r="AP3" s="28"/>
      <c r="AQ3" s="28"/>
      <c r="AR3" s="28"/>
      <c r="AS3" s="28"/>
      <c r="AT3" s="28"/>
      <c r="AU3" s="28"/>
      <c r="AV3" s="28"/>
      <c r="AW3" s="28"/>
      <c r="AX3" s="28"/>
      <c r="AY3" s="28"/>
      <c r="AZ3" s="28"/>
      <c r="BA3" s="28" t="s">
        <v>99</v>
      </c>
      <c r="BB3" s="28"/>
      <c r="BC3" s="28"/>
      <c r="BD3" s="28"/>
      <c r="BE3" s="28"/>
      <c r="BF3" s="28"/>
      <c r="BG3" s="28"/>
      <c r="BH3" s="28"/>
      <c r="BI3" s="28"/>
      <c r="BJ3" s="28"/>
      <c r="BK3" s="28"/>
      <c r="BL3" s="28"/>
      <c r="BM3" s="28"/>
      <c r="BN3" s="28" t="s">
        <v>99</v>
      </c>
      <c r="BO3" s="28"/>
      <c r="BP3" s="28"/>
      <c r="BQ3" s="28"/>
      <c r="BR3" s="28"/>
      <c r="BS3" s="28"/>
      <c r="BT3" s="28"/>
      <c r="BU3" s="28"/>
      <c r="BV3" s="28"/>
      <c r="BW3" s="28"/>
      <c r="BX3" s="28"/>
      <c r="BY3" s="28"/>
      <c r="BZ3" s="28"/>
      <c r="CA3" s="28" t="s">
        <v>99</v>
      </c>
      <c r="CB3" s="63" t="s">
        <v>95</v>
      </c>
      <c r="CC3" s="64"/>
      <c r="CD3" s="64"/>
      <c r="CE3" s="64"/>
      <c r="CF3" s="64"/>
      <c r="CG3" s="64"/>
      <c r="CH3" s="64"/>
      <c r="CI3" s="64"/>
      <c r="CJ3" s="64"/>
      <c r="CK3" s="64"/>
      <c r="CL3" s="64"/>
      <c r="CM3" s="64"/>
      <c r="CN3" s="65"/>
      <c r="CO3" s="149"/>
      <c r="CP3" s="150"/>
      <c r="CQ3" s="150"/>
      <c r="CR3" s="150"/>
      <c r="CS3" s="150"/>
      <c r="CT3" s="150"/>
      <c r="CU3" s="150"/>
      <c r="CV3" s="150"/>
      <c r="CW3" s="150"/>
      <c r="CX3" s="150"/>
      <c r="CY3" s="150"/>
      <c r="CZ3" s="151"/>
      <c r="DA3" s="67" t="s">
        <v>100</v>
      </c>
      <c r="DB3" s="146" t="s">
        <v>95</v>
      </c>
      <c r="DC3" s="147"/>
      <c r="DD3" s="147"/>
      <c r="DE3" s="147"/>
      <c r="DF3" s="147"/>
      <c r="DG3" s="147"/>
      <c r="DH3" s="147"/>
      <c r="DI3" s="148"/>
      <c r="DJ3" s="149" t="s">
        <v>97</v>
      </c>
      <c r="DK3" s="150"/>
      <c r="DL3" s="150"/>
      <c r="DM3" s="150"/>
      <c r="DN3" s="150"/>
      <c r="DO3" s="150"/>
      <c r="DP3" s="150"/>
      <c r="DQ3" s="150"/>
      <c r="DR3" s="150"/>
      <c r="DS3" s="150"/>
      <c r="DT3" s="150"/>
      <c r="DU3" s="151"/>
      <c r="DV3" s="67" t="s">
        <v>102</v>
      </c>
    </row>
    <row r="4" spans="1:126" s="74" customFormat="1" ht="21" x14ac:dyDescent="0.25">
      <c r="A4" s="28"/>
      <c r="B4" s="26" t="s">
        <v>53</v>
      </c>
      <c r="C4" s="26" t="s">
        <v>52</v>
      </c>
      <c r="D4" s="26" t="s">
        <v>51</v>
      </c>
      <c r="E4" s="26" t="s">
        <v>50</v>
      </c>
      <c r="F4" s="26" t="s">
        <v>49</v>
      </c>
      <c r="G4" s="26" t="s">
        <v>48</v>
      </c>
      <c r="H4" s="26" t="s">
        <v>47</v>
      </c>
      <c r="I4" s="26" t="s">
        <v>46</v>
      </c>
      <c r="J4" s="26" t="s">
        <v>45</v>
      </c>
      <c r="K4" s="26" t="s">
        <v>44</v>
      </c>
      <c r="L4" s="26" t="s">
        <v>43</v>
      </c>
      <c r="M4" s="26" t="s">
        <v>42</v>
      </c>
      <c r="N4" s="26" t="s">
        <v>41</v>
      </c>
      <c r="O4" s="26" t="s">
        <v>53</v>
      </c>
      <c r="P4" s="26" t="s">
        <v>52</v>
      </c>
      <c r="Q4" s="26" t="s">
        <v>51</v>
      </c>
      <c r="R4" s="26" t="s">
        <v>50</v>
      </c>
      <c r="S4" s="26" t="s">
        <v>49</v>
      </c>
      <c r="T4" s="26" t="s">
        <v>48</v>
      </c>
      <c r="U4" s="26" t="s">
        <v>47</v>
      </c>
      <c r="V4" s="26" t="s">
        <v>46</v>
      </c>
      <c r="W4" s="26" t="s">
        <v>45</v>
      </c>
      <c r="X4" s="26" t="s">
        <v>44</v>
      </c>
      <c r="Y4" s="26" t="s">
        <v>43</v>
      </c>
      <c r="Z4" s="26" t="s">
        <v>42</v>
      </c>
      <c r="AA4" s="26" t="s">
        <v>41</v>
      </c>
      <c r="AB4" s="26" t="s">
        <v>53</v>
      </c>
      <c r="AC4" s="26" t="s">
        <v>52</v>
      </c>
      <c r="AD4" s="26" t="s">
        <v>51</v>
      </c>
      <c r="AE4" s="26" t="s">
        <v>50</v>
      </c>
      <c r="AF4" s="26" t="s">
        <v>49</v>
      </c>
      <c r="AG4" s="26" t="s">
        <v>48</v>
      </c>
      <c r="AH4" s="26" t="s">
        <v>47</v>
      </c>
      <c r="AI4" s="26" t="s">
        <v>46</v>
      </c>
      <c r="AJ4" s="26" t="s">
        <v>45</v>
      </c>
      <c r="AK4" s="26" t="s">
        <v>44</v>
      </c>
      <c r="AL4" s="26" t="s">
        <v>43</v>
      </c>
      <c r="AM4" s="26" t="s">
        <v>42</v>
      </c>
      <c r="AN4" s="26" t="s">
        <v>41</v>
      </c>
      <c r="AO4" s="26" t="s">
        <v>53</v>
      </c>
      <c r="AP4" s="26" t="s">
        <v>52</v>
      </c>
      <c r="AQ4" s="26" t="s">
        <v>51</v>
      </c>
      <c r="AR4" s="26" t="s">
        <v>50</v>
      </c>
      <c r="AS4" s="26" t="s">
        <v>49</v>
      </c>
      <c r="AT4" s="26" t="s">
        <v>48</v>
      </c>
      <c r="AU4" s="26" t="s">
        <v>47</v>
      </c>
      <c r="AV4" s="26" t="s">
        <v>46</v>
      </c>
      <c r="AW4" s="26" t="s">
        <v>45</v>
      </c>
      <c r="AX4" s="26" t="s">
        <v>44</v>
      </c>
      <c r="AY4" s="26" t="s">
        <v>43</v>
      </c>
      <c r="AZ4" s="26" t="s">
        <v>42</v>
      </c>
      <c r="BA4" s="26" t="s">
        <v>41</v>
      </c>
      <c r="BB4" s="26" t="s">
        <v>53</v>
      </c>
      <c r="BC4" s="26" t="s">
        <v>52</v>
      </c>
      <c r="BD4" s="26" t="s">
        <v>51</v>
      </c>
      <c r="BE4" s="26" t="s">
        <v>50</v>
      </c>
      <c r="BF4" s="26" t="s">
        <v>49</v>
      </c>
      <c r="BG4" s="26" t="s">
        <v>48</v>
      </c>
      <c r="BH4" s="26" t="s">
        <v>47</v>
      </c>
      <c r="BI4" s="26" t="s">
        <v>46</v>
      </c>
      <c r="BJ4" s="26" t="s">
        <v>45</v>
      </c>
      <c r="BK4" s="26" t="s">
        <v>44</v>
      </c>
      <c r="BL4" s="26" t="s">
        <v>43</v>
      </c>
      <c r="BM4" s="26" t="s">
        <v>42</v>
      </c>
      <c r="BN4" s="26" t="s">
        <v>41</v>
      </c>
      <c r="BO4" s="26" t="s">
        <v>53</v>
      </c>
      <c r="BP4" s="26" t="s">
        <v>52</v>
      </c>
      <c r="BQ4" s="26" t="s">
        <v>51</v>
      </c>
      <c r="BR4" s="26" t="s">
        <v>50</v>
      </c>
      <c r="BS4" s="26" t="s">
        <v>49</v>
      </c>
      <c r="BT4" s="26" t="s">
        <v>48</v>
      </c>
      <c r="BU4" s="26" t="s">
        <v>47</v>
      </c>
      <c r="BV4" s="26" t="s">
        <v>46</v>
      </c>
      <c r="BW4" s="26" t="s">
        <v>45</v>
      </c>
      <c r="BX4" s="26" t="s">
        <v>44</v>
      </c>
      <c r="BY4" s="26" t="s">
        <v>43</v>
      </c>
      <c r="BZ4" s="26" t="s">
        <v>42</v>
      </c>
      <c r="CA4" s="26" t="s">
        <v>41</v>
      </c>
      <c r="CB4" s="32" t="s">
        <v>88</v>
      </c>
      <c r="CC4" s="32" t="s">
        <v>89</v>
      </c>
      <c r="CD4" s="32" t="s">
        <v>90</v>
      </c>
      <c r="CE4" s="32" t="s">
        <v>91</v>
      </c>
      <c r="CF4" s="32" t="s">
        <v>92</v>
      </c>
      <c r="CG4" s="32" t="s">
        <v>93</v>
      </c>
      <c r="CH4" s="32" t="s">
        <v>94</v>
      </c>
      <c r="CI4" s="32" t="s">
        <v>47</v>
      </c>
      <c r="CJ4" s="32" t="s">
        <v>46</v>
      </c>
      <c r="CK4" s="32" t="s">
        <v>45</v>
      </c>
      <c r="CL4" s="32" t="s">
        <v>44</v>
      </c>
      <c r="CM4" s="32" t="s">
        <v>43</v>
      </c>
      <c r="CN4" s="32" t="s">
        <v>42</v>
      </c>
      <c r="CO4" s="66" t="s">
        <v>53</v>
      </c>
      <c r="CP4" s="66" t="s">
        <v>52</v>
      </c>
      <c r="CQ4" s="66" t="s">
        <v>51</v>
      </c>
      <c r="CR4" s="66" t="s">
        <v>50</v>
      </c>
      <c r="CS4" s="66" t="s">
        <v>49</v>
      </c>
      <c r="CT4" s="66" t="s">
        <v>48</v>
      </c>
      <c r="CU4" s="66" t="s">
        <v>47</v>
      </c>
      <c r="CV4" s="66" t="s">
        <v>46</v>
      </c>
      <c r="CW4" s="66" t="s">
        <v>45</v>
      </c>
      <c r="CX4" s="66" t="s">
        <v>44</v>
      </c>
      <c r="CY4" s="66" t="s">
        <v>43</v>
      </c>
      <c r="CZ4" s="66" t="s">
        <v>42</v>
      </c>
      <c r="DA4" s="26" t="s">
        <v>41</v>
      </c>
      <c r="DB4" s="68" t="s">
        <v>88</v>
      </c>
      <c r="DC4" s="68" t="s">
        <v>89</v>
      </c>
      <c r="DD4" s="68" t="s">
        <v>90</v>
      </c>
      <c r="DE4" s="68" t="s">
        <v>91</v>
      </c>
      <c r="DF4" s="68" t="s">
        <v>92</v>
      </c>
      <c r="DG4" s="69" t="s">
        <v>93</v>
      </c>
      <c r="DH4" s="69" t="s">
        <v>94</v>
      </c>
      <c r="DI4" s="70" t="s">
        <v>96</v>
      </c>
      <c r="DJ4" s="66" t="s">
        <v>53</v>
      </c>
      <c r="DK4" s="66" t="s">
        <v>98</v>
      </c>
      <c r="DL4" s="66" t="s">
        <v>51</v>
      </c>
      <c r="DM4" s="66" t="s">
        <v>50</v>
      </c>
      <c r="DN4" s="66" t="s">
        <v>49</v>
      </c>
      <c r="DO4" s="66" t="s">
        <v>48</v>
      </c>
      <c r="DP4" s="66" t="s">
        <v>47</v>
      </c>
      <c r="DQ4" s="66" t="s">
        <v>46</v>
      </c>
      <c r="DR4" s="66" t="s">
        <v>45</v>
      </c>
      <c r="DS4" s="66" t="s">
        <v>44</v>
      </c>
      <c r="DT4" s="66" t="s">
        <v>43</v>
      </c>
      <c r="DU4" s="66" t="s">
        <v>42</v>
      </c>
      <c r="DV4" s="66" t="s">
        <v>41</v>
      </c>
    </row>
    <row r="5" spans="1:126" s="1" customFormat="1" ht="10.5" x14ac:dyDescent="0.25">
      <c r="A5" s="14" t="s">
        <v>40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33"/>
      <c r="CC5" s="33"/>
      <c r="CD5" s="33"/>
      <c r="CE5" s="33"/>
      <c r="CF5" s="33"/>
      <c r="CG5" s="75"/>
      <c r="CH5" s="33"/>
      <c r="CI5" s="33"/>
      <c r="CJ5" s="33"/>
      <c r="CK5" s="33"/>
      <c r="CL5" s="33"/>
      <c r="CM5" s="33"/>
      <c r="CN5" s="33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60"/>
      <c r="DK5" s="60"/>
      <c r="DL5" s="60"/>
      <c r="DM5" s="60"/>
      <c r="DN5" s="60"/>
      <c r="DO5" s="60"/>
      <c r="DP5" s="60"/>
      <c r="DQ5" s="60"/>
      <c r="DR5" s="60"/>
      <c r="DS5" s="60"/>
      <c r="DT5" s="60"/>
      <c r="DU5" s="60"/>
      <c r="DV5" s="60"/>
    </row>
    <row r="6" spans="1:126" s="1" customFormat="1" x14ac:dyDescent="0.2">
      <c r="A6" s="6" t="s">
        <v>39</v>
      </c>
      <c r="B6" s="22">
        <f>'[34]2016-17 excl Agl'!G114</f>
        <v>25.965369360000029</v>
      </c>
      <c r="C6" s="22">
        <f>'[34]2016-17 excl Agl'!H114</f>
        <v>23.794323599999995</v>
      </c>
      <c r="D6" s="22">
        <f>'[34]2016-17 excl Agl'!I114</f>
        <v>21.954950039999989</v>
      </c>
      <c r="E6" s="22">
        <f>'[34]2016-17 excl Agl'!J114</f>
        <v>22.763977757599992</v>
      </c>
      <c r="F6" s="22">
        <f>'[34]2016-17 excl Agl'!K114</f>
        <v>22.069072100000003</v>
      </c>
      <c r="G6" s="22">
        <f>'[34]2016-17 excl Agl'!L114</f>
        <v>20.771916619999988</v>
      </c>
      <c r="H6" s="22">
        <f>'[34]2016-17 excl Agl'!M114</f>
        <v>21.375404839999955</v>
      </c>
      <c r="I6" s="22">
        <f>'[34]2016-17 excl Agl'!N114</f>
        <v>18.807741599999968</v>
      </c>
      <c r="J6" s="22">
        <f>'[34]2016-17 excl Agl'!O114</f>
        <v>19.631626024000052</v>
      </c>
      <c r="K6" s="22">
        <f>'[34]2016-17 excl Agl'!P114</f>
        <v>19.065368320000022</v>
      </c>
      <c r="L6" s="22">
        <f>'[34]2016-17 excl Agl'!Q114</f>
        <v>20.328543040000032</v>
      </c>
      <c r="M6" s="22">
        <f>'[34]2016-17 excl Agl'!R114</f>
        <v>26.376634720000034</v>
      </c>
      <c r="N6" s="19">
        <f>SUM(B6:M6)</f>
        <v>262.90492802160003</v>
      </c>
      <c r="O6" s="22">
        <f>'[34]2017-18 excl Agl.'!G114</f>
        <v>28.024424640000046</v>
      </c>
      <c r="P6" s="22">
        <f>'[34]2017-18 excl Agl.'!H114</f>
        <v>30.040930400000072</v>
      </c>
      <c r="Q6" s="22">
        <f>'[34]2017-18 excl Agl.'!I114</f>
        <v>23.623457039999948</v>
      </c>
      <c r="R6" s="22">
        <f>'[34]2017-18 excl Agl.'!J114</f>
        <v>24.851891999999992</v>
      </c>
      <c r="S6" s="22">
        <f>'[34]2017-18 excl Agl.'!K114</f>
        <v>24.454787679999946</v>
      </c>
      <c r="T6" s="22">
        <f>'[34]2017-18 excl Agl.'!L114</f>
        <v>23.957675000000002</v>
      </c>
      <c r="U6" s="22">
        <f>'[34]2017-18 excl Agl.'!M114</f>
        <v>22.808001000000001</v>
      </c>
      <c r="V6" s="22">
        <f>'[34]2017-18 excl Agl.'!N114</f>
        <v>22.105104999999998</v>
      </c>
      <c r="W6" s="22">
        <f>'[34]2017-18 excl Agl.'!O114</f>
        <v>19.770199999999999</v>
      </c>
      <c r="X6" s="22">
        <f>'[34]2017-18 excl Agl.'!P114</f>
        <v>20.882570999999999</v>
      </c>
      <c r="Y6" s="22">
        <f>'[34]2017-18 excl Agl.'!Q114</f>
        <v>21.922754999999999</v>
      </c>
      <c r="Z6" s="22">
        <f>'[34]2017-18 excl Agl.'!R114</f>
        <v>28.66075</v>
      </c>
      <c r="AA6" s="19">
        <f>SUM(O6:Z6)</f>
        <v>291.10254875999999</v>
      </c>
      <c r="AB6" s="22">
        <f>'[34]2018-19'!G114</f>
        <v>30.116548999999999</v>
      </c>
      <c r="AC6" s="22">
        <f>'[34]2018-19'!H114</f>
        <v>32.775334000000001</v>
      </c>
      <c r="AD6" s="22">
        <f>'[34]2018-19'!I114</f>
        <v>28.329948000000002</v>
      </c>
      <c r="AE6" s="22">
        <f>'[34]2018-19'!J114</f>
        <v>26.649573</v>
      </c>
      <c r="AF6" s="22">
        <f>'[34]2018-19'!K114</f>
        <v>25.993500000000001</v>
      </c>
      <c r="AG6" s="22">
        <f>'[34]2018-19'!L114</f>
        <v>28.013017999999999</v>
      </c>
      <c r="AH6" s="22">
        <f>'[34]2018-19'!M114</f>
        <v>27.756767</v>
      </c>
      <c r="AI6" s="22">
        <f>'[34]2018-19'!N114</f>
        <v>26.307872</v>
      </c>
      <c r="AJ6" s="22">
        <f>'[34]2018-19'!O114</f>
        <v>23.013424000000001</v>
      </c>
      <c r="AK6" s="22">
        <f>'[34]2018-19'!P114</f>
        <v>23.593942999999999</v>
      </c>
      <c r="AL6" s="22">
        <f>'[34]2018-19'!Q114</f>
        <v>25.557943999999999</v>
      </c>
      <c r="AM6" s="22">
        <f>'[34]2018-19'!R114</f>
        <v>34.211483000000001</v>
      </c>
      <c r="AN6" s="19">
        <f>SUM(AB6:AM6)</f>
        <v>332.31935500000003</v>
      </c>
      <c r="AO6" s="22">
        <f>'[34]2019-20'!G114</f>
        <v>34.974117</v>
      </c>
      <c r="AP6" s="22">
        <f>'[34]2019-20'!H114</f>
        <v>42.184464999999996</v>
      </c>
      <c r="AQ6" s="22">
        <f>'[34]2019-20'!I114</f>
        <v>30.779613999999999</v>
      </c>
      <c r="AR6" s="22">
        <f>'[34]2019-20'!J114</f>
        <v>30.605307</v>
      </c>
      <c r="AS6" s="22">
        <f>'[34]2019-20'!K114</f>
        <v>31.129009999999997</v>
      </c>
      <c r="AT6" s="22">
        <f>'[34]2019-20'!L114</f>
        <v>30.629462999999998</v>
      </c>
      <c r="AU6" s="22">
        <f>'[34]2019-20'!M114</f>
        <v>29.060757999999996</v>
      </c>
      <c r="AV6" s="22">
        <f>'[34]2019-20'!N114</f>
        <v>27.725331000000001</v>
      </c>
      <c r="AW6" s="22">
        <f>'[34]2019-20'!O114</f>
        <v>26.259929</v>
      </c>
      <c r="AX6" s="22">
        <f>'[34]2019-20'!P114</f>
        <v>28.370057999999997</v>
      </c>
      <c r="AY6" s="22">
        <f>'[34]2019-20'!Q114</f>
        <v>27.730490999999997</v>
      </c>
      <c r="AZ6" s="22">
        <f>'[34]2019-20'!R114</f>
        <v>33.994606999999995</v>
      </c>
      <c r="BA6" s="19">
        <f>SUM(AO6:AZ6)</f>
        <v>373.44314999999989</v>
      </c>
      <c r="BB6" s="22">
        <f>'[34]2020-21'!G114</f>
        <v>35.724319000000001</v>
      </c>
      <c r="BC6" s="22">
        <f>'[34]2020-21'!H114</f>
        <v>45.616025999999991</v>
      </c>
      <c r="BD6" s="22">
        <f>'[34]2020-21'!I114</f>
        <v>34.880831999999998</v>
      </c>
      <c r="BE6" s="22">
        <f>'[34]2020-21'!J114</f>
        <v>35.653807400000005</v>
      </c>
      <c r="BF6" s="22">
        <f>'[34]2020-21'!K114</f>
        <v>32.213788999999998</v>
      </c>
      <c r="BG6" s="22">
        <f>'[34]2020-21'!L114</f>
        <v>33.095950289999998</v>
      </c>
      <c r="BH6" s="22">
        <f>'[34]2020-21'!M114</f>
        <v>32.23806175</v>
      </c>
      <c r="BI6" s="22">
        <f>'[34]2020-21'!N114</f>
        <v>29.354060630000003</v>
      </c>
      <c r="BJ6" s="22">
        <f>'[34]2020-21'!O114</f>
        <v>28.169913999999999</v>
      </c>
      <c r="BK6" s="22">
        <f>'[34]2020-21'!P114</f>
        <v>29.329988290000003</v>
      </c>
      <c r="BL6" s="22">
        <f>'[34]2020-21'!Q114</f>
        <v>29.579349749999999</v>
      </c>
      <c r="BM6" s="22">
        <f>'[34]2020-21'!R114</f>
        <v>39.285910139999999</v>
      </c>
      <c r="BN6" s="19">
        <f>SUM(BB6:BM6)</f>
        <v>405.14200825</v>
      </c>
      <c r="BO6" s="22">
        <f>'[34]2021-22'!G114</f>
        <v>42.965420000000002</v>
      </c>
      <c r="BP6" s="22">
        <f>'[34]2021-22'!H114</f>
        <v>42.752714999999995</v>
      </c>
      <c r="BQ6" s="22">
        <f>'[34]2021-22'!I114</f>
        <v>37.883117000000006</v>
      </c>
      <c r="BR6" s="22">
        <f>'[34]2021-22'!J114</f>
        <v>37.855055999999998</v>
      </c>
      <c r="BS6" s="22">
        <f>'[34]2021-22'!K114</f>
        <v>35.834012749999999</v>
      </c>
      <c r="BT6" s="22">
        <f>'[34]2021-22'!L114</f>
        <v>35.687936249999993</v>
      </c>
      <c r="BU6" s="22">
        <f>'[34]2021-22'!M114</f>
        <v>37.136225999999994</v>
      </c>
      <c r="BV6" s="22">
        <f>'[34]2021-22'!N114</f>
        <v>32.4138515</v>
      </c>
      <c r="BW6" s="22">
        <f>'[34]2021-22'!O114</f>
        <v>31.394325000000002</v>
      </c>
      <c r="BX6" s="22">
        <f>'[34]2021-22'!P114</f>
        <v>31.736057500000001</v>
      </c>
      <c r="BY6" s="22">
        <f>'[34]2021-22'!Q114</f>
        <v>32.843852249999998</v>
      </c>
      <c r="BZ6" s="22">
        <f>'[34]2021-22'!R114</f>
        <v>44.782865999999991</v>
      </c>
      <c r="CA6" s="19">
        <f>SUM(BO6:BZ6)</f>
        <v>443.28543524999998</v>
      </c>
      <c r="CB6" s="34">
        <f>IFERROR(($CA6/$N6)^(1/5)-1,0)</f>
        <v>0.11013794447189951</v>
      </c>
      <c r="CC6" s="34">
        <f>IFERROR((CA6/AA6)^(1/4)-1,0)</f>
        <v>0.11086008862652608</v>
      </c>
      <c r="CD6" s="34">
        <f>IFERROR((CA6/AN6)^(1/3)-1,0)</f>
        <v>0.10080216568118483</v>
      </c>
      <c r="CE6" s="34">
        <f>IFERROR((CA6/BA6)^(1/2)-1,0)</f>
        <v>8.9505638702080503E-2</v>
      </c>
      <c r="CF6" s="34">
        <f>IFERROR((CA6/BN6)^(1/1)-1,0)</f>
        <v>9.4148289299249566E-2</v>
      </c>
      <c r="CG6" s="76"/>
      <c r="CH6" s="35" t="s">
        <v>88</v>
      </c>
      <c r="CI6" s="36">
        <f t="shared" ref="CI6:CN14" si="0">HLOOKUP($CH6,$CB$4:$CG$116,ROW($CB6)-ROW($CB$3), FALSE)</f>
        <v>0.11013794447189951</v>
      </c>
      <c r="CJ6" s="36">
        <f t="shared" si="0"/>
        <v>0.11013794447189951</v>
      </c>
      <c r="CK6" s="36">
        <f t="shared" si="0"/>
        <v>0.11013794447189951</v>
      </c>
      <c r="CL6" s="36">
        <f t="shared" si="0"/>
        <v>0.11013794447189951</v>
      </c>
      <c r="CM6" s="36">
        <f t="shared" si="0"/>
        <v>0.11013794447189951</v>
      </c>
      <c r="CN6" s="36">
        <f t="shared" si="0"/>
        <v>0.11013794447189951</v>
      </c>
      <c r="CO6" s="22">
        <f>'[34]2022-23 H1 excl Agl.'!G114</f>
        <v>49.57387825</v>
      </c>
      <c r="CP6" s="22">
        <f>'[34]2022-23 H1 excl Agl.'!H114</f>
        <v>49.304994000000001</v>
      </c>
      <c r="CQ6" s="22">
        <f>'[34]2022-23 H1 excl Agl.'!I114</f>
        <v>44.762148749999994</v>
      </c>
      <c r="CR6" s="22">
        <f>'[34]2022-23 H1 excl Agl.'!J114</f>
        <v>37.771320250000002</v>
      </c>
      <c r="CS6" s="22">
        <f>'[34]2022-23 H1 excl Agl.'!K114</f>
        <v>40.309423250000009</v>
      </c>
      <c r="CT6" s="22">
        <f>'[34]2022-23 H1 excl Agl.'!L114</f>
        <v>39.307810499999995</v>
      </c>
      <c r="CU6" s="51">
        <f>BU6*(1+CI6)</f>
        <v>41.226333597083901</v>
      </c>
      <c r="CV6" s="51">
        <f t="shared" ref="CV6:CZ13" si="1">BV6*(1+CJ6)</f>
        <v>35.983846476627399</v>
      </c>
      <c r="CW6" s="51">
        <f t="shared" si="1"/>
        <v>34.852031423582766</v>
      </c>
      <c r="CX6" s="51">
        <f t="shared" si="1"/>
        <v>35.231401638692013</v>
      </c>
      <c r="CY6" s="51">
        <f t="shared" si="1"/>
        <v>36.461206625353768</v>
      </c>
      <c r="CZ6" s="51">
        <f t="shared" si="1"/>
        <v>49.71515880880051</v>
      </c>
      <c r="DA6" s="19">
        <f>SUM(CO6:CZ6)</f>
        <v>494.49955357014039</v>
      </c>
      <c r="DB6" s="52">
        <f>IFERROR((DA6/AA6)^(1/5)-1,0)</f>
        <v>0.11179311225487987</v>
      </c>
      <c r="DC6" s="53">
        <f>IFERROR((DA6/AN6)^(1/4)-1,0)</f>
        <v>0.1044665489387</v>
      </c>
      <c r="DD6" s="52">
        <f>IFERROR((DA6/BA6)^(1/3)-1,0)</f>
        <v>9.8113258998732578E-2</v>
      </c>
      <c r="DE6" s="52">
        <f>IFERROR((DA6/BN6)^(1/2)-1,0)</f>
        <v>0.10478892926576999</v>
      </c>
      <c r="DF6" s="54">
        <f>IFERROR((DA6/CA6)^(1/1)-1,0)</f>
        <v>0.11553304992133828</v>
      </c>
      <c r="DG6" s="55">
        <v>0</v>
      </c>
      <c r="DH6" s="35" t="s">
        <v>88</v>
      </c>
      <c r="DI6" s="56">
        <f t="shared" ref="DI6:DI14" si="2">HLOOKUP(DH6,$DB$4:$DG$125,ROW($DB6)-ROW($DB$3), FALSE)</f>
        <v>0.11179311225487987</v>
      </c>
      <c r="DJ6" s="61">
        <f>CO6*(1+$DI6)</f>
        <v>55.115896386111999</v>
      </c>
      <c r="DK6" s="61">
        <f t="shared" ref="DK6:DU14" si="3">CP6*(1+$DI6)</f>
        <v>54.816952728968182</v>
      </c>
      <c r="DL6" s="61">
        <f t="shared" si="3"/>
        <v>49.766248669978374</v>
      </c>
      <c r="DM6" s="61">
        <f t="shared" si="3"/>
        <v>41.993893694723269</v>
      </c>
      <c r="DN6" s="61">
        <f t="shared" si="3"/>
        <v>44.815739128316721</v>
      </c>
      <c r="DO6" s="61">
        <f t="shared" si="3"/>
        <v>43.702152971720039</v>
      </c>
      <c r="DP6" s="61">
        <f t="shared" si="3"/>
        <v>45.835153736759828</v>
      </c>
      <c r="DQ6" s="61">
        <f t="shared" si="3"/>
        <v>40.006592665151366</v>
      </c>
      <c r="DR6" s="61">
        <f t="shared" si="3"/>
        <v>38.748248484829951</v>
      </c>
      <c r="DS6" s="61">
        <f t="shared" si="3"/>
        <v>39.17002967698307</v>
      </c>
      <c r="DT6" s="61">
        <f t="shared" si="3"/>
        <v>40.537318390570313</v>
      </c>
      <c r="DU6" s="61">
        <f t="shared" si="3"/>
        <v>55.272971138281925</v>
      </c>
      <c r="DV6" s="62">
        <f>SUM(DJ6:DU6)</f>
        <v>549.78119767239502</v>
      </c>
    </row>
    <row r="7" spans="1:126" s="1" customFormat="1" x14ac:dyDescent="0.2">
      <c r="A7" s="6" t="s">
        <v>38</v>
      </c>
      <c r="B7" s="22">
        <f>'[34]2016-17 excl Agl'!G115</f>
        <v>7.4195563138198963</v>
      </c>
      <c r="C7" s="22">
        <f>'[34]2016-17 excl Agl'!H115</f>
        <v>6.6477037411278861</v>
      </c>
      <c r="D7" s="22">
        <f>'[34]2016-17 excl Agl'!I115</f>
        <v>6.0578318653857446</v>
      </c>
      <c r="E7" s="22">
        <f>'[34]2016-17 excl Agl'!J115</f>
        <v>6.4568198562262289</v>
      </c>
      <c r="F7" s="22">
        <f>'[34]2016-17 excl Agl'!K115</f>
        <v>6.461853053285262</v>
      </c>
      <c r="G7" s="22">
        <f>'[34]2016-17 excl Agl'!L115</f>
        <v>5.7999026100737749</v>
      </c>
      <c r="H7" s="22">
        <f>'[34]2016-17 excl Agl'!M115</f>
        <v>6.4369053587185547</v>
      </c>
      <c r="I7" s="22">
        <f>'[34]2016-17 excl Agl'!N115</f>
        <v>5.7400756918945426</v>
      </c>
      <c r="J7" s="22">
        <f>'[34]2016-17 excl Agl'!O115</f>
        <v>6.4744581097908327</v>
      </c>
      <c r="K7" s="22">
        <f>'[34]2016-17 excl Agl'!P115</f>
        <v>6.0959148438011175</v>
      </c>
      <c r="L7" s="22">
        <f>'[34]2016-17 excl Agl'!Q115</f>
        <v>6.4505542477520494</v>
      </c>
      <c r="M7" s="22">
        <f>'[34]2016-17 excl Agl'!R115</f>
        <v>7.9423847896082034</v>
      </c>
      <c r="N7" s="19">
        <f t="shared" ref="N7:N15" si="4">SUM(B7:M7)</f>
        <v>77.983960481484075</v>
      </c>
      <c r="O7" s="22">
        <f>'[34]2017-18 excl Agl.'!G115</f>
        <v>8.3591019733547149</v>
      </c>
      <c r="P7" s="22">
        <f>'[34]2017-18 excl Agl.'!H115</f>
        <v>8.5031915054321487</v>
      </c>
      <c r="Q7" s="22">
        <f>'[34]2017-18 excl Agl.'!I115</f>
        <v>6.8221568679182338</v>
      </c>
      <c r="R7" s="22">
        <f>'[34]2017-18 excl Agl.'!J115</f>
        <v>7.3210991724388697</v>
      </c>
      <c r="S7" s="22">
        <f>'[34]2017-18 excl Agl.'!K115</f>
        <v>7.0618470195320651</v>
      </c>
      <c r="T7" s="22">
        <f>'[34]2017-18 excl Agl.'!L115</f>
        <v>7.0326989999999991</v>
      </c>
      <c r="U7" s="22">
        <f>'[34]2017-18 excl Agl.'!M115</f>
        <v>7.0880100000000006</v>
      </c>
      <c r="V7" s="22">
        <f>'[34]2017-18 excl Agl.'!N115</f>
        <v>7.2371800000000004</v>
      </c>
      <c r="W7" s="22">
        <f>'[34]2017-18 excl Agl.'!O115</f>
        <v>6.9131229999999997</v>
      </c>
      <c r="X7" s="22">
        <f>'[34]2017-18 excl Agl.'!P115</f>
        <v>6.9623949999999999</v>
      </c>
      <c r="Y7" s="22">
        <f>'[34]2017-18 excl Agl.'!Q115</f>
        <v>7.0587520000000001</v>
      </c>
      <c r="Z7" s="22">
        <f>'[34]2017-18 excl Agl.'!R115</f>
        <v>8.8347390000000008</v>
      </c>
      <c r="AA7" s="19">
        <f t="shared" ref="AA7:AA15" si="5">SUM(O7:Z7)</f>
        <v>89.194294538676047</v>
      </c>
      <c r="AB7" s="22">
        <f>'[34]2018-19'!G115</f>
        <v>8.9913469999999993</v>
      </c>
      <c r="AC7" s="22">
        <f>'[34]2018-19'!H115</f>
        <v>9.1592450000000003</v>
      </c>
      <c r="AD7" s="22">
        <f>'[34]2018-19'!I115</f>
        <v>8.671913</v>
      </c>
      <c r="AE7" s="22">
        <f>'[34]2018-19'!J115</f>
        <v>8.2114659999999997</v>
      </c>
      <c r="AF7" s="22">
        <f>'[34]2018-19'!K115</f>
        <v>7.914072</v>
      </c>
      <c r="AG7" s="22">
        <f>'[34]2018-19'!L115</f>
        <v>8.2525580000000005</v>
      </c>
      <c r="AH7" s="22">
        <f>'[34]2018-19'!M115</f>
        <v>8.4007310000000004</v>
      </c>
      <c r="AI7" s="22">
        <f>'[34]2018-19'!N115</f>
        <v>8.5547749999999994</v>
      </c>
      <c r="AJ7" s="22">
        <f>'[34]2018-19'!O115</f>
        <v>8.07883</v>
      </c>
      <c r="AK7" s="22">
        <f>'[34]2018-19'!P115</f>
        <v>7.9975800000000001</v>
      </c>
      <c r="AL7" s="22">
        <f>'[34]2018-19'!Q115</f>
        <v>8.7993980000000001</v>
      </c>
      <c r="AM7" s="22">
        <f>'[34]2018-19'!R115</f>
        <v>10.627928000000001</v>
      </c>
      <c r="AN7" s="19">
        <f t="shared" ref="AN7:AN15" si="6">SUM(AB7:AM7)</f>
        <v>103.65984299999998</v>
      </c>
      <c r="AO7" s="22">
        <f>'[34]2019-20'!G115</f>
        <v>10.601156000000001</v>
      </c>
      <c r="AP7" s="22">
        <f>'[34]2019-20'!H115</f>
        <v>11.707084999999999</v>
      </c>
      <c r="AQ7" s="22">
        <f>'[34]2019-20'!I115</f>
        <v>9.6511980000000008</v>
      </c>
      <c r="AR7" s="22">
        <f>'[34]2019-20'!J115</f>
        <v>9.7098530000000007</v>
      </c>
      <c r="AS7" s="22">
        <f>'[34]2019-20'!K115</f>
        <v>9.375489</v>
      </c>
      <c r="AT7" s="22">
        <f>'[34]2019-20'!L115</f>
        <v>9.0628089999999997</v>
      </c>
      <c r="AU7" s="22">
        <f>'[34]2019-20'!M115</f>
        <v>8.8951670000000007</v>
      </c>
      <c r="AV7" s="22">
        <f>'[34]2019-20'!N115</f>
        <v>8.9391410000000011</v>
      </c>
      <c r="AW7" s="22">
        <f>'[34]2019-20'!O115</f>
        <v>8.8721350000000001</v>
      </c>
      <c r="AX7" s="22">
        <f>'[34]2019-20'!P115</f>
        <v>9.2631770000000007</v>
      </c>
      <c r="AY7" s="22">
        <f>'[34]2019-20'!Q115</f>
        <v>9.3280110000000001</v>
      </c>
      <c r="AZ7" s="22">
        <f>'[34]2019-20'!R115</f>
        <v>5.3270189999999999</v>
      </c>
      <c r="BA7" s="19">
        <f t="shared" ref="BA7:BA15" si="7">SUM(AO7:AZ7)</f>
        <v>110.73224000000002</v>
      </c>
      <c r="BB7" s="22">
        <f>'[34]2020-21'!G115</f>
        <v>6.9298289999999998</v>
      </c>
      <c r="BC7" s="22">
        <f>'[34]2020-21'!H115</f>
        <v>13.119731999999999</v>
      </c>
      <c r="BD7" s="22">
        <f>'[34]2020-21'!I115</f>
        <v>8.0781729999999996</v>
      </c>
      <c r="BE7" s="22">
        <f>'[34]2020-21'!J115</f>
        <v>8.0592310000000005</v>
      </c>
      <c r="BF7" s="22">
        <f>'[34]2020-21'!K115</f>
        <v>7.8291560000000002</v>
      </c>
      <c r="BG7" s="22">
        <f>'[34]2020-21'!L115</f>
        <v>8.2454722599999997</v>
      </c>
      <c r="BH7" s="22">
        <f>'[34]2020-21'!M115</f>
        <v>8.7633747499999988</v>
      </c>
      <c r="BI7" s="22">
        <f>'[34]2020-21'!N115</f>
        <v>8.6318260000000002</v>
      </c>
      <c r="BJ7" s="22">
        <f>'[34]2020-21'!O115</f>
        <v>8.9436490000000006</v>
      </c>
      <c r="BK7" s="22">
        <f>'[34]2020-21'!P115</f>
        <v>9.025246000000001</v>
      </c>
      <c r="BL7" s="22">
        <f>'[34]2020-21'!Q115</f>
        <v>9.6003830000000008</v>
      </c>
      <c r="BM7" s="22">
        <f>'[34]2020-21'!R115</f>
        <v>11.263957749999999</v>
      </c>
      <c r="BN7" s="19">
        <f t="shared" ref="BN7:BN15" si="8">SUM(BB7:BM7)</f>
        <v>108.49002976</v>
      </c>
      <c r="BO7" s="22">
        <f>'[34]2021-22'!G115</f>
        <v>10.314422</v>
      </c>
      <c r="BP7" s="22">
        <f>'[34]2021-22'!H115</f>
        <v>8.6205130000000008</v>
      </c>
      <c r="BQ7" s="22">
        <f>'[34]2021-22'!I115</f>
        <v>9.6390950000000011</v>
      </c>
      <c r="BR7" s="22">
        <f>'[34]2021-22'!J115</f>
        <v>10.367561</v>
      </c>
      <c r="BS7" s="22">
        <f>'[34]2021-22'!K115</f>
        <v>10.040428</v>
      </c>
      <c r="BT7" s="22">
        <f>'[34]2021-22'!L115</f>
        <v>9.9237598600000005</v>
      </c>
      <c r="BU7" s="22">
        <f>'[34]2021-22'!M115</f>
        <v>10.94159325</v>
      </c>
      <c r="BV7" s="22">
        <f>'[34]2021-22'!N115</f>
        <v>10.294886250000001</v>
      </c>
      <c r="BW7" s="22">
        <f>'[34]2021-22'!O115</f>
        <v>10.569869250000002</v>
      </c>
      <c r="BX7" s="22">
        <f>'[34]2021-22'!P115</f>
        <v>10.3681205</v>
      </c>
      <c r="BY7" s="22">
        <f>'[34]2021-22'!Q115</f>
        <v>10.811828</v>
      </c>
      <c r="BZ7" s="22">
        <f>'[34]2021-22'!R115</f>
        <v>13.335827249999999</v>
      </c>
      <c r="CA7" s="19">
        <f t="shared" ref="CA7:CA15" si="9">SUM(BO7:BZ7)</f>
        <v>125.22790336</v>
      </c>
      <c r="CB7" s="34">
        <f t="shared" ref="CB7:CB14" si="10">IFERROR(($CA7/$N7)^(1/5)-1,0)</f>
        <v>9.9358058955739903E-2</v>
      </c>
      <c r="CC7" s="34">
        <f t="shared" ref="CC7:CC14" si="11">IFERROR((CA7/AA7)^(1/4)-1,0)</f>
        <v>8.8531518622131378E-2</v>
      </c>
      <c r="CD7" s="34">
        <f t="shared" ref="CD7:CD14" si="12">IFERROR((CA7/AN7)^(1/3)-1,0)</f>
        <v>6.5034119044109939E-2</v>
      </c>
      <c r="CE7" s="34">
        <f t="shared" ref="CE7:CE14" si="13">IFERROR((CA7/BA7)^(1/2)-1,0)</f>
        <v>6.3441274041777573E-2</v>
      </c>
      <c r="CF7" s="34">
        <f t="shared" ref="CF7:CF14" si="14">IFERROR((CA7/BN7)^(1/1)-1,0)</f>
        <v>0.15428029319401304</v>
      </c>
      <c r="CG7" s="76"/>
      <c r="CH7" s="35" t="s">
        <v>88</v>
      </c>
      <c r="CI7" s="36">
        <f t="shared" si="0"/>
        <v>9.9358058955739903E-2</v>
      </c>
      <c r="CJ7" s="36">
        <f t="shared" si="0"/>
        <v>9.9358058955739903E-2</v>
      </c>
      <c r="CK7" s="36">
        <f t="shared" si="0"/>
        <v>9.9358058955739903E-2</v>
      </c>
      <c r="CL7" s="36">
        <f t="shared" si="0"/>
        <v>9.9358058955739903E-2</v>
      </c>
      <c r="CM7" s="36">
        <f t="shared" si="0"/>
        <v>9.9358058955739903E-2</v>
      </c>
      <c r="CN7" s="36">
        <f t="shared" si="0"/>
        <v>9.9358058955739903E-2</v>
      </c>
      <c r="CO7" s="22">
        <f>'[34]2022-23 H1 excl Agl.'!G115</f>
        <v>13.847601499999998</v>
      </c>
      <c r="CP7" s="22">
        <f>'[34]2022-23 H1 excl Agl.'!H115</f>
        <v>14.254766000000002</v>
      </c>
      <c r="CQ7" s="22">
        <f>'[34]2022-23 H1 excl Agl.'!I115</f>
        <v>13.044330999999998</v>
      </c>
      <c r="CR7" s="22">
        <f>'[34]2022-23 H1 excl Agl.'!J115</f>
        <v>11.39201825</v>
      </c>
      <c r="CS7" s="22">
        <f>'[34]2022-23 H1 excl Agl.'!K115</f>
        <v>11.946477</v>
      </c>
      <c r="CT7" s="22">
        <f>'[34]2022-23 H1 excl Agl.'!L115</f>
        <v>12.270327249999999</v>
      </c>
      <c r="CU7" s="51">
        <f t="shared" ref="CU7:CU13" si="15">BU7*(1+CI7)</f>
        <v>12.028728717203226</v>
      </c>
      <c r="CV7" s="51">
        <f t="shared" si="1"/>
        <v>11.317766164970138</v>
      </c>
      <c r="CW7" s="51">
        <f t="shared" si="1"/>
        <v>11.620070942095964</v>
      </c>
      <c r="CX7" s="51">
        <f t="shared" si="1"/>
        <v>11.398276827899215</v>
      </c>
      <c r="CY7" s="51">
        <f t="shared" si="1"/>
        <v>11.886070243843319</v>
      </c>
      <c r="CZ7" s="51">
        <f t="shared" si="1"/>
        <v>14.660849160129063</v>
      </c>
      <c r="DA7" s="19">
        <f t="shared" ref="DA7:DA15" si="16">SUM(CO7:CZ7)</f>
        <v>149.66728305614089</v>
      </c>
      <c r="DB7" s="52">
        <f t="shared" ref="DB7:DB13" si="17">IFERROR((DA7/AA7)^(1/5)-1,0)</f>
        <v>0.10906745157986641</v>
      </c>
      <c r="DC7" s="53">
        <f t="shared" ref="DC7:DC13" si="18">IFERROR((DA7/AN7)^(1/4)-1,0)</f>
        <v>9.617295290528971E-2</v>
      </c>
      <c r="DD7" s="52">
        <f t="shared" ref="DD7:DD13" si="19">IFERROR((DA7/BA7)^(1/3)-1,0)</f>
        <v>0.10564981226980263</v>
      </c>
      <c r="DE7" s="52">
        <f t="shared" ref="DE7:DE13" si="20">IFERROR((DA7/BN7)^(1/2)-1,0)</f>
        <v>0.17454192458557483</v>
      </c>
      <c r="DF7" s="54">
        <f t="shared" ref="DF7:DF13" si="21">IFERROR((DA7/CA7)^(1/1)-1,0)</f>
        <v>0.19515921803692238</v>
      </c>
      <c r="DG7" s="57">
        <v>0.1424</v>
      </c>
      <c r="DH7" s="35" t="s">
        <v>88</v>
      </c>
      <c r="DI7" s="56">
        <f t="shared" si="2"/>
        <v>0.10906745157986641</v>
      </c>
      <c r="DJ7" s="61">
        <f t="shared" ref="DJ7:DJ14" si="22">CO7*(1+$DI7)</f>
        <v>15.357924106098533</v>
      </c>
      <c r="DK7" s="61">
        <f t="shared" si="3"/>
        <v>15.809497000487328</v>
      </c>
      <c r="DL7" s="61">
        <f t="shared" si="3"/>
        <v>14.467042939734249</v>
      </c>
      <c r="DM7" s="61">
        <f t="shared" si="3"/>
        <v>12.634516648878829</v>
      </c>
      <c r="DN7" s="61">
        <f t="shared" si="3"/>
        <v>13.249448801747487</v>
      </c>
      <c r="DO7" s="61">
        <f t="shared" si="3"/>
        <v>13.608620573208489</v>
      </c>
      <c r="DP7" s="61">
        <f t="shared" si="3"/>
        <v>13.340671504134137</v>
      </c>
      <c r="DQ7" s="61">
        <f t="shared" si="3"/>
        <v>12.552166078160269</v>
      </c>
      <c r="DR7" s="61">
        <f t="shared" si="3"/>
        <v>12.887442466927629</v>
      </c>
      <c r="DS7" s="61">
        <f t="shared" si="3"/>
        <v>12.641457833920025</v>
      </c>
      <c r="DT7" s="61">
        <f t="shared" si="3"/>
        <v>13.182453634638591</v>
      </c>
      <c r="DU7" s="61">
        <f t="shared" si="3"/>
        <v>16.259870616021164</v>
      </c>
      <c r="DV7" s="62">
        <f t="shared" ref="DV7:DV14" si="23">SUM(DJ7:DU7)</f>
        <v>165.99111220395673</v>
      </c>
    </row>
    <row r="8" spans="1:126" s="1" customFormat="1" x14ac:dyDescent="0.2">
      <c r="A8" s="6" t="s">
        <v>37</v>
      </c>
      <c r="B8" s="22">
        <f>'[34]2016-17 excl Agl'!G116</f>
        <v>15.843498246179994</v>
      </c>
      <c r="C8" s="22">
        <f>'[34]2016-17 excl Agl'!H116</f>
        <v>15.866144138872167</v>
      </c>
      <c r="D8" s="22">
        <f>'[34]2016-17 excl Agl'!I116</f>
        <v>16.27485912661415</v>
      </c>
      <c r="E8" s="22">
        <f>'[34]2016-17 excl Agl'!J116</f>
        <v>16.689394092307086</v>
      </c>
      <c r="F8" s="22">
        <f>'[34]2016-17 excl Agl'!K116</f>
        <v>16.505809480048068</v>
      </c>
      <c r="G8" s="22">
        <f>'[34]2016-17 excl Agl'!L116</f>
        <v>14.919086163259655</v>
      </c>
      <c r="H8" s="22">
        <f>'[34]2016-17 excl Agl'!M116</f>
        <v>17.30708032128145</v>
      </c>
      <c r="I8" s="22">
        <f>'[34]2016-17 excl Agl'!N116</f>
        <v>15.168949788105484</v>
      </c>
      <c r="J8" s="22">
        <f>'[34]2016-17 excl Agl'!O116</f>
        <v>18.628861812875709</v>
      </c>
      <c r="K8" s="22">
        <f>'[34]2016-17 excl Agl'!P116</f>
        <v>16.652380089532162</v>
      </c>
      <c r="L8" s="22">
        <f>'[34]2016-17 excl Agl'!Q116</f>
        <v>16.597722312247814</v>
      </c>
      <c r="M8" s="22">
        <f>'[34]2016-17 excl Agl'!R116</f>
        <v>17.480514383725069</v>
      </c>
      <c r="N8" s="19">
        <f t="shared" si="4"/>
        <v>197.9342999550488</v>
      </c>
      <c r="O8" s="22">
        <f>'[34]2017-18 excl Agl.'!G116</f>
        <v>16.761370146645156</v>
      </c>
      <c r="P8" s="22">
        <f>'[34]2017-18 excl Agl.'!H116</f>
        <v>17.588799334567824</v>
      </c>
      <c r="Q8" s="22">
        <f>'[34]2017-18 excl Agl.'!I116</f>
        <v>16.645066358748533</v>
      </c>
      <c r="R8" s="22">
        <f>'[34]2017-18 excl Agl.'!J116</f>
        <v>18.793756107561187</v>
      </c>
      <c r="S8" s="22">
        <f>'[34]2017-18 excl Agl.'!K116</f>
        <v>16.974441900467948</v>
      </c>
      <c r="T8" s="22">
        <f>'[34]2017-18 excl Agl.'!L116</f>
        <v>16.198678999999998</v>
      </c>
      <c r="U8" s="22">
        <f>'[34]2017-18 excl Agl.'!M116</f>
        <v>16.961548999999998</v>
      </c>
      <c r="V8" s="22">
        <f>'[34]2017-18 excl Agl.'!N116</f>
        <v>19.283018999999999</v>
      </c>
      <c r="W8" s="22">
        <f>'[34]2017-18 excl Agl.'!O116</f>
        <v>18.595281</v>
      </c>
      <c r="X8" s="22">
        <f>'[34]2017-18 excl Agl.'!P116</f>
        <v>18.994741999999999</v>
      </c>
      <c r="Y8" s="22">
        <f>'[34]2017-18 excl Agl.'!Q116</f>
        <v>17.257072999999998</v>
      </c>
      <c r="Z8" s="22">
        <f>'[34]2017-18 excl Agl.'!R116</f>
        <v>17.330950999999999</v>
      </c>
      <c r="AA8" s="19">
        <f t="shared" si="5"/>
        <v>211.38472784799063</v>
      </c>
      <c r="AB8" s="22">
        <f>'[34]2018-19'!G116</f>
        <v>16.418628999999999</v>
      </c>
      <c r="AC8" s="22">
        <f>'[34]2018-19'!H116</f>
        <v>17.804257</v>
      </c>
      <c r="AD8" s="22">
        <f>'[34]2018-19'!I116</f>
        <v>18.073844000000001</v>
      </c>
      <c r="AE8" s="22">
        <f>'[34]2018-19'!J116</f>
        <v>18.573129000000002</v>
      </c>
      <c r="AF8" s="22">
        <f>'[34]2018-19'!K116</f>
        <v>18.202069000000002</v>
      </c>
      <c r="AG8" s="22">
        <f>'[34]2018-19'!L116</f>
        <v>17.855283</v>
      </c>
      <c r="AH8" s="22">
        <f>'[34]2018-19'!M116</f>
        <v>17.995301000000001</v>
      </c>
      <c r="AI8" s="22">
        <f>'[34]2018-19'!N116</f>
        <v>18.326494</v>
      </c>
      <c r="AJ8" s="22">
        <f>'[34]2018-19'!O116</f>
        <v>20.079386</v>
      </c>
      <c r="AK8" s="22">
        <f>'[34]2018-19'!P116</f>
        <v>19.072177999999997</v>
      </c>
      <c r="AL8" s="22">
        <f>'[34]2018-19'!Q116</f>
        <v>18.695664000000001</v>
      </c>
      <c r="AM8" s="22">
        <f>'[34]2018-19'!R116</f>
        <v>18.342652999999999</v>
      </c>
      <c r="AN8" s="19">
        <f t="shared" si="6"/>
        <v>219.43888700000002</v>
      </c>
      <c r="AO8" s="22">
        <f>'[34]2019-20'!G116</f>
        <v>18.083956000000001</v>
      </c>
      <c r="AP8" s="22">
        <f>'[34]2019-20'!H116</f>
        <v>18.744731000000002</v>
      </c>
      <c r="AQ8" s="22">
        <f>'[34]2019-20'!I116</f>
        <v>17.855763</v>
      </c>
      <c r="AR8" s="22">
        <f>'[34]2019-20'!J116</f>
        <v>20.214615999999999</v>
      </c>
      <c r="AS8" s="22">
        <f>'[34]2019-20'!K116</f>
        <v>17.642260000000004</v>
      </c>
      <c r="AT8" s="22">
        <f>'[34]2019-20'!L116</f>
        <v>15.567666999999998</v>
      </c>
      <c r="AU8" s="22">
        <f>'[34]2019-20'!M116</f>
        <v>15.939833000000002</v>
      </c>
      <c r="AV8" s="22">
        <f>'[34]2019-20'!N116</f>
        <v>18.758395999999998</v>
      </c>
      <c r="AW8" s="22">
        <f>'[34]2019-20'!O116</f>
        <v>19.924918000000002</v>
      </c>
      <c r="AX8" s="22">
        <f>'[34]2019-20'!P116</f>
        <v>19.203733999999997</v>
      </c>
      <c r="AY8" s="22">
        <f>'[34]2019-20'!Q116</f>
        <v>18.696033999999997</v>
      </c>
      <c r="AZ8" s="22">
        <f>'[34]2019-20'!R116</f>
        <v>9.2287940000000006</v>
      </c>
      <c r="BA8" s="19">
        <f t="shared" si="7"/>
        <v>209.860702</v>
      </c>
      <c r="BB8" s="22">
        <f>'[34]2020-21'!G116</f>
        <v>17.169024999999998</v>
      </c>
      <c r="BC8" s="22">
        <f>'[34]2020-21'!H116</f>
        <v>16.447460000000003</v>
      </c>
      <c r="BD8" s="22">
        <f>'[34]2020-21'!I116</f>
        <v>15.861229999999999</v>
      </c>
      <c r="BE8" s="22">
        <f>'[34]2020-21'!J116</f>
        <v>16.601507999999999</v>
      </c>
      <c r="BF8" s="22">
        <f>'[34]2020-21'!K116</f>
        <v>16.527241</v>
      </c>
      <c r="BG8" s="22">
        <f>'[34]2020-21'!L116</f>
        <v>18.415677000000002</v>
      </c>
      <c r="BH8" s="22">
        <f>'[34]2020-21'!M116</f>
        <v>18.809774999999998</v>
      </c>
      <c r="BI8" s="22">
        <f>'[34]2020-21'!N116</f>
        <v>19.094889000000002</v>
      </c>
      <c r="BJ8" s="22">
        <f>'[34]2020-21'!O116</f>
        <v>21.407849999999996</v>
      </c>
      <c r="BK8" s="22">
        <f>'[34]2020-21'!P116</f>
        <v>19.673234000000001</v>
      </c>
      <c r="BL8" s="22">
        <f>'[34]2020-21'!Q116</f>
        <v>19.467292999999998</v>
      </c>
      <c r="BM8" s="22">
        <f>'[34]2020-21'!R116</f>
        <v>18.513544</v>
      </c>
      <c r="BN8" s="19">
        <f t="shared" si="8"/>
        <v>217.98872600000001</v>
      </c>
      <c r="BO8" s="22">
        <f>'[34]2021-22'!G116</f>
        <v>16.349429000000001</v>
      </c>
      <c r="BP8" s="22">
        <f>'[34]2021-22'!H116</f>
        <v>14.087996000000002</v>
      </c>
      <c r="BQ8" s="22">
        <f>'[34]2021-22'!I116</f>
        <v>17.650884999999999</v>
      </c>
      <c r="BR8" s="22">
        <f>'[34]2021-22'!J116</f>
        <v>19.896329000000001</v>
      </c>
      <c r="BS8" s="22">
        <f>'[34]2021-22'!K116</f>
        <v>19.188789999999997</v>
      </c>
      <c r="BT8" s="22">
        <f>'[34]2021-22'!L116</f>
        <v>17.432551000000004</v>
      </c>
      <c r="BU8" s="22">
        <f>'[34]2021-22'!M116</f>
        <v>17.547397999999998</v>
      </c>
      <c r="BV8" s="22">
        <f>'[34]2021-22'!N116</f>
        <v>17.941547000000003</v>
      </c>
      <c r="BW8" s="22">
        <f>'[34]2021-22'!O116</f>
        <v>21.105650000000001</v>
      </c>
      <c r="BX8" s="22">
        <f>'[34]2021-22'!P116</f>
        <v>19.374375999999998</v>
      </c>
      <c r="BY8" s="22">
        <f>'[34]2021-22'!Q116</f>
        <v>18.354808999999999</v>
      </c>
      <c r="BZ8" s="22">
        <f>'[34]2021-22'!R116</f>
        <v>18.831506999999995</v>
      </c>
      <c r="CA8" s="19">
        <f t="shared" si="9"/>
        <v>217.76126699999998</v>
      </c>
      <c r="CB8" s="34">
        <f t="shared" si="10"/>
        <v>1.927627383339825E-2</v>
      </c>
      <c r="CC8" s="34">
        <f t="shared" si="11"/>
        <v>7.457552388125066E-3</v>
      </c>
      <c r="CD8" s="34">
        <f t="shared" si="12"/>
        <v>-2.5548698826456384E-3</v>
      </c>
      <c r="CE8" s="34">
        <f t="shared" si="13"/>
        <v>1.8649453960668083E-2</v>
      </c>
      <c r="CF8" s="34">
        <f t="shared" si="14"/>
        <v>-1.0434438705790861E-3</v>
      </c>
      <c r="CG8" s="76">
        <v>0.05</v>
      </c>
      <c r="CH8" s="35" t="s">
        <v>93</v>
      </c>
      <c r="CI8" s="36">
        <f t="shared" si="0"/>
        <v>0.05</v>
      </c>
      <c r="CJ8" s="36">
        <f t="shared" si="0"/>
        <v>0.05</v>
      </c>
      <c r="CK8" s="36">
        <f t="shared" si="0"/>
        <v>0.05</v>
      </c>
      <c r="CL8" s="36">
        <f t="shared" si="0"/>
        <v>0.05</v>
      </c>
      <c r="CM8" s="36">
        <f t="shared" si="0"/>
        <v>0.05</v>
      </c>
      <c r="CN8" s="36">
        <f t="shared" si="0"/>
        <v>0.05</v>
      </c>
      <c r="CO8" s="22">
        <f>'[34]2022-23 H1 excl Agl.'!G116</f>
        <v>17.878764000000004</v>
      </c>
      <c r="CP8" s="22">
        <f>'[34]2022-23 H1 excl Agl.'!H116</f>
        <v>18.709043999999995</v>
      </c>
      <c r="CQ8" s="22">
        <f>'[34]2022-23 H1 excl Agl.'!I116</f>
        <v>19.754611000000004</v>
      </c>
      <c r="CR8" s="22">
        <f>'[34]2022-23 H1 excl Agl.'!J116</f>
        <v>18.432406999999998</v>
      </c>
      <c r="CS8" s="22">
        <f>'[34]2022-23 H1 excl Agl.'!K116</f>
        <v>19.202956999999998</v>
      </c>
      <c r="CT8" s="22">
        <f>'[34]2022-23 H1 excl Agl.'!L116</f>
        <v>19.884015000000002</v>
      </c>
      <c r="CU8" s="51">
        <f t="shared" si="15"/>
        <v>18.424767899999999</v>
      </c>
      <c r="CV8" s="51">
        <f t="shared" si="1"/>
        <v>18.838624350000003</v>
      </c>
      <c r="CW8" s="51">
        <f t="shared" si="1"/>
        <v>22.160932500000001</v>
      </c>
      <c r="CX8" s="51">
        <f t="shared" si="1"/>
        <v>20.343094799999999</v>
      </c>
      <c r="CY8" s="51">
        <f t="shared" si="1"/>
        <v>19.27254945</v>
      </c>
      <c r="CZ8" s="51">
        <f t="shared" si="1"/>
        <v>19.773082349999996</v>
      </c>
      <c r="DA8" s="19">
        <f t="shared" si="16"/>
        <v>232.67484934999999</v>
      </c>
      <c r="DB8" s="52">
        <f t="shared" si="17"/>
        <v>1.9377789569105408E-2</v>
      </c>
      <c r="DC8" s="53">
        <f t="shared" si="18"/>
        <v>1.4749771944961187E-2</v>
      </c>
      <c r="DD8" s="52">
        <f t="shared" si="19"/>
        <v>3.4997831897570553E-2</v>
      </c>
      <c r="DE8" s="52">
        <f t="shared" si="20"/>
        <v>3.3136497484893113E-2</v>
      </c>
      <c r="DF8" s="54">
        <f t="shared" si="21"/>
        <v>6.848592752723115E-2</v>
      </c>
      <c r="DG8" s="57">
        <v>0.05</v>
      </c>
      <c r="DH8" s="35" t="s">
        <v>93</v>
      </c>
      <c r="DI8" s="56">
        <f t="shared" si="2"/>
        <v>0.05</v>
      </c>
      <c r="DJ8" s="61">
        <f t="shared" si="22"/>
        <v>18.772702200000005</v>
      </c>
      <c r="DK8" s="61">
        <f t="shared" si="3"/>
        <v>19.644496199999995</v>
      </c>
      <c r="DL8" s="61">
        <f t="shared" si="3"/>
        <v>20.742341550000006</v>
      </c>
      <c r="DM8" s="61">
        <f t="shared" si="3"/>
        <v>19.354027349999999</v>
      </c>
      <c r="DN8" s="61">
        <f t="shared" si="3"/>
        <v>20.16310485</v>
      </c>
      <c r="DO8" s="61">
        <f t="shared" si="3"/>
        <v>20.878215750000003</v>
      </c>
      <c r="DP8" s="61">
        <f t="shared" si="3"/>
        <v>19.346006294999999</v>
      </c>
      <c r="DQ8" s="61">
        <f t="shared" si="3"/>
        <v>19.780555567500006</v>
      </c>
      <c r="DR8" s="61">
        <f t="shared" si="3"/>
        <v>23.268979125000001</v>
      </c>
      <c r="DS8" s="61">
        <f t="shared" si="3"/>
        <v>21.360249540000002</v>
      </c>
      <c r="DT8" s="61">
        <f t="shared" si="3"/>
        <v>20.2361769225</v>
      </c>
      <c r="DU8" s="61">
        <f t="shared" si="3"/>
        <v>20.761736467499997</v>
      </c>
      <c r="DV8" s="62">
        <f t="shared" si="23"/>
        <v>244.30859181750003</v>
      </c>
    </row>
    <row r="9" spans="1:126" s="1" customFormat="1" x14ac:dyDescent="0.2">
      <c r="A9" s="6" t="s">
        <v>36</v>
      </c>
      <c r="B9" s="22">
        <f>'[34]2016-17 excl Agl'!G117</f>
        <v>4.2277000000000002E-2</v>
      </c>
      <c r="C9" s="22">
        <f>'[34]2016-17 excl Agl'!H117</f>
        <v>3.6673999999999998E-2</v>
      </c>
      <c r="D9" s="22">
        <f>'[34]2016-17 excl Agl'!I117</f>
        <v>2.7538E-2</v>
      </c>
      <c r="E9" s="22">
        <f>'[34]2016-17 excl Agl'!J117</f>
        <v>2.9638000000000001E-2</v>
      </c>
      <c r="F9" s="22">
        <f>'[34]2016-17 excl Agl'!K117</f>
        <v>2.8833000000000001E-2</v>
      </c>
      <c r="G9" s="22">
        <f>'[34]2016-17 excl Agl'!L117</f>
        <v>2.8334000000000002E-2</v>
      </c>
      <c r="H9" s="22">
        <f>'[34]2016-17 excl Agl'!M117</f>
        <v>3.0838000000000001E-2</v>
      </c>
      <c r="I9" s="22">
        <f>'[34]2016-17 excl Agl'!N117</f>
        <v>3.6013000000000003E-2</v>
      </c>
      <c r="J9" s="22">
        <f>'[34]2016-17 excl Agl'!O117</f>
        <v>2.8479000000000001E-2</v>
      </c>
      <c r="K9" s="22">
        <f>'[34]2016-17 excl Agl'!P117</f>
        <v>3.0501E-2</v>
      </c>
      <c r="L9" s="22">
        <f>'[34]2016-17 excl Agl'!Q117</f>
        <v>2.8069E-2</v>
      </c>
      <c r="M9" s="22">
        <f>'[34]2016-17 excl Agl'!R117</f>
        <v>2.9073000000000002E-2</v>
      </c>
      <c r="N9" s="19">
        <f t="shared" si="4"/>
        <v>0.37626700000000002</v>
      </c>
      <c r="O9" s="22">
        <f>'[34]2017-18 excl Agl.'!G117</f>
        <v>2.8088999999999999E-2</v>
      </c>
      <c r="P9" s="22">
        <f>'[34]2017-18 excl Agl.'!H117</f>
        <v>2.1975999999999999E-2</v>
      </c>
      <c r="Q9" s="22">
        <f>'[34]2017-18 excl Agl.'!I117</f>
        <v>1.3918E-2</v>
      </c>
      <c r="R9" s="22">
        <f>'[34]2017-18 excl Agl.'!J117</f>
        <v>1.8925999999999998E-2</v>
      </c>
      <c r="S9" s="22">
        <f>'[34]2017-18 excl Agl.'!K117</f>
        <v>1.6070999999999998E-2</v>
      </c>
      <c r="T9" s="22">
        <f>'[34]2017-18 excl Agl.'!L117</f>
        <v>1.4043999999999999E-2</v>
      </c>
      <c r="U9" s="22">
        <f>'[34]2017-18 excl Agl.'!M117</f>
        <v>1.3476999999999999E-2</v>
      </c>
      <c r="V9" s="22">
        <f>'[34]2017-18 excl Agl.'!N117</f>
        <v>1.8166000000000002E-2</v>
      </c>
      <c r="W9" s="22">
        <f>'[34]2017-18 excl Agl.'!O117</f>
        <v>1.8669999999999999E-2</v>
      </c>
      <c r="X9" s="22">
        <f>'[34]2017-18 excl Agl.'!P117</f>
        <v>2.0896999999999999E-2</v>
      </c>
      <c r="Y9" s="22">
        <f>'[34]2017-18 excl Agl.'!Q117</f>
        <v>1.9196000000000001E-2</v>
      </c>
      <c r="Z9" s="22">
        <f>'[34]2017-18 excl Agl.'!R117</f>
        <v>2.0441999999999998E-2</v>
      </c>
      <c r="AA9" s="19">
        <f t="shared" si="5"/>
        <v>0.22387199999999996</v>
      </c>
      <c r="AB9" s="22">
        <f>'[34]2018-19'!G117</f>
        <v>2.4035000000000001E-2</v>
      </c>
      <c r="AC9" s="22">
        <f>'[34]2018-19'!H117</f>
        <v>1.9036000000000001E-2</v>
      </c>
      <c r="AD9" s="22">
        <f>'[34]2018-19'!I117</f>
        <v>1.7818000000000001E-2</v>
      </c>
      <c r="AE9" s="22">
        <f>'[34]2018-19'!J117</f>
        <v>1.8131000000000001E-2</v>
      </c>
      <c r="AF9" s="22">
        <f>'[34]2018-19'!K117</f>
        <v>1.7887E-2</v>
      </c>
      <c r="AG9" s="22">
        <f>'[34]2018-19'!L117</f>
        <v>1.9820999999999998E-2</v>
      </c>
      <c r="AH9" s="22">
        <f>'[34]2018-19'!M117</f>
        <v>2.1571E-2</v>
      </c>
      <c r="AI9" s="22">
        <f>'[34]2018-19'!N117</f>
        <v>2.1007000000000001E-2</v>
      </c>
      <c r="AJ9" s="22">
        <f>'[34]2018-19'!O117</f>
        <v>2.3085000000000001E-2</v>
      </c>
      <c r="AK9" s="22">
        <f>'[34]2018-19'!P117</f>
        <v>2.4355999999999999E-2</v>
      </c>
      <c r="AL9" s="22">
        <f>'[34]2018-19'!Q117</f>
        <v>2.3488999999999999E-2</v>
      </c>
      <c r="AM9" s="22">
        <f>'[34]2018-19'!R117</f>
        <v>2.6877000000000002E-2</v>
      </c>
      <c r="AN9" s="19">
        <f t="shared" si="6"/>
        <v>0.25711299999999998</v>
      </c>
      <c r="AO9" s="22">
        <f>'[34]2019-20'!G117</f>
        <v>2.3384000000000002E-2</v>
      </c>
      <c r="AP9" s="22">
        <f>'[34]2019-20'!H117</f>
        <v>2.2349000000000001E-2</v>
      </c>
      <c r="AQ9" s="22">
        <f>'[34]2019-20'!I117</f>
        <v>1.5765000000000001E-2</v>
      </c>
      <c r="AR9" s="22">
        <f>'[34]2019-20'!J117</f>
        <v>1.7295000000000001E-2</v>
      </c>
      <c r="AS9" s="22">
        <f>'[34]2019-20'!K117</f>
        <v>1.6160000000000001E-2</v>
      </c>
      <c r="AT9" s="22">
        <f>'[34]2019-20'!L117</f>
        <v>1.6867999999999998E-2</v>
      </c>
      <c r="AU9" s="22">
        <f>'[34]2019-20'!M117</f>
        <v>1.5140000000000002E-2</v>
      </c>
      <c r="AV9" s="22">
        <f>'[34]2019-20'!N117</f>
        <v>1.9074000000000001E-2</v>
      </c>
      <c r="AW9" s="22">
        <f>'[34]2019-20'!O117</f>
        <v>2.2453999999999998E-2</v>
      </c>
      <c r="AX9" s="22">
        <f>'[34]2019-20'!P117</f>
        <v>2.1062000000000001E-2</v>
      </c>
      <c r="AY9" s="22">
        <f>'[34]2019-20'!Q117</f>
        <v>2.9772999999999997E-2</v>
      </c>
      <c r="AZ9" s="22">
        <f>'[34]2019-20'!R117</f>
        <v>9.7339999999999979E-3</v>
      </c>
      <c r="BA9" s="19">
        <f t="shared" si="7"/>
        <v>0.22905800000000001</v>
      </c>
      <c r="BB9" s="22">
        <f>'[34]2020-21'!G117</f>
        <v>1.5251000000000001E-2</v>
      </c>
      <c r="BC9" s="22">
        <f>'[34]2020-21'!H117</f>
        <v>1.8903E-2</v>
      </c>
      <c r="BD9" s="22">
        <f>'[34]2020-21'!I117</f>
        <v>6.3129999999999992E-3</v>
      </c>
      <c r="BE9" s="22">
        <f>'[34]2020-21'!J117</f>
        <v>5.7010000000000003E-3</v>
      </c>
      <c r="BF9" s="22">
        <f>'[34]2020-21'!K117</f>
        <v>1.2245000000000002E-2</v>
      </c>
      <c r="BG9" s="22">
        <f>'[34]2020-21'!L117</f>
        <v>4.1029999999999999E-3</v>
      </c>
      <c r="BH9" s="22">
        <f>'[34]2020-21'!M117</f>
        <v>9.8230000000000001E-3</v>
      </c>
      <c r="BI9" s="22">
        <f>'[34]2020-21'!N117</f>
        <v>1.3821E-2</v>
      </c>
      <c r="BJ9" s="22">
        <f>'[34]2020-21'!O117</f>
        <v>1.2347000000000002E-2</v>
      </c>
      <c r="BK9" s="22">
        <f>'[34]2020-21'!P117</f>
        <v>1.3184000000000001E-2</v>
      </c>
      <c r="BL9" s="22">
        <f>'[34]2020-21'!Q117</f>
        <v>1.3487000000000001E-2</v>
      </c>
      <c r="BM9" s="22">
        <f>'[34]2020-21'!R117</f>
        <v>1.7859E-2</v>
      </c>
      <c r="BN9" s="19">
        <f t="shared" si="8"/>
        <v>0.14303700000000003</v>
      </c>
      <c r="BO9" s="22">
        <f>'[34]2021-22'!G117</f>
        <v>1.1512999999999999E-2</v>
      </c>
      <c r="BP9" s="22">
        <f>'[34]2021-22'!H117</f>
        <v>7.2979999999999998E-3</v>
      </c>
      <c r="BQ9" s="22">
        <f>'[34]2021-22'!I117</f>
        <v>1.1248000000000001E-2</v>
      </c>
      <c r="BR9" s="22">
        <f>'[34]2021-22'!J117</f>
        <v>1.0423999999999999E-2</v>
      </c>
      <c r="BS9" s="22">
        <f>'[34]2021-22'!K117</f>
        <v>7.5469999999999999E-3</v>
      </c>
      <c r="BT9" s="22">
        <f>'[34]2021-22'!L117</f>
        <v>9.9550000000000003E-3</v>
      </c>
      <c r="BU9" s="22">
        <f>'[34]2021-22'!M117</f>
        <v>1.0666E-2</v>
      </c>
      <c r="BV9" s="22">
        <f>'[34]2021-22'!N117</f>
        <v>9.6500000000000006E-3</v>
      </c>
      <c r="BW9" s="22">
        <f>'[34]2021-22'!O117</f>
        <v>1.5287E-2</v>
      </c>
      <c r="BX9" s="22">
        <f>'[34]2021-22'!P117</f>
        <v>1.3564000000000001E-2</v>
      </c>
      <c r="BY9" s="22">
        <f>'[34]2021-22'!Q117</f>
        <v>1.6319E-2</v>
      </c>
      <c r="BZ9" s="22">
        <f>'[34]2021-22'!R117</f>
        <v>1.6143000000000001E-2</v>
      </c>
      <c r="CA9" s="19">
        <f t="shared" si="9"/>
        <v>0.13961399999999999</v>
      </c>
      <c r="CB9" s="34">
        <f t="shared" si="10"/>
        <v>-0.17986269300501279</v>
      </c>
      <c r="CC9" s="34">
        <f t="shared" si="11"/>
        <v>-0.11134682329688272</v>
      </c>
      <c r="CD9" s="34">
        <f t="shared" si="12"/>
        <v>-0.18416629285359842</v>
      </c>
      <c r="CE9" s="34">
        <f t="shared" si="13"/>
        <v>-0.21928638566387504</v>
      </c>
      <c r="CF9" s="34">
        <f t="shared" si="14"/>
        <v>-2.3930871033369217E-2</v>
      </c>
      <c r="CG9" s="128">
        <v>0.02</v>
      </c>
      <c r="CH9" s="35" t="s">
        <v>93</v>
      </c>
      <c r="CI9" s="36">
        <f t="shared" si="0"/>
        <v>0.02</v>
      </c>
      <c r="CJ9" s="36">
        <f t="shared" si="0"/>
        <v>0.02</v>
      </c>
      <c r="CK9" s="36">
        <f t="shared" si="0"/>
        <v>0.02</v>
      </c>
      <c r="CL9" s="36">
        <f t="shared" si="0"/>
        <v>0.02</v>
      </c>
      <c r="CM9" s="36">
        <f t="shared" si="0"/>
        <v>0.02</v>
      </c>
      <c r="CN9" s="36">
        <f t="shared" si="0"/>
        <v>0.02</v>
      </c>
      <c r="CO9" s="22">
        <f>'[34]2022-23 H1 excl Agl.'!G117</f>
        <v>1.5902000000000003E-2</v>
      </c>
      <c r="CP9" s="22">
        <f>'[34]2022-23 H1 excl Agl.'!H117</f>
        <v>1.7183E-2</v>
      </c>
      <c r="CQ9" s="22">
        <f>'[34]2022-23 H1 excl Agl.'!I117</f>
        <v>1.1210000000000001E-2</v>
      </c>
      <c r="CR9" s="22">
        <f>'[34]2022-23 H1 excl Agl.'!J117</f>
        <v>1.3297000000000002E-2</v>
      </c>
      <c r="CS9" s="22">
        <f>'[34]2022-23 H1 excl Agl.'!K117</f>
        <v>1.2132E-2</v>
      </c>
      <c r="CT9" s="22">
        <f>'[34]2022-23 H1 excl Agl.'!L117</f>
        <v>1.7226999999999999E-2</v>
      </c>
      <c r="CU9" s="51">
        <f t="shared" si="15"/>
        <v>1.087932E-2</v>
      </c>
      <c r="CV9" s="51">
        <f t="shared" si="1"/>
        <v>9.8430000000000011E-3</v>
      </c>
      <c r="CW9" s="51">
        <f t="shared" si="1"/>
        <v>1.5592740000000001E-2</v>
      </c>
      <c r="CX9" s="51">
        <f t="shared" si="1"/>
        <v>1.3835280000000002E-2</v>
      </c>
      <c r="CY9" s="51">
        <f t="shared" si="1"/>
        <v>1.6645380000000001E-2</v>
      </c>
      <c r="CZ9" s="51">
        <f t="shared" si="1"/>
        <v>1.6465860000000002E-2</v>
      </c>
      <c r="DA9" s="19">
        <f t="shared" si="16"/>
        <v>0.17021258</v>
      </c>
      <c r="DB9" s="52">
        <f t="shared" si="17"/>
        <v>-5.3330521924132124E-2</v>
      </c>
      <c r="DC9" s="53">
        <f t="shared" si="18"/>
        <v>-9.7978467841009165E-2</v>
      </c>
      <c r="DD9" s="52">
        <f t="shared" si="19"/>
        <v>-9.4235288242945248E-2</v>
      </c>
      <c r="DE9" s="52">
        <f t="shared" si="20"/>
        <v>9.0866565058614901E-2</v>
      </c>
      <c r="DF9" s="54">
        <f t="shared" si="21"/>
        <v>0.21916555646281899</v>
      </c>
      <c r="DG9" s="55">
        <v>0.05</v>
      </c>
      <c r="DH9" s="35" t="s">
        <v>93</v>
      </c>
      <c r="DI9" s="56">
        <f t="shared" si="2"/>
        <v>0.05</v>
      </c>
      <c r="DJ9" s="61">
        <f t="shared" si="22"/>
        <v>1.6697100000000003E-2</v>
      </c>
      <c r="DK9" s="61">
        <f t="shared" si="3"/>
        <v>1.804215E-2</v>
      </c>
      <c r="DL9" s="61">
        <f t="shared" si="3"/>
        <v>1.1770500000000001E-2</v>
      </c>
      <c r="DM9" s="61">
        <f t="shared" si="3"/>
        <v>1.3961850000000001E-2</v>
      </c>
      <c r="DN9" s="61">
        <f t="shared" si="3"/>
        <v>1.2738600000000001E-2</v>
      </c>
      <c r="DO9" s="61">
        <f t="shared" si="3"/>
        <v>1.808835E-2</v>
      </c>
      <c r="DP9" s="61">
        <f t="shared" si="3"/>
        <v>1.1423286E-2</v>
      </c>
      <c r="DQ9" s="61">
        <f t="shared" si="3"/>
        <v>1.0335150000000001E-2</v>
      </c>
      <c r="DR9" s="61">
        <f t="shared" si="3"/>
        <v>1.6372377E-2</v>
      </c>
      <c r="DS9" s="61">
        <f t="shared" si="3"/>
        <v>1.4527044000000003E-2</v>
      </c>
      <c r="DT9" s="61">
        <f t="shared" si="3"/>
        <v>1.7477649000000001E-2</v>
      </c>
      <c r="DU9" s="61">
        <f t="shared" si="3"/>
        <v>1.7289153000000002E-2</v>
      </c>
      <c r="DV9" s="62">
        <f t="shared" si="23"/>
        <v>0.17872320900000002</v>
      </c>
    </row>
    <row r="10" spans="1:126" s="1" customFormat="1" x14ac:dyDescent="0.2">
      <c r="A10" s="6" t="s">
        <v>35</v>
      </c>
      <c r="B10" s="22">
        <f>'Agri Sales'!$C$13*AB$10/$AN$10</f>
        <v>57.449978422200978</v>
      </c>
      <c r="C10" s="22">
        <f>'Agri Sales'!$C$13*AC$10/$AN$10</f>
        <v>49.810183956838877</v>
      </c>
      <c r="D10" s="22">
        <f>'Agri Sales'!$C$13*AD$10/$AN$10</f>
        <v>42.914697929299116</v>
      </c>
      <c r="E10" s="22">
        <f>'Agri Sales'!$C$13*AE$10/$AN$10</f>
        <v>44.635456053540629</v>
      </c>
      <c r="F10" s="22">
        <f>'Agri Sales'!$C$13*AF$10/$AN$10</f>
        <v>49.017988915856442</v>
      </c>
      <c r="G10" s="22">
        <f>'Agri Sales'!$C$13*AG$10/$AN$10</f>
        <v>41.918009666264567</v>
      </c>
      <c r="H10" s="22">
        <f>'Agri Sales'!$C$13*AH$10/$AN$10</f>
        <v>60.076323909945486</v>
      </c>
      <c r="I10" s="22">
        <f>'Agri Sales'!$C$13*AI$10/$AN$10</f>
        <v>37.242004335324616</v>
      </c>
      <c r="J10" s="22">
        <f>'Agri Sales'!$C$13*AJ$10/$AN$10</f>
        <v>36.624809358255582</v>
      </c>
      <c r="K10" s="22">
        <f>'Agri Sales'!$C$13*AK$10/$AN$10</f>
        <v>40.26225010572746</v>
      </c>
      <c r="L10" s="22">
        <f>'Agri Sales'!$C$13*AL$10/$AN$10</f>
        <v>32.085992238378154</v>
      </c>
      <c r="M10" s="22">
        <f>'Agri Sales'!$C$13*AM$10/$AN$10</f>
        <v>41.234871797797489</v>
      </c>
      <c r="N10" s="19">
        <f t="shared" si="4"/>
        <v>533.27256668942925</v>
      </c>
      <c r="O10" s="22">
        <f>'Agri Sales'!$D$13*AB$10/$AN$10</f>
        <v>76.175698889070219</v>
      </c>
      <c r="P10" s="22">
        <f>'Agri Sales'!$D$13*AC$10/$AN$10</f>
        <v>66.045726715870714</v>
      </c>
      <c r="Q10" s="22">
        <f>'Agri Sales'!$D$13*AD$10/$AN$10</f>
        <v>56.902669020227172</v>
      </c>
      <c r="R10" s="22">
        <f>'Agri Sales'!$D$13*AE$10/$AN$10</f>
        <v>59.184305259841288</v>
      </c>
      <c r="S10" s="22">
        <f>'Agri Sales'!$D$13*AF$10/$AN$10</f>
        <v>64.995317080208039</v>
      </c>
      <c r="T10" s="22">
        <f>'Agri Sales'!$D$13*AG$10/$AN$10</f>
        <v>55.581111952733991</v>
      </c>
      <c r="U10" s="22">
        <f>'Agri Sales'!$D$13*AH$10/$AN$10</f>
        <v>79.658097117017718</v>
      </c>
      <c r="V10" s="22">
        <f>'Agri Sales'!$D$13*AI$10/$AN$10</f>
        <v>49.380970823425592</v>
      </c>
      <c r="W10" s="22">
        <f>'Agri Sales'!$D$13*AJ$10/$AN$10</f>
        <v>48.562602217896419</v>
      </c>
      <c r="X10" s="22">
        <f>'Agri Sales'!$D$13*AK$10/$AN$10</f>
        <v>53.385660445524501</v>
      </c>
      <c r="Y10" s="22">
        <f>'Agri Sales'!$D$13*AL$10/$AN$10</f>
        <v>42.544365558250789</v>
      </c>
      <c r="Z10" s="22">
        <f>'Agri Sales'!$D$13*AM$10/$AN$10</f>
        <v>54.675306485138556</v>
      </c>
      <c r="AA10" s="19">
        <f t="shared" si="5"/>
        <v>707.09183156520498</v>
      </c>
      <c r="AB10" s="22">
        <f>'[34]2018-19'!G118</f>
        <v>108.06</v>
      </c>
      <c r="AC10" s="22">
        <f>'[34]2018-19'!H118</f>
        <v>93.69</v>
      </c>
      <c r="AD10" s="22">
        <f>'[34]2018-19'!I118</f>
        <v>80.72</v>
      </c>
      <c r="AE10" s="22">
        <f>'[34]2018-19'!J118</f>
        <v>83.956643912013746</v>
      </c>
      <c r="AF10" s="22">
        <f>'[34]2018-19'!K118</f>
        <v>92.199928141322317</v>
      </c>
      <c r="AG10" s="22">
        <f>'[34]2018-19'!L118</f>
        <v>78.845288526446282</v>
      </c>
      <c r="AH10" s="22">
        <f>'[34]2018-19'!M118</f>
        <v>113</v>
      </c>
      <c r="AI10" s="22">
        <f>'[34]2018-19'!N118</f>
        <v>70.05</v>
      </c>
      <c r="AJ10" s="22">
        <f>'[34]2018-19'!O118</f>
        <v>68.889092876033061</v>
      </c>
      <c r="AK10" s="22">
        <f>'[34]2018-19'!P118</f>
        <v>75.730903055371897</v>
      </c>
      <c r="AL10" s="22">
        <f>'[34]2018-19'!Q118</f>
        <v>60.351847233057846</v>
      </c>
      <c r="AM10" s="22">
        <f>'[34]2018-19'!R118</f>
        <v>77.560346737190088</v>
      </c>
      <c r="AN10" s="19">
        <f t="shared" si="6"/>
        <v>1003.0540504814352</v>
      </c>
      <c r="AO10" s="22">
        <f>'[34]2019-20'!G118</f>
        <v>70.330679785123962</v>
      </c>
      <c r="AP10" s="22">
        <f>'[34]2019-20'!H118</f>
        <v>72.832925772670805</v>
      </c>
      <c r="AQ10" s="22">
        <f>'[34]2019-20'!I118</f>
        <v>66.03</v>
      </c>
      <c r="AR10" s="22">
        <f>'[34]2019-20'!J118</f>
        <v>67.047779392857137</v>
      </c>
      <c r="AS10" s="22">
        <f>'[34]2019-20'!K118</f>
        <v>68.95</v>
      </c>
      <c r="AT10" s="22">
        <f>'[34]2019-20'!L118</f>
        <v>48.11</v>
      </c>
      <c r="AU10" s="22">
        <f>'[34]2019-20'!M118</f>
        <v>44.407843299689439</v>
      </c>
      <c r="AV10" s="22">
        <f>'[34]2019-20'!N118</f>
        <v>54.794146129503098</v>
      </c>
      <c r="AW10" s="22">
        <f>'[34]2019-20'!O118</f>
        <v>73.41</v>
      </c>
      <c r="AX10" s="22">
        <f>'[34]2019-20'!P118</f>
        <v>69.2775954779503</v>
      </c>
      <c r="AY10" s="22">
        <f>'[34]2019-20'!Q118</f>
        <v>69.998175869254666</v>
      </c>
      <c r="AZ10" s="22">
        <f>'[34]2019-20'!R118</f>
        <v>68.804476907142842</v>
      </c>
      <c r="BA10" s="19">
        <f t="shared" si="7"/>
        <v>773.99362263419221</v>
      </c>
      <c r="BB10" s="22">
        <f>'[34]2020-21'!G118</f>
        <v>63.617501765527948</v>
      </c>
      <c r="BC10" s="22">
        <f>'[34]2020-21'!H118</f>
        <v>63.775154178571427</v>
      </c>
      <c r="BD10" s="22">
        <f>'[34]2020-21'!I118</f>
        <v>60.11</v>
      </c>
      <c r="BE10" s="22">
        <f>'[34]2020-21'!J118</f>
        <v>79.89</v>
      </c>
      <c r="BF10" s="22">
        <f>'[34]2020-21'!K118</f>
        <v>60.12</v>
      </c>
      <c r="BG10" s="22">
        <f>'[34]2020-21'!L118</f>
        <v>53.46</v>
      </c>
      <c r="BH10" s="22">
        <f>'[34]2020-21'!M118</f>
        <v>36.49</v>
      </c>
      <c r="BI10" s="22">
        <f>'[34]2020-21'!N118</f>
        <v>23.52</v>
      </c>
      <c r="BJ10" s="22">
        <f>'[34]2020-21'!O118</f>
        <v>58.66</v>
      </c>
      <c r="BK10" s="22">
        <f>'[34]2020-21'!P118</f>
        <v>84.239973021739132</v>
      </c>
      <c r="BL10" s="22">
        <f>'[34]2020-21'!Q118</f>
        <v>74.73983665714286</v>
      </c>
      <c r="BM10" s="22">
        <f>'[34]2020-21'!R118</f>
        <v>81.990957480434787</v>
      </c>
      <c r="BN10" s="19">
        <f t="shared" si="8"/>
        <v>740.61342310341615</v>
      </c>
      <c r="BO10" s="22">
        <f>'[34]2021-22'!G118</f>
        <v>82.58</v>
      </c>
      <c r="BP10" s="22">
        <f>'[34]2021-22'!H118</f>
        <v>78.36</v>
      </c>
      <c r="BQ10" s="22">
        <f>'[34]2021-22'!I118</f>
        <v>46.25</v>
      </c>
      <c r="BR10" s="22">
        <f>'[34]2021-22'!J118</f>
        <v>79.39</v>
      </c>
      <c r="BS10" s="22">
        <f>'[34]2021-22'!K118</f>
        <v>79.85235838509324</v>
      </c>
      <c r="BT10" s="22">
        <f>'[34]2021-22'!L118</f>
        <v>55.612489709316776</v>
      </c>
      <c r="BU10" s="22">
        <f>'[34]2021-22'!M118</f>
        <v>59.626999999999995</v>
      </c>
      <c r="BV10" s="22">
        <f>'[34]2021-22'!N118</f>
        <v>38.031037644366201</v>
      </c>
      <c r="BW10" s="22">
        <f>'[34]2021-22'!O118</f>
        <v>41.545283108685382</v>
      </c>
      <c r="BX10" s="22">
        <f>'[34]2021-22'!P118</f>
        <v>50.008186896969697</v>
      </c>
      <c r="BY10" s="22">
        <f>'[34]2021-22'!Q118</f>
        <v>53.831202193939397</v>
      </c>
      <c r="BZ10" s="22">
        <f>'[34]2021-22'!R118</f>
        <v>80.914807318181829</v>
      </c>
      <c r="CA10" s="19">
        <f t="shared" si="9"/>
        <v>746.00236525655248</v>
      </c>
      <c r="CB10" s="34">
        <f t="shared" si="10"/>
        <v>6.9444354821732279E-2</v>
      </c>
      <c r="CC10" s="34">
        <f t="shared" si="11"/>
        <v>1.3482131296832733E-2</v>
      </c>
      <c r="CD10" s="34">
        <f t="shared" si="12"/>
        <v>-9.3978251427486614E-2</v>
      </c>
      <c r="CE10" s="34">
        <f t="shared" si="13"/>
        <v>-1.8248867174275762E-2</v>
      </c>
      <c r="CF10" s="34">
        <f t="shared" si="14"/>
        <v>7.2763225523984065E-3</v>
      </c>
      <c r="CG10" s="76">
        <v>0.05</v>
      </c>
      <c r="CH10" s="35" t="s">
        <v>93</v>
      </c>
      <c r="CI10" s="36">
        <f t="shared" si="0"/>
        <v>0.05</v>
      </c>
      <c r="CJ10" s="36">
        <f t="shared" si="0"/>
        <v>0.05</v>
      </c>
      <c r="CK10" s="36">
        <f t="shared" si="0"/>
        <v>0.05</v>
      </c>
      <c r="CL10" s="36">
        <f t="shared" si="0"/>
        <v>0.05</v>
      </c>
      <c r="CM10" s="36">
        <f t="shared" si="0"/>
        <v>0.05</v>
      </c>
      <c r="CN10" s="36">
        <f t="shared" si="0"/>
        <v>0.05</v>
      </c>
      <c r="CO10" s="22">
        <f>'[34]2022-23 H1 excl Agl.'!G118</f>
        <v>76.939815825757535</v>
      </c>
      <c r="CP10" s="22">
        <f>'[34]2022-23 H1 excl Agl.'!H118</f>
        <v>79.289274583333295</v>
      </c>
      <c r="CQ10" s="22">
        <f>'[34]2022-23 H1 excl Agl.'!I118</f>
        <v>54.909812924242431</v>
      </c>
      <c r="CR10" s="22">
        <f>'[34]2022-23 H1 excl Agl.'!J118</f>
        <v>52.289828113636375</v>
      </c>
      <c r="CS10" s="22">
        <f>'[34]2022-23 H1 excl Agl.'!K118</f>
        <v>53.827860077272717</v>
      </c>
      <c r="CT10" s="22">
        <f>'[34]2022-23 H1 excl Agl.'!L118</f>
        <v>53.447279125757568</v>
      </c>
      <c r="CU10" s="51">
        <f t="shared" si="15"/>
        <v>62.608349999999994</v>
      </c>
      <c r="CV10" s="51">
        <f t="shared" si="1"/>
        <v>39.932589526584515</v>
      </c>
      <c r="CW10" s="51">
        <f t="shared" si="1"/>
        <v>43.622547264119653</v>
      </c>
      <c r="CX10" s="51">
        <f t="shared" si="1"/>
        <v>52.508596241818182</v>
      </c>
      <c r="CY10" s="51">
        <f t="shared" si="1"/>
        <v>56.52276230363637</v>
      </c>
      <c r="CZ10" s="51">
        <f t="shared" si="1"/>
        <v>84.960547684090926</v>
      </c>
      <c r="DA10" s="19">
        <f t="shared" si="16"/>
        <v>710.85926367024945</v>
      </c>
      <c r="DB10" s="52">
        <f t="shared" si="17"/>
        <v>1.0633494148855061E-3</v>
      </c>
      <c r="DC10" s="53">
        <f t="shared" si="18"/>
        <v>-8.2481514549769042E-2</v>
      </c>
      <c r="DD10" s="52">
        <f t="shared" si="19"/>
        <v>-2.7964599660269318E-2</v>
      </c>
      <c r="DE10" s="52">
        <f t="shared" si="20"/>
        <v>-2.0293421717247351E-2</v>
      </c>
      <c r="DF10" s="54">
        <f t="shared" si="21"/>
        <v>-4.710856590141943E-2</v>
      </c>
      <c r="DG10" s="57">
        <v>0.05</v>
      </c>
      <c r="DH10" s="35" t="s">
        <v>93</v>
      </c>
      <c r="DI10" s="56">
        <f t="shared" si="2"/>
        <v>0.05</v>
      </c>
      <c r="DJ10" s="61">
        <f t="shared" si="22"/>
        <v>80.786806617045414</v>
      </c>
      <c r="DK10" s="61">
        <f t="shared" si="3"/>
        <v>83.253738312499962</v>
      </c>
      <c r="DL10" s="61">
        <f t="shared" si="3"/>
        <v>57.655303570454556</v>
      </c>
      <c r="DM10" s="61">
        <f t="shared" si="3"/>
        <v>54.904319519318193</v>
      </c>
      <c r="DN10" s="61">
        <f t="shared" si="3"/>
        <v>56.519253081136355</v>
      </c>
      <c r="DO10" s="61">
        <f t="shared" si="3"/>
        <v>56.119643082045449</v>
      </c>
      <c r="DP10" s="61">
        <f t="shared" si="3"/>
        <v>65.738767499999994</v>
      </c>
      <c r="DQ10" s="61">
        <f t="shared" si="3"/>
        <v>41.92921900291374</v>
      </c>
      <c r="DR10" s="61">
        <f t="shared" si="3"/>
        <v>45.803674627325641</v>
      </c>
      <c r="DS10" s="61">
        <f t="shared" si="3"/>
        <v>55.134026053909096</v>
      </c>
      <c r="DT10" s="61">
        <f t="shared" si="3"/>
        <v>59.348900418818189</v>
      </c>
      <c r="DU10" s="61">
        <f t="shared" si="3"/>
        <v>89.208575068295474</v>
      </c>
      <c r="DV10" s="62">
        <f t="shared" si="23"/>
        <v>746.40222685376204</v>
      </c>
    </row>
    <row r="11" spans="1:126" s="1" customFormat="1" x14ac:dyDescent="0.2">
      <c r="A11" s="6" t="s">
        <v>34</v>
      </c>
      <c r="B11" s="22">
        <f>'[34]2016-17 excl Agl'!G119</f>
        <v>3.3363350000000001</v>
      </c>
      <c r="C11" s="22">
        <f>'[34]2016-17 excl Agl'!H119</f>
        <v>3.2872240000000001</v>
      </c>
      <c r="D11" s="22">
        <f>'[34]2016-17 excl Agl'!I119</f>
        <v>3.2406359999999999</v>
      </c>
      <c r="E11" s="22">
        <f>'[34]2016-17 excl Agl'!J119</f>
        <v>3.2380650000000002</v>
      </c>
      <c r="F11" s="22">
        <f>'[34]2016-17 excl Agl'!K119</f>
        <v>3.2252010000000002</v>
      </c>
      <c r="G11" s="22">
        <f>'[34]2016-17 excl Agl'!L119</f>
        <v>3.199608</v>
      </c>
      <c r="H11" s="22">
        <f>'[34]2016-17 excl Agl'!M119</f>
        <v>3.2448130000000002</v>
      </c>
      <c r="I11" s="22">
        <f>'[34]2016-17 excl Agl'!N119</f>
        <v>3.1916479999999998</v>
      </c>
      <c r="J11" s="22">
        <f>'[34]2016-17 excl Agl'!O119</f>
        <v>3.2767360000000001</v>
      </c>
      <c r="K11" s="22">
        <f>'[34]2016-17 excl Agl'!P119</f>
        <v>3.2105030000000001</v>
      </c>
      <c r="L11" s="22">
        <f>'[34]2016-17 excl Agl'!Q119</f>
        <v>3.1557550000000001</v>
      </c>
      <c r="M11" s="22">
        <f>'[34]2016-17 excl Agl'!R119</f>
        <v>3.1189499999999999</v>
      </c>
      <c r="N11" s="19">
        <f t="shared" si="4"/>
        <v>38.725473999999998</v>
      </c>
      <c r="O11" s="22">
        <f>'[34]2017-18 excl Agl.'!G119</f>
        <v>3.102452</v>
      </c>
      <c r="P11" s="22">
        <f>'[34]2017-18 excl Agl.'!H119</f>
        <v>2.9019659999999998</v>
      </c>
      <c r="Q11" s="22">
        <f>'[34]2017-18 excl Agl.'!I119</f>
        <v>2.8731689999999999</v>
      </c>
      <c r="R11" s="22">
        <f>'[34]2017-18 excl Agl.'!J119</f>
        <v>2.9182920000000001</v>
      </c>
      <c r="S11" s="22">
        <f>'[34]2017-18 excl Agl.'!K119</f>
        <v>2.7822719999999999</v>
      </c>
      <c r="T11" s="22">
        <f>'[34]2017-18 excl Agl.'!L119</f>
        <v>2.5897620000000003</v>
      </c>
      <c r="U11" s="22">
        <f>'[34]2017-18 excl Agl.'!M119</f>
        <v>2.6746729999999999</v>
      </c>
      <c r="V11" s="22">
        <f>'[34]2017-18 excl Agl.'!N119</f>
        <v>2.6845059999999998</v>
      </c>
      <c r="W11" s="22">
        <f>'[34]2017-18 excl Agl.'!O119</f>
        <v>2.625848</v>
      </c>
      <c r="X11" s="22">
        <f>'[34]2017-18 excl Agl.'!P119</f>
        <v>2.6004179999999999</v>
      </c>
      <c r="Y11" s="22">
        <f>'[34]2017-18 excl Agl.'!Q119</f>
        <v>2.5778910000000002</v>
      </c>
      <c r="Z11" s="22">
        <f>'[34]2017-18 excl Agl.'!R119</f>
        <v>2.6026850000000001</v>
      </c>
      <c r="AA11" s="19">
        <f t="shared" si="5"/>
        <v>32.933934000000001</v>
      </c>
      <c r="AB11" s="22">
        <f>'[34]2018-19'!G119</f>
        <v>2.7681979999999999</v>
      </c>
      <c r="AC11" s="22">
        <f>'[34]2018-19'!H119</f>
        <v>2.5775749999999999</v>
      </c>
      <c r="AD11" s="22">
        <f>'[34]2018-19'!I119</f>
        <v>2.568451</v>
      </c>
      <c r="AE11" s="22">
        <f>'[34]2018-19'!J119</f>
        <v>2.5746540000000002</v>
      </c>
      <c r="AF11" s="22">
        <f>'[34]2018-19'!K119</f>
        <v>2.5654129999999999</v>
      </c>
      <c r="AG11" s="22">
        <f>'[34]2018-19'!L119</f>
        <v>2.7615940000000001</v>
      </c>
      <c r="AH11" s="22">
        <f>'[34]2018-19'!M119</f>
        <v>2.465983</v>
      </c>
      <c r="AI11" s="22">
        <f>'[34]2018-19'!N119</f>
        <v>2.4006810000000001</v>
      </c>
      <c r="AJ11" s="22">
        <f>'[34]2018-19'!O119</f>
        <v>2.5121739999999999</v>
      </c>
      <c r="AK11" s="22">
        <f>'[34]2018-19'!P119</f>
        <v>2.6889089999999998</v>
      </c>
      <c r="AL11" s="22">
        <f>'[34]2018-19'!Q119</f>
        <v>2.3932549999999999</v>
      </c>
      <c r="AM11" s="22">
        <f>'[34]2018-19'!R119</f>
        <v>2.3527550000000002</v>
      </c>
      <c r="AN11" s="19">
        <f t="shared" si="6"/>
        <v>30.629641999999997</v>
      </c>
      <c r="AO11" s="22">
        <f>'[34]2019-20'!G119</f>
        <v>2.396766</v>
      </c>
      <c r="AP11" s="22">
        <f>'[34]2019-20'!H119</f>
        <v>2.3639250000000001</v>
      </c>
      <c r="AQ11" s="22">
        <f>'[34]2019-20'!I119</f>
        <v>2.2252300000000003</v>
      </c>
      <c r="AR11" s="22">
        <f>'[34]2019-20'!J119</f>
        <v>2.4157639999999998</v>
      </c>
      <c r="AS11" s="22">
        <f>'[34]2019-20'!K119</f>
        <v>2.3026149999999999</v>
      </c>
      <c r="AT11" s="22">
        <f>'[34]2019-20'!L119</f>
        <v>2.2522529999999996</v>
      </c>
      <c r="AU11" s="22">
        <f>'[34]2019-20'!M119</f>
        <v>2.1180239999999997</v>
      </c>
      <c r="AV11" s="22">
        <f>'[34]2019-20'!N119</f>
        <v>2.3072939999999997</v>
      </c>
      <c r="AW11" s="22">
        <f>'[34]2019-20'!O119</f>
        <v>2.1568290000000001</v>
      </c>
      <c r="AX11" s="22">
        <f>'[34]2019-20'!P119</f>
        <v>2.2904669999999996</v>
      </c>
      <c r="AY11" s="22">
        <f>'[34]2019-20'!Q119</f>
        <v>2.1774730000000004</v>
      </c>
      <c r="AZ11" s="22">
        <f>'[34]2019-20'!R119</f>
        <v>1.8508089999999999</v>
      </c>
      <c r="BA11" s="19">
        <f t="shared" si="7"/>
        <v>26.857448999999995</v>
      </c>
      <c r="BB11" s="22">
        <f>'[34]2020-21'!G119</f>
        <v>2.6062859999999999</v>
      </c>
      <c r="BC11" s="22">
        <f>'[34]2020-21'!H119</f>
        <v>2.2673700000000001</v>
      </c>
      <c r="BD11" s="22">
        <f>'[34]2020-21'!I119</f>
        <v>2.249978</v>
      </c>
      <c r="BE11" s="22">
        <f>'[34]2020-21'!J119</f>
        <v>2.2506430000000002</v>
      </c>
      <c r="BF11" s="22">
        <f>'[34]2020-21'!K119</f>
        <v>1.7397559999999999</v>
      </c>
      <c r="BG11" s="22">
        <f>'[34]2020-21'!L119</f>
        <v>1.8380299999999998</v>
      </c>
      <c r="BH11" s="22">
        <f>'[34]2020-21'!M119</f>
        <v>2.2343289999999998</v>
      </c>
      <c r="BI11" s="22">
        <f>'[34]2020-21'!N119</f>
        <v>2.2499030000000002</v>
      </c>
      <c r="BJ11" s="22">
        <f>'[34]2020-21'!O119</f>
        <v>2.1550569999999998</v>
      </c>
      <c r="BK11" s="22">
        <f>'[34]2020-21'!P119</f>
        <v>1.9705529999999998</v>
      </c>
      <c r="BL11" s="22">
        <f>'[34]2020-21'!Q119</f>
        <v>1.9355259999999999</v>
      </c>
      <c r="BM11" s="22">
        <f>'[34]2020-21'!R119</f>
        <v>2.1296080000000002</v>
      </c>
      <c r="BN11" s="19">
        <f t="shared" si="8"/>
        <v>25.627039</v>
      </c>
      <c r="BO11" s="22">
        <f>'[34]2021-22'!G119</f>
        <v>2.066373</v>
      </c>
      <c r="BP11" s="22">
        <f>'[34]2021-22'!H119</f>
        <v>2.063828</v>
      </c>
      <c r="BQ11" s="22">
        <f>'[34]2021-22'!I119</f>
        <v>2.0420100000000003</v>
      </c>
      <c r="BR11" s="22">
        <f>'[34]2021-22'!J119</f>
        <v>2.152034</v>
      </c>
      <c r="BS11" s="22">
        <f>'[34]2021-22'!K119</f>
        <v>1.9384779999999997</v>
      </c>
      <c r="BT11" s="22">
        <f>'[34]2021-22'!L119</f>
        <v>1.9486829999999999</v>
      </c>
      <c r="BU11" s="22">
        <f>'[34]2021-22'!M119</f>
        <v>2.0615969999999999</v>
      </c>
      <c r="BV11" s="22">
        <f>'[34]2021-22'!N119</f>
        <v>1.9490220000000003</v>
      </c>
      <c r="BW11" s="22">
        <f>'[34]2021-22'!O119</f>
        <v>2.12269</v>
      </c>
      <c r="BX11" s="22">
        <f>'[34]2021-22'!P119</f>
        <v>1.9936489999999998</v>
      </c>
      <c r="BY11" s="22">
        <f>'[34]2021-22'!Q119</f>
        <v>1.9515530000000001</v>
      </c>
      <c r="BZ11" s="22">
        <f>'[34]2021-22'!R119</f>
        <v>2.2918950000000002</v>
      </c>
      <c r="CA11" s="19">
        <f t="shared" si="9"/>
        <v>24.581811999999999</v>
      </c>
      <c r="CB11" s="34">
        <f t="shared" si="10"/>
        <v>-8.6889303827820563E-2</v>
      </c>
      <c r="CC11" s="34">
        <f t="shared" si="11"/>
        <v>-7.0514604099135347E-2</v>
      </c>
      <c r="CD11" s="34">
        <f t="shared" si="12"/>
        <v>-7.0697032350377942E-2</v>
      </c>
      <c r="CE11" s="34">
        <f t="shared" si="13"/>
        <v>-4.3302659698212675E-2</v>
      </c>
      <c r="CF11" s="34">
        <f t="shared" si="14"/>
        <v>-4.0786100961566429E-2</v>
      </c>
      <c r="CG11" s="76">
        <v>0.05</v>
      </c>
      <c r="CH11" s="35" t="s">
        <v>93</v>
      </c>
      <c r="CI11" s="36">
        <f t="shared" si="0"/>
        <v>0.05</v>
      </c>
      <c r="CJ11" s="36">
        <f t="shared" si="0"/>
        <v>0.05</v>
      </c>
      <c r="CK11" s="36">
        <f t="shared" si="0"/>
        <v>0.05</v>
      </c>
      <c r="CL11" s="36">
        <f t="shared" si="0"/>
        <v>0.05</v>
      </c>
      <c r="CM11" s="36">
        <f t="shared" si="0"/>
        <v>0.05</v>
      </c>
      <c r="CN11" s="36">
        <f t="shared" si="0"/>
        <v>0.05</v>
      </c>
      <c r="CO11" s="22">
        <f>'[34]2022-23 H1 excl Agl.'!G119</f>
        <v>2.1033140000000001</v>
      </c>
      <c r="CP11" s="22">
        <f>'[34]2022-23 H1 excl Agl.'!H119</f>
        <v>2.0598400000000003</v>
      </c>
      <c r="CQ11" s="22">
        <f>'[34]2022-23 H1 excl Agl.'!I119</f>
        <v>1.9201120000000003</v>
      </c>
      <c r="CR11" s="22">
        <f>'[34]2022-23 H1 excl Agl.'!J119</f>
        <v>1.7970919999999997</v>
      </c>
      <c r="CS11" s="22">
        <f>'[34]2022-23 H1 excl Agl.'!K119</f>
        <v>1.8485319999999998</v>
      </c>
      <c r="CT11" s="22">
        <f>'[34]2022-23 H1 excl Agl.'!L119</f>
        <v>1.952053</v>
      </c>
      <c r="CU11" s="51">
        <f t="shared" si="15"/>
        <v>2.1646768500000002</v>
      </c>
      <c r="CV11" s="51">
        <f t="shared" si="1"/>
        <v>2.0464731000000005</v>
      </c>
      <c r="CW11" s="51">
        <f t="shared" si="1"/>
        <v>2.2288245</v>
      </c>
      <c r="CX11" s="51">
        <f t="shared" si="1"/>
        <v>2.09333145</v>
      </c>
      <c r="CY11" s="51">
        <f t="shared" si="1"/>
        <v>2.0491306500000004</v>
      </c>
      <c r="CZ11" s="51">
        <f t="shared" si="1"/>
        <v>2.4064897500000004</v>
      </c>
      <c r="DA11" s="19">
        <f t="shared" si="16"/>
        <v>24.669869300000002</v>
      </c>
      <c r="DB11" s="52">
        <f t="shared" si="17"/>
        <v>-5.6146376242233287E-2</v>
      </c>
      <c r="DC11" s="53">
        <f t="shared" si="18"/>
        <v>-5.2659221620855012E-2</v>
      </c>
      <c r="DD11" s="52">
        <f t="shared" si="19"/>
        <v>-2.792293564670123E-2</v>
      </c>
      <c r="DE11" s="52">
        <f t="shared" si="20"/>
        <v>-1.8852708272734109E-2</v>
      </c>
      <c r="DF11" s="54">
        <f t="shared" si="21"/>
        <v>3.582213548781521E-3</v>
      </c>
      <c r="DG11" s="57">
        <v>0.02</v>
      </c>
      <c r="DH11" s="35" t="s">
        <v>93</v>
      </c>
      <c r="DI11" s="56">
        <f t="shared" si="2"/>
        <v>0.02</v>
      </c>
      <c r="DJ11" s="61">
        <f t="shared" si="22"/>
        <v>2.1453802800000004</v>
      </c>
      <c r="DK11" s="61">
        <f t="shared" si="3"/>
        <v>2.1010368000000006</v>
      </c>
      <c r="DL11" s="61">
        <f t="shared" si="3"/>
        <v>1.9585142400000004</v>
      </c>
      <c r="DM11" s="61">
        <f t="shared" si="3"/>
        <v>1.8330338399999997</v>
      </c>
      <c r="DN11" s="61">
        <f t="shared" si="3"/>
        <v>1.8855026399999999</v>
      </c>
      <c r="DO11" s="61">
        <f t="shared" si="3"/>
        <v>1.99109406</v>
      </c>
      <c r="DP11" s="61">
        <f t="shared" si="3"/>
        <v>2.207970387</v>
      </c>
      <c r="DQ11" s="61">
        <f t="shared" si="3"/>
        <v>2.0874025620000007</v>
      </c>
      <c r="DR11" s="61">
        <f t="shared" si="3"/>
        <v>2.2734009899999998</v>
      </c>
      <c r="DS11" s="61">
        <f t="shared" si="3"/>
        <v>2.1351980789999998</v>
      </c>
      <c r="DT11" s="61">
        <f t="shared" si="3"/>
        <v>2.0901132630000006</v>
      </c>
      <c r="DU11" s="61">
        <f t="shared" si="3"/>
        <v>2.4546195450000003</v>
      </c>
      <c r="DV11" s="62">
        <f t="shared" si="23"/>
        <v>25.163266685999996</v>
      </c>
    </row>
    <row r="12" spans="1:126" s="1" customFormat="1" x14ac:dyDescent="0.2">
      <c r="A12" s="6" t="s">
        <v>33</v>
      </c>
      <c r="B12" s="22">
        <f>'[34]2016-17 excl Agl'!G120</f>
        <v>0.164081</v>
      </c>
      <c r="C12" s="22">
        <f>'[34]2016-17 excl Agl'!H120</f>
        <v>0.14027000000000001</v>
      </c>
      <c r="D12" s="22">
        <f>'[34]2016-17 excl Agl'!I120</f>
        <v>0.14888899999999999</v>
      </c>
      <c r="E12" s="22">
        <f>'[34]2016-17 excl Agl'!J120</f>
        <v>0.165745</v>
      </c>
      <c r="F12" s="22">
        <f>'[34]2016-17 excl Agl'!K120</f>
        <v>0.17014199999999999</v>
      </c>
      <c r="G12" s="22">
        <f>'[34]2016-17 excl Agl'!L120</f>
        <v>0.13982700000000001</v>
      </c>
      <c r="H12" s="22">
        <f>'[34]2016-17 excl Agl'!M120</f>
        <v>0.19470100000000001</v>
      </c>
      <c r="I12" s="22">
        <f>'[34]2016-17 excl Agl'!N120</f>
        <v>0.15621599999999999</v>
      </c>
      <c r="J12" s="22">
        <f>'[34]2016-17 excl Agl'!O120</f>
        <v>0.15089900000000001</v>
      </c>
      <c r="K12" s="22">
        <f>'[34]2016-17 excl Agl'!P120</f>
        <v>0.155751</v>
      </c>
      <c r="L12" s="22">
        <f>'[34]2016-17 excl Agl'!Q120</f>
        <v>0.16297300000000001</v>
      </c>
      <c r="M12" s="22">
        <f>'[34]2016-17 excl Agl'!R120</f>
        <v>0.20587800000000001</v>
      </c>
      <c r="N12" s="19">
        <f t="shared" si="4"/>
        <v>1.9553719999999999</v>
      </c>
      <c r="O12" s="22">
        <f>'[34]2017-18 excl Agl.'!G120</f>
        <v>0.176207</v>
      </c>
      <c r="P12" s="22">
        <f>'[34]2017-18 excl Agl.'!H120</f>
        <v>0.169795</v>
      </c>
      <c r="Q12" s="22">
        <f>'[34]2017-18 excl Agl.'!I120</f>
        <v>0.15823400000000001</v>
      </c>
      <c r="R12" s="22">
        <f>'[34]2017-18 excl Agl.'!J120</f>
        <v>0.19614000000000001</v>
      </c>
      <c r="S12" s="22">
        <f>'[34]2017-18 excl Agl.'!K120</f>
        <v>0.20156499999999999</v>
      </c>
      <c r="T12" s="22">
        <f>'[34]2017-18 excl Agl.'!L120</f>
        <v>0.16942299999999999</v>
      </c>
      <c r="U12" s="22">
        <f>'[34]2017-18 excl Agl.'!M120</f>
        <v>0.209926</v>
      </c>
      <c r="V12" s="22">
        <f>'[34]2017-18 excl Agl.'!N120</f>
        <v>0.19200400000000001</v>
      </c>
      <c r="W12" s="22">
        <f>'[34]2017-18 excl Agl.'!O120</f>
        <v>0.18710299999999999</v>
      </c>
      <c r="X12" s="22">
        <f>'[34]2017-18 excl Agl.'!P120</f>
        <v>0.20491899999999999</v>
      </c>
      <c r="Y12" s="22">
        <f>'[34]2017-18 excl Agl.'!Q120</f>
        <v>0.21326800000000001</v>
      </c>
      <c r="Z12" s="22">
        <f>'[34]2017-18 excl Agl.'!R120</f>
        <v>0.24223800000000001</v>
      </c>
      <c r="AA12" s="19">
        <f t="shared" si="5"/>
        <v>2.3208220000000002</v>
      </c>
      <c r="AB12" s="22">
        <f>'[34]2018-19'!G120</f>
        <v>0.18734200000000001</v>
      </c>
      <c r="AC12" s="22">
        <f>'[34]2018-19'!H120</f>
        <v>0.19601199999999999</v>
      </c>
      <c r="AD12" s="22">
        <f>'[34]2018-19'!I120</f>
        <v>0.21460099999999999</v>
      </c>
      <c r="AE12" s="22">
        <f>'[34]2018-19'!J120</f>
        <v>0.228544</v>
      </c>
      <c r="AF12" s="22">
        <f>'[34]2018-19'!K120</f>
        <v>0.21568499999999999</v>
      </c>
      <c r="AG12" s="22">
        <f>'[34]2018-19'!L120</f>
        <v>0.240254</v>
      </c>
      <c r="AH12" s="22">
        <f>'[34]2018-19'!M120</f>
        <v>0.221134</v>
      </c>
      <c r="AI12" s="22">
        <f>'[34]2018-19'!N120</f>
        <v>0.23848800000000001</v>
      </c>
      <c r="AJ12" s="22">
        <f>'[34]2018-19'!O120</f>
        <v>0.21043500000000001</v>
      </c>
      <c r="AK12" s="22">
        <f>'[34]2018-19'!P120</f>
        <v>0.19480199999999998</v>
      </c>
      <c r="AL12" s="22">
        <f>'[34]2018-19'!Q120</f>
        <v>0.32969399999999999</v>
      </c>
      <c r="AM12" s="22">
        <f>'[34]2018-19'!R120</f>
        <v>0.29371700000000001</v>
      </c>
      <c r="AN12" s="19">
        <f t="shared" si="6"/>
        <v>2.7707079999999999</v>
      </c>
      <c r="AO12" s="22">
        <f>'[34]2019-20'!G120</f>
        <v>0.23713900000000002</v>
      </c>
      <c r="AP12" s="22">
        <f>'[34]2019-20'!H120</f>
        <v>0.25445000000000001</v>
      </c>
      <c r="AQ12" s="22">
        <f>'[34]2019-20'!I120</f>
        <v>0.23078700000000002</v>
      </c>
      <c r="AR12" s="22">
        <f>'[34]2019-20'!J120</f>
        <v>0.27009699999999998</v>
      </c>
      <c r="AS12" s="22">
        <f>'[34]2019-20'!K120</f>
        <v>0.26588899999999999</v>
      </c>
      <c r="AT12" s="22">
        <f>'[34]2019-20'!L120</f>
        <v>0.22856100000000001</v>
      </c>
      <c r="AU12" s="22">
        <f>'[34]2019-20'!M120</f>
        <v>0.23745800000000003</v>
      </c>
      <c r="AV12" s="22">
        <f>'[34]2019-20'!N120</f>
        <v>0.24521400000000002</v>
      </c>
      <c r="AW12" s="22">
        <f>'[34]2019-20'!O120</f>
        <v>0.24371899999999999</v>
      </c>
      <c r="AX12" s="22">
        <f>'[34]2019-20'!P120</f>
        <v>0.2417164</v>
      </c>
      <c r="AY12" s="22">
        <f>'[34]2019-20'!Q120</f>
        <v>0.27302599999999999</v>
      </c>
      <c r="AZ12" s="22">
        <f>'[34]2019-20'!R120</f>
        <v>0.139349</v>
      </c>
      <c r="BA12" s="19">
        <f t="shared" si="7"/>
        <v>2.8674054</v>
      </c>
      <c r="BB12" s="22">
        <f>'[34]2020-21'!G120</f>
        <v>7.3775000000000007E-2</v>
      </c>
      <c r="BC12" s="22">
        <f>'[34]2020-21'!H120</f>
        <v>0.29972300000000002</v>
      </c>
      <c r="BD12" s="22">
        <f>'[34]2020-21'!I120</f>
        <v>0.15901099999999999</v>
      </c>
      <c r="BE12" s="22">
        <f>'[34]2020-21'!J120</f>
        <v>0.14958600000000002</v>
      </c>
      <c r="BF12" s="22">
        <f>'[34]2020-21'!K120</f>
        <v>0.13752300000000001</v>
      </c>
      <c r="BG12" s="22">
        <f>'[34]2020-21'!L120</f>
        <v>0.14943499999999996</v>
      </c>
      <c r="BH12" s="22">
        <f>'[34]2020-21'!M120</f>
        <v>0.142897</v>
      </c>
      <c r="BI12" s="22">
        <f>'[34]2020-21'!N120</f>
        <v>0.13239399999999998</v>
      </c>
      <c r="BJ12" s="22">
        <f>'[34]2020-21'!O120</f>
        <v>0.15615199999999999</v>
      </c>
      <c r="BK12" s="22">
        <f>'[34]2020-21'!P120</f>
        <v>0.16728500000000002</v>
      </c>
      <c r="BL12" s="22">
        <f>'[34]2020-21'!Q120</f>
        <v>0.21801699999999999</v>
      </c>
      <c r="BM12" s="22">
        <f>'[34]2020-21'!R120</f>
        <v>0.23445299999999999</v>
      </c>
      <c r="BN12" s="19">
        <f t="shared" si="8"/>
        <v>2.020251</v>
      </c>
      <c r="BO12" s="22">
        <f>'[34]2021-22'!G120</f>
        <v>0.20683699999999999</v>
      </c>
      <c r="BP12" s="22">
        <f>'[34]2021-22'!H120</f>
        <v>0.182863</v>
      </c>
      <c r="BQ12" s="22">
        <f>'[34]2021-22'!I120</f>
        <v>0.16291299999999997</v>
      </c>
      <c r="BR12" s="22">
        <f>'[34]2021-22'!J120</f>
        <v>0.16978099999999999</v>
      </c>
      <c r="BS12" s="22">
        <f>'[34]2021-22'!K120</f>
        <v>0.16320100000000001</v>
      </c>
      <c r="BT12" s="22">
        <f>'[34]2021-22'!L120</f>
        <v>0.163823</v>
      </c>
      <c r="BU12" s="22">
        <f>'[34]2021-22'!M120</f>
        <v>0.20988899999999999</v>
      </c>
      <c r="BV12" s="22">
        <f>'[34]2021-22'!N120</f>
        <v>0.23399500000000004</v>
      </c>
      <c r="BW12" s="22">
        <f>'[34]2021-22'!O120</f>
        <v>0.22966099999999998</v>
      </c>
      <c r="BX12" s="22">
        <f>'[34]2021-22'!P120</f>
        <v>0.18462299999999998</v>
      </c>
      <c r="BY12" s="22">
        <f>'[34]2021-22'!Q120</f>
        <v>0.27035500000000001</v>
      </c>
      <c r="BZ12" s="22">
        <f>'[34]2021-22'!R120</f>
        <v>0.33604200000000001</v>
      </c>
      <c r="CA12" s="19">
        <f t="shared" si="9"/>
        <v>2.5139829999999996</v>
      </c>
      <c r="CB12" s="34">
        <f t="shared" si="10"/>
        <v>5.1541915842822084E-2</v>
      </c>
      <c r="CC12" s="34">
        <f t="shared" si="11"/>
        <v>2.0187800704060788E-2</v>
      </c>
      <c r="CD12" s="34">
        <f t="shared" si="12"/>
        <v>-3.189188774838958E-2</v>
      </c>
      <c r="CE12" s="34">
        <f t="shared" si="13"/>
        <v>-6.3653440847271869E-2</v>
      </c>
      <c r="CF12" s="34">
        <f t="shared" si="14"/>
        <v>0.24439141473014958</v>
      </c>
      <c r="CG12" s="76"/>
      <c r="CH12" s="35" t="s">
        <v>88</v>
      </c>
      <c r="CI12" s="36">
        <f t="shared" si="0"/>
        <v>5.1541915842822084E-2</v>
      </c>
      <c r="CJ12" s="36">
        <f t="shared" si="0"/>
        <v>5.1541915842822084E-2</v>
      </c>
      <c r="CK12" s="36">
        <f t="shared" si="0"/>
        <v>5.1541915842822084E-2</v>
      </c>
      <c r="CL12" s="36">
        <f t="shared" si="0"/>
        <v>5.1541915842822084E-2</v>
      </c>
      <c r="CM12" s="36">
        <f t="shared" si="0"/>
        <v>5.1541915842822084E-2</v>
      </c>
      <c r="CN12" s="36">
        <f t="shared" si="0"/>
        <v>5.1541915842822084E-2</v>
      </c>
      <c r="CO12" s="22">
        <f>'[34]2022-23 H1 excl Agl.'!G120</f>
        <v>0.37227100000000002</v>
      </c>
      <c r="CP12" s="22">
        <f>'[34]2022-23 H1 excl Agl.'!H120</f>
        <v>0.30108300000000005</v>
      </c>
      <c r="CQ12" s="22">
        <f>'[34]2022-23 H1 excl Agl.'!I120</f>
        <v>0.29391700000000004</v>
      </c>
      <c r="CR12" s="22">
        <f>'[34]2022-23 H1 excl Agl.'!J120</f>
        <v>0.300238</v>
      </c>
      <c r="CS12" s="22">
        <f>'[34]2022-23 H1 excl Agl.'!K120</f>
        <v>0.33961400000000003</v>
      </c>
      <c r="CT12" s="22">
        <f>'[34]2022-23 H1 excl Agl.'!L120</f>
        <v>0.30726899999999996</v>
      </c>
      <c r="CU12" s="51">
        <f t="shared" si="15"/>
        <v>0.22070708117433407</v>
      </c>
      <c r="CV12" s="51">
        <f t="shared" si="1"/>
        <v>0.2460555505976412</v>
      </c>
      <c r="CW12" s="51">
        <f t="shared" si="1"/>
        <v>0.24149816793437834</v>
      </c>
      <c r="CX12" s="51">
        <f t="shared" si="1"/>
        <v>0.19413882312864933</v>
      </c>
      <c r="CY12" s="51">
        <f t="shared" si="1"/>
        <v>0.28428961465768615</v>
      </c>
      <c r="CZ12" s="51">
        <f t="shared" si="1"/>
        <v>0.35336224848365361</v>
      </c>
      <c r="DA12" s="19">
        <f t="shared" si="16"/>
        <v>3.4544434859763431</v>
      </c>
      <c r="DB12" s="52">
        <f t="shared" si="17"/>
        <v>8.2797518704922357E-2</v>
      </c>
      <c r="DC12" s="53">
        <f t="shared" si="18"/>
        <v>5.6688140777263474E-2</v>
      </c>
      <c r="DD12" s="52">
        <f t="shared" si="19"/>
        <v>6.4052356276760314E-2</v>
      </c>
      <c r="DE12" s="52">
        <f t="shared" si="20"/>
        <v>0.307634531831108</v>
      </c>
      <c r="DF12" s="54">
        <f t="shared" si="21"/>
        <v>0.37409182400053753</v>
      </c>
      <c r="DG12" s="55">
        <v>0.02</v>
      </c>
      <c r="DH12" s="35" t="s">
        <v>88</v>
      </c>
      <c r="DI12" s="56">
        <f t="shared" si="2"/>
        <v>8.2797518704922357E-2</v>
      </c>
      <c r="DJ12" s="61">
        <f t="shared" si="22"/>
        <v>0.40309411508580018</v>
      </c>
      <c r="DK12" s="61">
        <f t="shared" si="3"/>
        <v>0.32601192532423418</v>
      </c>
      <c r="DL12" s="61">
        <f t="shared" si="3"/>
        <v>0.3182525983051947</v>
      </c>
      <c r="DM12" s="61">
        <f t="shared" si="3"/>
        <v>0.32509696142092848</v>
      </c>
      <c r="DN12" s="61">
        <f t="shared" si="3"/>
        <v>0.36773319651745351</v>
      </c>
      <c r="DO12" s="61">
        <f t="shared" si="3"/>
        <v>0.33271011077494272</v>
      </c>
      <c r="DP12" s="61">
        <f t="shared" si="3"/>
        <v>0.23898107985617481</v>
      </c>
      <c r="DQ12" s="61">
        <f t="shared" si="3"/>
        <v>0.26642833965069934</v>
      </c>
      <c r="DR12" s="61">
        <f t="shared" si="3"/>
        <v>0.2614936170111295</v>
      </c>
      <c r="DS12" s="61">
        <f t="shared" si="3"/>
        <v>0.21021303596799529</v>
      </c>
      <c r="DT12" s="61">
        <f t="shared" si="3"/>
        <v>0.30782808934492106</v>
      </c>
      <c r="DU12" s="61">
        <f t="shared" si="3"/>
        <v>0.38261976586209234</v>
      </c>
      <c r="DV12" s="62">
        <f t="shared" si="23"/>
        <v>3.7404628351215665</v>
      </c>
    </row>
    <row r="13" spans="1:126" s="1" customFormat="1" x14ac:dyDescent="0.2">
      <c r="A13" s="6" t="s">
        <v>32</v>
      </c>
      <c r="B13" s="22">
        <f>'[34]2016-17 excl Agl'!G121</f>
        <v>1.2449E-2</v>
      </c>
      <c r="C13" s="22">
        <f>'[34]2016-17 excl Agl'!H121</f>
        <v>-1.013E-2</v>
      </c>
      <c r="D13" s="22">
        <f>'[34]2016-17 excl Agl'!I121</f>
        <v>1.2099999999999999E-3</v>
      </c>
      <c r="E13" s="22">
        <f>'[34]2016-17 excl Agl'!J121</f>
        <v>4.3399999999999998E-4</v>
      </c>
      <c r="F13" s="22">
        <f>'[34]2016-17 excl Agl'!K121</f>
        <v>6.5499999999999998E-4</v>
      </c>
      <c r="G13" s="22">
        <f>'[34]2016-17 excl Agl'!L121</f>
        <v>1.242E-3</v>
      </c>
      <c r="H13" s="22">
        <f>'[34]2016-17 excl Agl'!M121</f>
        <v>1.6180000000000001E-3</v>
      </c>
      <c r="I13" s="22">
        <f>'[34]2016-17 excl Agl'!N121</f>
        <v>8.1400000000000005E-4</v>
      </c>
      <c r="J13" s="22">
        <f>'[34]2016-17 excl Agl'!O121</f>
        <v>3.114E-3</v>
      </c>
      <c r="K13" s="22">
        <f>'[34]2016-17 excl Agl'!P121</f>
        <v>1.8500000000000001E-3</v>
      </c>
      <c r="L13" s="22">
        <f>'[34]2016-17 excl Agl'!Q121</f>
        <v>2.506E-3</v>
      </c>
      <c r="M13" s="22">
        <f>'[34]2016-17 excl Agl'!R121</f>
        <v>2.8869999999999998E-3</v>
      </c>
      <c r="N13" s="19">
        <f t="shared" si="4"/>
        <v>1.8649000000000002E-2</v>
      </c>
      <c r="O13" s="22">
        <f>'[34]2017-18 excl Agl.'!G121</f>
        <v>7.8600000000000002E-4</v>
      </c>
      <c r="P13" s="22">
        <f>'[34]2017-18 excl Agl.'!H121</f>
        <v>2.3470000000000001E-3</v>
      </c>
      <c r="Q13" s="22">
        <f>'[34]2017-18 excl Agl.'!I121</f>
        <v>1.841E-3</v>
      </c>
      <c r="R13" s="22">
        <f>'[34]2017-18 excl Agl.'!J121</f>
        <v>3.7000000000000002E-3</v>
      </c>
      <c r="S13" s="22">
        <f>'[34]2017-18 excl Agl.'!K121</f>
        <v>2.3E-3</v>
      </c>
      <c r="T13" s="22">
        <f>'[34]2017-18 excl Agl.'!L121</f>
        <v>1.1329999999999999E-3</v>
      </c>
      <c r="U13" s="22">
        <f>'[34]2017-18 excl Agl.'!M121</f>
        <v>2.4610000000000001E-3</v>
      </c>
      <c r="V13" s="22">
        <f>'[34]2017-18 excl Agl.'!N121</f>
        <v>4.2099999999999999E-4</v>
      </c>
      <c r="W13" s="22">
        <f>'[34]2017-18 excl Agl.'!O121</f>
        <v>1.304E-2</v>
      </c>
      <c r="X13" s="22">
        <f>'[34]2017-18 excl Agl.'!P121</f>
        <v>1.1554E-2</v>
      </c>
      <c r="Y13" s="22">
        <f>'[34]2017-18 excl Agl.'!Q121</f>
        <v>6.2304999999999999E-2</v>
      </c>
      <c r="Z13" s="22">
        <f>'[34]2017-18 excl Agl.'!R121</f>
        <v>7.0269999999999999E-2</v>
      </c>
      <c r="AA13" s="19">
        <f t="shared" si="5"/>
        <v>0.17215800000000001</v>
      </c>
      <c r="AB13" s="22">
        <f>'[34]2018-19'!G121</f>
        <v>9.1018000000000002E-2</v>
      </c>
      <c r="AC13" s="22">
        <f>'[34]2018-19'!H121</f>
        <v>0.108941</v>
      </c>
      <c r="AD13" s="22">
        <f>'[34]2018-19'!I121</f>
        <v>0.114201</v>
      </c>
      <c r="AE13" s="22">
        <f>'[34]2018-19'!J121</f>
        <v>0.166575</v>
      </c>
      <c r="AF13" s="22">
        <f>'[34]2018-19'!K121</f>
        <v>0.130158</v>
      </c>
      <c r="AG13" s="22">
        <f>'[34]2018-19'!L121</f>
        <v>0.14829600000000001</v>
      </c>
      <c r="AH13" s="22">
        <f>'[34]2018-19'!M121</f>
        <v>0.16902900000000001</v>
      </c>
      <c r="AI13" s="22">
        <f>'[34]2018-19'!N121</f>
        <v>0.16908799999999999</v>
      </c>
      <c r="AJ13" s="22">
        <f>'[34]2018-19'!O121</f>
        <v>0.15911</v>
      </c>
      <c r="AK13" s="22">
        <f>'[34]2018-19'!P121</f>
        <v>0.17546400000000001</v>
      </c>
      <c r="AL13" s="22">
        <f>'[34]2018-19'!Q121</f>
        <v>0.18752199999999999</v>
      </c>
      <c r="AM13" s="22">
        <f>'[34]2018-19'!R121</f>
        <v>0.25583800000000001</v>
      </c>
      <c r="AN13" s="19">
        <f t="shared" si="6"/>
        <v>1.87524</v>
      </c>
      <c r="AO13" s="22">
        <f>'[34]2019-20'!G121</f>
        <v>0.20763100000000001</v>
      </c>
      <c r="AP13" s="22">
        <f>'[34]2019-20'!H121</f>
        <v>0.28944300000000001</v>
      </c>
      <c r="AQ13" s="22">
        <f>'[34]2019-20'!I121</f>
        <v>0.28423100000000007</v>
      </c>
      <c r="AR13" s="22">
        <f>'[34]2019-20'!J121</f>
        <v>0.29183199999999998</v>
      </c>
      <c r="AS13" s="22">
        <f>'[34]2019-20'!K121</f>
        <v>0.30762300000000004</v>
      </c>
      <c r="AT13" s="22">
        <f>'[34]2019-20'!L121</f>
        <v>0.29947599999999996</v>
      </c>
      <c r="AU13" s="22">
        <f>'[34]2019-20'!M121</f>
        <v>0.31790700000000005</v>
      </c>
      <c r="AV13" s="22">
        <f>'[34]2019-20'!N121</f>
        <v>0.32424899999999995</v>
      </c>
      <c r="AW13" s="22">
        <f>'[34]2019-20'!O121</f>
        <v>0.38656299999999999</v>
      </c>
      <c r="AX13" s="22">
        <f>'[34]2019-20'!P121</f>
        <v>0.42260999999999999</v>
      </c>
      <c r="AY13" s="22">
        <f>'[34]2019-20'!Q121</f>
        <v>0.44036899999999995</v>
      </c>
      <c r="AZ13" s="22">
        <f>'[34]2019-20'!R121</f>
        <v>0.22111299999999998</v>
      </c>
      <c r="BA13" s="19">
        <f t="shared" si="7"/>
        <v>3.7930469999999996</v>
      </c>
      <c r="BB13" s="22">
        <f>'[34]2020-21'!G121</f>
        <v>0.31303700000000001</v>
      </c>
      <c r="BC13" s="22">
        <f>'[34]2020-21'!H121</f>
        <v>0.57476300000000002</v>
      </c>
      <c r="BD13" s="22">
        <f>'[34]2020-21'!I121</f>
        <v>0.31349799999999994</v>
      </c>
      <c r="BE13" s="22">
        <f>'[34]2020-21'!J121</f>
        <v>0.32060700000000003</v>
      </c>
      <c r="BF13" s="22">
        <f>'[34]2020-21'!K121</f>
        <v>0.31679099999999999</v>
      </c>
      <c r="BG13" s="22">
        <f>'[34]2020-21'!L121</f>
        <v>0.35029500000000002</v>
      </c>
      <c r="BH13" s="22">
        <f>'[34]2020-21'!M121</f>
        <v>0.40132600000000002</v>
      </c>
      <c r="BI13" s="22">
        <f>'[34]2020-21'!N121</f>
        <v>0.38604900000000003</v>
      </c>
      <c r="BJ13" s="22">
        <f>'[34]2020-21'!O121</f>
        <v>0.46799799999999997</v>
      </c>
      <c r="BK13" s="22">
        <f>'[34]2020-21'!P121</f>
        <v>0.51349500000000003</v>
      </c>
      <c r="BL13" s="22">
        <f>'[34]2020-21'!Q121</f>
        <v>0.53382799999999997</v>
      </c>
      <c r="BM13" s="22">
        <f>'[34]2020-21'!R121</f>
        <v>0.65565300000000004</v>
      </c>
      <c r="BN13" s="19">
        <f t="shared" si="8"/>
        <v>5.1473399999999998</v>
      </c>
      <c r="BO13" s="22">
        <f>'[34]2021-22'!G121</f>
        <v>0.57820800000000006</v>
      </c>
      <c r="BP13" s="22">
        <f>'[34]2021-22'!H121</f>
        <v>0.51350600000000002</v>
      </c>
      <c r="BQ13" s="22">
        <f>'[34]2021-22'!I121</f>
        <v>0.52203100000000002</v>
      </c>
      <c r="BR13" s="22">
        <f>'[34]2021-22'!J121</f>
        <v>0.56486399999999992</v>
      </c>
      <c r="BS13" s="22">
        <f>'[34]2021-22'!K121</f>
        <v>0.50799099999999997</v>
      </c>
      <c r="BT13" s="22">
        <f>'[34]2021-22'!L121</f>
        <v>0.52768400000000004</v>
      </c>
      <c r="BU13" s="22">
        <f>'[34]2021-22'!M121</f>
        <v>0.55887100000000001</v>
      </c>
      <c r="BV13" s="22">
        <f>'[34]2021-22'!N121</f>
        <v>0.50922000000000001</v>
      </c>
      <c r="BW13" s="22">
        <f>'[34]2021-22'!O121</f>
        <v>0.500162</v>
      </c>
      <c r="BX13" s="22">
        <f>'[34]2021-22'!P121</f>
        <v>0.50367799999999996</v>
      </c>
      <c r="BY13" s="22">
        <f>'[34]2021-22'!Q121</f>
        <v>0.57670100000000002</v>
      </c>
      <c r="BZ13" s="22">
        <f>'[34]2021-22'!R121</f>
        <v>0.72473600000000005</v>
      </c>
      <c r="CA13" s="19">
        <f t="shared" si="9"/>
        <v>6.5876519999999994</v>
      </c>
      <c r="CB13" s="34">
        <f t="shared" si="10"/>
        <v>2.2330693469910785</v>
      </c>
      <c r="CC13" s="34">
        <f t="shared" si="11"/>
        <v>1.487143595751339</v>
      </c>
      <c r="CD13" s="34">
        <f t="shared" si="12"/>
        <v>0.52016687060418487</v>
      </c>
      <c r="CE13" s="34">
        <f t="shared" si="13"/>
        <v>0.31786587499794305</v>
      </c>
      <c r="CF13" s="34">
        <f t="shared" si="14"/>
        <v>0.27981675972444009</v>
      </c>
      <c r="CG13" s="76">
        <v>0.1</v>
      </c>
      <c r="CH13" s="35" t="s">
        <v>93</v>
      </c>
      <c r="CI13" s="36">
        <f t="shared" si="0"/>
        <v>0.1</v>
      </c>
      <c r="CJ13" s="36">
        <f t="shared" si="0"/>
        <v>0.1</v>
      </c>
      <c r="CK13" s="36">
        <f t="shared" si="0"/>
        <v>0.1</v>
      </c>
      <c r="CL13" s="36">
        <f t="shared" si="0"/>
        <v>0.1</v>
      </c>
      <c r="CM13" s="36">
        <f t="shared" si="0"/>
        <v>0.1</v>
      </c>
      <c r="CN13" s="36">
        <f t="shared" si="0"/>
        <v>0.1</v>
      </c>
      <c r="CO13" s="22">
        <f>'[34]2022-23 H1 excl Agl.'!G121</f>
        <v>0.67801100000000014</v>
      </c>
      <c r="CP13" s="22">
        <f>'[34]2022-23 H1 excl Agl.'!H121</f>
        <v>0.68299800000000011</v>
      </c>
      <c r="CQ13" s="22">
        <f>'[34]2022-23 H1 excl Agl.'!I121</f>
        <v>0.59648900000000005</v>
      </c>
      <c r="CR13" s="22">
        <f>'[34]2022-23 H1 excl Agl.'!J121</f>
        <v>0.51245200000000002</v>
      </c>
      <c r="CS13" s="22">
        <f>'[34]2022-23 H1 excl Agl.'!K121</f>
        <v>0.5608749999999999</v>
      </c>
      <c r="CT13" s="22">
        <f>'[34]2022-23 H1 excl Agl.'!L121</f>
        <v>0.50869999999999993</v>
      </c>
      <c r="CU13" s="51">
        <f t="shared" si="15"/>
        <v>0.61475810000000009</v>
      </c>
      <c r="CV13" s="51">
        <f t="shared" si="1"/>
        <v>0.56014200000000003</v>
      </c>
      <c r="CW13" s="51">
        <f t="shared" si="1"/>
        <v>0.55017820000000006</v>
      </c>
      <c r="CX13" s="51">
        <f t="shared" si="1"/>
        <v>0.55404580000000003</v>
      </c>
      <c r="CY13" s="51">
        <f t="shared" si="1"/>
        <v>0.63437110000000008</v>
      </c>
      <c r="CZ13" s="51">
        <f t="shared" si="1"/>
        <v>0.79720960000000007</v>
      </c>
      <c r="DA13" s="19">
        <f t="shared" si="16"/>
        <v>7.2502298000000014</v>
      </c>
      <c r="DB13" s="52">
        <f t="shared" si="17"/>
        <v>1.1129290428154821</v>
      </c>
      <c r="DC13" s="53">
        <f t="shared" si="18"/>
        <v>0.40224444571966922</v>
      </c>
      <c r="DD13" s="52">
        <f t="shared" si="19"/>
        <v>0.24104591469372161</v>
      </c>
      <c r="DE13" s="52">
        <f t="shared" si="20"/>
        <v>0.18681891160705555</v>
      </c>
      <c r="DF13" s="54">
        <f t="shared" si="21"/>
        <v>0.10057874945428225</v>
      </c>
      <c r="DG13" s="55">
        <v>0.19</v>
      </c>
      <c r="DH13" s="35" t="s">
        <v>92</v>
      </c>
      <c r="DI13" s="56">
        <f t="shared" si="2"/>
        <v>0.10057874945428225</v>
      </c>
      <c r="DJ13" s="61">
        <f t="shared" si="22"/>
        <v>0.74620449849624748</v>
      </c>
      <c r="DK13" s="61">
        <f t="shared" si="3"/>
        <v>0.75169308471977603</v>
      </c>
      <c r="DL13" s="61">
        <f t="shared" si="3"/>
        <v>0.65648311768323542</v>
      </c>
      <c r="DM13" s="61">
        <f t="shared" si="3"/>
        <v>0.56399378131534583</v>
      </c>
      <c r="DN13" s="61">
        <f t="shared" si="3"/>
        <v>0.61728710610017046</v>
      </c>
      <c r="DO13" s="61">
        <f t="shared" si="3"/>
        <v>0.55986440984739327</v>
      </c>
      <c r="DP13" s="61">
        <f t="shared" si="3"/>
        <v>0.67658970091489068</v>
      </c>
      <c r="DQ13" s="61">
        <f t="shared" si="3"/>
        <v>0.61648038187682064</v>
      </c>
      <c r="DR13" s="61">
        <f t="shared" si="3"/>
        <v>0.60551443533300808</v>
      </c>
      <c r="DS13" s="61">
        <f t="shared" si="3"/>
        <v>0.60977103370439745</v>
      </c>
      <c r="DT13" s="61">
        <f t="shared" si="3"/>
        <v>0.69817535192793756</v>
      </c>
      <c r="DU13" s="61">
        <f t="shared" si="3"/>
        <v>0.87739194462094861</v>
      </c>
      <c r="DV13" s="62">
        <f t="shared" si="23"/>
        <v>7.9794488465401718</v>
      </c>
    </row>
    <row r="14" spans="1:126" s="1" customFormat="1" x14ac:dyDescent="0.2">
      <c r="A14" s="6" t="s">
        <v>129</v>
      </c>
      <c r="B14" s="22">
        <f>'[34]2016-17 excl Agl'!G122</f>
        <v>0</v>
      </c>
      <c r="C14" s="22">
        <f>'[34]2016-17 excl Agl'!H122</f>
        <v>0</v>
      </c>
      <c r="D14" s="22">
        <f>'[34]2016-17 excl Agl'!I122</f>
        <v>0</v>
      </c>
      <c r="E14" s="22">
        <f>'[34]2016-17 excl Agl'!J122</f>
        <v>0</v>
      </c>
      <c r="F14" s="22">
        <f>'[34]2016-17 excl Agl'!K122</f>
        <v>0</v>
      </c>
      <c r="G14" s="22">
        <f>'[34]2016-17 excl Agl'!L122</f>
        <v>0</v>
      </c>
      <c r="H14" s="22">
        <f>'[34]2016-17 excl Agl'!M122</f>
        <v>0</v>
      </c>
      <c r="I14" s="22">
        <f>'[34]2016-17 excl Agl'!N122</f>
        <v>0</v>
      </c>
      <c r="J14" s="22">
        <f>'[34]2016-17 excl Agl'!O122</f>
        <v>0</v>
      </c>
      <c r="K14" s="22">
        <f>'[34]2016-17 excl Agl'!P122</f>
        <v>0</v>
      </c>
      <c r="L14" s="22">
        <f>'[34]2016-17 excl Agl'!Q122</f>
        <v>0</v>
      </c>
      <c r="M14" s="22">
        <f>'[34]2016-17 excl Agl'!R122</f>
        <v>0</v>
      </c>
      <c r="N14" s="19">
        <f t="shared" si="4"/>
        <v>0</v>
      </c>
      <c r="O14" s="22">
        <f>'[34]2017-18 excl Agl.'!G122</f>
        <v>0</v>
      </c>
      <c r="P14" s="22">
        <f>'[34]2017-18 excl Agl.'!H122</f>
        <v>0</v>
      </c>
      <c r="Q14" s="22">
        <f>'[34]2017-18 excl Agl.'!I122</f>
        <v>0</v>
      </c>
      <c r="R14" s="22">
        <f>'[34]2017-18 excl Agl.'!J122</f>
        <v>0</v>
      </c>
      <c r="S14" s="22">
        <f>'[34]2017-18 excl Agl.'!K122</f>
        <v>0</v>
      </c>
      <c r="T14" s="22">
        <f>'[34]2017-18 excl Agl.'!L122</f>
        <v>0</v>
      </c>
      <c r="U14" s="22">
        <f>'[34]2017-18 excl Agl.'!M122</f>
        <v>0</v>
      </c>
      <c r="V14" s="22">
        <f>'[34]2017-18 excl Agl.'!N122</f>
        <v>0</v>
      </c>
      <c r="W14" s="22">
        <f>'[34]2017-18 excl Agl.'!O122</f>
        <v>0</v>
      </c>
      <c r="X14" s="22">
        <f>'[34]2017-18 excl Agl.'!P122</f>
        <v>0</v>
      </c>
      <c r="Y14" s="22">
        <f>'[34]2017-18 excl Agl.'!Q122</f>
        <v>0</v>
      </c>
      <c r="Z14" s="22">
        <f>'[34]2017-18 excl Agl.'!R122</f>
        <v>0</v>
      </c>
      <c r="AA14" s="19">
        <f t="shared" si="5"/>
        <v>0</v>
      </c>
      <c r="AB14" s="22">
        <f>'[34]2018-19'!G122</f>
        <v>0</v>
      </c>
      <c r="AC14" s="22">
        <f>'[34]2018-19'!H122</f>
        <v>0</v>
      </c>
      <c r="AD14" s="22">
        <f>'[34]2018-19'!I122</f>
        <v>0</v>
      </c>
      <c r="AE14" s="22">
        <f>'[34]2018-19'!J122</f>
        <v>0</v>
      </c>
      <c r="AF14" s="22">
        <f>'[34]2018-19'!K122</f>
        <v>0</v>
      </c>
      <c r="AG14" s="22">
        <f>'[34]2018-19'!L122</f>
        <v>0</v>
      </c>
      <c r="AH14" s="22">
        <f>'[34]2018-19'!M122</f>
        <v>0</v>
      </c>
      <c r="AI14" s="22">
        <f>'[34]2018-19'!N122</f>
        <v>0</v>
      </c>
      <c r="AJ14" s="22">
        <f>'[34]2018-19'!O122</f>
        <v>0</v>
      </c>
      <c r="AK14" s="22">
        <f>'[34]2018-19'!P122</f>
        <v>0</v>
      </c>
      <c r="AL14" s="22">
        <f>'[34]2018-19'!Q122</f>
        <v>0</v>
      </c>
      <c r="AM14" s="22">
        <f>'[34]2018-19'!R122</f>
        <v>0</v>
      </c>
      <c r="AN14" s="19">
        <f t="shared" si="6"/>
        <v>0</v>
      </c>
      <c r="AO14" s="22">
        <f>'[34]2019-20'!G122</f>
        <v>0</v>
      </c>
      <c r="AP14" s="22">
        <f>'[34]2019-20'!H122</f>
        <v>0</v>
      </c>
      <c r="AQ14" s="22">
        <f>'[34]2019-20'!I122</f>
        <v>0</v>
      </c>
      <c r="AR14" s="22">
        <f>'[34]2019-20'!J122</f>
        <v>0</v>
      </c>
      <c r="AS14" s="22">
        <f>'[34]2019-20'!K122</f>
        <v>0</v>
      </c>
      <c r="AT14" s="22">
        <f>'[34]2019-20'!L122</f>
        <v>0</v>
      </c>
      <c r="AU14" s="22">
        <f>'[34]2019-20'!M122</f>
        <v>0</v>
      </c>
      <c r="AV14" s="22">
        <f>'[34]2019-20'!N122</f>
        <v>0</v>
      </c>
      <c r="AW14" s="22">
        <f>'[34]2019-20'!O122</f>
        <v>0</v>
      </c>
      <c r="AX14" s="22">
        <f>'[34]2019-20'!P122</f>
        <v>0</v>
      </c>
      <c r="AY14" s="22">
        <f>'[34]2019-20'!Q122</f>
        <v>0</v>
      </c>
      <c r="AZ14" s="22">
        <f>'[34]2019-20'!R122</f>
        <v>0</v>
      </c>
      <c r="BA14" s="19">
        <f t="shared" si="7"/>
        <v>0</v>
      </c>
      <c r="BB14" s="22">
        <f>'[34]2020-21'!G122</f>
        <v>0</v>
      </c>
      <c r="BC14" s="22">
        <f>'[34]2020-21'!H122</f>
        <v>0</v>
      </c>
      <c r="BD14" s="22">
        <f>'[34]2020-21'!I122</f>
        <v>0</v>
      </c>
      <c r="BE14" s="22">
        <f>'[34]2020-21'!J122</f>
        <v>0</v>
      </c>
      <c r="BF14" s="22">
        <f>'[34]2020-21'!K122</f>
        <v>0</v>
      </c>
      <c r="BG14" s="22">
        <f>'[34]2020-21'!L122</f>
        <v>0</v>
      </c>
      <c r="BH14" s="22">
        <f>'[34]2020-21'!M122</f>
        <v>0</v>
      </c>
      <c r="BI14" s="22">
        <f>'[34]2020-21'!N122</f>
        <v>4.6999999999999997E-5</v>
      </c>
      <c r="BJ14" s="22">
        <f>'[34]2020-21'!O122</f>
        <v>1.2999999999999999E-5</v>
      </c>
      <c r="BK14" s="22">
        <f>'[34]2020-21'!P122</f>
        <v>2.3499999999999999E-4</v>
      </c>
      <c r="BL14" s="22">
        <f>'[34]2020-21'!Q122</f>
        <v>1.55E-4</v>
      </c>
      <c r="BM14" s="22">
        <f>'[34]2020-21'!R122</f>
        <v>7.7000000000000001E-5</v>
      </c>
      <c r="BN14" s="19">
        <f t="shared" si="8"/>
        <v>5.2700000000000002E-4</v>
      </c>
      <c r="BO14" s="22">
        <f>'[34]2021-22'!G122</f>
        <v>8.2999999999999998E-5</v>
      </c>
      <c r="BP14" s="22">
        <f>'[34]2021-22'!H122</f>
        <v>1.1900000000000001E-4</v>
      </c>
      <c r="BQ14" s="22">
        <f>'[34]2021-22'!I122</f>
        <v>1.44E-4</v>
      </c>
      <c r="BR14" s="22">
        <f>'[34]2021-22'!J122</f>
        <v>0</v>
      </c>
      <c r="BS14" s="22">
        <f>'[34]2021-22'!K122</f>
        <v>2.81E-4</v>
      </c>
      <c r="BT14" s="22">
        <f>'[34]2021-22'!L122</f>
        <v>2.43E-4</v>
      </c>
      <c r="BU14" s="22">
        <f>'[34]2021-22'!M122</f>
        <v>2.516E-3</v>
      </c>
      <c r="BV14" s="22">
        <f>'[34]2021-22'!N122</f>
        <v>1.614E-3</v>
      </c>
      <c r="BW14" s="22">
        <f>'[34]2021-22'!O122</f>
        <v>1.8110000000000001E-3</v>
      </c>
      <c r="BX14" s="22">
        <f>'[34]2021-22'!P122</f>
        <v>1.8450000000000001E-3</v>
      </c>
      <c r="BY14" s="22">
        <f>'[34]2021-22'!Q122</f>
        <v>1.5330000000000001E-3</v>
      </c>
      <c r="BZ14" s="22">
        <f>'[34]2021-22'!R122</f>
        <v>1.864E-3</v>
      </c>
      <c r="CA14" s="19">
        <f t="shared" si="9"/>
        <v>1.2052999999999999E-2</v>
      </c>
      <c r="CB14" s="34">
        <f t="shared" si="10"/>
        <v>0</v>
      </c>
      <c r="CC14" s="34">
        <f t="shared" si="11"/>
        <v>0</v>
      </c>
      <c r="CD14" s="34">
        <f t="shared" si="12"/>
        <v>0</v>
      </c>
      <c r="CE14" s="34">
        <f t="shared" si="13"/>
        <v>0</v>
      </c>
      <c r="CF14" s="34">
        <f t="shared" si="14"/>
        <v>21.87096774193548</v>
      </c>
      <c r="CG14" s="76">
        <v>0.1</v>
      </c>
      <c r="CH14" s="35" t="s">
        <v>93</v>
      </c>
      <c r="CI14" s="36">
        <f t="shared" si="0"/>
        <v>0.1</v>
      </c>
      <c r="CJ14" s="36">
        <f t="shared" si="0"/>
        <v>0.1</v>
      </c>
      <c r="CK14" s="36">
        <f t="shared" si="0"/>
        <v>0.1</v>
      </c>
      <c r="CL14" s="36">
        <f t="shared" si="0"/>
        <v>0.1</v>
      </c>
      <c r="CM14" s="36">
        <f t="shared" si="0"/>
        <v>0.1</v>
      </c>
      <c r="CN14" s="36">
        <f t="shared" si="0"/>
        <v>0.1</v>
      </c>
      <c r="CO14" s="22">
        <f>'[34]2022-23 H1 excl Agl.'!G122</f>
        <v>2.0890000000000001E-3</v>
      </c>
      <c r="CP14" s="22">
        <f>'[34]2022-23 H1 excl Agl.'!H122</f>
        <v>1.536E-3</v>
      </c>
      <c r="CQ14" s="22">
        <f>'[34]2022-23 H1 excl Agl.'!I122</f>
        <v>1.859E-3</v>
      </c>
      <c r="CR14" s="22">
        <f>'[34]2022-23 H1 excl Agl.'!J122</f>
        <v>2.3540000000000002E-3</v>
      </c>
      <c r="CS14" s="22">
        <f>'[34]2022-23 H1 excl Agl.'!K122</f>
        <v>2.8739999999999998E-3</v>
      </c>
      <c r="CT14" s="22">
        <f>'[34]2022-23 H1 excl Agl.'!L122</f>
        <v>3.5950000000000001E-3</v>
      </c>
      <c r="CU14" s="51">
        <f t="shared" ref="CU14:CZ14" si="24">BU14*(1+CI14)</f>
        <v>2.7676000000000003E-3</v>
      </c>
      <c r="CV14" s="51">
        <f t="shared" si="24"/>
        <v>1.7754000000000001E-3</v>
      </c>
      <c r="CW14" s="51">
        <f t="shared" si="24"/>
        <v>1.9921000000000001E-3</v>
      </c>
      <c r="CX14" s="51">
        <f t="shared" si="24"/>
        <v>2.0295000000000001E-3</v>
      </c>
      <c r="CY14" s="51">
        <f t="shared" si="24"/>
        <v>1.6863000000000002E-3</v>
      </c>
      <c r="CZ14" s="51">
        <f t="shared" si="24"/>
        <v>2.0504E-3</v>
      </c>
      <c r="DA14" s="19">
        <f t="shared" si="16"/>
        <v>2.6608300000000005E-2</v>
      </c>
      <c r="DB14" s="52">
        <f>IFERROR((DA14/AA14)^(1/5)-1,0)</f>
        <v>0</v>
      </c>
      <c r="DC14" s="53">
        <f>IFERROR((DA14/AN14)^(1/4)-1,0)</f>
        <v>0</v>
      </c>
      <c r="DD14" s="52">
        <f>IFERROR((DA14/BA14)^(1/3)-1,0)</f>
        <v>0</v>
      </c>
      <c r="DE14" s="52">
        <f>IFERROR((DA14/BN14)^(1/2)-1,0)</f>
        <v>6.1056409160134519</v>
      </c>
      <c r="DF14" s="54">
        <f>IFERROR((DA14/CA14)^(1/1)-1,0)</f>
        <v>1.2076080643823119</v>
      </c>
      <c r="DG14" s="55">
        <v>0.1</v>
      </c>
      <c r="DH14" s="35" t="s">
        <v>88</v>
      </c>
      <c r="DI14" s="56">
        <f t="shared" si="2"/>
        <v>0</v>
      </c>
      <c r="DJ14" s="61">
        <f t="shared" si="22"/>
        <v>2.0890000000000001E-3</v>
      </c>
      <c r="DK14" s="61">
        <f t="shared" si="3"/>
        <v>1.536E-3</v>
      </c>
      <c r="DL14" s="61">
        <f t="shared" si="3"/>
        <v>1.859E-3</v>
      </c>
      <c r="DM14" s="61">
        <f t="shared" si="3"/>
        <v>2.3540000000000002E-3</v>
      </c>
      <c r="DN14" s="61">
        <f t="shared" si="3"/>
        <v>2.8739999999999998E-3</v>
      </c>
      <c r="DO14" s="61">
        <f t="shared" si="3"/>
        <v>3.5950000000000001E-3</v>
      </c>
      <c r="DP14" s="61">
        <f t="shared" si="3"/>
        <v>2.7676000000000003E-3</v>
      </c>
      <c r="DQ14" s="61">
        <f t="shared" si="3"/>
        <v>1.7754000000000001E-3</v>
      </c>
      <c r="DR14" s="61">
        <f t="shared" si="3"/>
        <v>1.9921000000000001E-3</v>
      </c>
      <c r="DS14" s="61">
        <f t="shared" si="3"/>
        <v>2.0295000000000001E-3</v>
      </c>
      <c r="DT14" s="61">
        <f t="shared" si="3"/>
        <v>1.6863000000000002E-3</v>
      </c>
      <c r="DU14" s="61">
        <f t="shared" si="3"/>
        <v>2.0504E-3</v>
      </c>
      <c r="DV14" s="62">
        <f t="shared" si="23"/>
        <v>2.6608300000000005E-2</v>
      </c>
    </row>
    <row r="15" spans="1:126" s="1" customFormat="1" ht="12.5" x14ac:dyDescent="0.2">
      <c r="A15" s="6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19">
        <f t="shared" si="4"/>
        <v>0</v>
      </c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19">
        <f t="shared" si="5"/>
        <v>0</v>
      </c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19">
        <f t="shared" si="6"/>
        <v>0</v>
      </c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19">
        <f t="shared" si="7"/>
        <v>0</v>
      </c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19">
        <f t="shared" si="8"/>
        <v>0</v>
      </c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19">
        <f t="shared" si="9"/>
        <v>0</v>
      </c>
      <c r="CB15" s="34"/>
      <c r="CC15" s="34"/>
      <c r="CD15" s="34"/>
      <c r="CE15" s="34"/>
      <c r="CF15" s="34"/>
      <c r="CG15" s="76"/>
      <c r="CH15" s="37"/>
      <c r="CI15" s="36"/>
      <c r="CJ15" s="38"/>
      <c r="CK15" s="38"/>
      <c r="CL15" s="38"/>
      <c r="CM15" s="38"/>
      <c r="CN15" s="38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19">
        <f t="shared" si="16"/>
        <v>0</v>
      </c>
      <c r="DB15" s="5"/>
      <c r="DC15" s="5"/>
      <c r="DD15" s="5"/>
      <c r="DE15" s="5"/>
      <c r="DF15" s="5"/>
      <c r="DG15" s="5"/>
      <c r="DH15" s="5"/>
      <c r="DI15" s="5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2"/>
    </row>
    <row r="16" spans="1:126" s="1" customFormat="1" ht="10.5" x14ac:dyDescent="0.25">
      <c r="A16" s="8" t="s">
        <v>31</v>
      </c>
      <c r="B16" s="7">
        <f t="shared" ref="B16:AG16" si="25">SUM(B6:B15)</f>
        <v>110.2335443422009</v>
      </c>
      <c r="C16" s="7">
        <f t="shared" si="25"/>
        <v>99.572393436838922</v>
      </c>
      <c r="D16" s="7">
        <f t="shared" si="25"/>
        <v>90.620611961298991</v>
      </c>
      <c r="E16" s="7">
        <f t="shared" si="25"/>
        <v>93.979529759673937</v>
      </c>
      <c r="F16" s="7">
        <f t="shared" si="25"/>
        <v>97.479554549189771</v>
      </c>
      <c r="G16" s="7">
        <f t="shared" si="25"/>
        <v>86.777926059597988</v>
      </c>
      <c r="H16" s="7">
        <f t="shared" si="25"/>
        <v>108.66768442994544</v>
      </c>
      <c r="I16" s="7">
        <f t="shared" si="25"/>
        <v>80.343462415324609</v>
      </c>
      <c r="J16" s="7">
        <f t="shared" si="25"/>
        <v>84.81898330492217</v>
      </c>
      <c r="K16" s="7">
        <f t="shared" si="25"/>
        <v>85.474518359060767</v>
      </c>
      <c r="L16" s="7">
        <f t="shared" si="25"/>
        <v>78.812114838378037</v>
      </c>
      <c r="M16" s="7">
        <f t="shared" si="25"/>
        <v>96.391193691130795</v>
      </c>
      <c r="N16" s="7">
        <f t="shared" si="25"/>
        <v>1113.1715171475623</v>
      </c>
      <c r="O16" s="7">
        <f t="shared" si="25"/>
        <v>132.62812964907016</v>
      </c>
      <c r="P16" s="7">
        <f t="shared" si="25"/>
        <v>125.27473195587075</v>
      </c>
      <c r="Q16" s="7">
        <f t="shared" si="25"/>
        <v>107.04051128689389</v>
      </c>
      <c r="R16" s="7">
        <f t="shared" si="25"/>
        <v>113.28811053984133</v>
      </c>
      <c r="S16" s="7">
        <f t="shared" si="25"/>
        <v>116.48860168020801</v>
      </c>
      <c r="T16" s="7">
        <f t="shared" si="25"/>
        <v>105.54452695273399</v>
      </c>
      <c r="U16" s="7">
        <f t="shared" si="25"/>
        <v>129.41619411701774</v>
      </c>
      <c r="V16" s="7">
        <f t="shared" si="25"/>
        <v>100.90137182342559</v>
      </c>
      <c r="W16" s="7">
        <f t="shared" si="25"/>
        <v>96.685867217896416</v>
      </c>
      <c r="X16" s="7">
        <f t="shared" si="25"/>
        <v>103.06315644552451</v>
      </c>
      <c r="Y16" s="7">
        <f t="shared" si="25"/>
        <v>91.65560555825077</v>
      </c>
      <c r="Z16" s="7">
        <f t="shared" si="25"/>
        <v>112.43738148513854</v>
      </c>
      <c r="AA16" s="7">
        <f t="shared" si="25"/>
        <v>1334.4241887118717</v>
      </c>
      <c r="AB16" s="7">
        <f t="shared" si="25"/>
        <v>166.657118</v>
      </c>
      <c r="AC16" s="7">
        <f t="shared" si="25"/>
        <v>156.33039999999997</v>
      </c>
      <c r="AD16" s="7">
        <f t="shared" si="25"/>
        <v>138.71077600000001</v>
      </c>
      <c r="AE16" s="7">
        <f t="shared" si="25"/>
        <v>140.37871591201375</v>
      </c>
      <c r="AF16" s="7">
        <f t="shared" si="25"/>
        <v>147.23871214132234</v>
      </c>
      <c r="AG16" s="7">
        <f t="shared" si="25"/>
        <v>136.13611252644625</v>
      </c>
      <c r="AH16" s="7">
        <f t="shared" ref="AH16:BM16" si="26">SUM(AH6:AH15)</f>
        <v>170.03051600000001</v>
      </c>
      <c r="AI16" s="7">
        <f t="shared" si="26"/>
        <v>126.068405</v>
      </c>
      <c r="AJ16" s="7">
        <f t="shared" si="26"/>
        <v>122.96553687603307</v>
      </c>
      <c r="AK16" s="7">
        <f t="shared" si="26"/>
        <v>129.47813505537189</v>
      </c>
      <c r="AL16" s="7">
        <f t="shared" si="26"/>
        <v>116.33881323305785</v>
      </c>
      <c r="AM16" s="7">
        <f t="shared" si="26"/>
        <v>143.6715977371901</v>
      </c>
      <c r="AN16" s="7">
        <f t="shared" si="26"/>
        <v>1694.0048384814354</v>
      </c>
      <c r="AO16" s="7">
        <f t="shared" si="26"/>
        <v>136.85482878512397</v>
      </c>
      <c r="AP16" s="7">
        <f t="shared" si="26"/>
        <v>148.3993737726708</v>
      </c>
      <c r="AQ16" s="7">
        <f t="shared" si="26"/>
        <v>127.07258800000001</v>
      </c>
      <c r="AR16" s="7">
        <f t="shared" si="26"/>
        <v>130.57254339285711</v>
      </c>
      <c r="AS16" s="7">
        <f t="shared" si="26"/>
        <v>129.989046</v>
      </c>
      <c r="AT16" s="7">
        <f t="shared" si="26"/>
        <v>106.167097</v>
      </c>
      <c r="AU16" s="7">
        <f t="shared" si="26"/>
        <v>100.99213029968945</v>
      </c>
      <c r="AV16" s="7">
        <f t="shared" si="26"/>
        <v>113.1128451295031</v>
      </c>
      <c r="AW16" s="7">
        <f t="shared" si="26"/>
        <v>131.27654699999999</v>
      </c>
      <c r="AX16" s="7">
        <f t="shared" si="26"/>
        <v>129.0904198779503</v>
      </c>
      <c r="AY16" s="7">
        <f t="shared" si="26"/>
        <v>128.67335286925467</v>
      </c>
      <c r="AZ16" s="7">
        <f t="shared" si="26"/>
        <v>119.57590190714284</v>
      </c>
      <c r="BA16" s="7">
        <f t="shared" si="26"/>
        <v>1501.7766740341922</v>
      </c>
      <c r="BB16" s="7">
        <f t="shared" si="26"/>
        <v>126.44902376552794</v>
      </c>
      <c r="BC16" s="7">
        <f t="shared" si="26"/>
        <v>142.11913117857139</v>
      </c>
      <c r="BD16" s="7">
        <f t="shared" si="26"/>
        <v>121.65903499999999</v>
      </c>
      <c r="BE16" s="7">
        <f t="shared" si="26"/>
        <v>142.93108340000001</v>
      </c>
      <c r="BF16" s="7">
        <f t="shared" si="26"/>
        <v>118.89650099999999</v>
      </c>
      <c r="BG16" s="7">
        <f t="shared" si="26"/>
        <v>115.55896255</v>
      </c>
      <c r="BH16" s="7">
        <f t="shared" si="26"/>
        <v>99.08958650000001</v>
      </c>
      <c r="BI16" s="7">
        <f t="shared" si="26"/>
        <v>83.382989630000012</v>
      </c>
      <c r="BJ16" s="7">
        <f t="shared" si="26"/>
        <v>119.97297999999999</v>
      </c>
      <c r="BK16" s="7">
        <f t="shared" si="26"/>
        <v>144.93319331173913</v>
      </c>
      <c r="BL16" s="7">
        <f t="shared" si="26"/>
        <v>136.08787540714289</v>
      </c>
      <c r="BM16" s="7">
        <f t="shared" si="26"/>
        <v>154.0920193704348</v>
      </c>
      <c r="BN16" s="7">
        <f t="shared" ref="BN16:CA16" si="27">SUM(BN6:BN15)</f>
        <v>1505.1723811134159</v>
      </c>
      <c r="BO16" s="7">
        <f t="shared" si="27"/>
        <v>155.07228499999997</v>
      </c>
      <c r="BP16" s="7">
        <f t="shared" si="27"/>
        <v>146.58883800000004</v>
      </c>
      <c r="BQ16" s="7">
        <f t="shared" si="27"/>
        <v>114.16144300000002</v>
      </c>
      <c r="BR16" s="7">
        <f t="shared" si="27"/>
        <v>150.40604899999997</v>
      </c>
      <c r="BS16" s="7">
        <f t="shared" si="27"/>
        <v>147.53308713509324</v>
      </c>
      <c r="BT16" s="7">
        <f t="shared" si="27"/>
        <v>121.30712481931677</v>
      </c>
      <c r="BU16" s="7">
        <f t="shared" si="27"/>
        <v>128.09575625000002</v>
      </c>
      <c r="BV16" s="7">
        <f t="shared" si="27"/>
        <v>101.38482339436619</v>
      </c>
      <c r="BW16" s="7">
        <f t="shared" si="27"/>
        <v>107.48473835868539</v>
      </c>
      <c r="BX16" s="7">
        <f t="shared" si="27"/>
        <v>114.18409989696971</v>
      </c>
      <c r="BY16" s="7">
        <f t="shared" si="27"/>
        <v>118.65815244393939</v>
      </c>
      <c r="BZ16" s="7">
        <f t="shared" si="27"/>
        <v>161.23568756818185</v>
      </c>
      <c r="CA16" s="7">
        <f t="shared" si="27"/>
        <v>1566.1120848665523</v>
      </c>
      <c r="CB16" s="39"/>
      <c r="CC16" s="39"/>
      <c r="CD16" s="39"/>
      <c r="CE16" s="39"/>
      <c r="CF16" s="39"/>
      <c r="CG16" s="77"/>
      <c r="CH16" s="39"/>
      <c r="CI16" s="39"/>
      <c r="CJ16" s="39"/>
      <c r="CK16" s="39"/>
      <c r="CL16" s="39"/>
      <c r="CM16" s="39"/>
      <c r="CN16" s="39"/>
      <c r="CO16" s="7">
        <f t="shared" ref="CO16:DA16" si="28">SUM(CO6:CO15)</f>
        <v>161.41164657575754</v>
      </c>
      <c r="CP16" s="7">
        <f t="shared" si="28"/>
        <v>164.62071858333331</v>
      </c>
      <c r="CQ16" s="7">
        <f t="shared" si="28"/>
        <v>135.29449067424241</v>
      </c>
      <c r="CR16" s="7">
        <f t="shared" si="28"/>
        <v>122.51100661363635</v>
      </c>
      <c r="CS16" s="7">
        <f t="shared" si="28"/>
        <v>128.05074432727272</v>
      </c>
      <c r="CT16" s="7">
        <f t="shared" si="28"/>
        <v>127.69827587575759</v>
      </c>
      <c r="CU16" s="7">
        <f t="shared" si="28"/>
        <v>137.30196916546146</v>
      </c>
      <c r="CV16" s="7">
        <f t="shared" si="28"/>
        <v>108.9371155687797</v>
      </c>
      <c r="CW16" s="7">
        <f t="shared" si="28"/>
        <v>115.29366783773277</v>
      </c>
      <c r="CX16" s="7">
        <f t="shared" si="28"/>
        <v>122.33875036153806</v>
      </c>
      <c r="CY16" s="7">
        <f t="shared" si="28"/>
        <v>127.12871166749113</v>
      </c>
      <c r="CZ16" s="7">
        <f t="shared" si="28"/>
        <v>172.68521586150413</v>
      </c>
      <c r="DA16" s="7">
        <f t="shared" si="28"/>
        <v>1623.2723131125069</v>
      </c>
      <c r="DB16" s="7"/>
      <c r="DC16" s="7"/>
      <c r="DD16" s="7"/>
      <c r="DE16" s="7"/>
      <c r="DF16" s="7"/>
      <c r="DG16" s="7"/>
      <c r="DH16" s="7"/>
      <c r="DI16" s="7"/>
      <c r="DJ16" s="7">
        <f t="shared" ref="DJ16:DU16" si="29">SUM(DJ2:DJ14)</f>
        <v>173.34679430283802</v>
      </c>
      <c r="DK16" s="7">
        <f t="shared" si="29"/>
        <v>176.72300420199946</v>
      </c>
      <c r="DL16" s="7">
        <f t="shared" si="29"/>
        <v>145.57781618615562</v>
      </c>
      <c r="DM16" s="7">
        <f t="shared" si="29"/>
        <v>131.62519764565658</v>
      </c>
      <c r="DN16" s="7">
        <f t="shared" si="29"/>
        <v>137.6336814038182</v>
      </c>
      <c r="DO16" s="7">
        <f t="shared" si="29"/>
        <v>137.21398430759629</v>
      </c>
      <c r="DP16" s="7">
        <f t="shared" si="29"/>
        <v>147.39833108966502</v>
      </c>
      <c r="DQ16" s="7">
        <f t="shared" si="29"/>
        <v>117.25095514725291</v>
      </c>
      <c r="DR16" s="7">
        <f t="shared" si="29"/>
        <v>123.86711822342734</v>
      </c>
      <c r="DS16" s="7">
        <f t="shared" si="29"/>
        <v>131.27750179748458</v>
      </c>
      <c r="DT16" s="7">
        <f t="shared" si="29"/>
        <v>136.42013001979996</v>
      </c>
      <c r="DU16" s="7">
        <f t="shared" si="29"/>
        <v>185.2371240985816</v>
      </c>
      <c r="DV16" s="7">
        <f>SUM(DV6:DV14)</f>
        <v>1743.5716384242758</v>
      </c>
    </row>
    <row r="17" spans="1:126" s="1" customFormat="1" x14ac:dyDescent="0.2">
      <c r="A17" s="6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9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9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9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9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9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9"/>
      <c r="CB17" s="40"/>
      <c r="CC17" s="40"/>
      <c r="CD17" s="40"/>
      <c r="CE17" s="40"/>
      <c r="CF17" s="40"/>
      <c r="CG17" s="78"/>
      <c r="CH17" s="40"/>
      <c r="CI17" s="40"/>
      <c r="CJ17" s="40"/>
      <c r="CK17" s="40"/>
      <c r="CL17" s="40"/>
      <c r="CM17" s="40"/>
      <c r="CN17" s="4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</row>
    <row r="18" spans="1:126" s="1" customFormat="1" ht="10.5" x14ac:dyDescent="0.25">
      <c r="A18" s="16" t="s">
        <v>30</v>
      </c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>
        <f>SUM(B18:M18)</f>
        <v>0</v>
      </c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>
        <f>SUM(O18:Z18)</f>
        <v>0</v>
      </c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>
        <f>SUM(AB18:AM18)</f>
        <v>0</v>
      </c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>
        <f>SUM(AO18:AZ18)</f>
        <v>0</v>
      </c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>
        <f>SUM(BB18:BM18)</f>
        <v>0</v>
      </c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>
        <f>SUM(BO18:BZ18)</f>
        <v>0</v>
      </c>
      <c r="CB18" s="11"/>
      <c r="CC18" s="11"/>
      <c r="CD18" s="11"/>
      <c r="CE18" s="11"/>
      <c r="CF18" s="11"/>
      <c r="CG18" s="79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>
        <f>SUM(CO18:CZ18)</f>
        <v>0</v>
      </c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</row>
    <row r="19" spans="1:126" s="1" customFormat="1" x14ac:dyDescent="0.2">
      <c r="A19" s="6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9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9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9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9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9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9"/>
      <c r="CB19" s="9"/>
      <c r="CC19" s="9"/>
      <c r="CD19" s="9"/>
      <c r="CE19" s="9"/>
      <c r="CF19" s="9"/>
      <c r="CG19" s="43"/>
      <c r="CH19" s="9"/>
      <c r="CI19" s="9"/>
      <c r="CJ19" s="9"/>
      <c r="CK19" s="9"/>
      <c r="CL19" s="9"/>
      <c r="CM19" s="9"/>
      <c r="CN19" s="9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</row>
    <row r="20" spans="1:126" s="1" customFormat="1" ht="10.5" x14ac:dyDescent="0.25">
      <c r="A20" s="15" t="s">
        <v>29</v>
      </c>
      <c r="B20" s="3">
        <f t="shared" ref="B20:N20" si="30">SUM(B16,B18)</f>
        <v>110.2335443422009</v>
      </c>
      <c r="C20" s="3">
        <f t="shared" si="30"/>
        <v>99.572393436838922</v>
      </c>
      <c r="D20" s="3">
        <f t="shared" si="30"/>
        <v>90.620611961298991</v>
      </c>
      <c r="E20" s="3">
        <f t="shared" si="30"/>
        <v>93.979529759673937</v>
      </c>
      <c r="F20" s="3">
        <f t="shared" si="30"/>
        <v>97.479554549189771</v>
      </c>
      <c r="G20" s="3">
        <f t="shared" si="30"/>
        <v>86.777926059597988</v>
      </c>
      <c r="H20" s="3">
        <f t="shared" si="30"/>
        <v>108.66768442994544</v>
      </c>
      <c r="I20" s="3">
        <f t="shared" si="30"/>
        <v>80.343462415324609</v>
      </c>
      <c r="J20" s="3">
        <f t="shared" si="30"/>
        <v>84.81898330492217</v>
      </c>
      <c r="K20" s="3">
        <f t="shared" si="30"/>
        <v>85.474518359060767</v>
      </c>
      <c r="L20" s="3">
        <f t="shared" si="30"/>
        <v>78.812114838378037</v>
      </c>
      <c r="M20" s="3">
        <f t="shared" si="30"/>
        <v>96.391193691130795</v>
      </c>
      <c r="N20" s="3">
        <f t="shared" si="30"/>
        <v>1113.1715171475623</v>
      </c>
      <c r="O20" s="3">
        <f t="shared" ref="O20:AA20" si="31">SUM(O16,O18)</f>
        <v>132.62812964907016</v>
      </c>
      <c r="P20" s="3">
        <f t="shared" si="31"/>
        <v>125.27473195587075</v>
      </c>
      <c r="Q20" s="3">
        <f t="shared" si="31"/>
        <v>107.04051128689389</v>
      </c>
      <c r="R20" s="3">
        <f t="shared" si="31"/>
        <v>113.28811053984133</v>
      </c>
      <c r="S20" s="3">
        <f t="shared" si="31"/>
        <v>116.48860168020801</v>
      </c>
      <c r="T20" s="3">
        <f t="shared" si="31"/>
        <v>105.54452695273399</v>
      </c>
      <c r="U20" s="3">
        <f t="shared" si="31"/>
        <v>129.41619411701774</v>
      </c>
      <c r="V20" s="3">
        <f t="shared" si="31"/>
        <v>100.90137182342559</v>
      </c>
      <c r="W20" s="3">
        <f t="shared" si="31"/>
        <v>96.685867217896416</v>
      </c>
      <c r="X20" s="3">
        <f t="shared" si="31"/>
        <v>103.06315644552451</v>
      </c>
      <c r="Y20" s="3">
        <f t="shared" si="31"/>
        <v>91.65560555825077</v>
      </c>
      <c r="Z20" s="3">
        <f t="shared" si="31"/>
        <v>112.43738148513854</v>
      </c>
      <c r="AA20" s="3">
        <f t="shared" si="31"/>
        <v>1334.4241887118717</v>
      </c>
      <c r="AB20" s="3">
        <f t="shared" ref="AB20:AN20" si="32">SUM(AB16,AB18)</f>
        <v>166.657118</v>
      </c>
      <c r="AC20" s="3">
        <f t="shared" si="32"/>
        <v>156.33039999999997</v>
      </c>
      <c r="AD20" s="3">
        <f t="shared" si="32"/>
        <v>138.71077600000001</v>
      </c>
      <c r="AE20" s="3">
        <f t="shared" si="32"/>
        <v>140.37871591201375</v>
      </c>
      <c r="AF20" s="3">
        <f t="shared" si="32"/>
        <v>147.23871214132234</v>
      </c>
      <c r="AG20" s="3">
        <f t="shared" si="32"/>
        <v>136.13611252644625</v>
      </c>
      <c r="AH20" s="3">
        <f t="shared" si="32"/>
        <v>170.03051600000001</v>
      </c>
      <c r="AI20" s="3">
        <f t="shared" si="32"/>
        <v>126.068405</v>
      </c>
      <c r="AJ20" s="3">
        <f t="shared" si="32"/>
        <v>122.96553687603307</v>
      </c>
      <c r="AK20" s="3">
        <f t="shared" si="32"/>
        <v>129.47813505537189</v>
      </c>
      <c r="AL20" s="3">
        <f t="shared" si="32"/>
        <v>116.33881323305785</v>
      </c>
      <c r="AM20" s="3">
        <f t="shared" si="32"/>
        <v>143.6715977371901</v>
      </c>
      <c r="AN20" s="3">
        <f t="shared" si="32"/>
        <v>1694.0048384814354</v>
      </c>
      <c r="AO20" s="3">
        <f t="shared" ref="AO20:BA20" si="33">SUM(AO16,AO18)</f>
        <v>136.85482878512397</v>
      </c>
      <c r="AP20" s="3">
        <f t="shared" si="33"/>
        <v>148.3993737726708</v>
      </c>
      <c r="AQ20" s="3">
        <f t="shared" si="33"/>
        <v>127.07258800000001</v>
      </c>
      <c r="AR20" s="3">
        <f t="shared" si="33"/>
        <v>130.57254339285711</v>
      </c>
      <c r="AS20" s="3">
        <f t="shared" si="33"/>
        <v>129.989046</v>
      </c>
      <c r="AT20" s="3">
        <f t="shared" si="33"/>
        <v>106.167097</v>
      </c>
      <c r="AU20" s="3">
        <f t="shared" si="33"/>
        <v>100.99213029968945</v>
      </c>
      <c r="AV20" s="3">
        <f t="shared" si="33"/>
        <v>113.1128451295031</v>
      </c>
      <c r="AW20" s="3">
        <f t="shared" si="33"/>
        <v>131.27654699999999</v>
      </c>
      <c r="AX20" s="3">
        <f t="shared" si="33"/>
        <v>129.0904198779503</v>
      </c>
      <c r="AY20" s="3">
        <f t="shared" si="33"/>
        <v>128.67335286925467</v>
      </c>
      <c r="AZ20" s="3">
        <f t="shared" si="33"/>
        <v>119.57590190714284</v>
      </c>
      <c r="BA20" s="3">
        <f t="shared" si="33"/>
        <v>1501.7766740341922</v>
      </c>
      <c r="BB20" s="3">
        <f t="shared" ref="BB20:BN20" si="34">SUM(BB16,BB18)</f>
        <v>126.44902376552794</v>
      </c>
      <c r="BC20" s="3">
        <f t="shared" si="34"/>
        <v>142.11913117857139</v>
      </c>
      <c r="BD20" s="3">
        <f t="shared" si="34"/>
        <v>121.65903499999999</v>
      </c>
      <c r="BE20" s="3">
        <f t="shared" si="34"/>
        <v>142.93108340000001</v>
      </c>
      <c r="BF20" s="3">
        <f t="shared" si="34"/>
        <v>118.89650099999999</v>
      </c>
      <c r="BG20" s="3">
        <f t="shared" si="34"/>
        <v>115.55896255</v>
      </c>
      <c r="BH20" s="3">
        <f t="shared" si="34"/>
        <v>99.08958650000001</v>
      </c>
      <c r="BI20" s="3">
        <f t="shared" si="34"/>
        <v>83.382989630000012</v>
      </c>
      <c r="BJ20" s="3">
        <f t="shared" si="34"/>
        <v>119.97297999999999</v>
      </c>
      <c r="BK20" s="3">
        <f t="shared" si="34"/>
        <v>144.93319331173913</v>
      </c>
      <c r="BL20" s="3">
        <f t="shared" si="34"/>
        <v>136.08787540714289</v>
      </c>
      <c r="BM20" s="3">
        <f t="shared" si="34"/>
        <v>154.0920193704348</v>
      </c>
      <c r="BN20" s="3">
        <f t="shared" si="34"/>
        <v>1505.1723811134159</v>
      </c>
      <c r="BO20" s="3">
        <f t="shared" ref="BO20:CA20" si="35">SUM(BO16,BO18)</f>
        <v>155.07228499999997</v>
      </c>
      <c r="BP20" s="3">
        <f t="shared" si="35"/>
        <v>146.58883800000004</v>
      </c>
      <c r="BQ20" s="3">
        <f t="shared" si="35"/>
        <v>114.16144300000002</v>
      </c>
      <c r="BR20" s="3">
        <f t="shared" si="35"/>
        <v>150.40604899999997</v>
      </c>
      <c r="BS20" s="3">
        <f t="shared" si="35"/>
        <v>147.53308713509324</v>
      </c>
      <c r="BT20" s="3">
        <f t="shared" si="35"/>
        <v>121.30712481931677</v>
      </c>
      <c r="BU20" s="3">
        <f t="shared" si="35"/>
        <v>128.09575625000002</v>
      </c>
      <c r="BV20" s="3">
        <f t="shared" si="35"/>
        <v>101.38482339436619</v>
      </c>
      <c r="BW20" s="3">
        <f t="shared" si="35"/>
        <v>107.48473835868539</v>
      </c>
      <c r="BX20" s="3">
        <f t="shared" si="35"/>
        <v>114.18409989696971</v>
      </c>
      <c r="BY20" s="3">
        <f t="shared" si="35"/>
        <v>118.65815244393939</v>
      </c>
      <c r="BZ20" s="3">
        <f t="shared" si="35"/>
        <v>161.23568756818185</v>
      </c>
      <c r="CA20" s="3">
        <f t="shared" si="35"/>
        <v>1566.1120848665523</v>
      </c>
      <c r="CB20" s="3"/>
      <c r="CC20" s="3"/>
      <c r="CD20" s="3"/>
      <c r="CE20" s="3"/>
      <c r="CF20" s="3"/>
      <c r="CG20" s="80"/>
      <c r="CH20" s="3"/>
      <c r="CI20" s="3"/>
      <c r="CJ20" s="3"/>
      <c r="CK20" s="3"/>
      <c r="CL20" s="3"/>
      <c r="CM20" s="3"/>
      <c r="CN20" s="3"/>
      <c r="CO20" s="3">
        <f t="shared" ref="CO20:DA20" si="36">SUM(CO16,CO18)</f>
        <v>161.41164657575754</v>
      </c>
      <c r="CP20" s="3">
        <f t="shared" si="36"/>
        <v>164.62071858333331</v>
      </c>
      <c r="CQ20" s="3">
        <f t="shared" si="36"/>
        <v>135.29449067424241</v>
      </c>
      <c r="CR20" s="3">
        <f t="shared" si="36"/>
        <v>122.51100661363635</v>
      </c>
      <c r="CS20" s="3">
        <f t="shared" si="36"/>
        <v>128.05074432727272</v>
      </c>
      <c r="CT20" s="3">
        <f t="shared" si="36"/>
        <v>127.69827587575759</v>
      </c>
      <c r="CU20" s="3">
        <f t="shared" si="36"/>
        <v>137.30196916546146</v>
      </c>
      <c r="CV20" s="3">
        <f t="shared" si="36"/>
        <v>108.9371155687797</v>
      </c>
      <c r="CW20" s="3">
        <f t="shared" si="36"/>
        <v>115.29366783773277</v>
      </c>
      <c r="CX20" s="3">
        <f t="shared" si="36"/>
        <v>122.33875036153806</v>
      </c>
      <c r="CY20" s="3">
        <f t="shared" si="36"/>
        <v>127.12871166749113</v>
      </c>
      <c r="CZ20" s="3">
        <f t="shared" si="36"/>
        <v>172.68521586150413</v>
      </c>
      <c r="DA20" s="3">
        <f t="shared" si="36"/>
        <v>1623.2723131125069</v>
      </c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</row>
    <row r="21" spans="1:126" s="1" customFormat="1" x14ac:dyDescent="0.2">
      <c r="A21" s="6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9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9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9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9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9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9"/>
      <c r="CB21" s="9"/>
      <c r="CC21" s="9"/>
      <c r="CD21" s="9"/>
      <c r="CE21" s="9"/>
      <c r="CF21" s="9"/>
      <c r="CG21" s="43"/>
      <c r="CH21" s="9"/>
      <c r="CI21" s="9"/>
      <c r="CJ21" s="9"/>
      <c r="CK21" s="9"/>
      <c r="CL21" s="9"/>
      <c r="CM21" s="9"/>
      <c r="CN21" s="9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</row>
    <row r="22" spans="1:126" s="1" customFormat="1" ht="10.5" x14ac:dyDescent="0.25">
      <c r="A22" s="14" t="s">
        <v>28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81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</row>
    <row r="23" spans="1:126" s="1" customFormat="1" ht="12.5" x14ac:dyDescent="0.25">
      <c r="A23" s="5" t="s">
        <v>19</v>
      </c>
      <c r="B23" s="118">
        <v>29.633948300000007</v>
      </c>
      <c r="C23" s="119">
        <v>27.432798000000002</v>
      </c>
      <c r="D23" s="119">
        <v>30.064203000000003</v>
      </c>
      <c r="E23" s="119">
        <v>34.277917999999993</v>
      </c>
      <c r="F23" s="119">
        <v>29.425176</v>
      </c>
      <c r="G23" s="119">
        <v>29.605415499999999</v>
      </c>
      <c r="H23" s="119">
        <v>28.947431499999993</v>
      </c>
      <c r="I23" s="119">
        <v>31.277281999999996</v>
      </c>
      <c r="J23" s="119">
        <v>29.773523999999998</v>
      </c>
      <c r="K23" s="119">
        <v>31.343687499999987</v>
      </c>
      <c r="L23" s="119">
        <v>32.966264999999993</v>
      </c>
      <c r="M23" s="120">
        <v>29.336182999999998</v>
      </c>
      <c r="N23" s="19">
        <f t="shared" ref="N23:N36" si="37">SUM(B23:M23)</f>
        <v>364.08383179999998</v>
      </c>
      <c r="O23" s="118">
        <v>35.915616000000007</v>
      </c>
      <c r="P23" s="119">
        <v>32.537372970000007</v>
      </c>
      <c r="Q23" s="119">
        <v>31.371489530000005</v>
      </c>
      <c r="R23" s="119">
        <v>30.439755650000002</v>
      </c>
      <c r="S23" s="119">
        <v>31.971786999999985</v>
      </c>
      <c r="T23" s="119">
        <v>31.058629000000003</v>
      </c>
      <c r="U23" s="119">
        <v>30.155502999999996</v>
      </c>
      <c r="V23" s="119">
        <v>33.3211449</v>
      </c>
      <c r="W23" s="119">
        <v>33.832441199999998</v>
      </c>
      <c r="X23" s="119">
        <v>33.390207500000002</v>
      </c>
      <c r="Y23" s="119">
        <v>33.493495899999999</v>
      </c>
      <c r="Z23" s="120">
        <v>29.230775000000001</v>
      </c>
      <c r="AA23" s="19">
        <f t="shared" ref="AA23:AA36" si="38">SUM(O23:Z23)</f>
        <v>386.71821764999993</v>
      </c>
      <c r="AB23" s="118">
        <v>33.386740500000002</v>
      </c>
      <c r="AC23" s="119">
        <v>31.884483330000005</v>
      </c>
      <c r="AD23" s="119">
        <v>34.079401999999995</v>
      </c>
      <c r="AE23" s="119">
        <v>31.715199000000002</v>
      </c>
      <c r="AF23" s="119">
        <v>33.216210999999994</v>
      </c>
      <c r="AG23" s="119">
        <v>33.705440000000003</v>
      </c>
      <c r="AH23" s="119">
        <v>32.86929344</v>
      </c>
      <c r="AI23" s="119">
        <v>34.113872499999992</v>
      </c>
      <c r="AJ23" s="119">
        <v>35.340488780000008</v>
      </c>
      <c r="AK23" s="119">
        <v>36.19367299999999</v>
      </c>
      <c r="AL23" s="119">
        <v>37.995413999999997</v>
      </c>
      <c r="AM23" s="120">
        <v>32.378731000000002</v>
      </c>
      <c r="AN23" s="19">
        <f t="shared" ref="AN23:AN36" si="39">SUM(AB23:AM23)</f>
        <v>406.87894855000002</v>
      </c>
      <c r="AO23" s="118">
        <v>34.897722599999987</v>
      </c>
      <c r="AP23" s="119">
        <v>35.263665000000003</v>
      </c>
      <c r="AQ23" s="119">
        <v>36.404210999999989</v>
      </c>
      <c r="AR23" s="119">
        <v>36.146583</v>
      </c>
      <c r="AS23" s="119">
        <v>35.774537999999986</v>
      </c>
      <c r="AT23" s="119">
        <v>35.320484999999998</v>
      </c>
      <c r="AU23" s="119">
        <v>33.825270999999987</v>
      </c>
      <c r="AV23" s="119">
        <v>36.280228999999999</v>
      </c>
      <c r="AW23" s="119">
        <v>39.09863399999999</v>
      </c>
      <c r="AX23" s="119">
        <v>39.687653000000005</v>
      </c>
      <c r="AY23" s="119">
        <v>39.760565000000007</v>
      </c>
      <c r="AZ23" s="120">
        <v>36.35920800000001</v>
      </c>
      <c r="BA23" s="19">
        <f t="shared" ref="BA23:BA36" si="40">SUM(AO23:AZ23)</f>
        <v>438.81876459999995</v>
      </c>
      <c r="BB23" s="118">
        <v>18.6196512</v>
      </c>
      <c r="BC23" s="119">
        <v>27.196153000000002</v>
      </c>
      <c r="BD23" s="119">
        <v>34.939581999999994</v>
      </c>
      <c r="BE23" s="119">
        <v>35.645625200000005</v>
      </c>
      <c r="BF23" s="119">
        <v>36.443006000000004</v>
      </c>
      <c r="BG23" s="119">
        <v>38.024468100000007</v>
      </c>
      <c r="BH23" s="119">
        <v>37.119107999999997</v>
      </c>
      <c r="BI23" s="119">
        <v>38.398255400000004</v>
      </c>
      <c r="BJ23" s="119">
        <v>38.739559999999997</v>
      </c>
      <c r="BK23" s="119">
        <v>42.233184000000001</v>
      </c>
      <c r="BL23" s="119">
        <v>41.619783999999996</v>
      </c>
      <c r="BM23" s="120">
        <v>37.690011000000005</v>
      </c>
      <c r="BN23" s="19">
        <f t="shared" ref="BN23:BN36" si="41">SUM(BB23:BM23)</f>
        <v>426.66838789999997</v>
      </c>
      <c r="BO23" s="127">
        <v>39.826414</v>
      </c>
      <c r="BP23" s="127">
        <v>33.583542999999999</v>
      </c>
      <c r="BQ23" s="127">
        <v>36.136634000000001</v>
      </c>
      <c r="BR23" s="127">
        <v>40.815639000000004</v>
      </c>
      <c r="BS23" s="127">
        <v>40.441007999999997</v>
      </c>
      <c r="BT23" s="127">
        <v>40.441130000000008</v>
      </c>
      <c r="BU23" s="127">
        <v>39.557810000000003</v>
      </c>
      <c r="BV23" s="127">
        <v>39.80077099999999</v>
      </c>
      <c r="BW23" s="127">
        <v>40.621409499999992</v>
      </c>
      <c r="BX23" s="127">
        <v>43.455592000000003</v>
      </c>
      <c r="BY23" s="127">
        <v>41.996252999999996</v>
      </c>
      <c r="BZ23" s="127">
        <v>38.243222499999995</v>
      </c>
      <c r="CA23" s="19">
        <f t="shared" ref="CA23:CA36" si="42">SUM(BO23:BZ23)</f>
        <v>474.91942600000004</v>
      </c>
      <c r="CB23" s="34">
        <f t="shared" ref="CB23:CB36" si="43">IFERROR(($CA23/$N23)^(1/5)-1,0)</f>
        <v>5.4590144036689825E-2</v>
      </c>
      <c r="CC23" s="34">
        <f t="shared" ref="CC23:CC36" si="44">IFERROR((CA23/AA23)^(1/4)-1,0)</f>
        <v>5.2704127386164812E-2</v>
      </c>
      <c r="CD23" s="34">
        <f t="shared" ref="CD23:CD36" si="45">IFERROR((CA23/AN23)^(1/3)-1,0)</f>
        <v>5.2894615145260504E-2</v>
      </c>
      <c r="CE23" s="34">
        <f t="shared" ref="CE23:CE36" si="46">IFERROR((CA23/BA23)^(1/2)-1,0)</f>
        <v>4.0321015858899134E-2</v>
      </c>
      <c r="CF23" s="34">
        <f t="shared" ref="CF23:CF36" si="47">IFERROR((CA23/BN23)^(1/1)-1,0)</f>
        <v>0.11308791433432575</v>
      </c>
      <c r="CG23" s="42">
        <v>0.1129</v>
      </c>
      <c r="CH23" s="35" t="s">
        <v>92</v>
      </c>
      <c r="CI23" s="36">
        <f t="shared" ref="CI23:CN36" si="48">HLOOKUP($CH23,$CB$4:$CG$116,ROW($CB23)-ROW($CB$3), FALSE)</f>
        <v>0.11308791433432575</v>
      </c>
      <c r="CJ23" s="36">
        <f t="shared" si="48"/>
        <v>0.11308791433432575</v>
      </c>
      <c r="CK23" s="36">
        <f t="shared" si="48"/>
        <v>0.11308791433432575</v>
      </c>
      <c r="CL23" s="36">
        <f t="shared" si="48"/>
        <v>0.11308791433432575</v>
      </c>
      <c r="CM23" s="36">
        <f t="shared" si="48"/>
        <v>0.11308791433432575</v>
      </c>
      <c r="CN23" s="36">
        <f t="shared" si="48"/>
        <v>0.11308791433432575</v>
      </c>
      <c r="CO23" s="118">
        <v>42.758270000000003</v>
      </c>
      <c r="CP23" s="119">
        <v>38.15543799999999</v>
      </c>
      <c r="CQ23" s="119">
        <v>43.051800500000006</v>
      </c>
      <c r="CR23" s="119">
        <v>41.354397000000013</v>
      </c>
      <c r="CS23" s="119">
        <v>42.331867000000003</v>
      </c>
      <c r="CT23" s="120">
        <v>42.714704999999995</v>
      </c>
      <c r="CU23" s="51">
        <f t="shared" ref="CU23:CU36" si="49">BU23*(1+CI23)</f>
        <v>44.031320228533538</v>
      </c>
      <c r="CV23" s="51">
        <f t="shared" ref="CV23:CV36" si="50">BV23*(1+CJ23)</f>
        <v>44.301757181288103</v>
      </c>
      <c r="CW23" s="51">
        <f t="shared" ref="CW23:CW36" si="51">BW23*(1+CK23)</f>
        <v>45.215199977675553</v>
      </c>
      <c r="CX23" s="51">
        <f t="shared" ref="CX23:CX36" si="52">BX23*(1+CL23)</f>
        <v>48.369894265443413</v>
      </c>
      <c r="CY23" s="51">
        <f t="shared" ref="CY23:CY36" si="53">BY23*(1+CM23)</f>
        <v>46.745521661626668</v>
      </c>
      <c r="CZ23" s="51">
        <f t="shared" ref="CZ23:CZ36" si="54">BZ23*(1+CN23)</f>
        <v>42.568068769948553</v>
      </c>
      <c r="DA23" s="19">
        <f t="shared" ref="DA23:DA36" si="55">SUM(CO23:CZ23)</f>
        <v>521.59823958451591</v>
      </c>
      <c r="DB23" s="52">
        <f>IFERROR((DA23/AA23)^(1/5)-1,0)</f>
        <v>6.1666948166044788E-2</v>
      </c>
      <c r="DC23" s="53">
        <f>IFERROR((DA23/AN23)^(1/4)-1,0)</f>
        <v>6.4063936192877424E-2</v>
      </c>
      <c r="DD23" s="52">
        <f>IFERROR((DA23/BA23)^(1/3)-1,0)</f>
        <v>5.9295129626491194E-2</v>
      </c>
      <c r="DE23" s="52">
        <f>IFERROR((DA23/BN23)^(1/2)-1,0)</f>
        <v>0.10566312334536843</v>
      </c>
      <c r="DF23" s="54">
        <f>IFERROR((DA23/CA23)^(1/1)-1,0)</f>
        <v>9.8287859011511269E-2</v>
      </c>
      <c r="DG23" s="55"/>
      <c r="DH23" s="35" t="s">
        <v>88</v>
      </c>
      <c r="DI23" s="56">
        <f t="shared" ref="DI23:DI36" si="56">HLOOKUP(DH23,$DB$4:$DG$125,ROW($DB23)-ROW($DB$3), FALSE)</f>
        <v>6.1666948166044788E-2</v>
      </c>
      <c r="DJ23" s="61">
        <f t="shared" ref="DJ23:DU23" si="57">CO23*(1+$DI23)</f>
        <v>45.39504201975975</v>
      </c>
      <c r="DK23" s="61">
        <f t="shared" si="57"/>
        <v>40.508367417398723</v>
      </c>
      <c r="DL23" s="61">
        <f t="shared" si="57"/>
        <v>45.706673649888408</v>
      </c>
      <c r="DM23" s="61">
        <f t="shared" si="57"/>
        <v>43.904596456237051</v>
      </c>
      <c r="DN23" s="61">
        <f t="shared" si="57"/>
        <v>44.942344048060903</v>
      </c>
      <c r="DO23" s="61">
        <f t="shared" si="57"/>
        <v>45.348790499162888</v>
      </c>
      <c r="DP23" s="61">
        <f t="shared" si="57"/>
        <v>46.746597370749036</v>
      </c>
      <c r="DQ23" s="61">
        <f t="shared" si="57"/>
        <v>47.033711345051302</v>
      </c>
      <c r="DR23" s="61">
        <f t="shared" si="57"/>
        <v>48.003483371016223</v>
      </c>
      <c r="DS23" s="61">
        <f t="shared" si="57"/>
        <v>51.352718027907578</v>
      </c>
      <c r="DT23" s="61">
        <f t="shared" si="57"/>
        <v>49.628175322928925</v>
      </c>
      <c r="DU23" s="61">
        <f t="shared" si="57"/>
        <v>45.193111660313598</v>
      </c>
      <c r="DV23" s="62">
        <f t="shared" ref="DV23:DV35" si="58">SUM(DJ23:DU23)</f>
        <v>553.76361118847444</v>
      </c>
    </row>
    <row r="24" spans="1:126" s="1" customFormat="1" ht="12.5" x14ac:dyDescent="0.2">
      <c r="A24" s="13" t="s">
        <v>18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19">
        <f t="shared" si="37"/>
        <v>0</v>
      </c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19">
        <f t="shared" si="38"/>
        <v>0</v>
      </c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19">
        <f t="shared" si="39"/>
        <v>0</v>
      </c>
      <c r="AO24" s="25"/>
      <c r="AP24" s="25"/>
      <c r="AQ24" s="25"/>
      <c r="AR24" s="25"/>
      <c r="AS24" s="25"/>
      <c r="AT24" s="25"/>
      <c r="AU24" s="25"/>
      <c r="AV24" s="25"/>
      <c r="AW24" s="25"/>
      <c r="AX24" s="25"/>
      <c r="AY24" s="25"/>
      <c r="AZ24" s="25"/>
      <c r="BA24" s="19">
        <f t="shared" si="40"/>
        <v>0</v>
      </c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5"/>
      <c r="BM24" s="25"/>
      <c r="BN24" s="19">
        <f t="shared" si="41"/>
        <v>0</v>
      </c>
      <c r="BO24" s="25"/>
      <c r="BP24" s="25"/>
      <c r="BQ24" s="25"/>
      <c r="BR24" s="25"/>
      <c r="BS24" s="25"/>
      <c r="BT24" s="25"/>
      <c r="BU24" s="25"/>
      <c r="BV24" s="25"/>
      <c r="BW24" s="25"/>
      <c r="BX24" s="25"/>
      <c r="BY24" s="25"/>
      <c r="BZ24" s="25"/>
      <c r="CA24" s="19">
        <f t="shared" si="42"/>
        <v>0</v>
      </c>
      <c r="CB24" s="34">
        <f t="shared" si="43"/>
        <v>0</v>
      </c>
      <c r="CC24" s="34">
        <f t="shared" si="44"/>
        <v>0</v>
      </c>
      <c r="CD24" s="34">
        <f t="shared" si="45"/>
        <v>0</v>
      </c>
      <c r="CE24" s="34">
        <f t="shared" si="46"/>
        <v>0</v>
      </c>
      <c r="CF24" s="34">
        <f t="shared" si="47"/>
        <v>0</v>
      </c>
      <c r="CG24" s="42">
        <v>0.1129</v>
      </c>
      <c r="CH24" s="35" t="s">
        <v>92</v>
      </c>
      <c r="CI24" s="36">
        <f t="shared" si="48"/>
        <v>0</v>
      </c>
      <c r="CJ24" s="36">
        <f t="shared" si="48"/>
        <v>0</v>
      </c>
      <c r="CK24" s="36">
        <f t="shared" si="48"/>
        <v>0</v>
      </c>
      <c r="CL24" s="36">
        <f t="shared" si="48"/>
        <v>0</v>
      </c>
      <c r="CM24" s="36">
        <f t="shared" si="48"/>
        <v>0</v>
      </c>
      <c r="CN24" s="36">
        <f t="shared" si="48"/>
        <v>0</v>
      </c>
      <c r="CO24" s="25"/>
      <c r="CP24" s="25"/>
      <c r="CQ24" s="25"/>
      <c r="CR24" s="25"/>
      <c r="CS24" s="25"/>
      <c r="CT24" s="25"/>
      <c r="CU24" s="51">
        <f t="shared" si="49"/>
        <v>0</v>
      </c>
      <c r="CV24" s="51">
        <f t="shared" si="50"/>
        <v>0</v>
      </c>
      <c r="CW24" s="51">
        <f t="shared" si="51"/>
        <v>0</v>
      </c>
      <c r="CX24" s="51">
        <f t="shared" si="52"/>
        <v>0</v>
      </c>
      <c r="CY24" s="51">
        <f t="shared" si="53"/>
        <v>0</v>
      </c>
      <c r="CZ24" s="51">
        <f t="shared" si="54"/>
        <v>0</v>
      </c>
      <c r="DA24" s="19">
        <f t="shared" si="55"/>
        <v>0</v>
      </c>
      <c r="DB24" s="52">
        <f t="shared" ref="DB24:DB36" si="59">IFERROR((DA24/AA24)^(1/5)-1,0)</f>
        <v>0</v>
      </c>
      <c r="DC24" s="53">
        <f t="shared" ref="DC24:DC36" si="60">IFERROR((DA24/AN24)^(1/4)-1,0)</f>
        <v>0</v>
      </c>
      <c r="DD24" s="52">
        <f t="shared" ref="DD24:DD36" si="61">IFERROR((DA24/BA24)^(1/3)-1,0)</f>
        <v>0</v>
      </c>
      <c r="DE24" s="52">
        <f t="shared" ref="DE24:DE36" si="62">IFERROR((DA24/BN24)^(1/2)-1,0)</f>
        <v>0</v>
      </c>
      <c r="DF24" s="54">
        <f t="shared" ref="DF24:DF36" si="63">IFERROR((DA24/CA24)^(1/1)-1,0)</f>
        <v>0</v>
      </c>
      <c r="DG24" s="55"/>
      <c r="DH24" s="35" t="s">
        <v>88</v>
      </c>
      <c r="DI24" s="56">
        <f t="shared" si="56"/>
        <v>0</v>
      </c>
      <c r="DJ24" s="61">
        <f t="shared" ref="DJ24:DJ36" si="64">CO24*(1+$DI24)</f>
        <v>0</v>
      </c>
      <c r="DK24" s="61">
        <f t="shared" ref="DK24:DK36" si="65">CP24*(1+$DI24)</f>
        <v>0</v>
      </c>
      <c r="DL24" s="61">
        <f t="shared" ref="DL24:DL36" si="66">CQ24*(1+$DI24)</f>
        <v>0</v>
      </c>
      <c r="DM24" s="61">
        <f t="shared" ref="DM24:DM36" si="67">CR24*(1+$DI24)</f>
        <v>0</v>
      </c>
      <c r="DN24" s="61">
        <f t="shared" ref="DN24:DN36" si="68">CS24*(1+$DI24)</f>
        <v>0</v>
      </c>
      <c r="DO24" s="61">
        <f t="shared" ref="DO24:DO36" si="69">CT24*(1+$DI24)</f>
        <v>0</v>
      </c>
      <c r="DP24" s="61">
        <f t="shared" ref="DP24:DP36" si="70">CU24*(1+$DI24)</f>
        <v>0</v>
      </c>
      <c r="DQ24" s="61">
        <f t="shared" ref="DQ24:DQ36" si="71">CV24*(1+$DI24)</f>
        <v>0</v>
      </c>
      <c r="DR24" s="61">
        <f t="shared" ref="DR24:DR36" si="72">CW24*(1+$DI24)</f>
        <v>0</v>
      </c>
      <c r="DS24" s="61">
        <f t="shared" ref="DS24:DS36" si="73">CX24*(1+$DI24)</f>
        <v>0</v>
      </c>
      <c r="DT24" s="61">
        <f t="shared" ref="DT24:DT36" si="74">CY24*(1+$DI24)</f>
        <v>0</v>
      </c>
      <c r="DU24" s="61">
        <f t="shared" ref="DU24:DU36" si="75">CZ24*(1+$DI24)</f>
        <v>0</v>
      </c>
      <c r="DV24" s="62">
        <f t="shared" si="58"/>
        <v>0</v>
      </c>
    </row>
    <row r="25" spans="1:126" s="1" customFormat="1" ht="12.5" x14ac:dyDescent="0.2">
      <c r="A25" s="13" t="s">
        <v>17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19">
        <f t="shared" si="37"/>
        <v>0</v>
      </c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19">
        <f t="shared" si="38"/>
        <v>0</v>
      </c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19">
        <f t="shared" si="39"/>
        <v>0</v>
      </c>
      <c r="AO25" s="25"/>
      <c r="AP25" s="25"/>
      <c r="AQ25" s="25"/>
      <c r="AR25" s="25"/>
      <c r="AS25" s="25"/>
      <c r="AT25" s="25"/>
      <c r="AU25" s="25"/>
      <c r="AV25" s="25"/>
      <c r="AW25" s="25"/>
      <c r="AX25" s="25"/>
      <c r="AY25" s="25"/>
      <c r="AZ25" s="25"/>
      <c r="BA25" s="19">
        <f t="shared" si="40"/>
        <v>0</v>
      </c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5"/>
      <c r="BM25" s="25"/>
      <c r="BN25" s="19">
        <f t="shared" si="41"/>
        <v>0</v>
      </c>
      <c r="BO25" s="25"/>
      <c r="BP25" s="25"/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19">
        <f t="shared" si="42"/>
        <v>0</v>
      </c>
      <c r="CB25" s="34">
        <f t="shared" si="43"/>
        <v>0</v>
      </c>
      <c r="CC25" s="34">
        <f t="shared" si="44"/>
        <v>0</v>
      </c>
      <c r="CD25" s="34">
        <f t="shared" si="45"/>
        <v>0</v>
      </c>
      <c r="CE25" s="34">
        <f t="shared" si="46"/>
        <v>0</v>
      </c>
      <c r="CF25" s="34">
        <f t="shared" si="47"/>
        <v>0</v>
      </c>
      <c r="CG25" s="42">
        <v>0.1129</v>
      </c>
      <c r="CH25" s="35" t="s">
        <v>92</v>
      </c>
      <c r="CI25" s="36">
        <f t="shared" si="48"/>
        <v>0</v>
      </c>
      <c r="CJ25" s="36">
        <f t="shared" si="48"/>
        <v>0</v>
      </c>
      <c r="CK25" s="36">
        <f t="shared" si="48"/>
        <v>0</v>
      </c>
      <c r="CL25" s="36">
        <f t="shared" si="48"/>
        <v>0</v>
      </c>
      <c r="CM25" s="36">
        <f t="shared" si="48"/>
        <v>0</v>
      </c>
      <c r="CN25" s="36">
        <f t="shared" si="48"/>
        <v>0</v>
      </c>
      <c r="CO25" s="25"/>
      <c r="CP25" s="25"/>
      <c r="CQ25" s="25"/>
      <c r="CR25" s="25"/>
      <c r="CS25" s="25"/>
      <c r="CT25" s="25"/>
      <c r="CU25" s="51">
        <f t="shared" si="49"/>
        <v>0</v>
      </c>
      <c r="CV25" s="51">
        <f t="shared" si="50"/>
        <v>0</v>
      </c>
      <c r="CW25" s="51">
        <f t="shared" si="51"/>
        <v>0</v>
      </c>
      <c r="CX25" s="51">
        <f t="shared" si="52"/>
        <v>0</v>
      </c>
      <c r="CY25" s="51">
        <f t="shared" si="53"/>
        <v>0</v>
      </c>
      <c r="CZ25" s="51">
        <f t="shared" si="54"/>
        <v>0</v>
      </c>
      <c r="DA25" s="19">
        <f t="shared" si="55"/>
        <v>0</v>
      </c>
      <c r="DB25" s="52">
        <f t="shared" si="59"/>
        <v>0</v>
      </c>
      <c r="DC25" s="53">
        <f t="shared" si="60"/>
        <v>0</v>
      </c>
      <c r="DD25" s="52">
        <f t="shared" si="61"/>
        <v>0</v>
      </c>
      <c r="DE25" s="52">
        <f t="shared" si="62"/>
        <v>0</v>
      </c>
      <c r="DF25" s="54">
        <f t="shared" si="63"/>
        <v>0</v>
      </c>
      <c r="DG25" s="55"/>
      <c r="DH25" s="35" t="s">
        <v>88</v>
      </c>
      <c r="DI25" s="56">
        <f t="shared" si="56"/>
        <v>0</v>
      </c>
      <c r="DJ25" s="61">
        <f t="shared" si="64"/>
        <v>0</v>
      </c>
      <c r="DK25" s="61">
        <f t="shared" si="65"/>
        <v>0</v>
      </c>
      <c r="DL25" s="61">
        <f t="shared" si="66"/>
        <v>0</v>
      </c>
      <c r="DM25" s="61">
        <f t="shared" si="67"/>
        <v>0</v>
      </c>
      <c r="DN25" s="61">
        <f t="shared" si="68"/>
        <v>0</v>
      </c>
      <c r="DO25" s="61">
        <f t="shared" si="69"/>
        <v>0</v>
      </c>
      <c r="DP25" s="61">
        <f t="shared" si="70"/>
        <v>0</v>
      </c>
      <c r="DQ25" s="61">
        <f t="shared" si="71"/>
        <v>0</v>
      </c>
      <c r="DR25" s="61">
        <f t="shared" si="72"/>
        <v>0</v>
      </c>
      <c r="DS25" s="61">
        <f t="shared" si="73"/>
        <v>0</v>
      </c>
      <c r="DT25" s="61">
        <f t="shared" si="74"/>
        <v>0</v>
      </c>
      <c r="DU25" s="61">
        <f t="shared" si="75"/>
        <v>0</v>
      </c>
      <c r="DV25" s="62">
        <f t="shared" si="58"/>
        <v>0</v>
      </c>
    </row>
    <row r="26" spans="1:126" s="1" customFormat="1" ht="12.5" x14ac:dyDescent="0.2">
      <c r="A26" s="13" t="s">
        <v>16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19">
        <f t="shared" si="37"/>
        <v>0</v>
      </c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19">
        <f t="shared" si="38"/>
        <v>0</v>
      </c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19">
        <f t="shared" si="39"/>
        <v>0</v>
      </c>
      <c r="AO26" s="25"/>
      <c r="AP26" s="25"/>
      <c r="AQ26" s="25"/>
      <c r="AR26" s="25"/>
      <c r="AS26" s="25"/>
      <c r="AT26" s="25"/>
      <c r="AU26" s="25"/>
      <c r="AV26" s="25"/>
      <c r="AW26" s="25"/>
      <c r="AX26" s="25"/>
      <c r="AY26" s="25"/>
      <c r="AZ26" s="25"/>
      <c r="BA26" s="19">
        <f t="shared" si="40"/>
        <v>0</v>
      </c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5"/>
      <c r="BM26" s="25"/>
      <c r="BN26" s="19">
        <f t="shared" si="41"/>
        <v>0</v>
      </c>
      <c r="BO26" s="25"/>
      <c r="BP26" s="25"/>
      <c r="BQ26" s="25"/>
      <c r="BR26" s="25"/>
      <c r="BS26" s="25"/>
      <c r="BT26" s="25"/>
      <c r="BU26" s="25"/>
      <c r="BV26" s="25"/>
      <c r="BW26" s="25"/>
      <c r="BX26" s="25"/>
      <c r="BY26" s="25"/>
      <c r="BZ26" s="25"/>
      <c r="CA26" s="19">
        <f t="shared" si="42"/>
        <v>0</v>
      </c>
      <c r="CB26" s="34">
        <f t="shared" si="43"/>
        <v>0</v>
      </c>
      <c r="CC26" s="34">
        <f t="shared" si="44"/>
        <v>0</v>
      </c>
      <c r="CD26" s="34">
        <f t="shared" si="45"/>
        <v>0</v>
      </c>
      <c r="CE26" s="34">
        <f t="shared" si="46"/>
        <v>0</v>
      </c>
      <c r="CF26" s="34">
        <f t="shared" si="47"/>
        <v>0</v>
      </c>
      <c r="CG26" s="42">
        <v>0.1129</v>
      </c>
      <c r="CH26" s="35" t="s">
        <v>92</v>
      </c>
      <c r="CI26" s="36">
        <f t="shared" si="48"/>
        <v>0</v>
      </c>
      <c r="CJ26" s="36">
        <f t="shared" si="48"/>
        <v>0</v>
      </c>
      <c r="CK26" s="36">
        <f t="shared" si="48"/>
        <v>0</v>
      </c>
      <c r="CL26" s="36">
        <f t="shared" si="48"/>
        <v>0</v>
      </c>
      <c r="CM26" s="36">
        <f t="shared" si="48"/>
        <v>0</v>
      </c>
      <c r="CN26" s="36">
        <f t="shared" si="48"/>
        <v>0</v>
      </c>
      <c r="CO26" s="25"/>
      <c r="CP26" s="25"/>
      <c r="CQ26" s="25"/>
      <c r="CR26" s="25"/>
      <c r="CS26" s="25"/>
      <c r="CT26" s="25"/>
      <c r="CU26" s="51">
        <f t="shared" si="49"/>
        <v>0</v>
      </c>
      <c r="CV26" s="51">
        <f t="shared" si="50"/>
        <v>0</v>
      </c>
      <c r="CW26" s="51">
        <f t="shared" si="51"/>
        <v>0</v>
      </c>
      <c r="CX26" s="51">
        <f t="shared" si="52"/>
        <v>0</v>
      </c>
      <c r="CY26" s="51">
        <f t="shared" si="53"/>
        <v>0</v>
      </c>
      <c r="CZ26" s="51">
        <f t="shared" si="54"/>
        <v>0</v>
      </c>
      <c r="DA26" s="19">
        <f t="shared" si="55"/>
        <v>0</v>
      </c>
      <c r="DB26" s="52">
        <f t="shared" si="59"/>
        <v>0</v>
      </c>
      <c r="DC26" s="53">
        <f t="shared" si="60"/>
        <v>0</v>
      </c>
      <c r="DD26" s="52">
        <f t="shared" si="61"/>
        <v>0</v>
      </c>
      <c r="DE26" s="52">
        <f t="shared" si="62"/>
        <v>0</v>
      </c>
      <c r="DF26" s="54">
        <f t="shared" si="63"/>
        <v>0</v>
      </c>
      <c r="DG26" s="55"/>
      <c r="DH26" s="35" t="s">
        <v>88</v>
      </c>
      <c r="DI26" s="56">
        <f t="shared" si="56"/>
        <v>0</v>
      </c>
      <c r="DJ26" s="61">
        <f t="shared" si="64"/>
        <v>0</v>
      </c>
      <c r="DK26" s="61">
        <f t="shared" si="65"/>
        <v>0</v>
      </c>
      <c r="DL26" s="61">
        <f t="shared" si="66"/>
        <v>0</v>
      </c>
      <c r="DM26" s="61">
        <f t="shared" si="67"/>
        <v>0</v>
      </c>
      <c r="DN26" s="61">
        <f t="shared" si="68"/>
        <v>0</v>
      </c>
      <c r="DO26" s="61">
        <f t="shared" si="69"/>
        <v>0</v>
      </c>
      <c r="DP26" s="61">
        <f t="shared" si="70"/>
        <v>0</v>
      </c>
      <c r="DQ26" s="61">
        <f t="shared" si="71"/>
        <v>0</v>
      </c>
      <c r="DR26" s="61">
        <f t="shared" si="72"/>
        <v>0</v>
      </c>
      <c r="DS26" s="61">
        <f t="shared" si="73"/>
        <v>0</v>
      </c>
      <c r="DT26" s="61">
        <f t="shared" si="74"/>
        <v>0</v>
      </c>
      <c r="DU26" s="61">
        <f t="shared" si="75"/>
        <v>0</v>
      </c>
      <c r="DV26" s="62">
        <f t="shared" si="58"/>
        <v>0</v>
      </c>
    </row>
    <row r="27" spans="1:126" s="1" customFormat="1" ht="12.5" x14ac:dyDescent="0.2">
      <c r="A27" s="5" t="s">
        <v>15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19">
        <f t="shared" si="37"/>
        <v>0</v>
      </c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19">
        <f t="shared" si="38"/>
        <v>0</v>
      </c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19">
        <f t="shared" si="39"/>
        <v>0</v>
      </c>
      <c r="AO27" s="25"/>
      <c r="AP27" s="25"/>
      <c r="AQ27" s="25"/>
      <c r="AR27" s="25"/>
      <c r="AS27" s="25"/>
      <c r="AT27" s="25"/>
      <c r="AU27" s="25"/>
      <c r="AV27" s="25"/>
      <c r="AW27" s="25"/>
      <c r="AX27" s="25"/>
      <c r="AY27" s="25"/>
      <c r="AZ27" s="25"/>
      <c r="BA27" s="19">
        <f t="shared" si="40"/>
        <v>0</v>
      </c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5"/>
      <c r="BM27" s="25"/>
      <c r="BN27" s="19">
        <f t="shared" si="41"/>
        <v>0</v>
      </c>
      <c r="BO27" s="25"/>
      <c r="BP27" s="25"/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19">
        <f t="shared" si="42"/>
        <v>0</v>
      </c>
      <c r="CB27" s="34">
        <f t="shared" si="43"/>
        <v>0</v>
      </c>
      <c r="CC27" s="34">
        <f t="shared" si="44"/>
        <v>0</v>
      </c>
      <c r="CD27" s="34">
        <f t="shared" si="45"/>
        <v>0</v>
      </c>
      <c r="CE27" s="34">
        <f t="shared" si="46"/>
        <v>0</v>
      </c>
      <c r="CF27" s="34">
        <f t="shared" si="47"/>
        <v>0</v>
      </c>
      <c r="CG27" s="42">
        <v>0</v>
      </c>
      <c r="CH27" s="35" t="s">
        <v>93</v>
      </c>
      <c r="CI27" s="36">
        <f t="shared" si="48"/>
        <v>0</v>
      </c>
      <c r="CJ27" s="36">
        <f t="shared" si="48"/>
        <v>0</v>
      </c>
      <c r="CK27" s="36">
        <f t="shared" si="48"/>
        <v>0</v>
      </c>
      <c r="CL27" s="36">
        <f t="shared" si="48"/>
        <v>0</v>
      </c>
      <c r="CM27" s="36">
        <f t="shared" si="48"/>
        <v>0</v>
      </c>
      <c r="CN27" s="36">
        <f t="shared" si="48"/>
        <v>0</v>
      </c>
      <c r="CO27" s="25"/>
      <c r="CP27" s="25"/>
      <c r="CQ27" s="25"/>
      <c r="CR27" s="25"/>
      <c r="CS27" s="25"/>
      <c r="CT27" s="25"/>
      <c r="CU27" s="51">
        <f t="shared" si="49"/>
        <v>0</v>
      </c>
      <c r="CV27" s="51">
        <f t="shared" si="50"/>
        <v>0</v>
      </c>
      <c r="CW27" s="51">
        <f t="shared" si="51"/>
        <v>0</v>
      </c>
      <c r="CX27" s="51">
        <f t="shared" si="52"/>
        <v>0</v>
      </c>
      <c r="CY27" s="51">
        <f t="shared" si="53"/>
        <v>0</v>
      </c>
      <c r="CZ27" s="51">
        <f t="shared" si="54"/>
        <v>0</v>
      </c>
      <c r="DA27" s="19">
        <f t="shared" si="55"/>
        <v>0</v>
      </c>
      <c r="DB27" s="52">
        <f t="shared" si="59"/>
        <v>0</v>
      </c>
      <c r="DC27" s="53">
        <f t="shared" si="60"/>
        <v>0</v>
      </c>
      <c r="DD27" s="52">
        <f t="shared" si="61"/>
        <v>0</v>
      </c>
      <c r="DE27" s="52">
        <f t="shared" si="62"/>
        <v>0</v>
      </c>
      <c r="DF27" s="54">
        <f t="shared" si="63"/>
        <v>0</v>
      </c>
      <c r="DG27" s="55">
        <v>0</v>
      </c>
      <c r="DH27" s="35" t="s">
        <v>93</v>
      </c>
      <c r="DI27" s="56">
        <f t="shared" si="56"/>
        <v>0</v>
      </c>
      <c r="DJ27" s="61">
        <f t="shared" si="64"/>
        <v>0</v>
      </c>
      <c r="DK27" s="61">
        <f t="shared" si="65"/>
        <v>0</v>
      </c>
      <c r="DL27" s="61">
        <f t="shared" si="66"/>
        <v>0</v>
      </c>
      <c r="DM27" s="61">
        <f t="shared" si="67"/>
        <v>0</v>
      </c>
      <c r="DN27" s="61">
        <f t="shared" si="68"/>
        <v>0</v>
      </c>
      <c r="DO27" s="61">
        <f t="shared" si="69"/>
        <v>0</v>
      </c>
      <c r="DP27" s="61">
        <f t="shared" si="70"/>
        <v>0</v>
      </c>
      <c r="DQ27" s="61">
        <f t="shared" si="71"/>
        <v>0</v>
      </c>
      <c r="DR27" s="61">
        <f t="shared" si="72"/>
        <v>0</v>
      </c>
      <c r="DS27" s="61">
        <f t="shared" si="73"/>
        <v>0</v>
      </c>
      <c r="DT27" s="61">
        <f t="shared" si="74"/>
        <v>0</v>
      </c>
      <c r="DU27" s="61">
        <f t="shared" si="75"/>
        <v>0</v>
      </c>
      <c r="DV27" s="62">
        <f t="shared" si="58"/>
        <v>0</v>
      </c>
    </row>
    <row r="28" spans="1:126" s="1" customFormat="1" ht="12.5" x14ac:dyDescent="0.25">
      <c r="A28" s="5" t="s">
        <v>127</v>
      </c>
      <c r="B28" s="125"/>
      <c r="C28" s="125"/>
      <c r="D28" s="125"/>
      <c r="E28" s="125"/>
      <c r="F28" s="125"/>
      <c r="G28" s="125"/>
      <c r="H28" s="125"/>
      <c r="I28" s="125"/>
      <c r="J28" s="125"/>
      <c r="K28" s="125"/>
      <c r="L28" s="125"/>
      <c r="M28" s="125"/>
      <c r="N28" s="19">
        <f t="shared" si="37"/>
        <v>0</v>
      </c>
      <c r="O28" s="125"/>
      <c r="P28" s="125"/>
      <c r="Q28" s="125"/>
      <c r="R28" s="125"/>
      <c r="S28" s="125"/>
      <c r="T28" s="125"/>
      <c r="U28" s="125"/>
      <c r="V28" s="125"/>
      <c r="W28" s="125"/>
      <c r="X28" s="125"/>
      <c r="Y28" s="125"/>
      <c r="Z28" s="125"/>
      <c r="AA28" s="19">
        <f t="shared" si="38"/>
        <v>0</v>
      </c>
      <c r="AB28" s="118">
        <v>2.0964E-2</v>
      </c>
      <c r="AC28" s="119">
        <v>1.8522E-2</v>
      </c>
      <c r="AD28" s="119">
        <v>1.7953999999999998E-2</v>
      </c>
      <c r="AE28" s="119">
        <v>1.8602E-2</v>
      </c>
      <c r="AF28" s="119">
        <v>1.9244000000000001E-2</v>
      </c>
      <c r="AG28" s="119">
        <v>1.7767999999999999E-2</v>
      </c>
      <c r="AH28" s="119">
        <v>1.8711999999999999E-2</v>
      </c>
      <c r="AI28" s="119">
        <v>1.9144000000000001E-2</v>
      </c>
      <c r="AJ28" s="119">
        <v>1.9167999999999998E-2</v>
      </c>
      <c r="AK28" s="119">
        <v>2.2594000000000003E-2</v>
      </c>
      <c r="AL28" s="119">
        <v>2.0046000000000001E-2</v>
      </c>
      <c r="AM28" s="120">
        <v>2.0915000000000003E-2</v>
      </c>
      <c r="AN28" s="19">
        <f t="shared" si="39"/>
        <v>0.23363299999999998</v>
      </c>
      <c r="AO28" s="118">
        <v>2.0964E-2</v>
      </c>
      <c r="AP28" s="119">
        <v>1.8522E-2</v>
      </c>
      <c r="AQ28" s="119">
        <v>1.7953999999999998E-2</v>
      </c>
      <c r="AR28" s="119">
        <v>1.8602E-2</v>
      </c>
      <c r="AS28" s="119">
        <v>1.9244000000000001E-2</v>
      </c>
      <c r="AT28" s="119">
        <v>1.7767999999999999E-2</v>
      </c>
      <c r="AU28" s="119">
        <v>1.8711999999999999E-2</v>
      </c>
      <c r="AV28" s="119">
        <v>1.9144000000000001E-2</v>
      </c>
      <c r="AW28" s="119">
        <v>1.9167999999999998E-2</v>
      </c>
      <c r="AX28" s="119">
        <v>2.2594000000000003E-2</v>
      </c>
      <c r="AY28" s="119">
        <v>2.0046000000000001E-2</v>
      </c>
      <c r="AZ28" s="120">
        <v>2.0915000000000003E-2</v>
      </c>
      <c r="BA28" s="19">
        <f t="shared" si="40"/>
        <v>0.23363299999999998</v>
      </c>
      <c r="BB28" s="118"/>
      <c r="BC28" s="119"/>
      <c r="BD28" s="119"/>
      <c r="BE28" s="119">
        <v>9.0890999999999986E-2</v>
      </c>
      <c r="BF28" s="119">
        <v>6.6010999999999986E-2</v>
      </c>
      <c r="BG28" s="119">
        <v>3.0539999999999977E-3</v>
      </c>
      <c r="BH28" s="119">
        <v>2.0706000000000002E-2</v>
      </c>
      <c r="BI28" s="119">
        <v>1.5556E-2</v>
      </c>
      <c r="BJ28" s="119">
        <v>1.8686000000000001E-2</v>
      </c>
      <c r="BK28" s="119">
        <v>2.0108000000000001E-2</v>
      </c>
      <c r="BL28" s="119">
        <v>1.7565999999999998E-2</v>
      </c>
      <c r="BM28" s="120">
        <v>2.0063999999999999E-2</v>
      </c>
      <c r="BN28" s="19">
        <f t="shared" si="41"/>
        <v>0.27264199999999994</v>
      </c>
      <c r="BO28" s="127">
        <v>2.0964E-2</v>
      </c>
      <c r="BP28" s="127">
        <v>1.8522E-2</v>
      </c>
      <c r="BQ28" s="127">
        <v>1.7953999999999998E-2</v>
      </c>
      <c r="BR28" s="127">
        <v>1.8602E-2</v>
      </c>
      <c r="BS28" s="127">
        <v>1.9244000000000001E-2</v>
      </c>
      <c r="BT28" s="127">
        <v>1.7767999999999999E-2</v>
      </c>
      <c r="BU28" s="127">
        <v>1.8711999999999999E-2</v>
      </c>
      <c r="BV28" s="127">
        <v>1.9144000000000001E-2</v>
      </c>
      <c r="BW28" s="127">
        <v>1.9167999999999998E-2</v>
      </c>
      <c r="BX28" s="127">
        <v>2.2594000000000003E-2</v>
      </c>
      <c r="BY28" s="127">
        <v>2.0046000000000001E-2</v>
      </c>
      <c r="BZ28" s="127">
        <v>2.0915000000000003E-2</v>
      </c>
      <c r="CA28" s="19">
        <f t="shared" si="42"/>
        <v>0.23363299999999998</v>
      </c>
      <c r="CB28" s="34">
        <f t="shared" si="43"/>
        <v>0</v>
      </c>
      <c r="CC28" s="34">
        <f t="shared" ref="CC28" si="76">IFERROR((CA28/AA28)^(1/4)-1,0)</f>
        <v>0</v>
      </c>
      <c r="CD28" s="34">
        <f t="shared" ref="CD28" si="77">IFERROR((CA28/AN28)^(1/3)-1,0)</f>
        <v>0</v>
      </c>
      <c r="CE28" s="34">
        <f t="shared" ref="CE28" si="78">IFERROR((CA28/BA28)^(1/2)-1,0)</f>
        <v>0</v>
      </c>
      <c r="CF28" s="34">
        <f t="shared" ref="CF28" si="79">IFERROR((CA28/BN28)^(1/1)-1,0)</f>
        <v>-0.14307773563867621</v>
      </c>
      <c r="CG28" s="42">
        <v>0.05</v>
      </c>
      <c r="CH28" s="35" t="s">
        <v>93</v>
      </c>
      <c r="CI28" s="36">
        <f t="shared" si="48"/>
        <v>0.05</v>
      </c>
      <c r="CJ28" s="36">
        <f t="shared" si="48"/>
        <v>0.05</v>
      </c>
      <c r="CK28" s="36">
        <f t="shared" si="48"/>
        <v>0.05</v>
      </c>
      <c r="CL28" s="36">
        <f t="shared" si="48"/>
        <v>0.05</v>
      </c>
      <c r="CM28" s="36">
        <f t="shared" si="48"/>
        <v>0.05</v>
      </c>
      <c r="CN28" s="36">
        <f t="shared" si="48"/>
        <v>0.05</v>
      </c>
      <c r="CO28" s="118">
        <v>2.2171999999999997E-2</v>
      </c>
      <c r="CP28" s="119">
        <v>2.0403999999999999E-2</v>
      </c>
      <c r="CQ28" s="119">
        <v>2.5423000000000001E-2</v>
      </c>
      <c r="CR28" s="119">
        <v>1.0484E-2</v>
      </c>
      <c r="CS28" s="119">
        <v>2.9066000000000002E-2</v>
      </c>
      <c r="CT28" s="120">
        <v>1.8408000000000001E-2</v>
      </c>
      <c r="CU28" s="51">
        <f t="shared" ref="CU28" si="80">BU28*(1+CI28)</f>
        <v>1.9647600000000001E-2</v>
      </c>
      <c r="CV28" s="51">
        <f t="shared" ref="CV28" si="81">BV28*(1+CJ28)</f>
        <v>2.0101200000000003E-2</v>
      </c>
      <c r="CW28" s="51">
        <f t="shared" ref="CW28" si="82">BW28*(1+CK28)</f>
        <v>2.0126399999999999E-2</v>
      </c>
      <c r="CX28" s="51">
        <f t="shared" ref="CX28" si="83">BX28*(1+CL28)</f>
        <v>2.3723700000000004E-2</v>
      </c>
      <c r="CY28" s="51">
        <f t="shared" ref="CY28" si="84">BY28*(1+CM28)</f>
        <v>2.1048300000000002E-2</v>
      </c>
      <c r="CZ28" s="51">
        <f t="shared" ref="CZ28" si="85">BZ28*(1+CN28)</f>
        <v>2.1960750000000005E-2</v>
      </c>
      <c r="DA28" s="19">
        <f t="shared" ref="DA28" si="86">SUM(CO28:CZ28)</f>
        <v>0.25256495000000007</v>
      </c>
      <c r="DB28" s="52">
        <f t="shared" ref="DB28" si="87">IFERROR((DA28/AA28)^(1/5)-1,0)</f>
        <v>0</v>
      </c>
      <c r="DC28" s="53">
        <f t="shared" ref="DC28" si="88">IFERROR((DA28/AN28)^(1/4)-1,0)</f>
        <v>1.9670191981133511E-2</v>
      </c>
      <c r="DD28" s="52">
        <f t="shared" ref="DD28" si="89">IFERROR((DA28/BA28)^(1/3)-1,0)</f>
        <v>2.6312531285752172E-2</v>
      </c>
      <c r="DE28" s="52">
        <f t="shared" ref="DE28" si="90">IFERROR((DA28/BN28)^(1/2)-1,0)</f>
        <v>-3.7523441543328762E-2</v>
      </c>
      <c r="DF28" s="54">
        <f t="shared" ref="DF28" si="91">IFERROR((DA28/CA28)^(1/1)-1,0)</f>
        <v>8.1032859227934795E-2</v>
      </c>
      <c r="DG28" s="55">
        <v>0</v>
      </c>
      <c r="DH28" s="35" t="s">
        <v>93</v>
      </c>
      <c r="DI28" s="56">
        <f t="shared" ref="DI28" si="92">HLOOKUP(DH28,$DB$4:$DG$125,ROW($DB28)-ROW($DB$3), FALSE)</f>
        <v>0</v>
      </c>
      <c r="DJ28" s="61">
        <f t="shared" ref="DJ28" si="93">CO28*(1+$DI28)</f>
        <v>2.2171999999999997E-2</v>
      </c>
      <c r="DK28" s="61">
        <f t="shared" ref="DK28" si="94">CP28*(1+$DI28)</f>
        <v>2.0403999999999999E-2</v>
      </c>
      <c r="DL28" s="61">
        <f t="shared" ref="DL28" si="95">CQ28*(1+$DI28)</f>
        <v>2.5423000000000001E-2</v>
      </c>
      <c r="DM28" s="61">
        <f t="shared" ref="DM28" si="96">CR28*(1+$DI28)</f>
        <v>1.0484E-2</v>
      </c>
      <c r="DN28" s="61">
        <f t="shared" ref="DN28" si="97">CS28*(1+$DI28)</f>
        <v>2.9066000000000002E-2</v>
      </c>
      <c r="DO28" s="61">
        <f t="shared" ref="DO28" si="98">CT28*(1+$DI28)</f>
        <v>1.8408000000000001E-2</v>
      </c>
      <c r="DP28" s="61">
        <f t="shared" ref="DP28" si="99">CU28*(1+$DI28)</f>
        <v>1.9647600000000001E-2</v>
      </c>
      <c r="DQ28" s="61">
        <f t="shared" ref="DQ28" si="100">CV28*(1+$DI28)</f>
        <v>2.0101200000000003E-2</v>
      </c>
      <c r="DR28" s="61">
        <f t="shared" ref="DR28" si="101">CW28*(1+$DI28)</f>
        <v>2.0126399999999999E-2</v>
      </c>
      <c r="DS28" s="61">
        <f t="shared" ref="DS28" si="102">CX28*(1+$DI28)</f>
        <v>2.3723700000000004E-2</v>
      </c>
      <c r="DT28" s="61">
        <f t="shared" ref="DT28" si="103">CY28*(1+$DI28)</f>
        <v>2.1048300000000002E-2</v>
      </c>
      <c r="DU28" s="61">
        <f t="shared" ref="DU28" si="104">CZ28*(1+$DI28)</f>
        <v>2.1960750000000005E-2</v>
      </c>
      <c r="DV28" s="62">
        <f t="shared" ref="DV28" si="105">SUM(DJ28:DU28)</f>
        <v>0.25256495000000007</v>
      </c>
    </row>
    <row r="29" spans="1:126" s="1" customFormat="1" ht="12.5" x14ac:dyDescent="0.25">
      <c r="A29" s="5" t="s">
        <v>14</v>
      </c>
      <c r="B29" s="118">
        <v>4.6798400000000004</v>
      </c>
      <c r="C29" s="119">
        <v>4.2173724000000004</v>
      </c>
      <c r="D29" s="119">
        <v>4.2417543300000009</v>
      </c>
      <c r="E29" s="119">
        <v>3.8343049999999996</v>
      </c>
      <c r="F29" s="119">
        <v>3.8479349999999997</v>
      </c>
      <c r="G29" s="119">
        <v>4.0529532000000001</v>
      </c>
      <c r="H29" s="119">
        <v>3.8147629999999997</v>
      </c>
      <c r="I29" s="119">
        <v>4.0326640000000005</v>
      </c>
      <c r="J29" s="119">
        <v>3.4793790000000002</v>
      </c>
      <c r="K29" s="119">
        <v>3.632447</v>
      </c>
      <c r="L29" s="119">
        <v>4.1437879999999998</v>
      </c>
      <c r="M29" s="120">
        <v>4.0226670000000002</v>
      </c>
      <c r="N29" s="19">
        <f t="shared" si="37"/>
        <v>47.999867930000001</v>
      </c>
      <c r="O29" s="118">
        <v>4.8195740000000002</v>
      </c>
      <c r="P29" s="119">
        <v>4.8231430000000008</v>
      </c>
      <c r="Q29" s="119">
        <v>4.6694700000000005</v>
      </c>
      <c r="R29" s="119">
        <v>4.0278090000000004</v>
      </c>
      <c r="S29" s="119">
        <v>4.3511920000000002</v>
      </c>
      <c r="T29" s="119">
        <v>4.0947319999999996</v>
      </c>
      <c r="U29" s="119">
        <v>3.7136789999999995</v>
      </c>
      <c r="V29" s="119">
        <v>3.8183502000000002</v>
      </c>
      <c r="W29" s="119">
        <v>3.5156719999999995</v>
      </c>
      <c r="X29" s="119">
        <v>3.5982259999999999</v>
      </c>
      <c r="Y29" s="119">
        <v>3.9544840000000008</v>
      </c>
      <c r="Z29" s="120">
        <v>3.9122927999999999</v>
      </c>
      <c r="AA29" s="19">
        <f t="shared" si="38"/>
        <v>49.298624000000004</v>
      </c>
      <c r="AB29" s="118">
        <v>4.7941389999999995</v>
      </c>
      <c r="AC29" s="119">
        <v>4.8588050000000003</v>
      </c>
      <c r="AD29" s="119">
        <v>4.6993519999999993</v>
      </c>
      <c r="AE29" s="119">
        <v>4.1931110000000009</v>
      </c>
      <c r="AF29" s="119">
        <v>4.7856110000000003</v>
      </c>
      <c r="AG29" s="119">
        <v>4.3777150000000002</v>
      </c>
      <c r="AH29" s="119">
        <v>4.5717129999999999</v>
      </c>
      <c r="AI29" s="119">
        <v>4.7105189999999997</v>
      </c>
      <c r="AJ29" s="119">
        <v>4.2598669999999998</v>
      </c>
      <c r="AK29" s="119">
        <v>4.078856</v>
      </c>
      <c r="AL29" s="119">
        <v>4.2585332000000005</v>
      </c>
      <c r="AM29" s="120">
        <v>4.6208819999999999</v>
      </c>
      <c r="AN29" s="19">
        <f t="shared" si="39"/>
        <v>54.209103200000008</v>
      </c>
      <c r="AO29" s="122">
        <v>5.2698100000000005</v>
      </c>
      <c r="AP29" s="123">
        <v>5.6569090000000006</v>
      </c>
      <c r="AQ29" s="123">
        <v>5.6252639999999987</v>
      </c>
      <c r="AR29" s="123">
        <v>4.6851989999999999</v>
      </c>
      <c r="AS29" s="123">
        <v>4.6629339999999999</v>
      </c>
      <c r="AT29" s="123">
        <v>4.6976629999999995</v>
      </c>
      <c r="AU29" s="123">
        <v>4.3974249999999993</v>
      </c>
      <c r="AV29" s="123">
        <v>4.5862339999999993</v>
      </c>
      <c r="AW29" s="123">
        <v>4.5977009999999998</v>
      </c>
      <c r="AX29" s="123">
        <v>4.4957140000000013</v>
      </c>
      <c r="AY29" s="123">
        <v>4.9373290000000001</v>
      </c>
      <c r="AZ29" s="124">
        <v>4.7065299999999999</v>
      </c>
      <c r="BA29" s="19">
        <f t="shared" si="40"/>
        <v>58.318711999999998</v>
      </c>
      <c r="BB29" s="122">
        <v>3.0451189999999997</v>
      </c>
      <c r="BC29" s="123">
        <v>3.2303639999999998</v>
      </c>
      <c r="BD29" s="123">
        <v>3.9691372500000002</v>
      </c>
      <c r="BE29" s="123">
        <v>3.6324799999999997</v>
      </c>
      <c r="BF29" s="123">
        <v>3.6307549999999997</v>
      </c>
      <c r="BG29" s="123">
        <v>3.906094</v>
      </c>
      <c r="BH29" s="123">
        <v>3.6805582000000001</v>
      </c>
      <c r="BI29" s="123">
        <v>3.6374008</v>
      </c>
      <c r="BJ29" s="123">
        <v>3.5741450000000001</v>
      </c>
      <c r="BK29" s="123">
        <v>3.7068099999999999</v>
      </c>
      <c r="BL29" s="123">
        <v>3.9742159999999997</v>
      </c>
      <c r="BM29" s="124">
        <v>4.2040830000000007</v>
      </c>
      <c r="BN29" s="19">
        <f t="shared" si="41"/>
        <v>44.191162249999991</v>
      </c>
      <c r="BO29" s="127">
        <v>4.9132470000000001</v>
      </c>
      <c r="BP29" s="127">
        <v>4.0037760000000002</v>
      </c>
      <c r="BQ29" s="127">
        <v>3.9163549999999994</v>
      </c>
      <c r="BR29" s="127">
        <v>4.477449</v>
      </c>
      <c r="BS29" s="127">
        <v>4.4879474000000013</v>
      </c>
      <c r="BT29" s="127">
        <v>4.7818830000000005</v>
      </c>
      <c r="BU29" s="127">
        <v>5.1356669999999998</v>
      </c>
      <c r="BV29" s="127">
        <v>5.1004709999999998</v>
      </c>
      <c r="BW29" s="127">
        <v>5.075704</v>
      </c>
      <c r="BX29" s="127">
        <v>4.7149699999999992</v>
      </c>
      <c r="BY29" s="127">
        <v>4.9597049999999996</v>
      </c>
      <c r="BZ29" s="127">
        <v>5.3087320000000009</v>
      </c>
      <c r="CA29" s="19">
        <f t="shared" si="42"/>
        <v>56.875906399999998</v>
      </c>
      <c r="CB29" s="34">
        <f t="shared" si="43"/>
        <v>3.4517061814918648E-2</v>
      </c>
      <c r="CC29" s="34">
        <f t="shared" si="44"/>
        <v>3.639040430585494E-2</v>
      </c>
      <c r="CD29" s="34">
        <f t="shared" si="45"/>
        <v>1.6136463489502484E-2</v>
      </c>
      <c r="CE29" s="34">
        <f t="shared" si="46"/>
        <v>-1.2447475525942386E-2</v>
      </c>
      <c r="CF29" s="34">
        <f t="shared" si="47"/>
        <v>0.28704255566394399</v>
      </c>
      <c r="CG29" s="42"/>
      <c r="CH29" s="41" t="s">
        <v>88</v>
      </c>
      <c r="CI29" s="36">
        <f t="shared" si="48"/>
        <v>3.4517061814918648E-2</v>
      </c>
      <c r="CJ29" s="36">
        <f t="shared" si="48"/>
        <v>3.4517061814918648E-2</v>
      </c>
      <c r="CK29" s="36">
        <f t="shared" si="48"/>
        <v>3.4517061814918648E-2</v>
      </c>
      <c r="CL29" s="36">
        <f t="shared" si="48"/>
        <v>3.4517061814918648E-2</v>
      </c>
      <c r="CM29" s="36">
        <f t="shared" si="48"/>
        <v>3.4517061814918648E-2</v>
      </c>
      <c r="CN29" s="36">
        <f t="shared" si="48"/>
        <v>3.4517061814918648E-2</v>
      </c>
      <c r="CO29" s="118">
        <v>7.0652279999999994</v>
      </c>
      <c r="CP29" s="119">
        <v>7.4028225000000001</v>
      </c>
      <c r="CQ29" s="119">
        <v>7.5268270000000008</v>
      </c>
      <c r="CR29" s="119">
        <v>5.9492039999999999</v>
      </c>
      <c r="CS29" s="119">
        <v>6.2642490000000004</v>
      </c>
      <c r="CT29" s="120">
        <v>6.7787530000000009</v>
      </c>
      <c r="CU29" s="51">
        <f t="shared" si="49"/>
        <v>5.3129351352998375</v>
      </c>
      <c r="CV29" s="51">
        <f t="shared" si="50"/>
        <v>5.2765242727921997</v>
      </c>
      <c r="CW29" s="51">
        <f t="shared" si="51"/>
        <v>5.2509023887222295</v>
      </c>
      <c r="CX29" s="51">
        <f t="shared" si="52"/>
        <v>4.8777169109454865</v>
      </c>
      <c r="CY29" s="51">
        <f t="shared" si="53"/>
        <v>5.1308994440687608</v>
      </c>
      <c r="CZ29" s="51">
        <f t="shared" si="54"/>
        <v>5.4919738306028378</v>
      </c>
      <c r="DA29" s="19">
        <f t="shared" si="55"/>
        <v>72.328035482431375</v>
      </c>
      <c r="DB29" s="52">
        <f t="shared" si="59"/>
        <v>7.9678303916032034E-2</v>
      </c>
      <c r="DC29" s="53">
        <f t="shared" si="60"/>
        <v>7.4752865387392786E-2</v>
      </c>
      <c r="DD29" s="52">
        <f t="shared" si="61"/>
        <v>7.4400615603605447E-2</v>
      </c>
      <c r="DE29" s="52">
        <f t="shared" si="62"/>
        <v>0.27933895101392237</v>
      </c>
      <c r="DF29" s="54">
        <f t="shared" si="63"/>
        <v>0.27168145635796637</v>
      </c>
      <c r="DG29" s="55">
        <v>0.14348156383722632</v>
      </c>
      <c r="DH29" s="35" t="s">
        <v>88</v>
      </c>
      <c r="DI29" s="56">
        <f t="shared" si="56"/>
        <v>7.9678303916032034E-2</v>
      </c>
      <c r="DJ29" s="61">
        <f t="shared" si="64"/>
        <v>7.6281733838200587</v>
      </c>
      <c r="DK29" s="61">
        <f t="shared" si="65"/>
        <v>7.9926668409914399</v>
      </c>
      <c r="DL29" s="61">
        <f t="shared" si="66"/>
        <v>8.1265518092293973</v>
      </c>
      <c r="DM29" s="61">
        <f t="shared" si="67"/>
        <v>6.4232264843704732</v>
      </c>
      <c r="DN29" s="61">
        <f t="shared" si="68"/>
        <v>6.7633737356277006</v>
      </c>
      <c r="DO29" s="61">
        <f t="shared" si="69"/>
        <v>7.3188725417057148</v>
      </c>
      <c r="DP29" s="61">
        <f t="shared" si="70"/>
        <v>5.7362607956964231</v>
      </c>
      <c r="DQ29" s="61">
        <f t="shared" si="71"/>
        <v>5.6969487774200562</v>
      </c>
      <c r="DR29" s="61">
        <f t="shared" si="72"/>
        <v>5.6692853850842582</v>
      </c>
      <c r="DS29" s="61">
        <f t="shared" si="73"/>
        <v>5.2663651213921696</v>
      </c>
      <c r="DT29" s="61">
        <f t="shared" si="74"/>
        <v>5.5397208093358712</v>
      </c>
      <c r="DU29" s="61">
        <f t="shared" si="75"/>
        <v>5.9295649905765053</v>
      </c>
      <c r="DV29" s="62">
        <f t="shared" si="58"/>
        <v>78.091010675250075</v>
      </c>
    </row>
    <row r="30" spans="1:126" s="1" customFormat="1" ht="12.5" x14ac:dyDescent="0.2">
      <c r="A30" s="5" t="s">
        <v>13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19">
        <f t="shared" si="37"/>
        <v>0</v>
      </c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19">
        <f t="shared" si="38"/>
        <v>0</v>
      </c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19">
        <f t="shared" si="39"/>
        <v>0</v>
      </c>
      <c r="AO30" s="25"/>
      <c r="AP30" s="25"/>
      <c r="AQ30" s="25"/>
      <c r="AR30" s="25"/>
      <c r="AS30" s="25"/>
      <c r="AT30" s="25"/>
      <c r="AU30" s="25"/>
      <c r="AV30" s="25"/>
      <c r="AW30" s="25"/>
      <c r="AX30" s="25"/>
      <c r="AY30" s="25"/>
      <c r="AZ30" s="25"/>
      <c r="BA30" s="19">
        <f t="shared" si="40"/>
        <v>0</v>
      </c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5"/>
      <c r="BM30" s="25"/>
      <c r="BN30" s="19">
        <f t="shared" si="41"/>
        <v>0</v>
      </c>
      <c r="BO30" s="25"/>
      <c r="BP30" s="25"/>
      <c r="BQ30" s="25"/>
      <c r="BR30" s="25"/>
      <c r="BS30" s="25"/>
      <c r="BT30" s="25"/>
      <c r="BU30" s="25"/>
      <c r="BV30" s="25"/>
      <c r="BW30" s="25"/>
      <c r="BX30" s="25"/>
      <c r="BY30" s="25"/>
      <c r="BZ30" s="25"/>
      <c r="CA30" s="19">
        <f t="shared" si="42"/>
        <v>0</v>
      </c>
      <c r="CB30" s="34">
        <f t="shared" si="43"/>
        <v>0</v>
      </c>
      <c r="CC30" s="34">
        <f t="shared" si="44"/>
        <v>0</v>
      </c>
      <c r="CD30" s="34">
        <f t="shared" si="45"/>
        <v>0</v>
      </c>
      <c r="CE30" s="34">
        <f t="shared" si="46"/>
        <v>0</v>
      </c>
      <c r="CF30" s="34">
        <f t="shared" si="47"/>
        <v>0</v>
      </c>
      <c r="CG30" s="82"/>
      <c r="CH30" s="41" t="s">
        <v>92</v>
      </c>
      <c r="CI30" s="36">
        <f t="shared" si="48"/>
        <v>0</v>
      </c>
      <c r="CJ30" s="36">
        <f t="shared" si="48"/>
        <v>0</v>
      </c>
      <c r="CK30" s="36">
        <f t="shared" si="48"/>
        <v>0</v>
      </c>
      <c r="CL30" s="36">
        <f t="shared" si="48"/>
        <v>0</v>
      </c>
      <c r="CM30" s="36">
        <f t="shared" si="48"/>
        <v>0</v>
      </c>
      <c r="CN30" s="36">
        <f t="shared" si="48"/>
        <v>0</v>
      </c>
      <c r="CO30" s="25"/>
      <c r="CP30" s="25"/>
      <c r="CQ30" s="25"/>
      <c r="CR30" s="25"/>
      <c r="CS30" s="25"/>
      <c r="CT30" s="25"/>
      <c r="CU30" s="51">
        <f t="shared" si="49"/>
        <v>0</v>
      </c>
      <c r="CV30" s="51">
        <f t="shared" si="50"/>
        <v>0</v>
      </c>
      <c r="CW30" s="51">
        <f t="shared" si="51"/>
        <v>0</v>
      </c>
      <c r="CX30" s="51">
        <f t="shared" si="52"/>
        <v>0</v>
      </c>
      <c r="CY30" s="51">
        <f t="shared" si="53"/>
        <v>0</v>
      </c>
      <c r="CZ30" s="51">
        <f t="shared" si="54"/>
        <v>0</v>
      </c>
      <c r="DA30" s="19">
        <f t="shared" si="55"/>
        <v>0</v>
      </c>
      <c r="DB30" s="52">
        <f t="shared" si="59"/>
        <v>0</v>
      </c>
      <c r="DC30" s="53">
        <f t="shared" si="60"/>
        <v>0</v>
      </c>
      <c r="DD30" s="52">
        <f t="shared" si="61"/>
        <v>0</v>
      </c>
      <c r="DE30" s="52">
        <f t="shared" si="62"/>
        <v>0</v>
      </c>
      <c r="DF30" s="54">
        <f t="shared" si="63"/>
        <v>0</v>
      </c>
      <c r="DG30" s="55"/>
      <c r="DH30" s="35" t="s">
        <v>90</v>
      </c>
      <c r="DI30" s="56">
        <f t="shared" si="56"/>
        <v>0</v>
      </c>
      <c r="DJ30" s="61">
        <f t="shared" si="64"/>
        <v>0</v>
      </c>
      <c r="DK30" s="61">
        <f t="shared" si="65"/>
        <v>0</v>
      </c>
      <c r="DL30" s="61">
        <f t="shared" si="66"/>
        <v>0</v>
      </c>
      <c r="DM30" s="61">
        <f t="shared" si="67"/>
        <v>0</v>
      </c>
      <c r="DN30" s="61">
        <f t="shared" si="68"/>
        <v>0</v>
      </c>
      <c r="DO30" s="61">
        <f t="shared" si="69"/>
        <v>0</v>
      </c>
      <c r="DP30" s="61">
        <f t="shared" si="70"/>
        <v>0</v>
      </c>
      <c r="DQ30" s="61">
        <f t="shared" si="71"/>
        <v>0</v>
      </c>
      <c r="DR30" s="61">
        <f t="shared" si="72"/>
        <v>0</v>
      </c>
      <c r="DS30" s="61">
        <f t="shared" si="73"/>
        <v>0</v>
      </c>
      <c r="DT30" s="61">
        <f t="shared" si="74"/>
        <v>0</v>
      </c>
      <c r="DU30" s="61">
        <f t="shared" si="75"/>
        <v>0</v>
      </c>
      <c r="DV30" s="62">
        <f t="shared" si="58"/>
        <v>0</v>
      </c>
    </row>
    <row r="31" spans="1:126" s="1" customFormat="1" ht="12.5" x14ac:dyDescent="0.2">
      <c r="A31" s="5" t="s">
        <v>58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19">
        <f t="shared" si="37"/>
        <v>0</v>
      </c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19">
        <f t="shared" si="38"/>
        <v>0</v>
      </c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19">
        <f t="shared" si="39"/>
        <v>0</v>
      </c>
      <c r="AO31" s="25"/>
      <c r="AP31" s="25"/>
      <c r="AQ31" s="25"/>
      <c r="AR31" s="25"/>
      <c r="AS31" s="25"/>
      <c r="AT31" s="25"/>
      <c r="AU31" s="25"/>
      <c r="AV31" s="25"/>
      <c r="AW31" s="25"/>
      <c r="AX31" s="25"/>
      <c r="AY31" s="25"/>
      <c r="AZ31" s="25"/>
      <c r="BA31" s="19">
        <f t="shared" si="40"/>
        <v>0</v>
      </c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5"/>
      <c r="BM31" s="25"/>
      <c r="BN31" s="19">
        <f t="shared" si="41"/>
        <v>0</v>
      </c>
      <c r="BO31" s="25"/>
      <c r="BP31" s="25"/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19">
        <f t="shared" si="42"/>
        <v>0</v>
      </c>
      <c r="CB31" s="34">
        <f t="shared" si="43"/>
        <v>0</v>
      </c>
      <c r="CC31" s="34">
        <f t="shared" si="44"/>
        <v>0</v>
      </c>
      <c r="CD31" s="34">
        <f t="shared" si="45"/>
        <v>0</v>
      </c>
      <c r="CE31" s="34">
        <f t="shared" si="46"/>
        <v>0</v>
      </c>
      <c r="CF31" s="34">
        <f t="shared" si="47"/>
        <v>0</v>
      </c>
      <c r="CG31" s="42">
        <v>0.02</v>
      </c>
      <c r="CH31" s="41" t="s">
        <v>93</v>
      </c>
      <c r="CI31" s="36">
        <f t="shared" si="48"/>
        <v>0.02</v>
      </c>
      <c r="CJ31" s="36">
        <f t="shared" si="48"/>
        <v>0.02</v>
      </c>
      <c r="CK31" s="36">
        <f t="shared" si="48"/>
        <v>0.02</v>
      </c>
      <c r="CL31" s="36">
        <f t="shared" si="48"/>
        <v>0.02</v>
      </c>
      <c r="CM31" s="36">
        <f t="shared" si="48"/>
        <v>0.02</v>
      </c>
      <c r="CN31" s="36">
        <f t="shared" si="48"/>
        <v>0.02</v>
      </c>
      <c r="CO31" s="25"/>
      <c r="CP31" s="25"/>
      <c r="CQ31" s="25"/>
      <c r="CR31" s="25"/>
      <c r="CS31" s="25"/>
      <c r="CT31" s="25"/>
      <c r="CU31" s="51">
        <f t="shared" si="49"/>
        <v>0</v>
      </c>
      <c r="CV31" s="51">
        <f t="shared" si="50"/>
        <v>0</v>
      </c>
      <c r="CW31" s="51">
        <f t="shared" si="51"/>
        <v>0</v>
      </c>
      <c r="CX31" s="51">
        <f t="shared" si="52"/>
        <v>0</v>
      </c>
      <c r="CY31" s="51">
        <f t="shared" si="53"/>
        <v>0</v>
      </c>
      <c r="CZ31" s="51">
        <f t="shared" si="54"/>
        <v>0</v>
      </c>
      <c r="DA31" s="19">
        <f t="shared" si="55"/>
        <v>0</v>
      </c>
      <c r="DB31" s="52">
        <f t="shared" si="59"/>
        <v>0</v>
      </c>
      <c r="DC31" s="53">
        <f t="shared" si="60"/>
        <v>0</v>
      </c>
      <c r="DD31" s="52">
        <f t="shared" si="61"/>
        <v>0</v>
      </c>
      <c r="DE31" s="52">
        <f t="shared" si="62"/>
        <v>0</v>
      </c>
      <c r="DF31" s="54">
        <f t="shared" si="63"/>
        <v>0</v>
      </c>
      <c r="DG31" s="55">
        <v>0.02</v>
      </c>
      <c r="DH31" s="35" t="s">
        <v>93</v>
      </c>
      <c r="DI31" s="56">
        <f t="shared" si="56"/>
        <v>0.02</v>
      </c>
      <c r="DJ31" s="61">
        <f t="shared" si="64"/>
        <v>0</v>
      </c>
      <c r="DK31" s="61">
        <f t="shared" si="65"/>
        <v>0</v>
      </c>
      <c r="DL31" s="61">
        <f t="shared" si="66"/>
        <v>0</v>
      </c>
      <c r="DM31" s="61">
        <f t="shared" si="67"/>
        <v>0</v>
      </c>
      <c r="DN31" s="61">
        <f t="shared" si="68"/>
        <v>0</v>
      </c>
      <c r="DO31" s="61">
        <f t="shared" si="69"/>
        <v>0</v>
      </c>
      <c r="DP31" s="61">
        <f t="shared" si="70"/>
        <v>0</v>
      </c>
      <c r="DQ31" s="61">
        <f t="shared" si="71"/>
        <v>0</v>
      </c>
      <c r="DR31" s="61">
        <f t="shared" si="72"/>
        <v>0</v>
      </c>
      <c r="DS31" s="61">
        <f t="shared" si="73"/>
        <v>0</v>
      </c>
      <c r="DT31" s="61">
        <f t="shared" si="74"/>
        <v>0</v>
      </c>
      <c r="DU31" s="61">
        <f t="shared" si="75"/>
        <v>0</v>
      </c>
      <c r="DV31" s="62">
        <f t="shared" si="58"/>
        <v>0</v>
      </c>
    </row>
    <row r="32" spans="1:126" s="1" customFormat="1" ht="12.5" x14ac:dyDescent="0.25">
      <c r="A32" s="5" t="s">
        <v>59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19">
        <f t="shared" si="37"/>
        <v>0</v>
      </c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19">
        <f t="shared" si="38"/>
        <v>0</v>
      </c>
      <c r="AB32" s="118"/>
      <c r="AC32" s="119"/>
      <c r="AD32" s="119"/>
      <c r="AE32" s="119"/>
      <c r="AF32" s="119">
        <v>3.3959999999999997E-2</v>
      </c>
      <c r="AG32" s="119">
        <v>2.8459999999999999E-2</v>
      </c>
      <c r="AH32" s="119">
        <v>6.5977000000000008E-2</v>
      </c>
      <c r="AI32" s="119">
        <v>0.14443099999999998</v>
      </c>
      <c r="AJ32" s="119">
        <v>0.15299399999999999</v>
      </c>
      <c r="AK32" s="119">
        <v>0.19437199999999999</v>
      </c>
      <c r="AL32" s="119">
        <v>0.207817</v>
      </c>
      <c r="AM32" s="120">
        <v>0.19454399999999999</v>
      </c>
      <c r="AN32" s="19">
        <f t="shared" si="39"/>
        <v>1.0225549999999999</v>
      </c>
      <c r="AO32" s="118">
        <v>0.26647100000000001</v>
      </c>
      <c r="AP32" s="119">
        <v>0.26083099999999998</v>
      </c>
      <c r="AQ32" s="119">
        <v>0.27046999999999999</v>
      </c>
      <c r="AR32" s="119">
        <v>0.28493999999999997</v>
      </c>
      <c r="AS32" s="119">
        <v>0.25208900000000001</v>
      </c>
      <c r="AT32" s="119">
        <v>0.30179899999999998</v>
      </c>
      <c r="AU32" s="119">
        <v>0.235344</v>
      </c>
      <c r="AV32" s="119">
        <v>0.28621200000000002</v>
      </c>
      <c r="AW32" s="119">
        <v>0.23665599999999998</v>
      </c>
      <c r="AX32" s="119">
        <v>0.26616699999999999</v>
      </c>
      <c r="AY32" s="119">
        <v>0.25420999999999999</v>
      </c>
      <c r="AZ32" s="120">
        <v>0.27423399999999998</v>
      </c>
      <c r="BA32" s="19">
        <f t="shared" si="40"/>
        <v>3.1894229999999997</v>
      </c>
      <c r="BB32" s="118">
        <v>0.27892600000000001</v>
      </c>
      <c r="BC32" s="119">
        <v>0.27634199999999998</v>
      </c>
      <c r="BD32" s="119">
        <v>0.27882499999999999</v>
      </c>
      <c r="BE32" s="119">
        <v>0.28689199999999998</v>
      </c>
      <c r="BF32" s="119">
        <v>0.27279999999999999</v>
      </c>
      <c r="BG32" s="119">
        <v>0.296292</v>
      </c>
      <c r="BH32" s="119">
        <v>0.22800399999999998</v>
      </c>
      <c r="BI32" s="119">
        <v>8.8470000000000007E-3</v>
      </c>
      <c r="BJ32" s="119">
        <v>0.19525400000000001</v>
      </c>
      <c r="BK32" s="119">
        <v>0.30086999999999997</v>
      </c>
      <c r="BL32" s="119">
        <v>0.289661</v>
      </c>
      <c r="BM32" s="120">
        <v>0.24029700000000001</v>
      </c>
      <c r="BN32" s="19">
        <f t="shared" si="41"/>
        <v>2.9530100000000004</v>
      </c>
      <c r="BO32" s="127">
        <v>0.30781900000000001</v>
      </c>
      <c r="BP32" s="127">
        <v>0.26851900000000001</v>
      </c>
      <c r="BQ32" s="127">
        <v>0.24062600000000001</v>
      </c>
      <c r="BR32" s="127">
        <v>0.30689900000000003</v>
      </c>
      <c r="BS32" s="127">
        <v>0.25281799999999999</v>
      </c>
      <c r="BT32" s="127">
        <v>0.31137600000000004</v>
      </c>
      <c r="BU32" s="127">
        <v>0.30600099999999997</v>
      </c>
      <c r="BV32" s="127">
        <v>0.271839</v>
      </c>
      <c r="BW32" s="127">
        <v>0.29273399999999999</v>
      </c>
      <c r="BX32" s="127">
        <v>0.30013699999999999</v>
      </c>
      <c r="BY32" s="127">
        <v>0.303124</v>
      </c>
      <c r="BZ32" s="127">
        <v>0.33298100000000003</v>
      </c>
      <c r="CA32" s="19">
        <f t="shared" si="42"/>
        <v>3.4948730000000001</v>
      </c>
      <c r="CB32" s="34">
        <f t="shared" si="43"/>
        <v>0</v>
      </c>
      <c r="CC32" s="34">
        <f t="shared" si="44"/>
        <v>0</v>
      </c>
      <c r="CD32" s="34">
        <f t="shared" si="45"/>
        <v>0.50631190082182198</v>
      </c>
      <c r="CE32" s="34">
        <f t="shared" si="46"/>
        <v>4.6790176539501349E-2</v>
      </c>
      <c r="CF32" s="34">
        <f t="shared" si="47"/>
        <v>0.18349514563106784</v>
      </c>
      <c r="CG32" s="82"/>
      <c r="CH32" s="41" t="s">
        <v>91</v>
      </c>
      <c r="CI32" s="36">
        <f t="shared" si="48"/>
        <v>4.6790176539501349E-2</v>
      </c>
      <c r="CJ32" s="36">
        <f t="shared" si="48"/>
        <v>4.6790176539501349E-2</v>
      </c>
      <c r="CK32" s="36">
        <f t="shared" si="48"/>
        <v>4.6790176539501349E-2</v>
      </c>
      <c r="CL32" s="36">
        <f t="shared" si="48"/>
        <v>4.6790176539501349E-2</v>
      </c>
      <c r="CM32" s="36">
        <f t="shared" si="48"/>
        <v>4.6790176539501349E-2</v>
      </c>
      <c r="CN32" s="36">
        <f t="shared" si="48"/>
        <v>4.6790176539501349E-2</v>
      </c>
      <c r="CO32" s="118">
        <v>0.245722</v>
      </c>
      <c r="CP32" s="119">
        <v>0.30290600000000001</v>
      </c>
      <c r="CQ32" s="119">
        <v>0.31364999999999998</v>
      </c>
      <c r="CR32" s="119">
        <v>0.29015200000000002</v>
      </c>
      <c r="CS32" s="119">
        <v>0.34855600000000003</v>
      </c>
      <c r="CT32" s="120">
        <v>0.29081800000000002</v>
      </c>
      <c r="CU32" s="51">
        <f t="shared" si="49"/>
        <v>0.32031884081126394</v>
      </c>
      <c r="CV32" s="51">
        <f t="shared" si="50"/>
        <v>0.28455839480032152</v>
      </c>
      <c r="CW32" s="51">
        <f t="shared" si="51"/>
        <v>0.30643107553911436</v>
      </c>
      <c r="CX32" s="51">
        <f t="shared" si="52"/>
        <v>0.31418046321603632</v>
      </c>
      <c r="CY32" s="51">
        <f t="shared" si="53"/>
        <v>0.31730722547335982</v>
      </c>
      <c r="CZ32" s="51">
        <f t="shared" si="54"/>
        <v>0.3485612397742997</v>
      </c>
      <c r="DA32" s="19">
        <f t="shared" si="55"/>
        <v>3.683161239614396</v>
      </c>
      <c r="DB32" s="52">
        <f t="shared" si="59"/>
        <v>0</v>
      </c>
      <c r="DC32" s="53">
        <f t="shared" si="60"/>
        <v>0.37763292501379575</v>
      </c>
      <c r="DD32" s="52">
        <f t="shared" si="61"/>
        <v>4.914666219695385E-2</v>
      </c>
      <c r="DE32" s="52">
        <f t="shared" si="62"/>
        <v>0.11680643319571238</v>
      </c>
      <c r="DF32" s="54">
        <f t="shared" si="63"/>
        <v>5.3875559888555635E-2</v>
      </c>
      <c r="DG32" s="55"/>
      <c r="DH32" s="35" t="s">
        <v>92</v>
      </c>
      <c r="DI32" s="56">
        <f t="shared" si="56"/>
        <v>5.3875559888555635E-2</v>
      </c>
      <c r="DJ32" s="61">
        <f t="shared" si="64"/>
        <v>0.25896041032693567</v>
      </c>
      <c r="DK32" s="61">
        <f t="shared" si="65"/>
        <v>0.31922523034360284</v>
      </c>
      <c r="DL32" s="61">
        <f t="shared" si="66"/>
        <v>0.33054806935904546</v>
      </c>
      <c r="DM32" s="61">
        <f t="shared" si="67"/>
        <v>0.30578410145278423</v>
      </c>
      <c r="DN32" s="61">
        <f t="shared" si="68"/>
        <v>0.36733464965251544</v>
      </c>
      <c r="DO32" s="61">
        <f t="shared" si="69"/>
        <v>0.30648598257567</v>
      </c>
      <c r="DP32" s="61">
        <f t="shared" si="70"/>
        <v>0.33757619770282393</v>
      </c>
      <c r="DQ32" s="61">
        <f t="shared" si="71"/>
        <v>0.29988913764117753</v>
      </c>
      <c r="DR32" s="61">
        <f t="shared" si="72"/>
        <v>0.32294022130103645</v>
      </c>
      <c r="DS32" s="61">
        <f t="shared" si="73"/>
        <v>0.33110711157784606</v>
      </c>
      <c r="DT32" s="61">
        <f t="shared" si="74"/>
        <v>0.33440232990242125</v>
      </c>
      <c r="DU32" s="61">
        <f t="shared" si="75"/>
        <v>0.3673401717225892</v>
      </c>
      <c r="DV32" s="62">
        <f t="shared" si="58"/>
        <v>3.8815936135584477</v>
      </c>
    </row>
    <row r="33" spans="1:126" s="1" customFormat="1" ht="12.5" x14ac:dyDescent="0.25">
      <c r="A33" s="5" t="s">
        <v>12</v>
      </c>
      <c r="B33" s="118">
        <v>0.64920599999999995</v>
      </c>
      <c r="C33" s="119">
        <v>0.612348</v>
      </c>
      <c r="D33" s="119">
        <v>0.64519400000000005</v>
      </c>
      <c r="E33" s="119">
        <v>0.55978799999999995</v>
      </c>
      <c r="F33" s="119">
        <v>0.51879999999999993</v>
      </c>
      <c r="G33" s="119">
        <v>0.56143200000000004</v>
      </c>
      <c r="H33" s="119">
        <v>0.49273999999999996</v>
      </c>
      <c r="I33" s="119">
        <v>0.53277700000000006</v>
      </c>
      <c r="J33" s="119">
        <v>0.45612399999999997</v>
      </c>
      <c r="K33" s="119">
        <v>0.47366699999999995</v>
      </c>
      <c r="L33" s="119">
        <v>0.43551600000000001</v>
      </c>
      <c r="M33" s="120">
        <v>0.49349899999999997</v>
      </c>
      <c r="N33" s="19">
        <f t="shared" si="37"/>
        <v>6.4310909999999994</v>
      </c>
      <c r="O33" s="118">
        <v>0.69661700000000004</v>
      </c>
      <c r="P33" s="119">
        <v>0.68831200000000003</v>
      </c>
      <c r="Q33" s="119">
        <v>0.65567699999999995</v>
      </c>
      <c r="R33" s="119">
        <v>0.51105900000000004</v>
      </c>
      <c r="S33" s="119">
        <v>0.60531299999999999</v>
      </c>
      <c r="T33" s="119">
        <v>0.50409599999999988</v>
      </c>
      <c r="U33" s="119">
        <v>0.48841999999999991</v>
      </c>
      <c r="V33" s="119">
        <v>0.48403799999999997</v>
      </c>
      <c r="W33" s="119">
        <v>0.45636100000000002</v>
      </c>
      <c r="X33" s="119">
        <v>0.48208000000000006</v>
      </c>
      <c r="Y33" s="119">
        <v>0.48682000000000003</v>
      </c>
      <c r="Z33" s="120">
        <v>0.50699900000000009</v>
      </c>
      <c r="AA33" s="19">
        <f t="shared" si="38"/>
        <v>6.5657919999999992</v>
      </c>
      <c r="AB33" s="118">
        <v>0.61161600000000005</v>
      </c>
      <c r="AC33" s="119">
        <v>0.65031600000000001</v>
      </c>
      <c r="AD33" s="119">
        <v>0.71396999999999999</v>
      </c>
      <c r="AE33" s="119">
        <v>0.56607600000000002</v>
      </c>
      <c r="AF33" s="119">
        <v>0.570519</v>
      </c>
      <c r="AG33" s="119">
        <v>0.5399020000000001</v>
      </c>
      <c r="AH33" s="119">
        <v>0.57372200000000007</v>
      </c>
      <c r="AI33" s="119">
        <v>0.54681299999999999</v>
      </c>
      <c r="AJ33" s="119">
        <v>0.51850200000000002</v>
      </c>
      <c r="AK33" s="119">
        <v>0.55484999999999995</v>
      </c>
      <c r="AL33" s="119">
        <v>0.55703900000000006</v>
      </c>
      <c r="AM33" s="120">
        <v>0.635876</v>
      </c>
      <c r="AN33" s="19">
        <f t="shared" si="39"/>
        <v>7.0392010000000003</v>
      </c>
      <c r="AO33" s="118">
        <v>0.84342899999999998</v>
      </c>
      <c r="AP33" s="119">
        <v>0.82826299999999997</v>
      </c>
      <c r="AQ33" s="119">
        <v>0.89596399999999998</v>
      </c>
      <c r="AR33" s="119">
        <v>0.55744700000000003</v>
      </c>
      <c r="AS33" s="119">
        <v>0.57507400000000009</v>
      </c>
      <c r="AT33" s="119">
        <v>0.47632399999999997</v>
      </c>
      <c r="AU33" s="119">
        <v>0.50397599999999998</v>
      </c>
      <c r="AV33" s="119">
        <v>0.53567699999999996</v>
      </c>
      <c r="AW33" s="119">
        <v>0.46048</v>
      </c>
      <c r="AX33" s="119">
        <v>0.47321600000000003</v>
      </c>
      <c r="AY33" s="119">
        <v>0.47068100000000002</v>
      </c>
      <c r="AZ33" s="120">
        <v>0.53588599999999997</v>
      </c>
      <c r="BA33" s="19">
        <f t="shared" si="40"/>
        <v>7.1564169999999994</v>
      </c>
      <c r="BB33" s="118">
        <v>0.64690400000000003</v>
      </c>
      <c r="BC33" s="119">
        <v>0.85235499999999997</v>
      </c>
      <c r="BD33" s="119">
        <v>0.84885300000000008</v>
      </c>
      <c r="BE33" s="119">
        <v>0.60366999999999993</v>
      </c>
      <c r="BF33" s="119">
        <v>0.63387900000000008</v>
      </c>
      <c r="BG33" s="119">
        <v>0.60471300000000006</v>
      </c>
      <c r="BH33" s="119">
        <v>0.5325629999999999</v>
      </c>
      <c r="BI33" s="119">
        <v>0.49284600000000001</v>
      </c>
      <c r="BJ33" s="119">
        <v>0.48408099999999998</v>
      </c>
      <c r="BK33" s="119">
        <v>0.5322340000000001</v>
      </c>
      <c r="BL33" s="119">
        <v>0.49177799999999999</v>
      </c>
      <c r="BM33" s="120">
        <v>0.55730999999999997</v>
      </c>
      <c r="BN33" s="19">
        <f t="shared" si="41"/>
        <v>7.2811859999999999</v>
      </c>
      <c r="BO33" s="127">
        <v>0.87070599999999998</v>
      </c>
      <c r="BP33" s="127">
        <v>0.85259900000000011</v>
      </c>
      <c r="BQ33" s="127">
        <v>0.88938200000000001</v>
      </c>
      <c r="BR33" s="127">
        <v>0.69169400000000003</v>
      </c>
      <c r="BS33" s="127">
        <v>0.62109499999999995</v>
      </c>
      <c r="BT33" s="127">
        <v>0.60594099999999995</v>
      </c>
      <c r="BU33" s="127">
        <v>0.63057199999999991</v>
      </c>
      <c r="BV33" s="127">
        <v>0.57924500000000001</v>
      </c>
      <c r="BW33" s="127">
        <v>0.54788199999999998</v>
      </c>
      <c r="BX33" s="127">
        <v>0.55742700000000001</v>
      </c>
      <c r="BY33" s="127">
        <v>0.52889399999999998</v>
      </c>
      <c r="BZ33" s="127">
        <v>0.61321800000000004</v>
      </c>
      <c r="CA33" s="19">
        <f t="shared" si="42"/>
        <v>7.9886549999999996</v>
      </c>
      <c r="CB33" s="34">
        <f t="shared" si="43"/>
        <v>4.4330116043180823E-2</v>
      </c>
      <c r="CC33" s="34">
        <f t="shared" si="44"/>
        <v>5.0259543057232348E-2</v>
      </c>
      <c r="CD33" s="34">
        <f t="shared" si="45"/>
        <v>4.3077954202770607E-2</v>
      </c>
      <c r="CE33" s="34">
        <f t="shared" si="46"/>
        <v>5.6547468192556627E-2</v>
      </c>
      <c r="CF33" s="34">
        <f t="shared" si="47"/>
        <v>9.7163978505699466E-2</v>
      </c>
      <c r="CG33" s="82"/>
      <c r="CH33" s="41" t="s">
        <v>92</v>
      </c>
      <c r="CI33" s="36">
        <f t="shared" si="48"/>
        <v>9.7163978505699466E-2</v>
      </c>
      <c r="CJ33" s="36">
        <f t="shared" si="48"/>
        <v>9.7163978505699466E-2</v>
      </c>
      <c r="CK33" s="36">
        <f t="shared" si="48"/>
        <v>9.7163978505699466E-2</v>
      </c>
      <c r="CL33" s="36">
        <f t="shared" si="48"/>
        <v>9.7163978505699466E-2</v>
      </c>
      <c r="CM33" s="36">
        <f t="shared" si="48"/>
        <v>9.7163978505699466E-2</v>
      </c>
      <c r="CN33" s="36">
        <f t="shared" si="48"/>
        <v>9.7163978505699466E-2</v>
      </c>
      <c r="CO33" s="118">
        <v>0.94604199999999994</v>
      </c>
      <c r="CP33" s="119">
        <v>1.0247860000000002</v>
      </c>
      <c r="CQ33" s="119">
        <v>0.99422500000000014</v>
      </c>
      <c r="CR33" s="119">
        <v>0.65984299999999996</v>
      </c>
      <c r="CS33" s="119">
        <v>0.63915999999999995</v>
      </c>
      <c r="CT33" s="120">
        <v>0.66908199999999995</v>
      </c>
      <c r="CU33" s="51">
        <f t="shared" si="49"/>
        <v>0.6918408842542958</v>
      </c>
      <c r="CV33" s="51">
        <f t="shared" si="50"/>
        <v>0.63552674872953385</v>
      </c>
      <c r="CW33" s="51">
        <f t="shared" si="51"/>
        <v>0.60111639487165958</v>
      </c>
      <c r="CX33" s="51">
        <f t="shared" si="52"/>
        <v>0.61158882504649659</v>
      </c>
      <c r="CY33" s="51">
        <f t="shared" si="53"/>
        <v>0.58028344524779341</v>
      </c>
      <c r="CZ33" s="51">
        <f t="shared" si="54"/>
        <v>0.67280070057130803</v>
      </c>
      <c r="DA33" s="19">
        <f t="shared" si="55"/>
        <v>8.7262949987210874</v>
      </c>
      <c r="DB33" s="52">
        <f t="shared" si="59"/>
        <v>5.8543120526700188E-2</v>
      </c>
      <c r="DC33" s="53">
        <f t="shared" si="60"/>
        <v>5.518019458368717E-2</v>
      </c>
      <c r="DD33" s="52">
        <f t="shared" si="61"/>
        <v>6.8344742893913901E-2</v>
      </c>
      <c r="DE33" s="52">
        <f t="shared" si="62"/>
        <v>9.4747299567315979E-2</v>
      </c>
      <c r="DF33" s="54">
        <f t="shared" si="63"/>
        <v>9.2335943750367022E-2</v>
      </c>
      <c r="DG33" s="55"/>
      <c r="DH33" s="35" t="s">
        <v>92</v>
      </c>
      <c r="DI33" s="56">
        <f t="shared" si="56"/>
        <v>9.2335943750367022E-2</v>
      </c>
      <c r="DJ33" s="61">
        <f t="shared" si="64"/>
        <v>1.0333956808974847</v>
      </c>
      <c r="DK33" s="61">
        <f t="shared" si="65"/>
        <v>1.1194105824521638</v>
      </c>
      <c r="DL33" s="61">
        <f t="shared" si="66"/>
        <v>1.0860277036752088</v>
      </c>
      <c r="DM33" s="61">
        <f t="shared" si="67"/>
        <v>0.72077022613207342</v>
      </c>
      <c r="DN33" s="61">
        <f t="shared" si="68"/>
        <v>0.69817744180748453</v>
      </c>
      <c r="DO33" s="61">
        <f t="shared" si="69"/>
        <v>0.73086231791638301</v>
      </c>
      <c r="DP33" s="61">
        <f t="shared" si="70"/>
        <v>0.7557226652270046</v>
      </c>
      <c r="DQ33" s="61">
        <f t="shared" si="71"/>
        <v>0.69420871085207769</v>
      </c>
      <c r="DR33" s="61">
        <f t="shared" si="72"/>
        <v>0.6566210444959526</v>
      </c>
      <c r="DS33" s="61">
        <f t="shared" si="73"/>
        <v>0.66806045639434297</v>
      </c>
      <c r="DT33" s="61">
        <f t="shared" si="74"/>
        <v>0.63386446480746284</v>
      </c>
      <c r="DU33" s="61">
        <f t="shared" si="75"/>
        <v>0.73492438821446782</v>
      </c>
      <c r="DV33" s="62">
        <f t="shared" si="58"/>
        <v>9.5320456828721074</v>
      </c>
    </row>
    <row r="34" spans="1:126" s="1" customFormat="1" ht="12.5" x14ac:dyDescent="0.25">
      <c r="A34" s="5" t="s">
        <v>56</v>
      </c>
      <c r="B34" s="118">
        <v>0.18245</v>
      </c>
      <c r="C34" s="119">
        <v>0.13741096</v>
      </c>
      <c r="D34" s="119">
        <v>0.12736500000000001</v>
      </c>
      <c r="E34" s="119">
        <v>0.10126</v>
      </c>
      <c r="F34" s="119">
        <v>0.106046</v>
      </c>
      <c r="G34" s="119">
        <v>0.119188</v>
      </c>
      <c r="H34" s="119">
        <v>0.1151153</v>
      </c>
      <c r="I34" s="119">
        <v>0.112536</v>
      </c>
      <c r="J34" s="119">
        <v>0.12368599999999999</v>
      </c>
      <c r="K34" s="119">
        <v>0.11879900000000002</v>
      </c>
      <c r="L34" s="119">
        <v>0.12904199999999999</v>
      </c>
      <c r="M34" s="120">
        <v>0.12257899999999999</v>
      </c>
      <c r="N34" s="19">
        <f t="shared" si="37"/>
        <v>1.4954772599999999</v>
      </c>
      <c r="O34" s="118">
        <v>0.14969499999999999</v>
      </c>
      <c r="P34" s="119">
        <v>0.14215699999999998</v>
      </c>
      <c r="Q34" s="119">
        <v>0.13553200000000001</v>
      </c>
      <c r="R34" s="119">
        <v>0.122013</v>
      </c>
      <c r="S34" s="119">
        <v>0.12478600000000001</v>
      </c>
      <c r="T34" s="119">
        <v>0.12267400000000001</v>
      </c>
      <c r="U34" s="119">
        <v>0.11504</v>
      </c>
      <c r="V34" s="119">
        <v>0.192021</v>
      </c>
      <c r="W34" s="119">
        <v>0.20614499999999999</v>
      </c>
      <c r="X34" s="119">
        <v>0.16279800000000003</v>
      </c>
      <c r="Y34" s="119">
        <v>0.142483</v>
      </c>
      <c r="Z34" s="120">
        <v>0.13813799999999998</v>
      </c>
      <c r="AA34" s="19">
        <f t="shared" si="38"/>
        <v>1.753482</v>
      </c>
      <c r="AB34" s="118">
        <v>0.16529699999999997</v>
      </c>
      <c r="AC34" s="119">
        <v>0.158306</v>
      </c>
      <c r="AD34" s="119">
        <v>0.20069000000000001</v>
      </c>
      <c r="AE34" s="119">
        <v>0.16964899999999999</v>
      </c>
      <c r="AF34" s="119">
        <v>0.161825</v>
      </c>
      <c r="AG34" s="119">
        <v>0.157856</v>
      </c>
      <c r="AH34" s="119">
        <v>0.13117299999999998</v>
      </c>
      <c r="AI34" s="119">
        <v>0.16711100000000001</v>
      </c>
      <c r="AJ34" s="119">
        <v>0.117532</v>
      </c>
      <c r="AK34" s="119">
        <v>0.126111</v>
      </c>
      <c r="AL34" s="119">
        <v>0.14141599999999999</v>
      </c>
      <c r="AM34" s="120">
        <v>0.16336400000000001</v>
      </c>
      <c r="AN34" s="19">
        <f t="shared" si="39"/>
        <v>1.86033</v>
      </c>
      <c r="AO34" s="118">
        <v>0.18618499999999999</v>
      </c>
      <c r="AP34" s="119">
        <v>0.19420899999999999</v>
      </c>
      <c r="AQ34" s="119">
        <v>0.22884300000000002</v>
      </c>
      <c r="AR34" s="119">
        <v>0.22580999999999996</v>
      </c>
      <c r="AS34" s="119">
        <v>0.219968</v>
      </c>
      <c r="AT34" s="119">
        <v>0.20934700000000001</v>
      </c>
      <c r="AU34" s="119">
        <v>0.18628999999999998</v>
      </c>
      <c r="AV34" s="119">
        <v>0.214395</v>
      </c>
      <c r="AW34" s="119">
        <v>0.21945500000000001</v>
      </c>
      <c r="AX34" s="119">
        <v>0.22153500000000004</v>
      </c>
      <c r="AY34" s="119">
        <v>0.23136299999999999</v>
      </c>
      <c r="AZ34" s="120">
        <v>0.22383500000000001</v>
      </c>
      <c r="BA34" s="19">
        <f t="shared" si="40"/>
        <v>2.5612349999999999</v>
      </c>
      <c r="BB34" s="118">
        <v>0.13075100000000001</v>
      </c>
      <c r="BC34" s="119">
        <v>0.163497</v>
      </c>
      <c r="BD34" s="119">
        <v>0.200709</v>
      </c>
      <c r="BE34" s="119">
        <v>0.210864</v>
      </c>
      <c r="BF34" s="119">
        <v>0.23967999999999998</v>
      </c>
      <c r="BG34" s="119">
        <v>0.29572299999999996</v>
      </c>
      <c r="BH34" s="119">
        <v>0.37025200000000003</v>
      </c>
      <c r="BI34" s="119">
        <v>0.40121100000000004</v>
      </c>
      <c r="BJ34" s="119">
        <v>0.45767799999999997</v>
      </c>
      <c r="BK34" s="119">
        <v>0.467387</v>
      </c>
      <c r="BL34" s="119">
        <v>0.46123600000000003</v>
      </c>
      <c r="BM34" s="120">
        <v>0.46101499999999995</v>
      </c>
      <c r="BN34" s="19">
        <f t="shared" si="41"/>
        <v>3.8600029999999999</v>
      </c>
      <c r="BO34" s="127">
        <v>0.45156799999999997</v>
      </c>
      <c r="BP34" s="127">
        <v>0.34636100000000003</v>
      </c>
      <c r="BQ34" s="127">
        <v>0.37082000000000004</v>
      </c>
      <c r="BR34" s="127">
        <v>0.37259900000000001</v>
      </c>
      <c r="BS34" s="127">
        <v>0.39752600000000005</v>
      </c>
      <c r="BT34" s="127">
        <v>0.38315399999999999</v>
      </c>
      <c r="BU34" s="127">
        <v>0.40366000000000002</v>
      </c>
      <c r="BV34" s="127">
        <v>0.42968799999999996</v>
      </c>
      <c r="BW34" s="127">
        <v>0.46261999999999998</v>
      </c>
      <c r="BX34" s="127">
        <v>0.49314599999999997</v>
      </c>
      <c r="BY34" s="127">
        <v>0.49050499999999997</v>
      </c>
      <c r="BZ34" s="127">
        <v>0.50034999999999996</v>
      </c>
      <c r="CA34" s="19">
        <f t="shared" si="42"/>
        <v>5.1019969999999999</v>
      </c>
      <c r="CB34" s="34">
        <f t="shared" si="43"/>
        <v>0.27818017455317712</v>
      </c>
      <c r="CC34" s="34">
        <f t="shared" si="44"/>
        <v>0.30604975397640133</v>
      </c>
      <c r="CD34" s="34">
        <f t="shared" si="45"/>
        <v>0.39974869012909675</v>
      </c>
      <c r="CE34" s="34">
        <f t="shared" si="46"/>
        <v>0.41138463594109043</v>
      </c>
      <c r="CF34" s="34">
        <f t="shared" si="47"/>
        <v>0.32175985355451808</v>
      </c>
      <c r="CG34" s="82">
        <v>0.1</v>
      </c>
      <c r="CH34" s="41" t="s">
        <v>93</v>
      </c>
      <c r="CI34" s="36">
        <f t="shared" si="48"/>
        <v>0.1</v>
      </c>
      <c r="CJ34" s="36">
        <f t="shared" si="48"/>
        <v>0.1</v>
      </c>
      <c r="CK34" s="36">
        <f t="shared" si="48"/>
        <v>0.1</v>
      </c>
      <c r="CL34" s="36">
        <f t="shared" si="48"/>
        <v>0.1</v>
      </c>
      <c r="CM34" s="36">
        <f t="shared" si="48"/>
        <v>0.1</v>
      </c>
      <c r="CN34" s="36">
        <f t="shared" si="48"/>
        <v>0.1</v>
      </c>
      <c r="CO34" s="118">
        <v>0.52374399999999999</v>
      </c>
      <c r="CP34" s="119">
        <v>0.501556</v>
      </c>
      <c r="CQ34" s="119">
        <v>0.54658899999999999</v>
      </c>
      <c r="CR34" s="119">
        <v>0.42451899999999998</v>
      </c>
      <c r="CS34" s="119">
        <v>0.44167099999999998</v>
      </c>
      <c r="CT34" s="120">
        <v>0.46749200000000002</v>
      </c>
      <c r="CU34" s="51">
        <f t="shared" si="49"/>
        <v>0.44402600000000003</v>
      </c>
      <c r="CV34" s="51">
        <f t="shared" si="50"/>
        <v>0.47265679999999999</v>
      </c>
      <c r="CW34" s="51">
        <f t="shared" si="51"/>
        <v>0.50888200000000006</v>
      </c>
      <c r="CX34" s="51">
        <f t="shared" si="52"/>
        <v>0.54246059999999996</v>
      </c>
      <c r="CY34" s="51">
        <f t="shared" si="53"/>
        <v>0.53955549999999997</v>
      </c>
      <c r="CZ34" s="51">
        <f t="shared" si="54"/>
        <v>0.55038500000000001</v>
      </c>
      <c r="DA34" s="19">
        <f t="shared" si="55"/>
        <v>5.9635369000000003</v>
      </c>
      <c r="DB34" s="52">
        <f t="shared" si="59"/>
        <v>0.27738119899999703</v>
      </c>
      <c r="DC34" s="53">
        <f t="shared" si="60"/>
        <v>0.338068910946</v>
      </c>
      <c r="DD34" s="52">
        <f t="shared" si="61"/>
        <v>0.32541381895951238</v>
      </c>
      <c r="DE34" s="52">
        <f t="shared" si="62"/>
        <v>0.24296280932719805</v>
      </c>
      <c r="DF34" s="54">
        <f t="shared" si="63"/>
        <v>0.16886327059776796</v>
      </c>
      <c r="DG34" s="55"/>
      <c r="DH34" s="35" t="s">
        <v>92</v>
      </c>
      <c r="DI34" s="56">
        <f t="shared" si="56"/>
        <v>0.16886327059776796</v>
      </c>
      <c r="DJ34" s="61">
        <f t="shared" si="64"/>
        <v>0.61218512479595733</v>
      </c>
      <c r="DK34" s="61">
        <f t="shared" si="65"/>
        <v>0.58625038654793415</v>
      </c>
      <c r="DL34" s="61">
        <f t="shared" si="66"/>
        <v>0.63888780621276342</v>
      </c>
      <c r="DM34" s="61">
        <f t="shared" si="67"/>
        <v>0.49620466677089381</v>
      </c>
      <c r="DN34" s="61">
        <f t="shared" si="68"/>
        <v>0.51625300958818676</v>
      </c>
      <c r="DO34" s="61">
        <f t="shared" si="69"/>
        <v>0.54643422809829179</v>
      </c>
      <c r="DP34" s="61">
        <f t="shared" si="70"/>
        <v>0.51900568259044455</v>
      </c>
      <c r="DQ34" s="61">
        <f t="shared" si="71"/>
        <v>0.55247117311827509</v>
      </c>
      <c r="DR34" s="61">
        <f t="shared" si="72"/>
        <v>0.59481347886833347</v>
      </c>
      <c r="DS34" s="61">
        <f t="shared" si="73"/>
        <v>0.63406227108642754</v>
      </c>
      <c r="DT34" s="61">
        <f t="shared" si="74"/>
        <v>0.63066660639901395</v>
      </c>
      <c r="DU34" s="61">
        <f t="shared" si="75"/>
        <v>0.64332481118795248</v>
      </c>
      <c r="DV34" s="62">
        <f t="shared" si="58"/>
        <v>6.9705592452644742</v>
      </c>
    </row>
    <row r="35" spans="1:126" s="1" customFormat="1" ht="12.5" x14ac:dyDescent="0.25">
      <c r="A35" s="5" t="s">
        <v>57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19">
        <f t="shared" si="37"/>
        <v>0</v>
      </c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19">
        <f t="shared" si="38"/>
        <v>0</v>
      </c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19">
        <f t="shared" si="39"/>
        <v>0</v>
      </c>
      <c r="AO35" s="25"/>
      <c r="AP35" s="25"/>
      <c r="AQ35" s="25"/>
      <c r="AR35" s="25"/>
      <c r="AS35" s="25"/>
      <c r="AT35" s="25"/>
      <c r="AU35" s="25"/>
      <c r="AV35" s="25"/>
      <c r="AW35" s="25"/>
      <c r="AX35" s="25"/>
      <c r="AY35" s="25"/>
      <c r="AZ35" s="25"/>
      <c r="BA35" s="19">
        <f t="shared" si="40"/>
        <v>0</v>
      </c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5"/>
      <c r="BM35" s="25"/>
      <c r="BN35" s="19">
        <f t="shared" si="41"/>
        <v>0</v>
      </c>
      <c r="BO35" s="25"/>
      <c r="BP35" s="25"/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19">
        <f t="shared" si="42"/>
        <v>0</v>
      </c>
      <c r="CB35" s="34">
        <f t="shared" si="43"/>
        <v>0</v>
      </c>
      <c r="CC35" s="34">
        <f t="shared" si="44"/>
        <v>0</v>
      </c>
      <c r="CD35" s="34">
        <f t="shared" si="45"/>
        <v>0</v>
      </c>
      <c r="CE35" s="34">
        <f t="shared" si="46"/>
        <v>0</v>
      </c>
      <c r="CF35" s="34">
        <f t="shared" si="47"/>
        <v>0</v>
      </c>
      <c r="CG35" s="42">
        <v>0</v>
      </c>
      <c r="CH35" s="41" t="s">
        <v>93</v>
      </c>
      <c r="CI35" s="36">
        <f t="shared" si="48"/>
        <v>0</v>
      </c>
      <c r="CJ35" s="36">
        <f t="shared" si="48"/>
        <v>0</v>
      </c>
      <c r="CK35" s="36">
        <f t="shared" si="48"/>
        <v>0</v>
      </c>
      <c r="CL35" s="36">
        <f t="shared" si="48"/>
        <v>0</v>
      </c>
      <c r="CM35" s="36">
        <f t="shared" si="48"/>
        <v>0</v>
      </c>
      <c r="CN35" s="36">
        <f t="shared" si="48"/>
        <v>0</v>
      </c>
      <c r="CO35" s="118"/>
      <c r="CP35" s="119"/>
      <c r="CQ35" s="119"/>
      <c r="CR35" s="119"/>
      <c r="CS35" s="119"/>
      <c r="CT35" s="120"/>
      <c r="CU35" s="51">
        <f t="shared" si="49"/>
        <v>0</v>
      </c>
      <c r="CV35" s="51">
        <f t="shared" si="50"/>
        <v>0</v>
      </c>
      <c r="CW35" s="51">
        <f t="shared" si="51"/>
        <v>0</v>
      </c>
      <c r="CX35" s="51">
        <f t="shared" si="52"/>
        <v>0</v>
      </c>
      <c r="CY35" s="51">
        <f t="shared" si="53"/>
        <v>0</v>
      </c>
      <c r="CZ35" s="51">
        <f t="shared" si="54"/>
        <v>0</v>
      </c>
      <c r="DA35" s="19">
        <f t="shared" si="55"/>
        <v>0</v>
      </c>
      <c r="DB35" s="52">
        <f t="shared" si="59"/>
        <v>0</v>
      </c>
      <c r="DC35" s="53">
        <f t="shared" si="60"/>
        <v>0</v>
      </c>
      <c r="DD35" s="52">
        <f t="shared" si="61"/>
        <v>0</v>
      </c>
      <c r="DE35" s="52">
        <f t="shared" si="62"/>
        <v>0</v>
      </c>
      <c r="DF35" s="54">
        <f t="shared" si="63"/>
        <v>0</v>
      </c>
      <c r="DG35" s="55">
        <v>0</v>
      </c>
      <c r="DH35" s="35" t="s">
        <v>93</v>
      </c>
      <c r="DI35" s="56">
        <f t="shared" si="56"/>
        <v>0</v>
      </c>
      <c r="DJ35" s="61">
        <f t="shared" si="64"/>
        <v>0</v>
      </c>
      <c r="DK35" s="61">
        <f t="shared" si="65"/>
        <v>0</v>
      </c>
      <c r="DL35" s="61">
        <f t="shared" si="66"/>
        <v>0</v>
      </c>
      <c r="DM35" s="61">
        <f t="shared" si="67"/>
        <v>0</v>
      </c>
      <c r="DN35" s="61">
        <f t="shared" si="68"/>
        <v>0</v>
      </c>
      <c r="DO35" s="61">
        <f t="shared" si="69"/>
        <v>0</v>
      </c>
      <c r="DP35" s="61">
        <f t="shared" si="70"/>
        <v>0</v>
      </c>
      <c r="DQ35" s="61">
        <f t="shared" si="71"/>
        <v>0</v>
      </c>
      <c r="DR35" s="61">
        <f t="shared" si="72"/>
        <v>0</v>
      </c>
      <c r="DS35" s="61">
        <f t="shared" si="73"/>
        <v>0</v>
      </c>
      <c r="DT35" s="61">
        <f t="shared" si="74"/>
        <v>0</v>
      </c>
      <c r="DU35" s="61">
        <f t="shared" si="75"/>
        <v>0</v>
      </c>
      <c r="DV35" s="62">
        <f t="shared" si="58"/>
        <v>0</v>
      </c>
    </row>
    <row r="36" spans="1:126" s="1" customFormat="1" ht="12.5" x14ac:dyDescent="0.2">
      <c r="A36" s="5" t="s">
        <v>130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19">
        <f t="shared" si="37"/>
        <v>0</v>
      </c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19">
        <f t="shared" si="38"/>
        <v>0</v>
      </c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19">
        <f t="shared" si="39"/>
        <v>0</v>
      </c>
      <c r="AO36" s="25"/>
      <c r="AP36" s="25"/>
      <c r="AQ36" s="25"/>
      <c r="AR36" s="25"/>
      <c r="AS36" s="25"/>
      <c r="AT36" s="25"/>
      <c r="AU36" s="25"/>
      <c r="AV36" s="25"/>
      <c r="AW36" s="25"/>
      <c r="AX36" s="25"/>
      <c r="AY36" s="25"/>
      <c r="AZ36" s="25"/>
      <c r="BA36" s="19">
        <f t="shared" si="40"/>
        <v>0</v>
      </c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5"/>
      <c r="BM36" s="25"/>
      <c r="BN36" s="19">
        <f t="shared" si="41"/>
        <v>0</v>
      </c>
      <c r="BO36" s="25"/>
      <c r="BP36" s="25"/>
      <c r="BQ36" s="25"/>
      <c r="BR36" s="25"/>
      <c r="BS36" s="25"/>
      <c r="BT36" s="25"/>
      <c r="BU36" s="25"/>
      <c r="BV36" s="25"/>
      <c r="BW36" s="25"/>
      <c r="BX36" s="25"/>
      <c r="BY36" s="25"/>
      <c r="BZ36" s="25"/>
      <c r="CA36" s="19">
        <f t="shared" si="42"/>
        <v>0</v>
      </c>
      <c r="CB36" s="34">
        <f t="shared" si="43"/>
        <v>0</v>
      </c>
      <c r="CC36" s="34">
        <f t="shared" si="44"/>
        <v>0</v>
      </c>
      <c r="CD36" s="34">
        <f t="shared" si="45"/>
        <v>0</v>
      </c>
      <c r="CE36" s="34">
        <f t="shared" si="46"/>
        <v>0</v>
      </c>
      <c r="CF36" s="34">
        <f t="shared" si="47"/>
        <v>0</v>
      </c>
      <c r="CG36" s="42">
        <v>0.1</v>
      </c>
      <c r="CH36" s="41" t="s">
        <v>93</v>
      </c>
      <c r="CI36" s="36">
        <f t="shared" si="48"/>
        <v>0.1</v>
      </c>
      <c r="CJ36" s="36">
        <f t="shared" si="48"/>
        <v>0.1</v>
      </c>
      <c r="CK36" s="36">
        <f t="shared" si="48"/>
        <v>0.1</v>
      </c>
      <c r="CL36" s="36">
        <f t="shared" si="48"/>
        <v>0.1</v>
      </c>
      <c r="CM36" s="36">
        <f t="shared" si="48"/>
        <v>0.1</v>
      </c>
      <c r="CN36" s="36">
        <f t="shared" si="48"/>
        <v>0.1</v>
      </c>
      <c r="CO36" s="25"/>
      <c r="CP36" s="25"/>
      <c r="CQ36" s="25"/>
      <c r="CR36" s="25"/>
      <c r="CS36" s="25"/>
      <c r="CT36" s="25"/>
      <c r="CU36" s="51">
        <f t="shared" si="49"/>
        <v>0</v>
      </c>
      <c r="CV36" s="51">
        <f t="shared" si="50"/>
        <v>0</v>
      </c>
      <c r="CW36" s="51">
        <f t="shared" si="51"/>
        <v>0</v>
      </c>
      <c r="CX36" s="51">
        <f t="shared" si="52"/>
        <v>0</v>
      </c>
      <c r="CY36" s="51">
        <f t="shared" si="53"/>
        <v>0</v>
      </c>
      <c r="CZ36" s="51">
        <f t="shared" si="54"/>
        <v>0</v>
      </c>
      <c r="DA36" s="19">
        <f t="shared" si="55"/>
        <v>0</v>
      </c>
      <c r="DB36" s="52">
        <f t="shared" si="59"/>
        <v>0</v>
      </c>
      <c r="DC36" s="53">
        <f t="shared" si="60"/>
        <v>0</v>
      </c>
      <c r="DD36" s="52">
        <f t="shared" si="61"/>
        <v>0</v>
      </c>
      <c r="DE36" s="52">
        <f t="shared" si="62"/>
        <v>0</v>
      </c>
      <c r="DF36" s="54">
        <f t="shared" si="63"/>
        <v>0</v>
      </c>
      <c r="DG36" s="55">
        <v>0.1</v>
      </c>
      <c r="DH36" s="35" t="s">
        <v>93</v>
      </c>
      <c r="DI36" s="56">
        <f t="shared" si="56"/>
        <v>0.1</v>
      </c>
      <c r="DJ36" s="61">
        <f t="shared" si="64"/>
        <v>0</v>
      </c>
      <c r="DK36" s="61">
        <f t="shared" si="65"/>
        <v>0</v>
      </c>
      <c r="DL36" s="61">
        <f t="shared" si="66"/>
        <v>0</v>
      </c>
      <c r="DM36" s="61">
        <f t="shared" si="67"/>
        <v>0</v>
      </c>
      <c r="DN36" s="61">
        <f t="shared" si="68"/>
        <v>0</v>
      </c>
      <c r="DO36" s="61">
        <f t="shared" si="69"/>
        <v>0</v>
      </c>
      <c r="DP36" s="61">
        <f t="shared" si="70"/>
        <v>0</v>
      </c>
      <c r="DQ36" s="61">
        <f t="shared" si="71"/>
        <v>0</v>
      </c>
      <c r="DR36" s="61">
        <f t="shared" si="72"/>
        <v>0</v>
      </c>
      <c r="DS36" s="61">
        <f t="shared" si="73"/>
        <v>0</v>
      </c>
      <c r="DT36" s="61">
        <f t="shared" si="74"/>
        <v>0</v>
      </c>
      <c r="DU36" s="61">
        <f t="shared" si="75"/>
        <v>0</v>
      </c>
      <c r="DV36" s="62">
        <f>SUM(DJ36:DU36)</f>
        <v>0</v>
      </c>
    </row>
    <row r="37" spans="1:126" s="1" customFormat="1" ht="10.5" x14ac:dyDescent="0.25">
      <c r="A37" s="8" t="s">
        <v>27</v>
      </c>
      <c r="B37" s="7">
        <f t="shared" ref="B37:M37" si="106">SUM(B23,B27:B36)</f>
        <v>35.145444300000008</v>
      </c>
      <c r="C37" s="7">
        <f t="shared" si="106"/>
        <v>32.399929359999994</v>
      </c>
      <c r="D37" s="7">
        <f t="shared" si="106"/>
        <v>35.078516329999999</v>
      </c>
      <c r="E37" s="7">
        <f t="shared" si="106"/>
        <v>38.773270999999994</v>
      </c>
      <c r="F37" s="7">
        <f t="shared" si="106"/>
        <v>33.897956999999998</v>
      </c>
      <c r="G37" s="7">
        <f t="shared" si="106"/>
        <v>34.338988700000002</v>
      </c>
      <c r="H37" s="7">
        <f t="shared" si="106"/>
        <v>33.37004979999999</v>
      </c>
      <c r="I37" s="7">
        <f t="shared" si="106"/>
        <v>35.955258999999998</v>
      </c>
      <c r="J37" s="7">
        <f t="shared" si="106"/>
        <v>33.832712999999998</v>
      </c>
      <c r="K37" s="7">
        <f t="shared" si="106"/>
        <v>35.568600499999988</v>
      </c>
      <c r="L37" s="7">
        <f t="shared" si="106"/>
        <v>37.674610999999992</v>
      </c>
      <c r="M37" s="7">
        <f t="shared" si="106"/>
        <v>33.974927999999998</v>
      </c>
      <c r="N37" s="7">
        <f>SUM(N23,N27:N36)</f>
        <v>420.01026798999993</v>
      </c>
      <c r="O37" s="7">
        <f t="shared" ref="O37:BZ37" si="107">SUM(O23,O27:O36)</f>
        <v>41.581502000000015</v>
      </c>
      <c r="P37" s="7">
        <f t="shared" si="107"/>
        <v>38.190984970000009</v>
      </c>
      <c r="Q37" s="7">
        <f t="shared" si="107"/>
        <v>36.832168530000004</v>
      </c>
      <c r="R37" s="7">
        <f t="shared" si="107"/>
        <v>35.100636650000006</v>
      </c>
      <c r="S37" s="7">
        <f t="shared" si="107"/>
        <v>37.053077999999985</v>
      </c>
      <c r="T37" s="7">
        <f t="shared" si="107"/>
        <v>35.780131000000004</v>
      </c>
      <c r="U37" s="7">
        <f t="shared" si="107"/>
        <v>34.472641999999993</v>
      </c>
      <c r="V37" s="7">
        <f t="shared" si="107"/>
        <v>37.815554099999993</v>
      </c>
      <c r="W37" s="7">
        <f t="shared" si="107"/>
        <v>38.010619200000001</v>
      </c>
      <c r="X37" s="7">
        <f t="shared" si="107"/>
        <v>37.633311500000005</v>
      </c>
      <c r="Y37" s="7">
        <f t="shared" si="107"/>
        <v>38.0772829</v>
      </c>
      <c r="Z37" s="7">
        <f t="shared" si="107"/>
        <v>33.788204800000003</v>
      </c>
      <c r="AA37" s="7">
        <f t="shared" si="107"/>
        <v>444.33611564999995</v>
      </c>
      <c r="AB37" s="7">
        <f t="shared" si="107"/>
        <v>38.978756500000003</v>
      </c>
      <c r="AC37" s="7">
        <f t="shared" si="107"/>
        <v>37.570432330000003</v>
      </c>
      <c r="AD37" s="7">
        <f t="shared" si="107"/>
        <v>39.711368</v>
      </c>
      <c r="AE37" s="7">
        <f t="shared" si="107"/>
        <v>36.662637000000004</v>
      </c>
      <c r="AF37" s="7">
        <f t="shared" si="107"/>
        <v>38.787369999999996</v>
      </c>
      <c r="AG37" s="7">
        <f t="shared" si="107"/>
        <v>38.827141000000005</v>
      </c>
      <c r="AH37" s="7">
        <f t="shared" si="107"/>
        <v>38.230590439999993</v>
      </c>
      <c r="AI37" s="7">
        <f t="shared" si="107"/>
        <v>39.701890499999983</v>
      </c>
      <c r="AJ37" s="7">
        <f t="shared" si="107"/>
        <v>40.408551780000003</v>
      </c>
      <c r="AK37" s="7">
        <f t="shared" si="107"/>
        <v>41.170455999999994</v>
      </c>
      <c r="AL37" s="7">
        <f t="shared" si="107"/>
        <v>43.180265200000001</v>
      </c>
      <c r="AM37" s="7">
        <f t="shared" si="107"/>
        <v>38.014312000000011</v>
      </c>
      <c r="AN37" s="7">
        <f t="shared" si="107"/>
        <v>471.24377075000001</v>
      </c>
      <c r="AO37" s="7">
        <f t="shared" si="107"/>
        <v>41.484581599999991</v>
      </c>
      <c r="AP37" s="7">
        <f t="shared" si="107"/>
        <v>42.222399000000003</v>
      </c>
      <c r="AQ37" s="7">
        <f t="shared" si="107"/>
        <v>43.442705999999994</v>
      </c>
      <c r="AR37" s="7">
        <f t="shared" si="107"/>
        <v>41.918581000000003</v>
      </c>
      <c r="AS37" s="7">
        <f t="shared" si="107"/>
        <v>41.503846999999986</v>
      </c>
      <c r="AT37" s="7">
        <f t="shared" si="107"/>
        <v>41.023385999999995</v>
      </c>
      <c r="AU37" s="7">
        <f t="shared" si="107"/>
        <v>39.167017999999985</v>
      </c>
      <c r="AV37" s="7">
        <f t="shared" si="107"/>
        <v>41.921890999999995</v>
      </c>
      <c r="AW37" s="7">
        <f t="shared" si="107"/>
        <v>44.632093999999995</v>
      </c>
      <c r="AX37" s="7">
        <f t="shared" si="107"/>
        <v>45.166879000000009</v>
      </c>
      <c r="AY37" s="7">
        <f t="shared" si="107"/>
        <v>45.674194000000007</v>
      </c>
      <c r="AZ37" s="7">
        <f t="shared" si="107"/>
        <v>42.120608000000011</v>
      </c>
      <c r="BA37" s="7">
        <f t="shared" si="107"/>
        <v>510.27818459999992</v>
      </c>
      <c r="BB37" s="7">
        <f t="shared" si="107"/>
        <v>22.721351199999997</v>
      </c>
      <c r="BC37" s="7">
        <f t="shared" si="107"/>
        <v>31.718711000000003</v>
      </c>
      <c r="BD37" s="7">
        <f t="shared" si="107"/>
        <v>40.237106249999997</v>
      </c>
      <c r="BE37" s="7">
        <f t="shared" si="107"/>
        <v>40.470422200000009</v>
      </c>
      <c r="BF37" s="7">
        <f t="shared" si="107"/>
        <v>41.286131000000005</v>
      </c>
      <c r="BG37" s="7">
        <f t="shared" si="107"/>
        <v>43.130344100000009</v>
      </c>
      <c r="BH37" s="7">
        <f t="shared" si="107"/>
        <v>41.951191199999997</v>
      </c>
      <c r="BI37" s="7">
        <f t="shared" si="107"/>
        <v>42.954116200000009</v>
      </c>
      <c r="BJ37" s="7">
        <f t="shared" si="107"/>
        <v>43.469404000000004</v>
      </c>
      <c r="BK37" s="7">
        <f t="shared" si="107"/>
        <v>47.260593000000007</v>
      </c>
      <c r="BL37" s="7">
        <f t="shared" si="107"/>
        <v>46.854240999999995</v>
      </c>
      <c r="BM37" s="7">
        <f t="shared" si="107"/>
        <v>43.172780000000003</v>
      </c>
      <c r="BN37" s="7">
        <f t="shared" si="107"/>
        <v>485.22639114999998</v>
      </c>
      <c r="BO37" s="7">
        <f t="shared" si="107"/>
        <v>46.390718</v>
      </c>
      <c r="BP37" s="7">
        <f t="shared" si="107"/>
        <v>39.073319999999995</v>
      </c>
      <c r="BQ37" s="7">
        <f t="shared" si="107"/>
        <v>41.571770999999998</v>
      </c>
      <c r="BR37" s="7">
        <f t="shared" si="107"/>
        <v>46.682882000000006</v>
      </c>
      <c r="BS37" s="7">
        <f t="shared" si="107"/>
        <v>46.219638399999994</v>
      </c>
      <c r="BT37" s="7">
        <f t="shared" si="107"/>
        <v>46.541252000000007</v>
      </c>
      <c r="BU37" s="7">
        <f t="shared" si="107"/>
        <v>46.052422000000007</v>
      </c>
      <c r="BV37" s="7">
        <f t="shared" si="107"/>
        <v>46.201157999999985</v>
      </c>
      <c r="BW37" s="7">
        <f t="shared" si="107"/>
        <v>47.019517499999999</v>
      </c>
      <c r="BX37" s="7">
        <f t="shared" si="107"/>
        <v>49.543866000000001</v>
      </c>
      <c r="BY37" s="7">
        <f t="shared" si="107"/>
        <v>48.298526999999993</v>
      </c>
      <c r="BZ37" s="7">
        <f t="shared" si="107"/>
        <v>45.019418499999993</v>
      </c>
      <c r="CA37" s="7">
        <f>SUM(CA23,CA27:CA36)</f>
        <v>548.61449040000002</v>
      </c>
      <c r="CB37" s="7"/>
      <c r="CC37" s="7"/>
      <c r="CD37" s="7"/>
      <c r="CE37" s="7"/>
      <c r="CF37" s="7"/>
      <c r="CG37" s="83"/>
      <c r="CH37" s="7"/>
      <c r="CI37" s="7"/>
      <c r="CJ37" s="7"/>
      <c r="CK37" s="7"/>
      <c r="CL37" s="7"/>
      <c r="CM37" s="7"/>
      <c r="CN37" s="7"/>
      <c r="CO37" s="7">
        <f t="shared" ref="CO37:DA37" si="108">SUM(CO23,CO27:CO36)</f>
        <v>51.561177999999998</v>
      </c>
      <c r="CP37" s="7">
        <f t="shared" si="108"/>
        <v>47.407912499999988</v>
      </c>
      <c r="CQ37" s="7">
        <f t="shared" si="108"/>
        <v>52.458514500000014</v>
      </c>
      <c r="CR37" s="7">
        <f t="shared" si="108"/>
        <v>48.688599000000011</v>
      </c>
      <c r="CS37" s="7">
        <f t="shared" si="108"/>
        <v>50.054569000000001</v>
      </c>
      <c r="CT37" s="7">
        <f t="shared" si="108"/>
        <v>50.939258000000002</v>
      </c>
      <c r="CU37" s="7">
        <f t="shared" si="108"/>
        <v>50.820088688898934</v>
      </c>
      <c r="CV37" s="7">
        <f t="shared" si="108"/>
        <v>50.99112459761016</v>
      </c>
      <c r="CW37" s="7">
        <f t="shared" si="108"/>
        <v>51.902658236808563</v>
      </c>
      <c r="CX37" s="7">
        <f t="shared" si="108"/>
        <v>54.739564764651426</v>
      </c>
      <c r="CY37" s="7">
        <f t="shared" si="108"/>
        <v>53.334615576416574</v>
      </c>
      <c r="CZ37" s="7">
        <f t="shared" si="108"/>
        <v>49.653750290896994</v>
      </c>
      <c r="DA37" s="7">
        <f t="shared" si="108"/>
        <v>612.55183315528268</v>
      </c>
      <c r="DB37" s="7"/>
      <c r="DC37" s="7"/>
      <c r="DD37" s="7"/>
      <c r="DE37" s="7"/>
      <c r="DF37" s="7"/>
      <c r="DG37" s="7"/>
      <c r="DH37" s="7"/>
      <c r="DI37" s="7"/>
      <c r="DJ37" s="7">
        <f t="shared" ref="DJ37:DV37" si="109">SUM(DJ23,DJ27:DJ36)</f>
        <v>54.949928619600186</v>
      </c>
      <c r="DK37" s="7">
        <f t="shared" si="109"/>
        <v>50.54632445773386</v>
      </c>
      <c r="DL37" s="7">
        <f t="shared" si="109"/>
        <v>55.914112038364827</v>
      </c>
      <c r="DM37" s="7">
        <f t="shared" si="109"/>
        <v>51.861065934963278</v>
      </c>
      <c r="DN37" s="7">
        <f t="shared" si="109"/>
        <v>53.31654888473679</v>
      </c>
      <c r="DO37" s="7">
        <f t="shared" si="109"/>
        <v>54.269853569458952</v>
      </c>
      <c r="DP37" s="7">
        <f t="shared" si="109"/>
        <v>54.114810311965734</v>
      </c>
      <c r="DQ37" s="7">
        <f t="shared" si="109"/>
        <v>54.297330344082894</v>
      </c>
      <c r="DR37" s="7">
        <f t="shared" si="109"/>
        <v>55.267269900765804</v>
      </c>
      <c r="DS37" s="7">
        <f t="shared" si="109"/>
        <v>58.27603668835836</v>
      </c>
      <c r="DT37" s="7">
        <f t="shared" si="109"/>
        <v>56.787877833373692</v>
      </c>
      <c r="DU37" s="7">
        <f t="shared" si="109"/>
        <v>52.890226772015112</v>
      </c>
      <c r="DV37" s="7">
        <f t="shared" si="109"/>
        <v>652.49138535541954</v>
      </c>
    </row>
    <row r="38" spans="1:126" s="1" customFormat="1" ht="10.5" x14ac:dyDescent="0.2">
      <c r="A38" s="5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9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9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9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9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9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9"/>
      <c r="CB38" s="9"/>
      <c r="CC38" s="9"/>
      <c r="CD38" s="9"/>
      <c r="CE38" s="9"/>
      <c r="CF38" s="9"/>
      <c r="CG38" s="43"/>
      <c r="CH38" s="9"/>
      <c r="CI38" s="9"/>
      <c r="CJ38" s="9"/>
      <c r="CK38" s="9"/>
      <c r="CL38" s="9"/>
      <c r="CM38" s="9"/>
      <c r="CN38" s="9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9"/>
      <c r="DB38" s="31"/>
      <c r="DC38" s="31"/>
      <c r="DD38" s="31"/>
      <c r="DE38" s="31"/>
      <c r="DF38" s="31"/>
      <c r="DG38" s="31"/>
      <c r="DH38" s="31"/>
      <c r="DI38" s="31"/>
      <c r="DJ38" s="31"/>
      <c r="DK38" s="31"/>
      <c r="DL38" s="31"/>
      <c r="DM38" s="31"/>
      <c r="DN38" s="31"/>
      <c r="DO38" s="31"/>
      <c r="DP38" s="31"/>
      <c r="DQ38" s="31"/>
      <c r="DR38" s="31"/>
      <c r="DS38" s="31"/>
      <c r="DT38" s="31"/>
      <c r="DU38" s="31"/>
      <c r="DV38" s="31"/>
    </row>
    <row r="39" spans="1:126" s="1" customFormat="1" ht="10.5" x14ac:dyDescent="0.25">
      <c r="A39" s="16" t="s">
        <v>26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>
        <f>SUM(B39:M39)</f>
        <v>0</v>
      </c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>
        <f>SUM(O39:Z39)</f>
        <v>0</v>
      </c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>
        <f>SUM(AB39:AM39)</f>
        <v>0</v>
      </c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  <c r="AZ39" s="11"/>
      <c r="BA39" s="11">
        <f>SUM(AO39:AZ39)</f>
        <v>0</v>
      </c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>
        <f>SUM(BB39:BM39)</f>
        <v>0</v>
      </c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>
        <f>SUM(BO39:BZ39)</f>
        <v>0</v>
      </c>
      <c r="CB39" s="11"/>
      <c r="CC39" s="11"/>
      <c r="CD39" s="11"/>
      <c r="CE39" s="11"/>
      <c r="CF39" s="11"/>
      <c r="CG39" s="79"/>
      <c r="CH39" s="11"/>
      <c r="CI39" s="11"/>
      <c r="CJ39" s="11"/>
      <c r="CK39" s="11"/>
      <c r="CL39" s="11"/>
      <c r="CM39" s="11"/>
      <c r="CN39" s="11"/>
      <c r="CO39" s="11"/>
      <c r="CP39" s="11"/>
      <c r="CQ39" s="11"/>
      <c r="CR39" s="11"/>
      <c r="CS39" s="11"/>
      <c r="CT39" s="11"/>
      <c r="CU39" s="11"/>
      <c r="CV39" s="11"/>
      <c r="CW39" s="11"/>
      <c r="CX39" s="11"/>
      <c r="CY39" s="11"/>
      <c r="CZ39" s="11"/>
      <c r="DA39" s="11">
        <f>SUM(CO39:CZ39)</f>
        <v>0</v>
      </c>
      <c r="DB39" s="11"/>
      <c r="DC39" s="11"/>
      <c r="DD39" s="11"/>
      <c r="DE39" s="11"/>
      <c r="DF39" s="11"/>
      <c r="DG39" s="11"/>
      <c r="DH39" s="11"/>
      <c r="DI39" s="11"/>
      <c r="DJ39" s="11"/>
      <c r="DK39" s="11"/>
      <c r="DL39" s="11"/>
      <c r="DM39" s="11"/>
      <c r="DN39" s="11"/>
      <c r="DO39" s="11"/>
      <c r="DP39" s="11"/>
      <c r="DQ39" s="11"/>
      <c r="DR39" s="11"/>
      <c r="DS39" s="11"/>
      <c r="DT39" s="11"/>
      <c r="DU39" s="11"/>
      <c r="DV39" s="11"/>
    </row>
    <row r="40" spans="1:126" s="1" customFormat="1" x14ac:dyDescent="0.2">
      <c r="A40" s="6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9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9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9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9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9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9"/>
      <c r="CB40" s="9"/>
      <c r="CC40" s="9"/>
      <c r="CD40" s="9"/>
      <c r="CE40" s="9"/>
      <c r="CF40" s="9"/>
      <c r="CG40" s="43"/>
      <c r="CH40" s="9"/>
      <c r="CI40" s="9"/>
      <c r="CJ40" s="9"/>
      <c r="CK40" s="9"/>
      <c r="CL40" s="9"/>
      <c r="CM40" s="9"/>
      <c r="CN40" s="9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</row>
    <row r="41" spans="1:126" s="1" customFormat="1" ht="10.5" x14ac:dyDescent="0.25">
      <c r="A41" s="15" t="s">
        <v>25</v>
      </c>
      <c r="B41" s="3">
        <f t="shared" ref="B41:N41" si="110">SUM(B37,B39)</f>
        <v>35.145444300000008</v>
      </c>
      <c r="C41" s="3">
        <f t="shared" si="110"/>
        <v>32.399929359999994</v>
      </c>
      <c r="D41" s="3">
        <f t="shared" si="110"/>
        <v>35.078516329999999</v>
      </c>
      <c r="E41" s="3">
        <f t="shared" si="110"/>
        <v>38.773270999999994</v>
      </c>
      <c r="F41" s="3">
        <f t="shared" si="110"/>
        <v>33.897956999999998</v>
      </c>
      <c r="G41" s="3">
        <f t="shared" si="110"/>
        <v>34.338988700000002</v>
      </c>
      <c r="H41" s="3">
        <f t="shared" si="110"/>
        <v>33.37004979999999</v>
      </c>
      <c r="I41" s="3">
        <f t="shared" si="110"/>
        <v>35.955258999999998</v>
      </c>
      <c r="J41" s="3">
        <f t="shared" si="110"/>
        <v>33.832712999999998</v>
      </c>
      <c r="K41" s="3">
        <f t="shared" si="110"/>
        <v>35.568600499999988</v>
      </c>
      <c r="L41" s="3">
        <f t="shared" si="110"/>
        <v>37.674610999999992</v>
      </c>
      <c r="M41" s="3">
        <f t="shared" si="110"/>
        <v>33.974927999999998</v>
      </c>
      <c r="N41" s="3">
        <f t="shared" si="110"/>
        <v>420.01026798999993</v>
      </c>
      <c r="O41" s="3">
        <f t="shared" ref="O41:AA41" si="111">SUM(O37,O39)</f>
        <v>41.581502000000015</v>
      </c>
      <c r="P41" s="3">
        <f t="shared" si="111"/>
        <v>38.190984970000009</v>
      </c>
      <c r="Q41" s="3">
        <f t="shared" si="111"/>
        <v>36.832168530000004</v>
      </c>
      <c r="R41" s="3">
        <f t="shared" si="111"/>
        <v>35.100636650000006</v>
      </c>
      <c r="S41" s="3">
        <f t="shared" si="111"/>
        <v>37.053077999999985</v>
      </c>
      <c r="T41" s="3">
        <f t="shared" si="111"/>
        <v>35.780131000000004</v>
      </c>
      <c r="U41" s="3">
        <f t="shared" si="111"/>
        <v>34.472641999999993</v>
      </c>
      <c r="V41" s="3">
        <f t="shared" si="111"/>
        <v>37.815554099999993</v>
      </c>
      <c r="W41" s="3">
        <f t="shared" si="111"/>
        <v>38.010619200000001</v>
      </c>
      <c r="X41" s="3">
        <f t="shared" si="111"/>
        <v>37.633311500000005</v>
      </c>
      <c r="Y41" s="3">
        <f t="shared" si="111"/>
        <v>38.0772829</v>
      </c>
      <c r="Z41" s="3">
        <f t="shared" si="111"/>
        <v>33.788204800000003</v>
      </c>
      <c r="AA41" s="3">
        <f t="shared" si="111"/>
        <v>444.33611564999995</v>
      </c>
      <c r="AB41" s="3">
        <f t="shared" ref="AB41:AN41" si="112">SUM(AB37,AB39)</f>
        <v>38.978756500000003</v>
      </c>
      <c r="AC41" s="3">
        <f t="shared" si="112"/>
        <v>37.570432330000003</v>
      </c>
      <c r="AD41" s="3">
        <f t="shared" si="112"/>
        <v>39.711368</v>
      </c>
      <c r="AE41" s="3">
        <f t="shared" si="112"/>
        <v>36.662637000000004</v>
      </c>
      <c r="AF41" s="3">
        <f t="shared" si="112"/>
        <v>38.787369999999996</v>
      </c>
      <c r="AG41" s="3">
        <f t="shared" si="112"/>
        <v>38.827141000000005</v>
      </c>
      <c r="AH41" s="3">
        <f t="shared" si="112"/>
        <v>38.230590439999993</v>
      </c>
      <c r="AI41" s="3">
        <f t="shared" si="112"/>
        <v>39.701890499999983</v>
      </c>
      <c r="AJ41" s="3">
        <f t="shared" si="112"/>
        <v>40.408551780000003</v>
      </c>
      <c r="AK41" s="3">
        <f t="shared" si="112"/>
        <v>41.170455999999994</v>
      </c>
      <c r="AL41" s="3">
        <f t="shared" si="112"/>
        <v>43.180265200000001</v>
      </c>
      <c r="AM41" s="3">
        <f t="shared" si="112"/>
        <v>38.014312000000011</v>
      </c>
      <c r="AN41" s="3">
        <f t="shared" si="112"/>
        <v>471.24377075000001</v>
      </c>
      <c r="AO41" s="3">
        <f t="shared" ref="AO41:BA41" si="113">SUM(AO37,AO39)</f>
        <v>41.484581599999991</v>
      </c>
      <c r="AP41" s="3">
        <f t="shared" si="113"/>
        <v>42.222399000000003</v>
      </c>
      <c r="AQ41" s="3">
        <f t="shared" si="113"/>
        <v>43.442705999999994</v>
      </c>
      <c r="AR41" s="3">
        <f t="shared" si="113"/>
        <v>41.918581000000003</v>
      </c>
      <c r="AS41" s="3">
        <f t="shared" si="113"/>
        <v>41.503846999999986</v>
      </c>
      <c r="AT41" s="3">
        <f t="shared" si="113"/>
        <v>41.023385999999995</v>
      </c>
      <c r="AU41" s="3">
        <f t="shared" si="113"/>
        <v>39.167017999999985</v>
      </c>
      <c r="AV41" s="3">
        <f t="shared" si="113"/>
        <v>41.921890999999995</v>
      </c>
      <c r="AW41" s="3">
        <f t="shared" si="113"/>
        <v>44.632093999999995</v>
      </c>
      <c r="AX41" s="3">
        <f t="shared" si="113"/>
        <v>45.166879000000009</v>
      </c>
      <c r="AY41" s="3">
        <f t="shared" si="113"/>
        <v>45.674194000000007</v>
      </c>
      <c r="AZ41" s="3">
        <f t="shared" si="113"/>
        <v>42.120608000000011</v>
      </c>
      <c r="BA41" s="3">
        <f t="shared" si="113"/>
        <v>510.27818459999992</v>
      </c>
      <c r="BB41" s="3">
        <f t="shared" ref="BB41:BN41" si="114">SUM(BB37,BB39)</f>
        <v>22.721351199999997</v>
      </c>
      <c r="BC41" s="3">
        <f t="shared" si="114"/>
        <v>31.718711000000003</v>
      </c>
      <c r="BD41" s="3">
        <f t="shared" si="114"/>
        <v>40.237106249999997</v>
      </c>
      <c r="BE41" s="3">
        <f t="shared" si="114"/>
        <v>40.470422200000009</v>
      </c>
      <c r="BF41" s="3">
        <f t="shared" si="114"/>
        <v>41.286131000000005</v>
      </c>
      <c r="BG41" s="3">
        <f t="shared" si="114"/>
        <v>43.130344100000009</v>
      </c>
      <c r="BH41" s="3">
        <f t="shared" si="114"/>
        <v>41.951191199999997</v>
      </c>
      <c r="BI41" s="3">
        <f t="shared" si="114"/>
        <v>42.954116200000009</v>
      </c>
      <c r="BJ41" s="3">
        <f t="shared" si="114"/>
        <v>43.469404000000004</v>
      </c>
      <c r="BK41" s="3">
        <f t="shared" si="114"/>
        <v>47.260593000000007</v>
      </c>
      <c r="BL41" s="3">
        <f t="shared" si="114"/>
        <v>46.854240999999995</v>
      </c>
      <c r="BM41" s="3">
        <f t="shared" si="114"/>
        <v>43.172780000000003</v>
      </c>
      <c r="BN41" s="3">
        <f t="shared" si="114"/>
        <v>485.22639114999998</v>
      </c>
      <c r="BO41" s="3">
        <f t="shared" ref="BO41:CA41" si="115">SUM(BO37,BO39)</f>
        <v>46.390718</v>
      </c>
      <c r="BP41" s="3">
        <f t="shared" si="115"/>
        <v>39.073319999999995</v>
      </c>
      <c r="BQ41" s="3">
        <f t="shared" si="115"/>
        <v>41.571770999999998</v>
      </c>
      <c r="BR41" s="3">
        <f t="shared" si="115"/>
        <v>46.682882000000006</v>
      </c>
      <c r="BS41" s="3">
        <f t="shared" si="115"/>
        <v>46.219638399999994</v>
      </c>
      <c r="BT41" s="3">
        <f t="shared" si="115"/>
        <v>46.541252000000007</v>
      </c>
      <c r="BU41" s="3">
        <f t="shared" si="115"/>
        <v>46.052422000000007</v>
      </c>
      <c r="BV41" s="3">
        <f t="shared" si="115"/>
        <v>46.201157999999985</v>
      </c>
      <c r="BW41" s="3">
        <f t="shared" si="115"/>
        <v>47.019517499999999</v>
      </c>
      <c r="BX41" s="3">
        <f t="shared" si="115"/>
        <v>49.543866000000001</v>
      </c>
      <c r="BY41" s="3">
        <f t="shared" si="115"/>
        <v>48.298526999999993</v>
      </c>
      <c r="BZ41" s="3">
        <f t="shared" si="115"/>
        <v>45.019418499999993</v>
      </c>
      <c r="CA41" s="3">
        <f t="shared" si="115"/>
        <v>548.61449040000002</v>
      </c>
      <c r="CB41" s="3"/>
      <c r="CC41" s="3"/>
      <c r="CD41" s="3"/>
      <c r="CE41" s="3"/>
      <c r="CF41" s="3"/>
      <c r="CG41" s="80"/>
      <c r="CH41" s="3"/>
      <c r="CI41" s="3"/>
      <c r="CJ41" s="3"/>
      <c r="CK41" s="3"/>
      <c r="CL41" s="3"/>
      <c r="CM41" s="3"/>
      <c r="CN41" s="3"/>
      <c r="CO41" s="3">
        <f t="shared" ref="CO41:DA41" si="116">SUM(CO37,CO39)</f>
        <v>51.561177999999998</v>
      </c>
      <c r="CP41" s="3">
        <f t="shared" si="116"/>
        <v>47.407912499999988</v>
      </c>
      <c r="CQ41" s="3">
        <f t="shared" si="116"/>
        <v>52.458514500000014</v>
      </c>
      <c r="CR41" s="3">
        <f t="shared" si="116"/>
        <v>48.688599000000011</v>
      </c>
      <c r="CS41" s="3">
        <f t="shared" si="116"/>
        <v>50.054569000000001</v>
      </c>
      <c r="CT41" s="3">
        <f t="shared" si="116"/>
        <v>50.939258000000002</v>
      </c>
      <c r="CU41" s="3">
        <f t="shared" si="116"/>
        <v>50.820088688898934</v>
      </c>
      <c r="CV41" s="3">
        <f t="shared" si="116"/>
        <v>50.99112459761016</v>
      </c>
      <c r="CW41" s="3">
        <f t="shared" si="116"/>
        <v>51.902658236808563</v>
      </c>
      <c r="CX41" s="3">
        <f t="shared" si="116"/>
        <v>54.739564764651426</v>
      </c>
      <c r="CY41" s="3">
        <f t="shared" si="116"/>
        <v>53.334615576416574</v>
      </c>
      <c r="CZ41" s="3">
        <f t="shared" si="116"/>
        <v>49.653750290896994</v>
      </c>
      <c r="DA41" s="3">
        <f t="shared" si="116"/>
        <v>612.55183315528268</v>
      </c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</row>
    <row r="42" spans="1:126" s="1" customFormat="1" x14ac:dyDescent="0.2">
      <c r="A42" s="5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9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9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9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9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9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9"/>
      <c r="CB42" s="9"/>
      <c r="CC42" s="9"/>
      <c r="CD42" s="9"/>
      <c r="CE42" s="9"/>
      <c r="CF42" s="9"/>
      <c r="CG42" s="43"/>
      <c r="CH42" s="9"/>
      <c r="CI42" s="9"/>
      <c r="CJ42" s="9"/>
      <c r="CK42" s="9"/>
      <c r="CL42" s="9"/>
      <c r="CM42" s="9"/>
      <c r="CN42" s="9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9"/>
      <c r="DB42" s="9"/>
      <c r="DC42" s="9"/>
      <c r="DD42" s="9"/>
      <c r="DE42" s="9"/>
      <c r="DF42" s="9"/>
      <c r="DG42" s="9"/>
      <c r="DH42" s="9"/>
      <c r="DI42" s="9"/>
      <c r="DJ42" s="9"/>
      <c r="DK42" s="9"/>
      <c r="DL42" s="9"/>
      <c r="DM42" s="9"/>
      <c r="DN42" s="9"/>
      <c r="DO42" s="9"/>
      <c r="DP42" s="9"/>
      <c r="DQ42" s="9"/>
      <c r="DR42" s="9"/>
      <c r="DS42" s="9"/>
      <c r="DT42" s="9"/>
      <c r="DU42" s="9"/>
      <c r="DV42" s="9"/>
    </row>
    <row r="43" spans="1:126" s="1" customFormat="1" ht="10.5" x14ac:dyDescent="0.25">
      <c r="A43" s="14" t="s">
        <v>24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81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</row>
    <row r="44" spans="1:126" s="1" customFormat="1" ht="12.5" x14ac:dyDescent="0.25">
      <c r="A44" s="5" t="s">
        <v>19</v>
      </c>
      <c r="B44" s="118">
        <v>54.769291399999993</v>
      </c>
      <c r="C44" s="119">
        <v>48.504524000000004</v>
      </c>
      <c r="D44" s="119">
        <v>36.186700439999989</v>
      </c>
      <c r="E44" s="119">
        <v>30.169243000000005</v>
      </c>
      <c r="F44" s="119">
        <v>26.837395000000004</v>
      </c>
      <c r="G44" s="119">
        <v>31.149380000000001</v>
      </c>
      <c r="H44" s="119">
        <v>31.097956000000003</v>
      </c>
      <c r="I44" s="119">
        <v>39.722433000000002</v>
      </c>
      <c r="J44" s="119">
        <v>29.153082000000001</v>
      </c>
      <c r="K44" s="119">
        <v>28.416521999999997</v>
      </c>
      <c r="L44" s="119">
        <v>27.429976999999997</v>
      </c>
      <c r="M44" s="120">
        <v>33.149001000000005</v>
      </c>
      <c r="N44" s="19">
        <f t="shared" ref="N44:N56" si="117">SUM(B44:M44)</f>
        <v>416.58550484</v>
      </c>
      <c r="O44" s="118">
        <v>39.708800999999994</v>
      </c>
      <c r="P44" s="119">
        <v>41.404923999999994</v>
      </c>
      <c r="Q44" s="119">
        <v>40.455105999999994</v>
      </c>
      <c r="R44" s="119">
        <v>30.973067999999994</v>
      </c>
      <c r="S44" s="119">
        <v>39.359575</v>
      </c>
      <c r="T44" s="119">
        <v>46.195580999999997</v>
      </c>
      <c r="U44" s="119">
        <v>49.522775000000003</v>
      </c>
      <c r="V44" s="119">
        <v>48.522739000000001</v>
      </c>
      <c r="W44" s="119">
        <v>35.544573999999997</v>
      </c>
      <c r="X44" s="119">
        <v>40.218640000000001</v>
      </c>
      <c r="Y44" s="119">
        <v>44.672005999999996</v>
      </c>
      <c r="Z44" s="119">
        <v>52.985130999999996</v>
      </c>
      <c r="AA44" s="120">
        <v>509.56291999999996</v>
      </c>
      <c r="AB44" s="118">
        <v>62.625191999999991</v>
      </c>
      <c r="AC44" s="119">
        <v>59.079986000000005</v>
      </c>
      <c r="AD44" s="119">
        <v>60.228923000000002</v>
      </c>
      <c r="AE44" s="119">
        <v>57.450333999999991</v>
      </c>
      <c r="AF44" s="119">
        <v>57.132795999999999</v>
      </c>
      <c r="AG44" s="119">
        <v>54.94380799999999</v>
      </c>
      <c r="AH44" s="119">
        <v>68.585038000000011</v>
      </c>
      <c r="AI44" s="119">
        <v>70.557998999999995</v>
      </c>
      <c r="AJ44" s="119">
        <v>60.003653999999997</v>
      </c>
      <c r="AK44" s="119">
        <v>62.516958000000002</v>
      </c>
      <c r="AL44" s="119">
        <v>56.466887999999997</v>
      </c>
      <c r="AM44" s="120">
        <v>58.076656</v>
      </c>
      <c r="AN44" s="19">
        <f t="shared" ref="AN44:AN56" si="118">SUM(AB44:AM44)</f>
        <v>727.66823199999999</v>
      </c>
      <c r="AO44" s="118">
        <v>61.547374999999995</v>
      </c>
      <c r="AP44" s="119">
        <v>53.305717999999999</v>
      </c>
      <c r="AQ44" s="119">
        <v>59.734957999999992</v>
      </c>
      <c r="AR44" s="119">
        <v>55.97643200000001</v>
      </c>
      <c r="AS44" s="119">
        <v>54.403391059999997</v>
      </c>
      <c r="AT44" s="119">
        <v>52.05793482</v>
      </c>
      <c r="AU44" s="119">
        <v>42.363316810000001</v>
      </c>
      <c r="AV44" s="119">
        <v>42.294785000000005</v>
      </c>
      <c r="AW44" s="119">
        <v>44.984841690000003</v>
      </c>
      <c r="AX44" s="119">
        <v>42.553576490000012</v>
      </c>
      <c r="AY44" s="119">
        <v>47.674898070000005</v>
      </c>
      <c r="AZ44" s="120">
        <v>43.006989350000012</v>
      </c>
      <c r="BA44" s="19">
        <f t="shared" ref="BA44:BA56" si="119">SUM(AO44:AZ44)</f>
        <v>599.90421629000014</v>
      </c>
      <c r="BB44" s="118">
        <v>15.278909000000001</v>
      </c>
      <c r="BC44" s="119">
        <v>26.327558999999997</v>
      </c>
      <c r="BD44" s="119">
        <v>34.286383629999996</v>
      </c>
      <c r="BE44" s="119">
        <v>31.914714859999997</v>
      </c>
      <c r="BF44" s="119">
        <v>38.936123649999999</v>
      </c>
      <c r="BG44" s="119">
        <v>42.227878999999994</v>
      </c>
      <c r="BH44" s="119">
        <v>43.661546049999991</v>
      </c>
      <c r="BI44" s="119">
        <v>45.619627510000001</v>
      </c>
      <c r="BJ44" s="119">
        <v>44.273621120000001</v>
      </c>
      <c r="BK44" s="119">
        <v>50.587788999999994</v>
      </c>
      <c r="BL44" s="119">
        <v>57.072701000000002</v>
      </c>
      <c r="BM44" s="120">
        <v>59.527201000000005</v>
      </c>
      <c r="BN44" s="19">
        <f t="shared" ref="BN44:BN56" si="120">SUM(BB44:BM44)</f>
        <v>489.71405482</v>
      </c>
      <c r="BO44" s="127">
        <v>61.750083000000011</v>
      </c>
      <c r="BP44" s="127">
        <v>51.881653999999997</v>
      </c>
      <c r="BQ44" s="127">
        <v>50.902895000000001</v>
      </c>
      <c r="BR44" s="127">
        <v>55.039752999999997</v>
      </c>
      <c r="BS44" s="127">
        <v>57.889838999999995</v>
      </c>
      <c r="BT44" s="127">
        <v>68.436851000000004</v>
      </c>
      <c r="BU44" s="127">
        <v>68.553747000000001</v>
      </c>
      <c r="BV44" s="127">
        <v>63.953511000000013</v>
      </c>
      <c r="BW44" s="127">
        <v>64.595393999999985</v>
      </c>
      <c r="BX44" s="127">
        <v>68.223645000000005</v>
      </c>
      <c r="BY44" s="127">
        <v>74.686150999999981</v>
      </c>
      <c r="BZ44" s="127">
        <v>71.027625999999998</v>
      </c>
      <c r="CA44" s="19">
        <f t="shared" ref="CA44:CA56" si="121">SUM(BO44:BZ44)</f>
        <v>756.941149</v>
      </c>
      <c r="CB44" s="34">
        <f t="shared" ref="CB44:CB55" si="122">IFERROR(($CA44/$N44)^(1/5)-1,0)</f>
        <v>0.12686422687033216</v>
      </c>
      <c r="CC44" s="34">
        <f t="shared" ref="CC44:CC55" si="123">IFERROR((CA44/AA44)^(1/4)-1,0)</f>
        <v>0.10399237633562164</v>
      </c>
      <c r="CD44" s="34">
        <f t="shared" ref="CD44:CD55" si="124">IFERROR((CA44/AN44)^(1/3)-1,0)</f>
        <v>1.3233561633008151E-2</v>
      </c>
      <c r="CE44" s="34">
        <f t="shared" ref="CE44:CE55" si="125">IFERROR((CA44/BA44)^(1/2)-1,0)</f>
        <v>0.12328536446497451</v>
      </c>
      <c r="CF44" s="34">
        <f t="shared" ref="CF44:CF55" si="126">IFERROR((CA44/BN44)^(1/1)-1,0)</f>
        <v>0.54567985449840184</v>
      </c>
      <c r="CG44" s="42">
        <v>0.1</v>
      </c>
      <c r="CH44" s="41" t="s">
        <v>88</v>
      </c>
      <c r="CI44" s="36">
        <f t="shared" ref="CI44:CN49" si="127">HLOOKUP($CH44,$CB$4:$CG$116,ROW($CB44)-ROW($CB$3), FALSE)</f>
        <v>0.12686422687033216</v>
      </c>
      <c r="CJ44" s="36">
        <f t="shared" si="127"/>
        <v>0.12686422687033216</v>
      </c>
      <c r="CK44" s="36">
        <f t="shared" si="127"/>
        <v>0.12686422687033216</v>
      </c>
      <c r="CL44" s="36">
        <f t="shared" si="127"/>
        <v>0.12686422687033216</v>
      </c>
      <c r="CM44" s="36">
        <f t="shared" si="127"/>
        <v>0.12686422687033216</v>
      </c>
      <c r="CN44" s="36">
        <f t="shared" si="127"/>
        <v>0.12686422687033216</v>
      </c>
      <c r="CO44" s="118">
        <v>82.950546599999996</v>
      </c>
      <c r="CP44" s="119">
        <v>78.406941000000003</v>
      </c>
      <c r="CQ44" s="119">
        <v>77.969706000000016</v>
      </c>
      <c r="CR44" s="119">
        <v>79.620876999999993</v>
      </c>
      <c r="CS44" s="119">
        <v>81.068980999999994</v>
      </c>
      <c r="CT44" s="120">
        <v>79.632442999999995</v>
      </c>
      <c r="CU44" s="51">
        <f t="shared" ref="CU44:CZ44" si="128">BU44*(1+CI44)</f>
        <v>77.250765112219355</v>
      </c>
      <c r="CV44" s="51">
        <f t="shared" si="128"/>
        <v>72.066923728658296</v>
      </c>
      <c r="CW44" s="51">
        <f t="shared" si="128"/>
        <v>72.790238719194477</v>
      </c>
      <c r="CX44" s="51">
        <f t="shared" si="128"/>
        <v>76.878784977201008</v>
      </c>
      <c r="CY44" s="51">
        <f t="shared" si="128"/>
        <v>84.161151804535862</v>
      </c>
      <c r="CZ44" s="51">
        <f t="shared" si="128"/>
        <v>80.038490858925101</v>
      </c>
      <c r="DA44" s="19">
        <f t="shared" ref="DA44:DA56" si="129">SUM(CO44:CZ44)</f>
        <v>942.83584980073408</v>
      </c>
      <c r="DB44" s="52">
        <f t="shared" ref="DB44:DB55" si="130">IFERROR((DA44/AA44)^(1/5)-1,0)</f>
        <v>0.13096106505200877</v>
      </c>
      <c r="DC44" s="53">
        <f t="shared" ref="DC44:DC55" si="131">IFERROR((DA44/AN44)^(1/4)-1,0)</f>
        <v>6.690479766024704E-2</v>
      </c>
      <c r="DD44" s="52">
        <f t="shared" ref="DD44:DD55" si="132">IFERROR((DA44/BA44)^(1/3)-1,0)</f>
        <v>0.16265641201820813</v>
      </c>
      <c r="DE44" s="52">
        <f t="shared" ref="DE44:DE55" si="133">IFERROR((DA44/BN44)^(1/2)-1,0)</f>
        <v>0.38754398632596243</v>
      </c>
      <c r="DF44" s="54">
        <f t="shared" ref="DF44:DF55" si="134">IFERROR((DA44/CA44)^(1/1)-1,0)</f>
        <v>0.24558672896343503</v>
      </c>
      <c r="DG44" s="55"/>
      <c r="DH44" s="35" t="s">
        <v>88</v>
      </c>
      <c r="DI44" s="56">
        <f t="shared" ref="DI44:DI49" si="135">HLOOKUP(DH44,$DB$4:$DG$125,ROW($DB44)-ROW($DB$3), FALSE)</f>
        <v>0.13096106505200877</v>
      </c>
      <c r="DJ44" s="61">
        <f t="shared" ref="DJ44:DJ56" si="136">CO44*(1+$DI44)</f>
        <v>93.813838529382281</v>
      </c>
      <c r="DK44" s="61">
        <f t="shared" ref="DK44:DK56" si="137">CP44*(1+$DI44)</f>
        <v>88.675197500830024</v>
      </c>
      <c r="DL44" s="61">
        <f t="shared" ref="DL44:DL56" si="138">CQ44*(1+$DI44)</f>
        <v>88.180701739552021</v>
      </c>
      <c r="DM44" s="61">
        <f t="shared" ref="DM44:DM56" si="139">CR44*(1+$DI44)</f>
        <v>90.04811185229498</v>
      </c>
      <c r="DN44" s="61">
        <f t="shared" ref="DN44:DN56" si="140">CS44*(1+$DI44)</f>
        <v>91.685861094441051</v>
      </c>
      <c r="DO44" s="61">
        <f t="shared" ref="DO44:DO56" si="141">CT44*(1+$DI44)</f>
        <v>90.061192547973377</v>
      </c>
      <c r="DP44" s="61">
        <f t="shared" ref="DP44:DP56" si="142">CU44*(1+$DI44)</f>
        <v>87.367607587398169</v>
      </c>
      <c r="DQ44" s="61">
        <f t="shared" ref="DQ44:DQ56" si="143">CV44*(1+$DI44)</f>
        <v>81.504884815185264</v>
      </c>
      <c r="DR44" s="61">
        <f t="shared" ref="DR44:DR56" si="144">CW44*(1+$DI44)</f>
        <v>82.322925907250152</v>
      </c>
      <c r="DS44" s="61">
        <f t="shared" ref="DS44:DS56" si="145">CX44*(1+$DI44)</f>
        <v>86.946912537719626</v>
      </c>
      <c r="DT44" s="61">
        <f t="shared" ref="DT44:DT56" si="146">CY44*(1+$DI44)</f>
        <v>95.182985880861665</v>
      </c>
      <c r="DU44" s="61">
        <f t="shared" ref="DU44:DU56" si="147">CZ44*(1+$DI44)</f>
        <v>90.520416866965405</v>
      </c>
      <c r="DV44" s="62">
        <f t="shared" ref="DV44:DV77" si="148">SUM(DJ44:DU44)</f>
        <v>1066.310636859854</v>
      </c>
    </row>
    <row r="45" spans="1:126" s="1" customFormat="1" ht="12.5" x14ac:dyDescent="0.2">
      <c r="A45" s="13" t="s">
        <v>18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19">
        <f t="shared" si="117"/>
        <v>0</v>
      </c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19">
        <f t="shared" ref="AA45:AA56" si="149">SUM(O45:Z45)</f>
        <v>0</v>
      </c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19">
        <f t="shared" si="118"/>
        <v>0</v>
      </c>
      <c r="AO45" s="25"/>
      <c r="AP45" s="25"/>
      <c r="AQ45" s="25"/>
      <c r="AR45" s="25"/>
      <c r="AS45" s="25"/>
      <c r="AT45" s="25"/>
      <c r="AU45" s="25"/>
      <c r="AV45" s="25"/>
      <c r="AW45" s="25"/>
      <c r="AX45" s="25"/>
      <c r="AY45" s="25"/>
      <c r="AZ45" s="25"/>
      <c r="BA45" s="19">
        <f t="shared" si="119"/>
        <v>0</v>
      </c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19">
        <f t="shared" si="120"/>
        <v>0</v>
      </c>
      <c r="BO45" s="25"/>
      <c r="BP45" s="25"/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19">
        <f t="shared" si="121"/>
        <v>0</v>
      </c>
      <c r="CB45" s="34">
        <f t="shared" si="122"/>
        <v>0</v>
      </c>
      <c r="CC45" s="34">
        <f t="shared" si="123"/>
        <v>0</v>
      </c>
      <c r="CD45" s="34">
        <f t="shared" si="124"/>
        <v>0</v>
      </c>
      <c r="CE45" s="34">
        <f t="shared" si="125"/>
        <v>0</v>
      </c>
      <c r="CF45" s="34">
        <f t="shared" si="126"/>
        <v>0</v>
      </c>
      <c r="CG45" s="42">
        <v>0.1</v>
      </c>
      <c r="CH45" s="41" t="s">
        <v>93</v>
      </c>
      <c r="CI45" s="36">
        <f t="shared" si="127"/>
        <v>0.1</v>
      </c>
      <c r="CJ45" s="36">
        <f t="shared" si="127"/>
        <v>0.1</v>
      </c>
      <c r="CK45" s="36">
        <f t="shared" si="127"/>
        <v>0.1</v>
      </c>
      <c r="CL45" s="36">
        <f t="shared" si="127"/>
        <v>0.1</v>
      </c>
      <c r="CM45" s="36">
        <f t="shared" si="127"/>
        <v>0.1</v>
      </c>
      <c r="CN45" s="36">
        <f t="shared" si="127"/>
        <v>0.1</v>
      </c>
      <c r="CO45" s="25"/>
      <c r="CP45" s="25"/>
      <c r="CQ45" s="25"/>
      <c r="CR45" s="25"/>
      <c r="CS45" s="25"/>
      <c r="CT45" s="25"/>
      <c r="CU45" s="51">
        <f t="shared" ref="CU45:CU56" si="150">BU45*(1+CI45)</f>
        <v>0</v>
      </c>
      <c r="CV45" s="51">
        <f t="shared" ref="CV45:CV56" si="151">BV45*(1+CJ45)</f>
        <v>0</v>
      </c>
      <c r="CW45" s="51">
        <f t="shared" ref="CW45:CW56" si="152">BW45*(1+CK45)</f>
        <v>0</v>
      </c>
      <c r="CX45" s="51">
        <f t="shared" ref="CX45:CX56" si="153">BX45*(1+CL45)</f>
        <v>0</v>
      </c>
      <c r="CY45" s="51">
        <f t="shared" ref="CY45:CY56" si="154">BY45*(1+CM45)</f>
        <v>0</v>
      </c>
      <c r="CZ45" s="51">
        <f t="shared" ref="CZ45:CZ56" si="155">BZ45*(1+CN45)</f>
        <v>0</v>
      </c>
      <c r="DA45" s="19">
        <f t="shared" si="129"/>
        <v>0</v>
      </c>
      <c r="DB45" s="52">
        <f t="shared" si="130"/>
        <v>0</v>
      </c>
      <c r="DC45" s="53">
        <f t="shared" si="131"/>
        <v>0</v>
      </c>
      <c r="DD45" s="52">
        <f t="shared" si="132"/>
        <v>0</v>
      </c>
      <c r="DE45" s="52">
        <f t="shared" si="133"/>
        <v>0</v>
      </c>
      <c r="DF45" s="54">
        <f t="shared" si="134"/>
        <v>0</v>
      </c>
      <c r="DG45" s="55"/>
      <c r="DH45" s="35" t="s">
        <v>90</v>
      </c>
      <c r="DI45" s="56">
        <f t="shared" si="135"/>
        <v>0</v>
      </c>
      <c r="DJ45" s="61">
        <f t="shared" si="136"/>
        <v>0</v>
      </c>
      <c r="DK45" s="61">
        <f t="shared" si="137"/>
        <v>0</v>
      </c>
      <c r="DL45" s="61">
        <f t="shared" si="138"/>
        <v>0</v>
      </c>
      <c r="DM45" s="61">
        <f t="shared" si="139"/>
        <v>0</v>
      </c>
      <c r="DN45" s="61">
        <f t="shared" si="140"/>
        <v>0</v>
      </c>
      <c r="DO45" s="61">
        <f t="shared" si="141"/>
        <v>0</v>
      </c>
      <c r="DP45" s="61">
        <f t="shared" si="142"/>
        <v>0</v>
      </c>
      <c r="DQ45" s="61">
        <f t="shared" si="143"/>
        <v>0</v>
      </c>
      <c r="DR45" s="61">
        <f t="shared" si="144"/>
        <v>0</v>
      </c>
      <c r="DS45" s="61">
        <f t="shared" si="145"/>
        <v>0</v>
      </c>
      <c r="DT45" s="61">
        <f t="shared" si="146"/>
        <v>0</v>
      </c>
      <c r="DU45" s="61">
        <f t="shared" si="147"/>
        <v>0</v>
      </c>
      <c r="DV45" s="62">
        <f t="shared" si="148"/>
        <v>0</v>
      </c>
    </row>
    <row r="46" spans="1:126" s="1" customFormat="1" ht="12.5" x14ac:dyDescent="0.2">
      <c r="A46" s="13" t="s">
        <v>17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19">
        <f t="shared" si="117"/>
        <v>0</v>
      </c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19">
        <f t="shared" si="149"/>
        <v>0</v>
      </c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19">
        <f t="shared" si="118"/>
        <v>0</v>
      </c>
      <c r="AO46" s="25"/>
      <c r="AP46" s="25"/>
      <c r="AQ46" s="25"/>
      <c r="AR46" s="25"/>
      <c r="AS46" s="25"/>
      <c r="AT46" s="25"/>
      <c r="AU46" s="25"/>
      <c r="AV46" s="25"/>
      <c r="AW46" s="25"/>
      <c r="AX46" s="25"/>
      <c r="AY46" s="25"/>
      <c r="AZ46" s="25"/>
      <c r="BA46" s="19">
        <f t="shared" si="119"/>
        <v>0</v>
      </c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5"/>
      <c r="BM46" s="25"/>
      <c r="BN46" s="19">
        <f t="shared" si="120"/>
        <v>0</v>
      </c>
      <c r="BO46" s="25"/>
      <c r="BP46" s="25"/>
      <c r="BQ46" s="25"/>
      <c r="BR46" s="25"/>
      <c r="BS46" s="25"/>
      <c r="BT46" s="25"/>
      <c r="BU46" s="25"/>
      <c r="BV46" s="25"/>
      <c r="BW46" s="25"/>
      <c r="BX46" s="25"/>
      <c r="BY46" s="25"/>
      <c r="BZ46" s="25"/>
      <c r="CA46" s="19">
        <f t="shared" si="121"/>
        <v>0</v>
      </c>
      <c r="CB46" s="34">
        <f t="shared" si="122"/>
        <v>0</v>
      </c>
      <c r="CC46" s="34">
        <f t="shared" si="123"/>
        <v>0</v>
      </c>
      <c r="CD46" s="34">
        <f t="shared" si="124"/>
        <v>0</v>
      </c>
      <c r="CE46" s="34">
        <f t="shared" si="125"/>
        <v>0</v>
      </c>
      <c r="CF46" s="34">
        <f t="shared" si="126"/>
        <v>0</v>
      </c>
      <c r="CG46" s="42">
        <v>0.1</v>
      </c>
      <c r="CH46" s="41" t="s">
        <v>93</v>
      </c>
      <c r="CI46" s="36">
        <f t="shared" si="127"/>
        <v>0.1</v>
      </c>
      <c r="CJ46" s="36">
        <f t="shared" si="127"/>
        <v>0.1</v>
      </c>
      <c r="CK46" s="36">
        <f t="shared" si="127"/>
        <v>0.1</v>
      </c>
      <c r="CL46" s="36">
        <f t="shared" si="127"/>
        <v>0.1</v>
      </c>
      <c r="CM46" s="36">
        <f t="shared" si="127"/>
        <v>0.1</v>
      </c>
      <c r="CN46" s="36">
        <f t="shared" si="127"/>
        <v>0.1</v>
      </c>
      <c r="CO46" s="25"/>
      <c r="CP46" s="25"/>
      <c r="CQ46" s="25"/>
      <c r="CR46" s="25"/>
      <c r="CS46" s="25"/>
      <c r="CT46" s="25"/>
      <c r="CU46" s="51">
        <f t="shared" si="150"/>
        <v>0</v>
      </c>
      <c r="CV46" s="51">
        <f t="shared" si="151"/>
        <v>0</v>
      </c>
      <c r="CW46" s="51">
        <f t="shared" si="152"/>
        <v>0</v>
      </c>
      <c r="CX46" s="51">
        <f t="shared" si="153"/>
        <v>0</v>
      </c>
      <c r="CY46" s="51">
        <f t="shared" si="154"/>
        <v>0</v>
      </c>
      <c r="CZ46" s="51">
        <f t="shared" si="155"/>
        <v>0</v>
      </c>
      <c r="DA46" s="19">
        <f t="shared" si="129"/>
        <v>0</v>
      </c>
      <c r="DB46" s="52">
        <f t="shared" si="130"/>
        <v>0</v>
      </c>
      <c r="DC46" s="53">
        <f t="shared" si="131"/>
        <v>0</v>
      </c>
      <c r="DD46" s="52">
        <f t="shared" si="132"/>
        <v>0</v>
      </c>
      <c r="DE46" s="52">
        <f t="shared" si="133"/>
        <v>0</v>
      </c>
      <c r="DF46" s="54">
        <f t="shared" si="134"/>
        <v>0</v>
      </c>
      <c r="DG46" s="55"/>
      <c r="DH46" s="35" t="s">
        <v>90</v>
      </c>
      <c r="DI46" s="56">
        <f t="shared" si="135"/>
        <v>0</v>
      </c>
      <c r="DJ46" s="61">
        <f t="shared" si="136"/>
        <v>0</v>
      </c>
      <c r="DK46" s="61">
        <f t="shared" si="137"/>
        <v>0</v>
      </c>
      <c r="DL46" s="61">
        <f t="shared" si="138"/>
        <v>0</v>
      </c>
      <c r="DM46" s="61">
        <f t="shared" si="139"/>
        <v>0</v>
      </c>
      <c r="DN46" s="61">
        <f t="shared" si="140"/>
        <v>0</v>
      </c>
      <c r="DO46" s="61">
        <f t="shared" si="141"/>
        <v>0</v>
      </c>
      <c r="DP46" s="61">
        <f t="shared" si="142"/>
        <v>0</v>
      </c>
      <c r="DQ46" s="61">
        <f t="shared" si="143"/>
        <v>0</v>
      </c>
      <c r="DR46" s="61">
        <f t="shared" si="144"/>
        <v>0</v>
      </c>
      <c r="DS46" s="61">
        <f t="shared" si="145"/>
        <v>0</v>
      </c>
      <c r="DT46" s="61">
        <f t="shared" si="146"/>
        <v>0</v>
      </c>
      <c r="DU46" s="61">
        <f t="shared" si="147"/>
        <v>0</v>
      </c>
      <c r="DV46" s="62">
        <f t="shared" si="148"/>
        <v>0</v>
      </c>
    </row>
    <row r="47" spans="1:126" s="1" customFormat="1" ht="12.5" x14ac:dyDescent="0.2">
      <c r="A47" s="13" t="s">
        <v>16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19">
        <f t="shared" si="117"/>
        <v>0</v>
      </c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19">
        <f t="shared" si="149"/>
        <v>0</v>
      </c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19">
        <f t="shared" si="118"/>
        <v>0</v>
      </c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19">
        <f t="shared" si="119"/>
        <v>0</v>
      </c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19">
        <f t="shared" si="120"/>
        <v>0</v>
      </c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19">
        <f t="shared" si="121"/>
        <v>0</v>
      </c>
      <c r="CB47" s="34">
        <f t="shared" si="122"/>
        <v>0</v>
      </c>
      <c r="CC47" s="34">
        <f t="shared" si="123"/>
        <v>0</v>
      </c>
      <c r="CD47" s="34">
        <f t="shared" si="124"/>
        <v>0</v>
      </c>
      <c r="CE47" s="34">
        <f t="shared" si="125"/>
        <v>0</v>
      </c>
      <c r="CF47" s="34">
        <f t="shared" si="126"/>
        <v>0</v>
      </c>
      <c r="CG47" s="42">
        <v>0.1</v>
      </c>
      <c r="CH47" s="41" t="s">
        <v>93</v>
      </c>
      <c r="CI47" s="36">
        <f t="shared" si="127"/>
        <v>0.1</v>
      </c>
      <c r="CJ47" s="36">
        <f t="shared" si="127"/>
        <v>0.1</v>
      </c>
      <c r="CK47" s="36">
        <f t="shared" si="127"/>
        <v>0.1</v>
      </c>
      <c r="CL47" s="36">
        <f t="shared" si="127"/>
        <v>0.1</v>
      </c>
      <c r="CM47" s="36">
        <f t="shared" si="127"/>
        <v>0.1</v>
      </c>
      <c r="CN47" s="36">
        <f t="shared" si="127"/>
        <v>0.1</v>
      </c>
      <c r="CO47" s="25"/>
      <c r="CP47" s="25"/>
      <c r="CQ47" s="25"/>
      <c r="CR47" s="25"/>
      <c r="CS47" s="25"/>
      <c r="CT47" s="25"/>
      <c r="CU47" s="51">
        <f t="shared" si="150"/>
        <v>0</v>
      </c>
      <c r="CV47" s="51">
        <f t="shared" si="151"/>
        <v>0</v>
      </c>
      <c r="CW47" s="51">
        <f t="shared" si="152"/>
        <v>0</v>
      </c>
      <c r="CX47" s="51">
        <f t="shared" si="153"/>
        <v>0</v>
      </c>
      <c r="CY47" s="51">
        <f t="shared" si="154"/>
        <v>0</v>
      </c>
      <c r="CZ47" s="51">
        <f t="shared" si="155"/>
        <v>0</v>
      </c>
      <c r="DA47" s="19">
        <f t="shared" si="129"/>
        <v>0</v>
      </c>
      <c r="DB47" s="52">
        <f t="shared" si="130"/>
        <v>0</v>
      </c>
      <c r="DC47" s="53">
        <f t="shared" si="131"/>
        <v>0</v>
      </c>
      <c r="DD47" s="52">
        <f t="shared" si="132"/>
        <v>0</v>
      </c>
      <c r="DE47" s="52">
        <f t="shared" si="133"/>
        <v>0</v>
      </c>
      <c r="DF47" s="54">
        <f t="shared" si="134"/>
        <v>0</v>
      </c>
      <c r="DG47" s="55"/>
      <c r="DH47" s="35" t="s">
        <v>90</v>
      </c>
      <c r="DI47" s="56">
        <f t="shared" si="135"/>
        <v>0</v>
      </c>
      <c r="DJ47" s="61">
        <f t="shared" si="136"/>
        <v>0</v>
      </c>
      <c r="DK47" s="61">
        <f t="shared" si="137"/>
        <v>0</v>
      </c>
      <c r="DL47" s="61">
        <f t="shared" si="138"/>
        <v>0</v>
      </c>
      <c r="DM47" s="61">
        <f t="shared" si="139"/>
        <v>0</v>
      </c>
      <c r="DN47" s="61">
        <f t="shared" si="140"/>
        <v>0</v>
      </c>
      <c r="DO47" s="61">
        <f t="shared" si="141"/>
        <v>0</v>
      </c>
      <c r="DP47" s="61">
        <f t="shared" si="142"/>
        <v>0</v>
      </c>
      <c r="DQ47" s="61">
        <f t="shared" si="143"/>
        <v>0</v>
      </c>
      <c r="DR47" s="61">
        <f t="shared" si="144"/>
        <v>0</v>
      </c>
      <c r="DS47" s="61">
        <f t="shared" si="145"/>
        <v>0</v>
      </c>
      <c r="DT47" s="61">
        <f t="shared" si="146"/>
        <v>0</v>
      </c>
      <c r="DU47" s="61">
        <f t="shared" si="147"/>
        <v>0</v>
      </c>
      <c r="DV47" s="62">
        <f t="shared" si="148"/>
        <v>0</v>
      </c>
    </row>
    <row r="48" spans="1:126" s="1" customFormat="1" ht="12.5" x14ac:dyDescent="0.25">
      <c r="A48" s="5" t="s">
        <v>15</v>
      </c>
      <c r="B48" s="118">
        <v>0</v>
      </c>
      <c r="C48" s="119"/>
      <c r="D48" s="119"/>
      <c r="E48" s="119"/>
      <c r="F48" s="119"/>
      <c r="G48" s="119"/>
      <c r="H48" s="119"/>
      <c r="I48" s="119"/>
      <c r="J48" s="119"/>
      <c r="K48" s="119"/>
      <c r="L48" s="119"/>
      <c r="M48" s="120"/>
      <c r="N48" s="19">
        <f t="shared" si="117"/>
        <v>0</v>
      </c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19">
        <f t="shared" si="149"/>
        <v>0</v>
      </c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19">
        <f t="shared" si="118"/>
        <v>0</v>
      </c>
      <c r="AO48" s="25"/>
      <c r="AP48" s="25"/>
      <c r="AQ48" s="25"/>
      <c r="AR48" s="25"/>
      <c r="AS48" s="25"/>
      <c r="AT48" s="25"/>
      <c r="AU48" s="25"/>
      <c r="AV48" s="25"/>
      <c r="AW48" s="25"/>
      <c r="AX48" s="25"/>
      <c r="AY48" s="25"/>
      <c r="AZ48" s="25"/>
      <c r="BA48" s="19">
        <f t="shared" si="119"/>
        <v>0</v>
      </c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5"/>
      <c r="BM48" s="25"/>
      <c r="BN48" s="19">
        <f t="shared" si="120"/>
        <v>0</v>
      </c>
      <c r="BO48" s="25"/>
      <c r="BP48" s="25"/>
      <c r="BQ48" s="25"/>
      <c r="BR48" s="25"/>
      <c r="BS48" s="25"/>
      <c r="BT48" s="25"/>
      <c r="BU48" s="25"/>
      <c r="BV48" s="25"/>
      <c r="BW48" s="25"/>
      <c r="BX48" s="25"/>
      <c r="BY48" s="25"/>
      <c r="BZ48" s="25"/>
      <c r="CA48" s="19">
        <f t="shared" si="121"/>
        <v>0</v>
      </c>
      <c r="CB48" s="34">
        <f t="shared" si="122"/>
        <v>0</v>
      </c>
      <c r="CC48" s="34">
        <f t="shared" si="123"/>
        <v>0</v>
      </c>
      <c r="CD48" s="34">
        <f t="shared" si="124"/>
        <v>0</v>
      </c>
      <c r="CE48" s="34">
        <f t="shared" si="125"/>
        <v>0</v>
      </c>
      <c r="CF48" s="34">
        <f t="shared" si="126"/>
        <v>0</v>
      </c>
      <c r="CG48" s="42">
        <v>0.1</v>
      </c>
      <c r="CH48" s="41" t="s">
        <v>93</v>
      </c>
      <c r="CI48" s="36">
        <f t="shared" si="127"/>
        <v>0.1</v>
      </c>
      <c r="CJ48" s="36">
        <f t="shared" si="127"/>
        <v>0.1</v>
      </c>
      <c r="CK48" s="36">
        <f t="shared" si="127"/>
        <v>0.1</v>
      </c>
      <c r="CL48" s="36">
        <f t="shared" si="127"/>
        <v>0.1</v>
      </c>
      <c r="CM48" s="36">
        <f t="shared" si="127"/>
        <v>0.1</v>
      </c>
      <c r="CN48" s="36">
        <f t="shared" si="127"/>
        <v>0.1</v>
      </c>
      <c r="CO48" s="25"/>
      <c r="CP48" s="25"/>
      <c r="CQ48" s="25"/>
      <c r="CR48" s="25"/>
      <c r="CS48" s="25"/>
      <c r="CT48" s="25"/>
      <c r="CU48" s="51">
        <f t="shared" si="150"/>
        <v>0</v>
      </c>
      <c r="CV48" s="51">
        <f t="shared" si="151"/>
        <v>0</v>
      </c>
      <c r="CW48" s="51">
        <f t="shared" si="152"/>
        <v>0</v>
      </c>
      <c r="CX48" s="51">
        <f t="shared" si="153"/>
        <v>0</v>
      </c>
      <c r="CY48" s="51">
        <f t="shared" si="154"/>
        <v>0</v>
      </c>
      <c r="CZ48" s="51">
        <f t="shared" si="155"/>
        <v>0</v>
      </c>
      <c r="DA48" s="19">
        <f t="shared" si="129"/>
        <v>0</v>
      </c>
      <c r="DB48" s="52">
        <f t="shared" si="130"/>
        <v>0</v>
      </c>
      <c r="DC48" s="53">
        <f t="shared" si="131"/>
        <v>0</v>
      </c>
      <c r="DD48" s="52">
        <f t="shared" si="132"/>
        <v>0</v>
      </c>
      <c r="DE48" s="52">
        <f t="shared" si="133"/>
        <v>0</v>
      </c>
      <c r="DF48" s="54">
        <f t="shared" si="134"/>
        <v>0</v>
      </c>
      <c r="DG48" s="55">
        <v>0.02</v>
      </c>
      <c r="DH48" s="35" t="s">
        <v>93</v>
      </c>
      <c r="DI48" s="56">
        <f t="shared" si="135"/>
        <v>0.02</v>
      </c>
      <c r="DJ48" s="61">
        <f t="shared" si="136"/>
        <v>0</v>
      </c>
      <c r="DK48" s="61">
        <f t="shared" si="137"/>
        <v>0</v>
      </c>
      <c r="DL48" s="61">
        <f t="shared" si="138"/>
        <v>0</v>
      </c>
      <c r="DM48" s="61">
        <f t="shared" si="139"/>
        <v>0</v>
      </c>
      <c r="DN48" s="61">
        <f t="shared" si="140"/>
        <v>0</v>
      </c>
      <c r="DO48" s="61">
        <f t="shared" si="141"/>
        <v>0</v>
      </c>
      <c r="DP48" s="61">
        <f t="shared" si="142"/>
        <v>0</v>
      </c>
      <c r="DQ48" s="61">
        <f t="shared" si="143"/>
        <v>0</v>
      </c>
      <c r="DR48" s="61">
        <f t="shared" si="144"/>
        <v>0</v>
      </c>
      <c r="DS48" s="61">
        <f t="shared" si="145"/>
        <v>0</v>
      </c>
      <c r="DT48" s="61">
        <f t="shared" si="146"/>
        <v>0</v>
      </c>
      <c r="DU48" s="61">
        <f t="shared" si="147"/>
        <v>0</v>
      </c>
      <c r="DV48" s="62">
        <f t="shared" si="148"/>
        <v>0</v>
      </c>
    </row>
    <row r="49" spans="1:126" s="1" customFormat="1" ht="12.5" x14ac:dyDescent="0.25">
      <c r="A49" s="5" t="s">
        <v>127</v>
      </c>
      <c r="B49" s="118"/>
      <c r="C49" s="119"/>
      <c r="D49" s="119"/>
      <c r="E49" s="119"/>
      <c r="F49" s="119"/>
      <c r="G49" s="119"/>
      <c r="H49" s="119"/>
      <c r="I49" s="119"/>
      <c r="J49" s="119"/>
      <c r="K49" s="119"/>
      <c r="L49" s="119"/>
      <c r="M49" s="120"/>
      <c r="N49" s="19">
        <f t="shared" si="117"/>
        <v>0</v>
      </c>
      <c r="O49" s="125"/>
      <c r="P49" s="125"/>
      <c r="Q49" s="125"/>
      <c r="R49" s="125"/>
      <c r="S49" s="125"/>
      <c r="T49" s="125"/>
      <c r="U49" s="125"/>
      <c r="V49" s="125"/>
      <c r="W49" s="125"/>
      <c r="X49" s="125"/>
      <c r="Y49" s="125"/>
      <c r="Z49" s="125"/>
      <c r="AA49" s="19">
        <f t="shared" si="149"/>
        <v>0</v>
      </c>
      <c r="AB49" s="118">
        <v>1.5477000000000001</v>
      </c>
      <c r="AC49" s="119">
        <v>1.4628000000000001</v>
      </c>
      <c r="AD49" s="119">
        <v>1.5333000000000001</v>
      </c>
      <c r="AE49" s="119">
        <v>1.3567</v>
      </c>
      <c r="AF49" s="119">
        <v>1.5062</v>
      </c>
      <c r="AG49" s="119">
        <v>1.5439000000000001</v>
      </c>
      <c r="AH49" s="119">
        <v>1.4675</v>
      </c>
      <c r="AI49" s="119">
        <v>1.4873000000000001</v>
      </c>
      <c r="AJ49" s="119">
        <v>1.4992000000000001</v>
      </c>
      <c r="AK49" s="119">
        <v>1.5187999999999999</v>
      </c>
      <c r="AL49" s="119">
        <v>1.4806999999999999</v>
      </c>
      <c r="AM49" s="120">
        <v>1.3565</v>
      </c>
      <c r="AN49" s="19">
        <f t="shared" si="118"/>
        <v>17.7606</v>
      </c>
      <c r="AO49" s="118">
        <v>1.2202000000000002</v>
      </c>
      <c r="AP49" s="119">
        <v>1.1353</v>
      </c>
      <c r="AQ49" s="119">
        <v>1.2058</v>
      </c>
      <c r="AR49" s="119">
        <v>1.0291999999999999</v>
      </c>
      <c r="AS49" s="119">
        <v>1.1787000000000001</v>
      </c>
      <c r="AT49" s="119">
        <v>1.2164000000000001</v>
      </c>
      <c r="AU49" s="119">
        <v>1.1400000000000001</v>
      </c>
      <c r="AV49" s="119">
        <v>1.1598000000000002</v>
      </c>
      <c r="AW49" s="119">
        <v>1.1717</v>
      </c>
      <c r="AX49" s="119">
        <v>1.1913</v>
      </c>
      <c r="AY49" s="119">
        <v>1.1532</v>
      </c>
      <c r="AZ49" s="120">
        <v>1.0289999999999999</v>
      </c>
      <c r="BA49" s="19">
        <f t="shared" si="119"/>
        <v>13.8306</v>
      </c>
      <c r="BB49" s="118"/>
      <c r="BC49" s="119"/>
      <c r="BD49" s="119"/>
      <c r="BE49" s="119">
        <v>0.80034999999999989</v>
      </c>
      <c r="BF49" s="119">
        <v>0.76065000000000005</v>
      </c>
      <c r="BG49" s="119">
        <v>0.12624999999999997</v>
      </c>
      <c r="BH49" s="119">
        <v>1.4728000000000001</v>
      </c>
      <c r="BI49" s="119">
        <v>1.5189999999999999</v>
      </c>
      <c r="BJ49" s="119">
        <v>1.4706999999999999</v>
      </c>
      <c r="BK49" s="119">
        <v>1.5198</v>
      </c>
      <c r="BL49" s="119">
        <v>1.4213</v>
      </c>
      <c r="BM49" s="120">
        <v>1.4200999999999999</v>
      </c>
      <c r="BN49" s="19">
        <f t="shared" si="120"/>
        <v>10.510949999999999</v>
      </c>
      <c r="BO49" s="127">
        <v>1.5477000000000001</v>
      </c>
      <c r="BP49" s="127">
        <v>1.4628000000000001</v>
      </c>
      <c r="BQ49" s="127">
        <v>1.5333000000000001</v>
      </c>
      <c r="BR49" s="127">
        <v>1.3567</v>
      </c>
      <c r="BS49" s="127">
        <v>1.5062</v>
      </c>
      <c r="BT49" s="127">
        <v>1.5439000000000001</v>
      </c>
      <c r="BU49" s="127">
        <v>1.4675</v>
      </c>
      <c r="BV49" s="127">
        <v>1.4873000000000001</v>
      </c>
      <c r="BW49" s="127">
        <v>1.4992000000000001</v>
      </c>
      <c r="BX49" s="127">
        <v>1.5187999999999999</v>
      </c>
      <c r="BY49" s="127">
        <v>1.4806999999999999</v>
      </c>
      <c r="BZ49" s="127">
        <v>1.3565</v>
      </c>
      <c r="CA49" s="19">
        <f t="shared" si="121"/>
        <v>17.7606</v>
      </c>
      <c r="CB49" s="34">
        <f t="shared" si="122"/>
        <v>0</v>
      </c>
      <c r="CC49" s="34">
        <f t="shared" ref="CC49" si="156">IFERROR((CA49/AA49)^(1/4)-1,0)</f>
        <v>0</v>
      </c>
      <c r="CD49" s="34">
        <f t="shared" ref="CD49" si="157">IFERROR((CA49/AN49)^(1/3)-1,0)</f>
        <v>0</v>
      </c>
      <c r="CE49" s="34">
        <f t="shared" ref="CE49" si="158">IFERROR((CA49/BA49)^(1/2)-1,0)</f>
        <v>0.13320454082373967</v>
      </c>
      <c r="CF49" s="34">
        <f t="shared" ref="CF49" si="159">IFERROR((CA49/BN49)^(1/1)-1,0)</f>
        <v>0.68972357398712791</v>
      </c>
      <c r="CG49" s="42">
        <v>0.05</v>
      </c>
      <c r="CH49" s="41" t="s">
        <v>93</v>
      </c>
      <c r="CI49" s="36">
        <f t="shared" si="127"/>
        <v>0.05</v>
      </c>
      <c r="CJ49" s="36">
        <f t="shared" si="127"/>
        <v>0.05</v>
      </c>
      <c r="CK49" s="36">
        <f t="shared" si="127"/>
        <v>0.05</v>
      </c>
      <c r="CL49" s="36">
        <f t="shared" si="127"/>
        <v>0.05</v>
      </c>
      <c r="CM49" s="36">
        <f t="shared" si="127"/>
        <v>0.05</v>
      </c>
      <c r="CN49" s="36">
        <f t="shared" si="127"/>
        <v>0.05</v>
      </c>
      <c r="CO49" s="118">
        <v>1.4970000000000001</v>
      </c>
      <c r="CP49" s="119">
        <v>1.4726999999999999</v>
      </c>
      <c r="CQ49" s="119">
        <v>1.5472999999999999</v>
      </c>
      <c r="CR49" s="119">
        <v>1.4492</v>
      </c>
      <c r="CS49" s="119">
        <v>1.5212000000000001</v>
      </c>
      <c r="CT49" s="120">
        <v>1.5987</v>
      </c>
      <c r="CU49" s="51">
        <f t="shared" ref="CU49" si="160">BU49*(1+CI49)</f>
        <v>1.540875</v>
      </c>
      <c r="CV49" s="51">
        <f t="shared" ref="CV49" si="161">BV49*(1+CJ49)</f>
        <v>1.5616650000000001</v>
      </c>
      <c r="CW49" s="51">
        <f t="shared" ref="CW49" si="162">BW49*(1+CK49)</f>
        <v>1.5741600000000002</v>
      </c>
      <c r="CX49" s="51">
        <f t="shared" ref="CX49" si="163">BX49*(1+CL49)</f>
        <v>1.59474</v>
      </c>
      <c r="CY49" s="51">
        <f t="shared" ref="CY49" si="164">BY49*(1+CM49)</f>
        <v>1.554735</v>
      </c>
      <c r="CZ49" s="51">
        <f t="shared" ref="CZ49" si="165">BZ49*(1+CN49)</f>
        <v>1.4243250000000001</v>
      </c>
      <c r="DA49" s="19">
        <f t="shared" ref="DA49" si="166">SUM(CO49:CZ49)</f>
        <v>18.336600000000001</v>
      </c>
      <c r="DB49" s="52">
        <f t="shared" ref="DB49" si="167">IFERROR((DA49/AA49)^(1/5)-1,0)</f>
        <v>0</v>
      </c>
      <c r="DC49" s="53">
        <f t="shared" ref="DC49" si="168">IFERROR((DA49/AN49)^(1/4)-1,0)</f>
        <v>8.0110535709259079E-3</v>
      </c>
      <c r="DD49" s="52">
        <f t="shared" ref="DD49" si="169">IFERROR((DA49/BA49)^(1/3)-1,0)</f>
        <v>9.856543421073094E-2</v>
      </c>
      <c r="DE49" s="52">
        <f t="shared" ref="DE49" si="170">IFERROR((DA49/BN49)^(1/2)-1,0)</f>
        <v>0.3208041369857968</v>
      </c>
      <c r="DF49" s="54">
        <f t="shared" ref="DF49" si="171">IFERROR((DA49/CA49)^(1/1)-1,0)</f>
        <v>3.2431336779162878E-2</v>
      </c>
      <c r="DG49" s="55">
        <v>0.02</v>
      </c>
      <c r="DH49" s="35" t="s">
        <v>92</v>
      </c>
      <c r="DI49" s="56">
        <f t="shared" si="135"/>
        <v>3.2431336779162878E-2</v>
      </c>
      <c r="DJ49" s="61">
        <f t="shared" ref="DJ49" si="172">CO49*(1+$DI49)</f>
        <v>1.5455497111584069</v>
      </c>
      <c r="DK49" s="61">
        <f t="shared" ref="DK49" si="173">CP49*(1+$DI49)</f>
        <v>1.5204616296746731</v>
      </c>
      <c r="DL49" s="61">
        <f t="shared" ref="DL49" si="174">CQ49*(1+$DI49)</f>
        <v>1.5974810073983987</v>
      </c>
      <c r="DM49" s="61">
        <f t="shared" ref="DM49" si="175">CR49*(1+$DI49)</f>
        <v>1.4961994932603628</v>
      </c>
      <c r="DN49" s="61">
        <f t="shared" ref="DN49" si="176">CS49*(1+$DI49)</f>
        <v>1.5705345495084626</v>
      </c>
      <c r="DO49" s="61">
        <f t="shared" ref="DO49" si="177">CT49*(1+$DI49)</f>
        <v>1.6505479781088477</v>
      </c>
      <c r="DP49" s="61">
        <f t="shared" ref="DP49" si="178">CU49*(1+$DI49)</f>
        <v>1.5908476360595927</v>
      </c>
      <c r="DQ49" s="61">
        <f t="shared" ref="DQ49" si="179">CV49*(1+$DI49)</f>
        <v>1.6123118835512316</v>
      </c>
      <c r="DR49" s="61">
        <f t="shared" ref="DR49" si="180">CW49*(1+$DI49)</f>
        <v>1.6252121131042874</v>
      </c>
      <c r="DS49" s="61">
        <f t="shared" ref="DS49" si="181">CX49*(1+$DI49)</f>
        <v>1.6464595500152022</v>
      </c>
      <c r="DT49" s="61">
        <f t="shared" ref="DT49" si="182">CY49*(1+$DI49)</f>
        <v>1.6051571343873519</v>
      </c>
      <c r="DU49" s="61">
        <f t="shared" ref="DU49" si="183">CZ49*(1+$DI49)</f>
        <v>1.4705177637579812</v>
      </c>
      <c r="DV49" s="62">
        <f t="shared" ref="DV49" si="184">SUM(DJ49:DU49)</f>
        <v>18.931280449984801</v>
      </c>
    </row>
    <row r="50" spans="1:126" s="1" customFormat="1" ht="12.5" x14ac:dyDescent="0.25">
      <c r="A50" s="5" t="s">
        <v>14</v>
      </c>
      <c r="B50" s="118">
        <v>1.7473699999999999</v>
      </c>
      <c r="C50" s="119">
        <v>1.65476</v>
      </c>
      <c r="D50" s="119">
        <v>1.8263599999999998</v>
      </c>
      <c r="E50" s="119">
        <v>1.6595499999999999</v>
      </c>
      <c r="F50" s="119">
        <v>1.6599299999999999</v>
      </c>
      <c r="G50" s="119">
        <v>1.6752499999999999</v>
      </c>
      <c r="H50" s="119">
        <v>1.63087</v>
      </c>
      <c r="I50" s="119">
        <v>1.7327599999999999</v>
      </c>
      <c r="J50" s="119">
        <v>1.5149699999999999</v>
      </c>
      <c r="K50" s="119">
        <v>1.5422499999999999</v>
      </c>
      <c r="L50" s="119">
        <v>1.6330499999999999</v>
      </c>
      <c r="M50" s="120">
        <v>1.5274000000000001</v>
      </c>
      <c r="N50" s="19">
        <f t="shared" si="117"/>
        <v>19.80452</v>
      </c>
      <c r="O50" s="118">
        <v>1.7393000000000001</v>
      </c>
      <c r="P50" s="119">
        <v>1.7783499999999999</v>
      </c>
      <c r="Q50" s="119">
        <v>1.8928499999999999</v>
      </c>
      <c r="R50" s="119">
        <v>1.80905</v>
      </c>
      <c r="S50" s="119">
        <v>1.69445</v>
      </c>
      <c r="T50" s="119">
        <v>2.0974439999999999</v>
      </c>
      <c r="U50" s="119">
        <v>2.0057700000000001</v>
      </c>
      <c r="V50" s="119">
        <v>1.9613</v>
      </c>
      <c r="W50" s="119">
        <v>1.7925999999999997</v>
      </c>
      <c r="X50" s="119">
        <v>1.91713</v>
      </c>
      <c r="Y50" s="119">
        <v>1.9194399999999998</v>
      </c>
      <c r="Z50" s="119">
        <v>1.8869199999999999</v>
      </c>
      <c r="AA50" s="120">
        <v>22.494603999999999</v>
      </c>
      <c r="AB50" s="118">
        <v>2.2656200000000002</v>
      </c>
      <c r="AC50" s="119">
        <v>2.22167</v>
      </c>
      <c r="AD50" s="119">
        <v>2.42211</v>
      </c>
      <c r="AE50" s="119">
        <v>2.0566299999999997</v>
      </c>
      <c r="AF50" s="119">
        <v>1.98461</v>
      </c>
      <c r="AG50" s="119">
        <v>2.1310900000000004</v>
      </c>
      <c r="AH50" s="119">
        <v>2.0303999999999998</v>
      </c>
      <c r="AI50" s="119">
        <v>1.8586100000000001</v>
      </c>
      <c r="AJ50" s="119">
        <v>1.77782</v>
      </c>
      <c r="AK50" s="119">
        <v>1.6611099999999999</v>
      </c>
      <c r="AL50" s="119">
        <v>1.6585000000000001</v>
      </c>
      <c r="AM50" s="120">
        <v>1.6144400000000001</v>
      </c>
      <c r="AN50" s="19">
        <f t="shared" si="118"/>
        <v>23.682609999999997</v>
      </c>
      <c r="AO50" s="118">
        <v>1.87005</v>
      </c>
      <c r="AP50" s="119">
        <v>1.85778</v>
      </c>
      <c r="AQ50" s="119">
        <v>2.1306799999999999</v>
      </c>
      <c r="AR50" s="119">
        <v>1.8319800000000002</v>
      </c>
      <c r="AS50" s="119">
        <v>1.70434</v>
      </c>
      <c r="AT50" s="119">
        <v>1.7475999999999998</v>
      </c>
      <c r="AU50" s="119">
        <v>1.5339900000000002</v>
      </c>
      <c r="AV50" s="119">
        <v>1.5854699999999999</v>
      </c>
      <c r="AW50" s="119">
        <v>1.25932</v>
      </c>
      <c r="AX50" s="119">
        <v>1.32856</v>
      </c>
      <c r="AY50" s="119">
        <v>1.2930000000000001</v>
      </c>
      <c r="AZ50" s="120">
        <v>1.2188399999999999</v>
      </c>
      <c r="BA50" s="19">
        <f t="shared" si="119"/>
        <v>19.361610000000002</v>
      </c>
      <c r="BB50" s="118">
        <v>1.23647</v>
      </c>
      <c r="BC50" s="119">
        <v>1.3357100000000002</v>
      </c>
      <c r="BD50" s="119">
        <v>1.33327</v>
      </c>
      <c r="BE50" s="119">
        <v>1.27342</v>
      </c>
      <c r="BF50" s="119">
        <v>1.9729699999999999</v>
      </c>
      <c r="BG50" s="119">
        <v>2.26566</v>
      </c>
      <c r="BH50" s="119">
        <v>2.56534</v>
      </c>
      <c r="BI50" s="119">
        <v>2.4715500000000001</v>
      </c>
      <c r="BJ50" s="119">
        <v>2.26579</v>
      </c>
      <c r="BK50" s="119">
        <v>2.1966199999999998</v>
      </c>
      <c r="BL50" s="119">
        <v>2.31318</v>
      </c>
      <c r="BM50" s="120">
        <v>2.207551</v>
      </c>
      <c r="BN50" s="19">
        <f t="shared" si="120"/>
        <v>23.437530999999996</v>
      </c>
      <c r="BO50" s="127">
        <v>2.7634799999999999</v>
      </c>
      <c r="BP50" s="127">
        <v>2.7887900000000001</v>
      </c>
      <c r="BQ50" s="127">
        <v>3.1204979999999995</v>
      </c>
      <c r="BR50" s="127">
        <v>2.9341920000000004</v>
      </c>
      <c r="BS50" s="127">
        <v>3.1184799999999999</v>
      </c>
      <c r="BT50" s="127">
        <v>3.4315700000000002</v>
      </c>
      <c r="BU50" s="127">
        <v>4.5579900000000002</v>
      </c>
      <c r="BV50" s="127">
        <v>4.4991299999999992</v>
      </c>
      <c r="BW50" s="127">
        <v>4.0855899999999998</v>
      </c>
      <c r="BX50" s="127">
        <v>4.0340499999999997</v>
      </c>
      <c r="BY50" s="127">
        <v>3.6297900000000003</v>
      </c>
      <c r="BZ50" s="127">
        <v>3.9595400000000001</v>
      </c>
      <c r="CA50" s="19">
        <f t="shared" si="121"/>
        <v>42.923099999999991</v>
      </c>
      <c r="CB50" s="34">
        <f t="shared" si="122"/>
        <v>0.16730770413431695</v>
      </c>
      <c r="CC50" s="34">
        <f t="shared" si="123"/>
        <v>0.17531203151987262</v>
      </c>
      <c r="CD50" s="34">
        <f t="shared" si="124"/>
        <v>0.21923430111662823</v>
      </c>
      <c r="CE50" s="34">
        <f t="shared" si="125"/>
        <v>0.48893180208790676</v>
      </c>
      <c r="CF50" s="34">
        <f t="shared" si="126"/>
        <v>0.83138317769051695</v>
      </c>
      <c r="CG50" s="42">
        <v>0.15</v>
      </c>
      <c r="CH50" s="41" t="s">
        <v>88</v>
      </c>
      <c r="CI50" s="36">
        <f t="shared" ref="CI50:CN55" si="185">HLOOKUP($CH50,$CB$4:$CG$116,ROW($CB50)-ROW($CB$3), FALSE)</f>
        <v>0.16730770413431695</v>
      </c>
      <c r="CJ50" s="36">
        <f t="shared" si="185"/>
        <v>0.16730770413431695</v>
      </c>
      <c r="CK50" s="36">
        <f t="shared" si="185"/>
        <v>0.16730770413431695</v>
      </c>
      <c r="CL50" s="36">
        <f t="shared" si="185"/>
        <v>0.16730770413431695</v>
      </c>
      <c r="CM50" s="36">
        <f t="shared" si="185"/>
        <v>0.16730770413431695</v>
      </c>
      <c r="CN50" s="36">
        <f t="shared" si="185"/>
        <v>0.16730770413431695</v>
      </c>
      <c r="CO50" s="118">
        <v>5.8011999999999997</v>
      </c>
      <c r="CP50" s="119">
        <v>5.5356100000000001</v>
      </c>
      <c r="CQ50" s="119">
        <v>6.0514299999999999</v>
      </c>
      <c r="CR50" s="119">
        <v>5.5504300000000004</v>
      </c>
      <c r="CS50" s="119">
        <v>5.8894200000000003</v>
      </c>
      <c r="CT50" s="120">
        <v>6.3062299999999993</v>
      </c>
      <c r="CU50" s="51">
        <f t="shared" si="150"/>
        <v>5.320576842367176</v>
      </c>
      <c r="CV50" s="51">
        <f t="shared" si="151"/>
        <v>5.2518691109018283</v>
      </c>
      <c r="CW50" s="51">
        <f t="shared" si="152"/>
        <v>4.7691406829341236</v>
      </c>
      <c r="CX50" s="51">
        <f t="shared" si="153"/>
        <v>4.7089776438630411</v>
      </c>
      <c r="CY50" s="51">
        <f t="shared" si="154"/>
        <v>4.2370818313897027</v>
      </c>
      <c r="CZ50" s="51">
        <f t="shared" si="155"/>
        <v>4.6220015468279936</v>
      </c>
      <c r="DA50" s="19">
        <f t="shared" si="129"/>
        <v>64.043967658283862</v>
      </c>
      <c r="DB50" s="52">
        <f t="shared" si="130"/>
        <v>0.23276409122932629</v>
      </c>
      <c r="DC50" s="53">
        <f t="shared" si="131"/>
        <v>0.28236650714957245</v>
      </c>
      <c r="DD50" s="52">
        <f t="shared" si="132"/>
        <v>0.48997479076800987</v>
      </c>
      <c r="DE50" s="52">
        <f t="shared" si="133"/>
        <v>0.65303932374536089</v>
      </c>
      <c r="DF50" s="54">
        <f t="shared" si="134"/>
        <v>0.49206296046380338</v>
      </c>
      <c r="DG50" s="55">
        <v>0.15</v>
      </c>
      <c r="DH50" s="35" t="s">
        <v>93</v>
      </c>
      <c r="DI50" s="56">
        <f t="shared" ref="DI50:DI56" si="186">HLOOKUP(DH50,$DB$4:$DG$125,ROW($DB50)-ROW($DB$3), FALSE)</f>
        <v>0.15</v>
      </c>
      <c r="DJ50" s="61">
        <f t="shared" si="136"/>
        <v>6.6713799999999992</v>
      </c>
      <c r="DK50" s="61">
        <f t="shared" si="137"/>
        <v>6.3659514999999995</v>
      </c>
      <c r="DL50" s="61">
        <f t="shared" si="138"/>
        <v>6.959144499999999</v>
      </c>
      <c r="DM50" s="61">
        <f t="shared" si="139"/>
        <v>6.3829944999999997</v>
      </c>
      <c r="DN50" s="61">
        <f t="shared" si="140"/>
        <v>6.7728329999999994</v>
      </c>
      <c r="DO50" s="61">
        <f t="shared" si="141"/>
        <v>7.2521644999999983</v>
      </c>
      <c r="DP50" s="61">
        <f t="shared" si="142"/>
        <v>6.1186633687222516</v>
      </c>
      <c r="DQ50" s="61">
        <f t="shared" si="143"/>
        <v>6.0396494775371021</v>
      </c>
      <c r="DR50" s="61">
        <f t="shared" si="144"/>
        <v>5.4845117853742416</v>
      </c>
      <c r="DS50" s="61">
        <f t="shared" si="145"/>
        <v>5.4153242904424967</v>
      </c>
      <c r="DT50" s="61">
        <f t="shared" si="146"/>
        <v>4.872644106098158</v>
      </c>
      <c r="DU50" s="61">
        <f t="shared" si="147"/>
        <v>5.3153017788521923</v>
      </c>
      <c r="DV50" s="62">
        <f t="shared" si="148"/>
        <v>73.650562807026446</v>
      </c>
    </row>
    <row r="51" spans="1:126" s="1" customFormat="1" ht="12.5" x14ac:dyDescent="0.2">
      <c r="A51" s="5" t="s">
        <v>13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19">
        <f t="shared" si="117"/>
        <v>0</v>
      </c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19">
        <f t="shared" si="149"/>
        <v>0</v>
      </c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19">
        <f t="shared" si="118"/>
        <v>0</v>
      </c>
      <c r="AO51" s="25"/>
      <c r="AP51" s="25"/>
      <c r="AQ51" s="25"/>
      <c r="AR51" s="25"/>
      <c r="AS51" s="25"/>
      <c r="AT51" s="25"/>
      <c r="AU51" s="25"/>
      <c r="AV51" s="25"/>
      <c r="AW51" s="25"/>
      <c r="AX51" s="25"/>
      <c r="AY51" s="25"/>
      <c r="AZ51" s="25"/>
      <c r="BA51" s="19">
        <f t="shared" si="119"/>
        <v>0</v>
      </c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5"/>
      <c r="BM51" s="25"/>
      <c r="BN51" s="19">
        <f t="shared" si="120"/>
        <v>0</v>
      </c>
      <c r="BO51" s="25"/>
      <c r="BP51" s="25"/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19">
        <f t="shared" si="121"/>
        <v>0</v>
      </c>
      <c r="CB51" s="34">
        <f t="shared" si="122"/>
        <v>0</v>
      </c>
      <c r="CC51" s="34">
        <f t="shared" si="123"/>
        <v>0</v>
      </c>
      <c r="CD51" s="34">
        <f t="shared" si="124"/>
        <v>0</v>
      </c>
      <c r="CE51" s="34">
        <f t="shared" si="125"/>
        <v>0</v>
      </c>
      <c r="CF51" s="34">
        <f t="shared" si="126"/>
        <v>0</v>
      </c>
      <c r="CG51" s="42">
        <v>0</v>
      </c>
      <c r="CH51" s="41" t="s">
        <v>93</v>
      </c>
      <c r="CI51" s="36">
        <f t="shared" si="185"/>
        <v>0</v>
      </c>
      <c r="CJ51" s="36">
        <f t="shared" si="185"/>
        <v>0</v>
      </c>
      <c r="CK51" s="36">
        <f t="shared" si="185"/>
        <v>0</v>
      </c>
      <c r="CL51" s="36">
        <f t="shared" si="185"/>
        <v>0</v>
      </c>
      <c r="CM51" s="36">
        <f t="shared" si="185"/>
        <v>0</v>
      </c>
      <c r="CN51" s="36">
        <f t="shared" si="185"/>
        <v>0</v>
      </c>
      <c r="CO51" s="25"/>
      <c r="CP51" s="25"/>
      <c r="CQ51" s="25"/>
      <c r="CR51" s="25"/>
      <c r="CS51" s="25"/>
      <c r="CT51" s="25"/>
      <c r="CU51" s="51">
        <f t="shared" si="150"/>
        <v>0</v>
      </c>
      <c r="CV51" s="51">
        <f t="shared" si="151"/>
        <v>0</v>
      </c>
      <c r="CW51" s="51">
        <f t="shared" si="152"/>
        <v>0</v>
      </c>
      <c r="CX51" s="51">
        <f t="shared" si="153"/>
        <v>0</v>
      </c>
      <c r="CY51" s="51">
        <f t="shared" si="154"/>
        <v>0</v>
      </c>
      <c r="CZ51" s="51">
        <f t="shared" si="155"/>
        <v>0</v>
      </c>
      <c r="DA51" s="19">
        <f t="shared" si="129"/>
        <v>0</v>
      </c>
      <c r="DB51" s="52">
        <f t="shared" si="130"/>
        <v>0</v>
      </c>
      <c r="DC51" s="53">
        <f t="shared" si="131"/>
        <v>0</v>
      </c>
      <c r="DD51" s="52">
        <f t="shared" si="132"/>
        <v>0</v>
      </c>
      <c r="DE51" s="52">
        <f t="shared" si="133"/>
        <v>0</v>
      </c>
      <c r="DF51" s="54">
        <f t="shared" si="134"/>
        <v>0</v>
      </c>
      <c r="DG51" s="55">
        <v>0</v>
      </c>
      <c r="DH51" s="35" t="s">
        <v>93</v>
      </c>
      <c r="DI51" s="56">
        <f t="shared" si="186"/>
        <v>0</v>
      </c>
      <c r="DJ51" s="61">
        <f t="shared" si="136"/>
        <v>0</v>
      </c>
      <c r="DK51" s="61">
        <f t="shared" si="137"/>
        <v>0</v>
      </c>
      <c r="DL51" s="61">
        <f t="shared" si="138"/>
        <v>0</v>
      </c>
      <c r="DM51" s="61">
        <f t="shared" si="139"/>
        <v>0</v>
      </c>
      <c r="DN51" s="61">
        <f t="shared" si="140"/>
        <v>0</v>
      </c>
      <c r="DO51" s="61">
        <f t="shared" si="141"/>
        <v>0</v>
      </c>
      <c r="DP51" s="61">
        <f t="shared" si="142"/>
        <v>0</v>
      </c>
      <c r="DQ51" s="61">
        <f t="shared" si="143"/>
        <v>0</v>
      </c>
      <c r="DR51" s="61">
        <f t="shared" si="144"/>
        <v>0</v>
      </c>
      <c r="DS51" s="61">
        <f t="shared" si="145"/>
        <v>0</v>
      </c>
      <c r="DT51" s="61">
        <f t="shared" si="146"/>
        <v>0</v>
      </c>
      <c r="DU51" s="61">
        <f t="shared" si="147"/>
        <v>0</v>
      </c>
      <c r="DV51" s="62">
        <f t="shared" si="148"/>
        <v>0</v>
      </c>
    </row>
    <row r="52" spans="1:126" s="1" customFormat="1" ht="12.5" x14ac:dyDescent="0.2">
      <c r="A52" s="5" t="s">
        <v>58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19">
        <f t="shared" si="117"/>
        <v>0</v>
      </c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19">
        <f t="shared" si="149"/>
        <v>0</v>
      </c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19">
        <f t="shared" si="118"/>
        <v>0</v>
      </c>
      <c r="AO52" s="25"/>
      <c r="AP52" s="25"/>
      <c r="AQ52" s="25"/>
      <c r="AR52" s="25"/>
      <c r="AS52" s="25"/>
      <c r="AT52" s="25"/>
      <c r="AU52" s="25"/>
      <c r="AV52" s="25"/>
      <c r="AW52" s="25"/>
      <c r="AX52" s="25"/>
      <c r="AY52" s="25"/>
      <c r="AZ52" s="25"/>
      <c r="BA52" s="19">
        <f t="shared" si="119"/>
        <v>0</v>
      </c>
      <c r="BB52" s="25"/>
      <c r="BC52" s="25"/>
      <c r="BD52" s="25"/>
      <c r="BE52" s="25"/>
      <c r="BF52" s="25"/>
      <c r="BG52" s="25"/>
      <c r="BH52" s="25"/>
      <c r="BI52" s="25"/>
      <c r="BJ52" s="25"/>
      <c r="BK52" s="25"/>
      <c r="BL52" s="25"/>
      <c r="BM52" s="25"/>
      <c r="BN52" s="19">
        <f t="shared" si="120"/>
        <v>0</v>
      </c>
      <c r="BO52" s="25"/>
      <c r="BP52" s="25"/>
      <c r="BQ52" s="25"/>
      <c r="BR52" s="25"/>
      <c r="BS52" s="25"/>
      <c r="BT52" s="25"/>
      <c r="BU52" s="25"/>
      <c r="BV52" s="25"/>
      <c r="BW52" s="25"/>
      <c r="BX52" s="25"/>
      <c r="BY52" s="25"/>
      <c r="BZ52" s="25"/>
      <c r="CA52" s="19">
        <f t="shared" si="121"/>
        <v>0</v>
      </c>
      <c r="CB52" s="34">
        <f t="shared" si="122"/>
        <v>0</v>
      </c>
      <c r="CC52" s="34">
        <f t="shared" si="123"/>
        <v>0</v>
      </c>
      <c r="CD52" s="34">
        <f t="shared" si="124"/>
        <v>0</v>
      </c>
      <c r="CE52" s="34">
        <f t="shared" si="125"/>
        <v>0</v>
      </c>
      <c r="CF52" s="34">
        <f t="shared" si="126"/>
        <v>0</v>
      </c>
      <c r="CG52" s="43">
        <v>0.02</v>
      </c>
      <c r="CH52" s="41" t="s">
        <v>93</v>
      </c>
      <c r="CI52" s="36">
        <f t="shared" si="185"/>
        <v>0.02</v>
      </c>
      <c r="CJ52" s="36">
        <f t="shared" si="185"/>
        <v>0.02</v>
      </c>
      <c r="CK52" s="36">
        <f t="shared" si="185"/>
        <v>0.02</v>
      </c>
      <c r="CL52" s="36">
        <f t="shared" si="185"/>
        <v>0.02</v>
      </c>
      <c r="CM52" s="36">
        <f t="shared" si="185"/>
        <v>0.02</v>
      </c>
      <c r="CN52" s="36">
        <f t="shared" si="185"/>
        <v>0.02</v>
      </c>
      <c r="CO52" s="25"/>
      <c r="CP52" s="25"/>
      <c r="CQ52" s="25"/>
      <c r="CR52" s="25"/>
      <c r="CS52" s="25"/>
      <c r="CT52" s="25"/>
      <c r="CU52" s="51">
        <f t="shared" si="150"/>
        <v>0</v>
      </c>
      <c r="CV52" s="51">
        <f t="shared" si="151"/>
        <v>0</v>
      </c>
      <c r="CW52" s="51">
        <f t="shared" si="152"/>
        <v>0</v>
      </c>
      <c r="CX52" s="51">
        <f t="shared" si="153"/>
        <v>0</v>
      </c>
      <c r="CY52" s="51">
        <f t="shared" si="154"/>
        <v>0</v>
      </c>
      <c r="CZ52" s="51">
        <f t="shared" si="155"/>
        <v>0</v>
      </c>
      <c r="DA52" s="19">
        <f t="shared" si="129"/>
        <v>0</v>
      </c>
      <c r="DB52" s="52">
        <f t="shared" si="130"/>
        <v>0</v>
      </c>
      <c r="DC52" s="53">
        <f t="shared" si="131"/>
        <v>0</v>
      </c>
      <c r="DD52" s="52">
        <f t="shared" si="132"/>
        <v>0</v>
      </c>
      <c r="DE52" s="52">
        <f t="shared" si="133"/>
        <v>0</v>
      </c>
      <c r="DF52" s="54">
        <f t="shared" si="134"/>
        <v>0</v>
      </c>
      <c r="DG52" s="55">
        <v>0.02</v>
      </c>
      <c r="DH52" s="35" t="s">
        <v>93</v>
      </c>
      <c r="DI52" s="56">
        <f t="shared" si="186"/>
        <v>0.02</v>
      </c>
      <c r="DJ52" s="61">
        <f t="shared" si="136"/>
        <v>0</v>
      </c>
      <c r="DK52" s="61">
        <f t="shared" si="137"/>
        <v>0</v>
      </c>
      <c r="DL52" s="61">
        <f t="shared" si="138"/>
        <v>0</v>
      </c>
      <c r="DM52" s="61">
        <f t="shared" si="139"/>
        <v>0</v>
      </c>
      <c r="DN52" s="61">
        <f t="shared" si="140"/>
        <v>0</v>
      </c>
      <c r="DO52" s="61">
        <f t="shared" si="141"/>
        <v>0</v>
      </c>
      <c r="DP52" s="61">
        <f t="shared" si="142"/>
        <v>0</v>
      </c>
      <c r="DQ52" s="61">
        <f t="shared" si="143"/>
        <v>0</v>
      </c>
      <c r="DR52" s="61">
        <f t="shared" si="144"/>
        <v>0</v>
      </c>
      <c r="DS52" s="61">
        <f t="shared" si="145"/>
        <v>0</v>
      </c>
      <c r="DT52" s="61">
        <f t="shared" si="146"/>
        <v>0</v>
      </c>
      <c r="DU52" s="61">
        <f t="shared" si="147"/>
        <v>0</v>
      </c>
      <c r="DV52" s="62">
        <f t="shared" si="148"/>
        <v>0</v>
      </c>
    </row>
    <row r="53" spans="1:126" s="1" customFormat="1" ht="12.5" x14ac:dyDescent="0.25">
      <c r="A53" s="5" t="s">
        <v>59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19">
        <f t="shared" si="117"/>
        <v>0</v>
      </c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19">
        <f t="shared" si="149"/>
        <v>0</v>
      </c>
      <c r="AB53" s="118"/>
      <c r="AC53" s="119"/>
      <c r="AD53" s="119"/>
      <c r="AE53" s="119">
        <v>0.1108</v>
      </c>
      <c r="AF53" s="119">
        <v>0.82790000000000008</v>
      </c>
      <c r="AG53" s="119">
        <v>0.78259999999999996</v>
      </c>
      <c r="AH53" s="119">
        <v>1.2513000000000001</v>
      </c>
      <c r="AI53" s="119">
        <v>2.5212000000000003</v>
      </c>
      <c r="AJ53" s="119">
        <v>2.8609</v>
      </c>
      <c r="AK53" s="119">
        <v>2.8765000000000001</v>
      </c>
      <c r="AL53" s="119">
        <v>3.4101999999999997</v>
      </c>
      <c r="AM53" s="120">
        <v>3.6278000000000001</v>
      </c>
      <c r="AN53" s="19">
        <f t="shared" si="118"/>
        <v>18.269200000000001</v>
      </c>
      <c r="AO53" s="118">
        <v>4.2005999999999997</v>
      </c>
      <c r="AP53" s="119">
        <v>4.4458000000000002</v>
      </c>
      <c r="AQ53" s="119">
        <v>4.7338000000000005</v>
      </c>
      <c r="AR53" s="119">
        <v>4.6017999999999999</v>
      </c>
      <c r="AS53" s="119">
        <v>4.6730999999999998</v>
      </c>
      <c r="AT53" s="119">
        <v>4.8229000000000006</v>
      </c>
      <c r="AU53" s="119">
        <v>4.8399000000000001</v>
      </c>
      <c r="AV53" s="119">
        <v>4.7966999999999995</v>
      </c>
      <c r="AW53" s="119">
        <v>4.8411</v>
      </c>
      <c r="AX53" s="119">
        <v>5.0697000000000001</v>
      </c>
      <c r="AY53" s="119">
        <v>4.7911000000000001</v>
      </c>
      <c r="AZ53" s="120">
        <v>4.9131</v>
      </c>
      <c r="BA53" s="19">
        <f t="shared" si="119"/>
        <v>56.729599999999991</v>
      </c>
      <c r="BB53" s="118">
        <v>5.7103999999999999</v>
      </c>
      <c r="BC53" s="119">
        <v>5.5080999999999998</v>
      </c>
      <c r="BD53" s="119">
        <v>5.2671999999999999</v>
      </c>
      <c r="BE53" s="119">
        <v>5.3933999999999997</v>
      </c>
      <c r="BF53" s="119">
        <v>5.7824999999999998</v>
      </c>
      <c r="BG53" s="119">
        <v>5.7382</v>
      </c>
      <c r="BH53" s="119">
        <v>4.8570000000000002</v>
      </c>
      <c r="BI53" s="119">
        <v>6.0900000000000003E-2</v>
      </c>
      <c r="BJ53" s="119">
        <v>3.6564999999999999</v>
      </c>
      <c r="BK53" s="119">
        <v>5.3914</v>
      </c>
      <c r="BL53" s="119">
        <v>5.7477</v>
      </c>
      <c r="BM53" s="120">
        <v>4.9695</v>
      </c>
      <c r="BN53" s="19">
        <f t="shared" si="120"/>
        <v>58.082799999999992</v>
      </c>
      <c r="BO53" s="127">
        <v>5.7862</v>
      </c>
      <c r="BP53" s="127">
        <v>5.0966000000000005</v>
      </c>
      <c r="BQ53" s="127">
        <v>4.1168000000000005</v>
      </c>
      <c r="BR53" s="127">
        <v>5.0327999999999999</v>
      </c>
      <c r="BS53" s="127">
        <v>5.5335000000000001</v>
      </c>
      <c r="BT53" s="127">
        <v>5.7097999999999995</v>
      </c>
      <c r="BU53" s="127">
        <v>5.6668000000000003</v>
      </c>
      <c r="BV53" s="127">
        <v>5.9061000000000003</v>
      </c>
      <c r="BW53" s="127">
        <v>5.7138</v>
      </c>
      <c r="BX53" s="127">
        <v>4.8464</v>
      </c>
      <c r="BY53" s="127">
        <v>5.7759999999999998</v>
      </c>
      <c r="BZ53" s="127">
        <v>5.4481000000000002</v>
      </c>
      <c r="CA53" s="19">
        <f t="shared" si="121"/>
        <v>64.632900000000006</v>
      </c>
      <c r="CB53" s="34">
        <f t="shared" si="122"/>
        <v>0</v>
      </c>
      <c r="CC53" s="34">
        <f t="shared" si="123"/>
        <v>0</v>
      </c>
      <c r="CD53" s="34">
        <f t="shared" si="124"/>
        <v>0.52374176254338223</v>
      </c>
      <c r="CE53" s="34">
        <f t="shared" si="125"/>
        <v>6.7387126627989513E-2</v>
      </c>
      <c r="CF53" s="34">
        <f t="shared" si="126"/>
        <v>0.11277176720130599</v>
      </c>
      <c r="CG53" s="43"/>
      <c r="CH53" s="41" t="s">
        <v>92</v>
      </c>
      <c r="CI53" s="36">
        <f t="shared" si="185"/>
        <v>0.11277176720130599</v>
      </c>
      <c r="CJ53" s="36">
        <f t="shared" si="185"/>
        <v>0.11277176720130599</v>
      </c>
      <c r="CK53" s="36">
        <f t="shared" si="185"/>
        <v>0.11277176720130599</v>
      </c>
      <c r="CL53" s="36">
        <f t="shared" si="185"/>
        <v>0.11277176720130599</v>
      </c>
      <c r="CM53" s="36">
        <f t="shared" si="185"/>
        <v>0.11277176720130599</v>
      </c>
      <c r="CN53" s="36">
        <f t="shared" si="185"/>
        <v>0.11277176720130599</v>
      </c>
      <c r="CO53" s="118">
        <v>5.0054999999999996</v>
      </c>
      <c r="CP53" s="119">
        <v>6.0561999999999996</v>
      </c>
      <c r="CQ53" s="119">
        <v>5.9789000000000003</v>
      </c>
      <c r="CR53" s="119">
        <v>5.8970000000000002</v>
      </c>
      <c r="CS53" s="119">
        <v>5.7412000000000001</v>
      </c>
      <c r="CT53" s="120">
        <v>6.3229000000000006</v>
      </c>
      <c r="CU53" s="51">
        <f t="shared" si="150"/>
        <v>6.3058550503763611</v>
      </c>
      <c r="CV53" s="51">
        <f t="shared" si="151"/>
        <v>6.5721413342676334</v>
      </c>
      <c r="CW53" s="51">
        <f t="shared" si="152"/>
        <v>6.358155323434822</v>
      </c>
      <c r="CX53" s="51">
        <f t="shared" si="153"/>
        <v>5.3929370925644093</v>
      </c>
      <c r="CY53" s="51">
        <f t="shared" si="154"/>
        <v>6.4273697273547432</v>
      </c>
      <c r="CZ53" s="51">
        <f t="shared" si="155"/>
        <v>6.0624918648894353</v>
      </c>
      <c r="DA53" s="19">
        <f t="shared" si="129"/>
        <v>72.120650392887399</v>
      </c>
      <c r="DB53" s="52">
        <f t="shared" si="130"/>
        <v>0</v>
      </c>
      <c r="DC53" s="53">
        <f t="shared" si="131"/>
        <v>0.40956473573728669</v>
      </c>
      <c r="DD53" s="52">
        <f t="shared" si="132"/>
        <v>8.3303062933954619E-2</v>
      </c>
      <c r="DE53" s="52">
        <f t="shared" si="133"/>
        <v>0.11431004414267631</v>
      </c>
      <c r="DF53" s="54">
        <f t="shared" si="134"/>
        <v>0.11585044757217133</v>
      </c>
      <c r="DG53" s="55">
        <v>0.05</v>
      </c>
      <c r="DH53" s="35" t="s">
        <v>93</v>
      </c>
      <c r="DI53" s="56">
        <f t="shared" si="186"/>
        <v>0.05</v>
      </c>
      <c r="DJ53" s="61">
        <f t="shared" si="136"/>
        <v>5.2557749999999999</v>
      </c>
      <c r="DK53" s="61">
        <f t="shared" si="137"/>
        <v>6.3590099999999996</v>
      </c>
      <c r="DL53" s="61">
        <f t="shared" si="138"/>
        <v>6.277845000000001</v>
      </c>
      <c r="DM53" s="61">
        <f t="shared" si="139"/>
        <v>6.1918500000000005</v>
      </c>
      <c r="DN53" s="61">
        <f t="shared" si="140"/>
        <v>6.0282600000000004</v>
      </c>
      <c r="DO53" s="61">
        <f t="shared" si="141"/>
        <v>6.6390450000000012</v>
      </c>
      <c r="DP53" s="61">
        <f t="shared" si="142"/>
        <v>6.6211478028951793</v>
      </c>
      <c r="DQ53" s="61">
        <f t="shared" si="143"/>
        <v>6.9007484009810156</v>
      </c>
      <c r="DR53" s="61">
        <f t="shared" si="144"/>
        <v>6.6760630896065631</v>
      </c>
      <c r="DS53" s="61">
        <f t="shared" si="145"/>
        <v>5.6625839471926298</v>
      </c>
      <c r="DT53" s="61">
        <f t="shared" si="146"/>
        <v>6.7487382137224809</v>
      </c>
      <c r="DU53" s="61">
        <f t="shared" si="147"/>
        <v>6.365616458133907</v>
      </c>
      <c r="DV53" s="62">
        <f t="shared" si="148"/>
        <v>75.726682912531771</v>
      </c>
    </row>
    <row r="54" spans="1:126" s="1" customFormat="1" ht="12.5" x14ac:dyDescent="0.25">
      <c r="A54" s="5" t="s">
        <v>12</v>
      </c>
      <c r="B54" s="118">
        <v>0.38943499999999998</v>
      </c>
      <c r="C54" s="119">
        <v>0.34705399999999997</v>
      </c>
      <c r="D54" s="119">
        <v>0.35370699999999999</v>
      </c>
      <c r="E54" s="119">
        <v>0.26800299999999999</v>
      </c>
      <c r="F54" s="119">
        <v>0.28384900000000002</v>
      </c>
      <c r="G54" s="119">
        <v>0.29514699999999999</v>
      </c>
      <c r="H54" s="119">
        <v>0.2767</v>
      </c>
      <c r="I54" s="119">
        <v>0.30111599999999999</v>
      </c>
      <c r="J54" s="119">
        <v>0.27986100000000003</v>
      </c>
      <c r="K54" s="119">
        <v>0.28625800000000001</v>
      </c>
      <c r="L54" s="119">
        <v>0.305363</v>
      </c>
      <c r="M54" s="120">
        <v>0.33598</v>
      </c>
      <c r="N54" s="19">
        <f t="shared" si="117"/>
        <v>3.7224729999999999</v>
      </c>
      <c r="O54" s="118">
        <v>0.54358300000000004</v>
      </c>
      <c r="P54" s="119">
        <v>0.58247499999999997</v>
      </c>
      <c r="Q54" s="119">
        <v>0.54686599999999996</v>
      </c>
      <c r="R54" s="119">
        <v>0.38089299999999998</v>
      </c>
      <c r="S54" s="119">
        <v>0.410408</v>
      </c>
      <c r="T54" s="119">
        <v>0.40900799999999998</v>
      </c>
      <c r="U54" s="119">
        <v>0.37057800000000002</v>
      </c>
      <c r="V54" s="119">
        <v>0.380386</v>
      </c>
      <c r="W54" s="119">
        <v>0.35266599999999998</v>
      </c>
      <c r="X54" s="119">
        <v>0.360595</v>
      </c>
      <c r="Y54" s="119">
        <v>0.38035200000000002</v>
      </c>
      <c r="Z54" s="119">
        <v>0.40692299999999998</v>
      </c>
      <c r="AA54" s="120">
        <v>5.124733</v>
      </c>
      <c r="AB54" s="118">
        <v>0.56052999999999997</v>
      </c>
      <c r="AC54" s="119">
        <v>0.64788199999999996</v>
      </c>
      <c r="AD54" s="119">
        <v>0.63821099999999997</v>
      </c>
      <c r="AE54" s="119">
        <v>0.45710600000000001</v>
      </c>
      <c r="AF54" s="119">
        <v>0.43699700000000002</v>
      </c>
      <c r="AG54" s="119">
        <v>0.43723200000000001</v>
      </c>
      <c r="AH54" s="119">
        <v>0.43205500000000002</v>
      </c>
      <c r="AI54" s="119">
        <v>0.44643500000000003</v>
      </c>
      <c r="AJ54" s="119">
        <v>0.41292200000000001</v>
      </c>
      <c r="AK54" s="119">
        <v>0.37590099999999999</v>
      </c>
      <c r="AL54" s="119">
        <v>0.413412</v>
      </c>
      <c r="AM54" s="120">
        <v>0.44967699999999999</v>
      </c>
      <c r="AN54" s="19">
        <f>SUM(AB53:AM53)</f>
        <v>18.269200000000001</v>
      </c>
      <c r="AO54" s="118">
        <v>0.68691999999999998</v>
      </c>
      <c r="AP54" s="119">
        <v>0.80159999999999998</v>
      </c>
      <c r="AQ54" s="119">
        <v>0.85980000000000001</v>
      </c>
      <c r="AR54" s="119">
        <v>0.48920000000000002</v>
      </c>
      <c r="AS54" s="119">
        <v>0.47499999999999998</v>
      </c>
      <c r="AT54" s="119">
        <v>0.45469999999999999</v>
      </c>
      <c r="AU54" s="119">
        <v>0.42940099999999998</v>
      </c>
      <c r="AV54" s="119">
        <v>0.46310000000000001</v>
      </c>
      <c r="AW54" s="119">
        <v>0.41060000000000002</v>
      </c>
      <c r="AX54" s="119">
        <v>0.41349999999999998</v>
      </c>
      <c r="AY54" s="119">
        <v>0.43430000000000002</v>
      </c>
      <c r="AZ54" s="120">
        <v>0.4501</v>
      </c>
      <c r="BA54" s="19">
        <f t="shared" si="119"/>
        <v>6.3682209999999992</v>
      </c>
      <c r="BB54" s="118">
        <v>0.62560000000000004</v>
      </c>
      <c r="BC54" s="119">
        <v>0.75509999999999999</v>
      </c>
      <c r="BD54" s="119">
        <v>0.74180000000000001</v>
      </c>
      <c r="BE54" s="119">
        <v>0.53559999999999997</v>
      </c>
      <c r="BF54" s="119">
        <v>0.50380000000000003</v>
      </c>
      <c r="BG54" s="119">
        <v>0.53820000000000001</v>
      </c>
      <c r="BH54" s="119">
        <v>0.4894</v>
      </c>
      <c r="BI54" s="119">
        <v>0.47970000000000002</v>
      </c>
      <c r="BJ54" s="119">
        <v>0.42549999999999999</v>
      </c>
      <c r="BK54" s="119">
        <v>0.43330000000000002</v>
      </c>
      <c r="BL54" s="119">
        <v>0.45950000000000002</v>
      </c>
      <c r="BM54" s="120">
        <v>0.62239999999999995</v>
      </c>
      <c r="BN54" s="19">
        <f t="shared" si="120"/>
        <v>6.6098999999999997</v>
      </c>
      <c r="BO54" s="127">
        <v>0.63060000000000005</v>
      </c>
      <c r="BP54" s="127">
        <v>0.75680000000000003</v>
      </c>
      <c r="BQ54" s="127">
        <v>0.6865</v>
      </c>
      <c r="BR54" s="127">
        <v>0.56320000000000003</v>
      </c>
      <c r="BS54" s="127">
        <v>0.61080000000000001</v>
      </c>
      <c r="BT54" s="127">
        <v>0.58289999999999997</v>
      </c>
      <c r="BU54" s="127">
        <v>0.58530000000000004</v>
      </c>
      <c r="BV54" s="127">
        <v>0.55379999999999996</v>
      </c>
      <c r="BW54" s="127">
        <v>0.53390000000000004</v>
      </c>
      <c r="BX54" s="127">
        <v>0.5232</v>
      </c>
      <c r="BY54" s="127">
        <v>0.52280000000000004</v>
      </c>
      <c r="BZ54" s="127">
        <v>0.61180000000000001</v>
      </c>
      <c r="CA54" s="19">
        <f t="shared" si="121"/>
        <v>7.1616</v>
      </c>
      <c r="CB54" s="34">
        <f t="shared" si="122"/>
        <v>0.13981849801945523</v>
      </c>
      <c r="CC54" s="34">
        <f t="shared" si="123"/>
        <v>8.7263238329663206E-2</v>
      </c>
      <c r="CD54" s="34">
        <f t="shared" si="124"/>
        <v>-0.26813635085784315</v>
      </c>
      <c r="CE54" s="34">
        <f t="shared" si="125"/>
        <v>6.04640904535374E-2</v>
      </c>
      <c r="CF54" s="34">
        <f t="shared" si="126"/>
        <v>8.3465710525121528E-2</v>
      </c>
      <c r="CG54" s="43"/>
      <c r="CH54" s="41" t="s">
        <v>92</v>
      </c>
      <c r="CI54" s="36">
        <f t="shared" si="185"/>
        <v>8.3465710525121528E-2</v>
      </c>
      <c r="CJ54" s="36">
        <f t="shared" si="185"/>
        <v>8.3465710525121528E-2</v>
      </c>
      <c r="CK54" s="36">
        <f t="shared" si="185"/>
        <v>8.3465710525121528E-2</v>
      </c>
      <c r="CL54" s="36">
        <f t="shared" si="185"/>
        <v>8.3465710525121528E-2</v>
      </c>
      <c r="CM54" s="36">
        <f t="shared" si="185"/>
        <v>8.3465710525121528E-2</v>
      </c>
      <c r="CN54" s="36">
        <f t="shared" si="185"/>
        <v>8.3465710525121528E-2</v>
      </c>
      <c r="CO54" s="118">
        <v>0.98770000000000002</v>
      </c>
      <c r="CP54" s="119">
        <v>1.0429999999999999</v>
      </c>
      <c r="CQ54" s="119">
        <v>0.9425</v>
      </c>
      <c r="CR54" s="119">
        <v>0.64339999999999997</v>
      </c>
      <c r="CS54" s="119">
        <v>0.67069999999999996</v>
      </c>
      <c r="CT54" s="120">
        <v>0.72219999999999995</v>
      </c>
      <c r="CU54" s="51">
        <f t="shared" si="150"/>
        <v>0.63415248037035366</v>
      </c>
      <c r="CV54" s="51">
        <f t="shared" si="151"/>
        <v>0.6000233104888123</v>
      </c>
      <c r="CW54" s="51">
        <f t="shared" si="152"/>
        <v>0.57846234284936238</v>
      </c>
      <c r="CX54" s="51">
        <f t="shared" si="153"/>
        <v>0.56686925974674363</v>
      </c>
      <c r="CY54" s="51">
        <f t="shared" si="154"/>
        <v>0.56643587346253355</v>
      </c>
      <c r="CZ54" s="51">
        <f t="shared" si="155"/>
        <v>0.66286432169926934</v>
      </c>
      <c r="DA54" s="19">
        <f t="shared" si="129"/>
        <v>8.6183075886170748</v>
      </c>
      <c r="DB54" s="52">
        <f t="shared" si="130"/>
        <v>0.10955835833075023</v>
      </c>
      <c r="DC54" s="53">
        <f t="shared" si="131"/>
        <v>-0.17124604310315283</v>
      </c>
      <c r="DD54" s="52">
        <f t="shared" si="132"/>
        <v>0.1061175622348185</v>
      </c>
      <c r="DE54" s="52">
        <f t="shared" si="133"/>
        <v>0.14186181628175687</v>
      </c>
      <c r="DF54" s="54">
        <f t="shared" si="134"/>
        <v>0.20340532682879164</v>
      </c>
      <c r="DG54" s="55"/>
      <c r="DH54" s="35" t="s">
        <v>88</v>
      </c>
      <c r="DI54" s="56">
        <f t="shared" si="186"/>
        <v>0.10955835833075023</v>
      </c>
      <c r="DJ54" s="61">
        <f t="shared" si="136"/>
        <v>1.0959107905232821</v>
      </c>
      <c r="DK54" s="61">
        <f t="shared" si="137"/>
        <v>1.1572693677389725</v>
      </c>
      <c r="DL54" s="61">
        <f t="shared" si="138"/>
        <v>1.045758752726732</v>
      </c>
      <c r="DM54" s="61">
        <f t="shared" si="139"/>
        <v>0.71388984775000464</v>
      </c>
      <c r="DN54" s="61">
        <f t="shared" si="140"/>
        <v>0.74418079093243417</v>
      </c>
      <c r="DO54" s="61">
        <f t="shared" si="141"/>
        <v>0.80132304638646779</v>
      </c>
      <c r="DP54" s="61">
        <f t="shared" si="142"/>
        <v>0.70362918505110295</v>
      </c>
      <c r="DQ54" s="61">
        <f t="shared" si="143"/>
        <v>0.66576087934614858</v>
      </c>
      <c r="DR54" s="61">
        <f t="shared" si="144"/>
        <v>0.64183772748809809</v>
      </c>
      <c r="DS54" s="61">
        <f t="shared" si="145"/>
        <v>0.62897452523276454</v>
      </c>
      <c r="DT54" s="61">
        <f t="shared" si="146"/>
        <v>0.62849365785873323</v>
      </c>
      <c r="DU54" s="61">
        <f t="shared" si="147"/>
        <v>0.73548664858066759</v>
      </c>
      <c r="DV54" s="62">
        <f t="shared" si="148"/>
        <v>9.562515219615408</v>
      </c>
    </row>
    <row r="55" spans="1:126" s="1" customFormat="1" ht="12.5" x14ac:dyDescent="0.2">
      <c r="A55" s="5" t="s">
        <v>56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19">
        <f t="shared" si="117"/>
        <v>0</v>
      </c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19">
        <f t="shared" si="149"/>
        <v>0</v>
      </c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19">
        <f t="shared" si="118"/>
        <v>0</v>
      </c>
      <c r="AO55" s="25"/>
      <c r="AP55" s="25"/>
      <c r="AQ55" s="25"/>
      <c r="AR55" s="25"/>
      <c r="AS55" s="25"/>
      <c r="AT55" s="25"/>
      <c r="AU55" s="25"/>
      <c r="AV55" s="25"/>
      <c r="AW55" s="25"/>
      <c r="AX55" s="25"/>
      <c r="AY55" s="25"/>
      <c r="AZ55" s="25"/>
      <c r="BA55" s="19">
        <f t="shared" si="119"/>
        <v>0</v>
      </c>
      <c r="BB55" s="25"/>
      <c r="BC55" s="25"/>
      <c r="BD55" s="25"/>
      <c r="BE55" s="25"/>
      <c r="BF55" s="25"/>
      <c r="BG55" s="25"/>
      <c r="BH55" s="25"/>
      <c r="BI55" s="25"/>
      <c r="BJ55" s="25"/>
      <c r="BK55" s="25"/>
      <c r="BL55" s="25"/>
      <c r="BM55" s="25"/>
      <c r="BN55" s="19">
        <f t="shared" si="120"/>
        <v>0</v>
      </c>
      <c r="BO55" s="25"/>
      <c r="BP55" s="25"/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19">
        <f t="shared" si="121"/>
        <v>0</v>
      </c>
      <c r="CB55" s="34">
        <f t="shared" si="122"/>
        <v>0</v>
      </c>
      <c r="CC55" s="34">
        <f t="shared" si="123"/>
        <v>0</v>
      </c>
      <c r="CD55" s="34">
        <f t="shared" si="124"/>
        <v>0</v>
      </c>
      <c r="CE55" s="34">
        <f t="shared" si="125"/>
        <v>0</v>
      </c>
      <c r="CF55" s="34">
        <f t="shared" si="126"/>
        <v>0</v>
      </c>
      <c r="CG55" s="42">
        <v>0.05</v>
      </c>
      <c r="CH55" s="41" t="s">
        <v>93</v>
      </c>
      <c r="CI55" s="36">
        <f t="shared" si="185"/>
        <v>0.05</v>
      </c>
      <c r="CJ55" s="36">
        <f t="shared" si="185"/>
        <v>0.05</v>
      </c>
      <c r="CK55" s="36">
        <f t="shared" si="185"/>
        <v>0.05</v>
      </c>
      <c r="CL55" s="36">
        <f t="shared" si="185"/>
        <v>0.05</v>
      </c>
      <c r="CM55" s="36">
        <f t="shared" si="185"/>
        <v>0.05</v>
      </c>
      <c r="CN55" s="36">
        <f t="shared" si="185"/>
        <v>0.05</v>
      </c>
      <c r="CO55" s="25"/>
      <c r="CP55" s="25"/>
      <c r="CQ55" s="25"/>
      <c r="CR55" s="25"/>
      <c r="CS55" s="25"/>
      <c r="CT55" s="25"/>
      <c r="CU55" s="51">
        <f t="shared" si="150"/>
        <v>0</v>
      </c>
      <c r="CV55" s="51">
        <f t="shared" si="151"/>
        <v>0</v>
      </c>
      <c r="CW55" s="51">
        <f t="shared" si="152"/>
        <v>0</v>
      </c>
      <c r="CX55" s="51">
        <f t="shared" si="153"/>
        <v>0</v>
      </c>
      <c r="CY55" s="51">
        <f t="shared" si="154"/>
        <v>0</v>
      </c>
      <c r="CZ55" s="51">
        <f t="shared" si="155"/>
        <v>0</v>
      </c>
      <c r="DA55" s="19">
        <f t="shared" si="129"/>
        <v>0</v>
      </c>
      <c r="DB55" s="52">
        <f t="shared" si="130"/>
        <v>0</v>
      </c>
      <c r="DC55" s="53">
        <f t="shared" si="131"/>
        <v>0</v>
      </c>
      <c r="DD55" s="52">
        <f t="shared" si="132"/>
        <v>0</v>
      </c>
      <c r="DE55" s="52">
        <f t="shared" si="133"/>
        <v>0</v>
      </c>
      <c r="DF55" s="54">
        <f t="shared" si="134"/>
        <v>0</v>
      </c>
      <c r="DG55" s="55">
        <v>0.05</v>
      </c>
      <c r="DH55" s="35" t="s">
        <v>93</v>
      </c>
      <c r="DI55" s="56">
        <f t="shared" si="186"/>
        <v>0.05</v>
      </c>
      <c r="DJ55" s="61">
        <f t="shared" si="136"/>
        <v>0</v>
      </c>
      <c r="DK55" s="61">
        <f t="shared" si="137"/>
        <v>0</v>
      </c>
      <c r="DL55" s="61">
        <f t="shared" si="138"/>
        <v>0</v>
      </c>
      <c r="DM55" s="61">
        <f t="shared" si="139"/>
        <v>0</v>
      </c>
      <c r="DN55" s="61">
        <f t="shared" si="140"/>
        <v>0</v>
      </c>
      <c r="DO55" s="61">
        <f t="shared" si="141"/>
        <v>0</v>
      </c>
      <c r="DP55" s="61">
        <f t="shared" si="142"/>
        <v>0</v>
      </c>
      <c r="DQ55" s="61">
        <f t="shared" si="143"/>
        <v>0</v>
      </c>
      <c r="DR55" s="61">
        <f t="shared" si="144"/>
        <v>0</v>
      </c>
      <c r="DS55" s="61">
        <f t="shared" si="145"/>
        <v>0</v>
      </c>
      <c r="DT55" s="61">
        <f t="shared" si="146"/>
        <v>0</v>
      </c>
      <c r="DU55" s="61">
        <f t="shared" si="147"/>
        <v>0</v>
      </c>
      <c r="DV55" s="62">
        <f t="shared" si="148"/>
        <v>0</v>
      </c>
    </row>
    <row r="56" spans="1:126" s="1" customFormat="1" ht="12.5" x14ac:dyDescent="0.2">
      <c r="A56" s="5" t="s">
        <v>131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19">
        <f t="shared" si="117"/>
        <v>0</v>
      </c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19">
        <f t="shared" si="149"/>
        <v>0</v>
      </c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19">
        <f t="shared" si="118"/>
        <v>0</v>
      </c>
      <c r="AO56" s="25"/>
      <c r="AP56" s="25"/>
      <c r="AQ56" s="25"/>
      <c r="AR56" s="25"/>
      <c r="AS56" s="25"/>
      <c r="AT56" s="25"/>
      <c r="AU56" s="25"/>
      <c r="AV56" s="25"/>
      <c r="AW56" s="25"/>
      <c r="AX56" s="25"/>
      <c r="AY56" s="25"/>
      <c r="AZ56" s="25"/>
      <c r="BA56" s="19">
        <f t="shared" si="119"/>
        <v>0</v>
      </c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5"/>
      <c r="BM56" s="25"/>
      <c r="BN56" s="19">
        <f t="shared" si="120"/>
        <v>0</v>
      </c>
      <c r="BO56" s="25"/>
      <c r="BP56" s="25"/>
      <c r="BQ56" s="25"/>
      <c r="BR56" s="25"/>
      <c r="BS56" s="25"/>
      <c r="BT56" s="25"/>
      <c r="BU56" s="25"/>
      <c r="BV56" s="25"/>
      <c r="BW56" s="25"/>
      <c r="BX56" s="25"/>
      <c r="BY56" s="25"/>
      <c r="BZ56" s="25"/>
      <c r="CA56" s="19">
        <f t="shared" si="121"/>
        <v>0</v>
      </c>
      <c r="CB56" s="34"/>
      <c r="CC56" s="34"/>
      <c r="CD56" s="34"/>
      <c r="CE56" s="34"/>
      <c r="CF56" s="34"/>
      <c r="CG56" s="42"/>
      <c r="CH56" s="41" t="s">
        <v>88</v>
      </c>
      <c r="CI56" s="36"/>
      <c r="CJ56" s="36"/>
      <c r="CK56" s="36"/>
      <c r="CL56" s="36"/>
      <c r="CM56" s="36"/>
      <c r="CN56" s="36"/>
      <c r="CO56" s="25"/>
      <c r="CP56" s="25"/>
      <c r="CQ56" s="25"/>
      <c r="CR56" s="25"/>
      <c r="CS56" s="25"/>
      <c r="CT56" s="25"/>
      <c r="CU56" s="51">
        <f t="shared" si="150"/>
        <v>0</v>
      </c>
      <c r="CV56" s="51">
        <f t="shared" si="151"/>
        <v>0</v>
      </c>
      <c r="CW56" s="51">
        <f t="shared" si="152"/>
        <v>0</v>
      </c>
      <c r="CX56" s="51">
        <f t="shared" si="153"/>
        <v>0</v>
      </c>
      <c r="CY56" s="51">
        <f t="shared" si="154"/>
        <v>0</v>
      </c>
      <c r="CZ56" s="51">
        <f t="shared" si="155"/>
        <v>0</v>
      </c>
      <c r="DA56" s="19">
        <f t="shared" si="129"/>
        <v>0</v>
      </c>
      <c r="DB56" s="52">
        <f>IFERROR((DA56/AA56)^(1/5)-1,0)</f>
        <v>0</v>
      </c>
      <c r="DC56" s="53">
        <f>IFERROR((DA56/AN56)^(1/4)-1,0)</f>
        <v>0</v>
      </c>
      <c r="DD56" s="52">
        <f>IFERROR((DA56/BA56)^(1/3)-1,0)</f>
        <v>0</v>
      </c>
      <c r="DE56" s="52">
        <f>IFERROR((DA56/BN56)^(1/2)-1,0)</f>
        <v>0</v>
      </c>
      <c r="DF56" s="54">
        <f>IFERROR((DA56/CA56)^(1/1)-1,0)</f>
        <v>0</v>
      </c>
      <c r="DG56" s="55">
        <v>0</v>
      </c>
      <c r="DH56" s="35" t="s">
        <v>93</v>
      </c>
      <c r="DI56" s="56">
        <f t="shared" si="186"/>
        <v>0</v>
      </c>
      <c r="DJ56" s="61">
        <f t="shared" si="136"/>
        <v>0</v>
      </c>
      <c r="DK56" s="61">
        <f t="shared" si="137"/>
        <v>0</v>
      </c>
      <c r="DL56" s="61">
        <f t="shared" si="138"/>
        <v>0</v>
      </c>
      <c r="DM56" s="61">
        <f t="shared" si="139"/>
        <v>0</v>
      </c>
      <c r="DN56" s="61">
        <f t="shared" si="140"/>
        <v>0</v>
      </c>
      <c r="DO56" s="61">
        <f t="shared" si="141"/>
        <v>0</v>
      </c>
      <c r="DP56" s="61">
        <f t="shared" si="142"/>
        <v>0</v>
      </c>
      <c r="DQ56" s="61">
        <f t="shared" si="143"/>
        <v>0</v>
      </c>
      <c r="DR56" s="61">
        <f t="shared" si="144"/>
        <v>0</v>
      </c>
      <c r="DS56" s="61">
        <f t="shared" si="145"/>
        <v>0</v>
      </c>
      <c r="DT56" s="61">
        <f t="shared" si="146"/>
        <v>0</v>
      </c>
      <c r="DU56" s="61">
        <f t="shared" si="147"/>
        <v>0</v>
      </c>
      <c r="DV56" s="62">
        <f t="shared" si="148"/>
        <v>0</v>
      </c>
    </row>
    <row r="57" spans="1:126" s="1" customFormat="1" ht="10.5" x14ac:dyDescent="0.25">
      <c r="A57" s="8" t="s">
        <v>23</v>
      </c>
      <c r="B57" s="7">
        <f t="shared" ref="B57:AG57" si="187">SUM(B44:B56)</f>
        <v>56.906096399999988</v>
      </c>
      <c r="C57" s="7">
        <f t="shared" si="187"/>
        <v>50.506338000000007</v>
      </c>
      <c r="D57" s="7">
        <f t="shared" si="187"/>
        <v>38.36676743999999</v>
      </c>
      <c r="E57" s="7">
        <f t="shared" si="187"/>
        <v>32.096796000000005</v>
      </c>
      <c r="F57" s="7">
        <f t="shared" si="187"/>
        <v>28.781174000000004</v>
      </c>
      <c r="G57" s="7">
        <f t="shared" si="187"/>
        <v>33.119776999999999</v>
      </c>
      <c r="H57" s="7">
        <f t="shared" si="187"/>
        <v>33.005526000000003</v>
      </c>
      <c r="I57" s="7">
        <f t="shared" si="187"/>
        <v>41.756309000000002</v>
      </c>
      <c r="J57" s="7">
        <f t="shared" si="187"/>
        <v>30.947913000000003</v>
      </c>
      <c r="K57" s="7">
        <f t="shared" si="187"/>
        <v>30.245029999999996</v>
      </c>
      <c r="L57" s="7">
        <f t="shared" si="187"/>
        <v>29.368389999999998</v>
      </c>
      <c r="M57" s="7">
        <f t="shared" si="187"/>
        <v>35.012381000000005</v>
      </c>
      <c r="N57" s="7">
        <f t="shared" si="187"/>
        <v>440.11249784</v>
      </c>
      <c r="O57" s="7">
        <f t="shared" si="187"/>
        <v>41.991683999999992</v>
      </c>
      <c r="P57" s="7">
        <f t="shared" si="187"/>
        <v>43.765749</v>
      </c>
      <c r="Q57" s="7">
        <f t="shared" si="187"/>
        <v>42.894821999999998</v>
      </c>
      <c r="R57" s="7">
        <f t="shared" si="187"/>
        <v>33.163010999999997</v>
      </c>
      <c r="S57" s="7">
        <f t="shared" si="187"/>
        <v>41.464433</v>
      </c>
      <c r="T57" s="7">
        <f t="shared" si="187"/>
        <v>48.702033</v>
      </c>
      <c r="U57" s="7">
        <f t="shared" si="187"/>
        <v>51.899123000000003</v>
      </c>
      <c r="V57" s="7">
        <f t="shared" si="187"/>
        <v>50.864425000000004</v>
      </c>
      <c r="W57" s="7">
        <f t="shared" si="187"/>
        <v>37.689839999999997</v>
      </c>
      <c r="X57" s="7">
        <f t="shared" si="187"/>
        <v>42.496364999999997</v>
      </c>
      <c r="Y57" s="7">
        <f t="shared" si="187"/>
        <v>46.971798</v>
      </c>
      <c r="Z57" s="7">
        <f t="shared" si="187"/>
        <v>55.278973999999998</v>
      </c>
      <c r="AA57" s="7">
        <f t="shared" si="187"/>
        <v>537.18225699999994</v>
      </c>
      <c r="AB57" s="7">
        <f t="shared" si="187"/>
        <v>66.999041999999989</v>
      </c>
      <c r="AC57" s="7">
        <f t="shared" si="187"/>
        <v>63.412338000000013</v>
      </c>
      <c r="AD57" s="7">
        <f t="shared" si="187"/>
        <v>64.822543999999994</v>
      </c>
      <c r="AE57" s="7">
        <f t="shared" si="187"/>
        <v>61.431569999999986</v>
      </c>
      <c r="AF57" s="7">
        <f t="shared" si="187"/>
        <v>61.888502999999993</v>
      </c>
      <c r="AG57" s="7">
        <f t="shared" si="187"/>
        <v>59.838629999999995</v>
      </c>
      <c r="AH57" s="7">
        <f t="shared" ref="AH57:BM57" si="188">SUM(AH44:AH56)</f>
        <v>73.766293000000019</v>
      </c>
      <c r="AI57" s="7">
        <f t="shared" si="188"/>
        <v>76.871543999999986</v>
      </c>
      <c r="AJ57" s="7">
        <f t="shared" si="188"/>
        <v>66.554495999999986</v>
      </c>
      <c r="AK57" s="7">
        <f t="shared" si="188"/>
        <v>68.949268999999987</v>
      </c>
      <c r="AL57" s="7">
        <f t="shared" si="188"/>
        <v>63.429700000000004</v>
      </c>
      <c r="AM57" s="7">
        <f t="shared" si="188"/>
        <v>65.125072999999986</v>
      </c>
      <c r="AN57" s="7">
        <f t="shared" si="188"/>
        <v>805.64984199999981</v>
      </c>
      <c r="AO57" s="7">
        <f t="shared" si="188"/>
        <v>69.525144999999995</v>
      </c>
      <c r="AP57" s="7">
        <f t="shared" si="188"/>
        <v>61.546197999999997</v>
      </c>
      <c r="AQ57" s="7">
        <f t="shared" si="188"/>
        <v>68.665037999999996</v>
      </c>
      <c r="AR57" s="7">
        <f t="shared" si="188"/>
        <v>63.928612000000008</v>
      </c>
      <c r="AS57" s="7">
        <f t="shared" si="188"/>
        <v>62.434531059999998</v>
      </c>
      <c r="AT57" s="7">
        <f t="shared" si="188"/>
        <v>60.299534820000005</v>
      </c>
      <c r="AU57" s="7">
        <f t="shared" si="188"/>
        <v>50.306607810000003</v>
      </c>
      <c r="AV57" s="7">
        <f t="shared" si="188"/>
        <v>50.299855000000001</v>
      </c>
      <c r="AW57" s="7">
        <f t="shared" si="188"/>
        <v>52.667561690000007</v>
      </c>
      <c r="AX57" s="7">
        <f t="shared" si="188"/>
        <v>50.55663649000001</v>
      </c>
      <c r="AY57" s="7">
        <f t="shared" si="188"/>
        <v>55.346498070000003</v>
      </c>
      <c r="AZ57" s="7">
        <f t="shared" si="188"/>
        <v>50.618029350000008</v>
      </c>
      <c r="BA57" s="7">
        <f t="shared" si="188"/>
        <v>696.19424729000013</v>
      </c>
      <c r="BB57" s="7">
        <f t="shared" si="188"/>
        <v>22.851378999999998</v>
      </c>
      <c r="BC57" s="7">
        <f t="shared" si="188"/>
        <v>33.926468999999997</v>
      </c>
      <c r="BD57" s="7">
        <f t="shared" si="188"/>
        <v>41.628653629999995</v>
      </c>
      <c r="BE57" s="7">
        <f t="shared" si="188"/>
        <v>39.917484860000002</v>
      </c>
      <c r="BF57" s="7">
        <f t="shared" si="188"/>
        <v>47.956043649999991</v>
      </c>
      <c r="BG57" s="7">
        <f t="shared" si="188"/>
        <v>50.896188999999993</v>
      </c>
      <c r="BH57" s="7">
        <f t="shared" si="188"/>
        <v>53.046086049999992</v>
      </c>
      <c r="BI57" s="7">
        <f t="shared" si="188"/>
        <v>50.150777509999998</v>
      </c>
      <c r="BJ57" s="7">
        <f t="shared" si="188"/>
        <v>52.092111120000006</v>
      </c>
      <c r="BK57" s="7">
        <f t="shared" si="188"/>
        <v>60.128908999999993</v>
      </c>
      <c r="BL57" s="7">
        <f t="shared" si="188"/>
        <v>67.014381000000014</v>
      </c>
      <c r="BM57" s="7">
        <f t="shared" si="188"/>
        <v>68.746752000000001</v>
      </c>
      <c r="BN57" s="7">
        <f t="shared" ref="BN57:CA57" si="189">SUM(BN44:BN56)</f>
        <v>588.35523582000008</v>
      </c>
      <c r="BO57" s="7">
        <f t="shared" si="189"/>
        <v>72.478063000000006</v>
      </c>
      <c r="BP57" s="7">
        <f t="shared" si="189"/>
        <v>61.986643999999998</v>
      </c>
      <c r="BQ57" s="7">
        <f t="shared" si="189"/>
        <v>60.359992999999996</v>
      </c>
      <c r="BR57" s="7">
        <f t="shared" si="189"/>
        <v>64.926644999999994</v>
      </c>
      <c r="BS57" s="7">
        <f t="shared" si="189"/>
        <v>68.658818999999994</v>
      </c>
      <c r="BT57" s="7">
        <f t="shared" si="189"/>
        <v>79.705020999999988</v>
      </c>
      <c r="BU57" s="7">
        <f t="shared" si="189"/>
        <v>80.831337000000005</v>
      </c>
      <c r="BV57" s="7">
        <f t="shared" si="189"/>
        <v>76.399840999999995</v>
      </c>
      <c r="BW57" s="7">
        <f t="shared" si="189"/>
        <v>76.427883999999992</v>
      </c>
      <c r="BX57" s="7">
        <f t="shared" si="189"/>
        <v>79.146095000000003</v>
      </c>
      <c r="BY57" s="7">
        <f t="shared" si="189"/>
        <v>86.09544099999998</v>
      </c>
      <c r="BZ57" s="7">
        <f t="shared" si="189"/>
        <v>82.403565999999998</v>
      </c>
      <c r="CA57" s="7">
        <f t="shared" si="189"/>
        <v>889.4193489999999</v>
      </c>
      <c r="CB57" s="7"/>
      <c r="CC57" s="7"/>
      <c r="CD57" s="7"/>
      <c r="CE57" s="7"/>
      <c r="CF57" s="7"/>
      <c r="CG57" s="83"/>
      <c r="CH57" s="7"/>
      <c r="CI57" s="7"/>
      <c r="CJ57" s="7"/>
      <c r="CK57" s="7"/>
      <c r="CL57" s="7"/>
      <c r="CM57" s="7"/>
      <c r="CN57" s="7"/>
      <c r="CO57" s="7">
        <f t="shared" ref="CO57:DA57" si="190">SUM(CO44:CO56)</f>
        <v>96.241946599999991</v>
      </c>
      <c r="CP57" s="7">
        <f t="shared" si="190"/>
        <v>92.514451000000022</v>
      </c>
      <c r="CQ57" s="7">
        <f t="shared" si="190"/>
        <v>92.489835999999997</v>
      </c>
      <c r="CR57" s="7">
        <f t="shared" si="190"/>
        <v>93.160907000000009</v>
      </c>
      <c r="CS57" s="7">
        <f t="shared" si="190"/>
        <v>94.891500999999991</v>
      </c>
      <c r="CT57" s="7">
        <f t="shared" si="190"/>
        <v>94.582472999999993</v>
      </c>
      <c r="CU57" s="7">
        <f t="shared" si="190"/>
        <v>91.052224485333255</v>
      </c>
      <c r="CV57" s="7">
        <f t="shared" si="190"/>
        <v>86.052622484316558</v>
      </c>
      <c r="CW57" s="7">
        <f t="shared" si="190"/>
        <v>86.070157068412797</v>
      </c>
      <c r="CX57" s="7">
        <f t="shared" si="190"/>
        <v>89.142308973375194</v>
      </c>
      <c r="CY57" s="7">
        <f t="shared" si="190"/>
        <v>96.94677423674284</v>
      </c>
      <c r="CZ57" s="7">
        <f t="shared" si="190"/>
        <v>92.810173592341798</v>
      </c>
      <c r="DA57" s="7">
        <f t="shared" si="190"/>
        <v>1105.9553754405224</v>
      </c>
      <c r="DB57" s="7"/>
      <c r="DC57" s="7"/>
      <c r="DD57" s="7"/>
      <c r="DE57" s="7"/>
      <c r="DF57" s="7"/>
      <c r="DG57" s="7"/>
      <c r="DH57" s="7"/>
      <c r="DI57" s="7"/>
      <c r="DJ57" s="7">
        <f t="shared" ref="DJ57:DU57" si="191">SUM(DJ43:DJ56)</f>
        <v>108.38245403106396</v>
      </c>
      <c r="DK57" s="7">
        <f t="shared" si="191"/>
        <v>104.07788999824366</v>
      </c>
      <c r="DL57" s="7">
        <f t="shared" si="191"/>
        <v>104.06093099967714</v>
      </c>
      <c r="DM57" s="7">
        <f t="shared" si="191"/>
        <v>104.83304569330535</v>
      </c>
      <c r="DN57" s="7">
        <f t="shared" si="191"/>
        <v>106.80166943488196</v>
      </c>
      <c r="DO57" s="7">
        <f t="shared" si="191"/>
        <v>106.40427307246868</v>
      </c>
      <c r="DP57" s="7">
        <f t="shared" si="191"/>
        <v>102.40189558012629</v>
      </c>
      <c r="DQ57" s="7">
        <f t="shared" si="191"/>
        <v>96.723355456600757</v>
      </c>
      <c r="DR57" s="7">
        <f t="shared" si="191"/>
        <v>96.750550622823326</v>
      </c>
      <c r="DS57" s="7">
        <f t="shared" si="191"/>
        <v>100.30025485060273</v>
      </c>
      <c r="DT57" s="7">
        <f t="shared" si="191"/>
        <v>109.03801899292839</v>
      </c>
      <c r="DU57" s="7">
        <f t="shared" si="191"/>
        <v>104.40733951629014</v>
      </c>
      <c r="DV57" s="7">
        <f>SUM(DV44:DV56)</f>
        <v>1244.1816782490123</v>
      </c>
    </row>
    <row r="58" spans="1:126" s="1" customFormat="1" x14ac:dyDescent="0.2">
      <c r="A58" s="5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9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9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9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9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9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9"/>
      <c r="CB58" s="9"/>
      <c r="CC58" s="9"/>
      <c r="CD58" s="9"/>
      <c r="CE58" s="9"/>
      <c r="CF58" s="9"/>
      <c r="CG58" s="43"/>
      <c r="CH58" s="9"/>
      <c r="CI58" s="9"/>
      <c r="CJ58" s="9"/>
      <c r="CK58" s="9"/>
      <c r="CL58" s="9"/>
      <c r="CM58" s="9"/>
      <c r="CN58" s="9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9"/>
      <c r="DB58" s="9"/>
      <c r="DC58" s="9"/>
      <c r="DD58" s="9"/>
      <c r="DE58" s="9"/>
      <c r="DF58" s="9"/>
      <c r="DG58" s="9"/>
      <c r="DH58" s="9"/>
      <c r="DI58" s="9"/>
      <c r="DJ58" s="9"/>
      <c r="DK58" s="9"/>
      <c r="DL58" s="9"/>
      <c r="DM58" s="9"/>
      <c r="DN58" s="9"/>
      <c r="DO58" s="9"/>
      <c r="DP58" s="9"/>
      <c r="DQ58" s="9"/>
      <c r="DR58" s="9"/>
      <c r="DS58" s="9"/>
      <c r="DT58" s="9"/>
      <c r="DU58" s="9"/>
      <c r="DV58" s="9"/>
    </row>
    <row r="59" spans="1:126" s="1" customFormat="1" ht="10.5" x14ac:dyDescent="0.25">
      <c r="A59" s="16" t="s">
        <v>22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>
        <f>SUM(B59:M59)</f>
        <v>0</v>
      </c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>
        <f>SUM(O59:Z59)</f>
        <v>0</v>
      </c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>
        <f>SUM(AB59:AM59)</f>
        <v>0</v>
      </c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>
        <f>SUM(AO59:AZ59)</f>
        <v>0</v>
      </c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>
        <f>SUM(BB59:BM59)</f>
        <v>0</v>
      </c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>
        <f>SUM(BO59:BZ59)</f>
        <v>0</v>
      </c>
      <c r="CB59" s="11"/>
      <c r="CC59" s="11"/>
      <c r="CD59" s="11"/>
      <c r="CE59" s="11"/>
      <c r="CF59" s="11"/>
      <c r="CG59" s="79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>
        <f>SUM(CO59:CZ59)</f>
        <v>0</v>
      </c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</row>
    <row r="60" spans="1:126" s="1" customFormat="1" x14ac:dyDescent="0.2">
      <c r="A60" s="6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9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9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9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9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9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9"/>
      <c r="CB60" s="9"/>
      <c r="CC60" s="9"/>
      <c r="CD60" s="9"/>
      <c r="CE60" s="9"/>
      <c r="CF60" s="9"/>
      <c r="CG60" s="43"/>
      <c r="CH60" s="9"/>
      <c r="CI60" s="9"/>
      <c r="CJ60" s="9"/>
      <c r="CK60" s="9"/>
      <c r="CL60" s="9"/>
      <c r="CM60" s="9"/>
      <c r="CN60" s="9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</row>
    <row r="61" spans="1:126" s="1" customFormat="1" ht="10.5" x14ac:dyDescent="0.25">
      <c r="A61" s="15" t="s">
        <v>21</v>
      </c>
      <c r="B61" s="3">
        <f t="shared" ref="B61:N61" si="192">SUM(B57,B59)</f>
        <v>56.906096399999988</v>
      </c>
      <c r="C61" s="3">
        <f t="shared" si="192"/>
        <v>50.506338000000007</v>
      </c>
      <c r="D61" s="3">
        <f t="shared" si="192"/>
        <v>38.36676743999999</v>
      </c>
      <c r="E61" s="3">
        <f t="shared" si="192"/>
        <v>32.096796000000005</v>
      </c>
      <c r="F61" s="3">
        <f t="shared" si="192"/>
        <v>28.781174000000004</v>
      </c>
      <c r="G61" s="3">
        <f t="shared" si="192"/>
        <v>33.119776999999999</v>
      </c>
      <c r="H61" s="3">
        <f t="shared" si="192"/>
        <v>33.005526000000003</v>
      </c>
      <c r="I61" s="3">
        <f t="shared" si="192"/>
        <v>41.756309000000002</v>
      </c>
      <c r="J61" s="3">
        <f t="shared" si="192"/>
        <v>30.947913000000003</v>
      </c>
      <c r="K61" s="3">
        <f t="shared" si="192"/>
        <v>30.245029999999996</v>
      </c>
      <c r="L61" s="3">
        <f t="shared" si="192"/>
        <v>29.368389999999998</v>
      </c>
      <c r="M61" s="3">
        <f t="shared" si="192"/>
        <v>35.012381000000005</v>
      </c>
      <c r="N61" s="3">
        <f t="shared" si="192"/>
        <v>440.11249784</v>
      </c>
      <c r="O61" s="3">
        <f t="shared" ref="O61:AA61" si="193">SUM(O57,O59)</f>
        <v>41.991683999999992</v>
      </c>
      <c r="P61" s="3">
        <f t="shared" si="193"/>
        <v>43.765749</v>
      </c>
      <c r="Q61" s="3">
        <f t="shared" si="193"/>
        <v>42.894821999999998</v>
      </c>
      <c r="R61" s="3">
        <f t="shared" si="193"/>
        <v>33.163010999999997</v>
      </c>
      <c r="S61" s="3">
        <f t="shared" si="193"/>
        <v>41.464433</v>
      </c>
      <c r="T61" s="3">
        <f t="shared" si="193"/>
        <v>48.702033</v>
      </c>
      <c r="U61" s="3">
        <f t="shared" si="193"/>
        <v>51.899123000000003</v>
      </c>
      <c r="V61" s="3">
        <f t="shared" si="193"/>
        <v>50.864425000000004</v>
      </c>
      <c r="W61" s="3">
        <f t="shared" si="193"/>
        <v>37.689839999999997</v>
      </c>
      <c r="X61" s="3">
        <f t="shared" si="193"/>
        <v>42.496364999999997</v>
      </c>
      <c r="Y61" s="3">
        <f t="shared" si="193"/>
        <v>46.971798</v>
      </c>
      <c r="Z61" s="3">
        <f t="shared" si="193"/>
        <v>55.278973999999998</v>
      </c>
      <c r="AA61" s="3">
        <f t="shared" si="193"/>
        <v>537.18225699999994</v>
      </c>
      <c r="AB61" s="3">
        <f t="shared" ref="AB61:AN61" si="194">SUM(AB57,AB59)</f>
        <v>66.999041999999989</v>
      </c>
      <c r="AC61" s="3">
        <f t="shared" si="194"/>
        <v>63.412338000000013</v>
      </c>
      <c r="AD61" s="3">
        <f t="shared" si="194"/>
        <v>64.822543999999994</v>
      </c>
      <c r="AE61" s="3">
        <f t="shared" si="194"/>
        <v>61.431569999999986</v>
      </c>
      <c r="AF61" s="3">
        <f t="shared" si="194"/>
        <v>61.888502999999993</v>
      </c>
      <c r="AG61" s="3">
        <f t="shared" si="194"/>
        <v>59.838629999999995</v>
      </c>
      <c r="AH61" s="3">
        <f t="shared" si="194"/>
        <v>73.766293000000019</v>
      </c>
      <c r="AI61" s="3">
        <f t="shared" si="194"/>
        <v>76.871543999999986</v>
      </c>
      <c r="AJ61" s="3">
        <f t="shared" si="194"/>
        <v>66.554495999999986</v>
      </c>
      <c r="AK61" s="3">
        <f t="shared" si="194"/>
        <v>68.949268999999987</v>
      </c>
      <c r="AL61" s="3">
        <f t="shared" si="194"/>
        <v>63.429700000000004</v>
      </c>
      <c r="AM61" s="3">
        <f t="shared" si="194"/>
        <v>65.125072999999986</v>
      </c>
      <c r="AN61" s="3">
        <f t="shared" si="194"/>
        <v>805.64984199999981</v>
      </c>
      <c r="AO61" s="3">
        <f t="shared" ref="AO61:BA61" si="195">SUM(AO57,AO59)</f>
        <v>69.525144999999995</v>
      </c>
      <c r="AP61" s="3">
        <f t="shared" si="195"/>
        <v>61.546197999999997</v>
      </c>
      <c r="AQ61" s="3">
        <f t="shared" si="195"/>
        <v>68.665037999999996</v>
      </c>
      <c r="AR61" s="3">
        <f t="shared" si="195"/>
        <v>63.928612000000008</v>
      </c>
      <c r="AS61" s="3">
        <f t="shared" si="195"/>
        <v>62.434531059999998</v>
      </c>
      <c r="AT61" s="3">
        <f t="shared" si="195"/>
        <v>60.299534820000005</v>
      </c>
      <c r="AU61" s="3">
        <f t="shared" si="195"/>
        <v>50.306607810000003</v>
      </c>
      <c r="AV61" s="3">
        <f t="shared" si="195"/>
        <v>50.299855000000001</v>
      </c>
      <c r="AW61" s="3">
        <f t="shared" si="195"/>
        <v>52.667561690000007</v>
      </c>
      <c r="AX61" s="3">
        <f t="shared" si="195"/>
        <v>50.55663649000001</v>
      </c>
      <c r="AY61" s="3">
        <f t="shared" si="195"/>
        <v>55.346498070000003</v>
      </c>
      <c r="AZ61" s="3">
        <f t="shared" si="195"/>
        <v>50.618029350000008</v>
      </c>
      <c r="BA61" s="3">
        <f t="shared" si="195"/>
        <v>696.19424729000013</v>
      </c>
      <c r="BB61" s="3">
        <f t="shared" ref="BB61:BN61" si="196">SUM(BB57,BB59)</f>
        <v>22.851378999999998</v>
      </c>
      <c r="BC61" s="3">
        <f t="shared" si="196"/>
        <v>33.926468999999997</v>
      </c>
      <c r="BD61" s="3">
        <f t="shared" si="196"/>
        <v>41.628653629999995</v>
      </c>
      <c r="BE61" s="3">
        <f t="shared" si="196"/>
        <v>39.917484860000002</v>
      </c>
      <c r="BF61" s="3">
        <f t="shared" si="196"/>
        <v>47.956043649999991</v>
      </c>
      <c r="BG61" s="3">
        <f t="shared" si="196"/>
        <v>50.896188999999993</v>
      </c>
      <c r="BH61" s="3">
        <f t="shared" si="196"/>
        <v>53.046086049999992</v>
      </c>
      <c r="BI61" s="3">
        <f t="shared" si="196"/>
        <v>50.150777509999998</v>
      </c>
      <c r="BJ61" s="3">
        <f t="shared" si="196"/>
        <v>52.092111120000006</v>
      </c>
      <c r="BK61" s="3">
        <f t="shared" si="196"/>
        <v>60.128908999999993</v>
      </c>
      <c r="BL61" s="3">
        <f t="shared" si="196"/>
        <v>67.014381000000014</v>
      </c>
      <c r="BM61" s="3">
        <f t="shared" si="196"/>
        <v>68.746752000000001</v>
      </c>
      <c r="BN61" s="3">
        <f t="shared" si="196"/>
        <v>588.35523582000008</v>
      </c>
      <c r="BO61" s="3">
        <f t="shared" ref="BO61:CA61" si="197">SUM(BO57,BO59)</f>
        <v>72.478063000000006</v>
      </c>
      <c r="BP61" s="3">
        <f t="shared" si="197"/>
        <v>61.986643999999998</v>
      </c>
      <c r="BQ61" s="3">
        <f t="shared" si="197"/>
        <v>60.359992999999996</v>
      </c>
      <c r="BR61" s="3">
        <f t="shared" si="197"/>
        <v>64.926644999999994</v>
      </c>
      <c r="BS61" s="3">
        <f t="shared" si="197"/>
        <v>68.658818999999994</v>
      </c>
      <c r="BT61" s="3">
        <f t="shared" si="197"/>
        <v>79.705020999999988</v>
      </c>
      <c r="BU61" s="3">
        <f t="shared" si="197"/>
        <v>80.831337000000005</v>
      </c>
      <c r="BV61" s="3">
        <f t="shared" si="197"/>
        <v>76.399840999999995</v>
      </c>
      <c r="BW61" s="3">
        <f t="shared" si="197"/>
        <v>76.427883999999992</v>
      </c>
      <c r="BX61" s="3">
        <f t="shared" si="197"/>
        <v>79.146095000000003</v>
      </c>
      <c r="BY61" s="3">
        <f t="shared" si="197"/>
        <v>86.09544099999998</v>
      </c>
      <c r="BZ61" s="3">
        <f t="shared" si="197"/>
        <v>82.403565999999998</v>
      </c>
      <c r="CA61" s="3">
        <f t="shared" si="197"/>
        <v>889.4193489999999</v>
      </c>
      <c r="CB61" s="3"/>
      <c r="CC61" s="3"/>
      <c r="CD61" s="3"/>
      <c r="CE61" s="3"/>
      <c r="CF61" s="3"/>
      <c r="CG61" s="80"/>
      <c r="CH61" s="3"/>
      <c r="CI61" s="3"/>
      <c r="CJ61" s="3"/>
      <c r="CK61" s="3"/>
      <c r="CL61" s="3"/>
      <c r="CM61" s="3"/>
      <c r="CN61" s="3"/>
      <c r="CO61" s="3">
        <f t="shared" ref="CO61:DA61" si="198">SUM(CO57,CO59)</f>
        <v>96.241946599999991</v>
      </c>
      <c r="CP61" s="3">
        <f t="shared" si="198"/>
        <v>92.514451000000022</v>
      </c>
      <c r="CQ61" s="3">
        <f t="shared" si="198"/>
        <v>92.489835999999997</v>
      </c>
      <c r="CR61" s="3">
        <f t="shared" si="198"/>
        <v>93.160907000000009</v>
      </c>
      <c r="CS61" s="3">
        <f t="shared" si="198"/>
        <v>94.891500999999991</v>
      </c>
      <c r="CT61" s="3">
        <f t="shared" si="198"/>
        <v>94.582472999999993</v>
      </c>
      <c r="CU61" s="3">
        <f t="shared" si="198"/>
        <v>91.052224485333255</v>
      </c>
      <c r="CV61" s="3">
        <f t="shared" si="198"/>
        <v>86.052622484316558</v>
      </c>
      <c r="CW61" s="3">
        <f t="shared" si="198"/>
        <v>86.070157068412797</v>
      </c>
      <c r="CX61" s="3">
        <f t="shared" si="198"/>
        <v>89.142308973375194</v>
      </c>
      <c r="CY61" s="3">
        <f t="shared" si="198"/>
        <v>96.94677423674284</v>
      </c>
      <c r="CZ61" s="3">
        <f t="shared" si="198"/>
        <v>92.810173592341798</v>
      </c>
      <c r="DA61" s="3">
        <f t="shared" si="198"/>
        <v>1105.9553754405224</v>
      </c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</row>
    <row r="62" spans="1:126" s="1" customFormat="1" x14ac:dyDescent="0.2">
      <c r="A62" s="5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9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9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9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9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9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9"/>
      <c r="CB62" s="9"/>
      <c r="CC62" s="9"/>
      <c r="CD62" s="9"/>
      <c r="CE62" s="9"/>
      <c r="CF62" s="9"/>
      <c r="CG62" s="43"/>
      <c r="CH62" s="9"/>
      <c r="CI62" s="9"/>
      <c r="CJ62" s="9"/>
      <c r="CK62" s="9"/>
      <c r="CL62" s="9"/>
      <c r="CM62" s="9"/>
      <c r="CN62" s="9"/>
      <c r="CO62" s="10"/>
      <c r="CP62" s="10"/>
      <c r="CQ62" s="10"/>
      <c r="CR62" s="10"/>
      <c r="CS62" s="10"/>
      <c r="CT62" s="10"/>
      <c r="CU62" s="10"/>
      <c r="CV62" s="10"/>
      <c r="CW62" s="10"/>
      <c r="CX62" s="10"/>
      <c r="CY62" s="10"/>
      <c r="CZ62" s="10"/>
      <c r="DA62" s="9"/>
      <c r="DB62" s="9"/>
      <c r="DC62" s="9"/>
      <c r="DD62" s="9"/>
      <c r="DE62" s="9"/>
      <c r="DF62" s="9"/>
      <c r="DG62" s="9"/>
      <c r="DH62" s="9"/>
      <c r="DI62" s="9"/>
      <c r="DJ62" s="9"/>
      <c r="DK62" s="9"/>
      <c r="DL62" s="9"/>
      <c r="DM62" s="9"/>
      <c r="DN62" s="9"/>
      <c r="DO62" s="9"/>
      <c r="DP62" s="9"/>
      <c r="DQ62" s="9"/>
      <c r="DR62" s="9"/>
      <c r="DS62" s="9"/>
      <c r="DT62" s="9"/>
      <c r="DU62" s="9"/>
      <c r="DV62" s="9"/>
    </row>
    <row r="63" spans="1:126" s="1" customFormat="1" ht="10.5" x14ac:dyDescent="0.25">
      <c r="A63" s="14" t="s">
        <v>20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14"/>
      <c r="BP63" s="14"/>
      <c r="BQ63" s="14"/>
      <c r="BR63" s="14"/>
      <c r="BS63" s="14"/>
      <c r="BT63" s="14"/>
      <c r="BU63" s="14"/>
      <c r="BV63" s="14"/>
      <c r="BW63" s="14"/>
      <c r="BX63" s="14"/>
      <c r="BY63" s="14"/>
      <c r="BZ63" s="14"/>
      <c r="CA63" s="14"/>
      <c r="CB63" s="14"/>
      <c r="CC63" s="14"/>
      <c r="CD63" s="14"/>
      <c r="CE63" s="14"/>
      <c r="CF63" s="14"/>
      <c r="CG63" s="81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58"/>
      <c r="DG63" s="14"/>
      <c r="DH63" s="14"/>
      <c r="DI63" s="59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</row>
    <row r="64" spans="1:126" s="1" customFormat="1" ht="12.5" x14ac:dyDescent="0.25">
      <c r="A64" s="5" t="s">
        <v>19</v>
      </c>
      <c r="B64" s="118">
        <v>14.241519</v>
      </c>
      <c r="C64" s="119">
        <v>10.528003999999999</v>
      </c>
      <c r="D64" s="119">
        <v>5.7546520000000001</v>
      </c>
      <c r="E64" s="119">
        <v>5.562055</v>
      </c>
      <c r="F64" s="119">
        <v>5.2342979999999999</v>
      </c>
      <c r="G64" s="119">
        <v>6.1489370000000001</v>
      </c>
      <c r="H64" s="119">
        <v>6.1569279999999997</v>
      </c>
      <c r="I64" s="119">
        <v>9.7602480000000007</v>
      </c>
      <c r="J64" s="119">
        <v>7.5429050000000002</v>
      </c>
      <c r="K64" s="119">
        <v>6.4255469999999999</v>
      </c>
      <c r="L64" s="119">
        <v>4.9223289999999995</v>
      </c>
      <c r="M64" s="120">
        <v>8.9320060000000012</v>
      </c>
      <c r="N64" s="19">
        <f t="shared" ref="N64:N78" si="199">SUM(B64:M64)</f>
        <v>91.209428000000003</v>
      </c>
      <c r="O64" s="118">
        <v>9.8684590000000014</v>
      </c>
      <c r="P64" s="119">
        <v>10.900046</v>
      </c>
      <c r="Q64" s="119">
        <v>10.003968</v>
      </c>
      <c r="R64" s="119">
        <v>6.7076099999999999</v>
      </c>
      <c r="S64" s="119">
        <v>10.795089999999998</v>
      </c>
      <c r="T64" s="119">
        <v>12.893901</v>
      </c>
      <c r="U64" s="119">
        <v>15.712555999999999</v>
      </c>
      <c r="V64" s="119">
        <v>15.026592000000001</v>
      </c>
      <c r="W64" s="119">
        <v>9.3859220000000008</v>
      </c>
      <c r="X64" s="119">
        <v>11.030099</v>
      </c>
      <c r="Y64" s="119">
        <v>13.807649999999999</v>
      </c>
      <c r="Z64" s="120">
        <v>16.319713</v>
      </c>
      <c r="AA64" s="19">
        <f t="shared" ref="AA64:AA78" si="200">SUM(O64:Z64)</f>
        <v>142.451606</v>
      </c>
      <c r="AB64" s="118">
        <v>10.403794</v>
      </c>
      <c r="AC64" s="119">
        <v>14.00657</v>
      </c>
      <c r="AD64" s="119">
        <v>10.576162</v>
      </c>
      <c r="AE64" s="119">
        <v>12.055822000000001</v>
      </c>
      <c r="AF64" s="119">
        <v>12.686747</v>
      </c>
      <c r="AG64" s="119">
        <v>13.504753000000001</v>
      </c>
      <c r="AH64" s="119">
        <v>9.6150300000000009</v>
      </c>
      <c r="AI64" s="119">
        <v>9.467841</v>
      </c>
      <c r="AJ64" s="119">
        <v>13.341106000000002</v>
      </c>
      <c r="AK64" s="119">
        <v>5.9849100000000002</v>
      </c>
      <c r="AL64" s="119">
        <v>8.8160310000000006</v>
      </c>
      <c r="AM64" s="120">
        <v>10.879965000000002</v>
      </c>
      <c r="AN64" s="19">
        <f t="shared" ref="AN64:AN78" si="201">SUM(AB64:AM64)</f>
        <v>131.338731</v>
      </c>
      <c r="AO64" s="118">
        <v>14.858587999999999</v>
      </c>
      <c r="AP64" s="119">
        <v>10.344901</v>
      </c>
      <c r="AQ64" s="119">
        <v>12.962703999999999</v>
      </c>
      <c r="AR64" s="119">
        <v>12.001332000000001</v>
      </c>
      <c r="AS64" s="119">
        <v>12.389695</v>
      </c>
      <c r="AT64" s="119">
        <v>13.219579999999999</v>
      </c>
      <c r="AU64" s="119">
        <v>14.370982</v>
      </c>
      <c r="AV64" s="119">
        <v>16.479399999999998</v>
      </c>
      <c r="AW64" s="119">
        <v>13.570841000000001</v>
      </c>
      <c r="AX64" s="119">
        <v>13.729505999999999</v>
      </c>
      <c r="AY64" s="119">
        <v>16.409095999999998</v>
      </c>
      <c r="AZ64" s="120">
        <v>14.643948999999999</v>
      </c>
      <c r="BA64" s="19">
        <f t="shared" ref="BA64:BA78" si="202">SUM(AO64:AZ64)</f>
        <v>164.98057399999999</v>
      </c>
      <c r="BB64" s="118">
        <v>3.8325560000000003</v>
      </c>
      <c r="BC64" s="119">
        <v>11.231766</v>
      </c>
      <c r="BD64" s="119">
        <v>14.673874999999999</v>
      </c>
      <c r="BE64" s="119">
        <v>18.578130000000002</v>
      </c>
      <c r="BF64" s="119">
        <v>18.403638000000001</v>
      </c>
      <c r="BG64" s="119">
        <v>20.310265999999999</v>
      </c>
      <c r="BH64" s="119">
        <v>22.887875999999999</v>
      </c>
      <c r="BI64" s="119">
        <v>23.821131999999999</v>
      </c>
      <c r="BJ64" s="119">
        <v>22.033177999999999</v>
      </c>
      <c r="BK64" s="119">
        <v>26.226451000000001</v>
      </c>
      <c r="BL64" s="119">
        <v>30.552292000000001</v>
      </c>
      <c r="BM64" s="120">
        <v>31.535297</v>
      </c>
      <c r="BN64" s="19">
        <f t="shared" ref="BN64:BN78" si="203">SUM(BB64:BM64)</f>
        <v>244.086457</v>
      </c>
      <c r="BO64" s="127">
        <v>32.511403999999999</v>
      </c>
      <c r="BP64" s="127">
        <v>23.737425999999999</v>
      </c>
      <c r="BQ64" s="127">
        <v>20.663539999999998</v>
      </c>
      <c r="BR64" s="127">
        <v>22.213467999999999</v>
      </c>
      <c r="BS64" s="127">
        <v>25.758775999999997</v>
      </c>
      <c r="BT64" s="127">
        <v>30.047234</v>
      </c>
      <c r="BU64" s="127">
        <v>36.840446999999998</v>
      </c>
      <c r="BV64" s="127">
        <v>25.185544</v>
      </c>
      <c r="BW64" s="127">
        <v>31.516814</v>
      </c>
      <c r="BX64" s="127">
        <v>32.967215000000003</v>
      </c>
      <c r="BY64" s="127">
        <v>39.390087000000001</v>
      </c>
      <c r="BZ64" s="127">
        <v>39.092437000000004</v>
      </c>
      <c r="CA64" s="19">
        <f t="shared" ref="CA64:CA78" si="204">SUM(BO64:BZ64)</f>
        <v>359.92439200000001</v>
      </c>
      <c r="CB64" s="34">
        <f t="shared" ref="CB64:CB78" si="205">IFERROR(($CA64/$N64)^(1/5)-1,0)</f>
        <v>0.31593461056483507</v>
      </c>
      <c r="CC64" s="34">
        <f t="shared" ref="CC64:CC78" si="206">IFERROR((CA64/AA64)^(1/4)-1,0)</f>
        <v>0.26077033740415123</v>
      </c>
      <c r="CD64" s="34">
        <f t="shared" ref="CD64:CD78" si="207">IFERROR((CA64/AN64)^(1/3)-1,0)</f>
        <v>0.39939232590322704</v>
      </c>
      <c r="CE64" s="34">
        <f t="shared" ref="CE64:CE78" si="208">IFERROR((CA64/BA64)^(1/2)-1,0)</f>
        <v>0.47702972229171281</v>
      </c>
      <c r="CF64" s="34">
        <f t="shared" ref="CF64:CF78" si="209">IFERROR((CA64/BN64)^(1/1)-1,0)</f>
        <v>0.47457747727478394</v>
      </c>
      <c r="CG64" s="43"/>
      <c r="CH64" s="41" t="s">
        <v>88</v>
      </c>
      <c r="CI64" s="36">
        <f t="shared" ref="CI64:CN69" si="210">HLOOKUP($CH64,$CB$4:$CG$116,ROW($CB64)-ROW($CB$3), FALSE)</f>
        <v>0.31593461056483507</v>
      </c>
      <c r="CJ64" s="36">
        <f t="shared" si="210"/>
        <v>0.31593461056483507</v>
      </c>
      <c r="CK64" s="36">
        <f t="shared" si="210"/>
        <v>0.31593461056483507</v>
      </c>
      <c r="CL64" s="36">
        <f t="shared" si="210"/>
        <v>0.31593461056483507</v>
      </c>
      <c r="CM64" s="36">
        <f t="shared" si="210"/>
        <v>0.31593461056483507</v>
      </c>
      <c r="CN64" s="36">
        <f t="shared" si="210"/>
        <v>0.31593461056483507</v>
      </c>
      <c r="CO64" s="118">
        <v>45.117806999999999</v>
      </c>
      <c r="CP64" s="119">
        <v>42.793687000000006</v>
      </c>
      <c r="CQ64" s="119">
        <v>42.449883999999997</v>
      </c>
      <c r="CR64" s="119">
        <v>41.473706</v>
      </c>
      <c r="CS64" s="119">
        <v>31.612338000000001</v>
      </c>
      <c r="CT64" s="120">
        <v>41.336756000000001</v>
      </c>
      <c r="CU64" s="51">
        <f t="shared" ref="CU64:CZ64" si="211">BU64*(1+CI64)</f>
        <v>48.479619275979445</v>
      </c>
      <c r="CV64" s="51">
        <f t="shared" si="211"/>
        <v>33.142529035503522</v>
      </c>
      <c r="CW64" s="51">
        <f t="shared" si="211"/>
        <v>41.474066357334344</v>
      </c>
      <c r="CX64" s="51">
        <f t="shared" si="211"/>
        <v>43.382699232432195</v>
      </c>
      <c r="CY64" s="51">
        <f t="shared" si="211"/>
        <v>51.834778796459972</v>
      </c>
      <c r="CZ64" s="51">
        <f t="shared" si="211"/>
        <v>51.443090859625357</v>
      </c>
      <c r="DA64" s="19">
        <f t="shared" ref="DA64:DA78" si="212">SUM(CO64:CZ64)</f>
        <v>514.54096155733475</v>
      </c>
      <c r="DB64" s="52">
        <f>IFERROR((DA64/AA64)^(1/5)-1,0)</f>
        <v>0.29285708806864541</v>
      </c>
      <c r="DC64" s="53">
        <f>IFERROR((DA64/AN64)^(1/4)-1,0)</f>
        <v>0.40687912106632695</v>
      </c>
      <c r="DD64" s="52">
        <f>IFERROR((DA64/BA64)^(1/3)-1,0)</f>
        <v>0.46104092535676711</v>
      </c>
      <c r="DE64" s="52">
        <f>IFERROR((DA64/BN64)^(1/2)-1,0)</f>
        <v>0.45190478030901615</v>
      </c>
      <c r="DF64" s="54">
        <f>IFERROR((DA64/CA64)^(1/1)-1,0)</f>
        <v>0.42958069248425579</v>
      </c>
      <c r="DG64" s="55"/>
      <c r="DH64" s="35" t="s">
        <v>88</v>
      </c>
      <c r="DI64" s="56">
        <f t="shared" ref="DI64:DI78" si="213">HLOOKUP(DH64,$DB$4:$DG$125,ROW($DB64)-ROW($DB$3), FALSE)</f>
        <v>0.29285708806864541</v>
      </c>
      <c r="DJ64" s="61">
        <f t="shared" ref="DJ64:DJ78" si="214">CO64*(1+$DI64)</f>
        <v>58.330876578063148</v>
      </c>
      <c r="DK64" s="61">
        <f t="shared" ref="DK64:DK78" si="215">CP64*(1+$DI64)</f>
        <v>55.326121562541054</v>
      </c>
      <c r="DL64" s="61">
        <f t="shared" ref="DL64:DL78" si="216">CQ64*(1+$DI64)</f>
        <v>54.881633417091777</v>
      </c>
      <c r="DM64" s="61">
        <f t="shared" ref="DM64:DM78" si="217">CR64*(1+$DI64)</f>
        <v>53.619574770575106</v>
      </c>
      <c r="DN64" s="61">
        <f t="shared" ref="DN64:DN78" si="218">CS64*(1+$DI64)</f>
        <v>40.870235253721788</v>
      </c>
      <c r="DO64" s="61">
        <f t="shared" ref="DO64:DO78" si="219">CT64*(1+$DI64)</f>
        <v>53.44251799236411</v>
      </c>
      <c r="DP64" s="61">
        <f t="shared" ref="DP64:DP78" si="220">CU64*(1+$DI64)</f>
        <v>62.677219407819358</v>
      </c>
      <c r="DQ64" s="61">
        <f t="shared" ref="DQ64:DQ78" si="221">CV64*(1+$DI64)</f>
        <v>42.848553580071616</v>
      </c>
      <c r="DR64" s="61">
        <f t="shared" ref="DR64:DR78" si="222">CW64*(1+$DI64)</f>
        <v>53.620040661109051</v>
      </c>
      <c r="DS64" s="61">
        <f t="shared" ref="DS64:DS78" si="223">CX64*(1+$DI64)</f>
        <v>56.087630202200145</v>
      </c>
      <c r="DT64" s="61">
        <f t="shared" ref="DT64:DT78" si="224">CY64*(1+$DI64)</f>
        <v>67.014961175473601</v>
      </c>
      <c r="DU64" s="61">
        <f t="shared" ref="DU64:DU78" si="225">CZ64*(1+$DI64)</f>
        <v>66.508564650025988</v>
      </c>
      <c r="DV64" s="62">
        <f t="shared" si="148"/>
        <v>665.22792925105659</v>
      </c>
    </row>
    <row r="65" spans="1:126" s="1" customFormat="1" ht="12.5" x14ac:dyDescent="0.2">
      <c r="A65" s="13" t="s">
        <v>18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19">
        <f t="shared" si="199"/>
        <v>0</v>
      </c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19">
        <f t="shared" si="200"/>
        <v>0</v>
      </c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19">
        <f t="shared" si="201"/>
        <v>0</v>
      </c>
      <c r="AO65" s="25"/>
      <c r="AP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19">
        <f t="shared" si="202"/>
        <v>0</v>
      </c>
      <c r="BB65" s="25"/>
      <c r="BC65" s="25"/>
      <c r="BD65" s="25"/>
      <c r="BE65" s="25"/>
      <c r="BF65" s="25"/>
      <c r="BG65" s="25"/>
      <c r="BH65" s="25"/>
      <c r="BI65" s="25"/>
      <c r="BJ65" s="25"/>
      <c r="BK65" s="25"/>
      <c r="BL65" s="25"/>
      <c r="BM65" s="25"/>
      <c r="BN65" s="19">
        <f t="shared" si="203"/>
        <v>0</v>
      </c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19">
        <f t="shared" si="204"/>
        <v>0</v>
      </c>
      <c r="CB65" s="34">
        <f t="shared" si="205"/>
        <v>0</v>
      </c>
      <c r="CC65" s="34">
        <f t="shared" si="206"/>
        <v>0</v>
      </c>
      <c r="CD65" s="34">
        <f t="shared" si="207"/>
        <v>0</v>
      </c>
      <c r="CE65" s="34">
        <f t="shared" si="208"/>
        <v>0</v>
      </c>
      <c r="CF65" s="34">
        <f t="shared" si="209"/>
        <v>0</v>
      </c>
      <c r="CG65" s="43"/>
      <c r="CH65" s="41" t="s">
        <v>91</v>
      </c>
      <c r="CI65" s="36">
        <f t="shared" si="210"/>
        <v>0</v>
      </c>
      <c r="CJ65" s="36">
        <f t="shared" si="210"/>
        <v>0</v>
      </c>
      <c r="CK65" s="36">
        <f t="shared" si="210"/>
        <v>0</v>
      </c>
      <c r="CL65" s="36">
        <f t="shared" si="210"/>
        <v>0</v>
      </c>
      <c r="CM65" s="36">
        <f t="shared" si="210"/>
        <v>0</v>
      </c>
      <c r="CN65" s="36">
        <f t="shared" si="210"/>
        <v>0</v>
      </c>
      <c r="CO65" s="25"/>
      <c r="CP65" s="25"/>
      <c r="CQ65" s="25"/>
      <c r="CR65" s="25"/>
      <c r="CS65" s="25"/>
      <c r="CT65" s="25"/>
      <c r="CU65" s="51">
        <f t="shared" ref="CU65:CU78" si="226">BU65*(1+CI65)</f>
        <v>0</v>
      </c>
      <c r="CV65" s="51">
        <f t="shared" ref="CV65:CV78" si="227">BV65*(1+CJ65)</f>
        <v>0</v>
      </c>
      <c r="CW65" s="51">
        <f t="shared" ref="CW65:CW78" si="228">BW65*(1+CK65)</f>
        <v>0</v>
      </c>
      <c r="CX65" s="51">
        <f t="shared" ref="CX65:CX78" si="229">BX65*(1+CL65)</f>
        <v>0</v>
      </c>
      <c r="CY65" s="51">
        <f t="shared" ref="CY65:CY78" si="230">BY65*(1+CM65)</f>
        <v>0</v>
      </c>
      <c r="CZ65" s="51">
        <f t="shared" ref="CZ65:CZ78" si="231">BZ65*(1+CN65)</f>
        <v>0</v>
      </c>
      <c r="DA65" s="19">
        <f t="shared" si="212"/>
        <v>0</v>
      </c>
      <c r="DB65" s="52">
        <f t="shared" ref="DB65:DB78" si="232">IFERROR((DA65/AA65)^(1/5)-1,0)</f>
        <v>0</v>
      </c>
      <c r="DC65" s="53">
        <f t="shared" ref="DC65:DC78" si="233">IFERROR((DA65/AN65)^(1/4)-1,0)</f>
        <v>0</v>
      </c>
      <c r="DD65" s="52">
        <f t="shared" ref="DD65:DD78" si="234">IFERROR((DA65/BA65)^(1/3)-1,0)</f>
        <v>0</v>
      </c>
      <c r="DE65" s="52">
        <f t="shared" ref="DE65:DE78" si="235">IFERROR((DA65/BN65)^(1/2)-1,0)</f>
        <v>0</v>
      </c>
      <c r="DF65" s="54">
        <f t="shared" ref="DF65:DF78" si="236">IFERROR((DA65/CA65)^(1/1)-1,0)</f>
        <v>0</v>
      </c>
      <c r="DG65" s="55"/>
      <c r="DH65" s="35" t="s">
        <v>88</v>
      </c>
      <c r="DI65" s="56">
        <f t="shared" si="213"/>
        <v>0</v>
      </c>
      <c r="DJ65" s="61">
        <f t="shared" si="214"/>
        <v>0</v>
      </c>
      <c r="DK65" s="61">
        <f t="shared" si="215"/>
        <v>0</v>
      </c>
      <c r="DL65" s="61">
        <f t="shared" si="216"/>
        <v>0</v>
      </c>
      <c r="DM65" s="61">
        <f t="shared" si="217"/>
        <v>0</v>
      </c>
      <c r="DN65" s="61">
        <f t="shared" si="218"/>
        <v>0</v>
      </c>
      <c r="DO65" s="61">
        <f t="shared" si="219"/>
        <v>0</v>
      </c>
      <c r="DP65" s="61">
        <f t="shared" si="220"/>
        <v>0</v>
      </c>
      <c r="DQ65" s="61">
        <f t="shared" si="221"/>
        <v>0</v>
      </c>
      <c r="DR65" s="61">
        <f t="shared" si="222"/>
        <v>0</v>
      </c>
      <c r="DS65" s="61">
        <f t="shared" si="223"/>
        <v>0</v>
      </c>
      <c r="DT65" s="61">
        <f t="shared" si="224"/>
        <v>0</v>
      </c>
      <c r="DU65" s="61">
        <f t="shared" si="225"/>
        <v>0</v>
      </c>
      <c r="DV65" s="62">
        <f t="shared" si="148"/>
        <v>0</v>
      </c>
    </row>
    <row r="66" spans="1:126" s="1" customFormat="1" ht="12.5" x14ac:dyDescent="0.2">
      <c r="A66" s="13" t="s">
        <v>17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19">
        <f t="shared" si="199"/>
        <v>0</v>
      </c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19">
        <f t="shared" si="200"/>
        <v>0</v>
      </c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19">
        <f t="shared" si="201"/>
        <v>0</v>
      </c>
      <c r="AO66" s="25"/>
      <c r="AP66" s="25"/>
      <c r="AQ66" s="25"/>
      <c r="AR66" s="25"/>
      <c r="AS66" s="25"/>
      <c r="AT66" s="25"/>
      <c r="AU66" s="25"/>
      <c r="AV66" s="25"/>
      <c r="AW66" s="25"/>
      <c r="AX66" s="25"/>
      <c r="AY66" s="25"/>
      <c r="AZ66" s="25"/>
      <c r="BA66" s="19">
        <f t="shared" si="202"/>
        <v>0</v>
      </c>
      <c r="BB66" s="25"/>
      <c r="BC66" s="25"/>
      <c r="BD66" s="25"/>
      <c r="BE66" s="25"/>
      <c r="BF66" s="25"/>
      <c r="BG66" s="25"/>
      <c r="BH66" s="25"/>
      <c r="BI66" s="25"/>
      <c r="BJ66" s="25"/>
      <c r="BK66" s="25"/>
      <c r="BL66" s="25"/>
      <c r="BM66" s="25"/>
      <c r="BN66" s="19">
        <f t="shared" si="203"/>
        <v>0</v>
      </c>
      <c r="BO66" s="25"/>
      <c r="BP66" s="25"/>
      <c r="BQ66" s="25"/>
      <c r="BR66" s="25"/>
      <c r="BS66" s="25"/>
      <c r="BT66" s="25"/>
      <c r="BU66" s="25"/>
      <c r="BV66" s="25"/>
      <c r="BW66" s="25"/>
      <c r="BX66" s="25"/>
      <c r="BY66" s="25"/>
      <c r="BZ66" s="25"/>
      <c r="CA66" s="19">
        <f t="shared" si="204"/>
        <v>0</v>
      </c>
      <c r="CB66" s="34">
        <f t="shared" si="205"/>
        <v>0</v>
      </c>
      <c r="CC66" s="34">
        <f t="shared" si="206"/>
        <v>0</v>
      </c>
      <c r="CD66" s="34">
        <f t="shared" si="207"/>
        <v>0</v>
      </c>
      <c r="CE66" s="34">
        <f t="shared" si="208"/>
        <v>0</v>
      </c>
      <c r="CF66" s="34">
        <f t="shared" si="209"/>
        <v>0</v>
      </c>
      <c r="CG66" s="43"/>
      <c r="CH66" s="41" t="s">
        <v>91</v>
      </c>
      <c r="CI66" s="36">
        <f t="shared" si="210"/>
        <v>0</v>
      </c>
      <c r="CJ66" s="36">
        <f t="shared" si="210"/>
        <v>0</v>
      </c>
      <c r="CK66" s="36">
        <f t="shared" si="210"/>
        <v>0</v>
      </c>
      <c r="CL66" s="36">
        <f t="shared" si="210"/>
        <v>0</v>
      </c>
      <c r="CM66" s="36">
        <f t="shared" si="210"/>
        <v>0</v>
      </c>
      <c r="CN66" s="36">
        <f t="shared" si="210"/>
        <v>0</v>
      </c>
      <c r="CO66" s="25"/>
      <c r="CP66" s="25"/>
      <c r="CQ66" s="25"/>
      <c r="CR66" s="25"/>
      <c r="CS66" s="25"/>
      <c r="CT66" s="25"/>
      <c r="CU66" s="51">
        <f t="shared" si="226"/>
        <v>0</v>
      </c>
      <c r="CV66" s="51">
        <f t="shared" si="227"/>
        <v>0</v>
      </c>
      <c r="CW66" s="51">
        <f t="shared" si="228"/>
        <v>0</v>
      </c>
      <c r="CX66" s="51">
        <f t="shared" si="229"/>
        <v>0</v>
      </c>
      <c r="CY66" s="51">
        <f t="shared" si="230"/>
        <v>0</v>
      </c>
      <c r="CZ66" s="51">
        <f t="shared" si="231"/>
        <v>0</v>
      </c>
      <c r="DA66" s="19">
        <f t="shared" si="212"/>
        <v>0</v>
      </c>
      <c r="DB66" s="52">
        <f t="shared" si="232"/>
        <v>0</v>
      </c>
      <c r="DC66" s="53">
        <f t="shared" si="233"/>
        <v>0</v>
      </c>
      <c r="DD66" s="52">
        <f t="shared" si="234"/>
        <v>0</v>
      </c>
      <c r="DE66" s="52">
        <f t="shared" si="235"/>
        <v>0</v>
      </c>
      <c r="DF66" s="54">
        <f t="shared" si="236"/>
        <v>0</v>
      </c>
      <c r="DG66" s="55"/>
      <c r="DH66" s="35" t="s">
        <v>88</v>
      </c>
      <c r="DI66" s="56">
        <f t="shared" si="213"/>
        <v>0</v>
      </c>
      <c r="DJ66" s="61">
        <f t="shared" si="214"/>
        <v>0</v>
      </c>
      <c r="DK66" s="61">
        <f t="shared" si="215"/>
        <v>0</v>
      </c>
      <c r="DL66" s="61">
        <f t="shared" si="216"/>
        <v>0</v>
      </c>
      <c r="DM66" s="61">
        <f t="shared" si="217"/>
        <v>0</v>
      </c>
      <c r="DN66" s="61">
        <f t="shared" si="218"/>
        <v>0</v>
      </c>
      <c r="DO66" s="61">
        <f t="shared" si="219"/>
        <v>0</v>
      </c>
      <c r="DP66" s="61">
        <f t="shared" si="220"/>
        <v>0</v>
      </c>
      <c r="DQ66" s="61">
        <f t="shared" si="221"/>
        <v>0</v>
      </c>
      <c r="DR66" s="61">
        <f t="shared" si="222"/>
        <v>0</v>
      </c>
      <c r="DS66" s="61">
        <f t="shared" si="223"/>
        <v>0</v>
      </c>
      <c r="DT66" s="61">
        <f t="shared" si="224"/>
        <v>0</v>
      </c>
      <c r="DU66" s="61">
        <f t="shared" si="225"/>
        <v>0</v>
      </c>
      <c r="DV66" s="62">
        <f t="shared" si="148"/>
        <v>0</v>
      </c>
    </row>
    <row r="67" spans="1:126" s="1" customFormat="1" ht="12.5" x14ac:dyDescent="0.2">
      <c r="A67" s="13" t="s">
        <v>16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19">
        <f t="shared" si="199"/>
        <v>0</v>
      </c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19">
        <f t="shared" si="200"/>
        <v>0</v>
      </c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19">
        <f t="shared" si="201"/>
        <v>0</v>
      </c>
      <c r="AO67" s="25"/>
      <c r="AP67" s="25"/>
      <c r="AQ67" s="25"/>
      <c r="AR67" s="25"/>
      <c r="AS67" s="25"/>
      <c r="AT67" s="25"/>
      <c r="AU67" s="25"/>
      <c r="AV67" s="25"/>
      <c r="AW67" s="25"/>
      <c r="AX67" s="25"/>
      <c r="AY67" s="25"/>
      <c r="AZ67" s="25"/>
      <c r="BA67" s="19">
        <f t="shared" si="202"/>
        <v>0</v>
      </c>
      <c r="BB67" s="25"/>
      <c r="BC67" s="25"/>
      <c r="BD67" s="25"/>
      <c r="BE67" s="25"/>
      <c r="BF67" s="25"/>
      <c r="BG67" s="25"/>
      <c r="BH67" s="25"/>
      <c r="BI67" s="25"/>
      <c r="BJ67" s="25"/>
      <c r="BK67" s="25"/>
      <c r="BL67" s="25"/>
      <c r="BM67" s="25"/>
      <c r="BN67" s="19">
        <f t="shared" si="203"/>
        <v>0</v>
      </c>
      <c r="BO67" s="25"/>
      <c r="BP67" s="25"/>
      <c r="BQ67" s="25"/>
      <c r="BR67" s="25"/>
      <c r="BS67" s="25"/>
      <c r="BT67" s="25"/>
      <c r="BU67" s="25"/>
      <c r="BV67" s="25"/>
      <c r="BW67" s="25"/>
      <c r="BX67" s="25"/>
      <c r="BY67" s="25"/>
      <c r="BZ67" s="25"/>
      <c r="CA67" s="19">
        <f t="shared" si="204"/>
        <v>0</v>
      </c>
      <c r="CB67" s="34">
        <f t="shared" si="205"/>
        <v>0</v>
      </c>
      <c r="CC67" s="34">
        <f t="shared" si="206"/>
        <v>0</v>
      </c>
      <c r="CD67" s="34">
        <f t="shared" si="207"/>
        <v>0</v>
      </c>
      <c r="CE67" s="34">
        <f t="shared" si="208"/>
        <v>0</v>
      </c>
      <c r="CF67" s="34">
        <f t="shared" si="209"/>
        <v>0</v>
      </c>
      <c r="CG67" s="43"/>
      <c r="CH67" s="41" t="s">
        <v>91</v>
      </c>
      <c r="CI67" s="36">
        <f t="shared" si="210"/>
        <v>0</v>
      </c>
      <c r="CJ67" s="36">
        <f t="shared" si="210"/>
        <v>0</v>
      </c>
      <c r="CK67" s="36">
        <f t="shared" si="210"/>
        <v>0</v>
      </c>
      <c r="CL67" s="36">
        <f t="shared" si="210"/>
        <v>0</v>
      </c>
      <c r="CM67" s="36">
        <f t="shared" si="210"/>
        <v>0</v>
      </c>
      <c r="CN67" s="36">
        <f t="shared" si="210"/>
        <v>0</v>
      </c>
      <c r="CO67" s="25"/>
      <c r="CP67" s="25"/>
      <c r="CQ67" s="25"/>
      <c r="CR67" s="25"/>
      <c r="CS67" s="25"/>
      <c r="CT67" s="25"/>
      <c r="CU67" s="51">
        <f t="shared" si="226"/>
        <v>0</v>
      </c>
      <c r="CV67" s="51">
        <f t="shared" si="227"/>
        <v>0</v>
      </c>
      <c r="CW67" s="51">
        <f t="shared" si="228"/>
        <v>0</v>
      </c>
      <c r="CX67" s="51">
        <f t="shared" si="229"/>
        <v>0</v>
      </c>
      <c r="CY67" s="51">
        <f t="shared" si="230"/>
        <v>0</v>
      </c>
      <c r="CZ67" s="51">
        <f t="shared" si="231"/>
        <v>0</v>
      </c>
      <c r="DA67" s="19">
        <f t="shared" si="212"/>
        <v>0</v>
      </c>
      <c r="DB67" s="52">
        <f t="shared" si="232"/>
        <v>0</v>
      </c>
      <c r="DC67" s="53">
        <f t="shared" si="233"/>
        <v>0</v>
      </c>
      <c r="DD67" s="52">
        <f t="shared" si="234"/>
        <v>0</v>
      </c>
      <c r="DE67" s="52">
        <f t="shared" si="235"/>
        <v>0</v>
      </c>
      <c r="DF67" s="54">
        <f t="shared" si="236"/>
        <v>0</v>
      </c>
      <c r="DG67" s="55"/>
      <c r="DH67" s="35" t="s">
        <v>88</v>
      </c>
      <c r="DI67" s="56">
        <f t="shared" si="213"/>
        <v>0</v>
      </c>
      <c r="DJ67" s="61">
        <f t="shared" si="214"/>
        <v>0</v>
      </c>
      <c r="DK67" s="61">
        <f t="shared" si="215"/>
        <v>0</v>
      </c>
      <c r="DL67" s="61">
        <f t="shared" si="216"/>
        <v>0</v>
      </c>
      <c r="DM67" s="61">
        <f t="shared" si="217"/>
        <v>0</v>
      </c>
      <c r="DN67" s="61">
        <f t="shared" si="218"/>
        <v>0</v>
      </c>
      <c r="DO67" s="61">
        <f t="shared" si="219"/>
        <v>0</v>
      </c>
      <c r="DP67" s="61">
        <f t="shared" si="220"/>
        <v>0</v>
      </c>
      <c r="DQ67" s="61">
        <f t="shared" si="221"/>
        <v>0</v>
      </c>
      <c r="DR67" s="61">
        <f t="shared" si="222"/>
        <v>0</v>
      </c>
      <c r="DS67" s="61">
        <f t="shared" si="223"/>
        <v>0</v>
      </c>
      <c r="DT67" s="61">
        <f t="shared" si="224"/>
        <v>0</v>
      </c>
      <c r="DU67" s="61">
        <f t="shared" si="225"/>
        <v>0</v>
      </c>
      <c r="DV67" s="62">
        <f t="shared" si="148"/>
        <v>0</v>
      </c>
    </row>
    <row r="68" spans="1:126" s="1" customFormat="1" ht="12.5" x14ac:dyDescent="0.2">
      <c r="A68" s="5" t="s">
        <v>15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19">
        <f t="shared" si="199"/>
        <v>0</v>
      </c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19">
        <f t="shared" si="200"/>
        <v>0</v>
      </c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19">
        <f t="shared" si="201"/>
        <v>0</v>
      </c>
      <c r="AO68" s="25"/>
      <c r="AP68" s="25"/>
      <c r="AQ68" s="25"/>
      <c r="AR68" s="25"/>
      <c r="AS68" s="25"/>
      <c r="AT68" s="25"/>
      <c r="AU68" s="25"/>
      <c r="AV68" s="25"/>
      <c r="AW68" s="25"/>
      <c r="AX68" s="25"/>
      <c r="AY68" s="25"/>
      <c r="AZ68" s="25"/>
      <c r="BA68" s="19">
        <f t="shared" si="202"/>
        <v>0</v>
      </c>
      <c r="BB68" s="25"/>
      <c r="BC68" s="25"/>
      <c r="BD68" s="25"/>
      <c r="BE68" s="25"/>
      <c r="BF68" s="25"/>
      <c r="BG68" s="25"/>
      <c r="BH68" s="25"/>
      <c r="BI68" s="25"/>
      <c r="BJ68" s="25"/>
      <c r="BK68" s="25"/>
      <c r="BL68" s="25"/>
      <c r="BM68" s="25"/>
      <c r="BN68" s="19">
        <f t="shared" si="203"/>
        <v>0</v>
      </c>
      <c r="BO68" s="25"/>
      <c r="BP68" s="25"/>
      <c r="BQ68" s="25"/>
      <c r="BR68" s="25"/>
      <c r="BS68" s="25"/>
      <c r="BT68" s="25"/>
      <c r="BU68" s="25"/>
      <c r="BV68" s="25"/>
      <c r="BW68" s="25"/>
      <c r="BX68" s="25"/>
      <c r="BY68" s="25"/>
      <c r="BZ68" s="25"/>
      <c r="CA68" s="19">
        <f t="shared" si="204"/>
        <v>0</v>
      </c>
      <c r="CB68" s="34">
        <f t="shared" si="205"/>
        <v>0</v>
      </c>
      <c r="CC68" s="34">
        <f t="shared" si="206"/>
        <v>0</v>
      </c>
      <c r="CD68" s="34">
        <f t="shared" si="207"/>
        <v>0</v>
      </c>
      <c r="CE68" s="34">
        <f t="shared" si="208"/>
        <v>0</v>
      </c>
      <c r="CF68" s="34">
        <f t="shared" si="209"/>
        <v>0</v>
      </c>
      <c r="CG68" s="42">
        <v>0.02</v>
      </c>
      <c r="CH68" s="41" t="s">
        <v>93</v>
      </c>
      <c r="CI68" s="36">
        <f t="shared" si="210"/>
        <v>0.02</v>
      </c>
      <c r="CJ68" s="36">
        <f t="shared" si="210"/>
        <v>0.02</v>
      </c>
      <c r="CK68" s="36">
        <f t="shared" si="210"/>
        <v>0.02</v>
      </c>
      <c r="CL68" s="36">
        <f t="shared" si="210"/>
        <v>0.02</v>
      </c>
      <c r="CM68" s="36">
        <f t="shared" si="210"/>
        <v>0.02</v>
      </c>
      <c r="CN68" s="36">
        <f t="shared" si="210"/>
        <v>0.02</v>
      </c>
      <c r="CO68" s="25"/>
      <c r="CP68" s="25"/>
      <c r="CQ68" s="25"/>
      <c r="CR68" s="25"/>
      <c r="CS68" s="25"/>
      <c r="CT68" s="25"/>
      <c r="CU68" s="51">
        <f t="shared" si="226"/>
        <v>0</v>
      </c>
      <c r="CV68" s="51">
        <f t="shared" si="227"/>
        <v>0</v>
      </c>
      <c r="CW68" s="51">
        <f t="shared" si="228"/>
        <v>0</v>
      </c>
      <c r="CX68" s="51">
        <f t="shared" si="229"/>
        <v>0</v>
      </c>
      <c r="CY68" s="51">
        <f t="shared" si="230"/>
        <v>0</v>
      </c>
      <c r="CZ68" s="51">
        <f t="shared" si="231"/>
        <v>0</v>
      </c>
      <c r="DA68" s="19">
        <f t="shared" si="212"/>
        <v>0</v>
      </c>
      <c r="DB68" s="52">
        <f t="shared" si="232"/>
        <v>0</v>
      </c>
      <c r="DC68" s="53">
        <f t="shared" si="233"/>
        <v>0</v>
      </c>
      <c r="DD68" s="52">
        <f t="shared" si="234"/>
        <v>0</v>
      </c>
      <c r="DE68" s="52">
        <f t="shared" si="235"/>
        <v>0</v>
      </c>
      <c r="DF68" s="54">
        <f t="shared" si="236"/>
        <v>0</v>
      </c>
      <c r="DG68" s="55">
        <v>0.02</v>
      </c>
      <c r="DH68" s="35" t="s">
        <v>93</v>
      </c>
      <c r="DI68" s="56">
        <f t="shared" si="213"/>
        <v>0.02</v>
      </c>
      <c r="DJ68" s="61">
        <f t="shared" si="214"/>
        <v>0</v>
      </c>
      <c r="DK68" s="61">
        <f t="shared" si="215"/>
        <v>0</v>
      </c>
      <c r="DL68" s="61">
        <f t="shared" si="216"/>
        <v>0</v>
      </c>
      <c r="DM68" s="61">
        <f t="shared" si="217"/>
        <v>0</v>
      </c>
      <c r="DN68" s="61">
        <f t="shared" si="218"/>
        <v>0</v>
      </c>
      <c r="DO68" s="61">
        <f t="shared" si="219"/>
        <v>0</v>
      </c>
      <c r="DP68" s="61">
        <f t="shared" si="220"/>
        <v>0</v>
      </c>
      <c r="DQ68" s="61">
        <f t="shared" si="221"/>
        <v>0</v>
      </c>
      <c r="DR68" s="61">
        <f t="shared" si="222"/>
        <v>0</v>
      </c>
      <c r="DS68" s="61">
        <f t="shared" si="223"/>
        <v>0</v>
      </c>
      <c r="DT68" s="61">
        <f t="shared" si="224"/>
        <v>0</v>
      </c>
      <c r="DU68" s="61">
        <f t="shared" si="225"/>
        <v>0</v>
      </c>
      <c r="DV68" s="62">
        <f t="shared" si="148"/>
        <v>0</v>
      </c>
    </row>
    <row r="69" spans="1:126" s="1" customFormat="1" ht="12.5" x14ac:dyDescent="0.2">
      <c r="A69" s="5" t="s">
        <v>127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19">
        <f t="shared" si="199"/>
        <v>0</v>
      </c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19">
        <f t="shared" si="200"/>
        <v>0</v>
      </c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19">
        <f t="shared" si="201"/>
        <v>0</v>
      </c>
      <c r="AO69" s="25"/>
      <c r="AP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19">
        <f t="shared" si="202"/>
        <v>0</v>
      </c>
      <c r="BB69" s="25"/>
      <c r="BC69" s="25"/>
      <c r="BD69" s="25"/>
      <c r="BE69" s="25"/>
      <c r="BF69" s="25"/>
      <c r="BG69" s="25"/>
      <c r="BH69" s="25"/>
      <c r="BI69" s="25"/>
      <c r="BJ69" s="25"/>
      <c r="BK69" s="25"/>
      <c r="BL69" s="25"/>
      <c r="BM69" s="25"/>
      <c r="BN69" s="19">
        <f t="shared" si="203"/>
        <v>0</v>
      </c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19">
        <f t="shared" si="204"/>
        <v>0</v>
      </c>
      <c r="CB69" s="34">
        <f t="shared" si="205"/>
        <v>0</v>
      </c>
      <c r="CC69" s="34">
        <f t="shared" ref="CC69" si="237">IFERROR((CA69/AA69)^(1/4)-1,0)</f>
        <v>0</v>
      </c>
      <c r="CD69" s="34">
        <f t="shared" ref="CD69" si="238">IFERROR((CA69/AN69)^(1/3)-1,0)</f>
        <v>0</v>
      </c>
      <c r="CE69" s="34">
        <f t="shared" ref="CE69" si="239">IFERROR((CA69/BA69)^(1/2)-1,0)</f>
        <v>0</v>
      </c>
      <c r="CF69" s="34">
        <f t="shared" ref="CF69" si="240">IFERROR((CA69/BN69)^(1/1)-1,0)</f>
        <v>0</v>
      </c>
      <c r="CG69" s="42">
        <v>0.04</v>
      </c>
      <c r="CH69" s="41" t="s">
        <v>93</v>
      </c>
      <c r="CI69" s="36">
        <f t="shared" si="210"/>
        <v>0.04</v>
      </c>
      <c r="CJ69" s="36">
        <f t="shared" si="210"/>
        <v>0.04</v>
      </c>
      <c r="CK69" s="36">
        <f t="shared" si="210"/>
        <v>0.04</v>
      </c>
      <c r="CL69" s="36">
        <f t="shared" si="210"/>
        <v>0.04</v>
      </c>
      <c r="CM69" s="36">
        <f t="shared" si="210"/>
        <v>0.04</v>
      </c>
      <c r="CN69" s="36">
        <f t="shared" si="210"/>
        <v>0.04</v>
      </c>
      <c r="CO69" s="25"/>
      <c r="CP69" s="25"/>
      <c r="CQ69" s="25"/>
      <c r="CR69" s="25"/>
      <c r="CS69" s="25"/>
      <c r="CT69" s="25"/>
      <c r="CU69" s="51">
        <f t="shared" ref="CU69" si="241">BU69*(1+CI69)</f>
        <v>0</v>
      </c>
      <c r="CV69" s="51">
        <f t="shared" ref="CV69" si="242">BV69*(1+CJ69)</f>
        <v>0</v>
      </c>
      <c r="CW69" s="51">
        <f t="shared" ref="CW69" si="243">BW69*(1+CK69)</f>
        <v>0</v>
      </c>
      <c r="CX69" s="51">
        <f t="shared" ref="CX69" si="244">BX69*(1+CL69)</f>
        <v>0</v>
      </c>
      <c r="CY69" s="51">
        <f t="shared" ref="CY69" si="245">BY69*(1+CM69)</f>
        <v>0</v>
      </c>
      <c r="CZ69" s="51">
        <f t="shared" ref="CZ69" si="246">BZ69*(1+CN69)</f>
        <v>0</v>
      </c>
      <c r="DA69" s="19">
        <f t="shared" ref="DA69" si="247">SUM(CO69:CZ69)</f>
        <v>0</v>
      </c>
      <c r="DB69" s="52">
        <f t="shared" ref="DB69" si="248">IFERROR((DA69/AA69)^(1/5)-1,0)</f>
        <v>0</v>
      </c>
      <c r="DC69" s="53">
        <f t="shared" ref="DC69" si="249">IFERROR((DA69/AN69)^(1/4)-1,0)</f>
        <v>0</v>
      </c>
      <c r="DD69" s="52">
        <f t="shared" ref="DD69" si="250">IFERROR((DA69/BA69)^(1/3)-1,0)</f>
        <v>0</v>
      </c>
      <c r="DE69" s="52">
        <f t="shared" ref="DE69" si="251">IFERROR((DA69/BN69)^(1/2)-1,0)</f>
        <v>0</v>
      </c>
      <c r="DF69" s="54">
        <f t="shared" ref="DF69" si="252">IFERROR((DA69/CA69)^(1/1)-1,0)</f>
        <v>0</v>
      </c>
      <c r="DG69" s="55"/>
      <c r="DH69" s="35" t="s">
        <v>88</v>
      </c>
      <c r="DI69" s="56">
        <f t="shared" si="213"/>
        <v>0</v>
      </c>
      <c r="DJ69" s="61">
        <f t="shared" ref="DJ69" si="253">CO69*(1+$DI69)</f>
        <v>0</v>
      </c>
      <c r="DK69" s="61">
        <f t="shared" ref="DK69" si="254">CP69*(1+$DI69)</f>
        <v>0</v>
      </c>
      <c r="DL69" s="61">
        <f t="shared" ref="DL69" si="255">CQ69*(1+$DI69)</f>
        <v>0</v>
      </c>
      <c r="DM69" s="61">
        <f t="shared" ref="DM69" si="256">CR69*(1+$DI69)</f>
        <v>0</v>
      </c>
      <c r="DN69" s="61">
        <f t="shared" ref="DN69" si="257">CS69*(1+$DI69)</f>
        <v>0</v>
      </c>
      <c r="DO69" s="61">
        <f t="shared" ref="DO69" si="258">CT69*(1+$DI69)</f>
        <v>0</v>
      </c>
      <c r="DP69" s="61">
        <f t="shared" ref="DP69" si="259">CU69*(1+$DI69)</f>
        <v>0</v>
      </c>
      <c r="DQ69" s="61">
        <f t="shared" ref="DQ69" si="260">CV69*(1+$DI69)</f>
        <v>0</v>
      </c>
      <c r="DR69" s="61">
        <f t="shared" ref="DR69" si="261">CW69*(1+$DI69)</f>
        <v>0</v>
      </c>
      <c r="DS69" s="61">
        <f t="shared" ref="DS69" si="262">CX69*(1+$DI69)</f>
        <v>0</v>
      </c>
      <c r="DT69" s="61">
        <f t="shared" ref="DT69" si="263">CY69*(1+$DI69)</f>
        <v>0</v>
      </c>
      <c r="DU69" s="61">
        <f t="shared" ref="DU69" si="264">CZ69*(1+$DI69)</f>
        <v>0</v>
      </c>
      <c r="DV69" s="62">
        <f t="shared" ref="DV69" si="265">SUM(DJ69:DU69)</f>
        <v>0</v>
      </c>
    </row>
    <row r="70" spans="1:126" s="1" customFormat="1" ht="12.5" x14ac:dyDescent="0.25">
      <c r="A70" s="5" t="s">
        <v>14</v>
      </c>
      <c r="B70" s="118">
        <v>3.4412250000000002</v>
      </c>
      <c r="C70" s="119">
        <v>3.4319850000000001</v>
      </c>
      <c r="D70" s="119">
        <v>3.7252299999999998</v>
      </c>
      <c r="E70" s="119">
        <v>3.1673200000000001</v>
      </c>
      <c r="F70" s="119">
        <v>2.8566950000000002</v>
      </c>
      <c r="G70" s="119">
        <v>2.9089100000000001</v>
      </c>
      <c r="H70" s="119">
        <v>2.7203499999999998</v>
      </c>
      <c r="I70" s="119">
        <v>2.713155</v>
      </c>
      <c r="J70" s="119">
        <v>2.3585150000000001</v>
      </c>
      <c r="K70" s="119">
        <v>2.313555</v>
      </c>
      <c r="L70" s="119">
        <v>2.5712549999999998</v>
      </c>
      <c r="M70" s="120">
        <v>2.6172249999999999</v>
      </c>
      <c r="N70" s="19">
        <f t="shared" si="199"/>
        <v>34.825420000000001</v>
      </c>
      <c r="O70" s="118">
        <v>3.2833100000000002</v>
      </c>
      <c r="P70" s="119">
        <v>3.923645</v>
      </c>
      <c r="Q70" s="119">
        <v>3.9020999999999999</v>
      </c>
      <c r="R70" s="119">
        <v>3.1384050000000001</v>
      </c>
      <c r="S70" s="119">
        <v>3.2589700000000001</v>
      </c>
      <c r="T70" s="119">
        <v>3.3364250000000002</v>
      </c>
      <c r="U70" s="119">
        <v>2.8977149999999998</v>
      </c>
      <c r="V70" s="119">
        <v>3.1157550000000001</v>
      </c>
      <c r="W70" s="119">
        <v>2.669295</v>
      </c>
      <c r="X70" s="119">
        <v>2.4020000000000001</v>
      </c>
      <c r="Y70" s="119">
        <v>2.5294249999999998</v>
      </c>
      <c r="Z70" s="120">
        <v>2.8229449999999998</v>
      </c>
      <c r="AA70" s="19">
        <f t="shared" si="200"/>
        <v>37.279989999999991</v>
      </c>
      <c r="AB70" s="118">
        <v>3.6154700000000002</v>
      </c>
      <c r="AC70" s="119">
        <v>3.5616850000000002</v>
      </c>
      <c r="AD70" s="119">
        <v>3.960645</v>
      </c>
      <c r="AE70" s="119">
        <v>3.423975</v>
      </c>
      <c r="AF70" s="119">
        <v>3.3397800000000002</v>
      </c>
      <c r="AG70" s="119">
        <v>3.2538299999999998</v>
      </c>
      <c r="AH70" s="119">
        <v>3.0725850000000001</v>
      </c>
      <c r="AI70" s="119">
        <v>3.0100349999999998</v>
      </c>
      <c r="AJ70" s="119">
        <v>2.6167950000000002</v>
      </c>
      <c r="AK70" s="119">
        <v>2.3634599999999999</v>
      </c>
      <c r="AL70" s="119">
        <v>2.8761899999999998</v>
      </c>
      <c r="AM70" s="120">
        <v>3.281685</v>
      </c>
      <c r="AN70" s="19">
        <f t="shared" si="201"/>
        <v>38.376135000000005</v>
      </c>
      <c r="AO70" s="118">
        <v>3.72492</v>
      </c>
      <c r="AP70" s="119">
        <v>3.9553799999999999</v>
      </c>
      <c r="AQ70" s="119">
        <v>4.3407299999999998</v>
      </c>
      <c r="AR70" s="119">
        <v>3.85839</v>
      </c>
      <c r="AS70" s="119">
        <v>3.1735350000000002</v>
      </c>
      <c r="AT70" s="119">
        <v>3.3076949999999998</v>
      </c>
      <c r="AU70" s="119">
        <v>2.9514990000000001</v>
      </c>
      <c r="AV70" s="119">
        <v>3.4011960000000001</v>
      </c>
      <c r="AW70" s="119">
        <v>2.7401300000000002</v>
      </c>
      <c r="AX70" s="119">
        <v>2.5831439999999999</v>
      </c>
      <c r="AY70" s="119">
        <v>3.1094909999999998</v>
      </c>
      <c r="AZ70" s="120">
        <v>2.9782579999999998</v>
      </c>
      <c r="BA70" s="19">
        <f t="shared" si="202"/>
        <v>40.12436799999999</v>
      </c>
      <c r="BB70" s="118">
        <v>1.4679139999999999</v>
      </c>
      <c r="BC70" s="119">
        <v>2.1463429999999999</v>
      </c>
      <c r="BD70" s="119">
        <v>3.2384970000000002</v>
      </c>
      <c r="BE70" s="119">
        <v>2.8842979999999998</v>
      </c>
      <c r="BF70" s="119">
        <v>2.9685109999999999</v>
      </c>
      <c r="BG70" s="119">
        <v>3.076146</v>
      </c>
      <c r="BH70" s="119">
        <v>2.992826</v>
      </c>
      <c r="BI70" s="119">
        <v>2.7363619999999997</v>
      </c>
      <c r="BJ70" s="119">
        <v>2.559237</v>
      </c>
      <c r="BK70" s="119">
        <v>2.536778</v>
      </c>
      <c r="BL70" s="119">
        <v>2.6241179999999997</v>
      </c>
      <c r="BM70" s="120">
        <v>2.7566249999999997</v>
      </c>
      <c r="BN70" s="19">
        <f t="shared" si="203"/>
        <v>31.987655</v>
      </c>
      <c r="BO70" s="127">
        <v>3.2976730000000001</v>
      </c>
      <c r="BP70" s="127">
        <v>2.7323010000000001</v>
      </c>
      <c r="BQ70" s="127">
        <v>3.0286759999999999</v>
      </c>
      <c r="BR70" s="127">
        <v>3.3213379999999999</v>
      </c>
      <c r="BS70" s="127">
        <v>3.127856</v>
      </c>
      <c r="BT70" s="127">
        <v>3.1405650000000001</v>
      </c>
      <c r="BU70" s="127">
        <v>3.0796999999999999</v>
      </c>
      <c r="BV70" s="127">
        <v>2.7335660000000002</v>
      </c>
      <c r="BW70" s="127">
        <v>2.6028769999999999</v>
      </c>
      <c r="BX70" s="127">
        <v>2.3634740000000001</v>
      </c>
      <c r="BY70" s="127">
        <v>2.30307</v>
      </c>
      <c r="BZ70" s="127">
        <v>2.6068609999999999</v>
      </c>
      <c r="CA70" s="19">
        <f t="shared" si="204"/>
        <v>34.337957000000003</v>
      </c>
      <c r="CB70" s="34">
        <f t="shared" si="205"/>
        <v>-2.8152735633873993E-3</v>
      </c>
      <c r="CC70" s="34">
        <f t="shared" si="206"/>
        <v>-2.0341600767763146E-2</v>
      </c>
      <c r="CD70" s="34">
        <f t="shared" si="207"/>
        <v>-3.6383103734763833E-2</v>
      </c>
      <c r="CE70" s="34">
        <f t="shared" si="208"/>
        <v>-7.4911837383754176E-2</v>
      </c>
      <c r="CF70" s="34">
        <f t="shared" si="209"/>
        <v>7.3475282886476201E-2</v>
      </c>
      <c r="CG70" s="42"/>
      <c r="CH70" s="41" t="s">
        <v>92</v>
      </c>
      <c r="CI70" s="36">
        <f t="shared" ref="CI70:CN75" si="266">HLOOKUP($CH70,$CB$4:$CG$116,ROW($CB70)-ROW($CB$3), FALSE)</f>
        <v>7.3475282886476201E-2</v>
      </c>
      <c r="CJ70" s="36">
        <f t="shared" si="266"/>
        <v>7.3475282886476201E-2</v>
      </c>
      <c r="CK70" s="36">
        <f t="shared" si="266"/>
        <v>7.3475282886476201E-2</v>
      </c>
      <c r="CL70" s="36">
        <f t="shared" si="266"/>
        <v>7.3475282886476201E-2</v>
      </c>
      <c r="CM70" s="36">
        <f t="shared" si="266"/>
        <v>7.3475282886476201E-2</v>
      </c>
      <c r="CN70" s="36">
        <f t="shared" si="266"/>
        <v>7.3475282886476201E-2</v>
      </c>
      <c r="CO70" s="118">
        <v>3.527609</v>
      </c>
      <c r="CP70" s="119">
        <v>3.566732</v>
      </c>
      <c r="CQ70" s="119">
        <v>3.9333649999999998</v>
      </c>
      <c r="CR70" s="119">
        <v>3.0455869999999998</v>
      </c>
      <c r="CS70" s="119">
        <v>3.1009730000000002</v>
      </c>
      <c r="CT70" s="120">
        <v>3.1203180000000001</v>
      </c>
      <c r="CU70" s="51">
        <f t="shared" si="226"/>
        <v>3.3059818287054807</v>
      </c>
      <c r="CV70" s="51">
        <f t="shared" si="227"/>
        <v>2.9344155351388532</v>
      </c>
      <c r="CW70" s="51">
        <f t="shared" si="228"/>
        <v>2.7941241238937025</v>
      </c>
      <c r="CX70" s="51">
        <f t="shared" si="229"/>
        <v>2.5371309207448314</v>
      </c>
      <c r="CY70" s="51">
        <f t="shared" si="230"/>
        <v>2.4722887197573566</v>
      </c>
      <c r="CZ70" s="51">
        <f t="shared" si="231"/>
        <v>2.7984008494207222</v>
      </c>
      <c r="DA70" s="19">
        <f t="shared" si="212"/>
        <v>37.136925977660951</v>
      </c>
      <c r="DB70" s="52">
        <f t="shared" si="232"/>
        <v>-7.6869192180561985E-4</v>
      </c>
      <c r="DC70" s="53">
        <f t="shared" si="233"/>
        <v>-8.172422200159124E-3</v>
      </c>
      <c r="DD70" s="52">
        <f t="shared" si="234"/>
        <v>-2.5460943352982435E-2</v>
      </c>
      <c r="DE70" s="52">
        <f t="shared" si="235"/>
        <v>7.748634325020709E-2</v>
      </c>
      <c r="DF70" s="54">
        <f t="shared" si="236"/>
        <v>8.1512391015602592E-2</v>
      </c>
      <c r="DG70" s="55">
        <v>0.05</v>
      </c>
      <c r="DH70" s="35" t="s">
        <v>93</v>
      </c>
      <c r="DI70" s="56">
        <f t="shared" si="213"/>
        <v>0.05</v>
      </c>
      <c r="DJ70" s="61">
        <f t="shared" si="214"/>
        <v>3.7039894500000003</v>
      </c>
      <c r="DK70" s="61">
        <f t="shared" si="215"/>
        <v>3.7450686000000002</v>
      </c>
      <c r="DL70" s="61">
        <f t="shared" si="216"/>
        <v>4.1300332500000003</v>
      </c>
      <c r="DM70" s="61">
        <f t="shared" si="217"/>
        <v>3.19786635</v>
      </c>
      <c r="DN70" s="61">
        <f t="shared" si="218"/>
        <v>3.2560216500000005</v>
      </c>
      <c r="DO70" s="61">
        <f t="shared" si="219"/>
        <v>3.2763339000000005</v>
      </c>
      <c r="DP70" s="61">
        <f t="shared" si="220"/>
        <v>3.4712809201407548</v>
      </c>
      <c r="DQ70" s="61">
        <f t="shared" si="221"/>
        <v>3.0811363118957962</v>
      </c>
      <c r="DR70" s="61">
        <f t="shared" si="222"/>
        <v>2.9338303300883877</v>
      </c>
      <c r="DS70" s="61">
        <f t="shared" si="223"/>
        <v>2.6639874667820731</v>
      </c>
      <c r="DT70" s="61">
        <f t="shared" si="224"/>
        <v>2.5959031557452246</v>
      </c>
      <c r="DU70" s="61">
        <f t="shared" si="225"/>
        <v>2.9383208918917583</v>
      </c>
      <c r="DV70" s="62">
        <f t="shared" si="148"/>
        <v>38.993772276543993</v>
      </c>
    </row>
    <row r="71" spans="1:126" s="1" customFormat="1" ht="12.5" x14ac:dyDescent="0.25">
      <c r="A71" s="5" t="s">
        <v>13</v>
      </c>
      <c r="B71" s="118">
        <v>5.0208633300000001</v>
      </c>
      <c r="C71" s="119">
        <v>4.9188765099999996</v>
      </c>
      <c r="D71" s="119">
        <v>5.44529</v>
      </c>
      <c r="E71" s="119">
        <v>5.0226569999999997</v>
      </c>
      <c r="F71" s="119">
        <v>4.9716740000000001</v>
      </c>
      <c r="G71" s="119">
        <v>4.9188270000000003</v>
      </c>
      <c r="H71" s="119">
        <v>4.6750699999999998</v>
      </c>
      <c r="I71" s="119">
        <v>4.5072169999999998</v>
      </c>
      <c r="J71" s="119">
        <v>3.8892713300000001</v>
      </c>
      <c r="K71" s="119">
        <v>3.996</v>
      </c>
      <c r="L71" s="119">
        <v>3.9409999999999998</v>
      </c>
      <c r="M71" s="120">
        <v>4.0629999999999997</v>
      </c>
      <c r="N71" s="19">
        <f t="shared" si="199"/>
        <v>55.369746170000006</v>
      </c>
      <c r="O71" s="118">
        <v>5.34</v>
      </c>
      <c r="P71" s="119">
        <v>5.5259999999999998</v>
      </c>
      <c r="Q71" s="119">
        <v>6.0869999999999997</v>
      </c>
      <c r="R71" s="119">
        <v>5.4169999999999998</v>
      </c>
      <c r="S71" s="119">
        <v>5.5</v>
      </c>
      <c r="T71" s="119">
        <v>5.8860000000000001</v>
      </c>
      <c r="U71" s="119">
        <v>5.7560000000000002</v>
      </c>
      <c r="V71" s="119">
        <v>5.149</v>
      </c>
      <c r="W71" s="119">
        <v>4.6449999999999996</v>
      </c>
      <c r="X71" s="119">
        <v>4.47</v>
      </c>
      <c r="Y71" s="119">
        <v>4.43</v>
      </c>
      <c r="Z71" s="120">
        <v>4.6269999999999998</v>
      </c>
      <c r="AA71" s="19">
        <f t="shared" si="200"/>
        <v>62.832999999999998</v>
      </c>
      <c r="AB71" s="118">
        <v>5.7990000000000004</v>
      </c>
      <c r="AC71" s="119">
        <v>6.1070000000000002</v>
      </c>
      <c r="AD71" s="119">
        <v>6.3630000000000004</v>
      </c>
      <c r="AE71" s="119">
        <v>5.8639999999999999</v>
      </c>
      <c r="AF71" s="119">
        <v>5.8929999999999998</v>
      </c>
      <c r="AG71" s="119">
        <v>6.1150000000000002</v>
      </c>
      <c r="AH71" s="119">
        <v>6.173</v>
      </c>
      <c r="AI71" s="119">
        <v>6.01</v>
      </c>
      <c r="AJ71" s="119">
        <v>5.41</v>
      </c>
      <c r="AK71" s="119">
        <v>5.0670000000000002</v>
      </c>
      <c r="AL71" s="119">
        <v>5.6989999999999998</v>
      </c>
      <c r="AM71" s="120">
        <v>6.1280000000000001</v>
      </c>
      <c r="AN71" s="19">
        <f t="shared" si="201"/>
        <v>70.628000000000014</v>
      </c>
      <c r="AO71" s="118">
        <v>7.01</v>
      </c>
      <c r="AP71" s="119">
        <v>7.3719999999999999</v>
      </c>
      <c r="AQ71" s="119">
        <v>8.5</v>
      </c>
      <c r="AR71" s="119">
        <v>7.6749999999999998</v>
      </c>
      <c r="AS71" s="119">
        <v>7.109</v>
      </c>
      <c r="AT71" s="119">
        <v>7.4630000000000001</v>
      </c>
      <c r="AU71" s="119">
        <v>7.3540000000000001</v>
      </c>
      <c r="AV71" s="119">
        <v>7.3129999999999997</v>
      </c>
      <c r="AW71" s="119">
        <v>6.6879999999999997</v>
      </c>
      <c r="AX71" s="119">
        <v>6.4480000000000004</v>
      </c>
      <c r="AY71" s="119">
        <v>7.0430000000000001</v>
      </c>
      <c r="AZ71" s="120">
        <v>6.4610000000000003</v>
      </c>
      <c r="BA71" s="19">
        <f t="shared" si="202"/>
        <v>86.435999999999993</v>
      </c>
      <c r="BB71" s="118">
        <v>3.488</v>
      </c>
      <c r="BC71" s="119">
        <v>4.0110000000000001</v>
      </c>
      <c r="BD71" s="119">
        <v>6.4050000000000002</v>
      </c>
      <c r="BE71" s="119">
        <v>5.6989999999999998</v>
      </c>
      <c r="BF71" s="119">
        <v>4.0890000000000004</v>
      </c>
      <c r="BG71" s="119">
        <v>4.1079999999999997</v>
      </c>
      <c r="BH71" s="119">
        <v>4.0519999999999996</v>
      </c>
      <c r="BI71" s="119">
        <v>3.9889999999999999</v>
      </c>
      <c r="BJ71" s="119">
        <v>3.4670000000000001</v>
      </c>
      <c r="BK71" s="119">
        <v>3.5339999999999998</v>
      </c>
      <c r="BL71" s="119">
        <v>3.8540000000000001</v>
      </c>
      <c r="BM71" s="120">
        <v>3.6819999999999999</v>
      </c>
      <c r="BN71" s="19">
        <f t="shared" si="203"/>
        <v>50.378</v>
      </c>
      <c r="BO71" s="127">
        <v>4.7830000000000004</v>
      </c>
      <c r="BP71" s="127">
        <v>4.1980000000000004</v>
      </c>
      <c r="BQ71" s="127">
        <v>4.0960000000000001</v>
      </c>
      <c r="BR71" s="127">
        <v>4.2649999999999997</v>
      </c>
      <c r="BS71" s="127">
        <v>3.8959999999999999</v>
      </c>
      <c r="BT71" s="127">
        <v>4.0369999999999999</v>
      </c>
      <c r="BU71" s="127">
        <v>4.0890000000000004</v>
      </c>
      <c r="BV71" s="127">
        <v>4.0659999999999998</v>
      </c>
      <c r="BW71" s="127">
        <v>3.77</v>
      </c>
      <c r="BX71" s="127">
        <v>3.4905740000000001</v>
      </c>
      <c r="BY71" s="127">
        <v>3.33</v>
      </c>
      <c r="BZ71" s="127">
        <v>3.3870900000000002</v>
      </c>
      <c r="CA71" s="19">
        <f t="shared" si="204"/>
        <v>47.407664000000011</v>
      </c>
      <c r="CB71" s="34">
        <f t="shared" si="205"/>
        <v>-3.0572791531184862E-2</v>
      </c>
      <c r="CC71" s="34">
        <f t="shared" si="206"/>
        <v>-6.8001550051068671E-2</v>
      </c>
      <c r="CD71" s="34">
        <f t="shared" si="207"/>
        <v>-0.12443065218970184</v>
      </c>
      <c r="CE71" s="34">
        <f t="shared" si="208"/>
        <v>-0.25941152782892662</v>
      </c>
      <c r="CF71" s="34">
        <f t="shared" si="209"/>
        <v>-5.896097502878217E-2</v>
      </c>
      <c r="CG71" s="42">
        <v>0.05</v>
      </c>
      <c r="CH71" s="41" t="s">
        <v>93</v>
      </c>
      <c r="CI71" s="36">
        <f t="shared" si="266"/>
        <v>0.05</v>
      </c>
      <c r="CJ71" s="36">
        <f t="shared" si="266"/>
        <v>0.05</v>
      </c>
      <c r="CK71" s="36">
        <f t="shared" si="266"/>
        <v>0.05</v>
      </c>
      <c r="CL71" s="36">
        <f t="shared" si="266"/>
        <v>0.05</v>
      </c>
      <c r="CM71" s="36">
        <f t="shared" si="266"/>
        <v>0.05</v>
      </c>
      <c r="CN71" s="36">
        <f t="shared" si="266"/>
        <v>0.05</v>
      </c>
      <c r="CO71" s="118">
        <v>3.572025</v>
      </c>
      <c r="CP71" s="119">
        <v>5.8285600000000004</v>
      </c>
      <c r="CQ71" s="119">
        <v>5.7369199999999996</v>
      </c>
      <c r="CR71" s="119">
        <v>5.2571599999999998</v>
      </c>
      <c r="CS71" s="119">
        <v>5.4137000000000004</v>
      </c>
      <c r="CT71" s="120">
        <v>5.14825</v>
      </c>
      <c r="CU71" s="51">
        <f t="shared" si="226"/>
        <v>4.2934500000000009</v>
      </c>
      <c r="CV71" s="51">
        <f t="shared" si="227"/>
        <v>4.2693000000000003</v>
      </c>
      <c r="CW71" s="51">
        <f t="shared" si="228"/>
        <v>3.9585000000000004</v>
      </c>
      <c r="CX71" s="51">
        <f t="shared" si="229"/>
        <v>3.6651027000000003</v>
      </c>
      <c r="CY71" s="51">
        <f t="shared" si="230"/>
        <v>3.4965000000000002</v>
      </c>
      <c r="CZ71" s="51">
        <f t="shared" si="231"/>
        <v>3.5564445000000005</v>
      </c>
      <c r="DA71" s="19">
        <f t="shared" si="212"/>
        <v>54.195912200000002</v>
      </c>
      <c r="DB71" s="52">
        <f t="shared" si="232"/>
        <v>-2.914192550805994E-2</v>
      </c>
      <c r="DC71" s="53">
        <f t="shared" si="233"/>
        <v>-6.4061299320194554E-2</v>
      </c>
      <c r="DD71" s="52">
        <f t="shared" si="234"/>
        <v>-0.14409816679558141</v>
      </c>
      <c r="DE71" s="52">
        <f t="shared" si="235"/>
        <v>3.720070723003599E-2</v>
      </c>
      <c r="DF71" s="54">
        <f t="shared" si="236"/>
        <v>0.14318883545917793</v>
      </c>
      <c r="DG71" s="55">
        <v>0.08</v>
      </c>
      <c r="DH71" s="35" t="s">
        <v>93</v>
      </c>
      <c r="DI71" s="56">
        <f t="shared" si="213"/>
        <v>0.08</v>
      </c>
      <c r="DJ71" s="61">
        <f t="shared" si="214"/>
        <v>3.8577870000000001</v>
      </c>
      <c r="DK71" s="61">
        <f t="shared" si="215"/>
        <v>6.2948448000000008</v>
      </c>
      <c r="DL71" s="61">
        <f t="shared" si="216"/>
        <v>6.1958735999999996</v>
      </c>
      <c r="DM71" s="61">
        <f t="shared" si="217"/>
        <v>5.6777328000000002</v>
      </c>
      <c r="DN71" s="61">
        <f t="shared" si="218"/>
        <v>5.8467960000000012</v>
      </c>
      <c r="DO71" s="61">
        <f t="shared" si="219"/>
        <v>5.5601100000000008</v>
      </c>
      <c r="DP71" s="61">
        <f t="shared" si="220"/>
        <v>4.6369260000000017</v>
      </c>
      <c r="DQ71" s="61">
        <f t="shared" si="221"/>
        <v>4.6108440000000011</v>
      </c>
      <c r="DR71" s="61">
        <f t="shared" si="222"/>
        <v>4.2751800000000006</v>
      </c>
      <c r="DS71" s="61">
        <f t="shared" si="223"/>
        <v>3.9583109160000007</v>
      </c>
      <c r="DT71" s="61">
        <f t="shared" si="224"/>
        <v>3.7762200000000004</v>
      </c>
      <c r="DU71" s="61">
        <f t="shared" si="225"/>
        <v>3.8409600600000009</v>
      </c>
      <c r="DV71" s="62">
        <f t="shared" si="148"/>
        <v>58.531585176000007</v>
      </c>
    </row>
    <row r="72" spans="1:126" s="1" customFormat="1" ht="12.5" x14ac:dyDescent="0.2">
      <c r="A72" s="5" t="s">
        <v>58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19">
        <f t="shared" si="199"/>
        <v>0</v>
      </c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19">
        <f t="shared" si="200"/>
        <v>0</v>
      </c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19">
        <f t="shared" si="201"/>
        <v>0</v>
      </c>
      <c r="AO72" s="25"/>
      <c r="AP72" s="25"/>
      <c r="AQ72" s="25"/>
      <c r="AR72" s="25"/>
      <c r="AS72" s="25"/>
      <c r="AT72" s="25"/>
      <c r="AU72" s="25"/>
      <c r="AV72" s="25"/>
      <c r="AW72" s="25"/>
      <c r="AX72" s="25"/>
      <c r="AY72" s="25"/>
      <c r="AZ72" s="25"/>
      <c r="BA72" s="19">
        <f t="shared" si="202"/>
        <v>0</v>
      </c>
      <c r="BB72" s="25"/>
      <c r="BC72" s="25"/>
      <c r="BD72" s="25"/>
      <c r="BE72" s="25"/>
      <c r="BF72" s="25"/>
      <c r="BG72" s="25"/>
      <c r="BH72" s="25"/>
      <c r="BI72" s="25"/>
      <c r="BJ72" s="25"/>
      <c r="BK72" s="25"/>
      <c r="BL72" s="25"/>
      <c r="BM72" s="25"/>
      <c r="BN72" s="19">
        <f t="shared" si="203"/>
        <v>0</v>
      </c>
      <c r="BO72" s="25"/>
      <c r="BP72" s="25"/>
      <c r="BQ72" s="25"/>
      <c r="BR72" s="25"/>
      <c r="BS72" s="25"/>
      <c r="BT72" s="25"/>
      <c r="BU72" s="25"/>
      <c r="BV72" s="25"/>
      <c r="BW72" s="25"/>
      <c r="BX72" s="25"/>
      <c r="BY72" s="25"/>
      <c r="BZ72" s="25"/>
      <c r="CA72" s="19">
        <f t="shared" si="204"/>
        <v>0</v>
      </c>
      <c r="CB72" s="34">
        <f t="shared" si="205"/>
        <v>0</v>
      </c>
      <c r="CC72" s="34">
        <f t="shared" si="206"/>
        <v>0</v>
      </c>
      <c r="CD72" s="34">
        <f t="shared" si="207"/>
        <v>0</v>
      </c>
      <c r="CE72" s="34">
        <f t="shared" si="208"/>
        <v>0</v>
      </c>
      <c r="CF72" s="34">
        <f t="shared" si="209"/>
        <v>0</v>
      </c>
      <c r="CG72" s="43"/>
      <c r="CH72" s="41" t="s">
        <v>92</v>
      </c>
      <c r="CI72" s="36">
        <f t="shared" si="266"/>
        <v>0</v>
      </c>
      <c r="CJ72" s="36">
        <f t="shared" si="266"/>
        <v>0</v>
      </c>
      <c r="CK72" s="36">
        <f t="shared" si="266"/>
        <v>0</v>
      </c>
      <c r="CL72" s="36">
        <f t="shared" si="266"/>
        <v>0</v>
      </c>
      <c r="CM72" s="36">
        <f t="shared" si="266"/>
        <v>0</v>
      </c>
      <c r="CN72" s="36">
        <f t="shared" si="266"/>
        <v>0</v>
      </c>
      <c r="CO72" s="25"/>
      <c r="CP72" s="25"/>
      <c r="CQ72" s="25"/>
      <c r="CR72" s="25"/>
      <c r="CS72" s="25"/>
      <c r="CT72" s="25"/>
      <c r="CU72" s="51">
        <f t="shared" si="226"/>
        <v>0</v>
      </c>
      <c r="CV72" s="51">
        <f t="shared" si="227"/>
        <v>0</v>
      </c>
      <c r="CW72" s="51">
        <f t="shared" si="228"/>
        <v>0</v>
      </c>
      <c r="CX72" s="51">
        <f t="shared" si="229"/>
        <v>0</v>
      </c>
      <c r="CY72" s="51">
        <f t="shared" si="230"/>
        <v>0</v>
      </c>
      <c r="CZ72" s="51">
        <f t="shared" si="231"/>
        <v>0</v>
      </c>
      <c r="DA72" s="19">
        <f t="shared" si="212"/>
        <v>0</v>
      </c>
      <c r="DB72" s="52">
        <f t="shared" si="232"/>
        <v>0</v>
      </c>
      <c r="DC72" s="53">
        <f t="shared" si="233"/>
        <v>0</v>
      </c>
      <c r="DD72" s="52">
        <f t="shared" si="234"/>
        <v>0</v>
      </c>
      <c r="DE72" s="52">
        <f t="shared" si="235"/>
        <v>0</v>
      </c>
      <c r="DF72" s="54">
        <f t="shared" si="236"/>
        <v>0</v>
      </c>
      <c r="DG72" s="55">
        <v>0.05</v>
      </c>
      <c r="DH72" s="35" t="s">
        <v>93</v>
      </c>
      <c r="DI72" s="56">
        <f t="shared" si="213"/>
        <v>0.05</v>
      </c>
      <c r="DJ72" s="61">
        <f t="shared" si="214"/>
        <v>0</v>
      </c>
      <c r="DK72" s="61">
        <f t="shared" si="215"/>
        <v>0</v>
      </c>
      <c r="DL72" s="61">
        <f t="shared" si="216"/>
        <v>0</v>
      </c>
      <c r="DM72" s="61">
        <f t="shared" si="217"/>
        <v>0</v>
      </c>
      <c r="DN72" s="61">
        <f t="shared" si="218"/>
        <v>0</v>
      </c>
      <c r="DO72" s="61">
        <f t="shared" si="219"/>
        <v>0</v>
      </c>
      <c r="DP72" s="61">
        <f t="shared" si="220"/>
        <v>0</v>
      </c>
      <c r="DQ72" s="61">
        <f t="shared" si="221"/>
        <v>0</v>
      </c>
      <c r="DR72" s="61">
        <f t="shared" si="222"/>
        <v>0</v>
      </c>
      <c r="DS72" s="61">
        <f t="shared" si="223"/>
        <v>0</v>
      </c>
      <c r="DT72" s="61">
        <f t="shared" si="224"/>
        <v>0</v>
      </c>
      <c r="DU72" s="61">
        <f t="shared" si="225"/>
        <v>0</v>
      </c>
      <c r="DV72" s="62">
        <f t="shared" si="148"/>
        <v>0</v>
      </c>
    </row>
    <row r="73" spans="1:126" s="1" customFormat="1" ht="12.5" x14ac:dyDescent="0.2">
      <c r="A73" s="5" t="s">
        <v>59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19">
        <f t="shared" si="199"/>
        <v>0</v>
      </c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19">
        <f t="shared" si="200"/>
        <v>0</v>
      </c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19">
        <f t="shared" si="201"/>
        <v>0</v>
      </c>
      <c r="AO73" s="25"/>
      <c r="AP73" s="25"/>
      <c r="AQ73" s="25"/>
      <c r="AR73" s="25"/>
      <c r="AS73" s="25"/>
      <c r="AT73" s="25"/>
      <c r="AU73" s="25"/>
      <c r="AV73" s="25"/>
      <c r="AW73" s="25"/>
      <c r="AX73" s="25"/>
      <c r="AY73" s="25"/>
      <c r="AZ73" s="25"/>
      <c r="BA73" s="19">
        <f t="shared" si="202"/>
        <v>0</v>
      </c>
      <c r="BB73" s="25"/>
      <c r="BC73" s="25"/>
      <c r="BD73" s="25"/>
      <c r="BE73" s="25"/>
      <c r="BF73" s="25"/>
      <c r="BG73" s="25"/>
      <c r="BH73" s="25"/>
      <c r="BI73" s="25"/>
      <c r="BJ73" s="25"/>
      <c r="BK73" s="25"/>
      <c r="BL73" s="25"/>
      <c r="BM73" s="25"/>
      <c r="BN73" s="19">
        <f t="shared" si="203"/>
        <v>0</v>
      </c>
      <c r="BO73" s="25"/>
      <c r="BP73" s="25"/>
      <c r="BQ73" s="25"/>
      <c r="BR73" s="25"/>
      <c r="BS73" s="25"/>
      <c r="BT73" s="25"/>
      <c r="BU73" s="25"/>
      <c r="BV73" s="25"/>
      <c r="BW73" s="25"/>
      <c r="BX73" s="25"/>
      <c r="BY73" s="25"/>
      <c r="BZ73" s="25"/>
      <c r="CA73" s="19">
        <f t="shared" si="204"/>
        <v>0</v>
      </c>
      <c r="CB73" s="34">
        <f t="shared" si="205"/>
        <v>0</v>
      </c>
      <c r="CC73" s="34">
        <f t="shared" si="206"/>
        <v>0</v>
      </c>
      <c r="CD73" s="34">
        <f t="shared" si="207"/>
        <v>0</v>
      </c>
      <c r="CE73" s="34">
        <f t="shared" si="208"/>
        <v>0</v>
      </c>
      <c r="CF73" s="34">
        <f t="shared" si="209"/>
        <v>0</v>
      </c>
      <c r="CG73" s="42"/>
      <c r="CH73" s="41" t="s">
        <v>92</v>
      </c>
      <c r="CI73" s="36">
        <f t="shared" si="266"/>
        <v>0</v>
      </c>
      <c r="CJ73" s="36">
        <f t="shared" si="266"/>
        <v>0</v>
      </c>
      <c r="CK73" s="36">
        <f t="shared" si="266"/>
        <v>0</v>
      </c>
      <c r="CL73" s="36">
        <f t="shared" si="266"/>
        <v>0</v>
      </c>
      <c r="CM73" s="36">
        <f t="shared" si="266"/>
        <v>0</v>
      </c>
      <c r="CN73" s="36">
        <f t="shared" si="266"/>
        <v>0</v>
      </c>
      <c r="CO73" s="25"/>
      <c r="CP73" s="25"/>
      <c r="CQ73" s="25"/>
      <c r="CR73" s="25"/>
      <c r="CS73" s="25"/>
      <c r="CT73" s="25"/>
      <c r="CU73" s="51">
        <f t="shared" si="226"/>
        <v>0</v>
      </c>
      <c r="CV73" s="51">
        <f t="shared" si="227"/>
        <v>0</v>
      </c>
      <c r="CW73" s="51">
        <f t="shared" si="228"/>
        <v>0</v>
      </c>
      <c r="CX73" s="51">
        <f t="shared" si="229"/>
        <v>0</v>
      </c>
      <c r="CY73" s="51">
        <f t="shared" si="230"/>
        <v>0</v>
      </c>
      <c r="CZ73" s="51">
        <f t="shared" si="231"/>
        <v>0</v>
      </c>
      <c r="DA73" s="19">
        <f t="shared" si="212"/>
        <v>0</v>
      </c>
      <c r="DB73" s="52">
        <f t="shared" si="232"/>
        <v>0</v>
      </c>
      <c r="DC73" s="53">
        <f t="shared" si="233"/>
        <v>0</v>
      </c>
      <c r="DD73" s="52">
        <f t="shared" si="234"/>
        <v>0</v>
      </c>
      <c r="DE73" s="52">
        <f t="shared" si="235"/>
        <v>0</v>
      </c>
      <c r="DF73" s="54">
        <f t="shared" si="236"/>
        <v>0</v>
      </c>
      <c r="DG73" s="55">
        <v>0.05</v>
      </c>
      <c r="DH73" s="35" t="s">
        <v>93</v>
      </c>
      <c r="DI73" s="56">
        <f t="shared" si="213"/>
        <v>0.05</v>
      </c>
      <c r="DJ73" s="61">
        <f t="shared" si="214"/>
        <v>0</v>
      </c>
      <c r="DK73" s="61">
        <f t="shared" si="215"/>
        <v>0</v>
      </c>
      <c r="DL73" s="61">
        <f t="shared" si="216"/>
        <v>0</v>
      </c>
      <c r="DM73" s="61">
        <f t="shared" si="217"/>
        <v>0</v>
      </c>
      <c r="DN73" s="61">
        <f t="shared" si="218"/>
        <v>0</v>
      </c>
      <c r="DO73" s="61">
        <f t="shared" si="219"/>
        <v>0</v>
      </c>
      <c r="DP73" s="61">
        <f t="shared" si="220"/>
        <v>0</v>
      </c>
      <c r="DQ73" s="61">
        <f t="shared" si="221"/>
        <v>0</v>
      </c>
      <c r="DR73" s="61">
        <f t="shared" si="222"/>
        <v>0</v>
      </c>
      <c r="DS73" s="61">
        <f t="shared" si="223"/>
        <v>0</v>
      </c>
      <c r="DT73" s="61">
        <f t="shared" si="224"/>
        <v>0</v>
      </c>
      <c r="DU73" s="61">
        <f t="shared" si="225"/>
        <v>0</v>
      </c>
      <c r="DV73" s="62">
        <f t="shared" si="148"/>
        <v>0</v>
      </c>
    </row>
    <row r="74" spans="1:126" s="1" customFormat="1" ht="12.5" x14ac:dyDescent="0.2">
      <c r="A74" s="5" t="s">
        <v>60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19">
        <f t="shared" si="199"/>
        <v>0</v>
      </c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19">
        <f t="shared" si="200"/>
        <v>0</v>
      </c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19">
        <f t="shared" si="201"/>
        <v>0</v>
      </c>
      <c r="AO74" s="25"/>
      <c r="AP74" s="25"/>
      <c r="AQ74" s="25"/>
      <c r="AR74" s="25"/>
      <c r="AS74" s="25"/>
      <c r="AT74" s="25"/>
      <c r="AU74" s="25"/>
      <c r="AV74" s="25"/>
      <c r="AW74" s="25"/>
      <c r="AX74" s="25"/>
      <c r="AY74" s="25"/>
      <c r="AZ74" s="25"/>
      <c r="BA74" s="19">
        <f t="shared" si="202"/>
        <v>0</v>
      </c>
      <c r="BB74" s="25"/>
      <c r="BC74" s="25"/>
      <c r="BD74" s="25"/>
      <c r="BE74" s="25"/>
      <c r="BF74" s="25"/>
      <c r="BG74" s="25"/>
      <c r="BH74" s="25"/>
      <c r="BI74" s="25"/>
      <c r="BJ74" s="25"/>
      <c r="BK74" s="25"/>
      <c r="BL74" s="25"/>
      <c r="BM74" s="25"/>
      <c r="BN74" s="19">
        <f t="shared" si="203"/>
        <v>0</v>
      </c>
      <c r="BO74" s="25"/>
      <c r="BP74" s="25"/>
      <c r="BQ74" s="25"/>
      <c r="BR74" s="25"/>
      <c r="BS74" s="25"/>
      <c r="BT74" s="25"/>
      <c r="BU74" s="25"/>
      <c r="BV74" s="25"/>
      <c r="BW74" s="25"/>
      <c r="BX74" s="25"/>
      <c r="BY74" s="25"/>
      <c r="BZ74" s="25"/>
      <c r="CA74" s="19">
        <f t="shared" si="204"/>
        <v>0</v>
      </c>
      <c r="CB74" s="34">
        <f t="shared" si="205"/>
        <v>0</v>
      </c>
      <c r="CC74" s="34">
        <f t="shared" si="206"/>
        <v>0</v>
      </c>
      <c r="CD74" s="34">
        <f t="shared" si="207"/>
        <v>0</v>
      </c>
      <c r="CE74" s="34">
        <f t="shared" si="208"/>
        <v>0</v>
      </c>
      <c r="CF74" s="34">
        <f t="shared" si="209"/>
        <v>0</v>
      </c>
      <c r="CG74" s="42"/>
      <c r="CH74" s="41" t="s">
        <v>88</v>
      </c>
      <c r="CI74" s="36">
        <f t="shared" si="266"/>
        <v>0</v>
      </c>
      <c r="CJ74" s="36">
        <f t="shared" si="266"/>
        <v>0</v>
      </c>
      <c r="CK74" s="36">
        <f t="shared" si="266"/>
        <v>0</v>
      </c>
      <c r="CL74" s="36">
        <f t="shared" si="266"/>
        <v>0</v>
      </c>
      <c r="CM74" s="36">
        <f t="shared" si="266"/>
        <v>0</v>
      </c>
      <c r="CN74" s="36">
        <f t="shared" si="266"/>
        <v>0</v>
      </c>
      <c r="CO74" s="25"/>
      <c r="CP74" s="25"/>
      <c r="CQ74" s="25"/>
      <c r="CR74" s="25"/>
      <c r="CS74" s="25"/>
      <c r="CT74" s="25"/>
      <c r="CU74" s="51">
        <f t="shared" si="226"/>
        <v>0</v>
      </c>
      <c r="CV74" s="51">
        <f t="shared" si="227"/>
        <v>0</v>
      </c>
      <c r="CW74" s="51">
        <f t="shared" si="228"/>
        <v>0</v>
      </c>
      <c r="CX74" s="51">
        <f t="shared" si="229"/>
        <v>0</v>
      </c>
      <c r="CY74" s="51">
        <f t="shared" si="230"/>
        <v>0</v>
      </c>
      <c r="CZ74" s="51">
        <f t="shared" si="231"/>
        <v>0</v>
      </c>
      <c r="DA74" s="19">
        <f t="shared" si="212"/>
        <v>0</v>
      </c>
      <c r="DB74" s="52">
        <f t="shared" si="232"/>
        <v>0</v>
      </c>
      <c r="DC74" s="53">
        <f t="shared" si="233"/>
        <v>0</v>
      </c>
      <c r="DD74" s="52">
        <f t="shared" si="234"/>
        <v>0</v>
      </c>
      <c r="DE74" s="52">
        <f t="shared" si="235"/>
        <v>0</v>
      </c>
      <c r="DF74" s="54">
        <f t="shared" si="236"/>
        <v>0</v>
      </c>
      <c r="DG74" s="55">
        <v>0.02</v>
      </c>
      <c r="DH74" s="35" t="s">
        <v>93</v>
      </c>
      <c r="DI74" s="56">
        <f t="shared" si="213"/>
        <v>0.02</v>
      </c>
      <c r="DJ74" s="61">
        <f t="shared" si="214"/>
        <v>0</v>
      </c>
      <c r="DK74" s="61">
        <f t="shared" si="215"/>
        <v>0</v>
      </c>
      <c r="DL74" s="61">
        <f t="shared" si="216"/>
        <v>0</v>
      </c>
      <c r="DM74" s="61">
        <f t="shared" si="217"/>
        <v>0</v>
      </c>
      <c r="DN74" s="61">
        <f t="shared" si="218"/>
        <v>0</v>
      </c>
      <c r="DO74" s="61">
        <f t="shared" si="219"/>
        <v>0</v>
      </c>
      <c r="DP74" s="61">
        <f t="shared" si="220"/>
        <v>0</v>
      </c>
      <c r="DQ74" s="61">
        <f t="shared" si="221"/>
        <v>0</v>
      </c>
      <c r="DR74" s="61">
        <f t="shared" si="222"/>
        <v>0</v>
      </c>
      <c r="DS74" s="61">
        <f t="shared" si="223"/>
        <v>0</v>
      </c>
      <c r="DT74" s="61">
        <f t="shared" si="224"/>
        <v>0</v>
      </c>
      <c r="DU74" s="61">
        <f t="shared" si="225"/>
        <v>0</v>
      </c>
      <c r="DV74" s="62">
        <f t="shared" si="148"/>
        <v>0</v>
      </c>
    </row>
    <row r="75" spans="1:126" s="1" customFormat="1" ht="12.5" x14ac:dyDescent="0.2">
      <c r="A75" s="5" t="s">
        <v>128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19">
        <f t="shared" si="199"/>
        <v>0</v>
      </c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19">
        <f t="shared" si="200"/>
        <v>0</v>
      </c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19">
        <f t="shared" si="201"/>
        <v>0</v>
      </c>
      <c r="AO75" s="25"/>
      <c r="AP75" s="25"/>
      <c r="AQ75" s="25"/>
      <c r="AR75" s="25"/>
      <c r="AS75" s="25"/>
      <c r="AT75" s="25"/>
      <c r="AU75" s="25"/>
      <c r="AV75" s="25"/>
      <c r="AW75" s="25"/>
      <c r="AX75" s="25"/>
      <c r="AY75" s="25"/>
      <c r="AZ75" s="25"/>
      <c r="BA75" s="19">
        <f t="shared" si="202"/>
        <v>0</v>
      </c>
      <c r="BB75" s="25"/>
      <c r="BC75" s="25"/>
      <c r="BD75" s="25"/>
      <c r="BE75" s="25"/>
      <c r="BF75" s="25"/>
      <c r="BG75" s="25"/>
      <c r="BH75" s="25"/>
      <c r="BI75" s="25"/>
      <c r="BJ75" s="25"/>
      <c r="BK75" s="25"/>
      <c r="BL75" s="25"/>
      <c r="BM75" s="25"/>
      <c r="BN75" s="19">
        <f t="shared" si="203"/>
        <v>0</v>
      </c>
      <c r="BO75" s="25"/>
      <c r="BP75" s="25"/>
      <c r="BQ75" s="25"/>
      <c r="BR75" s="25"/>
      <c r="BS75" s="25"/>
      <c r="BT75" s="25"/>
      <c r="BU75" s="25"/>
      <c r="BV75" s="25"/>
      <c r="BW75" s="25"/>
      <c r="BX75" s="25"/>
      <c r="BY75" s="25"/>
      <c r="BZ75" s="25"/>
      <c r="CA75" s="19">
        <f t="shared" si="204"/>
        <v>0</v>
      </c>
      <c r="CB75" s="34">
        <f t="shared" si="205"/>
        <v>0</v>
      </c>
      <c r="CC75" s="34">
        <f t="shared" ref="CC75" si="267">IFERROR((CA75/AA75)^(1/4)-1,0)</f>
        <v>0</v>
      </c>
      <c r="CD75" s="34">
        <f t="shared" ref="CD75" si="268">IFERROR((CA75/AN75)^(1/3)-1,0)</f>
        <v>0</v>
      </c>
      <c r="CE75" s="34">
        <f t="shared" ref="CE75" si="269">IFERROR((CA75/BA75)^(1/2)-1,0)</f>
        <v>0</v>
      </c>
      <c r="CF75" s="34">
        <f t="shared" ref="CF75" si="270">IFERROR((CA75/BN75)^(1/1)-1,0)</f>
        <v>0</v>
      </c>
      <c r="CG75" s="42">
        <v>0.1</v>
      </c>
      <c r="CH75" s="41" t="s">
        <v>93</v>
      </c>
      <c r="CI75" s="36">
        <f t="shared" si="266"/>
        <v>0.1</v>
      </c>
      <c r="CJ75" s="36">
        <f t="shared" si="266"/>
        <v>0.1</v>
      </c>
      <c r="CK75" s="36">
        <f t="shared" si="266"/>
        <v>0.1</v>
      </c>
      <c r="CL75" s="36">
        <f t="shared" si="266"/>
        <v>0.1</v>
      </c>
      <c r="CM75" s="36">
        <f t="shared" si="266"/>
        <v>0.1</v>
      </c>
      <c r="CN75" s="36">
        <f t="shared" si="266"/>
        <v>0.1</v>
      </c>
      <c r="CO75" s="25"/>
      <c r="CP75" s="25"/>
      <c r="CQ75" s="25"/>
      <c r="CR75" s="25"/>
      <c r="CS75" s="25"/>
      <c r="CT75" s="25"/>
      <c r="CU75" s="51">
        <f t="shared" ref="CU75" si="271">BU75*(1+CI75)</f>
        <v>0</v>
      </c>
      <c r="CV75" s="51">
        <f t="shared" ref="CV75" si="272">BV75*(1+CJ75)</f>
        <v>0</v>
      </c>
      <c r="CW75" s="51">
        <f t="shared" ref="CW75" si="273">BW75*(1+CK75)</f>
        <v>0</v>
      </c>
      <c r="CX75" s="51">
        <f t="shared" ref="CX75" si="274">BX75*(1+CL75)</f>
        <v>0</v>
      </c>
      <c r="CY75" s="51">
        <f t="shared" ref="CY75" si="275">BY75*(1+CM75)</f>
        <v>0</v>
      </c>
      <c r="CZ75" s="51">
        <f t="shared" ref="CZ75" si="276">BZ75*(1+CN75)</f>
        <v>0</v>
      </c>
      <c r="DA75" s="19">
        <f t="shared" ref="DA75" si="277">SUM(CO75:CZ75)</f>
        <v>0</v>
      </c>
      <c r="DB75" s="52">
        <f t="shared" ref="DB75" si="278">IFERROR((DA75/AA75)^(1/5)-1,0)</f>
        <v>0</v>
      </c>
      <c r="DC75" s="53">
        <f t="shared" ref="DC75" si="279">IFERROR((DA75/AN75)^(1/4)-1,0)</f>
        <v>0</v>
      </c>
      <c r="DD75" s="52">
        <f t="shared" ref="DD75" si="280">IFERROR((DA75/BA75)^(1/3)-1,0)</f>
        <v>0</v>
      </c>
      <c r="DE75" s="52">
        <f t="shared" ref="DE75" si="281">IFERROR((DA75/BN75)^(1/2)-1,0)</f>
        <v>0</v>
      </c>
      <c r="DF75" s="54">
        <f t="shared" ref="DF75" si="282">IFERROR((DA75/CA75)^(1/1)-1,0)</f>
        <v>0</v>
      </c>
      <c r="DG75" s="55">
        <v>0.02</v>
      </c>
      <c r="DH75" s="35" t="s">
        <v>93</v>
      </c>
      <c r="DI75" s="56">
        <f t="shared" si="213"/>
        <v>0.02</v>
      </c>
      <c r="DJ75" s="61">
        <f t="shared" ref="DJ75" si="283">CO75*(1+$DI75)</f>
        <v>0</v>
      </c>
      <c r="DK75" s="61">
        <f t="shared" ref="DK75" si="284">CP75*(1+$DI75)</f>
        <v>0</v>
      </c>
      <c r="DL75" s="61">
        <f t="shared" ref="DL75" si="285">CQ75*(1+$DI75)</f>
        <v>0</v>
      </c>
      <c r="DM75" s="61">
        <f t="shared" ref="DM75" si="286">CR75*(1+$DI75)</f>
        <v>0</v>
      </c>
      <c r="DN75" s="61">
        <f t="shared" ref="DN75" si="287">CS75*(1+$DI75)</f>
        <v>0</v>
      </c>
      <c r="DO75" s="61">
        <f t="shared" ref="DO75" si="288">CT75*(1+$DI75)</f>
        <v>0</v>
      </c>
      <c r="DP75" s="61">
        <f t="shared" ref="DP75" si="289">CU75*(1+$DI75)</f>
        <v>0</v>
      </c>
      <c r="DQ75" s="61">
        <f t="shared" ref="DQ75" si="290">CV75*(1+$DI75)</f>
        <v>0</v>
      </c>
      <c r="DR75" s="61">
        <f t="shared" ref="DR75" si="291">CW75*(1+$DI75)</f>
        <v>0</v>
      </c>
      <c r="DS75" s="61">
        <f t="shared" ref="DS75" si="292">CX75*(1+$DI75)</f>
        <v>0</v>
      </c>
      <c r="DT75" s="61">
        <f t="shared" ref="DT75" si="293">CY75*(1+$DI75)</f>
        <v>0</v>
      </c>
      <c r="DU75" s="61">
        <f t="shared" ref="DU75" si="294">CZ75*(1+$DI75)</f>
        <v>0</v>
      </c>
      <c r="DV75" s="62">
        <f t="shared" ref="DV75" si="295">SUM(DJ75:DU75)</f>
        <v>0</v>
      </c>
    </row>
    <row r="76" spans="1:126" s="1" customFormat="1" ht="12.5" x14ac:dyDescent="0.2">
      <c r="A76" s="5" t="s">
        <v>12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19">
        <f t="shared" si="199"/>
        <v>0</v>
      </c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19">
        <f t="shared" si="200"/>
        <v>0</v>
      </c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19">
        <f t="shared" si="201"/>
        <v>0</v>
      </c>
      <c r="AO76" s="25"/>
      <c r="AP76" s="25"/>
      <c r="AQ76" s="25"/>
      <c r="AR76" s="25"/>
      <c r="AS76" s="25"/>
      <c r="AT76" s="25"/>
      <c r="AU76" s="25"/>
      <c r="AV76" s="25"/>
      <c r="AW76" s="25"/>
      <c r="AX76" s="25"/>
      <c r="AY76" s="25"/>
      <c r="AZ76" s="25"/>
      <c r="BA76" s="19">
        <f t="shared" si="202"/>
        <v>0</v>
      </c>
      <c r="BB76" s="25"/>
      <c r="BC76" s="25"/>
      <c r="BD76" s="25"/>
      <c r="BE76" s="25"/>
      <c r="BF76" s="25"/>
      <c r="BG76" s="25"/>
      <c r="BH76" s="25"/>
      <c r="BI76" s="25"/>
      <c r="BJ76" s="25"/>
      <c r="BK76" s="25"/>
      <c r="BL76" s="25"/>
      <c r="BM76" s="25"/>
      <c r="BN76" s="19">
        <f t="shared" si="203"/>
        <v>0</v>
      </c>
      <c r="BO76" s="25"/>
      <c r="BP76" s="25"/>
      <c r="BQ76" s="25"/>
      <c r="BR76" s="25"/>
      <c r="BS76" s="25"/>
      <c r="BT76" s="25"/>
      <c r="BU76" s="25"/>
      <c r="BV76" s="25"/>
      <c r="BW76" s="25"/>
      <c r="BX76" s="25"/>
      <c r="BY76" s="25"/>
      <c r="BZ76" s="25"/>
      <c r="CA76" s="19">
        <f t="shared" si="204"/>
        <v>0</v>
      </c>
      <c r="CB76" s="34">
        <f t="shared" si="205"/>
        <v>0</v>
      </c>
      <c r="CC76" s="34">
        <f t="shared" si="206"/>
        <v>0</v>
      </c>
      <c r="CD76" s="34">
        <f t="shared" si="207"/>
        <v>0</v>
      </c>
      <c r="CE76" s="34">
        <f t="shared" si="208"/>
        <v>0</v>
      </c>
      <c r="CF76" s="34">
        <f t="shared" si="209"/>
        <v>0</v>
      </c>
      <c r="CG76" s="42"/>
      <c r="CH76" s="41" t="s">
        <v>88</v>
      </c>
      <c r="CI76" s="36">
        <f t="shared" ref="CI76:CN77" si="296">HLOOKUP($CH76,$CB$4:$CG$116,ROW($CB76)-ROW($CB$3), FALSE)</f>
        <v>0</v>
      </c>
      <c r="CJ76" s="36">
        <f t="shared" si="296"/>
        <v>0</v>
      </c>
      <c r="CK76" s="36">
        <f t="shared" si="296"/>
        <v>0</v>
      </c>
      <c r="CL76" s="36">
        <f t="shared" si="296"/>
        <v>0</v>
      </c>
      <c r="CM76" s="36">
        <f t="shared" si="296"/>
        <v>0</v>
      </c>
      <c r="CN76" s="36">
        <f t="shared" si="296"/>
        <v>0</v>
      </c>
      <c r="CO76" s="25"/>
      <c r="CP76" s="25"/>
      <c r="CQ76" s="25"/>
      <c r="CR76" s="25"/>
      <c r="CS76" s="25"/>
      <c r="CT76" s="25"/>
      <c r="CU76" s="51">
        <f t="shared" si="226"/>
        <v>0</v>
      </c>
      <c r="CV76" s="51">
        <f t="shared" si="227"/>
        <v>0</v>
      </c>
      <c r="CW76" s="51">
        <f t="shared" si="228"/>
        <v>0</v>
      </c>
      <c r="CX76" s="51">
        <f t="shared" si="229"/>
        <v>0</v>
      </c>
      <c r="CY76" s="51">
        <f t="shared" si="230"/>
        <v>0</v>
      </c>
      <c r="CZ76" s="51">
        <f t="shared" si="231"/>
        <v>0</v>
      </c>
      <c r="DA76" s="19">
        <f t="shared" si="212"/>
        <v>0</v>
      </c>
      <c r="DB76" s="52">
        <f t="shared" si="232"/>
        <v>0</v>
      </c>
      <c r="DC76" s="53">
        <f t="shared" si="233"/>
        <v>0</v>
      </c>
      <c r="DD76" s="52">
        <f t="shared" si="234"/>
        <v>0</v>
      </c>
      <c r="DE76" s="52">
        <f t="shared" si="235"/>
        <v>0</v>
      </c>
      <c r="DF76" s="54">
        <f t="shared" si="236"/>
        <v>0</v>
      </c>
      <c r="DG76" s="55">
        <v>0</v>
      </c>
      <c r="DH76" s="35" t="s">
        <v>93</v>
      </c>
      <c r="DI76" s="56">
        <f t="shared" si="213"/>
        <v>0</v>
      </c>
      <c r="DJ76" s="61">
        <f t="shared" si="214"/>
        <v>0</v>
      </c>
      <c r="DK76" s="61">
        <f t="shared" si="215"/>
        <v>0</v>
      </c>
      <c r="DL76" s="61">
        <f t="shared" si="216"/>
        <v>0</v>
      </c>
      <c r="DM76" s="61">
        <f t="shared" si="217"/>
        <v>0</v>
      </c>
      <c r="DN76" s="61">
        <f t="shared" si="218"/>
        <v>0</v>
      </c>
      <c r="DO76" s="61">
        <f t="shared" si="219"/>
        <v>0</v>
      </c>
      <c r="DP76" s="61">
        <f t="shared" si="220"/>
        <v>0</v>
      </c>
      <c r="DQ76" s="61">
        <f t="shared" si="221"/>
        <v>0</v>
      </c>
      <c r="DR76" s="61">
        <f t="shared" si="222"/>
        <v>0</v>
      </c>
      <c r="DS76" s="61">
        <f t="shared" si="223"/>
        <v>0</v>
      </c>
      <c r="DT76" s="61">
        <f t="shared" si="224"/>
        <v>0</v>
      </c>
      <c r="DU76" s="61">
        <f t="shared" si="225"/>
        <v>0</v>
      </c>
      <c r="DV76" s="62">
        <f t="shared" si="148"/>
        <v>0</v>
      </c>
    </row>
    <row r="77" spans="1:126" s="1" customFormat="1" ht="12.5" x14ac:dyDescent="0.2">
      <c r="A77" s="5" t="s">
        <v>56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19">
        <f t="shared" si="199"/>
        <v>0</v>
      </c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19">
        <f t="shared" si="200"/>
        <v>0</v>
      </c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19">
        <f t="shared" si="201"/>
        <v>0</v>
      </c>
      <c r="AO77" s="25"/>
      <c r="AP77" s="25"/>
      <c r="AQ77" s="25"/>
      <c r="AR77" s="25"/>
      <c r="AS77" s="25"/>
      <c r="AT77" s="25"/>
      <c r="AU77" s="25"/>
      <c r="AV77" s="25"/>
      <c r="AW77" s="25"/>
      <c r="AX77" s="25"/>
      <c r="AY77" s="25"/>
      <c r="AZ77" s="25"/>
      <c r="BA77" s="19">
        <f t="shared" si="202"/>
        <v>0</v>
      </c>
      <c r="BB77" s="25"/>
      <c r="BC77" s="25"/>
      <c r="BD77" s="25"/>
      <c r="BE77" s="25"/>
      <c r="BF77" s="25"/>
      <c r="BG77" s="25"/>
      <c r="BH77" s="25"/>
      <c r="BI77" s="25"/>
      <c r="BJ77" s="25"/>
      <c r="BK77" s="25"/>
      <c r="BL77" s="25"/>
      <c r="BM77" s="25"/>
      <c r="BN77" s="19">
        <f t="shared" si="203"/>
        <v>0</v>
      </c>
      <c r="BO77" s="25"/>
      <c r="BP77" s="25"/>
      <c r="BQ77" s="25"/>
      <c r="BR77" s="25"/>
      <c r="BS77" s="25"/>
      <c r="BT77" s="25"/>
      <c r="BU77" s="25"/>
      <c r="BV77" s="25"/>
      <c r="BW77" s="25"/>
      <c r="BX77" s="25"/>
      <c r="BY77" s="25"/>
      <c r="BZ77" s="25"/>
      <c r="CA77" s="19">
        <f t="shared" si="204"/>
        <v>0</v>
      </c>
      <c r="CB77" s="34">
        <f t="shared" si="205"/>
        <v>0</v>
      </c>
      <c r="CC77" s="34">
        <f t="shared" si="206"/>
        <v>0</v>
      </c>
      <c r="CD77" s="34">
        <f t="shared" si="207"/>
        <v>0</v>
      </c>
      <c r="CE77" s="34">
        <f t="shared" si="208"/>
        <v>0</v>
      </c>
      <c r="CF77" s="34">
        <f t="shared" si="209"/>
        <v>0</v>
      </c>
      <c r="CG77" s="42"/>
      <c r="CH77" s="41" t="s">
        <v>88</v>
      </c>
      <c r="CI77" s="36">
        <f t="shared" si="296"/>
        <v>0</v>
      </c>
      <c r="CJ77" s="36">
        <f t="shared" si="296"/>
        <v>0</v>
      </c>
      <c r="CK77" s="36">
        <f t="shared" si="296"/>
        <v>0</v>
      </c>
      <c r="CL77" s="36">
        <f t="shared" si="296"/>
        <v>0</v>
      </c>
      <c r="CM77" s="36">
        <f t="shared" si="296"/>
        <v>0</v>
      </c>
      <c r="CN77" s="36">
        <f t="shared" si="296"/>
        <v>0</v>
      </c>
      <c r="CO77" s="25"/>
      <c r="CP77" s="25"/>
      <c r="CQ77" s="25"/>
      <c r="CR77" s="25"/>
      <c r="CS77" s="25"/>
      <c r="CT77" s="25"/>
      <c r="CU77" s="51">
        <f t="shared" si="226"/>
        <v>0</v>
      </c>
      <c r="CV77" s="51">
        <f t="shared" si="227"/>
        <v>0</v>
      </c>
      <c r="CW77" s="51">
        <f t="shared" si="228"/>
        <v>0</v>
      </c>
      <c r="CX77" s="51">
        <f t="shared" si="229"/>
        <v>0</v>
      </c>
      <c r="CY77" s="51">
        <f t="shared" si="230"/>
        <v>0</v>
      </c>
      <c r="CZ77" s="51">
        <f t="shared" si="231"/>
        <v>0</v>
      </c>
      <c r="DA77" s="19">
        <f t="shared" si="212"/>
        <v>0</v>
      </c>
      <c r="DB77" s="52">
        <f t="shared" si="232"/>
        <v>0</v>
      </c>
      <c r="DC77" s="53">
        <f t="shared" si="233"/>
        <v>0</v>
      </c>
      <c r="DD77" s="52">
        <f t="shared" si="234"/>
        <v>0</v>
      </c>
      <c r="DE77" s="52">
        <f t="shared" si="235"/>
        <v>0</v>
      </c>
      <c r="DF77" s="54">
        <f t="shared" si="236"/>
        <v>0</v>
      </c>
      <c r="DG77" s="55">
        <v>0</v>
      </c>
      <c r="DH77" s="35" t="s">
        <v>93</v>
      </c>
      <c r="DI77" s="56">
        <f t="shared" si="213"/>
        <v>0</v>
      </c>
      <c r="DJ77" s="61">
        <f t="shared" si="214"/>
        <v>0</v>
      </c>
      <c r="DK77" s="61">
        <f t="shared" si="215"/>
        <v>0</v>
      </c>
      <c r="DL77" s="61">
        <f t="shared" si="216"/>
        <v>0</v>
      </c>
      <c r="DM77" s="61">
        <f t="shared" si="217"/>
        <v>0</v>
      </c>
      <c r="DN77" s="61">
        <f t="shared" si="218"/>
        <v>0</v>
      </c>
      <c r="DO77" s="61">
        <f t="shared" si="219"/>
        <v>0</v>
      </c>
      <c r="DP77" s="61">
        <f t="shared" si="220"/>
        <v>0</v>
      </c>
      <c r="DQ77" s="61">
        <f t="shared" si="221"/>
        <v>0</v>
      </c>
      <c r="DR77" s="61">
        <f t="shared" si="222"/>
        <v>0</v>
      </c>
      <c r="DS77" s="61">
        <f t="shared" si="223"/>
        <v>0</v>
      </c>
      <c r="DT77" s="61">
        <f t="shared" si="224"/>
        <v>0</v>
      </c>
      <c r="DU77" s="61">
        <f t="shared" si="225"/>
        <v>0</v>
      </c>
      <c r="DV77" s="62">
        <f t="shared" si="148"/>
        <v>0</v>
      </c>
    </row>
    <row r="78" spans="1:126" s="1" customFormat="1" ht="12.5" x14ac:dyDescent="0.2">
      <c r="A78" s="5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19">
        <f t="shared" si="199"/>
        <v>0</v>
      </c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19">
        <f t="shared" si="200"/>
        <v>0</v>
      </c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19">
        <f t="shared" si="201"/>
        <v>0</v>
      </c>
      <c r="AO78" s="25"/>
      <c r="AP78" s="25"/>
      <c r="AQ78" s="25"/>
      <c r="AR78" s="25"/>
      <c r="AS78" s="25"/>
      <c r="AT78" s="25"/>
      <c r="AU78" s="25"/>
      <c r="AV78" s="25"/>
      <c r="AW78" s="25"/>
      <c r="AX78" s="25"/>
      <c r="AY78" s="25"/>
      <c r="AZ78" s="25"/>
      <c r="BA78" s="19">
        <f t="shared" si="202"/>
        <v>0</v>
      </c>
      <c r="BB78" s="25"/>
      <c r="BC78" s="25"/>
      <c r="BD78" s="25"/>
      <c r="BE78" s="25"/>
      <c r="BF78" s="25"/>
      <c r="BG78" s="25"/>
      <c r="BH78" s="25"/>
      <c r="BI78" s="25"/>
      <c r="BJ78" s="25"/>
      <c r="BK78" s="25"/>
      <c r="BL78" s="25"/>
      <c r="BM78" s="25"/>
      <c r="BN78" s="19">
        <f t="shared" si="203"/>
        <v>0</v>
      </c>
      <c r="BO78" s="25"/>
      <c r="BP78" s="25"/>
      <c r="BQ78" s="25"/>
      <c r="BR78" s="25"/>
      <c r="BS78" s="25"/>
      <c r="BT78" s="25"/>
      <c r="BU78" s="25"/>
      <c r="BV78" s="25"/>
      <c r="BW78" s="25"/>
      <c r="BX78" s="25"/>
      <c r="BY78" s="25"/>
      <c r="BZ78" s="25"/>
      <c r="CA78" s="19">
        <f t="shared" si="204"/>
        <v>0</v>
      </c>
      <c r="CB78" s="34">
        <f t="shared" si="205"/>
        <v>0</v>
      </c>
      <c r="CC78" s="34">
        <f t="shared" si="206"/>
        <v>0</v>
      </c>
      <c r="CD78" s="34">
        <f t="shared" si="207"/>
        <v>0</v>
      </c>
      <c r="CE78" s="34">
        <f t="shared" si="208"/>
        <v>0</v>
      </c>
      <c r="CF78" s="34">
        <f t="shared" si="209"/>
        <v>0</v>
      </c>
      <c r="CG78" s="42"/>
      <c r="CH78" s="41"/>
      <c r="CI78" s="36"/>
      <c r="CJ78" s="36"/>
      <c r="CK78" s="36"/>
      <c r="CL78" s="36"/>
      <c r="CM78" s="36"/>
      <c r="CN78" s="36"/>
      <c r="CO78" s="25"/>
      <c r="CP78" s="25"/>
      <c r="CQ78" s="25"/>
      <c r="CR78" s="25"/>
      <c r="CS78" s="25"/>
      <c r="CT78" s="25"/>
      <c r="CU78" s="51">
        <f t="shared" si="226"/>
        <v>0</v>
      </c>
      <c r="CV78" s="51">
        <f t="shared" si="227"/>
        <v>0</v>
      </c>
      <c r="CW78" s="51">
        <f t="shared" si="228"/>
        <v>0</v>
      </c>
      <c r="CX78" s="51">
        <f t="shared" si="229"/>
        <v>0</v>
      </c>
      <c r="CY78" s="51">
        <f t="shared" si="230"/>
        <v>0</v>
      </c>
      <c r="CZ78" s="51">
        <f t="shared" si="231"/>
        <v>0</v>
      </c>
      <c r="DA78" s="19">
        <f t="shared" si="212"/>
        <v>0</v>
      </c>
      <c r="DB78" s="52">
        <f t="shared" si="232"/>
        <v>0</v>
      </c>
      <c r="DC78" s="53">
        <f t="shared" si="233"/>
        <v>0</v>
      </c>
      <c r="DD78" s="52">
        <f t="shared" si="234"/>
        <v>0</v>
      </c>
      <c r="DE78" s="52">
        <f t="shared" si="235"/>
        <v>0</v>
      </c>
      <c r="DF78" s="54">
        <f t="shared" si="236"/>
        <v>0</v>
      </c>
      <c r="DG78" s="55">
        <v>0.05</v>
      </c>
      <c r="DH78" s="35" t="s">
        <v>88</v>
      </c>
      <c r="DI78" s="56">
        <f t="shared" si="213"/>
        <v>0</v>
      </c>
      <c r="DJ78" s="61">
        <f t="shared" si="214"/>
        <v>0</v>
      </c>
      <c r="DK78" s="61">
        <f t="shared" si="215"/>
        <v>0</v>
      </c>
      <c r="DL78" s="61">
        <f t="shared" si="216"/>
        <v>0</v>
      </c>
      <c r="DM78" s="61">
        <f t="shared" si="217"/>
        <v>0</v>
      </c>
      <c r="DN78" s="61">
        <f t="shared" si="218"/>
        <v>0</v>
      </c>
      <c r="DO78" s="61">
        <f t="shared" si="219"/>
        <v>0</v>
      </c>
      <c r="DP78" s="61">
        <f t="shared" si="220"/>
        <v>0</v>
      </c>
      <c r="DQ78" s="61">
        <f t="shared" si="221"/>
        <v>0</v>
      </c>
      <c r="DR78" s="61">
        <f t="shared" si="222"/>
        <v>0</v>
      </c>
      <c r="DS78" s="61">
        <f t="shared" si="223"/>
        <v>0</v>
      </c>
      <c r="DT78" s="61">
        <f t="shared" si="224"/>
        <v>0</v>
      </c>
      <c r="DU78" s="61">
        <f t="shared" si="225"/>
        <v>0</v>
      </c>
      <c r="DV78" s="62"/>
    </row>
    <row r="79" spans="1:126" s="1" customFormat="1" ht="10.5" x14ac:dyDescent="0.25">
      <c r="A79" s="8" t="s">
        <v>11</v>
      </c>
      <c r="B79" s="7">
        <f t="shared" ref="B79:AG79" si="297">SUM(B64:B78)</f>
        <v>22.703607330000001</v>
      </c>
      <c r="C79" s="7">
        <f t="shared" si="297"/>
        <v>18.878865510000001</v>
      </c>
      <c r="D79" s="7">
        <f t="shared" si="297"/>
        <v>14.925172</v>
      </c>
      <c r="E79" s="7">
        <f t="shared" si="297"/>
        <v>13.752032</v>
      </c>
      <c r="F79" s="7">
        <f t="shared" si="297"/>
        <v>13.062667000000001</v>
      </c>
      <c r="G79" s="7">
        <f t="shared" si="297"/>
        <v>13.976674000000001</v>
      </c>
      <c r="H79" s="7">
        <f t="shared" si="297"/>
        <v>13.552348</v>
      </c>
      <c r="I79" s="7">
        <f t="shared" si="297"/>
        <v>16.980620000000002</v>
      </c>
      <c r="J79" s="7">
        <f t="shared" si="297"/>
        <v>13.79069133</v>
      </c>
      <c r="K79" s="7">
        <f t="shared" si="297"/>
        <v>12.735101999999999</v>
      </c>
      <c r="L79" s="7">
        <f t="shared" si="297"/>
        <v>11.434583999999999</v>
      </c>
      <c r="M79" s="7">
        <f t="shared" si="297"/>
        <v>15.612231000000001</v>
      </c>
      <c r="N79" s="7">
        <f t="shared" si="297"/>
        <v>181.40459417000002</v>
      </c>
      <c r="O79" s="7">
        <f t="shared" si="297"/>
        <v>18.491769000000001</v>
      </c>
      <c r="P79" s="7">
        <f t="shared" si="297"/>
        <v>20.349691</v>
      </c>
      <c r="Q79" s="7">
        <f t="shared" si="297"/>
        <v>19.993068000000001</v>
      </c>
      <c r="R79" s="7">
        <f t="shared" si="297"/>
        <v>15.263014999999999</v>
      </c>
      <c r="S79" s="7">
        <f t="shared" si="297"/>
        <v>19.55406</v>
      </c>
      <c r="T79" s="7">
        <f t="shared" si="297"/>
        <v>22.116325999999997</v>
      </c>
      <c r="U79" s="7">
        <f t="shared" si="297"/>
        <v>24.366270999999998</v>
      </c>
      <c r="V79" s="7">
        <f t="shared" si="297"/>
        <v>23.291347000000002</v>
      </c>
      <c r="W79" s="7">
        <f t="shared" si="297"/>
        <v>16.700217000000002</v>
      </c>
      <c r="X79" s="7">
        <f t="shared" si="297"/>
        <v>17.902099</v>
      </c>
      <c r="Y79" s="7">
        <f t="shared" si="297"/>
        <v>20.767074999999998</v>
      </c>
      <c r="Z79" s="7">
        <f t="shared" si="297"/>
        <v>23.769658</v>
      </c>
      <c r="AA79" s="7">
        <f t="shared" si="297"/>
        <v>242.56459599999999</v>
      </c>
      <c r="AB79" s="7">
        <f t="shared" si="297"/>
        <v>19.818263999999999</v>
      </c>
      <c r="AC79" s="7">
        <f t="shared" si="297"/>
        <v>23.675255</v>
      </c>
      <c r="AD79" s="7">
        <f t="shared" si="297"/>
        <v>20.899806999999999</v>
      </c>
      <c r="AE79" s="7">
        <f t="shared" si="297"/>
        <v>21.343797000000002</v>
      </c>
      <c r="AF79" s="7">
        <f t="shared" si="297"/>
        <v>21.919527000000002</v>
      </c>
      <c r="AG79" s="7">
        <f t="shared" si="297"/>
        <v>22.873583000000004</v>
      </c>
      <c r="AH79" s="7">
        <f t="shared" ref="AH79:BM79" si="298">SUM(AH64:AH78)</f>
        <v>18.860615000000003</v>
      </c>
      <c r="AI79" s="7">
        <f t="shared" si="298"/>
        <v>18.487876</v>
      </c>
      <c r="AJ79" s="7">
        <f t="shared" si="298"/>
        <v>21.367901000000003</v>
      </c>
      <c r="AK79" s="7">
        <f t="shared" si="298"/>
        <v>13.415369999999999</v>
      </c>
      <c r="AL79" s="7">
        <f t="shared" si="298"/>
        <v>17.391221000000002</v>
      </c>
      <c r="AM79" s="7">
        <f t="shared" si="298"/>
        <v>20.289650000000002</v>
      </c>
      <c r="AN79" s="7">
        <f t="shared" si="298"/>
        <v>240.34286600000001</v>
      </c>
      <c r="AO79" s="7">
        <f t="shared" si="298"/>
        <v>25.593508</v>
      </c>
      <c r="AP79" s="7">
        <f t="shared" si="298"/>
        <v>21.672280999999998</v>
      </c>
      <c r="AQ79" s="7">
        <f t="shared" si="298"/>
        <v>25.803433999999999</v>
      </c>
      <c r="AR79" s="7">
        <f t="shared" si="298"/>
        <v>23.534722000000002</v>
      </c>
      <c r="AS79" s="7">
        <f t="shared" si="298"/>
        <v>22.672229999999999</v>
      </c>
      <c r="AT79" s="7">
        <f t="shared" si="298"/>
        <v>23.990275</v>
      </c>
      <c r="AU79" s="7">
        <f t="shared" si="298"/>
        <v>24.676480999999999</v>
      </c>
      <c r="AV79" s="7">
        <f t="shared" si="298"/>
        <v>27.193595999999996</v>
      </c>
      <c r="AW79" s="7">
        <f t="shared" si="298"/>
        <v>22.998971000000001</v>
      </c>
      <c r="AX79" s="7">
        <f t="shared" si="298"/>
        <v>22.760649999999998</v>
      </c>
      <c r="AY79" s="7">
        <f t="shared" si="298"/>
        <v>26.561586999999996</v>
      </c>
      <c r="AZ79" s="7">
        <f t="shared" si="298"/>
        <v>24.083207000000002</v>
      </c>
      <c r="BA79" s="7">
        <f t="shared" si="298"/>
        <v>291.54094199999997</v>
      </c>
      <c r="BB79" s="7">
        <f t="shared" si="298"/>
        <v>8.7884700000000002</v>
      </c>
      <c r="BC79" s="7">
        <f t="shared" si="298"/>
        <v>17.389109000000001</v>
      </c>
      <c r="BD79" s="7">
        <f t="shared" si="298"/>
        <v>24.317371999999999</v>
      </c>
      <c r="BE79" s="7">
        <f t="shared" si="298"/>
        <v>27.161428000000001</v>
      </c>
      <c r="BF79" s="7">
        <f t="shared" si="298"/>
        <v>25.461148999999999</v>
      </c>
      <c r="BG79" s="7">
        <f t="shared" si="298"/>
        <v>27.494412000000001</v>
      </c>
      <c r="BH79" s="7">
        <f t="shared" si="298"/>
        <v>29.932701999999999</v>
      </c>
      <c r="BI79" s="7">
        <f t="shared" si="298"/>
        <v>30.546493999999999</v>
      </c>
      <c r="BJ79" s="7">
        <f t="shared" si="298"/>
        <v>28.059414999999998</v>
      </c>
      <c r="BK79" s="7">
        <f t="shared" si="298"/>
        <v>32.297229000000002</v>
      </c>
      <c r="BL79" s="7">
        <f t="shared" si="298"/>
        <v>37.030410000000003</v>
      </c>
      <c r="BM79" s="7">
        <f t="shared" si="298"/>
        <v>37.973922000000002</v>
      </c>
      <c r="BN79" s="7">
        <f t="shared" ref="BN79:CA79" si="299">SUM(BN64:BN78)</f>
        <v>326.452112</v>
      </c>
      <c r="BO79" s="7">
        <f t="shared" si="299"/>
        <v>40.592077000000003</v>
      </c>
      <c r="BP79" s="7">
        <f t="shared" si="299"/>
        <v>30.667726999999999</v>
      </c>
      <c r="BQ79" s="7">
        <f t="shared" si="299"/>
        <v>27.788215999999998</v>
      </c>
      <c r="BR79" s="7">
        <f t="shared" si="299"/>
        <v>29.799806</v>
      </c>
      <c r="BS79" s="7">
        <f t="shared" si="299"/>
        <v>32.782632</v>
      </c>
      <c r="BT79" s="7">
        <f t="shared" si="299"/>
        <v>37.224798999999997</v>
      </c>
      <c r="BU79" s="7">
        <f t="shared" si="299"/>
        <v>44.009146999999999</v>
      </c>
      <c r="BV79" s="7">
        <f t="shared" si="299"/>
        <v>31.985109999999999</v>
      </c>
      <c r="BW79" s="7">
        <f t="shared" si="299"/>
        <v>37.889691000000006</v>
      </c>
      <c r="BX79" s="7">
        <f t="shared" si="299"/>
        <v>38.821263000000009</v>
      </c>
      <c r="BY79" s="7">
        <f t="shared" si="299"/>
        <v>45.023156999999998</v>
      </c>
      <c r="BZ79" s="7">
        <f t="shared" si="299"/>
        <v>45.086388000000007</v>
      </c>
      <c r="CA79" s="7">
        <f t="shared" si="299"/>
        <v>441.67001300000004</v>
      </c>
      <c r="CB79" s="39">
        <f t="shared" ref="CB79:CN79" si="300">SUM(CB64:CB78)</f>
        <v>0.28254654547026281</v>
      </c>
      <c r="CC79" s="39">
        <f t="shared" si="300"/>
        <v>0.17242718658531941</v>
      </c>
      <c r="CD79" s="39">
        <f t="shared" si="300"/>
        <v>0.23857856997876137</v>
      </c>
      <c r="CE79" s="39">
        <f t="shared" si="300"/>
        <v>0.14270635707903201</v>
      </c>
      <c r="CF79" s="39">
        <f t="shared" si="300"/>
        <v>0.48909178513247797</v>
      </c>
      <c r="CG79" s="44"/>
      <c r="CH79" s="39"/>
      <c r="CI79" s="39">
        <f t="shared" si="300"/>
        <v>0.59940989345131124</v>
      </c>
      <c r="CJ79" s="39">
        <f t="shared" si="300"/>
        <v>0.59940989345131124</v>
      </c>
      <c r="CK79" s="39">
        <f t="shared" si="300"/>
        <v>0.59940989345131124</v>
      </c>
      <c r="CL79" s="39">
        <f t="shared" si="300"/>
        <v>0.59940989345131124</v>
      </c>
      <c r="CM79" s="39">
        <f t="shared" si="300"/>
        <v>0.59940989345131124</v>
      </c>
      <c r="CN79" s="39">
        <f t="shared" si="300"/>
        <v>0.59940989345131124</v>
      </c>
      <c r="CO79" s="7">
        <f t="shared" ref="CO79:DA79" si="301">SUM(CO64:CO78)</f>
        <v>52.217440999999994</v>
      </c>
      <c r="CP79" s="7">
        <f t="shared" si="301"/>
        <v>52.18897900000001</v>
      </c>
      <c r="CQ79" s="7">
        <f t="shared" si="301"/>
        <v>52.120168999999997</v>
      </c>
      <c r="CR79" s="7">
        <f t="shared" si="301"/>
        <v>49.776452999999997</v>
      </c>
      <c r="CS79" s="7">
        <f t="shared" si="301"/>
        <v>40.127011000000003</v>
      </c>
      <c r="CT79" s="7">
        <f t="shared" si="301"/>
        <v>49.605323999999996</v>
      </c>
      <c r="CU79" s="7">
        <f t="shared" si="301"/>
        <v>56.079051104684929</v>
      </c>
      <c r="CV79" s="7">
        <f t="shared" si="301"/>
        <v>40.346244570642376</v>
      </c>
      <c r="CW79" s="7">
        <f t="shared" si="301"/>
        <v>48.226690481228047</v>
      </c>
      <c r="CX79" s="7">
        <f t="shared" si="301"/>
        <v>49.584932853177023</v>
      </c>
      <c r="CY79" s="7">
        <f t="shared" si="301"/>
        <v>57.803567516217328</v>
      </c>
      <c r="CZ79" s="7">
        <f t="shared" si="301"/>
        <v>57.797936209046078</v>
      </c>
      <c r="DA79" s="7">
        <f t="shared" si="301"/>
        <v>605.87379973499571</v>
      </c>
      <c r="DB79" s="7"/>
      <c r="DC79" s="7"/>
      <c r="DD79" s="7"/>
      <c r="DE79" s="7"/>
      <c r="DF79" s="7"/>
      <c r="DG79" s="7"/>
      <c r="DH79" s="7"/>
      <c r="DI79" s="7"/>
      <c r="DJ79" s="7">
        <f t="shared" ref="DJ79:DV79" si="302">SUM(DJ64:DJ78)</f>
        <v>65.892653028063151</v>
      </c>
      <c r="DK79" s="7">
        <f t="shared" si="302"/>
        <v>65.366034962541065</v>
      </c>
      <c r="DL79" s="7">
        <f t="shared" si="302"/>
        <v>65.207540267091773</v>
      </c>
      <c r="DM79" s="7">
        <f t="shared" si="302"/>
        <v>62.495173920575105</v>
      </c>
      <c r="DN79" s="7">
        <f t="shared" si="302"/>
        <v>49.973052903721793</v>
      </c>
      <c r="DO79" s="7">
        <f t="shared" si="302"/>
        <v>62.278961892364109</v>
      </c>
      <c r="DP79" s="7">
        <f t="shared" si="302"/>
        <v>70.78542632796011</v>
      </c>
      <c r="DQ79" s="7">
        <f t="shared" si="302"/>
        <v>50.540533891967414</v>
      </c>
      <c r="DR79" s="7">
        <f t="shared" si="302"/>
        <v>60.829050991197441</v>
      </c>
      <c r="DS79" s="7">
        <f t="shared" si="302"/>
        <v>62.709928584982222</v>
      </c>
      <c r="DT79" s="7">
        <f t="shared" si="302"/>
        <v>73.387084331218816</v>
      </c>
      <c r="DU79" s="7">
        <f t="shared" si="302"/>
        <v>73.287845601917752</v>
      </c>
      <c r="DV79" s="7">
        <f t="shared" si="302"/>
        <v>762.75328670360057</v>
      </c>
    </row>
    <row r="80" spans="1:126" s="1" customFormat="1" x14ac:dyDescent="0.2">
      <c r="A80" s="5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9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9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9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  <c r="BA80" s="9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9"/>
      <c r="BO80" s="10"/>
      <c r="BP80" s="10"/>
      <c r="BQ80" s="10"/>
      <c r="BR80" s="10"/>
      <c r="BS80" s="10"/>
      <c r="BT80" s="10"/>
      <c r="BU80" s="10"/>
      <c r="BV80" s="10"/>
      <c r="BW80" s="10"/>
      <c r="BX80" s="10"/>
      <c r="BY80" s="10"/>
      <c r="BZ80" s="10"/>
      <c r="CA80" s="9"/>
      <c r="CB80" s="9"/>
      <c r="CC80" s="9"/>
      <c r="CD80" s="9"/>
      <c r="CE80" s="9"/>
      <c r="CF80" s="9"/>
      <c r="CG80" s="9"/>
      <c r="CH80" s="9"/>
      <c r="CI80" s="9"/>
      <c r="CJ80" s="9"/>
      <c r="CK80" s="9"/>
      <c r="CL80" s="9"/>
      <c r="CM80" s="9"/>
      <c r="CN80" s="9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9"/>
      <c r="DB80" s="5"/>
      <c r="DC80" s="5"/>
      <c r="DD80" s="5"/>
      <c r="DE80" s="5"/>
      <c r="DF80" s="5"/>
      <c r="DG80" s="5"/>
      <c r="DH80" s="5"/>
      <c r="DI80" s="5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9"/>
    </row>
    <row r="81" spans="1:126" s="1" customFormat="1" ht="10.5" x14ac:dyDescent="0.25">
      <c r="A81" s="16" t="s">
        <v>10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>
        <f>SUM(B81:M81)</f>
        <v>0</v>
      </c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>
        <f>SUM(O81:Z81)</f>
        <v>0</v>
      </c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  <c r="AN81" s="11">
        <f>SUM(AB81:AM81)</f>
        <v>0</v>
      </c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  <c r="AZ81" s="11"/>
      <c r="BA81" s="11">
        <f>SUM(AO81:AZ81)</f>
        <v>0</v>
      </c>
      <c r="BB81" s="11"/>
      <c r="BC81" s="11"/>
      <c r="BD81" s="11"/>
      <c r="BE81" s="11"/>
      <c r="BF81" s="11"/>
      <c r="BG81" s="11"/>
      <c r="BH81" s="11"/>
      <c r="BI81" s="11"/>
      <c r="BJ81" s="11"/>
      <c r="BK81" s="11"/>
      <c r="BL81" s="11"/>
      <c r="BM81" s="11"/>
      <c r="BN81" s="11">
        <f>SUM(BB81:BM81)</f>
        <v>0</v>
      </c>
      <c r="BO81" s="11"/>
      <c r="BP81" s="11"/>
      <c r="BQ81" s="11"/>
      <c r="BR81" s="11"/>
      <c r="BS81" s="11"/>
      <c r="BT81" s="11"/>
      <c r="BU81" s="11"/>
      <c r="BV81" s="11"/>
      <c r="BW81" s="11"/>
      <c r="BX81" s="11"/>
      <c r="BY81" s="11"/>
      <c r="BZ81" s="11"/>
      <c r="CA81" s="11">
        <f>SUM(BO81:BZ81)</f>
        <v>0</v>
      </c>
      <c r="CB81" s="11"/>
      <c r="CC81" s="11"/>
      <c r="CD81" s="11"/>
      <c r="CE81" s="11"/>
      <c r="CF81" s="11"/>
      <c r="CG81" s="11"/>
      <c r="CH81" s="11"/>
      <c r="CI81" s="11"/>
      <c r="CJ81" s="11"/>
      <c r="CK81" s="11"/>
      <c r="CL81" s="11"/>
      <c r="CM81" s="11"/>
      <c r="CN81" s="11"/>
      <c r="CO81" s="11"/>
      <c r="CP81" s="11"/>
      <c r="CQ81" s="11"/>
      <c r="CR81" s="11"/>
      <c r="CS81" s="11"/>
      <c r="CT81" s="11"/>
      <c r="CU81" s="11"/>
      <c r="CV81" s="11"/>
      <c r="CW81" s="11"/>
      <c r="CX81" s="11"/>
      <c r="CY81" s="11"/>
      <c r="CZ81" s="11"/>
      <c r="DA81" s="11">
        <f>SUM(CO81:CZ81)</f>
        <v>0</v>
      </c>
      <c r="DB81" s="11"/>
      <c r="DC81" s="11"/>
      <c r="DD81" s="11"/>
      <c r="DE81" s="11"/>
      <c r="DF81" s="11"/>
      <c r="DG81" s="11"/>
      <c r="DH81" s="11"/>
      <c r="DI81" s="11"/>
      <c r="DJ81" s="11"/>
      <c r="DK81" s="11"/>
      <c r="DL81" s="11"/>
      <c r="DM81" s="11"/>
      <c r="DN81" s="11"/>
      <c r="DO81" s="11"/>
      <c r="DP81" s="11"/>
      <c r="DQ81" s="11"/>
      <c r="DR81" s="11"/>
      <c r="DS81" s="11"/>
      <c r="DT81" s="11"/>
      <c r="DU81" s="11"/>
      <c r="DV81" s="11">
        <f>SUM(DJ81:DU81)</f>
        <v>0</v>
      </c>
    </row>
    <row r="82" spans="1:126" s="1" customFormat="1" x14ac:dyDescent="0.2">
      <c r="A82" s="6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9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9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9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9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9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9"/>
      <c r="CB82" s="9"/>
      <c r="CC82" s="9"/>
      <c r="CD82" s="9"/>
      <c r="CE82" s="9"/>
      <c r="CF82" s="9"/>
      <c r="CG82" s="9"/>
      <c r="CH82" s="9"/>
      <c r="CI82" s="9"/>
      <c r="CJ82" s="9"/>
      <c r="CK82" s="9"/>
      <c r="CL82" s="9"/>
      <c r="CM82" s="9"/>
      <c r="CN82" s="9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9"/>
      <c r="DB82" s="9"/>
      <c r="DC82" s="9"/>
      <c r="DD82" s="9"/>
      <c r="DE82" s="9"/>
      <c r="DF82" s="9"/>
      <c r="DG82" s="9"/>
      <c r="DH82" s="9"/>
      <c r="DI82" s="9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9"/>
    </row>
    <row r="83" spans="1:126" s="1" customFormat="1" ht="10.5" x14ac:dyDescent="0.25">
      <c r="A83" s="15" t="s">
        <v>9</v>
      </c>
      <c r="B83" s="3">
        <f t="shared" ref="B83:N83" si="303">SUM(B79,B81)</f>
        <v>22.703607330000001</v>
      </c>
      <c r="C83" s="3">
        <f t="shared" si="303"/>
        <v>18.878865510000001</v>
      </c>
      <c r="D83" s="3">
        <f t="shared" si="303"/>
        <v>14.925172</v>
      </c>
      <c r="E83" s="3">
        <f t="shared" si="303"/>
        <v>13.752032</v>
      </c>
      <c r="F83" s="3">
        <f t="shared" si="303"/>
        <v>13.062667000000001</v>
      </c>
      <c r="G83" s="3">
        <f t="shared" si="303"/>
        <v>13.976674000000001</v>
      </c>
      <c r="H83" s="3">
        <f t="shared" si="303"/>
        <v>13.552348</v>
      </c>
      <c r="I83" s="3">
        <f t="shared" si="303"/>
        <v>16.980620000000002</v>
      </c>
      <c r="J83" s="3">
        <f t="shared" si="303"/>
        <v>13.79069133</v>
      </c>
      <c r="K83" s="3">
        <f t="shared" si="303"/>
        <v>12.735101999999999</v>
      </c>
      <c r="L83" s="3">
        <f t="shared" si="303"/>
        <v>11.434583999999999</v>
      </c>
      <c r="M83" s="3">
        <f t="shared" si="303"/>
        <v>15.612231000000001</v>
      </c>
      <c r="N83" s="3">
        <f t="shared" si="303"/>
        <v>181.40459417000002</v>
      </c>
      <c r="O83" s="3">
        <f t="shared" ref="O83:AA83" si="304">SUM(O79,O81)</f>
        <v>18.491769000000001</v>
      </c>
      <c r="P83" s="3">
        <f t="shared" si="304"/>
        <v>20.349691</v>
      </c>
      <c r="Q83" s="3">
        <f t="shared" si="304"/>
        <v>19.993068000000001</v>
      </c>
      <c r="R83" s="3">
        <f t="shared" si="304"/>
        <v>15.263014999999999</v>
      </c>
      <c r="S83" s="3">
        <f t="shared" si="304"/>
        <v>19.55406</v>
      </c>
      <c r="T83" s="3">
        <f t="shared" si="304"/>
        <v>22.116325999999997</v>
      </c>
      <c r="U83" s="3">
        <f t="shared" si="304"/>
        <v>24.366270999999998</v>
      </c>
      <c r="V83" s="3">
        <f t="shared" si="304"/>
        <v>23.291347000000002</v>
      </c>
      <c r="W83" s="3">
        <f t="shared" si="304"/>
        <v>16.700217000000002</v>
      </c>
      <c r="X83" s="3">
        <f t="shared" si="304"/>
        <v>17.902099</v>
      </c>
      <c r="Y83" s="3">
        <f t="shared" si="304"/>
        <v>20.767074999999998</v>
      </c>
      <c r="Z83" s="3">
        <f t="shared" si="304"/>
        <v>23.769658</v>
      </c>
      <c r="AA83" s="3">
        <f t="shared" si="304"/>
        <v>242.56459599999999</v>
      </c>
      <c r="AB83" s="3">
        <f t="shared" ref="AB83:AN83" si="305">SUM(AB79,AB81)</f>
        <v>19.818263999999999</v>
      </c>
      <c r="AC83" s="3">
        <f t="shared" si="305"/>
        <v>23.675255</v>
      </c>
      <c r="AD83" s="3">
        <f t="shared" si="305"/>
        <v>20.899806999999999</v>
      </c>
      <c r="AE83" s="3">
        <f t="shared" si="305"/>
        <v>21.343797000000002</v>
      </c>
      <c r="AF83" s="3">
        <f t="shared" si="305"/>
        <v>21.919527000000002</v>
      </c>
      <c r="AG83" s="3">
        <f t="shared" si="305"/>
        <v>22.873583000000004</v>
      </c>
      <c r="AH83" s="3">
        <f t="shared" si="305"/>
        <v>18.860615000000003</v>
      </c>
      <c r="AI83" s="3">
        <f t="shared" si="305"/>
        <v>18.487876</v>
      </c>
      <c r="AJ83" s="3">
        <f t="shared" si="305"/>
        <v>21.367901000000003</v>
      </c>
      <c r="AK83" s="3">
        <f t="shared" si="305"/>
        <v>13.415369999999999</v>
      </c>
      <c r="AL83" s="3">
        <f t="shared" si="305"/>
        <v>17.391221000000002</v>
      </c>
      <c r="AM83" s="3">
        <f t="shared" si="305"/>
        <v>20.289650000000002</v>
      </c>
      <c r="AN83" s="3">
        <f t="shared" si="305"/>
        <v>240.34286600000001</v>
      </c>
      <c r="AO83" s="3">
        <f t="shared" ref="AO83:BA83" si="306">SUM(AO79,AO81)</f>
        <v>25.593508</v>
      </c>
      <c r="AP83" s="3">
        <f t="shared" si="306"/>
        <v>21.672280999999998</v>
      </c>
      <c r="AQ83" s="3">
        <f t="shared" si="306"/>
        <v>25.803433999999999</v>
      </c>
      <c r="AR83" s="3">
        <f t="shared" si="306"/>
        <v>23.534722000000002</v>
      </c>
      <c r="AS83" s="3">
        <f t="shared" si="306"/>
        <v>22.672229999999999</v>
      </c>
      <c r="AT83" s="3">
        <f t="shared" si="306"/>
        <v>23.990275</v>
      </c>
      <c r="AU83" s="3">
        <f t="shared" si="306"/>
        <v>24.676480999999999</v>
      </c>
      <c r="AV83" s="3">
        <f t="shared" si="306"/>
        <v>27.193595999999996</v>
      </c>
      <c r="AW83" s="3">
        <f t="shared" si="306"/>
        <v>22.998971000000001</v>
      </c>
      <c r="AX83" s="3">
        <f t="shared" si="306"/>
        <v>22.760649999999998</v>
      </c>
      <c r="AY83" s="3">
        <f t="shared" si="306"/>
        <v>26.561586999999996</v>
      </c>
      <c r="AZ83" s="3">
        <f t="shared" si="306"/>
        <v>24.083207000000002</v>
      </c>
      <c r="BA83" s="3">
        <f t="shared" si="306"/>
        <v>291.54094199999997</v>
      </c>
      <c r="BB83" s="3">
        <f t="shared" ref="BB83:BN83" si="307">SUM(BB79,BB81)</f>
        <v>8.7884700000000002</v>
      </c>
      <c r="BC83" s="3">
        <f t="shared" si="307"/>
        <v>17.389109000000001</v>
      </c>
      <c r="BD83" s="3">
        <f t="shared" si="307"/>
        <v>24.317371999999999</v>
      </c>
      <c r="BE83" s="3">
        <f t="shared" si="307"/>
        <v>27.161428000000001</v>
      </c>
      <c r="BF83" s="3">
        <f t="shared" si="307"/>
        <v>25.461148999999999</v>
      </c>
      <c r="BG83" s="3">
        <f t="shared" si="307"/>
        <v>27.494412000000001</v>
      </c>
      <c r="BH83" s="3">
        <f t="shared" si="307"/>
        <v>29.932701999999999</v>
      </c>
      <c r="BI83" s="3">
        <f t="shared" si="307"/>
        <v>30.546493999999999</v>
      </c>
      <c r="BJ83" s="3">
        <f t="shared" si="307"/>
        <v>28.059414999999998</v>
      </c>
      <c r="BK83" s="3">
        <f t="shared" si="307"/>
        <v>32.297229000000002</v>
      </c>
      <c r="BL83" s="3">
        <f t="shared" si="307"/>
        <v>37.030410000000003</v>
      </c>
      <c r="BM83" s="3">
        <f t="shared" si="307"/>
        <v>37.973922000000002</v>
      </c>
      <c r="BN83" s="3">
        <f t="shared" si="307"/>
        <v>326.452112</v>
      </c>
      <c r="BO83" s="3">
        <f t="shared" ref="BO83:CA83" si="308">SUM(BO79,BO81)</f>
        <v>40.592077000000003</v>
      </c>
      <c r="BP83" s="3">
        <f t="shared" si="308"/>
        <v>30.667726999999999</v>
      </c>
      <c r="BQ83" s="3">
        <f t="shared" si="308"/>
        <v>27.788215999999998</v>
      </c>
      <c r="BR83" s="3">
        <f t="shared" si="308"/>
        <v>29.799806</v>
      </c>
      <c r="BS83" s="3">
        <f t="shared" si="308"/>
        <v>32.782632</v>
      </c>
      <c r="BT83" s="3">
        <f t="shared" si="308"/>
        <v>37.224798999999997</v>
      </c>
      <c r="BU83" s="3">
        <f t="shared" si="308"/>
        <v>44.009146999999999</v>
      </c>
      <c r="BV83" s="3">
        <f t="shared" si="308"/>
        <v>31.985109999999999</v>
      </c>
      <c r="BW83" s="3">
        <f t="shared" si="308"/>
        <v>37.889691000000006</v>
      </c>
      <c r="BX83" s="3">
        <f t="shared" si="308"/>
        <v>38.821263000000009</v>
      </c>
      <c r="BY83" s="3">
        <f t="shared" si="308"/>
        <v>45.023156999999998</v>
      </c>
      <c r="BZ83" s="3">
        <f t="shared" si="308"/>
        <v>45.086388000000007</v>
      </c>
      <c r="CA83" s="3">
        <f t="shared" si="308"/>
        <v>441.67001300000004</v>
      </c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>
        <f t="shared" ref="CO83:DA83" si="309">SUM(CO79,CO81)</f>
        <v>52.217440999999994</v>
      </c>
      <c r="CP83" s="3">
        <f t="shared" si="309"/>
        <v>52.18897900000001</v>
      </c>
      <c r="CQ83" s="3">
        <f t="shared" si="309"/>
        <v>52.120168999999997</v>
      </c>
      <c r="CR83" s="3">
        <f t="shared" si="309"/>
        <v>49.776452999999997</v>
      </c>
      <c r="CS83" s="3">
        <f t="shared" si="309"/>
        <v>40.127011000000003</v>
      </c>
      <c r="CT83" s="3">
        <f t="shared" si="309"/>
        <v>49.605323999999996</v>
      </c>
      <c r="CU83" s="3">
        <f t="shared" si="309"/>
        <v>56.079051104684929</v>
      </c>
      <c r="CV83" s="3">
        <f t="shared" si="309"/>
        <v>40.346244570642376</v>
      </c>
      <c r="CW83" s="3">
        <f t="shared" si="309"/>
        <v>48.226690481228047</v>
      </c>
      <c r="CX83" s="3">
        <f t="shared" si="309"/>
        <v>49.584932853177023</v>
      </c>
      <c r="CY83" s="3">
        <f t="shared" si="309"/>
        <v>57.803567516217328</v>
      </c>
      <c r="CZ83" s="3">
        <f t="shared" si="309"/>
        <v>57.797936209046078</v>
      </c>
      <c r="DA83" s="3">
        <f t="shared" si="309"/>
        <v>605.87379973499571</v>
      </c>
      <c r="DB83" s="3"/>
      <c r="DC83" s="3"/>
      <c r="DD83" s="3"/>
      <c r="DE83" s="3"/>
      <c r="DF83" s="3"/>
      <c r="DG83" s="3"/>
      <c r="DH83" s="3"/>
      <c r="DI83" s="3"/>
      <c r="DJ83" s="3">
        <f t="shared" ref="DJ83:DV83" si="310">SUM(DK79,DJ81)</f>
        <v>65.366034962541065</v>
      </c>
      <c r="DK83" s="3">
        <f t="shared" si="310"/>
        <v>65.207540267091773</v>
      </c>
      <c r="DL83" s="3">
        <f t="shared" si="310"/>
        <v>62.495173920575105</v>
      </c>
      <c r="DM83" s="3">
        <f t="shared" si="310"/>
        <v>49.973052903721793</v>
      </c>
      <c r="DN83" s="3">
        <f t="shared" si="310"/>
        <v>62.278961892364109</v>
      </c>
      <c r="DO83" s="3">
        <f t="shared" si="310"/>
        <v>70.78542632796011</v>
      </c>
      <c r="DP83" s="3">
        <f t="shared" si="310"/>
        <v>50.540533891967414</v>
      </c>
      <c r="DQ83" s="3">
        <f t="shared" si="310"/>
        <v>60.829050991197441</v>
      </c>
      <c r="DR83" s="3">
        <f t="shared" si="310"/>
        <v>62.709928584982222</v>
      </c>
      <c r="DS83" s="3">
        <f t="shared" si="310"/>
        <v>73.387084331218816</v>
      </c>
      <c r="DT83" s="3">
        <f t="shared" si="310"/>
        <v>73.287845601917752</v>
      </c>
      <c r="DU83" s="3">
        <f t="shared" si="310"/>
        <v>762.75328670360057</v>
      </c>
      <c r="DV83" s="3">
        <f t="shared" si="310"/>
        <v>0</v>
      </c>
    </row>
    <row r="84" spans="1:126" s="1" customFormat="1" x14ac:dyDescent="0.2">
      <c r="A84" s="5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9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9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9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9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9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9"/>
      <c r="CB84" s="9"/>
      <c r="CC84" s="9"/>
      <c r="CD84" s="9"/>
      <c r="CE84" s="9"/>
      <c r="CF84" s="9"/>
      <c r="CG84" s="9"/>
      <c r="CH84" s="9"/>
      <c r="CI84" s="9"/>
      <c r="CJ84" s="9"/>
      <c r="CK84" s="9"/>
      <c r="CL84" s="9"/>
      <c r="CM84" s="9"/>
      <c r="CN84" s="9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9"/>
      <c r="DB84" s="9"/>
      <c r="DC84" s="9"/>
      <c r="DD84" s="9"/>
      <c r="DE84" s="9"/>
      <c r="DF84" s="9"/>
      <c r="DG84" s="9"/>
      <c r="DH84" s="9"/>
      <c r="DI84" s="9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9"/>
    </row>
    <row r="85" spans="1:126" s="1" customFormat="1" ht="10.5" x14ac:dyDescent="0.25">
      <c r="A85" s="8" t="s">
        <v>8</v>
      </c>
      <c r="B85" s="7">
        <f t="shared" ref="B85:AG85" si="311">SUM(B16,B37,B57,B79)</f>
        <v>224.98869237220092</v>
      </c>
      <c r="C85" s="7">
        <f t="shared" si="311"/>
        <v>201.35752630683891</v>
      </c>
      <c r="D85" s="7">
        <f t="shared" si="311"/>
        <v>178.99106773129898</v>
      </c>
      <c r="E85" s="7">
        <f t="shared" si="311"/>
        <v>178.60162875967393</v>
      </c>
      <c r="F85" s="7">
        <f t="shared" si="311"/>
        <v>173.22135254918976</v>
      </c>
      <c r="G85" s="7">
        <f t="shared" si="311"/>
        <v>168.21336575959799</v>
      </c>
      <c r="H85" s="7">
        <f t="shared" si="311"/>
        <v>188.59560822994544</v>
      </c>
      <c r="I85" s="7">
        <f t="shared" si="311"/>
        <v>175.0356504153246</v>
      </c>
      <c r="J85" s="7">
        <f t="shared" si="311"/>
        <v>163.39030063492217</v>
      </c>
      <c r="K85" s="7">
        <f t="shared" si="311"/>
        <v>164.02325085906077</v>
      </c>
      <c r="L85" s="7">
        <f t="shared" si="311"/>
        <v>157.28969983837803</v>
      </c>
      <c r="M85" s="7">
        <f t="shared" si="311"/>
        <v>180.9907336911308</v>
      </c>
      <c r="N85" s="7">
        <f t="shared" si="311"/>
        <v>2154.6988771475621</v>
      </c>
      <c r="O85" s="7">
        <f t="shared" si="311"/>
        <v>234.69308464907016</v>
      </c>
      <c r="P85" s="7">
        <f t="shared" si="311"/>
        <v>227.58115692587077</v>
      </c>
      <c r="Q85" s="7">
        <f t="shared" si="311"/>
        <v>206.76056981689388</v>
      </c>
      <c r="R85" s="7">
        <f t="shared" si="311"/>
        <v>196.81477318984133</v>
      </c>
      <c r="S85" s="7">
        <f t="shared" si="311"/>
        <v>214.56017268020798</v>
      </c>
      <c r="T85" s="7">
        <f t="shared" si="311"/>
        <v>212.14301695273397</v>
      </c>
      <c r="U85" s="7">
        <f t="shared" si="311"/>
        <v>240.15423011701773</v>
      </c>
      <c r="V85" s="7">
        <f t="shared" si="311"/>
        <v>212.87269792342559</v>
      </c>
      <c r="W85" s="7">
        <f t="shared" si="311"/>
        <v>189.08654341789642</v>
      </c>
      <c r="X85" s="7">
        <f t="shared" si="311"/>
        <v>201.09493194552451</v>
      </c>
      <c r="Y85" s="7">
        <f t="shared" si="311"/>
        <v>197.4717614582508</v>
      </c>
      <c r="Z85" s="7">
        <f t="shared" si="311"/>
        <v>225.27421828513855</v>
      </c>
      <c r="AA85" s="7">
        <f t="shared" si="311"/>
        <v>2558.5071573618716</v>
      </c>
      <c r="AB85" s="7">
        <f t="shared" si="311"/>
        <v>292.45318049999997</v>
      </c>
      <c r="AC85" s="7">
        <f t="shared" si="311"/>
        <v>280.98842532999998</v>
      </c>
      <c r="AD85" s="7">
        <f t="shared" si="311"/>
        <v>264.14449500000001</v>
      </c>
      <c r="AE85" s="7">
        <f t="shared" si="311"/>
        <v>259.81671991201375</v>
      </c>
      <c r="AF85" s="7">
        <f t="shared" si="311"/>
        <v>269.83411214132229</v>
      </c>
      <c r="AG85" s="7">
        <f t="shared" si="311"/>
        <v>257.67546652644626</v>
      </c>
      <c r="AH85" s="7">
        <f t="shared" ref="AH85:BM85" si="312">SUM(AH16,AH37,AH57,AH79)</f>
        <v>300.88801444000001</v>
      </c>
      <c r="AI85" s="7">
        <f t="shared" si="312"/>
        <v>261.12971549999997</v>
      </c>
      <c r="AJ85" s="7">
        <f t="shared" si="312"/>
        <v>251.2964856560331</v>
      </c>
      <c r="AK85" s="7">
        <f t="shared" si="312"/>
        <v>253.01323005537188</v>
      </c>
      <c r="AL85" s="7">
        <f t="shared" si="312"/>
        <v>240.33999943305784</v>
      </c>
      <c r="AM85" s="7">
        <f t="shared" si="312"/>
        <v>267.1006327371901</v>
      </c>
      <c r="AN85" s="7">
        <f t="shared" si="312"/>
        <v>3211.241317231435</v>
      </c>
      <c r="AO85" s="7">
        <f t="shared" si="312"/>
        <v>273.45806338512392</v>
      </c>
      <c r="AP85" s="7">
        <f t="shared" si="312"/>
        <v>273.8402517726708</v>
      </c>
      <c r="AQ85" s="7">
        <f t="shared" si="312"/>
        <v>264.983766</v>
      </c>
      <c r="AR85" s="7">
        <f t="shared" si="312"/>
        <v>259.95445839285713</v>
      </c>
      <c r="AS85" s="7">
        <f t="shared" si="312"/>
        <v>256.59965405999998</v>
      </c>
      <c r="AT85" s="7">
        <f t="shared" si="312"/>
        <v>231.48029281999999</v>
      </c>
      <c r="AU85" s="7">
        <f t="shared" si="312"/>
        <v>215.14223710968943</v>
      </c>
      <c r="AV85" s="7">
        <f t="shared" si="312"/>
        <v>232.5281871295031</v>
      </c>
      <c r="AW85" s="7">
        <f t="shared" si="312"/>
        <v>251.57517369000001</v>
      </c>
      <c r="AX85" s="7">
        <f t="shared" si="312"/>
        <v>247.57458536795031</v>
      </c>
      <c r="AY85" s="7">
        <f t="shared" si="312"/>
        <v>256.25563193925467</v>
      </c>
      <c r="AZ85" s="7">
        <f t="shared" si="312"/>
        <v>236.39774625714284</v>
      </c>
      <c r="BA85" s="7">
        <f t="shared" si="312"/>
        <v>2999.7900479241921</v>
      </c>
      <c r="BB85" s="7">
        <f t="shared" si="312"/>
        <v>180.81022396552794</v>
      </c>
      <c r="BC85" s="7">
        <f t="shared" si="312"/>
        <v>225.15342017857139</v>
      </c>
      <c r="BD85" s="7">
        <f t="shared" si="312"/>
        <v>227.84216687999998</v>
      </c>
      <c r="BE85" s="7">
        <f t="shared" si="312"/>
        <v>250.48041846000001</v>
      </c>
      <c r="BF85" s="7">
        <f t="shared" si="312"/>
        <v>233.59982464999999</v>
      </c>
      <c r="BG85" s="7">
        <f t="shared" si="312"/>
        <v>237.07990765000002</v>
      </c>
      <c r="BH85" s="7">
        <f t="shared" si="312"/>
        <v>224.01956575</v>
      </c>
      <c r="BI85" s="7">
        <f t="shared" si="312"/>
        <v>207.03437733999999</v>
      </c>
      <c r="BJ85" s="7">
        <f t="shared" si="312"/>
        <v>243.59391012</v>
      </c>
      <c r="BK85" s="7">
        <f t="shared" si="312"/>
        <v>284.61992431173911</v>
      </c>
      <c r="BL85" s="7">
        <f t="shared" si="312"/>
        <v>286.98690740714289</v>
      </c>
      <c r="BM85" s="7">
        <f t="shared" si="312"/>
        <v>303.98547337043482</v>
      </c>
      <c r="BN85" s="7">
        <f t="shared" ref="BN85:CA85" si="313">SUM(BN16,BN37,BN57,BN79)</f>
        <v>2905.206120083416</v>
      </c>
      <c r="BO85" s="7">
        <f t="shared" si="313"/>
        <v>314.533143</v>
      </c>
      <c r="BP85" s="7">
        <f t="shared" si="313"/>
        <v>278.31652900000006</v>
      </c>
      <c r="BQ85" s="7">
        <f t="shared" si="313"/>
        <v>243.88142300000004</v>
      </c>
      <c r="BR85" s="7">
        <f t="shared" si="313"/>
        <v>291.81538199999994</v>
      </c>
      <c r="BS85" s="7">
        <f t="shared" si="313"/>
        <v>295.19417653509322</v>
      </c>
      <c r="BT85" s="7">
        <f t="shared" si="313"/>
        <v>284.77819681931675</v>
      </c>
      <c r="BU85" s="7">
        <f t="shared" si="313"/>
        <v>298.98866225</v>
      </c>
      <c r="BV85" s="7">
        <f t="shared" si="313"/>
        <v>255.97093239436614</v>
      </c>
      <c r="BW85" s="7">
        <f t="shared" si="313"/>
        <v>268.82183085868542</v>
      </c>
      <c r="BX85" s="7">
        <f t="shared" si="313"/>
        <v>281.69532389696974</v>
      </c>
      <c r="BY85" s="7">
        <f t="shared" si="313"/>
        <v>298.0752774439394</v>
      </c>
      <c r="BZ85" s="7">
        <f t="shared" si="313"/>
        <v>333.74506006818183</v>
      </c>
      <c r="CA85" s="7">
        <f t="shared" si="313"/>
        <v>3445.8159372665523</v>
      </c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>
        <f t="shared" ref="CO85:DA85" si="314">SUM(CO16,CO37,CO57,CO79)</f>
        <v>361.43221217575757</v>
      </c>
      <c r="CP85" s="7">
        <f t="shared" si="314"/>
        <v>356.73206108333335</v>
      </c>
      <c r="CQ85" s="7">
        <f t="shared" si="314"/>
        <v>332.36301017424239</v>
      </c>
      <c r="CR85" s="7">
        <f t="shared" si="314"/>
        <v>314.13696561363639</v>
      </c>
      <c r="CS85" s="7">
        <f t="shared" si="314"/>
        <v>313.1238253272727</v>
      </c>
      <c r="CT85" s="7">
        <f t="shared" si="314"/>
        <v>322.82533087575757</v>
      </c>
      <c r="CU85" s="7">
        <f t="shared" si="314"/>
        <v>335.25333344437854</v>
      </c>
      <c r="CV85" s="7">
        <f t="shared" si="314"/>
        <v>286.3271072213488</v>
      </c>
      <c r="CW85" s="7">
        <f t="shared" si="314"/>
        <v>301.49317362418219</v>
      </c>
      <c r="CX85" s="7">
        <f t="shared" si="314"/>
        <v>315.80555695274171</v>
      </c>
      <c r="CY85" s="7">
        <f t="shared" si="314"/>
        <v>335.21366899686791</v>
      </c>
      <c r="CZ85" s="7">
        <f t="shared" si="314"/>
        <v>372.94707595378901</v>
      </c>
      <c r="DA85" s="7">
        <f t="shared" si="314"/>
        <v>3947.653321443308</v>
      </c>
      <c r="DB85" s="7"/>
      <c r="DC85" s="7"/>
      <c r="DD85" s="7"/>
      <c r="DE85" s="7"/>
      <c r="DF85" s="7"/>
      <c r="DG85" s="7"/>
      <c r="DH85" s="7"/>
      <c r="DI85" s="7"/>
      <c r="DJ85" s="7">
        <f t="shared" ref="DJ85:DV85" si="315">SUM(DK16,DK37,DK57,DK79)</f>
        <v>396.71325362051806</v>
      </c>
      <c r="DK85" s="7">
        <f t="shared" si="315"/>
        <v>370.76039949128938</v>
      </c>
      <c r="DL85" s="7">
        <f t="shared" si="315"/>
        <v>350.81448319450033</v>
      </c>
      <c r="DM85" s="7">
        <f t="shared" si="315"/>
        <v>347.72495262715876</v>
      </c>
      <c r="DN85" s="7">
        <f t="shared" si="315"/>
        <v>360.16707284188806</v>
      </c>
      <c r="DO85" s="7">
        <f t="shared" si="315"/>
        <v>374.70046330971718</v>
      </c>
      <c r="DP85" s="7">
        <f t="shared" si="315"/>
        <v>318.812174839904</v>
      </c>
      <c r="DQ85" s="7">
        <f t="shared" si="315"/>
        <v>336.71398973821391</v>
      </c>
      <c r="DR85" s="7">
        <f t="shared" si="315"/>
        <v>352.56372192142783</v>
      </c>
      <c r="DS85" s="7">
        <f t="shared" si="315"/>
        <v>375.63311117732087</v>
      </c>
      <c r="DT85" s="7">
        <f t="shared" si="315"/>
        <v>415.82253598880459</v>
      </c>
      <c r="DU85" s="7">
        <f t="shared" si="315"/>
        <v>4402.9979887323079</v>
      </c>
      <c r="DV85" s="7">
        <f t="shared" si="315"/>
        <v>0</v>
      </c>
    </row>
    <row r="86" spans="1:126" s="1" customFormat="1" x14ac:dyDescent="0.25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</row>
    <row r="87" spans="1:126" s="1" customFormat="1" ht="10.5" x14ac:dyDescent="0.25">
      <c r="A87" s="16" t="s">
        <v>7</v>
      </c>
      <c r="B87" s="11">
        <f t="shared" ref="B87:AG87" si="316">SUM(B18,B39,B59,B81)</f>
        <v>0</v>
      </c>
      <c r="C87" s="11">
        <f t="shared" si="316"/>
        <v>0</v>
      </c>
      <c r="D87" s="11">
        <f t="shared" si="316"/>
        <v>0</v>
      </c>
      <c r="E87" s="11">
        <f t="shared" si="316"/>
        <v>0</v>
      </c>
      <c r="F87" s="11">
        <f t="shared" si="316"/>
        <v>0</v>
      </c>
      <c r="G87" s="11">
        <f t="shared" si="316"/>
        <v>0</v>
      </c>
      <c r="H87" s="11">
        <f t="shared" si="316"/>
        <v>0</v>
      </c>
      <c r="I87" s="11">
        <f t="shared" si="316"/>
        <v>0</v>
      </c>
      <c r="J87" s="11">
        <f t="shared" si="316"/>
        <v>0</v>
      </c>
      <c r="K87" s="11">
        <f t="shared" si="316"/>
        <v>0</v>
      </c>
      <c r="L87" s="11">
        <f t="shared" si="316"/>
        <v>0</v>
      </c>
      <c r="M87" s="11">
        <f t="shared" si="316"/>
        <v>0</v>
      </c>
      <c r="N87" s="11">
        <f t="shared" si="316"/>
        <v>0</v>
      </c>
      <c r="O87" s="11">
        <f t="shared" si="316"/>
        <v>0</v>
      </c>
      <c r="P87" s="11">
        <f t="shared" si="316"/>
        <v>0</v>
      </c>
      <c r="Q87" s="11">
        <f t="shared" si="316"/>
        <v>0</v>
      </c>
      <c r="R87" s="11">
        <f t="shared" si="316"/>
        <v>0</v>
      </c>
      <c r="S87" s="11">
        <f t="shared" si="316"/>
        <v>0</v>
      </c>
      <c r="T87" s="11">
        <f t="shared" si="316"/>
        <v>0</v>
      </c>
      <c r="U87" s="11">
        <f t="shared" si="316"/>
        <v>0</v>
      </c>
      <c r="V87" s="11">
        <f t="shared" si="316"/>
        <v>0</v>
      </c>
      <c r="W87" s="11">
        <f t="shared" si="316"/>
        <v>0</v>
      </c>
      <c r="X87" s="11">
        <f t="shared" si="316"/>
        <v>0</v>
      </c>
      <c r="Y87" s="11">
        <f t="shared" si="316"/>
        <v>0</v>
      </c>
      <c r="Z87" s="11">
        <f t="shared" si="316"/>
        <v>0</v>
      </c>
      <c r="AA87" s="11">
        <f t="shared" si="316"/>
        <v>0</v>
      </c>
      <c r="AB87" s="11">
        <f t="shared" si="316"/>
        <v>0</v>
      </c>
      <c r="AC87" s="11">
        <f t="shared" si="316"/>
        <v>0</v>
      </c>
      <c r="AD87" s="11">
        <f t="shared" si="316"/>
        <v>0</v>
      </c>
      <c r="AE87" s="11">
        <f t="shared" si="316"/>
        <v>0</v>
      </c>
      <c r="AF87" s="11">
        <f t="shared" si="316"/>
        <v>0</v>
      </c>
      <c r="AG87" s="11">
        <f t="shared" si="316"/>
        <v>0</v>
      </c>
      <c r="AH87" s="11">
        <f t="shared" ref="AH87:BM87" si="317">SUM(AH18,AH39,AH59,AH81)</f>
        <v>0</v>
      </c>
      <c r="AI87" s="11">
        <f t="shared" si="317"/>
        <v>0</v>
      </c>
      <c r="AJ87" s="11">
        <f t="shared" si="317"/>
        <v>0</v>
      </c>
      <c r="AK87" s="11">
        <f t="shared" si="317"/>
        <v>0</v>
      </c>
      <c r="AL87" s="11">
        <f t="shared" si="317"/>
        <v>0</v>
      </c>
      <c r="AM87" s="11">
        <f t="shared" si="317"/>
        <v>0</v>
      </c>
      <c r="AN87" s="11">
        <f t="shared" si="317"/>
        <v>0</v>
      </c>
      <c r="AO87" s="11">
        <f t="shared" si="317"/>
        <v>0</v>
      </c>
      <c r="AP87" s="11">
        <f t="shared" si="317"/>
        <v>0</v>
      </c>
      <c r="AQ87" s="11">
        <f t="shared" si="317"/>
        <v>0</v>
      </c>
      <c r="AR87" s="11">
        <f t="shared" si="317"/>
        <v>0</v>
      </c>
      <c r="AS87" s="11">
        <f t="shared" si="317"/>
        <v>0</v>
      </c>
      <c r="AT87" s="11">
        <f t="shared" si="317"/>
        <v>0</v>
      </c>
      <c r="AU87" s="11">
        <f t="shared" si="317"/>
        <v>0</v>
      </c>
      <c r="AV87" s="11">
        <f t="shared" si="317"/>
        <v>0</v>
      </c>
      <c r="AW87" s="11">
        <f t="shared" si="317"/>
        <v>0</v>
      </c>
      <c r="AX87" s="11">
        <f t="shared" si="317"/>
        <v>0</v>
      </c>
      <c r="AY87" s="11">
        <f t="shared" si="317"/>
        <v>0</v>
      </c>
      <c r="AZ87" s="11">
        <f t="shared" si="317"/>
        <v>0</v>
      </c>
      <c r="BA87" s="11">
        <f t="shared" si="317"/>
        <v>0</v>
      </c>
      <c r="BB87" s="11">
        <f t="shared" si="317"/>
        <v>0</v>
      </c>
      <c r="BC87" s="11">
        <f t="shared" si="317"/>
        <v>0</v>
      </c>
      <c r="BD87" s="11">
        <f t="shared" si="317"/>
        <v>0</v>
      </c>
      <c r="BE87" s="11">
        <f t="shared" si="317"/>
        <v>0</v>
      </c>
      <c r="BF87" s="11">
        <f t="shared" si="317"/>
        <v>0</v>
      </c>
      <c r="BG87" s="11">
        <f t="shared" si="317"/>
        <v>0</v>
      </c>
      <c r="BH87" s="11">
        <f t="shared" si="317"/>
        <v>0</v>
      </c>
      <c r="BI87" s="11">
        <f t="shared" si="317"/>
        <v>0</v>
      </c>
      <c r="BJ87" s="11">
        <f t="shared" si="317"/>
        <v>0</v>
      </c>
      <c r="BK87" s="11">
        <f t="shared" si="317"/>
        <v>0</v>
      </c>
      <c r="BL87" s="11">
        <f t="shared" si="317"/>
        <v>0</v>
      </c>
      <c r="BM87" s="11">
        <f t="shared" si="317"/>
        <v>0</v>
      </c>
      <c r="BN87" s="11">
        <f t="shared" ref="BN87:CA87" si="318">SUM(BN18,BN39,BN59,BN81)</f>
        <v>0</v>
      </c>
      <c r="BO87" s="11">
        <f t="shared" si="318"/>
        <v>0</v>
      </c>
      <c r="BP87" s="11">
        <f t="shared" si="318"/>
        <v>0</v>
      </c>
      <c r="BQ87" s="11">
        <f t="shared" si="318"/>
        <v>0</v>
      </c>
      <c r="BR87" s="11">
        <f t="shared" si="318"/>
        <v>0</v>
      </c>
      <c r="BS87" s="11">
        <f t="shared" si="318"/>
        <v>0</v>
      </c>
      <c r="BT87" s="11">
        <f t="shared" si="318"/>
        <v>0</v>
      </c>
      <c r="BU87" s="11">
        <f t="shared" si="318"/>
        <v>0</v>
      </c>
      <c r="BV87" s="11">
        <f t="shared" si="318"/>
        <v>0</v>
      </c>
      <c r="BW87" s="11">
        <f t="shared" si="318"/>
        <v>0</v>
      </c>
      <c r="BX87" s="11">
        <f t="shared" si="318"/>
        <v>0</v>
      </c>
      <c r="BY87" s="11">
        <f t="shared" si="318"/>
        <v>0</v>
      </c>
      <c r="BZ87" s="11">
        <f t="shared" si="318"/>
        <v>0</v>
      </c>
      <c r="CA87" s="11">
        <f t="shared" si="318"/>
        <v>0</v>
      </c>
      <c r="CB87" s="11"/>
      <c r="CC87" s="11"/>
      <c r="CD87" s="11"/>
      <c r="CE87" s="11"/>
      <c r="CF87" s="11"/>
      <c r="CG87" s="11"/>
      <c r="CH87" s="11"/>
      <c r="CI87" s="11"/>
      <c r="CJ87" s="11"/>
      <c r="CK87" s="11"/>
      <c r="CL87" s="11"/>
      <c r="CM87" s="11"/>
      <c r="CN87" s="11"/>
      <c r="CO87" s="11">
        <f t="shared" ref="CO87:DA87" si="319">SUM(CO18,CO39,CO59,CO81)</f>
        <v>0</v>
      </c>
      <c r="CP87" s="11">
        <f t="shared" si="319"/>
        <v>0</v>
      </c>
      <c r="CQ87" s="11">
        <f t="shared" si="319"/>
        <v>0</v>
      </c>
      <c r="CR87" s="11">
        <f t="shared" si="319"/>
        <v>0</v>
      </c>
      <c r="CS87" s="11">
        <f t="shared" si="319"/>
        <v>0</v>
      </c>
      <c r="CT87" s="11">
        <f t="shared" si="319"/>
        <v>0</v>
      </c>
      <c r="CU87" s="11">
        <f t="shared" si="319"/>
        <v>0</v>
      </c>
      <c r="CV87" s="11">
        <f t="shared" si="319"/>
        <v>0</v>
      </c>
      <c r="CW87" s="11">
        <f t="shared" si="319"/>
        <v>0</v>
      </c>
      <c r="CX87" s="11">
        <f t="shared" si="319"/>
        <v>0</v>
      </c>
      <c r="CY87" s="11">
        <f t="shared" si="319"/>
        <v>0</v>
      </c>
      <c r="CZ87" s="11">
        <f t="shared" si="319"/>
        <v>0</v>
      </c>
      <c r="DA87" s="11">
        <f t="shared" si="319"/>
        <v>0</v>
      </c>
      <c r="DB87" s="11"/>
      <c r="DC87" s="11"/>
      <c r="DD87" s="11"/>
      <c r="DE87" s="11"/>
      <c r="DF87" s="11"/>
      <c r="DG87" s="11"/>
      <c r="DH87" s="11"/>
      <c r="DI87" s="11"/>
      <c r="DJ87" s="11">
        <f t="shared" ref="DJ87:DV87" si="320">SUM(DK18,DK39,DK59,DJ81)</f>
        <v>0</v>
      </c>
      <c r="DK87" s="11">
        <f t="shared" si="320"/>
        <v>0</v>
      </c>
      <c r="DL87" s="11">
        <f t="shared" si="320"/>
        <v>0</v>
      </c>
      <c r="DM87" s="11">
        <f t="shared" si="320"/>
        <v>0</v>
      </c>
      <c r="DN87" s="11">
        <f t="shared" si="320"/>
        <v>0</v>
      </c>
      <c r="DO87" s="11">
        <f t="shared" si="320"/>
        <v>0</v>
      </c>
      <c r="DP87" s="11">
        <f t="shared" si="320"/>
        <v>0</v>
      </c>
      <c r="DQ87" s="11">
        <f t="shared" si="320"/>
        <v>0</v>
      </c>
      <c r="DR87" s="11">
        <f t="shared" si="320"/>
        <v>0</v>
      </c>
      <c r="DS87" s="11">
        <f t="shared" si="320"/>
        <v>0</v>
      </c>
      <c r="DT87" s="11">
        <f t="shared" si="320"/>
        <v>0</v>
      </c>
      <c r="DU87" s="11">
        <f t="shared" si="320"/>
        <v>0</v>
      </c>
      <c r="DV87" s="11">
        <f t="shared" si="320"/>
        <v>0</v>
      </c>
    </row>
    <row r="88" spans="1:126" s="1" customFormat="1" x14ac:dyDescent="0.2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/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6"/>
      <c r="CC88" s="6"/>
      <c r="CD88" s="6"/>
      <c r="CE88" s="6"/>
      <c r="CF88" s="6"/>
      <c r="CG88" s="6"/>
      <c r="CH88" s="6"/>
      <c r="CI88" s="6"/>
      <c r="CJ88" s="6"/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CV88" s="6"/>
      <c r="CW88" s="6"/>
      <c r="CX88" s="6"/>
      <c r="CY88" s="6"/>
      <c r="CZ88" s="6"/>
      <c r="DA88" s="6"/>
      <c r="DB88" s="6"/>
      <c r="DC88" s="6"/>
      <c r="DD88" s="6"/>
      <c r="DE88" s="6"/>
      <c r="DF88" s="6"/>
      <c r="DG88" s="6"/>
      <c r="DH88" s="6"/>
      <c r="DI88" s="6"/>
      <c r="DJ88" s="6"/>
      <c r="DK88" s="6"/>
      <c r="DL88" s="6"/>
      <c r="DM88" s="6"/>
      <c r="DN88" s="6"/>
      <c r="DO88" s="6"/>
      <c r="DP88" s="6"/>
      <c r="DQ88" s="6"/>
      <c r="DR88" s="6"/>
      <c r="DS88" s="6"/>
      <c r="DT88" s="6"/>
      <c r="DU88" s="6"/>
      <c r="DV88" s="6"/>
    </row>
    <row r="89" spans="1:126" s="1" customFormat="1" ht="10.5" x14ac:dyDescent="0.25">
      <c r="A89" s="15" t="s">
        <v>6</v>
      </c>
      <c r="B89" s="3">
        <f t="shared" ref="B89:N89" si="321">SUM(B85,B87)</f>
        <v>224.98869237220092</v>
      </c>
      <c r="C89" s="3">
        <f t="shared" si="321"/>
        <v>201.35752630683891</v>
      </c>
      <c r="D89" s="3">
        <f t="shared" si="321"/>
        <v>178.99106773129898</v>
      </c>
      <c r="E89" s="3">
        <f t="shared" si="321"/>
        <v>178.60162875967393</v>
      </c>
      <c r="F89" s="3">
        <f t="shared" si="321"/>
        <v>173.22135254918976</v>
      </c>
      <c r="G89" s="3">
        <f t="shared" si="321"/>
        <v>168.21336575959799</v>
      </c>
      <c r="H89" s="3">
        <f t="shared" si="321"/>
        <v>188.59560822994544</v>
      </c>
      <c r="I89" s="3">
        <f t="shared" si="321"/>
        <v>175.0356504153246</v>
      </c>
      <c r="J89" s="3">
        <f t="shared" si="321"/>
        <v>163.39030063492217</v>
      </c>
      <c r="K89" s="3">
        <f t="shared" si="321"/>
        <v>164.02325085906077</v>
      </c>
      <c r="L89" s="3">
        <f t="shared" si="321"/>
        <v>157.28969983837803</v>
      </c>
      <c r="M89" s="3">
        <f t="shared" si="321"/>
        <v>180.9907336911308</v>
      </c>
      <c r="N89" s="3">
        <f t="shared" si="321"/>
        <v>2154.6988771475621</v>
      </c>
      <c r="O89" s="3">
        <f t="shared" ref="O89:AA89" si="322">SUM(O85,O87)</f>
        <v>234.69308464907016</v>
      </c>
      <c r="P89" s="3">
        <f t="shared" si="322"/>
        <v>227.58115692587077</v>
      </c>
      <c r="Q89" s="3">
        <f t="shared" si="322"/>
        <v>206.76056981689388</v>
      </c>
      <c r="R89" s="3">
        <f t="shared" si="322"/>
        <v>196.81477318984133</v>
      </c>
      <c r="S89" s="3">
        <f t="shared" si="322"/>
        <v>214.56017268020798</v>
      </c>
      <c r="T89" s="3">
        <f t="shared" si="322"/>
        <v>212.14301695273397</v>
      </c>
      <c r="U89" s="3">
        <f t="shared" si="322"/>
        <v>240.15423011701773</v>
      </c>
      <c r="V89" s="3">
        <f t="shared" si="322"/>
        <v>212.87269792342559</v>
      </c>
      <c r="W89" s="3">
        <f t="shared" si="322"/>
        <v>189.08654341789642</v>
      </c>
      <c r="X89" s="3">
        <f t="shared" si="322"/>
        <v>201.09493194552451</v>
      </c>
      <c r="Y89" s="3">
        <f t="shared" si="322"/>
        <v>197.4717614582508</v>
      </c>
      <c r="Z89" s="3">
        <f t="shared" si="322"/>
        <v>225.27421828513855</v>
      </c>
      <c r="AA89" s="3">
        <f t="shared" si="322"/>
        <v>2558.5071573618716</v>
      </c>
      <c r="AB89" s="3">
        <f t="shared" ref="AB89:AN89" si="323">SUM(AB85,AB87)</f>
        <v>292.45318049999997</v>
      </c>
      <c r="AC89" s="3">
        <f t="shared" si="323"/>
        <v>280.98842532999998</v>
      </c>
      <c r="AD89" s="3">
        <f t="shared" si="323"/>
        <v>264.14449500000001</v>
      </c>
      <c r="AE89" s="3">
        <f t="shared" si="323"/>
        <v>259.81671991201375</v>
      </c>
      <c r="AF89" s="3">
        <f t="shared" si="323"/>
        <v>269.83411214132229</v>
      </c>
      <c r="AG89" s="3">
        <f t="shared" si="323"/>
        <v>257.67546652644626</v>
      </c>
      <c r="AH89" s="3">
        <f t="shared" si="323"/>
        <v>300.88801444000001</v>
      </c>
      <c r="AI89" s="3">
        <f t="shared" si="323"/>
        <v>261.12971549999997</v>
      </c>
      <c r="AJ89" s="3">
        <f t="shared" si="323"/>
        <v>251.2964856560331</v>
      </c>
      <c r="AK89" s="3">
        <f t="shared" si="323"/>
        <v>253.01323005537188</v>
      </c>
      <c r="AL89" s="3">
        <f t="shared" si="323"/>
        <v>240.33999943305784</v>
      </c>
      <c r="AM89" s="3">
        <f t="shared" si="323"/>
        <v>267.1006327371901</v>
      </c>
      <c r="AN89" s="3">
        <f t="shared" si="323"/>
        <v>3211.241317231435</v>
      </c>
      <c r="AO89" s="3">
        <f t="shared" ref="AO89:BA89" si="324">SUM(AO85,AO87)</f>
        <v>273.45806338512392</v>
      </c>
      <c r="AP89" s="3">
        <f t="shared" si="324"/>
        <v>273.8402517726708</v>
      </c>
      <c r="AQ89" s="3">
        <f t="shared" si="324"/>
        <v>264.983766</v>
      </c>
      <c r="AR89" s="3">
        <f t="shared" si="324"/>
        <v>259.95445839285713</v>
      </c>
      <c r="AS89" s="3">
        <f t="shared" si="324"/>
        <v>256.59965405999998</v>
      </c>
      <c r="AT89" s="3">
        <f t="shared" si="324"/>
        <v>231.48029281999999</v>
      </c>
      <c r="AU89" s="3">
        <f t="shared" si="324"/>
        <v>215.14223710968943</v>
      </c>
      <c r="AV89" s="3">
        <f t="shared" si="324"/>
        <v>232.5281871295031</v>
      </c>
      <c r="AW89" s="3">
        <f t="shared" si="324"/>
        <v>251.57517369000001</v>
      </c>
      <c r="AX89" s="3">
        <f t="shared" si="324"/>
        <v>247.57458536795031</v>
      </c>
      <c r="AY89" s="3">
        <f t="shared" si="324"/>
        <v>256.25563193925467</v>
      </c>
      <c r="AZ89" s="3">
        <f t="shared" si="324"/>
        <v>236.39774625714284</v>
      </c>
      <c r="BA89" s="3">
        <f t="shared" si="324"/>
        <v>2999.7900479241921</v>
      </c>
      <c r="BB89" s="3">
        <f t="shared" ref="BB89:BN89" si="325">SUM(BB85,BB87)</f>
        <v>180.81022396552794</v>
      </c>
      <c r="BC89" s="3">
        <f t="shared" si="325"/>
        <v>225.15342017857139</v>
      </c>
      <c r="BD89" s="3">
        <f t="shared" si="325"/>
        <v>227.84216687999998</v>
      </c>
      <c r="BE89" s="3">
        <f t="shared" si="325"/>
        <v>250.48041846000001</v>
      </c>
      <c r="BF89" s="3">
        <f t="shared" si="325"/>
        <v>233.59982464999999</v>
      </c>
      <c r="BG89" s="3">
        <f t="shared" si="325"/>
        <v>237.07990765000002</v>
      </c>
      <c r="BH89" s="3">
        <f t="shared" si="325"/>
        <v>224.01956575</v>
      </c>
      <c r="BI89" s="3">
        <f t="shared" si="325"/>
        <v>207.03437733999999</v>
      </c>
      <c r="BJ89" s="3">
        <f t="shared" si="325"/>
        <v>243.59391012</v>
      </c>
      <c r="BK89" s="3">
        <f t="shared" si="325"/>
        <v>284.61992431173911</v>
      </c>
      <c r="BL89" s="3">
        <f t="shared" si="325"/>
        <v>286.98690740714289</v>
      </c>
      <c r="BM89" s="3">
        <f t="shared" si="325"/>
        <v>303.98547337043482</v>
      </c>
      <c r="BN89" s="3">
        <f t="shared" si="325"/>
        <v>2905.206120083416</v>
      </c>
      <c r="BO89" s="3">
        <f t="shared" ref="BO89:CA89" si="326">SUM(BO85,BO87)</f>
        <v>314.533143</v>
      </c>
      <c r="BP89" s="3">
        <f t="shared" si="326"/>
        <v>278.31652900000006</v>
      </c>
      <c r="BQ89" s="3">
        <f t="shared" si="326"/>
        <v>243.88142300000004</v>
      </c>
      <c r="BR89" s="3">
        <f t="shared" si="326"/>
        <v>291.81538199999994</v>
      </c>
      <c r="BS89" s="3">
        <f t="shared" si="326"/>
        <v>295.19417653509322</v>
      </c>
      <c r="BT89" s="3">
        <f t="shared" si="326"/>
        <v>284.77819681931675</v>
      </c>
      <c r="BU89" s="3">
        <f t="shared" si="326"/>
        <v>298.98866225</v>
      </c>
      <c r="BV89" s="3">
        <f t="shared" si="326"/>
        <v>255.97093239436614</v>
      </c>
      <c r="BW89" s="3">
        <f t="shared" si="326"/>
        <v>268.82183085868542</v>
      </c>
      <c r="BX89" s="3">
        <f t="shared" si="326"/>
        <v>281.69532389696974</v>
      </c>
      <c r="BY89" s="3">
        <f t="shared" si="326"/>
        <v>298.0752774439394</v>
      </c>
      <c r="BZ89" s="3">
        <f t="shared" si="326"/>
        <v>333.74506006818183</v>
      </c>
      <c r="CA89" s="3">
        <f t="shared" si="326"/>
        <v>3445.8159372665523</v>
      </c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>
        <f t="shared" ref="CO89:DA89" si="327">SUM(CO85,CO87)</f>
        <v>361.43221217575757</v>
      </c>
      <c r="CP89" s="3">
        <f t="shared" si="327"/>
        <v>356.73206108333335</v>
      </c>
      <c r="CQ89" s="3">
        <f t="shared" si="327"/>
        <v>332.36301017424239</v>
      </c>
      <c r="CR89" s="3">
        <f t="shared" si="327"/>
        <v>314.13696561363639</v>
      </c>
      <c r="CS89" s="3">
        <f t="shared" si="327"/>
        <v>313.1238253272727</v>
      </c>
      <c r="CT89" s="3">
        <f t="shared" si="327"/>
        <v>322.82533087575757</v>
      </c>
      <c r="CU89" s="3">
        <f t="shared" si="327"/>
        <v>335.25333344437854</v>
      </c>
      <c r="CV89" s="3">
        <f t="shared" si="327"/>
        <v>286.3271072213488</v>
      </c>
      <c r="CW89" s="3">
        <f t="shared" si="327"/>
        <v>301.49317362418219</v>
      </c>
      <c r="CX89" s="3">
        <f t="shared" si="327"/>
        <v>315.80555695274171</v>
      </c>
      <c r="CY89" s="3">
        <f t="shared" si="327"/>
        <v>335.21366899686791</v>
      </c>
      <c r="CZ89" s="3">
        <f t="shared" si="327"/>
        <v>372.94707595378901</v>
      </c>
      <c r="DA89" s="3">
        <f t="shared" si="327"/>
        <v>3947.653321443308</v>
      </c>
      <c r="DB89" s="3"/>
      <c r="DC89" s="3"/>
      <c r="DD89" s="3"/>
      <c r="DE89" s="3"/>
      <c r="DF89" s="3"/>
      <c r="DG89" s="3"/>
      <c r="DH89" s="3"/>
      <c r="DI89" s="3"/>
      <c r="DJ89" s="3">
        <f t="shared" ref="DJ89:DV89" si="328">SUM(DJ85,DJ87)</f>
        <v>396.71325362051806</v>
      </c>
      <c r="DK89" s="3">
        <f t="shared" si="328"/>
        <v>370.76039949128938</v>
      </c>
      <c r="DL89" s="3">
        <f t="shared" si="328"/>
        <v>350.81448319450033</v>
      </c>
      <c r="DM89" s="3">
        <f t="shared" si="328"/>
        <v>347.72495262715876</v>
      </c>
      <c r="DN89" s="3">
        <f t="shared" si="328"/>
        <v>360.16707284188806</v>
      </c>
      <c r="DO89" s="3">
        <f t="shared" si="328"/>
        <v>374.70046330971718</v>
      </c>
      <c r="DP89" s="3">
        <f t="shared" si="328"/>
        <v>318.812174839904</v>
      </c>
      <c r="DQ89" s="3">
        <f t="shared" si="328"/>
        <v>336.71398973821391</v>
      </c>
      <c r="DR89" s="3">
        <f t="shared" si="328"/>
        <v>352.56372192142783</v>
      </c>
      <c r="DS89" s="3">
        <f t="shared" si="328"/>
        <v>375.63311117732087</v>
      </c>
      <c r="DT89" s="3">
        <f t="shared" si="328"/>
        <v>415.82253598880459</v>
      </c>
      <c r="DU89" s="3">
        <f t="shared" si="328"/>
        <v>4402.9979887323079</v>
      </c>
      <c r="DV89" s="3">
        <f t="shared" si="328"/>
        <v>0</v>
      </c>
    </row>
    <row r="90" spans="1:126" s="1" customFormat="1" x14ac:dyDescent="0.25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</row>
    <row r="91" spans="1:126" s="1" customFormat="1" ht="10.5" x14ac:dyDescent="0.25">
      <c r="A91" s="15" t="s">
        <v>5</v>
      </c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3">
        <f>SUM(B91:M91)</f>
        <v>0</v>
      </c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3">
        <f>SUM(O91:Z91)</f>
        <v>0</v>
      </c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3">
        <f>SUM(AB91:AM91)</f>
        <v>0</v>
      </c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3">
        <f>SUM(AO91:AZ91)</f>
        <v>0</v>
      </c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3">
        <f>SUM(BB91:BM91)</f>
        <v>0</v>
      </c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3">
        <f>SUM(BO91:BZ91)</f>
        <v>0</v>
      </c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3">
        <f>SUM(CO91:CZ91)</f>
        <v>0</v>
      </c>
      <c r="DB91" s="4"/>
      <c r="DC91" s="4"/>
      <c r="DD91" s="4"/>
      <c r="DE91" s="4"/>
      <c r="DF91" s="4"/>
      <c r="DG91" s="4"/>
      <c r="DH91" s="4"/>
      <c r="DI91" s="3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3">
        <f>SUM(DJ91:DU91)</f>
        <v>0</v>
      </c>
    </row>
    <row r="92" spans="1:126" s="1" customFormat="1" ht="10.5" x14ac:dyDescent="0.25">
      <c r="A92" s="15" t="s">
        <v>4</v>
      </c>
      <c r="B92" s="3">
        <f>B91-B89</f>
        <v>-224.98869237220092</v>
      </c>
      <c r="C92" s="3">
        <f t="shared" ref="C92:M92" si="329">C91-C89</f>
        <v>-201.35752630683891</v>
      </c>
      <c r="D92" s="3">
        <f t="shared" si="329"/>
        <v>-178.99106773129898</v>
      </c>
      <c r="E92" s="3">
        <f t="shared" si="329"/>
        <v>-178.60162875967393</v>
      </c>
      <c r="F92" s="3">
        <f t="shared" si="329"/>
        <v>-173.22135254918976</v>
      </c>
      <c r="G92" s="3">
        <f t="shared" si="329"/>
        <v>-168.21336575959799</v>
      </c>
      <c r="H92" s="3">
        <f t="shared" si="329"/>
        <v>-188.59560822994544</v>
      </c>
      <c r="I92" s="3">
        <f t="shared" si="329"/>
        <v>-175.0356504153246</v>
      </c>
      <c r="J92" s="3">
        <f t="shared" si="329"/>
        <v>-163.39030063492217</v>
      </c>
      <c r="K92" s="3">
        <f t="shared" si="329"/>
        <v>-164.02325085906077</v>
      </c>
      <c r="L92" s="3">
        <f t="shared" si="329"/>
        <v>-157.28969983837803</v>
      </c>
      <c r="M92" s="3">
        <f t="shared" si="329"/>
        <v>-180.9907336911308</v>
      </c>
      <c r="N92" s="3">
        <f>SUM(B92:M92)</f>
        <v>-2154.6988771475621</v>
      </c>
      <c r="O92" s="3">
        <f>O91-O89</f>
        <v>-234.69308464907016</v>
      </c>
      <c r="P92" s="3">
        <f t="shared" ref="P92:Z92" si="330">P91-P89</f>
        <v>-227.58115692587077</v>
      </c>
      <c r="Q92" s="3">
        <f t="shared" si="330"/>
        <v>-206.76056981689388</v>
      </c>
      <c r="R92" s="3">
        <f t="shared" si="330"/>
        <v>-196.81477318984133</v>
      </c>
      <c r="S92" s="3">
        <f t="shared" si="330"/>
        <v>-214.56017268020798</v>
      </c>
      <c r="T92" s="3">
        <f t="shared" si="330"/>
        <v>-212.14301695273397</v>
      </c>
      <c r="U92" s="3">
        <f t="shared" si="330"/>
        <v>-240.15423011701773</v>
      </c>
      <c r="V92" s="3">
        <f t="shared" si="330"/>
        <v>-212.87269792342559</v>
      </c>
      <c r="W92" s="3">
        <f t="shared" si="330"/>
        <v>-189.08654341789642</v>
      </c>
      <c r="X92" s="3">
        <f t="shared" si="330"/>
        <v>-201.09493194552451</v>
      </c>
      <c r="Y92" s="3">
        <f t="shared" si="330"/>
        <v>-197.4717614582508</v>
      </c>
      <c r="Z92" s="3">
        <f t="shared" si="330"/>
        <v>-225.27421828513855</v>
      </c>
      <c r="AA92" s="3">
        <f>SUM(O92:Z92)</f>
        <v>-2558.5071573618716</v>
      </c>
      <c r="AB92" s="3">
        <f>AB91-AB89</f>
        <v>-292.45318049999997</v>
      </c>
      <c r="AC92" s="3">
        <f t="shared" ref="AC92:AM92" si="331">AC91-AC89</f>
        <v>-280.98842532999998</v>
      </c>
      <c r="AD92" s="3">
        <f t="shared" si="331"/>
        <v>-264.14449500000001</v>
      </c>
      <c r="AE92" s="3">
        <f t="shared" si="331"/>
        <v>-259.81671991201375</v>
      </c>
      <c r="AF92" s="3">
        <f t="shared" si="331"/>
        <v>-269.83411214132229</v>
      </c>
      <c r="AG92" s="3">
        <f t="shared" si="331"/>
        <v>-257.67546652644626</v>
      </c>
      <c r="AH92" s="3">
        <f t="shared" si="331"/>
        <v>-300.88801444000001</v>
      </c>
      <c r="AI92" s="3">
        <f t="shared" si="331"/>
        <v>-261.12971549999997</v>
      </c>
      <c r="AJ92" s="3">
        <f t="shared" si="331"/>
        <v>-251.2964856560331</v>
      </c>
      <c r="AK92" s="3">
        <f t="shared" si="331"/>
        <v>-253.01323005537188</v>
      </c>
      <c r="AL92" s="3">
        <f t="shared" si="331"/>
        <v>-240.33999943305784</v>
      </c>
      <c r="AM92" s="3">
        <f t="shared" si="331"/>
        <v>-267.1006327371901</v>
      </c>
      <c r="AN92" s="3">
        <f>SUM(AB92:AM92)</f>
        <v>-3198.6804772314349</v>
      </c>
      <c r="AO92" s="3">
        <f>AO91-AO89</f>
        <v>-273.45806338512392</v>
      </c>
      <c r="AP92" s="3">
        <f t="shared" ref="AP92:AZ92" si="332">AP91-AP89</f>
        <v>-273.8402517726708</v>
      </c>
      <c r="AQ92" s="3">
        <f t="shared" si="332"/>
        <v>-264.983766</v>
      </c>
      <c r="AR92" s="3">
        <f t="shared" si="332"/>
        <v>-259.95445839285713</v>
      </c>
      <c r="AS92" s="3">
        <f t="shared" si="332"/>
        <v>-256.59965405999998</v>
      </c>
      <c r="AT92" s="3">
        <f t="shared" si="332"/>
        <v>-231.48029281999999</v>
      </c>
      <c r="AU92" s="3">
        <f t="shared" si="332"/>
        <v>-215.14223710968943</v>
      </c>
      <c r="AV92" s="3">
        <f t="shared" si="332"/>
        <v>-232.5281871295031</v>
      </c>
      <c r="AW92" s="3">
        <f t="shared" si="332"/>
        <v>-251.57517369000001</v>
      </c>
      <c r="AX92" s="3">
        <f t="shared" si="332"/>
        <v>-247.57458536795031</v>
      </c>
      <c r="AY92" s="3">
        <f t="shared" si="332"/>
        <v>-256.25563193925467</v>
      </c>
      <c r="AZ92" s="3">
        <f t="shared" si="332"/>
        <v>-236.39774625714284</v>
      </c>
      <c r="BA92" s="3">
        <f>SUM(AO92:AZ92)</f>
        <v>-2999.7900479241921</v>
      </c>
      <c r="BB92" s="3">
        <f>BB91-BB89</f>
        <v>-180.81022396552794</v>
      </c>
      <c r="BC92" s="3">
        <f t="shared" ref="BC92:BM92" si="333">BC91-BC89</f>
        <v>-225.15342017857139</v>
      </c>
      <c r="BD92" s="3">
        <f t="shared" si="333"/>
        <v>-227.84216687999998</v>
      </c>
      <c r="BE92" s="3">
        <f t="shared" si="333"/>
        <v>-250.48041846000001</v>
      </c>
      <c r="BF92" s="3">
        <f t="shared" si="333"/>
        <v>-233.59982464999999</v>
      </c>
      <c r="BG92" s="3">
        <f t="shared" si="333"/>
        <v>-237.07990765000002</v>
      </c>
      <c r="BH92" s="3">
        <f t="shared" si="333"/>
        <v>-224.01956575</v>
      </c>
      <c r="BI92" s="3">
        <f t="shared" si="333"/>
        <v>-207.03437733999999</v>
      </c>
      <c r="BJ92" s="3">
        <f t="shared" si="333"/>
        <v>-243.59391012</v>
      </c>
      <c r="BK92" s="3">
        <f t="shared" si="333"/>
        <v>-284.61992431173911</v>
      </c>
      <c r="BL92" s="3">
        <f t="shared" si="333"/>
        <v>-286.98690740714289</v>
      </c>
      <c r="BM92" s="3">
        <f t="shared" si="333"/>
        <v>-303.98547337043482</v>
      </c>
      <c r="BN92" s="3">
        <f>SUM(BB92:BM92)</f>
        <v>-2905.206120083416</v>
      </c>
      <c r="BO92" s="3">
        <f>BO91-BO89</f>
        <v>-314.533143</v>
      </c>
      <c r="BP92" s="3">
        <f t="shared" ref="BP92:BZ92" si="334">BP91-BP89</f>
        <v>-278.31652900000006</v>
      </c>
      <c r="BQ92" s="3">
        <f t="shared" si="334"/>
        <v>-243.88142300000004</v>
      </c>
      <c r="BR92" s="3">
        <f t="shared" si="334"/>
        <v>-291.81538199999994</v>
      </c>
      <c r="BS92" s="3">
        <f t="shared" si="334"/>
        <v>-295.19417653509322</v>
      </c>
      <c r="BT92" s="3">
        <f t="shared" si="334"/>
        <v>-284.77819681931675</v>
      </c>
      <c r="BU92" s="3">
        <f t="shared" si="334"/>
        <v>-298.98866225</v>
      </c>
      <c r="BV92" s="3">
        <f t="shared" si="334"/>
        <v>-255.97093239436614</v>
      </c>
      <c r="BW92" s="3">
        <f t="shared" si="334"/>
        <v>-268.82183085868542</v>
      </c>
      <c r="BX92" s="3">
        <f t="shared" si="334"/>
        <v>-281.69532389696974</v>
      </c>
      <c r="BY92" s="3">
        <f t="shared" si="334"/>
        <v>-298.0752774439394</v>
      </c>
      <c r="BZ92" s="3">
        <f t="shared" si="334"/>
        <v>-333.74506006818183</v>
      </c>
      <c r="CA92" s="3">
        <f>SUM(BO92:BZ92)</f>
        <v>-3445.8159372665523</v>
      </c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>
        <f>CO91-CO89</f>
        <v>-361.43221217575757</v>
      </c>
      <c r="CP92" s="3">
        <f t="shared" ref="CP92:CZ92" si="335">CP91-CP89</f>
        <v>-356.73206108333335</v>
      </c>
      <c r="CQ92" s="3">
        <f t="shared" si="335"/>
        <v>-332.36301017424239</v>
      </c>
      <c r="CR92" s="3">
        <f t="shared" si="335"/>
        <v>-314.13696561363639</v>
      </c>
      <c r="CS92" s="3">
        <f t="shared" si="335"/>
        <v>-313.1238253272727</v>
      </c>
      <c r="CT92" s="3">
        <f t="shared" si="335"/>
        <v>-322.82533087575757</v>
      </c>
      <c r="CU92" s="3">
        <f t="shared" si="335"/>
        <v>-335.25333344437854</v>
      </c>
      <c r="CV92" s="3">
        <f t="shared" si="335"/>
        <v>-286.3271072213488</v>
      </c>
      <c r="CW92" s="3">
        <f t="shared" si="335"/>
        <v>-301.49317362418219</v>
      </c>
      <c r="CX92" s="3">
        <f t="shared" si="335"/>
        <v>-315.80555695274171</v>
      </c>
      <c r="CY92" s="3">
        <f t="shared" si="335"/>
        <v>-335.21366899686791</v>
      </c>
      <c r="CZ92" s="3">
        <f t="shared" si="335"/>
        <v>-372.94707595378901</v>
      </c>
      <c r="DA92" s="3">
        <f>SUM(CO92:CZ92)</f>
        <v>-3947.6533214433084</v>
      </c>
      <c r="DB92" s="3"/>
      <c r="DC92" s="3"/>
      <c r="DD92" s="3"/>
      <c r="DE92" s="3"/>
      <c r="DF92" s="3"/>
      <c r="DG92" s="3"/>
      <c r="DH92" s="3"/>
      <c r="DI92" s="3"/>
      <c r="DJ92" s="3">
        <f>DJ91-DJ89</f>
        <v>-396.71325362051806</v>
      </c>
      <c r="DK92" s="3">
        <f t="shared" ref="DK92:DU92" si="336">DK91-DK89</f>
        <v>-370.76039949128938</v>
      </c>
      <c r="DL92" s="3">
        <f t="shared" si="336"/>
        <v>-350.81448319450033</v>
      </c>
      <c r="DM92" s="3">
        <f t="shared" si="336"/>
        <v>-347.72495262715876</v>
      </c>
      <c r="DN92" s="3">
        <f t="shared" si="336"/>
        <v>-360.16707284188806</v>
      </c>
      <c r="DO92" s="3">
        <f t="shared" si="336"/>
        <v>-374.70046330971718</v>
      </c>
      <c r="DP92" s="3">
        <f t="shared" si="336"/>
        <v>-318.812174839904</v>
      </c>
      <c r="DQ92" s="3">
        <f t="shared" si="336"/>
        <v>-336.71398973821391</v>
      </c>
      <c r="DR92" s="3">
        <f t="shared" si="336"/>
        <v>-352.56372192142783</v>
      </c>
      <c r="DS92" s="3">
        <f t="shared" si="336"/>
        <v>-375.63311117732087</v>
      </c>
      <c r="DT92" s="3">
        <f t="shared" si="336"/>
        <v>-415.82253598880459</v>
      </c>
      <c r="DU92" s="3">
        <f t="shared" si="336"/>
        <v>-4402.9979887323079</v>
      </c>
      <c r="DV92" s="3">
        <f>SUM(DJ92:DU92)</f>
        <v>-8403.4241474830505</v>
      </c>
    </row>
    <row r="93" spans="1:126" s="1" customFormat="1" ht="10.5" x14ac:dyDescent="0.25">
      <c r="A93" s="15" t="s">
        <v>3</v>
      </c>
      <c r="B93" s="20" t="str">
        <f t="shared" ref="B93:N93" si="337">IFERROR((B92/B91),"")</f>
        <v/>
      </c>
      <c r="C93" s="20" t="str">
        <f t="shared" si="337"/>
        <v/>
      </c>
      <c r="D93" s="20" t="str">
        <f t="shared" si="337"/>
        <v/>
      </c>
      <c r="E93" s="20" t="str">
        <f t="shared" si="337"/>
        <v/>
      </c>
      <c r="F93" s="20" t="str">
        <f t="shared" si="337"/>
        <v/>
      </c>
      <c r="G93" s="20" t="str">
        <f t="shared" si="337"/>
        <v/>
      </c>
      <c r="H93" s="20" t="str">
        <f t="shared" si="337"/>
        <v/>
      </c>
      <c r="I93" s="20" t="str">
        <f t="shared" si="337"/>
        <v/>
      </c>
      <c r="J93" s="20" t="str">
        <f t="shared" si="337"/>
        <v/>
      </c>
      <c r="K93" s="20" t="str">
        <f t="shared" si="337"/>
        <v/>
      </c>
      <c r="L93" s="20" t="str">
        <f t="shared" si="337"/>
        <v/>
      </c>
      <c r="M93" s="20" t="str">
        <f t="shared" si="337"/>
        <v/>
      </c>
      <c r="N93" s="20" t="str">
        <f t="shared" si="337"/>
        <v/>
      </c>
      <c r="O93" s="20" t="str">
        <f t="shared" ref="O93:AA93" si="338">IFERROR((O92/O91),"")</f>
        <v/>
      </c>
      <c r="P93" s="20" t="str">
        <f t="shared" si="338"/>
        <v/>
      </c>
      <c r="Q93" s="20" t="str">
        <f t="shared" si="338"/>
        <v/>
      </c>
      <c r="R93" s="20" t="str">
        <f t="shared" si="338"/>
        <v/>
      </c>
      <c r="S93" s="20" t="str">
        <f t="shared" si="338"/>
        <v/>
      </c>
      <c r="T93" s="20" t="str">
        <f t="shared" si="338"/>
        <v/>
      </c>
      <c r="U93" s="20" t="str">
        <f t="shared" si="338"/>
        <v/>
      </c>
      <c r="V93" s="20" t="str">
        <f t="shared" si="338"/>
        <v/>
      </c>
      <c r="W93" s="20" t="str">
        <f t="shared" si="338"/>
        <v/>
      </c>
      <c r="X93" s="20" t="str">
        <f t="shared" si="338"/>
        <v/>
      </c>
      <c r="Y93" s="20" t="str">
        <f t="shared" si="338"/>
        <v/>
      </c>
      <c r="Z93" s="20" t="str">
        <f t="shared" si="338"/>
        <v/>
      </c>
      <c r="AA93" s="20" t="str">
        <f t="shared" si="338"/>
        <v/>
      </c>
      <c r="AB93" s="20" t="str">
        <f t="shared" ref="AB93:AN93" si="339">IFERROR((AB92/AB91),"")</f>
        <v/>
      </c>
      <c r="AC93" s="20" t="str">
        <f t="shared" si="339"/>
        <v/>
      </c>
      <c r="AD93" s="20" t="str">
        <f t="shared" si="339"/>
        <v/>
      </c>
      <c r="AE93" s="20" t="str">
        <f t="shared" si="339"/>
        <v/>
      </c>
      <c r="AF93" s="20" t="str">
        <f t="shared" si="339"/>
        <v/>
      </c>
      <c r="AG93" s="20" t="str">
        <f t="shared" si="339"/>
        <v/>
      </c>
      <c r="AH93" s="20" t="str">
        <f t="shared" si="339"/>
        <v/>
      </c>
      <c r="AI93" s="20" t="str">
        <f t="shared" si="339"/>
        <v/>
      </c>
      <c r="AJ93" s="20" t="str">
        <f t="shared" si="339"/>
        <v/>
      </c>
      <c r="AK93" s="20" t="str">
        <f t="shared" si="339"/>
        <v/>
      </c>
      <c r="AL93" s="20" t="str">
        <f t="shared" si="339"/>
        <v/>
      </c>
      <c r="AM93" s="20" t="str">
        <f t="shared" si="339"/>
        <v/>
      </c>
      <c r="AN93" s="20" t="str">
        <f t="shared" si="339"/>
        <v/>
      </c>
      <c r="AO93" s="20" t="str">
        <f t="shared" ref="AO93:BA93" si="340">IFERROR((AO92/AO91),"")</f>
        <v/>
      </c>
      <c r="AP93" s="20" t="str">
        <f t="shared" si="340"/>
        <v/>
      </c>
      <c r="AQ93" s="20" t="str">
        <f t="shared" si="340"/>
        <v/>
      </c>
      <c r="AR93" s="20" t="str">
        <f t="shared" si="340"/>
        <v/>
      </c>
      <c r="AS93" s="20" t="str">
        <f t="shared" si="340"/>
        <v/>
      </c>
      <c r="AT93" s="20" t="str">
        <f t="shared" si="340"/>
        <v/>
      </c>
      <c r="AU93" s="20" t="str">
        <f t="shared" si="340"/>
        <v/>
      </c>
      <c r="AV93" s="20" t="str">
        <f t="shared" si="340"/>
        <v/>
      </c>
      <c r="AW93" s="20" t="str">
        <f t="shared" si="340"/>
        <v/>
      </c>
      <c r="AX93" s="20" t="str">
        <f t="shared" si="340"/>
        <v/>
      </c>
      <c r="AY93" s="20" t="str">
        <f t="shared" si="340"/>
        <v/>
      </c>
      <c r="AZ93" s="20" t="str">
        <f t="shared" si="340"/>
        <v/>
      </c>
      <c r="BA93" s="20" t="str">
        <f t="shared" si="340"/>
        <v/>
      </c>
      <c r="BB93" s="20" t="str">
        <f t="shared" ref="BB93:BN93" si="341">IFERROR((BB92/BB91),"")</f>
        <v/>
      </c>
      <c r="BC93" s="20" t="str">
        <f t="shared" si="341"/>
        <v/>
      </c>
      <c r="BD93" s="20" t="str">
        <f t="shared" si="341"/>
        <v/>
      </c>
      <c r="BE93" s="20" t="str">
        <f t="shared" si="341"/>
        <v/>
      </c>
      <c r="BF93" s="20" t="str">
        <f t="shared" si="341"/>
        <v/>
      </c>
      <c r="BG93" s="20" t="str">
        <f t="shared" si="341"/>
        <v/>
      </c>
      <c r="BH93" s="20" t="str">
        <f t="shared" si="341"/>
        <v/>
      </c>
      <c r="BI93" s="20" t="str">
        <f t="shared" si="341"/>
        <v/>
      </c>
      <c r="BJ93" s="20" t="str">
        <f t="shared" si="341"/>
        <v/>
      </c>
      <c r="BK93" s="20" t="str">
        <f t="shared" si="341"/>
        <v/>
      </c>
      <c r="BL93" s="20" t="str">
        <f t="shared" si="341"/>
        <v/>
      </c>
      <c r="BM93" s="20" t="str">
        <f t="shared" si="341"/>
        <v/>
      </c>
      <c r="BN93" s="20" t="str">
        <f t="shared" si="341"/>
        <v/>
      </c>
      <c r="BO93" s="20" t="str">
        <f t="shared" ref="BO93:CA93" si="342">IFERROR((BO92/BO91),"")</f>
        <v/>
      </c>
      <c r="BP93" s="20" t="str">
        <f t="shared" si="342"/>
        <v/>
      </c>
      <c r="BQ93" s="20" t="str">
        <f t="shared" si="342"/>
        <v/>
      </c>
      <c r="BR93" s="20" t="str">
        <f t="shared" si="342"/>
        <v/>
      </c>
      <c r="BS93" s="20" t="str">
        <f t="shared" si="342"/>
        <v/>
      </c>
      <c r="BT93" s="20" t="str">
        <f t="shared" si="342"/>
        <v/>
      </c>
      <c r="BU93" s="20" t="str">
        <f t="shared" si="342"/>
        <v/>
      </c>
      <c r="BV93" s="20" t="str">
        <f t="shared" si="342"/>
        <v/>
      </c>
      <c r="BW93" s="20" t="str">
        <f t="shared" si="342"/>
        <v/>
      </c>
      <c r="BX93" s="20" t="str">
        <f t="shared" si="342"/>
        <v/>
      </c>
      <c r="BY93" s="20" t="str">
        <f t="shared" si="342"/>
        <v/>
      </c>
      <c r="BZ93" s="20" t="str">
        <f t="shared" si="342"/>
        <v/>
      </c>
      <c r="CA93" s="20" t="str">
        <f t="shared" si="342"/>
        <v/>
      </c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0" t="str">
        <f>IFERROR((CN92/CN91),"")</f>
        <v/>
      </c>
      <c r="CO93" s="20" t="str">
        <f t="shared" ref="CO93:DA93" si="343">IFERROR((CO92/CO91),"")</f>
        <v/>
      </c>
      <c r="CP93" s="20" t="str">
        <f t="shared" si="343"/>
        <v/>
      </c>
      <c r="CQ93" s="20" t="str">
        <f t="shared" si="343"/>
        <v/>
      </c>
      <c r="CR93" s="20" t="str">
        <f t="shared" si="343"/>
        <v/>
      </c>
      <c r="CS93" s="20" t="str">
        <f t="shared" si="343"/>
        <v/>
      </c>
      <c r="CT93" s="20" t="str">
        <f t="shared" si="343"/>
        <v/>
      </c>
      <c r="CU93" s="20" t="str">
        <f t="shared" si="343"/>
        <v/>
      </c>
      <c r="CV93" s="20" t="str">
        <f t="shared" si="343"/>
        <v/>
      </c>
      <c r="CW93" s="20" t="str">
        <f t="shared" si="343"/>
        <v/>
      </c>
      <c r="CX93" s="20" t="str">
        <f t="shared" si="343"/>
        <v/>
      </c>
      <c r="CY93" s="20" t="str">
        <f t="shared" si="343"/>
        <v/>
      </c>
      <c r="CZ93" s="20" t="str">
        <f t="shared" si="343"/>
        <v/>
      </c>
      <c r="DA93" s="20" t="str">
        <f t="shared" si="343"/>
        <v/>
      </c>
      <c r="DB93" s="20"/>
      <c r="DC93" s="20"/>
      <c r="DD93" s="20"/>
      <c r="DE93" s="20"/>
      <c r="DF93" s="20"/>
      <c r="DG93" s="20"/>
      <c r="DH93" s="20"/>
      <c r="DI93" s="20"/>
      <c r="DJ93" s="20" t="str">
        <f t="shared" ref="DJ93:DV93" si="344">IFERROR((DJ92/DJ91),"")</f>
        <v/>
      </c>
      <c r="DK93" s="20" t="str">
        <f t="shared" si="344"/>
        <v/>
      </c>
      <c r="DL93" s="20" t="str">
        <f t="shared" si="344"/>
        <v/>
      </c>
      <c r="DM93" s="20" t="str">
        <f t="shared" si="344"/>
        <v/>
      </c>
      <c r="DN93" s="20" t="str">
        <f t="shared" si="344"/>
        <v/>
      </c>
      <c r="DO93" s="20" t="str">
        <f t="shared" si="344"/>
        <v/>
      </c>
      <c r="DP93" s="20" t="str">
        <f t="shared" si="344"/>
        <v/>
      </c>
      <c r="DQ93" s="20" t="str">
        <f t="shared" si="344"/>
        <v/>
      </c>
      <c r="DR93" s="20" t="str">
        <f t="shared" si="344"/>
        <v/>
      </c>
      <c r="DS93" s="20" t="str">
        <f t="shared" si="344"/>
        <v/>
      </c>
      <c r="DT93" s="20" t="str">
        <f t="shared" si="344"/>
        <v/>
      </c>
      <c r="DU93" s="20" t="str">
        <f t="shared" si="344"/>
        <v/>
      </c>
      <c r="DV93" s="20" t="str">
        <f t="shared" si="344"/>
        <v/>
      </c>
    </row>
    <row r="94" spans="1:126" s="1" customFormat="1" ht="10.5" x14ac:dyDescent="0.25">
      <c r="A94" s="15" t="s">
        <v>2</v>
      </c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0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0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0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0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0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0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0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0"/>
      <c r="DB94" s="21"/>
      <c r="DC94" s="21"/>
      <c r="DD94" s="21"/>
      <c r="DE94" s="21"/>
      <c r="DF94" s="21"/>
      <c r="DG94" s="21"/>
      <c r="DH94" s="21"/>
      <c r="DI94" s="20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21"/>
      <c r="DU94" s="21"/>
      <c r="DV94" s="20"/>
    </row>
    <row r="95" spans="1:126" s="1" customFormat="1" ht="10.5" x14ac:dyDescent="0.25">
      <c r="A95" s="15" t="s">
        <v>1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0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0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0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0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0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0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0"/>
      <c r="CO95" s="21"/>
      <c r="CP95" s="21"/>
      <c r="CQ95" s="21"/>
      <c r="CR95" s="21"/>
      <c r="CS95" s="21"/>
      <c r="CT95" s="21"/>
      <c r="CU95" s="21"/>
      <c r="CV95" s="21"/>
      <c r="CW95" s="21"/>
      <c r="CX95" s="21"/>
      <c r="CY95" s="21"/>
      <c r="CZ95" s="21"/>
      <c r="DA95" s="20"/>
      <c r="DB95" s="21"/>
      <c r="DC95" s="21"/>
      <c r="DD95" s="21"/>
      <c r="DE95" s="21"/>
      <c r="DF95" s="21"/>
      <c r="DG95" s="21"/>
      <c r="DH95" s="21"/>
      <c r="DI95" s="20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21"/>
      <c r="DU95" s="21"/>
      <c r="DV95" s="20"/>
    </row>
    <row r="96" spans="1:126" s="1" customFormat="1" ht="10.5" x14ac:dyDescent="0.25">
      <c r="A96" s="15" t="s">
        <v>0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0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0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0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0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0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0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0"/>
      <c r="CO96" s="21"/>
      <c r="CP96" s="21"/>
      <c r="CQ96" s="21"/>
      <c r="CR96" s="21"/>
      <c r="CS96" s="21"/>
      <c r="CT96" s="21"/>
      <c r="CU96" s="21"/>
      <c r="CV96" s="21"/>
      <c r="CW96" s="21"/>
      <c r="CX96" s="21"/>
      <c r="CY96" s="21"/>
      <c r="CZ96" s="21"/>
      <c r="DA96" s="20"/>
      <c r="DB96" s="21"/>
      <c r="DC96" s="21"/>
      <c r="DD96" s="21"/>
      <c r="DE96" s="21"/>
      <c r="DF96" s="21"/>
      <c r="DG96" s="21"/>
      <c r="DH96" s="21"/>
      <c r="DI96" s="20"/>
      <c r="DJ96" s="21"/>
      <c r="DK96" s="21"/>
      <c r="DL96" s="21"/>
      <c r="DM96" s="21"/>
      <c r="DN96" s="21"/>
      <c r="DO96" s="21"/>
      <c r="DP96" s="21"/>
      <c r="DQ96" s="21"/>
      <c r="DR96" s="21"/>
      <c r="DS96" s="21"/>
      <c r="DT96" s="21"/>
      <c r="DU96" s="21"/>
      <c r="DV96" s="20"/>
    </row>
    <row r="97" spans="80:126" x14ac:dyDescent="0.2">
      <c r="CB97" s="46"/>
      <c r="CC97" s="46"/>
      <c r="CD97" s="46"/>
      <c r="CE97" s="46"/>
      <c r="CF97" s="46"/>
      <c r="CG97" s="46"/>
      <c r="CH97" s="46"/>
      <c r="CI97" s="46"/>
      <c r="CJ97" s="46"/>
      <c r="CK97" s="46"/>
      <c r="CL97" s="46"/>
      <c r="CM97" s="46"/>
      <c r="CN97" s="46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</row>
    <row r="98" spans="80:126" ht="10.5" x14ac:dyDescent="0.25"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80:126" x14ac:dyDescent="0.25"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</row>
    <row r="100" spans="80:126" ht="10.5" x14ac:dyDescent="0.25"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 s="48"/>
      <c r="CM100" s="48"/>
      <c r="CN100" s="48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80:126" x14ac:dyDescent="0.2">
      <c r="CB101" s="49"/>
      <c r="CC101" s="49"/>
      <c r="CD101" s="49"/>
      <c r="CE101" s="49"/>
      <c r="CF101" s="49"/>
      <c r="CG101" s="49"/>
      <c r="CH101" s="49"/>
      <c r="CI101" s="49"/>
      <c r="CJ101" s="49"/>
      <c r="CK101" s="49"/>
      <c r="CL101" s="49"/>
      <c r="CM101" s="49"/>
      <c r="CN101" s="49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80:126" ht="10.5" x14ac:dyDescent="0.25"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 s="48"/>
      <c r="CM102" s="48"/>
      <c r="CN102" s="48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</row>
    <row r="103" spans="80:126" x14ac:dyDescent="0.25"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</row>
    <row r="104" spans="80:126" ht="10.5" x14ac:dyDescent="0.25"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 s="48"/>
      <c r="CM104" s="48"/>
      <c r="CN104" s="48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</row>
    <row r="105" spans="80:126" ht="10.5" x14ac:dyDescent="0.25"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 s="48"/>
      <c r="CM105" s="48"/>
      <c r="CN105" s="48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</row>
    <row r="106" spans="80:126" ht="10.5" x14ac:dyDescent="0.25">
      <c r="CB106" s="50"/>
      <c r="CC106" s="50"/>
      <c r="CD106" s="50"/>
      <c r="CE106" s="50"/>
      <c r="CF106" s="50"/>
      <c r="CG106" s="50"/>
      <c r="CH106" s="50"/>
      <c r="CI106" s="50"/>
      <c r="CJ106" s="50"/>
      <c r="CK106" s="50"/>
      <c r="CL106" s="50"/>
      <c r="CM106" s="50"/>
      <c r="CN106" s="50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</row>
    <row r="107" spans="80:126" ht="10.5" x14ac:dyDescent="0.25">
      <c r="CB107" s="50"/>
      <c r="CC107" s="50"/>
      <c r="CD107" s="50"/>
      <c r="CE107" s="50"/>
      <c r="CF107" s="50"/>
      <c r="CG107" s="50"/>
      <c r="CH107" s="50"/>
      <c r="CI107" s="50"/>
      <c r="CJ107" s="50"/>
      <c r="CK107" s="50"/>
      <c r="CL107" s="50"/>
      <c r="CM107" s="50"/>
      <c r="CN107" s="50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</row>
    <row r="108" spans="80:126" ht="10.5" x14ac:dyDescent="0.25">
      <c r="CB108" s="50"/>
      <c r="CC108" s="50"/>
      <c r="CD108" s="50"/>
      <c r="CE108" s="50"/>
      <c r="CF108" s="50"/>
      <c r="CG108" s="50"/>
      <c r="CH108" s="50"/>
      <c r="CI108" s="50"/>
      <c r="CJ108" s="50"/>
      <c r="CK108" s="50"/>
      <c r="CL108" s="50"/>
      <c r="CM108" s="50"/>
      <c r="CN108" s="50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</row>
    <row r="109" spans="80:126" ht="10.5" x14ac:dyDescent="0.25">
      <c r="CB109" s="50"/>
      <c r="CC109" s="50"/>
      <c r="CD109" s="50"/>
      <c r="CE109" s="50"/>
      <c r="CF109" s="50"/>
      <c r="CG109" s="50"/>
      <c r="CH109" s="50"/>
      <c r="CI109" s="50"/>
      <c r="CJ109" s="50"/>
      <c r="CK109" s="50"/>
      <c r="CL109" s="50"/>
      <c r="CM109" s="50"/>
      <c r="CN109" s="50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</row>
  </sheetData>
  <mergeCells count="3">
    <mergeCell ref="DB3:DI3"/>
    <mergeCell ref="CO3:CZ3"/>
    <mergeCell ref="DJ3:DU3"/>
  </mergeCells>
  <dataValidations count="3">
    <dataValidation type="decimal" allowBlank="1" showInputMessage="1" showErrorMessage="1" sqref="BB80:BM82 CI4:DA4 B5:M5 B15:M15 B17:M19 B21:M21 B62:M62 B58:M60 B64:M78 B42:M42 B38:M40 B84:M84 B80:M82 O5:Z5 O15:Z15 O17:Z19 O21:Z21 O62:Z62 O58:Z60 O64:Z78 O44:Z56 O42:Z42 O38:Z40 O84:Z84 O80:Z82 AB5:AM5 AB15:AM15 AB17:AM19 AB21:AM21 AB62:AM62 AB58:AM60 AB64:AM78 AB42:AM42 AB38:AM40 AB84:AM84 AB80:AM82 AO5:AZ5 AO15:AZ15 AO17:AZ19 AO21:AZ21 AO62:AZ62 AO58:AZ60 AO64:AZ78 AO44:AZ56 AO42:AZ42 AO38:AZ40 AO84:AZ84 AO80:AZ82 CO15:CZ15 CO17:CZ19 CO21:CZ21 CO62:CZ62 CO58:CZ60 CO44:CT56 CO42:CZ42 CO38:CZ40 CO84:CZ84 CO80:CZ82 BO5:BZ5 BO17:BZ19 BO21:BZ21 BO62:BZ62 BO58:BZ60 CO23:CT36 BO44:BZ56 BO42:BZ42 BO38:BZ40 BO84:BZ84 BO80:BZ82 BB5:BM5 BB15:BM15 BB17:BM19 BB21:BM21 BB62:BM62 BB58:BM60 BB64:BM78 BB44:BM56 BB42:BM42 BB38:BM40 BB84:BM84 B4:CA4 CO5:CZ5 BO64:BZ78 DJ84:DU84 DJ80:DU82 BB23:BM36 BO23:BZ36 AB55:AM56 AO23:AZ36 AB23:AM36 O23:Z36 B23:M36 B44:M49 B51:M56 AB44:AM53 CO64:CT78" xr:uid="{00000000-0002-0000-0B00-000000000000}">
      <formula1>-9.99999999999999E+21</formula1>
      <formula2>9.99999999999999E+28</formula2>
    </dataValidation>
    <dataValidation type="list" allowBlank="1" showInputMessage="1" showErrorMessage="1" sqref="CH23:CH36 CH6:CH15 CH64:CH78 CH44:CH56 DH64:DH78 DH23:DH36 DH44:DH56 DH6:DH10 DH12:DH14" xr:uid="{3B11C533-95D5-4CF6-A55A-258CC48E9CFD}">
      <formula1>$CB$4:$CG$4</formula1>
    </dataValidation>
    <dataValidation type="list" allowBlank="1" showInputMessage="1" showErrorMessage="1" sqref="DH11" xr:uid="{A6010679-E3DB-4B0E-B82A-8EDA62E87E46}">
      <formula1>$FA$8:$FF$8</formula1>
    </dataValidation>
  </dataValidations>
  <pageMargins left="0.7" right="0.7" top="0.75" bottom="0.75" header="0.3" footer="0.3"/>
  <pageSetup orientation="portrait" horizontalDpi="90" verticalDpi="9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DV109"/>
  <sheetViews>
    <sheetView zoomScale="85" zoomScaleNormal="85" workbookViewId="0">
      <pane xSplit="1" ySplit="4" topLeftCell="B5" activePane="bottomRight" state="frozen"/>
      <selection activeCell="CO64" sqref="CO64"/>
      <selection pane="topRight" activeCell="CO64" sqref="CO64"/>
      <selection pane="bottomLeft" activeCell="CO64" sqref="CO64"/>
      <selection pane="bottomRight" activeCell="B10" sqref="B10"/>
    </sheetView>
  </sheetViews>
  <sheetFormatPr defaultColWidth="9.1796875" defaultRowHeight="10" x14ac:dyDescent="0.25"/>
  <cols>
    <col min="1" max="1" width="34.7265625" style="45" customWidth="1"/>
    <col min="2" max="3" width="11.7265625" style="45" customWidth="1"/>
    <col min="4" max="4" width="13" style="45" bestFit="1" customWidth="1"/>
    <col min="5" max="13" width="10.7265625" style="45" customWidth="1"/>
    <col min="14" max="14" width="12.54296875" style="45" customWidth="1"/>
    <col min="15" max="104" width="9.1796875" style="45"/>
    <col min="105" max="105" width="11.1796875" style="45" bestFit="1" customWidth="1"/>
    <col min="106" max="16384" width="9.1796875" style="45"/>
  </cols>
  <sheetData>
    <row r="1" spans="1:126" s="2" customFormat="1" ht="10.5" x14ac:dyDescent="0.25">
      <c r="A1" s="18" t="s">
        <v>73</v>
      </c>
      <c r="B1" s="1"/>
      <c r="C1" s="1"/>
      <c r="D1" s="1"/>
      <c r="E1" s="23"/>
      <c r="F1" s="1"/>
      <c r="G1" s="1"/>
      <c r="H1" s="1"/>
      <c r="I1" s="1"/>
      <c r="J1" s="1"/>
      <c r="K1" s="1"/>
      <c r="L1" s="1"/>
      <c r="M1" s="1"/>
      <c r="N1" s="1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</row>
    <row r="2" spans="1:126" s="1" customFormat="1" ht="10.5" x14ac:dyDescent="0.25">
      <c r="A2" s="24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24" t="s">
        <v>80</v>
      </c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24" t="s">
        <v>81</v>
      </c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24" t="s">
        <v>55</v>
      </c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24" t="s">
        <v>77</v>
      </c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24" t="s">
        <v>78</v>
      </c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24" t="s">
        <v>79</v>
      </c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24" t="s">
        <v>82</v>
      </c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24" t="s">
        <v>101</v>
      </c>
    </row>
    <row r="3" spans="1:126" s="1" customFormat="1" ht="10.5" x14ac:dyDescent="0.25">
      <c r="A3" s="28" t="s">
        <v>54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 t="s">
        <v>99</v>
      </c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 t="s">
        <v>99</v>
      </c>
      <c r="AB3" s="28"/>
      <c r="AC3" s="28"/>
      <c r="AD3" s="28"/>
      <c r="AE3" s="28"/>
      <c r="AF3" s="28"/>
      <c r="AG3" s="28"/>
      <c r="AH3" s="28"/>
      <c r="AI3" s="28"/>
      <c r="AJ3" s="28"/>
      <c r="AK3" s="28"/>
      <c r="AL3" s="28"/>
      <c r="AM3" s="28"/>
      <c r="AN3" s="28" t="s">
        <v>99</v>
      </c>
      <c r="AO3" s="28"/>
      <c r="AP3" s="28"/>
      <c r="AQ3" s="28"/>
      <c r="AR3" s="28"/>
      <c r="AS3" s="28"/>
      <c r="AT3" s="28"/>
      <c r="AU3" s="28"/>
      <c r="AV3" s="28"/>
      <c r="AW3" s="28"/>
      <c r="AX3" s="28"/>
      <c r="AY3" s="28"/>
      <c r="AZ3" s="28"/>
      <c r="BA3" s="28" t="s">
        <v>99</v>
      </c>
      <c r="BB3" s="28"/>
      <c r="BC3" s="28"/>
      <c r="BD3" s="28"/>
      <c r="BE3" s="28"/>
      <c r="BF3" s="28"/>
      <c r="BG3" s="28"/>
      <c r="BH3" s="28"/>
      <c r="BI3" s="28"/>
      <c r="BJ3" s="28"/>
      <c r="BK3" s="28"/>
      <c r="BL3" s="28"/>
      <c r="BM3" s="28"/>
      <c r="BN3" s="28" t="s">
        <v>99</v>
      </c>
      <c r="BO3" s="28"/>
      <c r="BP3" s="28"/>
      <c r="BQ3" s="28"/>
      <c r="BR3" s="28"/>
      <c r="BS3" s="28"/>
      <c r="BT3" s="28"/>
      <c r="BU3" s="28"/>
      <c r="BV3" s="28"/>
      <c r="BW3" s="28"/>
      <c r="BX3" s="28"/>
      <c r="BY3" s="28"/>
      <c r="BZ3" s="28"/>
      <c r="CA3" s="28" t="s">
        <v>99</v>
      </c>
      <c r="CB3" s="63" t="s">
        <v>95</v>
      </c>
      <c r="CC3" s="64"/>
      <c r="CD3" s="64"/>
      <c r="CE3" s="64"/>
      <c r="CF3" s="64"/>
      <c r="CG3" s="64"/>
      <c r="CH3" s="64"/>
      <c r="CI3" s="64"/>
      <c r="CJ3" s="64"/>
      <c r="CK3" s="64"/>
      <c r="CL3" s="64"/>
      <c r="CM3" s="64"/>
      <c r="CN3" s="65"/>
      <c r="CO3" s="149"/>
      <c r="CP3" s="150"/>
      <c r="CQ3" s="150"/>
      <c r="CR3" s="150"/>
      <c r="CS3" s="150"/>
      <c r="CT3" s="150"/>
      <c r="CU3" s="150"/>
      <c r="CV3" s="150"/>
      <c r="CW3" s="150"/>
      <c r="CX3" s="150"/>
      <c r="CY3" s="150"/>
      <c r="CZ3" s="151"/>
      <c r="DA3" s="67" t="s">
        <v>100</v>
      </c>
      <c r="DB3" s="146" t="s">
        <v>95</v>
      </c>
      <c r="DC3" s="147"/>
      <c r="DD3" s="147"/>
      <c r="DE3" s="147"/>
      <c r="DF3" s="147"/>
      <c r="DG3" s="147"/>
      <c r="DH3" s="147"/>
      <c r="DI3" s="148"/>
      <c r="DJ3" s="149" t="s">
        <v>97</v>
      </c>
      <c r="DK3" s="150"/>
      <c r="DL3" s="150"/>
      <c r="DM3" s="150"/>
      <c r="DN3" s="150"/>
      <c r="DO3" s="150"/>
      <c r="DP3" s="150"/>
      <c r="DQ3" s="150"/>
      <c r="DR3" s="150"/>
      <c r="DS3" s="150"/>
      <c r="DT3" s="150"/>
      <c r="DU3" s="151"/>
      <c r="DV3" s="67" t="s">
        <v>102</v>
      </c>
    </row>
    <row r="4" spans="1:126" s="74" customFormat="1" ht="21" x14ac:dyDescent="0.25">
      <c r="A4" s="28"/>
      <c r="B4" s="26" t="s">
        <v>53</v>
      </c>
      <c r="C4" s="26" t="s">
        <v>52</v>
      </c>
      <c r="D4" s="26" t="s">
        <v>51</v>
      </c>
      <c r="E4" s="26" t="s">
        <v>50</v>
      </c>
      <c r="F4" s="26" t="s">
        <v>49</v>
      </c>
      <c r="G4" s="26" t="s">
        <v>48</v>
      </c>
      <c r="H4" s="26" t="s">
        <v>47</v>
      </c>
      <c r="I4" s="26" t="s">
        <v>46</v>
      </c>
      <c r="J4" s="26" t="s">
        <v>45</v>
      </c>
      <c r="K4" s="26" t="s">
        <v>44</v>
      </c>
      <c r="L4" s="26" t="s">
        <v>43</v>
      </c>
      <c r="M4" s="26" t="s">
        <v>42</v>
      </c>
      <c r="N4" s="26" t="s">
        <v>41</v>
      </c>
      <c r="O4" s="26" t="s">
        <v>53</v>
      </c>
      <c r="P4" s="26" t="s">
        <v>52</v>
      </c>
      <c r="Q4" s="26" t="s">
        <v>51</v>
      </c>
      <c r="R4" s="26" t="s">
        <v>50</v>
      </c>
      <c r="S4" s="26" t="s">
        <v>49</v>
      </c>
      <c r="T4" s="26" t="s">
        <v>48</v>
      </c>
      <c r="U4" s="26" t="s">
        <v>47</v>
      </c>
      <c r="V4" s="26" t="s">
        <v>46</v>
      </c>
      <c r="W4" s="26" t="s">
        <v>45</v>
      </c>
      <c r="X4" s="26" t="s">
        <v>44</v>
      </c>
      <c r="Y4" s="26" t="s">
        <v>43</v>
      </c>
      <c r="Z4" s="26" t="s">
        <v>42</v>
      </c>
      <c r="AA4" s="26" t="s">
        <v>41</v>
      </c>
      <c r="AB4" s="26" t="s">
        <v>53</v>
      </c>
      <c r="AC4" s="26" t="s">
        <v>52</v>
      </c>
      <c r="AD4" s="26" t="s">
        <v>51</v>
      </c>
      <c r="AE4" s="26" t="s">
        <v>50</v>
      </c>
      <c r="AF4" s="26" t="s">
        <v>49</v>
      </c>
      <c r="AG4" s="26" t="s">
        <v>48</v>
      </c>
      <c r="AH4" s="26" t="s">
        <v>47</v>
      </c>
      <c r="AI4" s="26" t="s">
        <v>46</v>
      </c>
      <c r="AJ4" s="26" t="s">
        <v>45</v>
      </c>
      <c r="AK4" s="26" t="s">
        <v>44</v>
      </c>
      <c r="AL4" s="26" t="s">
        <v>43</v>
      </c>
      <c r="AM4" s="26" t="s">
        <v>42</v>
      </c>
      <c r="AN4" s="26" t="s">
        <v>41</v>
      </c>
      <c r="AO4" s="26" t="s">
        <v>53</v>
      </c>
      <c r="AP4" s="26" t="s">
        <v>52</v>
      </c>
      <c r="AQ4" s="26" t="s">
        <v>51</v>
      </c>
      <c r="AR4" s="26" t="s">
        <v>50</v>
      </c>
      <c r="AS4" s="26" t="s">
        <v>49</v>
      </c>
      <c r="AT4" s="26" t="s">
        <v>48</v>
      </c>
      <c r="AU4" s="26" t="s">
        <v>47</v>
      </c>
      <c r="AV4" s="26" t="s">
        <v>46</v>
      </c>
      <c r="AW4" s="26" t="s">
        <v>45</v>
      </c>
      <c r="AX4" s="26" t="s">
        <v>44</v>
      </c>
      <c r="AY4" s="26" t="s">
        <v>43</v>
      </c>
      <c r="AZ4" s="26" t="s">
        <v>42</v>
      </c>
      <c r="BA4" s="26" t="s">
        <v>41</v>
      </c>
      <c r="BB4" s="26" t="s">
        <v>53</v>
      </c>
      <c r="BC4" s="26" t="s">
        <v>52</v>
      </c>
      <c r="BD4" s="26" t="s">
        <v>51</v>
      </c>
      <c r="BE4" s="26" t="s">
        <v>50</v>
      </c>
      <c r="BF4" s="26" t="s">
        <v>49</v>
      </c>
      <c r="BG4" s="26" t="s">
        <v>48</v>
      </c>
      <c r="BH4" s="26" t="s">
        <v>47</v>
      </c>
      <c r="BI4" s="26" t="s">
        <v>46</v>
      </c>
      <c r="BJ4" s="26" t="s">
        <v>45</v>
      </c>
      <c r="BK4" s="26" t="s">
        <v>44</v>
      </c>
      <c r="BL4" s="26" t="s">
        <v>43</v>
      </c>
      <c r="BM4" s="26" t="s">
        <v>42</v>
      </c>
      <c r="BN4" s="26" t="s">
        <v>41</v>
      </c>
      <c r="BO4" s="26" t="s">
        <v>53</v>
      </c>
      <c r="BP4" s="26" t="s">
        <v>52</v>
      </c>
      <c r="BQ4" s="26" t="s">
        <v>51</v>
      </c>
      <c r="BR4" s="26" t="s">
        <v>50</v>
      </c>
      <c r="BS4" s="26" t="s">
        <v>49</v>
      </c>
      <c r="BT4" s="26" t="s">
        <v>48</v>
      </c>
      <c r="BU4" s="26" t="s">
        <v>47</v>
      </c>
      <c r="BV4" s="26" t="s">
        <v>46</v>
      </c>
      <c r="BW4" s="26" t="s">
        <v>45</v>
      </c>
      <c r="BX4" s="26" t="s">
        <v>44</v>
      </c>
      <c r="BY4" s="26" t="s">
        <v>43</v>
      </c>
      <c r="BZ4" s="26" t="s">
        <v>42</v>
      </c>
      <c r="CA4" s="26" t="s">
        <v>41</v>
      </c>
      <c r="CB4" s="32" t="s">
        <v>88</v>
      </c>
      <c r="CC4" s="32" t="s">
        <v>89</v>
      </c>
      <c r="CD4" s="32" t="s">
        <v>90</v>
      </c>
      <c r="CE4" s="32" t="s">
        <v>91</v>
      </c>
      <c r="CF4" s="32" t="s">
        <v>92</v>
      </c>
      <c r="CG4" s="32" t="s">
        <v>93</v>
      </c>
      <c r="CH4" s="32" t="s">
        <v>94</v>
      </c>
      <c r="CI4" s="32" t="s">
        <v>47</v>
      </c>
      <c r="CJ4" s="32" t="s">
        <v>46</v>
      </c>
      <c r="CK4" s="32" t="s">
        <v>45</v>
      </c>
      <c r="CL4" s="32" t="s">
        <v>44</v>
      </c>
      <c r="CM4" s="32" t="s">
        <v>43</v>
      </c>
      <c r="CN4" s="32" t="s">
        <v>42</v>
      </c>
      <c r="CO4" s="66" t="s">
        <v>53</v>
      </c>
      <c r="CP4" s="66" t="s">
        <v>52</v>
      </c>
      <c r="CQ4" s="66" t="s">
        <v>51</v>
      </c>
      <c r="CR4" s="66" t="s">
        <v>50</v>
      </c>
      <c r="CS4" s="66" t="s">
        <v>49</v>
      </c>
      <c r="CT4" s="66" t="s">
        <v>48</v>
      </c>
      <c r="CU4" s="66" t="s">
        <v>47</v>
      </c>
      <c r="CV4" s="66" t="s">
        <v>46</v>
      </c>
      <c r="CW4" s="66" t="s">
        <v>45</v>
      </c>
      <c r="CX4" s="66" t="s">
        <v>44</v>
      </c>
      <c r="CY4" s="66" t="s">
        <v>43</v>
      </c>
      <c r="CZ4" s="66" t="s">
        <v>42</v>
      </c>
      <c r="DA4" s="26" t="s">
        <v>41</v>
      </c>
      <c r="DB4" s="68" t="s">
        <v>88</v>
      </c>
      <c r="DC4" s="68" t="s">
        <v>89</v>
      </c>
      <c r="DD4" s="68" t="s">
        <v>90</v>
      </c>
      <c r="DE4" s="68" t="s">
        <v>91</v>
      </c>
      <c r="DF4" s="68" t="s">
        <v>92</v>
      </c>
      <c r="DG4" s="69" t="s">
        <v>93</v>
      </c>
      <c r="DH4" s="69" t="s">
        <v>94</v>
      </c>
      <c r="DI4" s="70" t="s">
        <v>96</v>
      </c>
      <c r="DJ4" s="66" t="s">
        <v>53</v>
      </c>
      <c r="DK4" s="66" t="s">
        <v>98</v>
      </c>
      <c r="DL4" s="66" t="s">
        <v>51</v>
      </c>
      <c r="DM4" s="66" t="s">
        <v>50</v>
      </c>
      <c r="DN4" s="66" t="s">
        <v>49</v>
      </c>
      <c r="DO4" s="66" t="s">
        <v>48</v>
      </c>
      <c r="DP4" s="66" t="s">
        <v>47</v>
      </c>
      <c r="DQ4" s="66" t="s">
        <v>46</v>
      </c>
      <c r="DR4" s="66" t="s">
        <v>45</v>
      </c>
      <c r="DS4" s="66" t="s">
        <v>44</v>
      </c>
      <c r="DT4" s="66" t="s">
        <v>43</v>
      </c>
      <c r="DU4" s="66" t="s">
        <v>42</v>
      </c>
      <c r="DV4" s="66" t="s">
        <v>41</v>
      </c>
    </row>
    <row r="5" spans="1:126" s="1" customFormat="1" ht="10.5" x14ac:dyDescent="0.25">
      <c r="A5" s="14" t="s">
        <v>40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33"/>
      <c r="CC5" s="33"/>
      <c r="CD5" s="33"/>
      <c r="CE5" s="33"/>
      <c r="CF5" s="33"/>
      <c r="CG5" s="75"/>
      <c r="CH5" s="33"/>
      <c r="CI5" s="33"/>
      <c r="CJ5" s="33"/>
      <c r="CK5" s="33"/>
      <c r="CL5" s="33"/>
      <c r="CM5" s="33"/>
      <c r="CN5" s="33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60"/>
      <c r="DK5" s="60"/>
      <c r="DL5" s="60"/>
      <c r="DM5" s="60"/>
      <c r="DN5" s="60"/>
      <c r="DO5" s="60"/>
      <c r="DP5" s="60"/>
      <c r="DQ5" s="60"/>
      <c r="DR5" s="60"/>
      <c r="DS5" s="60"/>
      <c r="DT5" s="60"/>
      <c r="DU5" s="60"/>
      <c r="DV5" s="60"/>
    </row>
    <row r="6" spans="1:126" s="1" customFormat="1" x14ac:dyDescent="0.2">
      <c r="A6" s="6" t="s">
        <v>39</v>
      </c>
      <c r="B6" s="22">
        <f>'[34]2016-17 excl Agl'!G124</f>
        <v>33.722938360000015</v>
      </c>
      <c r="C6" s="22">
        <f>'[34]2016-17 excl Agl'!H124</f>
        <v>30.058986599999983</v>
      </c>
      <c r="D6" s="22">
        <f>'[34]2016-17 excl Agl'!I124</f>
        <v>28.506913040000001</v>
      </c>
      <c r="E6" s="22">
        <f>'[34]2016-17 excl Agl'!J124</f>
        <v>27.322551757599996</v>
      </c>
      <c r="F6" s="22">
        <f>'[34]2016-17 excl Agl'!K124</f>
        <v>28.415550099999994</v>
      </c>
      <c r="G6" s="22">
        <f>'[34]2016-17 excl Agl'!L124</f>
        <v>26.020540619999991</v>
      </c>
      <c r="H6" s="22">
        <f>'[34]2016-17 excl Agl'!M124</f>
        <v>26.185191839999945</v>
      </c>
      <c r="I6" s="22">
        <f>'[34]2016-17 excl Agl'!N124</f>
        <v>23.753351599999963</v>
      </c>
      <c r="J6" s="22">
        <f>'[34]2016-17 excl Agl'!O124</f>
        <v>23.779834024000046</v>
      </c>
      <c r="K6" s="22">
        <f>'[34]2016-17 excl Agl'!P124</f>
        <v>23.425523320000028</v>
      </c>
      <c r="L6" s="22">
        <f>'[34]2016-17 excl Agl'!Q124</f>
        <v>24.929138040000019</v>
      </c>
      <c r="M6" s="22">
        <f>'[34]2016-17 excl Agl'!R124</f>
        <v>32.826383720000024</v>
      </c>
      <c r="N6" s="19">
        <f>SUM(B6:M6)</f>
        <v>328.94690302160001</v>
      </c>
      <c r="O6" s="22">
        <f>'[34]2017-18 excl Agl.'!G124</f>
        <v>34.062444640000038</v>
      </c>
      <c r="P6" s="22">
        <f>'[34]2017-18 excl Agl.'!H124</f>
        <v>35.818371400000103</v>
      </c>
      <c r="Q6" s="22">
        <f>'[34]2017-18 excl Agl.'!I124</f>
        <v>30.750829039999925</v>
      </c>
      <c r="R6" s="22">
        <f>'[34]2017-18 excl Agl.'!J124</f>
        <v>30.091383000000004</v>
      </c>
      <c r="S6" s="22">
        <f>'[34]2017-18 excl Agl.'!K124</f>
        <v>30.726344679999972</v>
      </c>
      <c r="T6" s="22">
        <f>'[34]2017-18 excl Agl.'!L124</f>
        <v>30.406666999999999</v>
      </c>
      <c r="U6" s="22">
        <f>'[34]2017-18 excl Agl.'!M124</f>
        <v>28.496989999999997</v>
      </c>
      <c r="V6" s="22">
        <f>'[34]2017-18 excl Agl.'!N124</f>
        <v>26.246813</v>
      </c>
      <c r="W6" s="22">
        <f>'[34]2017-18 excl Agl.'!O124</f>
        <v>25.226075999999999</v>
      </c>
      <c r="X6" s="22">
        <f>'[34]2017-18 excl Agl.'!P124</f>
        <v>24.537735000000001</v>
      </c>
      <c r="Y6" s="22">
        <f>'[34]2017-18 excl Agl.'!Q124</f>
        <v>26.609901000000001</v>
      </c>
      <c r="Z6" s="22">
        <f>'[34]2017-18 excl Agl.'!R124</f>
        <v>33.839033999999998</v>
      </c>
      <c r="AA6" s="19">
        <f>SUM(O6:Z6)</f>
        <v>356.81258876000004</v>
      </c>
      <c r="AB6" s="22">
        <f>'[34]2018-19'!G124</f>
        <v>36.724178999999999</v>
      </c>
      <c r="AC6" s="22">
        <f>'[34]2018-19'!H124</f>
        <v>38.591059000000001</v>
      </c>
      <c r="AD6" s="22">
        <f>'[34]2018-19'!I124</f>
        <v>34.569754000000003</v>
      </c>
      <c r="AE6" s="22">
        <f>'[34]2018-19'!J124</f>
        <v>30.340347999999999</v>
      </c>
      <c r="AF6" s="22">
        <f>'[34]2018-19'!K124</f>
        <v>31.887411</v>
      </c>
      <c r="AG6" s="22">
        <f>'[34]2018-19'!L124</f>
        <v>33.947809999999997</v>
      </c>
      <c r="AH6" s="22">
        <f>'[34]2018-19'!M124</f>
        <v>33.174562000000002</v>
      </c>
      <c r="AI6" s="22">
        <f>'[34]2018-19'!N124</f>
        <v>30.604585</v>
      </c>
      <c r="AJ6" s="22">
        <f>'[34]2018-19'!O124</f>
        <v>28.187180999999999</v>
      </c>
      <c r="AK6" s="22">
        <f>'[34]2018-19'!P124</f>
        <v>26.550953000000003</v>
      </c>
      <c r="AL6" s="22">
        <f>'[34]2018-19'!Q124</f>
        <v>30.608806999999999</v>
      </c>
      <c r="AM6" s="22">
        <f>'[34]2018-19'!R124</f>
        <v>38.811248999999997</v>
      </c>
      <c r="AN6" s="19">
        <f>SUM(AB6:AM6)</f>
        <v>393.99789800000002</v>
      </c>
      <c r="AO6" s="22">
        <f>'[34]2019-20'!G124</f>
        <v>42.065897999999997</v>
      </c>
      <c r="AP6" s="22">
        <f>'[34]2019-20'!H124</f>
        <v>46.671053000000008</v>
      </c>
      <c r="AQ6" s="22">
        <f>'[34]2019-20'!I124</f>
        <v>38.897568000000007</v>
      </c>
      <c r="AR6" s="22">
        <f>'[34]2019-20'!J124</f>
        <v>36.788773000000006</v>
      </c>
      <c r="AS6" s="22">
        <f>'[34]2019-20'!K124</f>
        <v>36.413454000000009</v>
      </c>
      <c r="AT6" s="22">
        <f>'[34]2019-20'!L124</f>
        <v>35.486859000000003</v>
      </c>
      <c r="AU6" s="22">
        <f>'[34]2019-20'!M124</f>
        <v>35.953584000000006</v>
      </c>
      <c r="AV6" s="22">
        <f>'[34]2019-20'!N124</f>
        <v>32.733425000000004</v>
      </c>
      <c r="AW6" s="22">
        <f>'[34]2019-20'!O124</f>
        <v>30.722652999999998</v>
      </c>
      <c r="AX6" s="22">
        <f>'[34]2019-20'!P124</f>
        <v>31.255449999999996</v>
      </c>
      <c r="AY6" s="22">
        <f>'[34]2019-20'!Q124</f>
        <v>32.826402000000002</v>
      </c>
      <c r="AZ6" s="22">
        <f>'[34]2019-20'!R124</f>
        <v>39.709692999999994</v>
      </c>
      <c r="BA6" s="19">
        <f>SUM(AO6:AZ6)</f>
        <v>439.524812</v>
      </c>
      <c r="BB6" s="22">
        <f>'[34]2020-21'!G124</f>
        <v>43.271836</v>
      </c>
      <c r="BC6" s="22">
        <f>'[34]2020-21'!H124</f>
        <v>49.760055999999999</v>
      </c>
      <c r="BD6" s="22">
        <f>'[34]2020-21'!I124</f>
        <v>40.953061999999996</v>
      </c>
      <c r="BE6" s="22">
        <f>'[34]2020-21'!J124</f>
        <v>41.420085060000005</v>
      </c>
      <c r="BF6" s="22">
        <f>'[34]2020-21'!K124</f>
        <v>40.229885249999995</v>
      </c>
      <c r="BG6" s="22">
        <f>'[34]2020-21'!L124</f>
        <v>40.024867250000007</v>
      </c>
      <c r="BH6" s="22">
        <f>'[34]2020-21'!M124</f>
        <v>38.548517750000002</v>
      </c>
      <c r="BI6" s="22">
        <f>'[34]2020-21'!N124</f>
        <v>36.617084919999996</v>
      </c>
      <c r="BJ6" s="22">
        <f>'[34]2020-21'!O124</f>
        <v>32.057342000000006</v>
      </c>
      <c r="BK6" s="22">
        <f>'[34]2020-21'!P124</f>
        <v>33.225155749999999</v>
      </c>
      <c r="BL6" s="22">
        <f>'[34]2020-21'!Q124</f>
        <v>33.323332749999999</v>
      </c>
      <c r="BM6" s="22">
        <f>'[34]2020-21'!R124</f>
        <v>44.146211020000003</v>
      </c>
      <c r="BN6" s="19">
        <f>SUM(BB6:BM6)</f>
        <v>473.57743575000006</v>
      </c>
      <c r="BO6" s="22">
        <f>'[34]2021-22'!G124</f>
        <v>48.661978000000005</v>
      </c>
      <c r="BP6" s="22">
        <f>'[34]2021-22'!H124</f>
        <v>49.093785220000001</v>
      </c>
      <c r="BQ6" s="22">
        <f>'[34]2021-22'!I124</f>
        <v>43.606032999999996</v>
      </c>
      <c r="BR6" s="22">
        <f>'[34]2021-22'!J124</f>
        <v>41.228358</v>
      </c>
      <c r="BS6" s="22">
        <f>'[34]2021-22'!K124</f>
        <v>43.186553000000004</v>
      </c>
      <c r="BT6" s="22">
        <f>'[34]2021-22'!L124</f>
        <v>40.279379999999996</v>
      </c>
      <c r="BU6" s="22">
        <f>'[34]2021-22'!M124</f>
        <v>41.590789499999993</v>
      </c>
      <c r="BV6" s="22">
        <f>'[34]2021-22'!N124</f>
        <v>37.312299000000003</v>
      </c>
      <c r="BW6" s="22">
        <f>'[34]2021-22'!O124</f>
        <v>35.022752499999996</v>
      </c>
      <c r="BX6" s="22">
        <f>'[34]2021-22'!P124</f>
        <v>34.893972999999995</v>
      </c>
      <c r="BY6" s="22">
        <f>'[34]2021-22'!Q124</f>
        <v>36.938119999999998</v>
      </c>
      <c r="BZ6" s="22">
        <f>'[34]2021-22'!R124</f>
        <v>50.307810000000003</v>
      </c>
      <c r="CA6" s="19">
        <f>SUM(BO6:BZ6)</f>
        <v>502.12183121999999</v>
      </c>
      <c r="CB6" s="34">
        <f>IFERROR(($CA6/$N6)^(1/5)-1,0)</f>
        <v>8.8270007860445698E-2</v>
      </c>
      <c r="CC6" s="34">
        <f>IFERROR((CA6/AA6)^(1/4)-1,0)</f>
        <v>8.9161380965941062E-2</v>
      </c>
      <c r="CD6" s="34">
        <f>IFERROR((CA6/AN6)^(1/3)-1,0)</f>
        <v>8.4189174002470502E-2</v>
      </c>
      <c r="CE6" s="34">
        <f>IFERROR((CA6/BA6)^(1/2)-1,0)</f>
        <v>6.8840382017709034E-2</v>
      </c>
      <c r="CF6" s="34">
        <f>IFERROR((CA6/BN6)^(1/1)-1,0)</f>
        <v>6.0273976999758005E-2</v>
      </c>
      <c r="CG6" s="76"/>
      <c r="CH6" s="35" t="s">
        <v>88</v>
      </c>
      <c r="CI6" s="36">
        <f t="shared" ref="CI6:CN14" si="0">HLOOKUP($CH6,$CB$4:$CG$116,ROW($CB6)-ROW($CB$3), FALSE)</f>
        <v>8.8270007860445698E-2</v>
      </c>
      <c r="CJ6" s="36">
        <f t="shared" si="0"/>
        <v>8.8270007860445698E-2</v>
      </c>
      <c r="CK6" s="36">
        <f t="shared" si="0"/>
        <v>8.8270007860445698E-2</v>
      </c>
      <c r="CL6" s="36">
        <f t="shared" si="0"/>
        <v>8.8270007860445698E-2</v>
      </c>
      <c r="CM6" s="36">
        <f t="shared" si="0"/>
        <v>8.8270007860445698E-2</v>
      </c>
      <c r="CN6" s="36">
        <f t="shared" si="0"/>
        <v>8.8270007860445698E-2</v>
      </c>
      <c r="CO6" s="22">
        <f>'[34]2022-23 H1 excl Agl.'!G124</f>
        <v>55.744441999999999</v>
      </c>
      <c r="CP6" s="22">
        <f>'[34]2022-23 H1 excl Agl.'!H124</f>
        <v>55.967168249999979</v>
      </c>
      <c r="CQ6" s="22">
        <f>'[34]2022-23 H1 excl Agl.'!I124</f>
        <v>50.08597966</v>
      </c>
      <c r="CR6" s="22">
        <f>'[34]2022-23 H1 excl Agl.'!J124</f>
        <v>43.059724999999993</v>
      </c>
      <c r="CS6" s="22">
        <f>'[34]2022-23 H1 excl Agl.'!K124</f>
        <v>46.693532250000004</v>
      </c>
      <c r="CT6" s="22">
        <f>'[34]2022-23 H1 excl Agl.'!L124</f>
        <v>44.446285750000008</v>
      </c>
      <c r="CU6" s="51">
        <f>BU6*(1+CI6)</f>
        <v>45.262008816087132</v>
      </c>
      <c r="CV6" s="51">
        <f t="shared" ref="CV6:CZ13" si="1">BV6*(1+CJ6)</f>
        <v>40.605855926021306</v>
      </c>
      <c r="CW6" s="51">
        <f t="shared" si="1"/>
        <v>38.114211138469443</v>
      </c>
      <c r="CX6" s="51">
        <f t="shared" si="1"/>
        <v>37.974064270992173</v>
      </c>
      <c r="CY6" s="51">
        <f t="shared" si="1"/>
        <v>40.198648142750081</v>
      </c>
      <c r="CZ6" s="51">
        <f t="shared" si="1"/>
        <v>54.748480784141812</v>
      </c>
      <c r="DA6" s="19">
        <f>SUM(CO6:CZ6)</f>
        <v>552.90040198846191</v>
      </c>
      <c r="DB6" s="52">
        <f>IFERROR((DA6/AA6)^(1/5)-1,0)</f>
        <v>9.1544253117961993E-2</v>
      </c>
      <c r="DC6" s="53">
        <f>IFERROR((DA6/AN6)^(1/4)-1,0)</f>
        <v>8.8399291025188065E-2</v>
      </c>
      <c r="DD6" s="52">
        <f>IFERROR((DA6/BA6)^(1/3)-1,0)</f>
        <v>7.9496328585623166E-2</v>
      </c>
      <c r="DE6" s="52">
        <f>IFERROR((DA6/BN6)^(1/2)-1,0)</f>
        <v>8.0507913688096178E-2</v>
      </c>
      <c r="DF6" s="54">
        <f>IFERROR((DA6/CA6)^(1/1)-1,0)</f>
        <v>0.10112798849053384</v>
      </c>
      <c r="DG6" s="55">
        <v>0</v>
      </c>
      <c r="DH6" s="35" t="s">
        <v>88</v>
      </c>
      <c r="DI6" s="56">
        <f t="shared" ref="DI6:DI14" si="2">HLOOKUP(DH6,$DB$4:$DG$125,ROW($DB6)-ROW($DB$3), FALSE)</f>
        <v>9.1544253117961993E-2</v>
      </c>
      <c r="DJ6" s="61">
        <f>CO6*(1+$DI6)</f>
        <v>60.847525308367551</v>
      </c>
      <c r="DK6" s="61">
        <f t="shared" ref="DK6:DU14" si="3">CP6*(1+$DI6)</f>
        <v>61.090640866573544</v>
      </c>
      <c r="DL6" s="61">
        <f t="shared" si="3"/>
        <v>54.671063259656137</v>
      </c>
      <c r="DM6" s="61">
        <f t="shared" si="3"/>
        <v>47.001595364589825</v>
      </c>
      <c r="DN6" s="61">
        <f t="shared" si="3"/>
        <v>50.968056785265723</v>
      </c>
      <c r="DO6" s="61">
        <f t="shared" si="3"/>
        <v>48.515087782851275</v>
      </c>
      <c r="DP6" s="61">
        <f t="shared" si="3"/>
        <v>49.405485607774438</v>
      </c>
      <c r="DQ6" s="61">
        <f t="shared" si="3"/>
        <v>44.323088678984497</v>
      </c>
      <c r="DR6" s="61">
        <f t="shared" si="3"/>
        <v>41.603348130320938</v>
      </c>
      <c r="DS6" s="61">
        <f t="shared" si="3"/>
        <v>41.450371622533638</v>
      </c>
      <c r="DT6" s="61">
        <f t="shared" si="3"/>
        <v>43.878603363329887</v>
      </c>
      <c r="DU6" s="61">
        <f t="shared" si="3"/>
        <v>59.760389566869165</v>
      </c>
      <c r="DV6" s="62">
        <f>SUM(DJ6:DU6)</f>
        <v>603.51525633711663</v>
      </c>
    </row>
    <row r="7" spans="1:126" s="1" customFormat="1" x14ac:dyDescent="0.2">
      <c r="A7" s="6" t="s">
        <v>38</v>
      </c>
      <c r="B7" s="22">
        <f>'[34]2016-17 excl Agl'!G125</f>
        <v>8.2256631896994143</v>
      </c>
      <c r="C7" s="22">
        <f>'[34]2016-17 excl Agl'!H125</f>
        <v>7.2677575643427108</v>
      </c>
      <c r="D7" s="22">
        <f>'[34]2016-17 excl Agl'!I125</f>
        <v>6.8145458248559203</v>
      </c>
      <c r="E7" s="22">
        <f>'[34]2016-17 excl Agl'!J125</f>
        <v>6.5121483454891376</v>
      </c>
      <c r="F7" s="22">
        <f>'[34]2016-17 excl Agl'!K125</f>
        <v>6.5924606268397197</v>
      </c>
      <c r="G7" s="22">
        <f>'[34]2016-17 excl Agl'!L125</f>
        <v>5.8902920068589086</v>
      </c>
      <c r="H7" s="22">
        <f>'[34]2016-17 excl Agl'!M125</f>
        <v>6.0839491832001924</v>
      </c>
      <c r="I7" s="22">
        <f>'[34]2016-17 excl Agl'!N125</f>
        <v>6.1446692197155182</v>
      </c>
      <c r="J7" s="22">
        <f>'[34]2016-17 excl Agl'!O125</f>
        <v>5.8708425244704197</v>
      </c>
      <c r="K7" s="22">
        <f>'[34]2016-17 excl Agl'!P125</f>
        <v>5.8267312222246535</v>
      </c>
      <c r="L7" s="22">
        <f>'[34]2016-17 excl Agl'!Q125</f>
        <v>5.9631264536998803</v>
      </c>
      <c r="M7" s="22">
        <f>'[34]2016-17 excl Agl'!R125</f>
        <v>7.6691709141703281</v>
      </c>
      <c r="N7" s="19">
        <f t="shared" ref="N7:N15" si="4">SUM(B7:M7)</f>
        <v>78.861357075566801</v>
      </c>
      <c r="O7" s="22">
        <f>'[34]2017-18 excl Agl.'!G125</f>
        <v>7.5138491558040785</v>
      </c>
      <c r="P7" s="22">
        <f>'[34]2017-18 excl Agl.'!H125</f>
        <v>8.0210881908514295</v>
      </c>
      <c r="Q7" s="22">
        <f>'[34]2017-18 excl Agl.'!I125</f>
        <v>6.680805351163853</v>
      </c>
      <c r="R7" s="22">
        <f>'[34]2017-18 excl Agl.'!J125</f>
        <v>6.8904450408598485</v>
      </c>
      <c r="S7" s="22">
        <f>'[34]2017-18 excl Agl.'!K125</f>
        <v>6.7772324686641632</v>
      </c>
      <c r="T7" s="22">
        <f>'[34]2017-18 excl Agl.'!L125</f>
        <v>6.7639670000000001</v>
      </c>
      <c r="U7" s="22">
        <f>'[34]2017-18 excl Agl.'!M125</f>
        <v>6.4810990000000004</v>
      </c>
      <c r="V7" s="22">
        <f>'[34]2017-18 excl Agl.'!N125</f>
        <v>6.6573539999999998</v>
      </c>
      <c r="W7" s="22">
        <f>'[34]2017-18 excl Agl.'!O125</f>
        <v>6.5167469999999996</v>
      </c>
      <c r="X7" s="22">
        <f>'[34]2017-18 excl Agl.'!P125</f>
        <v>6.4436790000000004</v>
      </c>
      <c r="Y7" s="22">
        <f>'[34]2017-18 excl Agl.'!Q125</f>
        <v>6.6069000000000004</v>
      </c>
      <c r="Z7" s="22">
        <f>'[34]2017-18 excl Agl.'!R125</f>
        <v>8.3325580000000006</v>
      </c>
      <c r="AA7" s="19">
        <f t="shared" ref="AA7:AA15" si="5">SUM(O7:Z7)</f>
        <v>83.68572420734337</v>
      </c>
      <c r="AB7" s="22">
        <f>'[34]2018-19'!G125</f>
        <v>8.4999730000000007</v>
      </c>
      <c r="AC7" s="22">
        <f>'[34]2018-19'!H125</f>
        <v>8.6280560000000008</v>
      </c>
      <c r="AD7" s="22">
        <f>'[34]2018-19'!I125</f>
        <v>7.6863489999999999</v>
      </c>
      <c r="AE7" s="22">
        <f>'[34]2018-19'!J125</f>
        <v>7.4383939999999997</v>
      </c>
      <c r="AF7" s="22">
        <f>'[34]2018-19'!K125</f>
        <v>7.5073460000000001</v>
      </c>
      <c r="AG7" s="22">
        <f>'[34]2018-19'!L125</f>
        <v>8.2409780000000001</v>
      </c>
      <c r="AH7" s="22">
        <f>'[34]2018-19'!M125</f>
        <v>7.8839480000000002</v>
      </c>
      <c r="AI7" s="22">
        <f>'[34]2018-19'!N125</f>
        <v>7.7953299999999999</v>
      </c>
      <c r="AJ7" s="22">
        <f>'[34]2018-19'!O125</f>
        <v>7.1261720000000004</v>
      </c>
      <c r="AK7" s="22">
        <f>'[34]2018-19'!P125</f>
        <v>6.9971010000000007</v>
      </c>
      <c r="AL7" s="22">
        <f>'[34]2018-19'!Q125</f>
        <v>7.8660699999999997</v>
      </c>
      <c r="AM7" s="22">
        <f>'[34]2018-19'!R125</f>
        <v>9.6876149999999992</v>
      </c>
      <c r="AN7" s="19">
        <f t="shared" ref="AN7:AN15" si="6">SUM(AB7:AM7)</f>
        <v>95.357331999999985</v>
      </c>
      <c r="AO7" s="22">
        <f>'[34]2019-20'!G125</f>
        <v>9.5797689999999989</v>
      </c>
      <c r="AP7" s="22">
        <f>'[34]2019-20'!H125</f>
        <v>10.685650000000001</v>
      </c>
      <c r="AQ7" s="22">
        <f>'[34]2019-20'!I125</f>
        <v>9.0501220000000018</v>
      </c>
      <c r="AR7" s="22">
        <f>'[34]2019-20'!J125</f>
        <v>9.2103790000000014</v>
      </c>
      <c r="AS7" s="22">
        <f>'[34]2019-20'!K125</f>
        <v>8.3324499999999997</v>
      </c>
      <c r="AT7" s="22">
        <f>'[34]2019-20'!L125</f>
        <v>8.4072770000000006</v>
      </c>
      <c r="AU7" s="22">
        <f>'[34]2019-20'!M125</f>
        <v>8.3455209999999997</v>
      </c>
      <c r="AV7" s="22">
        <f>'[34]2019-20'!N125</f>
        <v>8.3649020000000007</v>
      </c>
      <c r="AW7" s="22">
        <f>'[34]2019-20'!O125</f>
        <v>8.0530679999999997</v>
      </c>
      <c r="AX7" s="22">
        <f>'[34]2019-20'!P125</f>
        <v>8.3793919999999993</v>
      </c>
      <c r="AY7" s="22">
        <f>'[34]2019-20'!Q125</f>
        <v>8.758483</v>
      </c>
      <c r="AZ7" s="22">
        <f>'[34]2019-20'!R125</f>
        <v>5.1160000000000005</v>
      </c>
      <c r="BA7" s="19">
        <f t="shared" ref="BA7:BA15" si="7">SUM(AO7:AZ7)</f>
        <v>102.283013</v>
      </c>
      <c r="BB7" s="22">
        <f>'[34]2020-21'!G125</f>
        <v>8.309431</v>
      </c>
      <c r="BC7" s="22">
        <f>'[34]2020-21'!H125</f>
        <v>11.228816999999999</v>
      </c>
      <c r="BD7" s="22">
        <f>'[34]2020-21'!I125</f>
        <v>7.8920449999999995</v>
      </c>
      <c r="BE7" s="22">
        <f>'[34]2020-21'!J125</f>
        <v>7.5454909999999993</v>
      </c>
      <c r="BF7" s="22">
        <f>'[34]2020-21'!K125</f>
        <v>7.4036619999999997</v>
      </c>
      <c r="BG7" s="22">
        <f>'[34]2020-21'!L125</f>
        <v>7.9218120000000001</v>
      </c>
      <c r="BH7" s="22">
        <f>'[34]2020-21'!M125</f>
        <v>7.861828</v>
      </c>
      <c r="BI7" s="22">
        <f>'[34]2020-21'!N125</f>
        <v>7.9779004400000009</v>
      </c>
      <c r="BJ7" s="22">
        <f>'[34]2020-21'!O125</f>
        <v>8.0641290000000012</v>
      </c>
      <c r="BK7" s="22">
        <f>'[34]2020-21'!P125</f>
        <v>8.1115720000000007</v>
      </c>
      <c r="BL7" s="22">
        <f>'[34]2020-21'!Q125</f>
        <v>8.1606190000000005</v>
      </c>
      <c r="BM7" s="22">
        <f>'[34]2020-21'!R125</f>
        <v>10.231309000000001</v>
      </c>
      <c r="BN7" s="19">
        <f t="shared" ref="BN7:BN15" si="8">SUM(BB7:BM7)</f>
        <v>100.70861544</v>
      </c>
      <c r="BO7" s="22">
        <f>'[34]2021-22'!G125</f>
        <v>9.4163429999999995</v>
      </c>
      <c r="BP7" s="22">
        <f>'[34]2021-22'!H125</f>
        <v>7.876936999999999</v>
      </c>
      <c r="BQ7" s="22">
        <f>'[34]2021-22'!I125</f>
        <v>8.400367000000001</v>
      </c>
      <c r="BR7" s="22">
        <f>'[34]2021-22'!J125</f>
        <v>8.7452450000000006</v>
      </c>
      <c r="BS7" s="22">
        <f>'[34]2021-22'!K125</f>
        <v>9.2115437499999988</v>
      </c>
      <c r="BT7" s="22">
        <f>'[34]2021-22'!L125</f>
        <v>8.7713499999999982</v>
      </c>
      <c r="BU7" s="22">
        <f>'[34]2021-22'!M125</f>
        <v>9.3274465000000006</v>
      </c>
      <c r="BV7" s="22">
        <f>'[34]2021-22'!N125</f>
        <v>9.2645029999999995</v>
      </c>
      <c r="BW7" s="22">
        <f>'[34]2021-22'!O125</f>
        <v>9.0741889999999987</v>
      </c>
      <c r="BX7" s="22">
        <f>'[34]2021-22'!P125</f>
        <v>8.9426454999999994</v>
      </c>
      <c r="BY7" s="22">
        <f>'[34]2021-22'!Q125</f>
        <v>9.5811849999999996</v>
      </c>
      <c r="BZ7" s="22">
        <f>'[34]2021-22'!R125</f>
        <v>11.950191</v>
      </c>
      <c r="CA7" s="19">
        <f t="shared" ref="CA7:CA15" si="9">SUM(BO7:BZ7)</f>
        <v>110.56194575000001</v>
      </c>
      <c r="CB7" s="34">
        <f t="shared" ref="CB7:CB14" si="10">IFERROR(($CA7/$N7)^(1/5)-1,0)</f>
        <v>6.991255880044478E-2</v>
      </c>
      <c r="CC7" s="34">
        <f t="shared" ref="CC7:CC14" si="11">IFERROR((CA7/AA7)^(1/4)-1,0)</f>
        <v>7.2108091032266231E-2</v>
      </c>
      <c r="CD7" s="34">
        <f t="shared" ref="CD7:CD14" si="12">IFERROR((CA7/AN7)^(1/3)-1,0)</f>
        <v>5.0551129170006703E-2</v>
      </c>
      <c r="CE7" s="34">
        <f t="shared" ref="CE7:CE14" si="13">IFERROR((CA7/BA7)^(1/2)-1,0)</f>
        <v>3.9683328837064602E-2</v>
      </c>
      <c r="CF7" s="34">
        <f t="shared" ref="CF7:CF14" si="14">IFERROR((CA7/BN7)^(1/1)-1,0)</f>
        <v>9.7839993797456115E-2</v>
      </c>
      <c r="CG7" s="76"/>
      <c r="CH7" s="35" t="s">
        <v>92</v>
      </c>
      <c r="CI7" s="36">
        <f t="shared" si="0"/>
        <v>9.7839993797456115E-2</v>
      </c>
      <c r="CJ7" s="36">
        <f t="shared" si="0"/>
        <v>9.7839993797456115E-2</v>
      </c>
      <c r="CK7" s="36">
        <f t="shared" si="0"/>
        <v>9.7839993797456115E-2</v>
      </c>
      <c r="CL7" s="36">
        <f t="shared" si="0"/>
        <v>9.7839993797456115E-2</v>
      </c>
      <c r="CM7" s="36">
        <f t="shared" si="0"/>
        <v>9.7839993797456115E-2</v>
      </c>
      <c r="CN7" s="36">
        <f t="shared" si="0"/>
        <v>9.7839993797456115E-2</v>
      </c>
      <c r="CO7" s="22">
        <f>'[34]2022-23 H1 excl Agl.'!G125</f>
        <v>12.43548425</v>
      </c>
      <c r="CP7" s="22">
        <f>'[34]2022-23 H1 excl Agl.'!H125</f>
        <v>12.616674000000001</v>
      </c>
      <c r="CQ7" s="22">
        <f>'[34]2022-23 H1 excl Agl.'!I125</f>
        <v>11.506489250000001</v>
      </c>
      <c r="CR7" s="22">
        <f>'[34]2022-23 H1 excl Agl.'!J125</f>
        <v>10.005585</v>
      </c>
      <c r="CS7" s="22">
        <f>'[34]2022-23 H1 excl Agl.'!K125</f>
        <v>10.951547999999999</v>
      </c>
      <c r="CT7" s="22">
        <f>'[34]2022-23 H1 excl Agl.'!L125</f>
        <v>10.587999</v>
      </c>
      <c r="CU7" s="51">
        <f t="shared" ref="CU7:CU13" si="15">BU7*(1+CI7)</f>
        <v>10.240043807706105</v>
      </c>
      <c r="CV7" s="51">
        <f t="shared" si="1"/>
        <v>10.170941916056513</v>
      </c>
      <c r="CW7" s="51">
        <f t="shared" si="1"/>
        <v>9.9620075954769423</v>
      </c>
      <c r="CX7" s="51">
        <f t="shared" si="1"/>
        <v>9.8175938802528488</v>
      </c>
      <c r="CY7" s="51">
        <f t="shared" si="1"/>
        <v>10.51860808097228</v>
      </c>
      <c r="CZ7" s="51">
        <f t="shared" si="1"/>
        <v>13.119397613318416</v>
      </c>
      <c r="DA7" s="19">
        <f t="shared" ref="DA7:DA15" si="16">SUM(CO7:CZ7)</f>
        <v>131.93237239378311</v>
      </c>
      <c r="DB7" s="52">
        <f t="shared" ref="DB7:DB13" si="17">IFERROR((DA7/AA7)^(1/5)-1,0)</f>
        <v>9.5317429716771374E-2</v>
      </c>
      <c r="DC7" s="53">
        <f t="shared" ref="DC7:DC13" si="18">IFERROR((DA7/AN7)^(1/4)-1,0)</f>
        <v>8.4549354297745793E-2</v>
      </c>
      <c r="DD7" s="52">
        <f t="shared" ref="DD7:DD13" si="19">IFERROR((DA7/BA7)^(1/3)-1,0)</f>
        <v>8.8552266501750632E-2</v>
      </c>
      <c r="DE7" s="52">
        <f t="shared" ref="DE7:DE13" si="20">IFERROR((DA7/BN7)^(1/2)-1,0)</f>
        <v>0.14457003899240495</v>
      </c>
      <c r="DF7" s="54">
        <f t="shared" ref="DF7:DF13" si="21">IFERROR((DA7/CA7)^(1/1)-1,0)</f>
        <v>0.19328916924187811</v>
      </c>
      <c r="DG7" s="57">
        <v>0.1424</v>
      </c>
      <c r="DH7" s="35" t="s">
        <v>88</v>
      </c>
      <c r="DI7" s="56">
        <f t="shared" si="2"/>
        <v>9.5317429716771374E-2</v>
      </c>
      <c r="DJ7" s="61">
        <f t="shared" ref="DJ7:DJ14" si="22">CO7*(1+$DI7)</f>
        <v>13.620802645993392</v>
      </c>
      <c r="DK7" s="61">
        <f t="shared" si="3"/>
        <v>13.819262937254418</v>
      </c>
      <c r="DL7" s="61">
        <f t="shared" si="3"/>
        <v>12.603258230373662</v>
      </c>
      <c r="DM7" s="61">
        <f t="shared" si="3"/>
        <v>10.959291645012682</v>
      </c>
      <c r="DN7" s="61">
        <f t="shared" si="3"/>
        <v>11.995421406779847</v>
      </c>
      <c r="DO7" s="61">
        <f t="shared" si="3"/>
        <v>11.597219850523745</v>
      </c>
      <c r="DP7" s="61">
        <f t="shared" si="3"/>
        <v>11.216098463643791</v>
      </c>
      <c r="DQ7" s="61">
        <f t="shared" si="3"/>
        <v>11.140409957293594</v>
      </c>
      <c r="DR7" s="61">
        <f t="shared" si="3"/>
        <v>10.911560554296758</v>
      </c>
      <c r="DS7" s="61">
        <f t="shared" si="3"/>
        <v>10.753381694921654</v>
      </c>
      <c r="DT7" s="61">
        <f t="shared" si="3"/>
        <v>11.521214767448619</v>
      </c>
      <c r="DU7" s="61">
        <f t="shared" si="3"/>
        <v>14.369904873252272</v>
      </c>
      <c r="DV7" s="62">
        <f t="shared" ref="DV7:DV14" si="23">SUM(DJ7:DU7)</f>
        <v>144.50782702679444</v>
      </c>
    </row>
    <row r="8" spans="1:126" s="1" customFormat="1" x14ac:dyDescent="0.2">
      <c r="A8" s="6" t="s">
        <v>37</v>
      </c>
      <c r="B8" s="22">
        <f>'[34]2016-17 excl Agl'!G126</f>
        <v>3.753693170300568</v>
      </c>
      <c r="C8" s="22">
        <f>'[34]2016-17 excl Agl'!H126</f>
        <v>3.4630587156573651</v>
      </c>
      <c r="D8" s="22">
        <f>'[34]2016-17 excl Agl'!I126</f>
        <v>3.4406685271440356</v>
      </c>
      <c r="E8" s="22">
        <f>'[34]2016-17 excl Agl'!J126</f>
        <v>3.4226759657108516</v>
      </c>
      <c r="F8" s="22">
        <f>'[34]2016-17 excl Agl'!K126</f>
        <v>3.7645980731602533</v>
      </c>
      <c r="G8" s="22">
        <f>'[34]2016-17 excl Agl'!L126</f>
        <v>3.1064361331410759</v>
      </c>
      <c r="H8" s="22">
        <f>'[34]2016-17 excl Agl'!M126</f>
        <v>3.5445408967998087</v>
      </c>
      <c r="I8" s="22">
        <f>'[34]2016-17 excl Agl'!N126</f>
        <v>3.9037626602845301</v>
      </c>
      <c r="J8" s="22">
        <f>'[34]2016-17 excl Agl'!O126</f>
        <v>4.3680502115295043</v>
      </c>
      <c r="K8" s="22">
        <f>'[34]2016-17 excl Agl'!P126</f>
        <v>3.980434377775306</v>
      </c>
      <c r="L8" s="22">
        <f>'[34]2016-17 excl Agl'!Q126</f>
        <v>3.8438189063000401</v>
      </c>
      <c r="M8" s="22">
        <f>'[34]2016-17 excl Agl'!R126</f>
        <v>4.5781411258296414</v>
      </c>
      <c r="N8" s="19">
        <f t="shared" si="4"/>
        <v>45.169878763632973</v>
      </c>
      <c r="O8" s="22">
        <f>'[34]2017-18 excl Agl.'!G126</f>
        <v>4.2800465641958221</v>
      </c>
      <c r="P8" s="22">
        <f>'[34]2017-18 excl Agl.'!H126</f>
        <v>4.5585848491484935</v>
      </c>
      <c r="Q8" s="22">
        <f>'[34]2017-18 excl Agl.'!I126</f>
        <v>4.178349008836225</v>
      </c>
      <c r="R8" s="22">
        <f>'[34]2017-18 excl Agl.'!J126</f>
        <v>4.2978176391401606</v>
      </c>
      <c r="S8" s="22">
        <f>'[34]2017-18 excl Agl.'!K126</f>
        <v>4.1536330513358344</v>
      </c>
      <c r="T8" s="22">
        <f>'[34]2017-18 excl Agl.'!L126</f>
        <v>4.1443370000000002</v>
      </c>
      <c r="U8" s="22">
        <f>'[34]2017-18 excl Agl.'!M126</f>
        <v>4.0592180000000004</v>
      </c>
      <c r="V8" s="22">
        <f>'[34]2017-18 excl Agl.'!N126</f>
        <v>4.8300770000000002</v>
      </c>
      <c r="W8" s="22">
        <f>'[34]2017-18 excl Agl.'!O126</f>
        <v>5.1722409999999996</v>
      </c>
      <c r="X8" s="22">
        <f>'[34]2017-18 excl Agl.'!P126</f>
        <v>4.9533149999999999</v>
      </c>
      <c r="Y8" s="22">
        <f>'[34]2017-18 excl Agl.'!Q126</f>
        <v>4.323334</v>
      </c>
      <c r="Z8" s="22">
        <f>'[34]2017-18 excl Agl.'!R126</f>
        <v>5.1694000000000004</v>
      </c>
      <c r="AA8" s="19">
        <f t="shared" si="5"/>
        <v>54.120353112656538</v>
      </c>
      <c r="AB8" s="22">
        <f>'[34]2018-19'!G126</f>
        <v>4.7859389999999999</v>
      </c>
      <c r="AC8" s="22">
        <f>'[34]2018-19'!H126</f>
        <v>4.9836520000000002</v>
      </c>
      <c r="AD8" s="22">
        <f>'[34]2018-19'!I126</f>
        <v>4.9091459999999998</v>
      </c>
      <c r="AE8" s="22">
        <f>'[34]2018-19'!J126</f>
        <v>4.7667979999999996</v>
      </c>
      <c r="AF8" s="22">
        <f>'[34]2018-19'!K126</f>
        <v>4.9073289999999998</v>
      </c>
      <c r="AG8" s="22">
        <f>'[34]2018-19'!L126</f>
        <v>4.9168279999999998</v>
      </c>
      <c r="AH8" s="22">
        <f>'[34]2018-19'!M126</f>
        <v>5.0511549999999996</v>
      </c>
      <c r="AI8" s="22">
        <f>'[34]2018-19'!N126</f>
        <v>5.4272819999999999</v>
      </c>
      <c r="AJ8" s="22">
        <f>'[34]2018-19'!O126</f>
        <v>5.5826729999999998</v>
      </c>
      <c r="AK8" s="22">
        <f>'[34]2018-19'!P126</f>
        <v>5.1940049999999998</v>
      </c>
      <c r="AL8" s="22">
        <f>'[34]2018-19'!Q126</f>
        <v>5.3890079999999996</v>
      </c>
      <c r="AM8" s="22">
        <f>'[34]2018-19'!R126</f>
        <v>5.6365119999999997</v>
      </c>
      <c r="AN8" s="19">
        <f t="shared" si="6"/>
        <v>61.550326999999996</v>
      </c>
      <c r="AO8" s="22">
        <f>'[34]2019-20'!G126</f>
        <v>5.3062230000000001</v>
      </c>
      <c r="AP8" s="22">
        <f>'[34]2019-20'!H126</f>
        <v>5.7790720000000002</v>
      </c>
      <c r="AQ8" s="22">
        <f>'[34]2019-20'!I126</f>
        <v>4.9825980000000012</v>
      </c>
      <c r="AR8" s="22">
        <f>'[34]2019-20'!J126</f>
        <v>5.5636899999999994</v>
      </c>
      <c r="AS8" s="22">
        <f>'[34]2019-20'!K126</f>
        <v>4.8494539999999997</v>
      </c>
      <c r="AT8" s="22">
        <f>'[34]2019-20'!L126</f>
        <v>4.8662830000000001</v>
      </c>
      <c r="AU8" s="22">
        <f>'[34]2019-20'!M126</f>
        <v>4.8551450000000003</v>
      </c>
      <c r="AV8" s="22">
        <f>'[34]2019-20'!N126</f>
        <v>5.2949800000000007</v>
      </c>
      <c r="AW8" s="22">
        <f>'[34]2019-20'!O126</f>
        <v>5.6074600000000006</v>
      </c>
      <c r="AX8" s="22">
        <f>'[34]2019-20'!P126</f>
        <v>5.2974599999999992</v>
      </c>
      <c r="AY8" s="22">
        <f>'[34]2019-20'!Q126</f>
        <v>5.3237699999999997</v>
      </c>
      <c r="AZ8" s="22">
        <f>'[34]2019-20'!R126</f>
        <v>3.0142759999999997</v>
      </c>
      <c r="BA8" s="19">
        <f t="shared" si="7"/>
        <v>60.740411000000016</v>
      </c>
      <c r="BB8" s="22">
        <f>'[34]2020-21'!G126</f>
        <v>6.3684830000000003</v>
      </c>
      <c r="BC8" s="22">
        <f>'[34]2020-21'!H126</f>
        <v>4.1688150000000004</v>
      </c>
      <c r="BD8" s="22">
        <f>'[34]2020-21'!I126</f>
        <v>4.3873435000000001</v>
      </c>
      <c r="BE8" s="22">
        <f>'[34]2020-21'!J126</f>
        <v>4.6520010000000003</v>
      </c>
      <c r="BF8" s="22">
        <f>'[34]2020-21'!K126</f>
        <v>4.5383789999999999</v>
      </c>
      <c r="BG8" s="22">
        <f>'[34]2020-21'!L126</f>
        <v>4.8413729999999999</v>
      </c>
      <c r="BH8" s="22">
        <f>'[34]2020-21'!M126</f>
        <v>4.5736840000000001</v>
      </c>
      <c r="BI8" s="22">
        <f>'[34]2020-21'!N126</f>
        <v>4.9398369999999998</v>
      </c>
      <c r="BJ8" s="22">
        <f>'[34]2020-21'!O126</f>
        <v>5.7381869999999999</v>
      </c>
      <c r="BK8" s="22">
        <f>'[34]2020-21'!P126</f>
        <v>5.3489710000000006</v>
      </c>
      <c r="BL8" s="22">
        <f>'[34]2020-21'!Q126</f>
        <v>5.1238130000000002</v>
      </c>
      <c r="BM8" s="22">
        <f>'[34]2020-21'!R126</f>
        <v>5.8814139999999995</v>
      </c>
      <c r="BN8" s="19">
        <f t="shared" si="8"/>
        <v>60.562300499999992</v>
      </c>
      <c r="BO8" s="22">
        <f>'[34]2021-22'!G126</f>
        <v>4.9525919999999992</v>
      </c>
      <c r="BP8" s="22">
        <f>'[34]2021-22'!H126</f>
        <v>4.5998700000000001</v>
      </c>
      <c r="BQ8" s="22">
        <f>'[34]2021-22'!I126</f>
        <v>4.8317049999999995</v>
      </c>
      <c r="BR8" s="22">
        <f>'[34]2021-22'!J126</f>
        <v>5.0264249999999997</v>
      </c>
      <c r="BS8" s="22">
        <f>'[34]2021-22'!K126</f>
        <v>5.2885730000000004</v>
      </c>
      <c r="BT8" s="22">
        <f>'[34]2021-22'!L126</f>
        <v>4.8081339999999999</v>
      </c>
      <c r="BU8" s="22">
        <f>'[34]2021-22'!M126</f>
        <v>4.9235619999999995</v>
      </c>
      <c r="BV8" s="22">
        <f>'[34]2021-22'!N126</f>
        <v>5.4513290000000003</v>
      </c>
      <c r="BW8" s="22">
        <f>'[34]2021-22'!O126</f>
        <v>5.7012369999999999</v>
      </c>
      <c r="BX8" s="22">
        <f>'[34]2021-22'!P126</f>
        <v>5.5823079999999994</v>
      </c>
      <c r="BY8" s="22">
        <f>'[34]2021-22'!Q126</f>
        <v>5.5141629999999999</v>
      </c>
      <c r="BZ8" s="22">
        <f>'[34]2021-22'!R126</f>
        <v>5.7208259999999997</v>
      </c>
      <c r="CA8" s="19">
        <f t="shared" si="9"/>
        <v>62.400723999999997</v>
      </c>
      <c r="CB8" s="34">
        <f t="shared" si="10"/>
        <v>6.6763483118505551E-2</v>
      </c>
      <c r="CC8" s="34">
        <f t="shared" si="11"/>
        <v>3.6232601533766617E-2</v>
      </c>
      <c r="CD8" s="34">
        <f t="shared" si="12"/>
        <v>4.5843804333771665E-3</v>
      </c>
      <c r="CE8" s="34">
        <f t="shared" si="13"/>
        <v>1.3575142617215263E-2</v>
      </c>
      <c r="CF8" s="34">
        <f t="shared" si="14"/>
        <v>3.0355905981477749E-2</v>
      </c>
      <c r="CG8" s="76">
        <v>0.05</v>
      </c>
      <c r="CH8" s="35" t="s">
        <v>88</v>
      </c>
      <c r="CI8" s="36">
        <f t="shared" si="0"/>
        <v>6.6763483118505551E-2</v>
      </c>
      <c r="CJ8" s="36">
        <f t="shared" si="0"/>
        <v>6.6763483118505551E-2</v>
      </c>
      <c r="CK8" s="36">
        <f t="shared" si="0"/>
        <v>6.6763483118505551E-2</v>
      </c>
      <c r="CL8" s="36">
        <f t="shared" si="0"/>
        <v>6.6763483118505551E-2</v>
      </c>
      <c r="CM8" s="36">
        <f t="shared" si="0"/>
        <v>6.6763483118505551E-2</v>
      </c>
      <c r="CN8" s="36">
        <f t="shared" si="0"/>
        <v>6.6763483118505551E-2</v>
      </c>
      <c r="CO8" s="22">
        <f>'[34]2022-23 H1 excl Agl.'!G126</f>
        <v>5.8316290000000013</v>
      </c>
      <c r="CP8" s="22">
        <f>'[34]2022-23 H1 excl Agl.'!H126</f>
        <v>5.8096669999999984</v>
      </c>
      <c r="CQ8" s="22">
        <f>'[34]2022-23 H1 excl Agl.'!I126</f>
        <v>5.5694629999999998</v>
      </c>
      <c r="CR8" s="22">
        <f>'[34]2022-23 H1 excl Agl.'!J126</f>
        <v>4.9793790000000007</v>
      </c>
      <c r="CS8" s="22">
        <f>'[34]2022-23 H1 excl Agl.'!K126</f>
        <v>5.2696129999999997</v>
      </c>
      <c r="CT8" s="22">
        <f>'[34]2022-23 H1 excl Agl.'!L126</f>
        <v>4.8648179999999996</v>
      </c>
      <c r="CU8" s="51">
        <f t="shared" si="15"/>
        <v>5.2522761484699148</v>
      </c>
      <c r="CV8" s="51">
        <f t="shared" si="1"/>
        <v>5.8152787116649201</v>
      </c>
      <c r="CW8" s="51">
        <f t="shared" si="1"/>
        <v>6.0818714402040994</v>
      </c>
      <c r="CX8" s="51">
        <f t="shared" si="1"/>
        <v>5.9550023259202982</v>
      </c>
      <c r="CY8" s="51">
        <f t="shared" si="1"/>
        <v>5.8823077283631875</v>
      </c>
      <c r="CZ8" s="51">
        <f t="shared" si="1"/>
        <v>6.1027682700749075</v>
      </c>
      <c r="DA8" s="19">
        <f t="shared" si="16"/>
        <v>67.414073624697323</v>
      </c>
      <c r="DB8" s="52">
        <f t="shared" si="17"/>
        <v>4.4907845225180543E-2</v>
      </c>
      <c r="DC8" s="53">
        <f t="shared" si="18"/>
        <v>2.3010406612740564E-2</v>
      </c>
      <c r="DD8" s="52">
        <f t="shared" si="19"/>
        <v>3.5358964808936966E-2</v>
      </c>
      <c r="DE8" s="52">
        <f t="shared" si="20"/>
        <v>5.5052579463950035E-2</v>
      </c>
      <c r="DF8" s="54">
        <f t="shared" si="21"/>
        <v>8.0341209257400958E-2</v>
      </c>
      <c r="DG8" s="57">
        <v>0.05</v>
      </c>
      <c r="DH8" s="35" t="s">
        <v>88</v>
      </c>
      <c r="DI8" s="56">
        <f t="shared" si="2"/>
        <v>4.4907845225180543E-2</v>
      </c>
      <c r="DJ8" s="61">
        <f t="shared" si="22"/>
        <v>6.0935148925426761</v>
      </c>
      <c r="DK8" s="61">
        <f t="shared" si="3"/>
        <v>6.0705666264458369</v>
      </c>
      <c r="DL8" s="61">
        <f t="shared" si="3"/>
        <v>5.8195755823913693</v>
      </c>
      <c r="DM8" s="61">
        <f t="shared" si="3"/>
        <v>5.202992181449515</v>
      </c>
      <c r="DN8" s="61">
        <f t="shared" si="3"/>
        <v>5.5062599650005986</v>
      </c>
      <c r="DO8" s="61">
        <f t="shared" si="3"/>
        <v>5.0832864937926718</v>
      </c>
      <c r="DP8" s="61">
        <f t="shared" si="3"/>
        <v>5.4881445528253092</v>
      </c>
      <c r="DQ8" s="61">
        <f t="shared" si="3"/>
        <v>6.076430347989656</v>
      </c>
      <c r="DR8" s="61">
        <f t="shared" si="3"/>
        <v>6.3549951815202306</v>
      </c>
      <c r="DS8" s="61">
        <f t="shared" si="3"/>
        <v>6.2224286486883171</v>
      </c>
      <c r="DT8" s="61">
        <f t="shared" si="3"/>
        <v>6.1464694933954052</v>
      </c>
      <c r="DU8" s="61">
        <f t="shared" si="3"/>
        <v>6.3768304429925742</v>
      </c>
      <c r="DV8" s="62">
        <f t="shared" si="23"/>
        <v>70.441494409034163</v>
      </c>
    </row>
    <row r="9" spans="1:126" s="1" customFormat="1" x14ac:dyDescent="0.2">
      <c r="A9" s="6" t="s">
        <v>36</v>
      </c>
      <c r="B9" s="22">
        <f>'[34]2016-17 excl Agl'!G127</f>
        <v>7.574E-3</v>
      </c>
      <c r="C9" s="22">
        <f>'[34]2016-17 excl Agl'!H127</f>
        <v>6.6400000000000001E-3</v>
      </c>
      <c r="D9" s="22">
        <f>'[34]2016-17 excl Agl'!I127</f>
        <v>5.8100000000000001E-3</v>
      </c>
      <c r="E9" s="22">
        <f>'[34]2016-17 excl Agl'!J127</f>
        <v>6.6010000000000001E-3</v>
      </c>
      <c r="F9" s="22">
        <f>'[34]2016-17 excl Agl'!K127</f>
        <v>7.123E-3</v>
      </c>
      <c r="G9" s="22">
        <f>'[34]2016-17 excl Agl'!L127</f>
        <v>7.0990000000000003E-3</v>
      </c>
      <c r="H9" s="22">
        <f>'[34]2016-17 excl Agl'!M127</f>
        <v>7.9260000000000008E-3</v>
      </c>
      <c r="I9" s="22">
        <f>'[34]2016-17 excl Agl'!N127</f>
        <v>5.927E-3</v>
      </c>
      <c r="J9" s="22">
        <f>'[34]2016-17 excl Agl'!O127</f>
        <v>6.6779999999999999E-3</v>
      </c>
      <c r="K9" s="22">
        <f>'[34]2016-17 excl Agl'!P127</f>
        <v>5.7140000000000003E-3</v>
      </c>
      <c r="L9" s="22">
        <f>'[34]2016-17 excl Agl'!Q127</f>
        <v>8.1379999999999994E-3</v>
      </c>
      <c r="M9" s="22">
        <f>'[34]2016-17 excl Agl'!R127</f>
        <v>5.9569999999999996E-3</v>
      </c>
      <c r="N9" s="19">
        <f t="shared" si="4"/>
        <v>8.1186999999999995E-2</v>
      </c>
      <c r="O9" s="22">
        <f>'[34]2017-18 excl Agl.'!G127</f>
        <v>7.7689999999999999E-3</v>
      </c>
      <c r="P9" s="22">
        <f>'[34]2017-18 excl Agl.'!H127</f>
        <v>5.8869999999999999E-3</v>
      </c>
      <c r="Q9" s="22">
        <f>'[34]2017-18 excl Agl.'!I127</f>
        <v>6.9090000000000002E-3</v>
      </c>
      <c r="R9" s="22">
        <f>'[34]2017-18 excl Agl.'!J127</f>
        <v>5.9740000000000001E-3</v>
      </c>
      <c r="S9" s="22">
        <f>'[34]2017-18 excl Agl.'!K127</f>
        <v>7.2069999999999999E-3</v>
      </c>
      <c r="T9" s="22">
        <f>'[34]2017-18 excl Agl.'!L127</f>
        <v>6.2969999999999996E-3</v>
      </c>
      <c r="U9" s="22">
        <f>'[34]2017-18 excl Agl.'!M127</f>
        <v>6.5970000000000004E-3</v>
      </c>
      <c r="V9" s="22">
        <f>'[34]2017-18 excl Agl.'!N127</f>
        <v>6.5409999999999999E-3</v>
      </c>
      <c r="W9" s="22">
        <f>'[34]2017-18 excl Agl.'!O127</f>
        <v>7.8569999999999994E-3</v>
      </c>
      <c r="X9" s="22">
        <f>'[34]2017-18 excl Agl.'!P127</f>
        <v>6.3949999999999996E-3</v>
      </c>
      <c r="Y9" s="22">
        <f>'[34]2017-18 excl Agl.'!Q127</f>
        <v>1.346E-2</v>
      </c>
      <c r="Z9" s="22">
        <f>'[34]2017-18 excl Agl.'!R127</f>
        <v>8.1440000000000002E-3</v>
      </c>
      <c r="AA9" s="19">
        <f t="shared" si="5"/>
        <v>8.9036999999999991E-2</v>
      </c>
      <c r="AB9" s="22">
        <f>'[34]2018-19'!G127</f>
        <v>1.3473000000000001E-2</v>
      </c>
      <c r="AC9" s="22">
        <f>'[34]2018-19'!H127</f>
        <v>9.2270000000000008E-3</v>
      </c>
      <c r="AD9" s="22">
        <f>'[34]2018-19'!I127</f>
        <v>1.1842999999999999E-2</v>
      </c>
      <c r="AE9" s="22">
        <f>'[34]2018-19'!J127</f>
        <v>7.4390000000000003E-3</v>
      </c>
      <c r="AF9" s="22">
        <f>'[34]2018-19'!K127</f>
        <v>7.6810000000000003E-3</v>
      </c>
      <c r="AG9" s="22">
        <f>'[34]2018-19'!L127</f>
        <v>1.0375000000000001E-2</v>
      </c>
      <c r="AH9" s="22">
        <f>'[34]2018-19'!M127</f>
        <v>1.0260999999999999E-2</v>
      </c>
      <c r="AI9" s="22">
        <f>'[34]2018-19'!N127</f>
        <v>7.365E-3</v>
      </c>
      <c r="AJ9" s="22">
        <f>'[34]2018-19'!O127</f>
        <v>7.8410000000000007E-3</v>
      </c>
      <c r="AK9" s="22">
        <f>'[34]2018-19'!P127</f>
        <v>7.4140000000000005E-3</v>
      </c>
      <c r="AL9" s="22">
        <f>'[34]2018-19'!Q127</f>
        <v>9.7059999999999994E-3</v>
      </c>
      <c r="AM9" s="22">
        <f>'[34]2018-19'!R127</f>
        <v>1.0161E-2</v>
      </c>
      <c r="AN9" s="19">
        <f t="shared" si="6"/>
        <v>0.112786</v>
      </c>
      <c r="AO9" s="22">
        <f>'[34]2019-20'!G127</f>
        <v>1.2425000000000002E-2</v>
      </c>
      <c r="AP9" s="22">
        <f>'[34]2019-20'!H127</f>
        <v>1.0589000000000001E-2</v>
      </c>
      <c r="AQ9" s="22">
        <f>'[34]2019-20'!I127</f>
        <v>1.2062999999999999E-2</v>
      </c>
      <c r="AR9" s="22">
        <f>'[34]2019-20'!J127</f>
        <v>7.5410000000000008E-3</v>
      </c>
      <c r="AS9" s="22">
        <f>'[34]2019-20'!K127</f>
        <v>9.5639999999999996E-3</v>
      </c>
      <c r="AT9" s="22">
        <f>'[34]2019-20'!L127</f>
        <v>6.9110000000000005E-3</v>
      </c>
      <c r="AU9" s="22">
        <f>'[34]2019-20'!M127</f>
        <v>9.3780000000000009E-3</v>
      </c>
      <c r="AV9" s="22">
        <f>'[34]2019-20'!N127</f>
        <v>8.2109999999999995E-3</v>
      </c>
      <c r="AW9" s="22">
        <f>'[34]2019-20'!O127</f>
        <v>9.3629999999999998E-3</v>
      </c>
      <c r="AX9" s="22">
        <f>'[34]2019-20'!P127</f>
        <v>8.2369999999999995E-3</v>
      </c>
      <c r="AY9" s="22">
        <f>'[34]2019-20'!Q127</f>
        <v>9.6810000000000004E-3</v>
      </c>
      <c r="AZ9" s="22">
        <f>'[34]2019-20'!R127</f>
        <v>4.9259999999999998E-3</v>
      </c>
      <c r="BA9" s="19">
        <f t="shared" si="7"/>
        <v>0.10888899999999999</v>
      </c>
      <c r="BB9" s="22">
        <f>'[34]2020-21'!G127</f>
        <v>1.1021E-2</v>
      </c>
      <c r="BC9" s="22">
        <f>'[34]2020-21'!H127</f>
        <v>1.2188000000000001E-2</v>
      </c>
      <c r="BD9" s="22">
        <f>'[34]2020-21'!I127</f>
        <v>1.0984000000000001E-2</v>
      </c>
      <c r="BE9" s="22">
        <f>'[34]2020-21'!J127</f>
        <v>8.5030000000000001E-3</v>
      </c>
      <c r="BF9" s="22">
        <f>'[34]2020-21'!K127</f>
        <v>9.2880000000000011E-3</v>
      </c>
      <c r="BG9" s="22">
        <f>'[34]2020-21'!L127</f>
        <v>8.6129999999999991E-3</v>
      </c>
      <c r="BH9" s="22">
        <f>'[34]2020-21'!M127</f>
        <v>9.0380000000000009E-3</v>
      </c>
      <c r="BI9" s="22">
        <f>'[34]2020-21'!N127</f>
        <v>9.0279999999999996E-3</v>
      </c>
      <c r="BJ9" s="22">
        <f>'[34]2020-21'!O127</f>
        <v>1.0732E-2</v>
      </c>
      <c r="BK9" s="22">
        <f>'[34]2020-21'!P127</f>
        <v>1.4228000000000003E-2</v>
      </c>
      <c r="BL9" s="22">
        <f>'[34]2020-21'!Q127</f>
        <v>1.3044999999999999E-2</v>
      </c>
      <c r="BM9" s="22">
        <f>'[34]2020-21'!R127</f>
        <v>1.1575999999999999E-2</v>
      </c>
      <c r="BN9" s="19">
        <f t="shared" si="8"/>
        <v>0.128244</v>
      </c>
      <c r="BO9" s="22">
        <f>'[34]2021-22'!G127</f>
        <v>1.1262000000000001E-2</v>
      </c>
      <c r="BP9" s="22">
        <f>'[34]2021-22'!H127</f>
        <v>1.1748E-2</v>
      </c>
      <c r="BQ9" s="22">
        <f>'[34]2021-22'!I127</f>
        <v>9.7389999999999994E-3</v>
      </c>
      <c r="BR9" s="22">
        <f>'[34]2021-22'!J127</f>
        <v>1.1567000000000001E-2</v>
      </c>
      <c r="BS9" s="22">
        <f>'[34]2021-22'!K127</f>
        <v>1.0217E-2</v>
      </c>
      <c r="BT9" s="22">
        <f>'[34]2021-22'!L127</f>
        <v>1.0621000000000002E-2</v>
      </c>
      <c r="BU9" s="22">
        <f>'[34]2021-22'!M127</f>
        <v>1.2267E-2</v>
      </c>
      <c r="BV9" s="22">
        <f>'[34]2021-22'!N127</f>
        <v>1.0877000000000001E-2</v>
      </c>
      <c r="BW9" s="22">
        <f>'[34]2021-22'!O127</f>
        <v>1.074E-2</v>
      </c>
      <c r="BX9" s="22">
        <f>'[34]2021-22'!P127</f>
        <v>1.1374E-2</v>
      </c>
      <c r="BY9" s="22">
        <f>'[34]2021-22'!Q127</f>
        <v>9.9300000000000013E-3</v>
      </c>
      <c r="BZ9" s="22">
        <f>'[34]2021-22'!R127</f>
        <v>1.1616999999999999E-2</v>
      </c>
      <c r="CA9" s="19">
        <f t="shared" si="9"/>
        <v>0.13195899999999999</v>
      </c>
      <c r="CB9" s="34">
        <f t="shared" si="10"/>
        <v>0.10202260859850298</v>
      </c>
      <c r="CC9" s="34">
        <f t="shared" si="11"/>
        <v>0.10335971758072238</v>
      </c>
      <c r="CD9" s="34">
        <f t="shared" si="12"/>
        <v>5.3726592745668267E-2</v>
      </c>
      <c r="CE9" s="34">
        <f t="shared" si="13"/>
        <v>0.10084836864475832</v>
      </c>
      <c r="CF9" s="34">
        <f t="shared" si="14"/>
        <v>2.8968216836655181E-2</v>
      </c>
      <c r="CG9" s="128">
        <v>5.7299999999999997E-2</v>
      </c>
      <c r="CH9" s="35" t="s">
        <v>90</v>
      </c>
      <c r="CI9" s="36">
        <f t="shared" si="0"/>
        <v>5.3726592745668267E-2</v>
      </c>
      <c r="CJ9" s="36">
        <f t="shared" si="0"/>
        <v>5.3726592745668267E-2</v>
      </c>
      <c r="CK9" s="36">
        <f t="shared" si="0"/>
        <v>5.3726592745668267E-2</v>
      </c>
      <c r="CL9" s="36">
        <f t="shared" si="0"/>
        <v>5.3726592745668267E-2</v>
      </c>
      <c r="CM9" s="36">
        <f t="shared" si="0"/>
        <v>5.3726592745668267E-2</v>
      </c>
      <c r="CN9" s="36">
        <f t="shared" si="0"/>
        <v>5.3726592745668267E-2</v>
      </c>
      <c r="CO9" s="22">
        <f>'[34]2022-23 H1 excl Agl.'!G127</f>
        <v>1.2610999999999999E-2</v>
      </c>
      <c r="CP9" s="22">
        <f>'[34]2022-23 H1 excl Agl.'!H127</f>
        <v>1.1662E-2</v>
      </c>
      <c r="CQ9" s="22">
        <f>'[34]2022-23 H1 excl Agl.'!I127</f>
        <v>9.7409999999999997E-3</v>
      </c>
      <c r="CR9" s="22">
        <f>'[34]2022-23 H1 excl Agl.'!J127</f>
        <v>9.6099999999999988E-3</v>
      </c>
      <c r="CS9" s="22">
        <f>'[34]2022-23 H1 excl Agl.'!K127</f>
        <v>9.0220000000000005E-3</v>
      </c>
      <c r="CT9" s="22">
        <f>'[34]2022-23 H1 excl Agl.'!L127</f>
        <v>9.8740000000000008E-3</v>
      </c>
      <c r="CU9" s="51">
        <f t="shared" si="15"/>
        <v>1.2926064113211113E-2</v>
      </c>
      <c r="CV9" s="51">
        <f t="shared" si="1"/>
        <v>1.1461384149294635E-2</v>
      </c>
      <c r="CW9" s="51">
        <f t="shared" si="1"/>
        <v>1.1317023606088477E-2</v>
      </c>
      <c r="CX9" s="51">
        <f t="shared" si="1"/>
        <v>1.1985086265889231E-2</v>
      </c>
      <c r="CY9" s="51">
        <f t="shared" si="1"/>
        <v>1.0463505065964487E-2</v>
      </c>
      <c r="CZ9" s="51">
        <f t="shared" si="1"/>
        <v>1.2241141827926428E-2</v>
      </c>
      <c r="DA9" s="19">
        <f t="shared" si="16"/>
        <v>0.13291420502837437</v>
      </c>
      <c r="DB9" s="52">
        <f t="shared" si="17"/>
        <v>8.3428300990186166E-2</v>
      </c>
      <c r="DC9" s="53">
        <f t="shared" si="18"/>
        <v>4.1907228067403546E-2</v>
      </c>
      <c r="DD9" s="52">
        <f t="shared" si="19"/>
        <v>6.8716372863968145E-2</v>
      </c>
      <c r="DE9" s="52">
        <f t="shared" si="20"/>
        <v>1.8045459555229959E-2</v>
      </c>
      <c r="DF9" s="54">
        <f t="shared" si="21"/>
        <v>7.2386500987000613E-3</v>
      </c>
      <c r="DG9" s="55">
        <v>0</v>
      </c>
      <c r="DH9" s="35" t="s">
        <v>89</v>
      </c>
      <c r="DI9" s="56">
        <f t="shared" si="2"/>
        <v>4.1907228067403546E-2</v>
      </c>
      <c r="DJ9" s="61">
        <f t="shared" si="22"/>
        <v>1.3139492053158026E-2</v>
      </c>
      <c r="DK9" s="61">
        <f t="shared" si="3"/>
        <v>1.2150722093722061E-2</v>
      </c>
      <c r="DL9" s="61">
        <f t="shared" si="3"/>
        <v>1.0149218308604577E-2</v>
      </c>
      <c r="DM9" s="61">
        <f t="shared" si="3"/>
        <v>1.0012728461727747E-2</v>
      </c>
      <c r="DN9" s="61">
        <f t="shared" si="3"/>
        <v>9.4000870116241145E-3</v>
      </c>
      <c r="DO9" s="61">
        <f t="shared" si="3"/>
        <v>1.0287791969937543E-2</v>
      </c>
      <c r="DP9" s="61">
        <f t="shared" si="3"/>
        <v>1.3467759630017331E-2</v>
      </c>
      <c r="DQ9" s="61">
        <f t="shared" si="3"/>
        <v>1.194169898880725E-2</v>
      </c>
      <c r="DR9" s="61">
        <f t="shared" si="3"/>
        <v>1.1791288695393016E-2</v>
      </c>
      <c r="DS9" s="61">
        <f t="shared" si="3"/>
        <v>1.2487348009441358E-2</v>
      </c>
      <c r="DT9" s="61">
        <f t="shared" si="3"/>
        <v>1.0902001559148293E-2</v>
      </c>
      <c r="DU9" s="61">
        <f t="shared" si="3"/>
        <v>1.2754134150314773E-2</v>
      </c>
      <c r="DV9" s="62">
        <f t="shared" si="23"/>
        <v>0.13848427093189608</v>
      </c>
    </row>
    <row r="10" spans="1:126" s="1" customFormat="1" x14ac:dyDescent="0.2">
      <c r="A10" s="6" t="s">
        <v>35</v>
      </c>
      <c r="B10" s="22">
        <f>'Agri Sales'!$C$14*AB$10/$AN$10</f>
        <v>64.601227701422516</v>
      </c>
      <c r="C10" s="22">
        <f>'Agri Sales'!$C$14*AC$10/$AN$10</f>
        <v>43.358358820287812</v>
      </c>
      <c r="D10" s="22">
        <f>'Agri Sales'!$C$14*AD$10/$AN$10</f>
        <v>9.4352151898236372</v>
      </c>
      <c r="E10" s="22">
        <f>'Agri Sales'!$C$14*AE$10/$AN$10</f>
        <v>66.797419803743381</v>
      </c>
      <c r="F10" s="22">
        <f>'Agri Sales'!$C$14*AF$10/$AN$10</f>
        <v>61.18468609744432</v>
      </c>
      <c r="G10" s="22">
        <f>'Agri Sales'!$C$14*AG$10/$AN$10</f>
        <v>75.799864612658283</v>
      </c>
      <c r="H10" s="22">
        <f>'Agri Sales'!$C$14*AH$10/$AN$10</f>
        <v>82.6263064311145</v>
      </c>
      <c r="I10" s="22">
        <f>'Agri Sales'!$C$14*AI$10/$AN$10</f>
        <v>47.403321016310464</v>
      </c>
      <c r="J10" s="22">
        <f>'Agri Sales'!$C$14*AJ$10/$AN$10</f>
        <v>41.113177556428035</v>
      </c>
      <c r="K10" s="22">
        <f>'Agri Sales'!$C$14*AK$10/$AN$10</f>
        <v>45.785336137901396</v>
      </c>
      <c r="L10" s="22">
        <f>'Agri Sales'!$C$14*AL$10/$AN$10</f>
        <v>19.984165098748246</v>
      </c>
      <c r="M10" s="22">
        <f>'Agri Sales'!$C$14*AM$10/$AN$10</f>
        <v>75.826883210726393</v>
      </c>
      <c r="N10" s="19">
        <f t="shared" si="4"/>
        <v>633.91596167660896</v>
      </c>
      <c r="O10" s="22">
        <f>'Agri Sales'!$D$14*AB$10/$AN$10</f>
        <v>66.209095802265054</v>
      </c>
      <c r="P10" s="22">
        <f>'Agri Sales'!$D$14*AC$10/$AN$10</f>
        <v>44.437510479358991</v>
      </c>
      <c r="Q10" s="22">
        <f>'Agri Sales'!$D$14*AD$10/$AN$10</f>
        <v>9.6700494502252905</v>
      </c>
      <c r="R10" s="22">
        <f>'Agri Sales'!$D$14*AE$10/$AN$10</f>
        <v>68.459949206704891</v>
      </c>
      <c r="S10" s="22">
        <f>'Agri Sales'!$D$14*AF$10/$AN$10</f>
        <v>62.707519463565909</v>
      </c>
      <c r="T10" s="22">
        <f>'Agri Sales'!$D$14*AG$10/$AN$10</f>
        <v>77.686456999449604</v>
      </c>
      <c r="U10" s="22">
        <f>'Agri Sales'!$D$14*AH$10/$AN$10</f>
        <v>84.68280298896714</v>
      </c>
      <c r="V10" s="22">
        <f>'Agri Sales'!$D$14*AI$10/$AN$10</f>
        <v>48.583148249445934</v>
      </c>
      <c r="W10" s="22">
        <f>'Agri Sales'!$D$14*AJ$10/$AN$10</f>
        <v>42.136448615962408</v>
      </c>
      <c r="X10" s="22">
        <f>'Agri Sales'!$D$14*AK$10/$AN$10</f>
        <v>46.924893141411154</v>
      </c>
      <c r="Y10" s="22">
        <f>'Agri Sales'!$D$14*AL$10/$AN$10</f>
        <v>20.481553503389051</v>
      </c>
      <c r="Z10" s="22">
        <f>'Agri Sales'!$D$14*AM$10/$AN$10</f>
        <v>77.714148066811404</v>
      </c>
      <c r="AA10" s="19">
        <f t="shared" si="5"/>
        <v>649.69357596755674</v>
      </c>
      <c r="AB10" s="22">
        <f>'[34]2018-19'!G128</f>
        <v>71.069999999999993</v>
      </c>
      <c r="AC10" s="22">
        <f>'[34]2018-19'!H128</f>
        <v>47.7</v>
      </c>
      <c r="AD10" s="22">
        <f>'[34]2018-19'!I128</f>
        <v>10.38</v>
      </c>
      <c r="AE10" s="22">
        <f>'[34]2018-19'!J128</f>
        <v>73.486105363095234</v>
      </c>
      <c r="AF10" s="22">
        <f>'[34]2018-19'!K128</f>
        <v>67.311346791163473</v>
      </c>
      <c r="AG10" s="22">
        <f>'[34]2018-19'!L128</f>
        <v>83.39</v>
      </c>
      <c r="AH10" s="22">
        <f>'[34]2018-19'!M128</f>
        <v>90.9</v>
      </c>
      <c r="AI10" s="22">
        <f>'[34]2018-19'!N128</f>
        <v>52.15</v>
      </c>
      <c r="AJ10" s="22">
        <f>'[34]2018-19'!O128</f>
        <v>45.23</v>
      </c>
      <c r="AK10" s="22">
        <f>'[34]2018-19'!P128</f>
        <v>50.37</v>
      </c>
      <c r="AL10" s="22">
        <f>'[34]2018-19'!Q128</f>
        <v>21.985257310160428</v>
      </c>
      <c r="AM10" s="22">
        <f>'[34]2018-19'!R128</f>
        <v>83.419724075424327</v>
      </c>
      <c r="AN10" s="19">
        <f t="shared" si="6"/>
        <v>697.39243353984352</v>
      </c>
      <c r="AO10" s="22">
        <f>'[34]2019-20'!G128</f>
        <v>21.92</v>
      </c>
      <c r="AP10" s="22">
        <f>'[34]2019-20'!H128</f>
        <v>59.309681278582929</v>
      </c>
      <c r="AQ10" s="22">
        <f>'[34]2019-20'!I128</f>
        <v>48.657345031111113</v>
      </c>
      <c r="AR10" s="22">
        <f>'[34]2019-20'!J128</f>
        <v>49.721412306644886</v>
      </c>
      <c r="AS10" s="22">
        <f>'[34]2019-20'!K128</f>
        <v>45.06</v>
      </c>
      <c r="AT10" s="22">
        <f>'[34]2019-20'!L128</f>
        <v>20.27</v>
      </c>
      <c r="AU10" s="22">
        <f>'[34]2019-20'!M128</f>
        <v>44.46</v>
      </c>
      <c r="AV10" s="22">
        <f>'[34]2019-20'!N128</f>
        <v>31.595667464596946</v>
      </c>
      <c r="AW10" s="22">
        <f>'[34]2019-20'!O128</f>
        <v>33.616598327044024</v>
      </c>
      <c r="AX10" s="22">
        <f>'[34]2019-20'!P128</f>
        <v>35.918865529411761</v>
      </c>
      <c r="AY10" s="22">
        <f>'[34]2019-20'!Q128</f>
        <v>42.144368688159886</v>
      </c>
      <c r="AZ10" s="22">
        <f>'[34]2019-20'!R128</f>
        <v>48.149393716923072</v>
      </c>
      <c r="BA10" s="19">
        <f t="shared" si="7"/>
        <v>480.8233323424746</v>
      </c>
      <c r="BB10" s="22">
        <f>'[34]2020-21'!G128</f>
        <v>51.731247310502283</v>
      </c>
      <c r="BC10" s="22">
        <f>'[34]2020-21'!H128</f>
        <v>68.086813829787801</v>
      </c>
      <c r="BD10" s="22">
        <f>'[34]2020-21'!I128</f>
        <v>35.403318657027185</v>
      </c>
      <c r="BE10" s="22">
        <f>'[34]2020-21'!J128</f>
        <v>44.136719627088986</v>
      </c>
      <c r="BF10" s="22">
        <f>'[34]2020-21'!K128</f>
        <v>48.17</v>
      </c>
      <c r="BG10" s="22">
        <f>'[34]2020-21'!L128</f>
        <v>43.24</v>
      </c>
      <c r="BH10" s="22">
        <f>'[34]2020-21'!M128</f>
        <v>36.1</v>
      </c>
      <c r="BI10" s="22">
        <f>'[34]2020-21'!N128</f>
        <v>33.090000000000003</v>
      </c>
      <c r="BJ10" s="22">
        <f>'[34]2020-21'!O128</f>
        <v>48.69</v>
      </c>
      <c r="BK10" s="22">
        <f>'[34]2020-21'!P128</f>
        <v>49.604513130850627</v>
      </c>
      <c r="BL10" s="22">
        <f>'[34]2020-21'!Q128</f>
        <v>55.003548531048331</v>
      </c>
      <c r="BM10" s="22">
        <f>'[34]2020-21'!R128</f>
        <v>112.64887555454546</v>
      </c>
      <c r="BN10" s="19">
        <f t="shared" si="8"/>
        <v>625.90503664085077</v>
      </c>
      <c r="BO10" s="22">
        <f>'[34]2021-22'!G128</f>
        <v>72.58</v>
      </c>
      <c r="BP10" s="22">
        <f>'[34]2021-22'!H128</f>
        <v>54.25</v>
      </c>
      <c r="BQ10" s="22">
        <f>'[34]2021-22'!I128</f>
        <v>36.088826579999996</v>
      </c>
      <c r="BR10" s="22">
        <f>'[34]2021-22'!J128</f>
        <v>50.459775540000003</v>
      </c>
      <c r="BS10" s="22">
        <f>'[34]2021-22'!K128</f>
        <v>72.3896771</v>
      </c>
      <c r="BT10" s="22">
        <f>'[34]2021-22'!L128</f>
        <v>48.239999999999995</v>
      </c>
      <c r="BU10" s="22">
        <f>'[34]2021-22'!M128</f>
        <v>46.292202209999999</v>
      </c>
      <c r="BV10" s="22">
        <f>'[34]2021-22'!N128</f>
        <v>25.647783539999999</v>
      </c>
      <c r="BW10" s="22">
        <f>'[34]2021-22'!O128</f>
        <v>46.328958759999999</v>
      </c>
      <c r="BX10" s="22">
        <f>'[34]2021-22'!P128</f>
        <v>51.071485440000004</v>
      </c>
      <c r="BY10" s="22">
        <f>'[34]2021-22'!Q128</f>
        <v>50.73807128</v>
      </c>
      <c r="BZ10" s="22">
        <f>'[34]2021-22'!R128</f>
        <v>86.421447000000001</v>
      </c>
      <c r="CA10" s="19">
        <f t="shared" si="9"/>
        <v>640.50822745000005</v>
      </c>
      <c r="CB10" s="34">
        <f t="shared" si="10"/>
        <v>2.0712567987219987E-3</v>
      </c>
      <c r="CC10" s="34">
        <f t="shared" si="11"/>
        <v>-3.553387607028835E-3</v>
      </c>
      <c r="CD10" s="34">
        <f t="shared" si="12"/>
        <v>-2.7963677133209353E-2</v>
      </c>
      <c r="CE10" s="34">
        <f t="shared" si="13"/>
        <v>0.15416948901659411</v>
      </c>
      <c r="CF10" s="34">
        <f t="shared" si="14"/>
        <v>2.3331320175218107E-2</v>
      </c>
      <c r="CG10" s="76">
        <v>0.05</v>
      </c>
      <c r="CH10" s="35" t="s">
        <v>93</v>
      </c>
      <c r="CI10" s="36">
        <f t="shared" si="0"/>
        <v>0.05</v>
      </c>
      <c r="CJ10" s="36">
        <f t="shared" si="0"/>
        <v>0.05</v>
      </c>
      <c r="CK10" s="36">
        <f t="shared" si="0"/>
        <v>0.05</v>
      </c>
      <c r="CL10" s="36">
        <f t="shared" si="0"/>
        <v>0.05</v>
      </c>
      <c r="CM10" s="36">
        <f t="shared" si="0"/>
        <v>0.05</v>
      </c>
      <c r="CN10" s="36">
        <f t="shared" si="0"/>
        <v>0.05</v>
      </c>
      <c r="CO10" s="22">
        <f>'[34]2022-23 H1 excl Agl.'!G128</f>
        <v>70.863544400000009</v>
      </c>
      <c r="CP10" s="22">
        <f>'[34]2022-23 H1 excl Agl.'!H128</f>
        <v>57.826570679999996</v>
      </c>
      <c r="CQ10" s="22">
        <f>'[34]2022-23 H1 excl Agl.'!I128</f>
        <v>22.723957130000002</v>
      </c>
      <c r="CR10" s="22">
        <f>'[34]2022-23 H1 excl Agl.'!J128</f>
        <v>37.114573229999998</v>
      </c>
      <c r="CS10" s="22">
        <f>'[34]2022-23 H1 excl Agl.'!K128</f>
        <v>42.077741720000006</v>
      </c>
      <c r="CT10" s="22">
        <f>'[34]2022-23 H1 excl Agl.'!L128</f>
        <v>41.344607109999998</v>
      </c>
      <c r="CU10" s="51">
        <f t="shared" si="15"/>
        <v>48.606812320499998</v>
      </c>
      <c r="CV10" s="51">
        <f t="shared" si="1"/>
        <v>26.930172717000001</v>
      </c>
      <c r="CW10" s="51">
        <f t="shared" si="1"/>
        <v>48.645406698000002</v>
      </c>
      <c r="CX10" s="51">
        <f t="shared" si="1"/>
        <v>53.625059712000009</v>
      </c>
      <c r="CY10" s="51">
        <f t="shared" si="1"/>
        <v>53.274974843999999</v>
      </c>
      <c r="CZ10" s="51">
        <f t="shared" si="1"/>
        <v>90.742519350000009</v>
      </c>
      <c r="DA10" s="19">
        <f t="shared" si="16"/>
        <v>593.77593991150002</v>
      </c>
      <c r="DB10" s="52">
        <f t="shared" si="17"/>
        <v>-1.7838729463823033E-2</v>
      </c>
      <c r="DC10" s="53">
        <f t="shared" si="18"/>
        <v>-3.9413804439286992E-2</v>
      </c>
      <c r="DD10" s="52">
        <f t="shared" si="19"/>
        <v>7.2866506185141899E-2</v>
      </c>
      <c r="DE10" s="52">
        <f t="shared" si="20"/>
        <v>-2.6004221107258974E-2</v>
      </c>
      <c r="DF10" s="54">
        <f t="shared" si="21"/>
        <v>-7.2961260348756607E-2</v>
      </c>
      <c r="DG10" s="57">
        <v>0.05</v>
      </c>
      <c r="DH10" s="35" t="s">
        <v>93</v>
      </c>
      <c r="DI10" s="56">
        <f t="shared" si="2"/>
        <v>0.05</v>
      </c>
      <c r="DJ10" s="61">
        <f t="shared" si="22"/>
        <v>74.406721620000013</v>
      </c>
      <c r="DK10" s="61">
        <f t="shared" si="3"/>
        <v>60.717899213999999</v>
      </c>
      <c r="DL10" s="61">
        <f t="shared" si="3"/>
        <v>23.860154986500003</v>
      </c>
      <c r="DM10" s="61">
        <f t="shared" si="3"/>
        <v>38.9703018915</v>
      </c>
      <c r="DN10" s="61">
        <f t="shared" si="3"/>
        <v>44.181628806000006</v>
      </c>
      <c r="DO10" s="61">
        <f t="shared" si="3"/>
        <v>43.4118374655</v>
      </c>
      <c r="DP10" s="61">
        <f t="shared" si="3"/>
        <v>51.037152936524997</v>
      </c>
      <c r="DQ10" s="61">
        <f t="shared" si="3"/>
        <v>28.276681352850002</v>
      </c>
      <c r="DR10" s="61">
        <f t="shared" si="3"/>
        <v>51.077677032900006</v>
      </c>
      <c r="DS10" s="61">
        <f t="shared" si="3"/>
        <v>56.306312697600013</v>
      </c>
      <c r="DT10" s="61">
        <f t="shared" si="3"/>
        <v>55.938723586199998</v>
      </c>
      <c r="DU10" s="61">
        <f t="shared" si="3"/>
        <v>95.279645317500012</v>
      </c>
      <c r="DV10" s="62">
        <f t="shared" si="23"/>
        <v>623.46473690707501</v>
      </c>
    </row>
    <row r="11" spans="1:126" s="1" customFormat="1" x14ac:dyDescent="0.2">
      <c r="A11" s="6" t="s">
        <v>34</v>
      </c>
      <c r="B11" s="22">
        <f>'[34]2016-17 excl Agl'!G129</f>
        <v>4.988086000000008</v>
      </c>
      <c r="C11" s="22">
        <f>'[34]2016-17 excl Agl'!H129</f>
        <v>4.8250440000000108</v>
      </c>
      <c r="D11" s="22">
        <f>'[34]2016-17 excl Agl'!I129</f>
        <v>4.8689119999999866</v>
      </c>
      <c r="E11" s="22">
        <f>'[34]2016-17 excl Agl'!J129</f>
        <v>4.6247619999999907</v>
      </c>
      <c r="F11" s="22">
        <f>'[34]2016-17 excl Agl'!K129</f>
        <v>5.0626000000000095</v>
      </c>
      <c r="G11" s="22">
        <f>'[34]2016-17 excl Agl'!L129</f>
        <v>4.8597010000000012</v>
      </c>
      <c r="H11" s="22">
        <f>'[34]2016-17 excl Agl'!M129</f>
        <v>5.0336990000000128</v>
      </c>
      <c r="I11" s="22">
        <f>'[34]2016-17 excl Agl'!N129</f>
        <v>4.9191150000000059</v>
      </c>
      <c r="J11" s="22">
        <f>'[34]2016-17 excl Agl'!O129</f>
        <v>4.7762769999999986</v>
      </c>
      <c r="K11" s="22">
        <f>'[34]2016-17 excl Agl'!P129</f>
        <v>5.0303140000000033</v>
      </c>
      <c r="L11" s="22">
        <f>'[34]2016-17 excl Agl'!Q129</f>
        <v>4.7918660000000033</v>
      </c>
      <c r="M11" s="22">
        <f>'[34]2016-17 excl Agl'!R129</f>
        <v>5.0777030000000041</v>
      </c>
      <c r="N11" s="19">
        <f t="shared" si="4"/>
        <v>58.858079000000039</v>
      </c>
      <c r="O11" s="22">
        <f>'[34]2017-18 excl Agl.'!G129</f>
        <v>4.8037520000000002</v>
      </c>
      <c r="P11" s="22">
        <f>'[34]2017-18 excl Agl.'!H129</f>
        <v>5.1891629999999873</v>
      </c>
      <c r="Q11" s="22">
        <f>'[34]2017-18 excl Agl.'!I129</f>
        <v>5.0761160000000149</v>
      </c>
      <c r="R11" s="22">
        <f>'[34]2017-18 excl Agl.'!J129</f>
        <v>5.2746099999999885</v>
      </c>
      <c r="S11" s="22">
        <f>'[34]2017-18 excl Agl.'!K129</f>
        <v>5.0286119999999794</v>
      </c>
      <c r="T11" s="22">
        <f>'[34]2017-18 excl Agl.'!L129</f>
        <v>4.5890019999999998</v>
      </c>
      <c r="U11" s="22">
        <f>'[34]2017-18 excl Agl.'!M129</f>
        <v>4.5778320000000008</v>
      </c>
      <c r="V11" s="22">
        <f>'[34]2017-18 excl Agl.'!N129</f>
        <v>4.8019259999999999</v>
      </c>
      <c r="W11" s="22">
        <f>'[34]2017-18 excl Agl.'!O129</f>
        <v>4.9426670000000001</v>
      </c>
      <c r="X11" s="22">
        <f>'[34]2017-18 excl Agl.'!P129</f>
        <v>5.1532910000000003</v>
      </c>
      <c r="Y11" s="22">
        <f>'[34]2017-18 excl Agl.'!Q129</f>
        <v>4.6573669999999998</v>
      </c>
      <c r="Z11" s="22">
        <f>'[34]2017-18 excl Agl.'!R129</f>
        <v>4.7014110000000002</v>
      </c>
      <c r="AA11" s="19">
        <f t="shared" si="5"/>
        <v>58.795748999999979</v>
      </c>
      <c r="AB11" s="22">
        <f>'[34]2018-19'!G129</f>
        <v>5.4602849999999998</v>
      </c>
      <c r="AC11" s="22">
        <f>'[34]2018-19'!H129</f>
        <v>4.3915309999999996</v>
      </c>
      <c r="AD11" s="22">
        <f>'[34]2018-19'!I129</f>
        <v>4.2613149999999997</v>
      </c>
      <c r="AE11" s="22">
        <f>'[34]2018-19'!J129</f>
        <v>4.1524270000000003</v>
      </c>
      <c r="AF11" s="22">
        <f>'[34]2018-19'!K129</f>
        <v>4.1647290000000003</v>
      </c>
      <c r="AG11" s="22">
        <f>'[34]2018-19'!L129</f>
        <v>4.1889050000000001</v>
      </c>
      <c r="AH11" s="22">
        <f>'[34]2018-19'!M129</f>
        <v>3.9583050000000002</v>
      </c>
      <c r="AI11" s="22">
        <f>'[34]2018-19'!N129</f>
        <v>4.0313030000000003</v>
      </c>
      <c r="AJ11" s="22">
        <f>'[34]2018-19'!O129</f>
        <v>3.9328500000000002</v>
      </c>
      <c r="AK11" s="22">
        <f>'[34]2018-19'!P129</f>
        <v>3.8656289999999998</v>
      </c>
      <c r="AL11" s="22">
        <f>'[34]2018-19'!Q129</f>
        <v>3.6586530000000002</v>
      </c>
      <c r="AM11" s="22">
        <f>'[34]2018-19'!R129</f>
        <v>3.632104</v>
      </c>
      <c r="AN11" s="19">
        <f t="shared" si="6"/>
        <v>49.698035999999995</v>
      </c>
      <c r="AO11" s="22">
        <f>'[34]2019-20'!G129</f>
        <v>3.5565560000000005</v>
      </c>
      <c r="AP11" s="22">
        <f>'[34]2019-20'!H129</f>
        <v>3.504219</v>
      </c>
      <c r="AQ11" s="22">
        <f>'[34]2019-20'!I129</f>
        <v>3.3358020000000006</v>
      </c>
      <c r="AR11" s="22">
        <f>'[34]2019-20'!J129</f>
        <v>3.3350500000000003</v>
      </c>
      <c r="AS11" s="22">
        <f>'[34]2019-20'!K129</f>
        <v>3.3101080000000001</v>
      </c>
      <c r="AT11" s="22">
        <f>'[34]2019-20'!L129</f>
        <v>3.458707</v>
      </c>
      <c r="AU11" s="22">
        <f>'[34]2019-20'!M129</f>
        <v>3.9650279999999998</v>
      </c>
      <c r="AV11" s="22">
        <f>'[34]2019-20'!N129</f>
        <v>3.827858</v>
      </c>
      <c r="AW11" s="22">
        <f>'[34]2019-20'!O129</f>
        <v>4.0350649999999995</v>
      </c>
      <c r="AX11" s="22">
        <f>'[34]2019-20'!P129</f>
        <v>4.3027559999999996</v>
      </c>
      <c r="AY11" s="22">
        <f>'[34]2019-20'!Q129</f>
        <v>4.0206610000000005</v>
      </c>
      <c r="AZ11" s="22">
        <f>'[34]2019-20'!R129</f>
        <v>3.8490219999999997</v>
      </c>
      <c r="BA11" s="19">
        <f t="shared" si="7"/>
        <v>44.50083200000001</v>
      </c>
      <c r="BB11" s="22">
        <f>'[34]2020-21'!G129</f>
        <v>3.4506320000000001</v>
      </c>
      <c r="BC11" s="22">
        <f>'[34]2020-21'!H129</f>
        <v>4.2555510000000005</v>
      </c>
      <c r="BD11" s="22">
        <f>'[34]2020-21'!I129</f>
        <v>3.9379390000000001</v>
      </c>
      <c r="BE11" s="22">
        <f>'[34]2020-21'!J129</f>
        <v>4.8689830000000001</v>
      </c>
      <c r="BF11" s="22">
        <f>'[34]2020-21'!K129</f>
        <v>3.5910949999999997</v>
      </c>
      <c r="BG11" s="22">
        <f>'[34]2020-21'!L129</f>
        <v>3.3550660000000003</v>
      </c>
      <c r="BH11" s="22">
        <f>'[34]2020-21'!M129</f>
        <v>3.4831969999999997</v>
      </c>
      <c r="BI11" s="22">
        <f>'[34]2020-21'!N129</f>
        <v>3.3647139999999998</v>
      </c>
      <c r="BJ11" s="22">
        <f>'[34]2020-21'!O129</f>
        <v>3.4636299999999993</v>
      </c>
      <c r="BK11" s="22">
        <f>'[34]2020-21'!P129</f>
        <v>3.408493</v>
      </c>
      <c r="BL11" s="22">
        <f>'[34]2020-21'!Q129</f>
        <v>3.2146097500000002</v>
      </c>
      <c r="BM11" s="22">
        <f>'[34]2020-21'!R129</f>
        <v>3.5157450000000003</v>
      </c>
      <c r="BN11" s="19">
        <f t="shared" si="8"/>
        <v>43.909654750000009</v>
      </c>
      <c r="BO11" s="22">
        <f>'[34]2021-22'!G129</f>
        <v>3.4591309999999997</v>
      </c>
      <c r="BP11" s="22">
        <f>'[34]2021-22'!H129</f>
        <v>3.4225080000000001</v>
      </c>
      <c r="BQ11" s="22">
        <f>'[34]2021-22'!I129</f>
        <v>3.1891430000000001</v>
      </c>
      <c r="BR11" s="22">
        <f>'[34]2021-22'!J129</f>
        <v>3.1674169999999999</v>
      </c>
      <c r="BS11" s="22">
        <f>'[34]2021-22'!K129</f>
        <v>3.268726</v>
      </c>
      <c r="BT11" s="22">
        <f>'[34]2021-22'!L129</f>
        <v>3.0972580000000001</v>
      </c>
      <c r="BU11" s="22">
        <f>'[34]2021-22'!M129</f>
        <v>3.3369810000000002</v>
      </c>
      <c r="BV11" s="22">
        <f>'[34]2021-22'!N129</f>
        <v>3.2606750000000009</v>
      </c>
      <c r="BW11" s="22">
        <f>'[34]2021-22'!O129</f>
        <v>3.3702610000000002</v>
      </c>
      <c r="BX11" s="22">
        <f>'[34]2021-22'!P129</f>
        <v>3.3266960000000001</v>
      </c>
      <c r="BY11" s="22">
        <f>'[34]2021-22'!Q129</f>
        <v>3.3075960000000002</v>
      </c>
      <c r="BZ11" s="22">
        <f>'[34]2021-22'!R129</f>
        <v>3.9133259999999996</v>
      </c>
      <c r="CA11" s="19">
        <f t="shared" si="9"/>
        <v>40.119717999999992</v>
      </c>
      <c r="CB11" s="34">
        <f t="shared" si="10"/>
        <v>-7.3788097637476846E-2</v>
      </c>
      <c r="CC11" s="34">
        <f t="shared" si="11"/>
        <v>-9.1127451725474207E-2</v>
      </c>
      <c r="CD11" s="34">
        <f t="shared" si="12"/>
        <v>-6.8878799480798558E-2</v>
      </c>
      <c r="CE11" s="34">
        <f t="shared" si="13"/>
        <v>-5.0500215541823157E-2</v>
      </c>
      <c r="CF11" s="34">
        <f t="shared" si="14"/>
        <v>-8.6312150974040991E-2</v>
      </c>
      <c r="CG11" s="76">
        <v>0.05</v>
      </c>
      <c r="CH11" s="35" t="s">
        <v>93</v>
      </c>
      <c r="CI11" s="36">
        <f t="shared" si="0"/>
        <v>0.05</v>
      </c>
      <c r="CJ11" s="36">
        <f t="shared" si="0"/>
        <v>0.05</v>
      </c>
      <c r="CK11" s="36">
        <f t="shared" si="0"/>
        <v>0.05</v>
      </c>
      <c r="CL11" s="36">
        <f t="shared" si="0"/>
        <v>0.05</v>
      </c>
      <c r="CM11" s="36">
        <f t="shared" si="0"/>
        <v>0.05</v>
      </c>
      <c r="CN11" s="36">
        <f t="shared" si="0"/>
        <v>0.05</v>
      </c>
      <c r="CO11" s="22">
        <f>'[34]2022-23 H1 excl Agl.'!G129</f>
        <v>3.5035309999999993</v>
      </c>
      <c r="CP11" s="22">
        <f>'[34]2022-23 H1 excl Agl.'!H129</f>
        <v>3.3330060000000006</v>
      </c>
      <c r="CQ11" s="22">
        <f>'[34]2022-23 H1 excl Agl.'!I129</f>
        <v>3.0426069999999998</v>
      </c>
      <c r="CR11" s="22">
        <f>'[34]2022-23 H1 excl Agl.'!J129</f>
        <v>2.8517110000000003</v>
      </c>
      <c r="CS11" s="22">
        <f>'[34]2022-23 H1 excl Agl.'!K129</f>
        <v>2.993509</v>
      </c>
      <c r="CT11" s="22">
        <f>'[34]2022-23 H1 excl Agl.'!L129</f>
        <v>3.0101999999999998</v>
      </c>
      <c r="CU11" s="51">
        <f t="shared" si="15"/>
        <v>3.5038300500000004</v>
      </c>
      <c r="CV11" s="51">
        <f t="shared" si="1"/>
        <v>3.4237087500000012</v>
      </c>
      <c r="CW11" s="51">
        <f t="shared" si="1"/>
        <v>3.5387740500000002</v>
      </c>
      <c r="CX11" s="51">
        <f t="shared" si="1"/>
        <v>3.4930308000000001</v>
      </c>
      <c r="CY11" s="51">
        <f t="shared" si="1"/>
        <v>3.4729758000000004</v>
      </c>
      <c r="CZ11" s="51">
        <f t="shared" si="1"/>
        <v>4.1089922999999997</v>
      </c>
      <c r="DA11" s="19">
        <f t="shared" si="16"/>
        <v>40.275875749999997</v>
      </c>
      <c r="DB11" s="52">
        <f t="shared" si="17"/>
        <v>-7.2871752954243418E-2</v>
      </c>
      <c r="DC11" s="53">
        <f t="shared" si="18"/>
        <v>-5.1196142925556964E-2</v>
      </c>
      <c r="DD11" s="52">
        <f t="shared" si="19"/>
        <v>-3.2704975507837464E-2</v>
      </c>
      <c r="DE11" s="52">
        <f t="shared" si="20"/>
        <v>-4.2271337465676129E-2</v>
      </c>
      <c r="DF11" s="54">
        <f t="shared" si="21"/>
        <v>3.8922943077517314E-3</v>
      </c>
      <c r="DG11" s="57">
        <v>0.02</v>
      </c>
      <c r="DH11" s="35" t="s">
        <v>93</v>
      </c>
      <c r="DI11" s="56">
        <f t="shared" si="2"/>
        <v>0.02</v>
      </c>
      <c r="DJ11" s="61">
        <f t="shared" si="22"/>
        <v>3.5736016199999994</v>
      </c>
      <c r="DK11" s="61">
        <f t="shared" si="3"/>
        <v>3.3996661200000005</v>
      </c>
      <c r="DL11" s="61">
        <f t="shared" si="3"/>
        <v>3.10345914</v>
      </c>
      <c r="DM11" s="61">
        <f t="shared" si="3"/>
        <v>2.9087452200000006</v>
      </c>
      <c r="DN11" s="61">
        <f t="shared" si="3"/>
        <v>3.0533791799999999</v>
      </c>
      <c r="DO11" s="61">
        <f t="shared" si="3"/>
        <v>3.0704039999999999</v>
      </c>
      <c r="DP11" s="61">
        <f t="shared" si="3"/>
        <v>3.5739066510000006</v>
      </c>
      <c r="DQ11" s="61">
        <f t="shared" si="3"/>
        <v>3.4921829250000012</v>
      </c>
      <c r="DR11" s="61">
        <f t="shared" si="3"/>
        <v>3.6095495310000003</v>
      </c>
      <c r="DS11" s="61">
        <f t="shared" si="3"/>
        <v>3.5628914160000003</v>
      </c>
      <c r="DT11" s="61">
        <f t="shared" si="3"/>
        <v>3.5424353160000006</v>
      </c>
      <c r="DU11" s="61">
        <f t="shared" si="3"/>
        <v>4.1911721459999995</v>
      </c>
      <c r="DV11" s="62">
        <f t="shared" si="23"/>
        <v>41.081393265000003</v>
      </c>
    </row>
    <row r="12" spans="1:126" s="1" customFormat="1" x14ac:dyDescent="0.2">
      <c r="A12" s="6" t="s">
        <v>33</v>
      </c>
      <c r="B12" s="22">
        <f>'[34]2016-17 excl Agl'!G130</f>
        <v>0.243175</v>
      </c>
      <c r="C12" s="22">
        <f>'[34]2016-17 excl Agl'!H130</f>
        <v>0.19351299999999999</v>
      </c>
      <c r="D12" s="22">
        <f>'[34]2016-17 excl Agl'!I130</f>
        <v>0.23173299999999999</v>
      </c>
      <c r="E12" s="22">
        <f>'[34]2016-17 excl Agl'!J130</f>
        <v>0.25516100000000003</v>
      </c>
      <c r="F12" s="22">
        <f>'[34]2016-17 excl Agl'!K130</f>
        <v>0.29173100000000002</v>
      </c>
      <c r="G12" s="22">
        <f>'[34]2016-17 excl Agl'!L130</f>
        <v>0.23000899999999999</v>
      </c>
      <c r="H12" s="22">
        <f>'[34]2016-17 excl Agl'!M130</f>
        <v>0.23824899999999999</v>
      </c>
      <c r="I12" s="22">
        <f>'[34]2016-17 excl Agl'!N130</f>
        <v>0.27073999999999998</v>
      </c>
      <c r="J12" s="22">
        <f>'[34]2016-17 excl Agl'!O130</f>
        <v>0.23593900000000001</v>
      </c>
      <c r="K12" s="22">
        <f>'[34]2016-17 excl Agl'!P130</f>
        <v>0.24953800000000001</v>
      </c>
      <c r="L12" s="22">
        <f>'[34]2016-17 excl Agl'!Q130</f>
        <v>0.26637899999999998</v>
      </c>
      <c r="M12" s="22">
        <f>'[34]2016-17 excl Agl'!R130</f>
        <v>0.31025799999999998</v>
      </c>
      <c r="N12" s="19">
        <f t="shared" si="4"/>
        <v>3.0164249999999999</v>
      </c>
      <c r="O12" s="22">
        <f>'[34]2017-18 excl Agl.'!G130</f>
        <v>0.27188800000000002</v>
      </c>
      <c r="P12" s="22">
        <f>'[34]2017-18 excl Agl.'!H130</f>
        <v>0.20940400000000001</v>
      </c>
      <c r="Q12" s="22">
        <f>'[34]2017-18 excl Agl.'!I130</f>
        <v>0.29027599999999998</v>
      </c>
      <c r="R12" s="22">
        <f>'[34]2017-18 excl Agl.'!J130</f>
        <v>0.33280700000000002</v>
      </c>
      <c r="S12" s="22">
        <f>'[34]2017-18 excl Agl.'!K130</f>
        <v>0.32561899999999999</v>
      </c>
      <c r="T12" s="22">
        <f>'[34]2017-18 excl Agl.'!L130</f>
        <v>0.25638699999999998</v>
      </c>
      <c r="U12" s="22">
        <f>'[34]2017-18 excl Agl.'!M130</f>
        <v>0.332783</v>
      </c>
      <c r="V12" s="22">
        <f>'[34]2017-18 excl Agl.'!N130</f>
        <v>0.30109200000000003</v>
      </c>
      <c r="W12" s="22">
        <f>'[34]2017-18 excl Agl.'!O130</f>
        <v>0.28253400000000001</v>
      </c>
      <c r="X12" s="22">
        <f>'[34]2017-18 excl Agl.'!P130</f>
        <v>0.28400500000000001</v>
      </c>
      <c r="Y12" s="22">
        <f>'[34]2017-18 excl Agl.'!Q130</f>
        <v>0.30677900000000002</v>
      </c>
      <c r="Z12" s="22">
        <f>'[34]2017-18 excl Agl.'!R130</f>
        <v>0.38328600000000002</v>
      </c>
      <c r="AA12" s="19">
        <f t="shared" si="5"/>
        <v>3.5768600000000004</v>
      </c>
      <c r="AB12" s="22">
        <f>'[34]2018-19'!G130</f>
        <v>0.26579799999999998</v>
      </c>
      <c r="AC12" s="22">
        <f>'[34]2018-19'!H130</f>
        <v>0.26433400000000001</v>
      </c>
      <c r="AD12" s="22">
        <f>'[34]2018-19'!I130</f>
        <v>0.32101000000000002</v>
      </c>
      <c r="AE12" s="22">
        <f>'[34]2018-19'!J130</f>
        <v>0.33287600000000001</v>
      </c>
      <c r="AF12" s="22">
        <f>'[34]2018-19'!K130</f>
        <v>0.34054699999999999</v>
      </c>
      <c r="AG12" s="22">
        <f>'[34]2018-19'!L130</f>
        <v>0.37632300000000002</v>
      </c>
      <c r="AH12" s="22">
        <f>'[34]2018-19'!M130</f>
        <v>0.30699300000000002</v>
      </c>
      <c r="AI12" s="22">
        <f>'[34]2018-19'!N130</f>
        <v>0.367095</v>
      </c>
      <c r="AJ12" s="22">
        <f>'[34]2018-19'!O130</f>
        <v>0.31703399999999998</v>
      </c>
      <c r="AK12" s="22">
        <f>'[34]2018-19'!P130</f>
        <v>0.292437</v>
      </c>
      <c r="AL12" s="22">
        <f>'[34]2018-19'!Q130</f>
        <v>0.362707</v>
      </c>
      <c r="AM12" s="22">
        <f>'[34]2018-19'!R130</f>
        <v>0.39637499999999998</v>
      </c>
      <c r="AN12" s="19">
        <f t="shared" si="6"/>
        <v>3.9435289999999998</v>
      </c>
      <c r="AO12" s="22">
        <f>'[34]2019-20'!G130</f>
        <v>0.34412199999999998</v>
      </c>
      <c r="AP12" s="22">
        <f>'[34]2019-20'!H130</f>
        <v>0.34729499999999996</v>
      </c>
      <c r="AQ12" s="22">
        <f>'[34]2019-20'!I130</f>
        <v>0.32438099999999997</v>
      </c>
      <c r="AR12" s="22">
        <f>'[34]2019-20'!J130</f>
        <v>0.38753899999999997</v>
      </c>
      <c r="AS12" s="22">
        <f>'[34]2019-20'!K130</f>
        <v>0.40793699999999999</v>
      </c>
      <c r="AT12" s="22">
        <f>'[34]2019-20'!L130</f>
        <v>0.33815899999999999</v>
      </c>
      <c r="AU12" s="22">
        <f>'[34]2019-20'!M130</f>
        <v>0.30746600000000002</v>
      </c>
      <c r="AV12" s="22">
        <f>'[34]2019-20'!N130</f>
        <v>0.38569600000000009</v>
      </c>
      <c r="AW12" s="22">
        <f>'[34]2019-20'!O130</f>
        <v>0.33576099999999998</v>
      </c>
      <c r="AX12" s="22">
        <f>'[34]2019-20'!P130</f>
        <v>0.33270799999999995</v>
      </c>
      <c r="AY12" s="22">
        <f>'[34]2019-20'!Q130</f>
        <v>0.393843</v>
      </c>
      <c r="AZ12" s="22">
        <f>'[34]2019-20'!R130</f>
        <v>0.20116800000000001</v>
      </c>
      <c r="BA12" s="19">
        <f t="shared" si="7"/>
        <v>4.1060749999999997</v>
      </c>
      <c r="BB12" s="22">
        <f>'[34]2020-21'!G130</f>
        <v>7.5888999999999998E-2</v>
      </c>
      <c r="BC12" s="22">
        <f>'[34]2020-21'!H130</f>
        <v>0.31758600000000003</v>
      </c>
      <c r="BD12" s="22">
        <f>'[34]2020-21'!I130</f>
        <v>0.18350900000000001</v>
      </c>
      <c r="BE12" s="22">
        <f>'[34]2020-21'!J130</f>
        <v>0.16059799999999999</v>
      </c>
      <c r="BF12" s="22">
        <f>'[34]2020-21'!K130</f>
        <v>0.185664</v>
      </c>
      <c r="BG12" s="22">
        <f>'[34]2020-21'!L130</f>
        <v>0.181723</v>
      </c>
      <c r="BH12" s="22">
        <f>'[34]2020-21'!M130</f>
        <v>0.16267700000000002</v>
      </c>
      <c r="BI12" s="22">
        <f>'[34]2020-21'!N130</f>
        <v>0.186501</v>
      </c>
      <c r="BJ12" s="22">
        <f>'[34]2020-21'!O130</f>
        <v>0.20378300000000002</v>
      </c>
      <c r="BK12" s="22">
        <f>'[34]2020-21'!P130</f>
        <v>0.167292</v>
      </c>
      <c r="BL12" s="22">
        <f>'[34]2020-21'!Q130</f>
        <v>0.31002200000000002</v>
      </c>
      <c r="BM12" s="22">
        <f>'[34]2020-21'!R130</f>
        <v>0.35752400000000001</v>
      </c>
      <c r="BN12" s="19">
        <f t="shared" si="8"/>
        <v>2.4927680000000003</v>
      </c>
      <c r="BO12" s="22">
        <f>'[34]2021-22'!G130</f>
        <v>0.216528</v>
      </c>
      <c r="BP12" s="22">
        <f>'[34]2021-22'!H130</f>
        <v>0.21840499999999999</v>
      </c>
      <c r="BQ12" s="22">
        <f>'[34]2021-22'!I130</f>
        <v>0.192326</v>
      </c>
      <c r="BR12" s="22">
        <f>'[34]2021-22'!J130</f>
        <v>0.21530899999999997</v>
      </c>
      <c r="BS12" s="22">
        <f>'[34]2021-22'!K130</f>
        <v>0.21729599999999996</v>
      </c>
      <c r="BT12" s="22">
        <f>'[34]2021-22'!L130</f>
        <v>0.235432</v>
      </c>
      <c r="BU12" s="22">
        <f>'[34]2021-22'!M130</f>
        <v>0.26898899999999998</v>
      </c>
      <c r="BV12" s="22">
        <f>'[34]2021-22'!N130</f>
        <v>0.38554499999999997</v>
      </c>
      <c r="BW12" s="22">
        <f>'[34]2021-22'!O130</f>
        <v>0.33913500000000008</v>
      </c>
      <c r="BX12" s="22">
        <f>'[34]2021-22'!P130</f>
        <v>0.222911</v>
      </c>
      <c r="BY12" s="22">
        <f>'[34]2021-22'!Q130</f>
        <v>0.39025500000000007</v>
      </c>
      <c r="BZ12" s="22">
        <f>'[34]2021-22'!R130</f>
        <v>0.50551800000000002</v>
      </c>
      <c r="CA12" s="19">
        <f t="shared" si="9"/>
        <v>3.4076490000000002</v>
      </c>
      <c r="CB12" s="34">
        <f t="shared" si="10"/>
        <v>2.468992135654835E-2</v>
      </c>
      <c r="CC12" s="34">
        <f t="shared" si="11"/>
        <v>-1.204257815909382E-2</v>
      </c>
      <c r="CD12" s="34">
        <f t="shared" si="12"/>
        <v>-4.7518377057143013E-2</v>
      </c>
      <c r="CE12" s="34">
        <f t="shared" si="13"/>
        <v>-8.900920571445714E-2</v>
      </c>
      <c r="CF12" s="34">
        <f t="shared" si="14"/>
        <v>0.36701409838380461</v>
      </c>
      <c r="CG12" s="76">
        <v>0.05</v>
      </c>
      <c r="CH12" s="35" t="s">
        <v>93</v>
      </c>
      <c r="CI12" s="36">
        <f t="shared" si="0"/>
        <v>0.05</v>
      </c>
      <c r="CJ12" s="36">
        <f t="shared" si="0"/>
        <v>0.05</v>
      </c>
      <c r="CK12" s="36">
        <f t="shared" si="0"/>
        <v>0.05</v>
      </c>
      <c r="CL12" s="36">
        <f t="shared" si="0"/>
        <v>0.05</v>
      </c>
      <c r="CM12" s="36">
        <f t="shared" si="0"/>
        <v>0.05</v>
      </c>
      <c r="CN12" s="36">
        <f t="shared" si="0"/>
        <v>0.05</v>
      </c>
      <c r="CO12" s="22">
        <f>'[34]2022-23 H1 excl Agl.'!G130</f>
        <v>0.59052099999999996</v>
      </c>
      <c r="CP12" s="22">
        <f>'[34]2022-23 H1 excl Agl.'!H130</f>
        <v>0.41815999999999992</v>
      </c>
      <c r="CQ12" s="22">
        <f>'[34]2022-23 H1 excl Agl.'!I130</f>
        <v>0.37869999999999993</v>
      </c>
      <c r="CR12" s="22">
        <f>'[34]2022-23 H1 excl Agl.'!J130</f>
        <v>0.41423599999999994</v>
      </c>
      <c r="CS12" s="22">
        <f>'[34]2022-23 H1 excl Agl.'!K130</f>
        <v>0.49383700000000003</v>
      </c>
      <c r="CT12" s="22">
        <f>'[34]2022-23 H1 excl Agl.'!L130</f>
        <v>0.39324599999999993</v>
      </c>
      <c r="CU12" s="51">
        <f t="shared" si="15"/>
        <v>0.28243845000000001</v>
      </c>
      <c r="CV12" s="51">
        <f t="shared" si="1"/>
        <v>0.40482224999999999</v>
      </c>
      <c r="CW12" s="51">
        <f t="shared" si="1"/>
        <v>0.3560917500000001</v>
      </c>
      <c r="CX12" s="51">
        <f t="shared" si="1"/>
        <v>0.23405655</v>
      </c>
      <c r="CY12" s="51">
        <f t="shared" si="1"/>
        <v>0.4097677500000001</v>
      </c>
      <c r="CZ12" s="51">
        <f t="shared" si="1"/>
        <v>0.53079390000000004</v>
      </c>
      <c r="DA12" s="19">
        <f t="shared" si="16"/>
        <v>4.9066706499999997</v>
      </c>
      <c r="DB12" s="52">
        <f t="shared" si="17"/>
        <v>6.5263368736145244E-2</v>
      </c>
      <c r="DC12" s="53">
        <f t="shared" si="18"/>
        <v>5.6149668935616459E-2</v>
      </c>
      <c r="DD12" s="52">
        <f t="shared" si="19"/>
        <v>6.1174185642870471E-2</v>
      </c>
      <c r="DE12" s="52">
        <f t="shared" si="20"/>
        <v>0.40298337074001833</v>
      </c>
      <c r="DF12" s="54">
        <f t="shared" si="21"/>
        <v>0.43989907704696085</v>
      </c>
      <c r="DG12" s="55">
        <v>0.02</v>
      </c>
      <c r="DH12" s="35" t="s">
        <v>88</v>
      </c>
      <c r="DI12" s="56">
        <f t="shared" si="2"/>
        <v>6.5263368736145244E-2</v>
      </c>
      <c r="DJ12" s="61">
        <f t="shared" si="22"/>
        <v>0.62906038976943723</v>
      </c>
      <c r="DK12" s="61">
        <f t="shared" si="3"/>
        <v>0.44545053027070641</v>
      </c>
      <c r="DL12" s="61">
        <f t="shared" si="3"/>
        <v>0.40341523774037813</v>
      </c>
      <c r="DM12" s="61">
        <f t="shared" si="3"/>
        <v>0.44127043681178579</v>
      </c>
      <c r="DN12" s="61">
        <f t="shared" si="3"/>
        <v>0.52606646622655173</v>
      </c>
      <c r="DO12" s="61">
        <f t="shared" si="3"/>
        <v>0.4189105587020141</v>
      </c>
      <c r="DP12" s="61">
        <f t="shared" si="3"/>
        <v>0.30087133470761535</v>
      </c>
      <c r="DQ12" s="61">
        <f t="shared" si="3"/>
        <v>0.43124231377434596</v>
      </c>
      <c r="DR12" s="61">
        <f t="shared" si="3"/>
        <v>0.37933149718414932</v>
      </c>
      <c r="DS12" s="61">
        <f t="shared" si="3"/>
        <v>0.24933186892776002</v>
      </c>
      <c r="DT12" s="61">
        <f t="shared" si="3"/>
        <v>0.4365105737644307</v>
      </c>
      <c r="DU12" s="61">
        <f t="shared" si="3"/>
        <v>0.5654352980185966</v>
      </c>
      <c r="DV12" s="62">
        <f t="shared" si="23"/>
        <v>5.2268965058977717</v>
      </c>
    </row>
    <row r="13" spans="1:126" s="1" customFormat="1" x14ac:dyDescent="0.2">
      <c r="A13" s="6" t="s">
        <v>32</v>
      </c>
      <c r="B13" s="22">
        <f>'[34]2016-17 excl Agl'!G131</f>
        <v>5.8399999999999999E-4</v>
      </c>
      <c r="C13" s="22">
        <f>'[34]2016-17 excl Agl'!H131</f>
        <v>1.65E-4</v>
      </c>
      <c r="D13" s="22">
        <f>'[34]2016-17 excl Agl'!I131</f>
        <v>5.921E-3</v>
      </c>
      <c r="E13" s="22">
        <f>'[34]2016-17 excl Agl'!J131</f>
        <v>1.122E-3</v>
      </c>
      <c r="F13" s="22">
        <f>'[34]2016-17 excl Agl'!K131</f>
        <v>1.6440000000000001E-3</v>
      </c>
      <c r="G13" s="22">
        <f>'[34]2016-17 excl Agl'!L131</f>
        <v>1.7149999999999999E-3</v>
      </c>
      <c r="H13" s="22">
        <f>'[34]2016-17 excl Agl'!M131</f>
        <v>1.057E-3</v>
      </c>
      <c r="I13" s="22">
        <f>'[34]2016-17 excl Agl'!N131</f>
        <v>1.9740000000000001E-3</v>
      </c>
      <c r="J13" s="22">
        <f>'[34]2016-17 excl Agl'!O131</f>
        <v>2.1020000000000001E-3</v>
      </c>
      <c r="K13" s="22">
        <f>'[34]2016-17 excl Agl'!P131</f>
        <v>2.6830000000000001E-3</v>
      </c>
      <c r="L13" s="22">
        <f>'[34]2016-17 excl Agl'!Q131</f>
        <v>3.382E-3</v>
      </c>
      <c r="M13" s="22">
        <f>'[34]2016-17 excl Agl'!R131</f>
        <v>3.0119999999999999E-3</v>
      </c>
      <c r="N13" s="19">
        <f t="shared" si="4"/>
        <v>2.5361000000000002E-2</v>
      </c>
      <c r="O13" s="22">
        <f>'[34]2017-18 excl Agl.'!G131</f>
        <v>5.0530000000000002E-3</v>
      </c>
      <c r="P13" s="22">
        <f>'[34]2017-18 excl Agl.'!H131</f>
        <v>3.0860000000000002E-3</v>
      </c>
      <c r="Q13" s="22">
        <f>'[34]2017-18 excl Agl.'!I131</f>
        <v>2.6940000000000002E-3</v>
      </c>
      <c r="R13" s="22">
        <f>'[34]2017-18 excl Agl.'!J131</f>
        <v>1.9220000000000001E-3</v>
      </c>
      <c r="S13" s="22">
        <f>'[34]2017-18 excl Agl.'!K131</f>
        <v>1.9689999999999998E-3</v>
      </c>
      <c r="T13" s="22">
        <f>'[34]2017-18 excl Agl.'!L131</f>
        <v>1.4069999999999998E-3</v>
      </c>
      <c r="U13" s="22">
        <f>'[34]2017-18 excl Agl.'!M131</f>
        <v>2.4399999999999999E-3</v>
      </c>
      <c r="V13" s="22">
        <f>'[34]2017-18 excl Agl.'!N131</f>
        <v>4.274E-3</v>
      </c>
      <c r="W13" s="22">
        <f>'[34]2017-18 excl Agl.'!O131</f>
        <v>5.0039999999999998E-3</v>
      </c>
      <c r="X13" s="22">
        <f>'[34]2017-18 excl Agl.'!P131</f>
        <v>1.0454E-2</v>
      </c>
      <c r="Y13" s="22">
        <f>'[34]2017-18 excl Agl.'!Q131</f>
        <v>8.489E-3</v>
      </c>
      <c r="Z13" s="22">
        <f>'[34]2017-18 excl Agl.'!R131</f>
        <v>3.2756E-2</v>
      </c>
      <c r="AA13" s="19">
        <f t="shared" si="5"/>
        <v>7.9548000000000008E-2</v>
      </c>
      <c r="AB13" s="22">
        <f>'[34]2018-19'!G131</f>
        <v>2.4906000000000001E-2</v>
      </c>
      <c r="AC13" s="22">
        <f>'[34]2018-19'!H131</f>
        <v>4.7198999999999998E-2</v>
      </c>
      <c r="AD13" s="22">
        <f>'[34]2018-19'!I131</f>
        <v>1.2276E-2</v>
      </c>
      <c r="AE13" s="22">
        <f>'[34]2018-19'!J131</f>
        <v>5.8717999999999999E-2</v>
      </c>
      <c r="AF13" s="22">
        <f>'[34]2018-19'!K131</f>
        <v>2.4686E-2</v>
      </c>
      <c r="AG13" s="22">
        <f>'[34]2018-19'!L131</f>
        <v>6.5397999999999998E-2</v>
      </c>
      <c r="AH13" s="22">
        <f>'[34]2018-19'!M131</f>
        <v>3.7804999999999998E-2</v>
      </c>
      <c r="AI13" s="22">
        <f>'[34]2018-19'!N131</f>
        <v>0.16989499999999999</v>
      </c>
      <c r="AJ13" s="22">
        <f>'[34]2018-19'!O131</f>
        <v>0.25681599999999999</v>
      </c>
      <c r="AK13" s="22">
        <f>'[34]2018-19'!P131</f>
        <v>0.240816</v>
      </c>
      <c r="AL13" s="22">
        <f>'[34]2018-19'!Q131</f>
        <v>0.25811499999999998</v>
      </c>
      <c r="AM13" s="22">
        <f>'[34]2018-19'!R131</f>
        <v>0.32788499999999998</v>
      </c>
      <c r="AN13" s="19">
        <f t="shared" si="6"/>
        <v>1.5245150000000001</v>
      </c>
      <c r="AO13" s="22">
        <f>'[34]2019-20'!G131</f>
        <v>0.28842899999999999</v>
      </c>
      <c r="AP13" s="22">
        <f>'[34]2019-20'!H131</f>
        <v>0.34212599999999999</v>
      </c>
      <c r="AQ13" s="22">
        <f>'[34]2019-20'!I131</f>
        <v>0.28789800000000004</v>
      </c>
      <c r="AR13" s="22">
        <f>'[34]2019-20'!J131</f>
        <v>0.33389400000000002</v>
      </c>
      <c r="AS13" s="22">
        <f>'[34]2019-20'!K131</f>
        <v>0.28961599999999998</v>
      </c>
      <c r="AT13" s="22">
        <f>'[34]2019-20'!L131</f>
        <v>0.28612699999999996</v>
      </c>
      <c r="AU13" s="22">
        <f>'[34]2019-20'!M131</f>
        <v>0.28877699999999995</v>
      </c>
      <c r="AV13" s="22">
        <f>'[34]2019-20'!N131</f>
        <v>0.32048599999999999</v>
      </c>
      <c r="AW13" s="22">
        <f>'[34]2019-20'!O131</f>
        <v>0.25659500000000002</v>
      </c>
      <c r="AX13" s="22">
        <f>'[34]2019-20'!P131</f>
        <v>0.25087999999999999</v>
      </c>
      <c r="AY13" s="22">
        <f>'[34]2019-20'!Q131</f>
        <v>0.27782899999999999</v>
      </c>
      <c r="AZ13" s="22">
        <f>'[34]2019-20'!R131</f>
        <v>0.171233</v>
      </c>
      <c r="BA13" s="19">
        <f t="shared" si="7"/>
        <v>3.3938899999999999</v>
      </c>
      <c r="BB13" s="22">
        <f>'[34]2020-21'!G131</f>
        <v>0.322237</v>
      </c>
      <c r="BC13" s="22">
        <f>'[34]2020-21'!H131</f>
        <v>0.31048199999999998</v>
      </c>
      <c r="BD13" s="22">
        <f>'[34]2020-21'!I131</f>
        <v>0.19605699999999998</v>
      </c>
      <c r="BE13" s="22">
        <f>'[34]2020-21'!J131</f>
        <v>0.21840299999999999</v>
      </c>
      <c r="BF13" s="22">
        <f>'[34]2020-21'!K131</f>
        <v>0.22876999999999997</v>
      </c>
      <c r="BG13" s="22">
        <f>'[34]2020-21'!L131</f>
        <v>0.24308299999999999</v>
      </c>
      <c r="BH13" s="22">
        <f>'[34]2020-21'!M131</f>
        <v>0.27659</v>
      </c>
      <c r="BI13" s="22">
        <f>'[34]2020-21'!N131</f>
        <v>0.30192200000000002</v>
      </c>
      <c r="BJ13" s="22">
        <f>'[34]2020-21'!O131</f>
        <v>0.39332400000000001</v>
      </c>
      <c r="BK13" s="22">
        <f>'[34]2020-21'!P131</f>
        <v>0.37106</v>
      </c>
      <c r="BL13" s="22">
        <f>'[34]2020-21'!Q131</f>
        <v>0.35252</v>
      </c>
      <c r="BM13" s="22">
        <f>'[34]2020-21'!R131</f>
        <v>0.4344920000000001</v>
      </c>
      <c r="BN13" s="19">
        <f t="shared" si="8"/>
        <v>3.6489400000000001</v>
      </c>
      <c r="BO13" s="22">
        <f>'[34]2021-22'!G131</f>
        <v>0.38926099999999997</v>
      </c>
      <c r="BP13" s="22">
        <f>'[34]2021-22'!H131</f>
        <v>0.40033399999999991</v>
      </c>
      <c r="BQ13" s="22">
        <f>'[34]2021-22'!I131</f>
        <v>0.44531500000000002</v>
      </c>
      <c r="BR13" s="22">
        <f>'[34]2021-22'!J131</f>
        <v>0.41127799999999992</v>
      </c>
      <c r="BS13" s="22">
        <f>'[34]2021-22'!K131</f>
        <v>0.46363899999999997</v>
      </c>
      <c r="BT13" s="22">
        <f>'[34]2021-22'!L131</f>
        <v>0.47107899999999997</v>
      </c>
      <c r="BU13" s="22">
        <f>'[34]2021-22'!M131</f>
        <v>0.55334499999999998</v>
      </c>
      <c r="BV13" s="22">
        <f>'[34]2021-22'!N131</f>
        <v>0.59071399999999996</v>
      </c>
      <c r="BW13" s="22">
        <f>'[34]2021-22'!O131</f>
        <v>0.59808499999999998</v>
      </c>
      <c r="BX13" s="22">
        <f>'[34]2021-22'!P131</f>
        <v>0.64384300000000005</v>
      </c>
      <c r="BY13" s="22">
        <f>'[34]2021-22'!Q131</f>
        <v>0.66794299999999995</v>
      </c>
      <c r="BZ13" s="22">
        <f>'[34]2021-22'!R131</f>
        <v>0.77678999999999987</v>
      </c>
      <c r="CA13" s="19">
        <f t="shared" si="9"/>
        <v>6.4116260000000009</v>
      </c>
      <c r="CB13" s="34">
        <f t="shared" si="10"/>
        <v>2.0238508184736124</v>
      </c>
      <c r="CC13" s="34">
        <f t="shared" si="11"/>
        <v>1.9962961004927005</v>
      </c>
      <c r="CD13" s="34">
        <f t="shared" si="12"/>
        <v>0.61415595688357483</v>
      </c>
      <c r="CE13" s="34">
        <f t="shared" si="13"/>
        <v>0.37446982422410291</v>
      </c>
      <c r="CF13" s="34">
        <f t="shared" si="14"/>
        <v>0.7571201499613589</v>
      </c>
      <c r="CG13" s="76">
        <v>0.1</v>
      </c>
      <c r="CH13" s="35" t="s">
        <v>93</v>
      </c>
      <c r="CI13" s="36">
        <f t="shared" si="0"/>
        <v>0.1</v>
      </c>
      <c r="CJ13" s="36">
        <f t="shared" si="0"/>
        <v>0.1</v>
      </c>
      <c r="CK13" s="36">
        <f t="shared" si="0"/>
        <v>0.1</v>
      </c>
      <c r="CL13" s="36">
        <f t="shared" si="0"/>
        <v>0.1</v>
      </c>
      <c r="CM13" s="36">
        <f t="shared" si="0"/>
        <v>0.1</v>
      </c>
      <c r="CN13" s="36">
        <f t="shared" si="0"/>
        <v>0.1</v>
      </c>
      <c r="CO13" s="22">
        <f>'[34]2022-23 H1 excl Agl.'!G131</f>
        <v>0.75086000000000008</v>
      </c>
      <c r="CP13" s="22">
        <f>'[34]2022-23 H1 excl Agl.'!H131</f>
        <v>0.70601800000000003</v>
      </c>
      <c r="CQ13" s="22">
        <f>'[34]2022-23 H1 excl Agl.'!I131</f>
        <v>0.64695400000000003</v>
      </c>
      <c r="CR13" s="22">
        <f>'[34]2022-23 H1 excl Agl.'!J131</f>
        <v>0.58713300000000002</v>
      </c>
      <c r="CS13" s="22">
        <f>'[34]2022-23 H1 excl Agl.'!K131</f>
        <v>0.61684099999999986</v>
      </c>
      <c r="CT13" s="22">
        <f>'[34]2022-23 H1 excl Agl.'!L131</f>
        <v>0.61343699999999979</v>
      </c>
      <c r="CU13" s="51">
        <f t="shared" si="15"/>
        <v>0.60867950000000004</v>
      </c>
      <c r="CV13" s="51">
        <f t="shared" si="1"/>
        <v>0.64978539999999996</v>
      </c>
      <c r="CW13" s="51">
        <f t="shared" si="1"/>
        <v>0.65789350000000002</v>
      </c>
      <c r="CX13" s="51">
        <f t="shared" si="1"/>
        <v>0.70822730000000012</v>
      </c>
      <c r="CY13" s="51">
        <f t="shared" si="1"/>
        <v>0.73473730000000004</v>
      </c>
      <c r="CZ13" s="51">
        <f t="shared" si="1"/>
        <v>0.85446899999999992</v>
      </c>
      <c r="DA13" s="19">
        <f t="shared" si="16"/>
        <v>8.1350349999999985</v>
      </c>
      <c r="DB13" s="52">
        <f t="shared" si="17"/>
        <v>1.5231672101493787</v>
      </c>
      <c r="DC13" s="53">
        <f t="shared" si="18"/>
        <v>0.51987170865029353</v>
      </c>
      <c r="DD13" s="52">
        <f t="shared" si="19"/>
        <v>0.33830126310907538</v>
      </c>
      <c r="DE13" s="52">
        <f t="shared" si="20"/>
        <v>0.49312563488050887</v>
      </c>
      <c r="DF13" s="54">
        <f t="shared" si="21"/>
        <v>0.26879437446912791</v>
      </c>
      <c r="DG13" s="55">
        <v>0.1</v>
      </c>
      <c r="DH13" s="35" t="s">
        <v>93</v>
      </c>
      <c r="DI13" s="56">
        <f t="shared" si="2"/>
        <v>0.1</v>
      </c>
      <c r="DJ13" s="61">
        <f t="shared" si="22"/>
        <v>0.82594600000000018</v>
      </c>
      <c r="DK13" s="61">
        <f t="shared" si="3"/>
        <v>0.77661980000000008</v>
      </c>
      <c r="DL13" s="61">
        <f t="shared" si="3"/>
        <v>0.7116494000000001</v>
      </c>
      <c r="DM13" s="61">
        <f t="shared" si="3"/>
        <v>0.6458463000000001</v>
      </c>
      <c r="DN13" s="61">
        <f t="shared" si="3"/>
        <v>0.67852509999999988</v>
      </c>
      <c r="DO13" s="61">
        <f t="shared" si="3"/>
        <v>0.67478069999999979</v>
      </c>
      <c r="DP13" s="61">
        <f t="shared" si="3"/>
        <v>0.66954745000000004</v>
      </c>
      <c r="DQ13" s="61">
        <f t="shared" si="3"/>
        <v>0.71476393999999999</v>
      </c>
      <c r="DR13" s="61">
        <f t="shared" si="3"/>
        <v>0.7236828500000001</v>
      </c>
      <c r="DS13" s="61">
        <f t="shared" si="3"/>
        <v>0.77905003000000017</v>
      </c>
      <c r="DT13" s="61">
        <f t="shared" si="3"/>
        <v>0.80821103000000005</v>
      </c>
      <c r="DU13" s="61">
        <f t="shared" si="3"/>
        <v>0.93991590000000003</v>
      </c>
      <c r="DV13" s="62">
        <f t="shared" si="23"/>
        <v>8.9485385000000033</v>
      </c>
    </row>
    <row r="14" spans="1:126" s="1" customFormat="1" x14ac:dyDescent="0.2">
      <c r="A14" s="6" t="s">
        <v>129</v>
      </c>
      <c r="B14" s="22">
        <f>'[34]2016-17 excl Agl'!G132</f>
        <v>0</v>
      </c>
      <c r="C14" s="22">
        <f>'[34]2016-17 excl Agl'!H132</f>
        <v>0</v>
      </c>
      <c r="D14" s="22">
        <f>'[34]2016-17 excl Agl'!I132</f>
        <v>0</v>
      </c>
      <c r="E14" s="22">
        <f>'[34]2016-17 excl Agl'!J132</f>
        <v>0</v>
      </c>
      <c r="F14" s="22">
        <f>'[34]2016-17 excl Agl'!K132</f>
        <v>0</v>
      </c>
      <c r="G14" s="22">
        <f>'[34]2016-17 excl Agl'!L132</f>
        <v>0</v>
      </c>
      <c r="H14" s="22">
        <f>'[34]2016-17 excl Agl'!M132</f>
        <v>0</v>
      </c>
      <c r="I14" s="22">
        <f>'[34]2016-17 excl Agl'!N132</f>
        <v>0</v>
      </c>
      <c r="J14" s="22">
        <f>'[34]2016-17 excl Agl'!O132</f>
        <v>0</v>
      </c>
      <c r="K14" s="22">
        <f>'[34]2016-17 excl Agl'!P132</f>
        <v>0</v>
      </c>
      <c r="L14" s="22">
        <f>'[34]2016-17 excl Agl'!Q132</f>
        <v>0</v>
      </c>
      <c r="M14" s="22">
        <f>'[34]2016-17 excl Agl'!R132</f>
        <v>0</v>
      </c>
      <c r="N14" s="19">
        <f t="shared" si="4"/>
        <v>0</v>
      </c>
      <c r="O14" s="22">
        <f>'[34]2017-18 excl Agl.'!G132</f>
        <v>0</v>
      </c>
      <c r="P14" s="22">
        <f>'[34]2017-18 excl Agl.'!H132</f>
        <v>0</v>
      </c>
      <c r="Q14" s="22">
        <f>'[34]2017-18 excl Agl.'!I132</f>
        <v>0</v>
      </c>
      <c r="R14" s="22">
        <f>'[34]2017-18 excl Agl.'!J132</f>
        <v>0</v>
      </c>
      <c r="S14" s="22">
        <f>'[34]2017-18 excl Agl.'!K132</f>
        <v>0</v>
      </c>
      <c r="T14" s="22">
        <f>'[34]2017-18 excl Agl.'!L132</f>
        <v>0</v>
      </c>
      <c r="U14" s="22">
        <f>'[34]2017-18 excl Agl.'!M132</f>
        <v>0</v>
      </c>
      <c r="V14" s="22">
        <f>'[34]2017-18 excl Agl.'!N132</f>
        <v>0</v>
      </c>
      <c r="W14" s="22">
        <f>'[34]2017-18 excl Agl.'!O132</f>
        <v>0</v>
      </c>
      <c r="X14" s="22">
        <f>'[34]2017-18 excl Agl.'!P132</f>
        <v>0</v>
      </c>
      <c r="Y14" s="22">
        <f>'[34]2017-18 excl Agl.'!Q132</f>
        <v>0</v>
      </c>
      <c r="Z14" s="22">
        <f>'[34]2017-18 excl Agl.'!R132</f>
        <v>0</v>
      </c>
      <c r="AA14" s="19">
        <f t="shared" si="5"/>
        <v>0</v>
      </c>
      <c r="AB14" s="22">
        <f>'[34]2018-19'!G132</f>
        <v>0</v>
      </c>
      <c r="AC14" s="22">
        <f>'[34]2018-19'!H132</f>
        <v>0</v>
      </c>
      <c r="AD14" s="22">
        <f>'[34]2018-19'!I132</f>
        <v>0</v>
      </c>
      <c r="AE14" s="22">
        <f>'[34]2018-19'!J132</f>
        <v>0</v>
      </c>
      <c r="AF14" s="22">
        <f>'[34]2018-19'!K132</f>
        <v>0</v>
      </c>
      <c r="AG14" s="22">
        <f>'[34]2018-19'!L132</f>
        <v>0</v>
      </c>
      <c r="AH14" s="22">
        <f>'[34]2018-19'!M132</f>
        <v>0</v>
      </c>
      <c r="AI14" s="22">
        <f>'[34]2018-19'!N132</f>
        <v>0</v>
      </c>
      <c r="AJ14" s="22">
        <f>'[34]2018-19'!O132</f>
        <v>0</v>
      </c>
      <c r="AK14" s="22">
        <f>'[34]2018-19'!P132</f>
        <v>0</v>
      </c>
      <c r="AL14" s="22">
        <f>'[34]2018-19'!Q132</f>
        <v>0</v>
      </c>
      <c r="AM14" s="22">
        <f>'[34]2018-19'!R132</f>
        <v>0</v>
      </c>
      <c r="AN14" s="19">
        <f t="shared" si="6"/>
        <v>0</v>
      </c>
      <c r="AO14" s="22">
        <f>'[34]2019-20'!G132</f>
        <v>0</v>
      </c>
      <c r="AP14" s="22">
        <f>'[34]2019-20'!H132</f>
        <v>0</v>
      </c>
      <c r="AQ14" s="22">
        <f>'[34]2019-20'!I132</f>
        <v>0</v>
      </c>
      <c r="AR14" s="22">
        <f>'[34]2019-20'!J132</f>
        <v>0</v>
      </c>
      <c r="AS14" s="22">
        <f>'[34]2019-20'!K132</f>
        <v>0</v>
      </c>
      <c r="AT14" s="22">
        <f>'[34]2019-20'!L132</f>
        <v>0</v>
      </c>
      <c r="AU14" s="22">
        <f>'[34]2019-20'!M132</f>
        <v>0</v>
      </c>
      <c r="AV14" s="22">
        <f>'[34]2019-20'!N132</f>
        <v>0</v>
      </c>
      <c r="AW14" s="22">
        <f>'[34]2019-20'!O132</f>
        <v>0</v>
      </c>
      <c r="AX14" s="22">
        <f>'[34]2019-20'!P132</f>
        <v>0</v>
      </c>
      <c r="AY14" s="22">
        <f>'[34]2019-20'!Q132</f>
        <v>0</v>
      </c>
      <c r="AZ14" s="22">
        <f>'[34]2019-20'!R132</f>
        <v>0</v>
      </c>
      <c r="BA14" s="19">
        <f t="shared" si="7"/>
        <v>0</v>
      </c>
      <c r="BB14" s="22">
        <f>'[34]2020-21'!G132</f>
        <v>0</v>
      </c>
      <c r="BC14" s="22">
        <f>'[34]2020-21'!H132</f>
        <v>0</v>
      </c>
      <c r="BD14" s="22">
        <f>'[34]2020-21'!I132</f>
        <v>0</v>
      </c>
      <c r="BE14" s="22">
        <f>'[34]2020-21'!J132</f>
        <v>0</v>
      </c>
      <c r="BF14" s="22">
        <f>'[34]2020-21'!K132</f>
        <v>0</v>
      </c>
      <c r="BG14" s="22">
        <f>'[34]2020-21'!L132</f>
        <v>0</v>
      </c>
      <c r="BH14" s="22">
        <f>'[34]2020-21'!M132</f>
        <v>0</v>
      </c>
      <c r="BI14" s="22">
        <f>'[34]2020-21'!N132</f>
        <v>0</v>
      </c>
      <c r="BJ14" s="22">
        <f>'[34]2020-21'!O132</f>
        <v>0</v>
      </c>
      <c r="BK14" s="22">
        <f>'[34]2020-21'!P132</f>
        <v>0</v>
      </c>
      <c r="BL14" s="22">
        <f>'[34]2020-21'!Q132</f>
        <v>0</v>
      </c>
      <c r="BM14" s="22">
        <f>'[34]2020-21'!R132</f>
        <v>0</v>
      </c>
      <c r="BN14" s="19">
        <f t="shared" si="8"/>
        <v>0</v>
      </c>
      <c r="BO14" s="22">
        <f>'[34]2021-22'!G132</f>
        <v>0</v>
      </c>
      <c r="BP14" s="22">
        <f>'[34]2021-22'!H132</f>
        <v>0</v>
      </c>
      <c r="BQ14" s="22">
        <f>'[34]2021-22'!I132</f>
        <v>9.0000000000000002E-6</v>
      </c>
      <c r="BR14" s="22">
        <f>'[34]2021-22'!J132</f>
        <v>2.1999999999999999E-5</v>
      </c>
      <c r="BS14" s="22">
        <f>'[34]2021-22'!K132</f>
        <v>2.5999999999999998E-5</v>
      </c>
      <c r="BT14" s="22">
        <f>'[34]2021-22'!L132</f>
        <v>2.3E-5</v>
      </c>
      <c r="BU14" s="22">
        <f>'[34]2021-22'!M132</f>
        <v>2.9E-5</v>
      </c>
      <c r="BV14" s="22">
        <f>'[34]2021-22'!N132</f>
        <v>2.4000000000000001E-5</v>
      </c>
      <c r="BW14" s="22">
        <f>'[34]2021-22'!O132</f>
        <v>2.4000000000000001E-5</v>
      </c>
      <c r="BX14" s="22">
        <f>'[34]2021-22'!P132</f>
        <v>2.4000000000000001E-5</v>
      </c>
      <c r="BY14" s="22">
        <f>'[34]2021-22'!Q132</f>
        <v>4.3999999999999999E-5</v>
      </c>
      <c r="BZ14" s="22">
        <f>'[34]2021-22'!R132</f>
        <v>4.1999999999999998E-5</v>
      </c>
      <c r="CA14" s="19">
        <f t="shared" si="9"/>
        <v>2.6699999999999998E-4</v>
      </c>
      <c r="CB14" s="34">
        <f t="shared" si="10"/>
        <v>0</v>
      </c>
      <c r="CC14" s="34">
        <f t="shared" si="11"/>
        <v>0</v>
      </c>
      <c r="CD14" s="34">
        <f t="shared" si="12"/>
        <v>0</v>
      </c>
      <c r="CE14" s="34">
        <f t="shared" si="13"/>
        <v>0</v>
      </c>
      <c r="CF14" s="34">
        <f t="shared" si="14"/>
        <v>0</v>
      </c>
      <c r="CG14" s="76">
        <v>0.1</v>
      </c>
      <c r="CH14" s="35" t="s">
        <v>93</v>
      </c>
      <c r="CI14" s="36">
        <f t="shared" si="0"/>
        <v>0.1</v>
      </c>
      <c r="CJ14" s="36">
        <f t="shared" si="0"/>
        <v>0.1</v>
      </c>
      <c r="CK14" s="36">
        <f t="shared" si="0"/>
        <v>0.1</v>
      </c>
      <c r="CL14" s="36">
        <f t="shared" si="0"/>
        <v>0.1</v>
      </c>
      <c r="CM14" s="36">
        <f t="shared" si="0"/>
        <v>0.1</v>
      </c>
      <c r="CN14" s="36">
        <f t="shared" si="0"/>
        <v>0.1</v>
      </c>
      <c r="CO14" s="22">
        <f>'[34]2022-23 H1 excl Agl.'!G132</f>
        <v>1.9000000000000001E-5</v>
      </c>
      <c r="CP14" s="22">
        <f>'[34]2022-23 H1 excl Agl.'!H132</f>
        <v>1.5E-5</v>
      </c>
      <c r="CQ14" s="22">
        <f>'[34]2022-23 H1 excl Agl.'!I132</f>
        <v>3.6000000000000001E-5</v>
      </c>
      <c r="CR14" s="22">
        <f>'[34]2022-23 H1 excl Agl.'!J132</f>
        <v>2.1999999999999999E-5</v>
      </c>
      <c r="CS14" s="22">
        <f>'[34]2022-23 H1 excl Agl.'!K132</f>
        <v>3.9999999999999998E-6</v>
      </c>
      <c r="CT14" s="22">
        <f>'[34]2022-23 H1 excl Agl.'!L132</f>
        <v>0</v>
      </c>
      <c r="CU14" s="51">
        <f t="shared" ref="CU14:CZ14" si="24">BU14*(1+CI14)</f>
        <v>3.1900000000000003E-5</v>
      </c>
      <c r="CV14" s="51">
        <f t="shared" si="24"/>
        <v>2.6400000000000001E-5</v>
      </c>
      <c r="CW14" s="51">
        <f t="shared" si="24"/>
        <v>2.6400000000000001E-5</v>
      </c>
      <c r="CX14" s="51">
        <f t="shared" si="24"/>
        <v>2.6400000000000001E-5</v>
      </c>
      <c r="CY14" s="51">
        <f t="shared" si="24"/>
        <v>4.8400000000000004E-5</v>
      </c>
      <c r="CZ14" s="51">
        <f t="shared" si="24"/>
        <v>4.6199999999999998E-5</v>
      </c>
      <c r="DA14" s="19">
        <f t="shared" si="16"/>
        <v>3.0169999999999996E-4</v>
      </c>
      <c r="DB14" s="52">
        <f>IFERROR((DA14/AA14)^(1/5)-1,0)</f>
        <v>0</v>
      </c>
      <c r="DC14" s="53">
        <f>IFERROR((DA14/AN14)^(1/4)-1,0)</f>
        <v>0</v>
      </c>
      <c r="DD14" s="52">
        <f>IFERROR((DA14/BA14)^(1/3)-1,0)</f>
        <v>0</v>
      </c>
      <c r="DE14" s="52">
        <f>IFERROR((DA14/BN14)^(1/2)-1,0)</f>
        <v>0</v>
      </c>
      <c r="DF14" s="54">
        <f>IFERROR((DA14/CA14)^(1/1)-1,0)</f>
        <v>0.12996254681647934</v>
      </c>
      <c r="DG14" s="55">
        <v>0.1</v>
      </c>
      <c r="DH14" s="35" t="s">
        <v>88</v>
      </c>
      <c r="DI14" s="56">
        <f t="shared" si="2"/>
        <v>0</v>
      </c>
      <c r="DJ14" s="61">
        <f t="shared" si="22"/>
        <v>1.9000000000000001E-5</v>
      </c>
      <c r="DK14" s="61">
        <f t="shared" si="3"/>
        <v>1.5E-5</v>
      </c>
      <c r="DL14" s="61">
        <f t="shared" si="3"/>
        <v>3.6000000000000001E-5</v>
      </c>
      <c r="DM14" s="61">
        <f t="shared" si="3"/>
        <v>2.1999999999999999E-5</v>
      </c>
      <c r="DN14" s="61">
        <f t="shared" si="3"/>
        <v>3.9999999999999998E-6</v>
      </c>
      <c r="DO14" s="61">
        <f t="shared" si="3"/>
        <v>0</v>
      </c>
      <c r="DP14" s="61">
        <f t="shared" si="3"/>
        <v>3.1900000000000003E-5</v>
      </c>
      <c r="DQ14" s="61">
        <f t="shared" si="3"/>
        <v>2.6400000000000001E-5</v>
      </c>
      <c r="DR14" s="61">
        <f t="shared" si="3"/>
        <v>2.6400000000000001E-5</v>
      </c>
      <c r="DS14" s="61">
        <f t="shared" si="3"/>
        <v>2.6400000000000001E-5</v>
      </c>
      <c r="DT14" s="61">
        <f t="shared" si="3"/>
        <v>4.8400000000000004E-5</v>
      </c>
      <c r="DU14" s="61">
        <f t="shared" si="3"/>
        <v>4.6199999999999998E-5</v>
      </c>
      <c r="DV14" s="62">
        <f t="shared" si="23"/>
        <v>3.0169999999999996E-4</v>
      </c>
    </row>
    <row r="15" spans="1:126" s="1" customFormat="1" ht="12.5" x14ac:dyDescent="0.2">
      <c r="A15" s="6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19">
        <f t="shared" si="4"/>
        <v>0</v>
      </c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19">
        <f t="shared" si="5"/>
        <v>0</v>
      </c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19">
        <f t="shared" si="6"/>
        <v>0</v>
      </c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19">
        <f t="shared" si="7"/>
        <v>0</v>
      </c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19">
        <f t="shared" si="8"/>
        <v>0</v>
      </c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19">
        <f t="shared" si="9"/>
        <v>0</v>
      </c>
      <c r="CB15" s="34"/>
      <c r="CC15" s="34"/>
      <c r="CD15" s="34"/>
      <c r="CE15" s="34"/>
      <c r="CF15" s="34"/>
      <c r="CG15" s="76"/>
      <c r="CH15" s="37"/>
      <c r="CI15" s="36"/>
      <c r="CJ15" s="38"/>
      <c r="CK15" s="38"/>
      <c r="CL15" s="38"/>
      <c r="CM15" s="38"/>
      <c r="CN15" s="38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19">
        <f t="shared" si="16"/>
        <v>0</v>
      </c>
      <c r="DB15" s="5"/>
      <c r="DC15" s="5"/>
      <c r="DD15" s="5"/>
      <c r="DE15" s="5"/>
      <c r="DF15" s="5"/>
      <c r="DG15" s="5"/>
      <c r="DH15" s="5"/>
      <c r="DI15" s="5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2"/>
    </row>
    <row r="16" spans="1:126" s="1" customFormat="1" ht="10.5" x14ac:dyDescent="0.25">
      <c r="A16" s="8" t="s">
        <v>31</v>
      </c>
      <c r="B16" s="7">
        <f t="shared" ref="B16:AG16" si="25">SUM(B6:B15)</f>
        <v>115.54294142142253</v>
      </c>
      <c r="C16" s="7">
        <f t="shared" si="25"/>
        <v>89.173523700287859</v>
      </c>
      <c r="D16" s="7">
        <f t="shared" si="25"/>
        <v>53.309718581823574</v>
      </c>
      <c r="E16" s="7">
        <f t="shared" si="25"/>
        <v>108.94244187254336</v>
      </c>
      <c r="F16" s="7">
        <f t="shared" si="25"/>
        <v>105.32039289744429</v>
      </c>
      <c r="G16" s="7">
        <f t="shared" si="25"/>
        <v>115.91565737265826</v>
      </c>
      <c r="H16" s="7">
        <f t="shared" si="25"/>
        <v>123.72091935111445</v>
      </c>
      <c r="I16" s="7">
        <f t="shared" si="25"/>
        <v>86.402860496310495</v>
      </c>
      <c r="J16" s="7">
        <f t="shared" si="25"/>
        <v>80.152900316427989</v>
      </c>
      <c r="K16" s="7">
        <f t="shared" si="25"/>
        <v>84.306274057901391</v>
      </c>
      <c r="L16" s="7">
        <f t="shared" si="25"/>
        <v>59.790013498748202</v>
      </c>
      <c r="M16" s="7">
        <f t="shared" si="25"/>
        <v>126.2975089707264</v>
      </c>
      <c r="N16" s="7">
        <f t="shared" si="25"/>
        <v>1148.8751525374089</v>
      </c>
      <c r="O16" s="7">
        <f t="shared" si="25"/>
        <v>117.15389816226501</v>
      </c>
      <c r="P16" s="7">
        <f t="shared" si="25"/>
        <v>98.243094919359024</v>
      </c>
      <c r="Q16" s="7">
        <f t="shared" si="25"/>
        <v>56.656027850225307</v>
      </c>
      <c r="R16" s="7">
        <f t="shared" si="25"/>
        <v>115.35490788670491</v>
      </c>
      <c r="S16" s="7">
        <f t="shared" si="25"/>
        <v>109.72813666356586</v>
      </c>
      <c r="T16" s="7">
        <f t="shared" si="25"/>
        <v>123.8545209994496</v>
      </c>
      <c r="U16" s="7">
        <f t="shared" si="25"/>
        <v>128.63976198896714</v>
      </c>
      <c r="V16" s="7">
        <f t="shared" si="25"/>
        <v>91.431225249445916</v>
      </c>
      <c r="W16" s="7">
        <f t="shared" si="25"/>
        <v>84.289574615962408</v>
      </c>
      <c r="X16" s="7">
        <f t="shared" si="25"/>
        <v>88.313767141411148</v>
      </c>
      <c r="Y16" s="7">
        <f t="shared" si="25"/>
        <v>63.007783503389057</v>
      </c>
      <c r="Z16" s="7">
        <f t="shared" si="25"/>
        <v>130.18073706681142</v>
      </c>
      <c r="AA16" s="7">
        <f t="shared" si="25"/>
        <v>1206.8534360475564</v>
      </c>
      <c r="AB16" s="7">
        <f t="shared" si="25"/>
        <v>126.84455299999999</v>
      </c>
      <c r="AC16" s="7">
        <f t="shared" si="25"/>
        <v>104.61505800000002</v>
      </c>
      <c r="AD16" s="7">
        <f t="shared" si="25"/>
        <v>62.151693000000009</v>
      </c>
      <c r="AE16" s="7">
        <f t="shared" si="25"/>
        <v>120.58310536309524</v>
      </c>
      <c r="AF16" s="7">
        <f t="shared" si="25"/>
        <v>116.15107579116346</v>
      </c>
      <c r="AG16" s="7">
        <f t="shared" si="25"/>
        <v>135.136617</v>
      </c>
      <c r="AH16" s="7">
        <f t="shared" ref="AH16:BM16" si="26">SUM(AH6:AH15)</f>
        <v>141.32302899999999</v>
      </c>
      <c r="AI16" s="7">
        <f t="shared" si="26"/>
        <v>100.55285499999999</v>
      </c>
      <c r="AJ16" s="7">
        <f t="shared" si="26"/>
        <v>90.640567000000004</v>
      </c>
      <c r="AK16" s="7">
        <f t="shared" si="26"/>
        <v>93.518355</v>
      </c>
      <c r="AL16" s="7">
        <f t="shared" si="26"/>
        <v>70.13832331016043</v>
      </c>
      <c r="AM16" s="7">
        <f t="shared" si="26"/>
        <v>141.92162507542432</v>
      </c>
      <c r="AN16" s="7">
        <f t="shared" si="26"/>
        <v>1303.5768565398434</v>
      </c>
      <c r="AO16" s="7">
        <f t="shared" si="26"/>
        <v>83.073421999999994</v>
      </c>
      <c r="AP16" s="7">
        <f t="shared" si="26"/>
        <v>126.64968527858294</v>
      </c>
      <c r="AQ16" s="7">
        <f t="shared" si="26"/>
        <v>105.54777703111112</v>
      </c>
      <c r="AR16" s="7">
        <f t="shared" si="26"/>
        <v>105.3482783066449</v>
      </c>
      <c r="AS16" s="7">
        <f t="shared" si="26"/>
        <v>98.672583000000017</v>
      </c>
      <c r="AT16" s="7">
        <f t="shared" si="26"/>
        <v>73.120323000000013</v>
      </c>
      <c r="AU16" s="7">
        <f t="shared" si="26"/>
        <v>98.184899000000001</v>
      </c>
      <c r="AV16" s="7">
        <f t="shared" si="26"/>
        <v>82.531225464596957</v>
      </c>
      <c r="AW16" s="7">
        <f t="shared" si="26"/>
        <v>82.636563327044044</v>
      </c>
      <c r="AX16" s="7">
        <f t="shared" si="26"/>
        <v>85.745748529411756</v>
      </c>
      <c r="AY16" s="7">
        <f t="shared" si="26"/>
        <v>93.755037688159888</v>
      </c>
      <c r="AZ16" s="7">
        <f t="shared" si="26"/>
        <v>100.21571171692307</v>
      </c>
      <c r="BA16" s="7">
        <f t="shared" si="26"/>
        <v>1135.4812543424744</v>
      </c>
      <c r="BB16" s="7">
        <f t="shared" si="26"/>
        <v>113.54077631050228</v>
      </c>
      <c r="BC16" s="7">
        <f t="shared" si="26"/>
        <v>138.14030882978778</v>
      </c>
      <c r="BD16" s="7">
        <f t="shared" si="26"/>
        <v>92.964258157027174</v>
      </c>
      <c r="BE16" s="7">
        <f t="shared" si="26"/>
        <v>103.01078368708897</v>
      </c>
      <c r="BF16" s="7">
        <f t="shared" si="26"/>
        <v>104.35674324999999</v>
      </c>
      <c r="BG16" s="7">
        <f t="shared" si="26"/>
        <v>99.816537249999996</v>
      </c>
      <c r="BH16" s="7">
        <f t="shared" si="26"/>
        <v>91.015531750000008</v>
      </c>
      <c r="BI16" s="7">
        <f t="shared" si="26"/>
        <v>86.486987360000015</v>
      </c>
      <c r="BJ16" s="7">
        <f t="shared" si="26"/>
        <v>98.621127000000016</v>
      </c>
      <c r="BK16" s="7">
        <f t="shared" si="26"/>
        <v>100.25128488085062</v>
      </c>
      <c r="BL16" s="7">
        <f t="shared" si="26"/>
        <v>105.50151003104833</v>
      </c>
      <c r="BM16" s="7">
        <f t="shared" si="26"/>
        <v>177.22714657454549</v>
      </c>
      <c r="BN16" s="7">
        <f t="shared" ref="BN16:CA16" si="27">SUM(BN6:BN15)</f>
        <v>1310.932995080851</v>
      </c>
      <c r="BO16" s="7">
        <f t="shared" si="27"/>
        <v>139.68709500000003</v>
      </c>
      <c r="BP16" s="7">
        <f t="shared" si="27"/>
        <v>119.87358721999999</v>
      </c>
      <c r="BQ16" s="7">
        <f t="shared" si="27"/>
        <v>96.763463579999993</v>
      </c>
      <c r="BR16" s="7">
        <f t="shared" si="27"/>
        <v>109.26539654000001</v>
      </c>
      <c r="BS16" s="7">
        <f t="shared" si="27"/>
        <v>134.03625084999999</v>
      </c>
      <c r="BT16" s="7">
        <f t="shared" si="27"/>
        <v>105.91327699999999</v>
      </c>
      <c r="BU16" s="7">
        <f t="shared" si="27"/>
        <v>106.30561120999998</v>
      </c>
      <c r="BV16" s="7">
        <f t="shared" si="27"/>
        <v>81.923749540000003</v>
      </c>
      <c r="BW16" s="7">
        <f t="shared" si="27"/>
        <v>100.44538225999997</v>
      </c>
      <c r="BX16" s="7">
        <f t="shared" si="27"/>
        <v>104.69525993999999</v>
      </c>
      <c r="BY16" s="7">
        <f t="shared" si="27"/>
        <v>107.14730727999999</v>
      </c>
      <c r="BZ16" s="7">
        <f t="shared" si="27"/>
        <v>159.60756700000005</v>
      </c>
      <c r="CA16" s="7">
        <f t="shared" si="27"/>
        <v>1365.6639474199999</v>
      </c>
      <c r="CB16" s="39"/>
      <c r="CC16" s="39"/>
      <c r="CD16" s="39"/>
      <c r="CE16" s="39"/>
      <c r="CF16" s="39"/>
      <c r="CG16" s="77"/>
      <c r="CH16" s="39"/>
      <c r="CI16" s="39"/>
      <c r="CJ16" s="39"/>
      <c r="CK16" s="39"/>
      <c r="CL16" s="39"/>
      <c r="CM16" s="39"/>
      <c r="CN16" s="39"/>
      <c r="CO16" s="7">
        <f t="shared" ref="CO16:DA16" si="28">SUM(CO6:CO15)</f>
        <v>149.73264165000003</v>
      </c>
      <c r="CP16" s="7">
        <f t="shared" si="28"/>
        <v>136.68894092999997</v>
      </c>
      <c r="CQ16" s="7">
        <f t="shared" si="28"/>
        <v>93.963927040000002</v>
      </c>
      <c r="CR16" s="7">
        <f t="shared" si="28"/>
        <v>99.021974229999998</v>
      </c>
      <c r="CS16" s="7">
        <f t="shared" si="28"/>
        <v>109.10564797000002</v>
      </c>
      <c r="CT16" s="7">
        <f t="shared" si="28"/>
        <v>105.27046686000003</v>
      </c>
      <c r="CU16" s="7">
        <f t="shared" si="28"/>
        <v>113.76904705687635</v>
      </c>
      <c r="CV16" s="7">
        <f t="shared" si="28"/>
        <v>88.012053454892026</v>
      </c>
      <c r="CW16" s="7">
        <f t="shared" si="28"/>
        <v>107.36759959575657</v>
      </c>
      <c r="CX16" s="7">
        <f t="shared" si="28"/>
        <v>111.81904632543123</v>
      </c>
      <c r="CY16" s="7">
        <f t="shared" si="28"/>
        <v>114.50253155115151</v>
      </c>
      <c r="CZ16" s="7">
        <f t="shared" si="28"/>
        <v>170.21970855936308</v>
      </c>
      <c r="DA16" s="7">
        <f t="shared" si="28"/>
        <v>1399.4735852234708</v>
      </c>
      <c r="DB16" s="7"/>
      <c r="DC16" s="7"/>
      <c r="DD16" s="7"/>
      <c r="DE16" s="7"/>
      <c r="DF16" s="7"/>
      <c r="DG16" s="7"/>
      <c r="DH16" s="7"/>
      <c r="DI16" s="7"/>
      <c r="DJ16" s="7">
        <f t="shared" ref="DJ16:DU16" si="29">SUM(DJ2:DJ14)</f>
        <v>160.01033096872624</v>
      </c>
      <c r="DK16" s="7">
        <f t="shared" si="29"/>
        <v>146.33227181663821</v>
      </c>
      <c r="DL16" s="7">
        <f t="shared" si="29"/>
        <v>101.18276105497013</v>
      </c>
      <c r="DM16" s="7">
        <f t="shared" si="29"/>
        <v>106.14007776782555</v>
      </c>
      <c r="DN16" s="7">
        <f t="shared" si="29"/>
        <v>116.91874179628435</v>
      </c>
      <c r="DO16" s="7">
        <f t="shared" si="29"/>
        <v>112.78181464333964</v>
      </c>
      <c r="DP16" s="7">
        <f t="shared" si="29"/>
        <v>121.70470665610617</v>
      </c>
      <c r="DQ16" s="7">
        <f t="shared" si="29"/>
        <v>94.466767614880894</v>
      </c>
      <c r="DR16" s="7">
        <f t="shared" si="29"/>
        <v>114.67196246591747</v>
      </c>
      <c r="DS16" s="7">
        <f t="shared" si="29"/>
        <v>119.33628172668081</v>
      </c>
      <c r="DT16" s="7">
        <f t="shared" si="29"/>
        <v>122.28311853169748</v>
      </c>
      <c r="DU16" s="7">
        <f t="shared" si="29"/>
        <v>181.49609387878291</v>
      </c>
      <c r="DV16" s="7">
        <f>SUM(DV6:DV14)</f>
        <v>1497.32492892185</v>
      </c>
    </row>
    <row r="17" spans="1:126" s="1" customFormat="1" x14ac:dyDescent="0.2">
      <c r="A17" s="6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9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9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9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9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9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9"/>
      <c r="CB17" s="40"/>
      <c r="CC17" s="40"/>
      <c r="CD17" s="40"/>
      <c r="CE17" s="40"/>
      <c r="CF17" s="40"/>
      <c r="CG17" s="78"/>
      <c r="CH17" s="40"/>
      <c r="CI17" s="40"/>
      <c r="CJ17" s="40"/>
      <c r="CK17" s="40"/>
      <c r="CL17" s="40"/>
      <c r="CM17" s="40"/>
      <c r="CN17" s="4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</row>
    <row r="18" spans="1:126" s="1" customFormat="1" ht="10.5" x14ac:dyDescent="0.25">
      <c r="A18" s="16" t="s">
        <v>30</v>
      </c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>
        <f>SUM(B18:M18)</f>
        <v>0</v>
      </c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>
        <f>SUM(O18:Z18)</f>
        <v>0</v>
      </c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>
        <f>SUM(AB18:AM18)</f>
        <v>0</v>
      </c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>
        <f>SUM(AO18:AZ18)</f>
        <v>0</v>
      </c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>
        <f>SUM(BB18:BM18)</f>
        <v>0</v>
      </c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>
        <f>SUM(BO18:BZ18)</f>
        <v>0</v>
      </c>
      <c r="CB18" s="11"/>
      <c r="CC18" s="11"/>
      <c r="CD18" s="11"/>
      <c r="CE18" s="11"/>
      <c r="CF18" s="11"/>
      <c r="CG18" s="79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>
        <f>SUM(CO18:CZ18)</f>
        <v>0</v>
      </c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</row>
    <row r="19" spans="1:126" s="1" customFormat="1" x14ac:dyDescent="0.2">
      <c r="A19" s="6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9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9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9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9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9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9"/>
      <c r="CB19" s="9"/>
      <c r="CC19" s="9"/>
      <c r="CD19" s="9"/>
      <c r="CE19" s="9"/>
      <c r="CF19" s="9"/>
      <c r="CG19" s="43"/>
      <c r="CH19" s="9"/>
      <c r="CI19" s="9"/>
      <c r="CJ19" s="9"/>
      <c r="CK19" s="9"/>
      <c r="CL19" s="9"/>
      <c r="CM19" s="9"/>
      <c r="CN19" s="9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</row>
    <row r="20" spans="1:126" s="1" customFormat="1" ht="10.5" x14ac:dyDescent="0.25">
      <c r="A20" s="15" t="s">
        <v>29</v>
      </c>
      <c r="B20" s="3">
        <f t="shared" ref="B20:N20" si="30">SUM(B16,B18)</f>
        <v>115.54294142142253</v>
      </c>
      <c r="C20" s="3">
        <f t="shared" si="30"/>
        <v>89.173523700287859</v>
      </c>
      <c r="D20" s="3">
        <f t="shared" si="30"/>
        <v>53.309718581823574</v>
      </c>
      <c r="E20" s="3">
        <f t="shared" si="30"/>
        <v>108.94244187254336</v>
      </c>
      <c r="F20" s="3">
        <f t="shared" si="30"/>
        <v>105.32039289744429</v>
      </c>
      <c r="G20" s="3">
        <f t="shared" si="30"/>
        <v>115.91565737265826</v>
      </c>
      <c r="H20" s="3">
        <f t="shared" si="30"/>
        <v>123.72091935111445</v>
      </c>
      <c r="I20" s="3">
        <f t="shared" si="30"/>
        <v>86.402860496310495</v>
      </c>
      <c r="J20" s="3">
        <f t="shared" si="30"/>
        <v>80.152900316427989</v>
      </c>
      <c r="K20" s="3">
        <f t="shared" si="30"/>
        <v>84.306274057901391</v>
      </c>
      <c r="L20" s="3">
        <f t="shared" si="30"/>
        <v>59.790013498748202</v>
      </c>
      <c r="M20" s="3">
        <f t="shared" si="30"/>
        <v>126.2975089707264</v>
      </c>
      <c r="N20" s="3">
        <f t="shared" si="30"/>
        <v>1148.8751525374089</v>
      </c>
      <c r="O20" s="3">
        <f t="shared" ref="O20:AA20" si="31">SUM(O16,O18)</f>
        <v>117.15389816226501</v>
      </c>
      <c r="P20" s="3">
        <f t="shared" si="31"/>
        <v>98.243094919359024</v>
      </c>
      <c r="Q20" s="3">
        <f t="shared" si="31"/>
        <v>56.656027850225307</v>
      </c>
      <c r="R20" s="3">
        <f t="shared" si="31"/>
        <v>115.35490788670491</v>
      </c>
      <c r="S20" s="3">
        <f t="shared" si="31"/>
        <v>109.72813666356586</v>
      </c>
      <c r="T20" s="3">
        <f t="shared" si="31"/>
        <v>123.8545209994496</v>
      </c>
      <c r="U20" s="3">
        <f t="shared" si="31"/>
        <v>128.63976198896714</v>
      </c>
      <c r="V20" s="3">
        <f t="shared" si="31"/>
        <v>91.431225249445916</v>
      </c>
      <c r="W20" s="3">
        <f t="shared" si="31"/>
        <v>84.289574615962408</v>
      </c>
      <c r="X20" s="3">
        <f t="shared" si="31"/>
        <v>88.313767141411148</v>
      </c>
      <c r="Y20" s="3">
        <f t="shared" si="31"/>
        <v>63.007783503389057</v>
      </c>
      <c r="Z20" s="3">
        <f t="shared" si="31"/>
        <v>130.18073706681142</v>
      </c>
      <c r="AA20" s="3">
        <f t="shared" si="31"/>
        <v>1206.8534360475564</v>
      </c>
      <c r="AB20" s="3">
        <f t="shared" ref="AB20:AN20" si="32">SUM(AB16,AB18)</f>
        <v>126.84455299999999</v>
      </c>
      <c r="AC20" s="3">
        <f t="shared" si="32"/>
        <v>104.61505800000002</v>
      </c>
      <c r="AD20" s="3">
        <f t="shared" si="32"/>
        <v>62.151693000000009</v>
      </c>
      <c r="AE20" s="3">
        <f t="shared" si="32"/>
        <v>120.58310536309524</v>
      </c>
      <c r="AF20" s="3">
        <f t="shared" si="32"/>
        <v>116.15107579116346</v>
      </c>
      <c r="AG20" s="3">
        <f t="shared" si="32"/>
        <v>135.136617</v>
      </c>
      <c r="AH20" s="3">
        <f t="shared" si="32"/>
        <v>141.32302899999999</v>
      </c>
      <c r="AI20" s="3">
        <f t="shared" si="32"/>
        <v>100.55285499999999</v>
      </c>
      <c r="AJ20" s="3">
        <f t="shared" si="32"/>
        <v>90.640567000000004</v>
      </c>
      <c r="AK20" s="3">
        <f t="shared" si="32"/>
        <v>93.518355</v>
      </c>
      <c r="AL20" s="3">
        <f t="shared" si="32"/>
        <v>70.13832331016043</v>
      </c>
      <c r="AM20" s="3">
        <f t="shared" si="32"/>
        <v>141.92162507542432</v>
      </c>
      <c r="AN20" s="3">
        <f t="shared" si="32"/>
        <v>1303.5768565398434</v>
      </c>
      <c r="AO20" s="3">
        <f t="shared" ref="AO20:BA20" si="33">SUM(AO16,AO18)</f>
        <v>83.073421999999994</v>
      </c>
      <c r="AP20" s="3">
        <f t="shared" si="33"/>
        <v>126.64968527858294</v>
      </c>
      <c r="AQ20" s="3">
        <f t="shared" si="33"/>
        <v>105.54777703111112</v>
      </c>
      <c r="AR20" s="3">
        <f t="shared" si="33"/>
        <v>105.3482783066449</v>
      </c>
      <c r="AS20" s="3">
        <f t="shared" si="33"/>
        <v>98.672583000000017</v>
      </c>
      <c r="AT20" s="3">
        <f t="shared" si="33"/>
        <v>73.120323000000013</v>
      </c>
      <c r="AU20" s="3">
        <f t="shared" si="33"/>
        <v>98.184899000000001</v>
      </c>
      <c r="AV20" s="3">
        <f t="shared" si="33"/>
        <v>82.531225464596957</v>
      </c>
      <c r="AW20" s="3">
        <f t="shared" si="33"/>
        <v>82.636563327044044</v>
      </c>
      <c r="AX20" s="3">
        <f t="shared" si="33"/>
        <v>85.745748529411756</v>
      </c>
      <c r="AY20" s="3">
        <f t="shared" si="33"/>
        <v>93.755037688159888</v>
      </c>
      <c r="AZ20" s="3">
        <f t="shared" si="33"/>
        <v>100.21571171692307</v>
      </c>
      <c r="BA20" s="3">
        <f t="shared" si="33"/>
        <v>1135.4812543424744</v>
      </c>
      <c r="BB20" s="3">
        <f t="shared" ref="BB20:BN20" si="34">SUM(BB16,BB18)</f>
        <v>113.54077631050228</v>
      </c>
      <c r="BC20" s="3">
        <f t="shared" si="34"/>
        <v>138.14030882978778</v>
      </c>
      <c r="BD20" s="3">
        <f t="shared" si="34"/>
        <v>92.964258157027174</v>
      </c>
      <c r="BE20" s="3">
        <f t="shared" si="34"/>
        <v>103.01078368708897</v>
      </c>
      <c r="BF20" s="3">
        <f t="shared" si="34"/>
        <v>104.35674324999999</v>
      </c>
      <c r="BG20" s="3">
        <f t="shared" si="34"/>
        <v>99.816537249999996</v>
      </c>
      <c r="BH20" s="3">
        <f t="shared" si="34"/>
        <v>91.015531750000008</v>
      </c>
      <c r="BI20" s="3">
        <f t="shared" si="34"/>
        <v>86.486987360000015</v>
      </c>
      <c r="BJ20" s="3">
        <f t="shared" si="34"/>
        <v>98.621127000000016</v>
      </c>
      <c r="BK20" s="3">
        <f t="shared" si="34"/>
        <v>100.25128488085062</v>
      </c>
      <c r="BL20" s="3">
        <f t="shared" si="34"/>
        <v>105.50151003104833</v>
      </c>
      <c r="BM20" s="3">
        <f t="shared" si="34"/>
        <v>177.22714657454549</v>
      </c>
      <c r="BN20" s="3">
        <f t="shared" si="34"/>
        <v>1310.932995080851</v>
      </c>
      <c r="BO20" s="3">
        <f t="shared" ref="BO20:CA20" si="35">SUM(BO16,BO18)</f>
        <v>139.68709500000003</v>
      </c>
      <c r="BP20" s="3">
        <f t="shared" si="35"/>
        <v>119.87358721999999</v>
      </c>
      <c r="BQ20" s="3">
        <f t="shared" si="35"/>
        <v>96.763463579999993</v>
      </c>
      <c r="BR20" s="3">
        <f t="shared" si="35"/>
        <v>109.26539654000001</v>
      </c>
      <c r="BS20" s="3">
        <f t="shared" si="35"/>
        <v>134.03625084999999</v>
      </c>
      <c r="BT20" s="3">
        <f t="shared" si="35"/>
        <v>105.91327699999999</v>
      </c>
      <c r="BU20" s="3">
        <f t="shared" si="35"/>
        <v>106.30561120999998</v>
      </c>
      <c r="BV20" s="3">
        <f t="shared" si="35"/>
        <v>81.923749540000003</v>
      </c>
      <c r="BW20" s="3">
        <f t="shared" si="35"/>
        <v>100.44538225999997</v>
      </c>
      <c r="BX20" s="3">
        <f t="shared" si="35"/>
        <v>104.69525993999999</v>
      </c>
      <c r="BY20" s="3">
        <f t="shared" si="35"/>
        <v>107.14730727999999</v>
      </c>
      <c r="BZ20" s="3">
        <f t="shared" si="35"/>
        <v>159.60756700000005</v>
      </c>
      <c r="CA20" s="3">
        <f t="shared" si="35"/>
        <v>1365.6639474199999</v>
      </c>
      <c r="CB20" s="3"/>
      <c r="CC20" s="3"/>
      <c r="CD20" s="3"/>
      <c r="CE20" s="3"/>
      <c r="CF20" s="3"/>
      <c r="CG20" s="80"/>
      <c r="CH20" s="3"/>
      <c r="CI20" s="3"/>
      <c r="CJ20" s="3"/>
      <c r="CK20" s="3"/>
      <c r="CL20" s="3"/>
      <c r="CM20" s="3"/>
      <c r="CN20" s="3"/>
      <c r="CO20" s="3">
        <f t="shared" ref="CO20:DA20" si="36">SUM(CO16,CO18)</f>
        <v>149.73264165000003</v>
      </c>
      <c r="CP20" s="3">
        <f t="shared" si="36"/>
        <v>136.68894092999997</v>
      </c>
      <c r="CQ20" s="3">
        <f t="shared" si="36"/>
        <v>93.963927040000002</v>
      </c>
      <c r="CR20" s="3">
        <f t="shared" si="36"/>
        <v>99.021974229999998</v>
      </c>
      <c r="CS20" s="3">
        <f t="shared" si="36"/>
        <v>109.10564797000002</v>
      </c>
      <c r="CT20" s="3">
        <f t="shared" si="36"/>
        <v>105.27046686000003</v>
      </c>
      <c r="CU20" s="3">
        <f t="shared" si="36"/>
        <v>113.76904705687635</v>
      </c>
      <c r="CV20" s="3">
        <f t="shared" si="36"/>
        <v>88.012053454892026</v>
      </c>
      <c r="CW20" s="3">
        <f t="shared" si="36"/>
        <v>107.36759959575657</v>
      </c>
      <c r="CX20" s="3">
        <f t="shared" si="36"/>
        <v>111.81904632543123</v>
      </c>
      <c r="CY20" s="3">
        <f t="shared" si="36"/>
        <v>114.50253155115151</v>
      </c>
      <c r="CZ20" s="3">
        <f t="shared" si="36"/>
        <v>170.21970855936308</v>
      </c>
      <c r="DA20" s="3">
        <f t="shared" si="36"/>
        <v>1399.4735852234708</v>
      </c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</row>
    <row r="21" spans="1:126" s="1" customFormat="1" x14ac:dyDescent="0.2">
      <c r="A21" s="6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9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9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9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9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9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9"/>
      <c r="CB21" s="9"/>
      <c r="CC21" s="9"/>
      <c r="CD21" s="9"/>
      <c r="CE21" s="9"/>
      <c r="CF21" s="9"/>
      <c r="CG21" s="43"/>
      <c r="CH21" s="9"/>
      <c r="CI21" s="9"/>
      <c r="CJ21" s="9"/>
      <c r="CK21" s="9"/>
      <c r="CL21" s="9"/>
      <c r="CM21" s="9"/>
      <c r="CN21" s="9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</row>
    <row r="22" spans="1:126" s="1" customFormat="1" ht="10.5" x14ac:dyDescent="0.25">
      <c r="A22" s="14" t="s">
        <v>28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81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</row>
    <row r="23" spans="1:126" s="1" customFormat="1" ht="12.5" x14ac:dyDescent="0.25">
      <c r="A23" s="5" t="s">
        <v>19</v>
      </c>
      <c r="B23" s="118">
        <v>64.136493000000002</v>
      </c>
      <c r="C23" s="119">
        <v>53.393893250000005</v>
      </c>
      <c r="D23" s="119">
        <v>58.513150320000008</v>
      </c>
      <c r="E23" s="119">
        <v>54.564796999999999</v>
      </c>
      <c r="F23" s="119">
        <v>55.92209299999999</v>
      </c>
      <c r="G23" s="119">
        <v>56.897189439999998</v>
      </c>
      <c r="H23" s="119">
        <v>49.839598250000002</v>
      </c>
      <c r="I23" s="119">
        <v>59.186941299999994</v>
      </c>
      <c r="J23" s="119">
        <v>56.493605259999995</v>
      </c>
      <c r="K23" s="119">
        <v>57.264781099999986</v>
      </c>
      <c r="L23" s="119">
        <v>58.766092</v>
      </c>
      <c r="M23" s="120">
        <v>54.695805700000001</v>
      </c>
      <c r="N23" s="19">
        <f t="shared" ref="N23:N36" si="37">SUM(B23:M23)</f>
        <v>679.67443961999993</v>
      </c>
      <c r="O23" s="118">
        <v>70.495847370000021</v>
      </c>
      <c r="P23" s="119">
        <v>65.597626999999989</v>
      </c>
      <c r="Q23" s="119">
        <v>63.213622500000007</v>
      </c>
      <c r="R23" s="119">
        <v>59.448856199999987</v>
      </c>
      <c r="S23" s="119">
        <v>60.357876999999974</v>
      </c>
      <c r="T23" s="119">
        <v>60.564610700000003</v>
      </c>
      <c r="U23" s="119">
        <v>59.500434199999994</v>
      </c>
      <c r="V23" s="119">
        <v>62.479342999999993</v>
      </c>
      <c r="W23" s="119">
        <v>62.774582149999993</v>
      </c>
      <c r="X23" s="119">
        <v>62.750801500000009</v>
      </c>
      <c r="Y23" s="119">
        <v>64.659889000000007</v>
      </c>
      <c r="Z23" s="120">
        <v>60.991080349999997</v>
      </c>
      <c r="AA23" s="19">
        <f t="shared" ref="AA23:AA36" si="38">SUM(O23:Z23)</f>
        <v>752.83457096999985</v>
      </c>
      <c r="AB23" s="118">
        <v>75.602736000000007</v>
      </c>
      <c r="AC23" s="119">
        <v>72.052094199999999</v>
      </c>
      <c r="AD23" s="119">
        <v>73.168854800000005</v>
      </c>
      <c r="AE23" s="119">
        <v>72.202239899999995</v>
      </c>
      <c r="AF23" s="119">
        <v>68.899217099999987</v>
      </c>
      <c r="AG23" s="119">
        <v>73.5600685</v>
      </c>
      <c r="AH23" s="119">
        <v>71.938816000000003</v>
      </c>
      <c r="AI23" s="119">
        <v>73.120996000000005</v>
      </c>
      <c r="AJ23" s="119">
        <v>71.165623769999996</v>
      </c>
      <c r="AK23" s="119">
        <v>69.455365</v>
      </c>
      <c r="AL23" s="119">
        <v>72.009019000000009</v>
      </c>
      <c r="AM23" s="120">
        <v>67.723151800000025</v>
      </c>
      <c r="AN23" s="19">
        <f t="shared" ref="AN23:AN36" si="39">SUM(AB23:AM23)</f>
        <v>860.89818206999996</v>
      </c>
      <c r="AO23" s="118">
        <v>70.189166</v>
      </c>
      <c r="AP23" s="119">
        <v>67.479761500000009</v>
      </c>
      <c r="AQ23" s="119">
        <v>72.284411000000006</v>
      </c>
      <c r="AR23" s="119">
        <v>71.893253000000001</v>
      </c>
      <c r="AS23" s="119">
        <v>72.29484051</v>
      </c>
      <c r="AT23" s="119">
        <v>70.491846809999984</v>
      </c>
      <c r="AU23" s="119">
        <v>64.522528350000016</v>
      </c>
      <c r="AV23" s="119">
        <v>70.387150500000018</v>
      </c>
      <c r="AW23" s="119">
        <v>71.905688200000014</v>
      </c>
      <c r="AX23" s="119">
        <v>72.56390506000001</v>
      </c>
      <c r="AY23" s="119">
        <v>77.69316074999999</v>
      </c>
      <c r="AZ23" s="120">
        <v>70.944587250000012</v>
      </c>
      <c r="BA23" s="19">
        <f t="shared" ref="BA23:BA36" si="40">SUM(AO23:AZ23)</f>
        <v>852.65029893000008</v>
      </c>
      <c r="BB23" s="118">
        <v>37.682981600000012</v>
      </c>
      <c r="BC23" s="119">
        <v>48.969779000000003</v>
      </c>
      <c r="BD23" s="119">
        <v>64.742761810000005</v>
      </c>
      <c r="BE23" s="119">
        <v>64.813207949999992</v>
      </c>
      <c r="BF23" s="119">
        <v>68.792598509999976</v>
      </c>
      <c r="BG23" s="119">
        <v>70.104679000000004</v>
      </c>
      <c r="BH23" s="119">
        <v>67.314754179999994</v>
      </c>
      <c r="BI23" s="119">
        <v>72.636218539999987</v>
      </c>
      <c r="BJ23" s="119">
        <v>72.761457620000002</v>
      </c>
      <c r="BK23" s="119">
        <v>75.535519500000007</v>
      </c>
      <c r="BL23" s="119">
        <v>75.519757999999996</v>
      </c>
      <c r="BM23" s="120">
        <v>70.315105999999986</v>
      </c>
      <c r="BN23" s="19">
        <f t="shared" ref="BN23:BN36" si="41">SUM(BB23:BM23)</f>
        <v>789.18882170999996</v>
      </c>
      <c r="BO23" s="127">
        <v>74.528349650000024</v>
      </c>
      <c r="BP23" s="127">
        <v>66.491785000000007</v>
      </c>
      <c r="BQ23" s="127">
        <v>70.367564000000002</v>
      </c>
      <c r="BR23" s="127">
        <v>72.783168799999999</v>
      </c>
      <c r="BS23" s="127">
        <v>78.239555500000009</v>
      </c>
      <c r="BT23" s="127">
        <v>74.356027999999981</v>
      </c>
      <c r="BU23" s="127">
        <v>70.550739000000007</v>
      </c>
      <c r="BV23" s="127">
        <v>75.979490650000002</v>
      </c>
      <c r="BW23" s="127">
        <v>75.91189399999999</v>
      </c>
      <c r="BX23" s="127">
        <v>78.559948999999975</v>
      </c>
      <c r="BY23" s="127">
        <v>76.176485469999989</v>
      </c>
      <c r="BZ23" s="127">
        <v>71.376515500000025</v>
      </c>
      <c r="CA23" s="19">
        <f t="shared" ref="CA23:CA36" si="42">SUM(BO23:BZ23)</f>
        <v>885.32152456999995</v>
      </c>
      <c r="CB23" s="34">
        <f t="shared" ref="CB23:CB36" si="43">IFERROR(($CA23/$N23)^(1/5)-1,0)</f>
        <v>5.4289829715229887E-2</v>
      </c>
      <c r="CC23" s="34">
        <f t="shared" ref="CC23:CC36" si="44">IFERROR((CA23/AA23)^(1/4)-1,0)</f>
        <v>4.1358742174956831E-2</v>
      </c>
      <c r="CD23" s="34">
        <f t="shared" ref="CD23:CD36" si="45">IFERROR((CA23/AN23)^(1/3)-1,0)</f>
        <v>9.3684926952666281E-3</v>
      </c>
      <c r="CE23" s="34">
        <f t="shared" ref="CE23:CE36" si="46">IFERROR((CA23/BA23)^(1/2)-1,0)</f>
        <v>1.8978538964224523E-2</v>
      </c>
      <c r="CF23" s="34">
        <f t="shared" ref="CF23:CF36" si="47">IFERROR((CA23/BN23)^(1/1)-1,0)</f>
        <v>0.12181204322142003</v>
      </c>
      <c r="CG23" s="42">
        <v>0.1129</v>
      </c>
      <c r="CH23" s="35" t="s">
        <v>92</v>
      </c>
      <c r="CI23" s="36">
        <f t="shared" ref="CI23:CN36" si="48">HLOOKUP($CH23,$CB$4:$CG$116,ROW($CB23)-ROW($CB$3), FALSE)</f>
        <v>0.12181204322142003</v>
      </c>
      <c r="CJ23" s="36">
        <f t="shared" si="48"/>
        <v>0.12181204322142003</v>
      </c>
      <c r="CK23" s="36">
        <f t="shared" si="48"/>
        <v>0.12181204322142003</v>
      </c>
      <c r="CL23" s="36">
        <f t="shared" si="48"/>
        <v>0.12181204322142003</v>
      </c>
      <c r="CM23" s="36">
        <f t="shared" si="48"/>
        <v>0.12181204322142003</v>
      </c>
      <c r="CN23" s="36">
        <f t="shared" si="48"/>
        <v>0.12181204322142003</v>
      </c>
      <c r="CO23" s="118">
        <v>81.606118390000006</v>
      </c>
      <c r="CP23" s="119">
        <v>75.646884999999997</v>
      </c>
      <c r="CQ23" s="119">
        <v>82.247442400000011</v>
      </c>
      <c r="CR23" s="119">
        <v>73.943225999999996</v>
      </c>
      <c r="CS23" s="119">
        <v>78.037054459999979</v>
      </c>
      <c r="CT23" s="120">
        <v>78.587997999999999</v>
      </c>
      <c r="CU23" s="51">
        <f t="shared" ref="CU23:CU36" si="49">BU23*(1+CI23)</f>
        <v>79.144668668371125</v>
      </c>
      <c r="CV23" s="51">
        <f t="shared" ref="CV23:CV36" si="50">BV23*(1+CJ23)</f>
        <v>85.234707648999276</v>
      </c>
      <c r="CW23" s="51">
        <f t="shared" ref="CW23:CW36" si="51">BW23*(1+CK23)</f>
        <v>85.158876912947846</v>
      </c>
      <c r="CX23" s="51">
        <f t="shared" ref="CX23:CX36" si="52">BX23*(1+CL23)</f>
        <v>88.129496903060527</v>
      </c>
      <c r="CY23" s="51">
        <f t="shared" ref="CY23:CY36" si="53">BY23*(1+CM23)</f>
        <v>85.455698810527508</v>
      </c>
      <c r="CZ23" s="51">
        <f t="shared" ref="CZ23:CZ36" si="54">BZ23*(1+CN23)</f>
        <v>80.071034691080385</v>
      </c>
      <c r="DA23" s="19">
        <f t="shared" ref="DA23:DA36" si="55">SUM(CO23:CZ23)</f>
        <v>973.26320788498663</v>
      </c>
      <c r="DB23" s="52">
        <f>IFERROR((DA23/AA23)^(1/5)-1,0)</f>
        <v>5.270370246455558E-2</v>
      </c>
      <c r="DC23" s="53">
        <f>IFERROR((DA23/AN23)^(1/4)-1,0)</f>
        <v>3.1144735537457224E-2</v>
      </c>
      <c r="DD23" s="52">
        <f>IFERROR((DA23/BA23)^(1/3)-1,0)</f>
        <v>4.5088621048700928E-2</v>
      </c>
      <c r="DE23" s="52">
        <f>IFERROR((DA23/BN23)^(1/2)-1,0)</f>
        <v>0.11051566850480499</v>
      </c>
      <c r="DF23" s="54">
        <f>IFERROR((DA23/CA23)^(1/1)-1,0)</f>
        <v>9.9333045536987186E-2</v>
      </c>
      <c r="DG23" s="55"/>
      <c r="DH23" s="35" t="s">
        <v>92</v>
      </c>
      <c r="DI23" s="56">
        <f t="shared" ref="DI23:DI36" si="56">HLOOKUP(DH23,$DB$4:$DG$125,ROW($DB23)-ROW($DB$3), FALSE)</f>
        <v>9.9333045536987186E-2</v>
      </c>
      <c r="DJ23" s="61">
        <f t="shared" ref="DJ23:DU23" si="57">CO23*(1+$DI23)</f>
        <v>89.712302664130647</v>
      </c>
      <c r="DK23" s="61">
        <f t="shared" si="57"/>
        <v>83.161120472436224</v>
      </c>
      <c r="DL23" s="61">
        <f t="shared" si="57"/>
        <v>90.417331341219949</v>
      </c>
      <c r="DM23" s="61">
        <f t="shared" si="57"/>
        <v>81.288231835409732</v>
      </c>
      <c r="DN23" s="61">
        <f t="shared" si="57"/>
        <v>85.788712744247505</v>
      </c>
      <c r="DO23" s="61">
        <f t="shared" si="57"/>
        <v>86.394383183994663</v>
      </c>
      <c r="DP23" s="61">
        <f t="shared" si="57"/>
        <v>87.00634964521619</v>
      </c>
      <c r="DQ23" s="61">
        <f t="shared" si="57"/>
        <v>93.701330745229114</v>
      </c>
      <c r="DR23" s="61">
        <f t="shared" si="57"/>
        <v>93.617967511220385</v>
      </c>
      <c r="DS23" s="61">
        <f t="shared" si="57"/>
        <v>96.883668232084005</v>
      </c>
      <c r="DT23" s="61">
        <f t="shared" si="57"/>
        <v>93.944273631868697</v>
      </c>
      <c r="DU23" s="61">
        <f t="shared" si="57"/>
        <v>88.024734426243157</v>
      </c>
      <c r="DV23" s="62">
        <f t="shared" ref="DV23:DV35" si="58">SUM(DJ23:DU23)</f>
        <v>1069.9404064333003</v>
      </c>
    </row>
    <row r="24" spans="1:126" s="1" customFormat="1" ht="12.5" x14ac:dyDescent="0.2">
      <c r="A24" s="13" t="s">
        <v>18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19">
        <f t="shared" si="37"/>
        <v>0</v>
      </c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19">
        <f t="shared" si="38"/>
        <v>0</v>
      </c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19">
        <f t="shared" si="39"/>
        <v>0</v>
      </c>
      <c r="AO24" s="25"/>
      <c r="AP24" s="25"/>
      <c r="AQ24" s="25"/>
      <c r="AR24" s="25"/>
      <c r="AS24" s="25"/>
      <c r="AT24" s="25"/>
      <c r="AU24" s="25"/>
      <c r="AV24" s="25"/>
      <c r="AW24" s="25"/>
      <c r="AX24" s="25"/>
      <c r="AY24" s="25"/>
      <c r="AZ24" s="25"/>
      <c r="BA24" s="19">
        <f t="shared" si="40"/>
        <v>0</v>
      </c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5"/>
      <c r="BM24" s="25"/>
      <c r="BN24" s="19">
        <f t="shared" si="41"/>
        <v>0</v>
      </c>
      <c r="BO24" s="25"/>
      <c r="BP24" s="25"/>
      <c r="BQ24" s="25"/>
      <c r="BR24" s="25"/>
      <c r="BS24" s="25"/>
      <c r="BT24" s="25"/>
      <c r="BU24" s="25"/>
      <c r="BV24" s="25"/>
      <c r="BW24" s="25"/>
      <c r="BX24" s="25"/>
      <c r="BY24" s="25"/>
      <c r="BZ24" s="25"/>
      <c r="CA24" s="19">
        <f t="shared" si="42"/>
        <v>0</v>
      </c>
      <c r="CB24" s="34">
        <f t="shared" si="43"/>
        <v>0</v>
      </c>
      <c r="CC24" s="34">
        <f t="shared" si="44"/>
        <v>0</v>
      </c>
      <c r="CD24" s="34">
        <f t="shared" si="45"/>
        <v>0</v>
      </c>
      <c r="CE24" s="34">
        <f t="shared" si="46"/>
        <v>0</v>
      </c>
      <c r="CF24" s="34">
        <f t="shared" si="47"/>
        <v>0</v>
      </c>
      <c r="CG24" s="42">
        <v>0.1129</v>
      </c>
      <c r="CH24" s="35" t="s">
        <v>92</v>
      </c>
      <c r="CI24" s="36">
        <f t="shared" si="48"/>
        <v>0</v>
      </c>
      <c r="CJ24" s="36">
        <f t="shared" si="48"/>
        <v>0</v>
      </c>
      <c r="CK24" s="36">
        <f t="shared" si="48"/>
        <v>0</v>
      </c>
      <c r="CL24" s="36">
        <f t="shared" si="48"/>
        <v>0</v>
      </c>
      <c r="CM24" s="36">
        <f t="shared" si="48"/>
        <v>0</v>
      </c>
      <c r="CN24" s="36">
        <f t="shared" si="48"/>
        <v>0</v>
      </c>
      <c r="CO24" s="25"/>
      <c r="CP24" s="25"/>
      <c r="CQ24" s="25"/>
      <c r="CR24" s="25"/>
      <c r="CS24" s="25"/>
      <c r="CT24" s="25"/>
      <c r="CU24" s="51">
        <f t="shared" si="49"/>
        <v>0</v>
      </c>
      <c r="CV24" s="51">
        <f t="shared" si="50"/>
        <v>0</v>
      </c>
      <c r="CW24" s="51">
        <f t="shared" si="51"/>
        <v>0</v>
      </c>
      <c r="CX24" s="51">
        <f t="shared" si="52"/>
        <v>0</v>
      </c>
      <c r="CY24" s="51">
        <f t="shared" si="53"/>
        <v>0</v>
      </c>
      <c r="CZ24" s="51">
        <f t="shared" si="54"/>
        <v>0</v>
      </c>
      <c r="DA24" s="19">
        <f t="shared" si="55"/>
        <v>0</v>
      </c>
      <c r="DB24" s="52">
        <f t="shared" ref="DB24:DB36" si="59">IFERROR((DA24/AA24)^(1/5)-1,0)</f>
        <v>0</v>
      </c>
      <c r="DC24" s="53">
        <f t="shared" ref="DC24:DC36" si="60">IFERROR((DA24/AN24)^(1/4)-1,0)</f>
        <v>0</v>
      </c>
      <c r="DD24" s="52">
        <f t="shared" ref="DD24:DD36" si="61">IFERROR((DA24/BA24)^(1/3)-1,0)</f>
        <v>0</v>
      </c>
      <c r="DE24" s="52">
        <f t="shared" ref="DE24:DE36" si="62">IFERROR((DA24/BN24)^(1/2)-1,0)</f>
        <v>0</v>
      </c>
      <c r="DF24" s="54">
        <f t="shared" ref="DF24:DF36" si="63">IFERROR((DA24/CA24)^(1/1)-1,0)</f>
        <v>0</v>
      </c>
      <c r="DG24" s="55"/>
      <c r="DH24" s="35" t="s">
        <v>92</v>
      </c>
      <c r="DI24" s="56">
        <f t="shared" si="56"/>
        <v>0</v>
      </c>
      <c r="DJ24" s="61">
        <f t="shared" ref="DJ24:DJ36" si="64">CO24*(1+$DI24)</f>
        <v>0</v>
      </c>
      <c r="DK24" s="61">
        <f t="shared" ref="DK24:DK36" si="65">CP24*(1+$DI24)</f>
        <v>0</v>
      </c>
      <c r="DL24" s="61">
        <f t="shared" ref="DL24:DL36" si="66">CQ24*(1+$DI24)</f>
        <v>0</v>
      </c>
      <c r="DM24" s="61">
        <f t="shared" ref="DM24:DM36" si="67">CR24*(1+$DI24)</f>
        <v>0</v>
      </c>
      <c r="DN24" s="61">
        <f t="shared" ref="DN24:DN36" si="68">CS24*(1+$DI24)</f>
        <v>0</v>
      </c>
      <c r="DO24" s="61">
        <f t="shared" ref="DO24:DO36" si="69">CT24*(1+$DI24)</f>
        <v>0</v>
      </c>
      <c r="DP24" s="61">
        <f t="shared" ref="DP24:DP36" si="70">CU24*(1+$DI24)</f>
        <v>0</v>
      </c>
      <c r="DQ24" s="61">
        <f t="shared" ref="DQ24:DQ36" si="71">CV24*(1+$DI24)</f>
        <v>0</v>
      </c>
      <c r="DR24" s="61">
        <f t="shared" ref="DR24:DR36" si="72">CW24*(1+$DI24)</f>
        <v>0</v>
      </c>
      <c r="DS24" s="61">
        <f t="shared" ref="DS24:DS36" si="73">CX24*(1+$DI24)</f>
        <v>0</v>
      </c>
      <c r="DT24" s="61">
        <f t="shared" ref="DT24:DT36" si="74">CY24*(1+$DI24)</f>
        <v>0</v>
      </c>
      <c r="DU24" s="61">
        <f t="shared" ref="DU24:DU36" si="75">CZ24*(1+$DI24)</f>
        <v>0</v>
      </c>
      <c r="DV24" s="62">
        <f t="shared" si="58"/>
        <v>0</v>
      </c>
    </row>
    <row r="25" spans="1:126" s="1" customFormat="1" ht="12.5" x14ac:dyDescent="0.2">
      <c r="A25" s="13" t="s">
        <v>17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19">
        <f t="shared" si="37"/>
        <v>0</v>
      </c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19">
        <f t="shared" si="38"/>
        <v>0</v>
      </c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19">
        <f t="shared" si="39"/>
        <v>0</v>
      </c>
      <c r="AO25" s="25"/>
      <c r="AP25" s="25"/>
      <c r="AQ25" s="25"/>
      <c r="AR25" s="25"/>
      <c r="AS25" s="25"/>
      <c r="AT25" s="25"/>
      <c r="AU25" s="25"/>
      <c r="AV25" s="25"/>
      <c r="AW25" s="25"/>
      <c r="AX25" s="25"/>
      <c r="AY25" s="25"/>
      <c r="AZ25" s="25"/>
      <c r="BA25" s="19">
        <f t="shared" si="40"/>
        <v>0</v>
      </c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5"/>
      <c r="BM25" s="25"/>
      <c r="BN25" s="19">
        <f t="shared" si="41"/>
        <v>0</v>
      </c>
      <c r="BO25" s="25"/>
      <c r="BP25" s="25"/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19">
        <f t="shared" si="42"/>
        <v>0</v>
      </c>
      <c r="CB25" s="34">
        <f t="shared" si="43"/>
        <v>0</v>
      </c>
      <c r="CC25" s="34">
        <f t="shared" si="44"/>
        <v>0</v>
      </c>
      <c r="CD25" s="34">
        <f t="shared" si="45"/>
        <v>0</v>
      </c>
      <c r="CE25" s="34">
        <f t="shared" si="46"/>
        <v>0</v>
      </c>
      <c r="CF25" s="34">
        <f t="shared" si="47"/>
        <v>0</v>
      </c>
      <c r="CG25" s="42">
        <v>0.1129</v>
      </c>
      <c r="CH25" s="35" t="s">
        <v>92</v>
      </c>
      <c r="CI25" s="36">
        <f t="shared" si="48"/>
        <v>0</v>
      </c>
      <c r="CJ25" s="36">
        <f t="shared" si="48"/>
        <v>0</v>
      </c>
      <c r="CK25" s="36">
        <f t="shared" si="48"/>
        <v>0</v>
      </c>
      <c r="CL25" s="36">
        <f t="shared" si="48"/>
        <v>0</v>
      </c>
      <c r="CM25" s="36">
        <f t="shared" si="48"/>
        <v>0</v>
      </c>
      <c r="CN25" s="36">
        <f t="shared" si="48"/>
        <v>0</v>
      </c>
      <c r="CO25" s="25"/>
      <c r="CP25" s="25"/>
      <c r="CQ25" s="25"/>
      <c r="CR25" s="25"/>
      <c r="CS25" s="25"/>
      <c r="CT25" s="25"/>
      <c r="CU25" s="51">
        <f t="shared" si="49"/>
        <v>0</v>
      </c>
      <c r="CV25" s="51">
        <f t="shared" si="50"/>
        <v>0</v>
      </c>
      <c r="CW25" s="51">
        <f t="shared" si="51"/>
        <v>0</v>
      </c>
      <c r="CX25" s="51">
        <f t="shared" si="52"/>
        <v>0</v>
      </c>
      <c r="CY25" s="51">
        <f t="shared" si="53"/>
        <v>0</v>
      </c>
      <c r="CZ25" s="51">
        <f t="shared" si="54"/>
        <v>0</v>
      </c>
      <c r="DA25" s="19">
        <f t="shared" si="55"/>
        <v>0</v>
      </c>
      <c r="DB25" s="52">
        <f t="shared" si="59"/>
        <v>0</v>
      </c>
      <c r="DC25" s="53">
        <f t="shared" si="60"/>
        <v>0</v>
      </c>
      <c r="DD25" s="52">
        <f t="shared" si="61"/>
        <v>0</v>
      </c>
      <c r="DE25" s="52">
        <f t="shared" si="62"/>
        <v>0</v>
      </c>
      <c r="DF25" s="54">
        <f t="shared" si="63"/>
        <v>0</v>
      </c>
      <c r="DG25" s="55"/>
      <c r="DH25" s="35" t="s">
        <v>92</v>
      </c>
      <c r="DI25" s="56">
        <f t="shared" si="56"/>
        <v>0</v>
      </c>
      <c r="DJ25" s="61">
        <f t="shared" si="64"/>
        <v>0</v>
      </c>
      <c r="DK25" s="61">
        <f t="shared" si="65"/>
        <v>0</v>
      </c>
      <c r="DL25" s="61">
        <f t="shared" si="66"/>
        <v>0</v>
      </c>
      <c r="DM25" s="61">
        <f t="shared" si="67"/>
        <v>0</v>
      </c>
      <c r="DN25" s="61">
        <f t="shared" si="68"/>
        <v>0</v>
      </c>
      <c r="DO25" s="61">
        <f t="shared" si="69"/>
        <v>0</v>
      </c>
      <c r="DP25" s="61">
        <f t="shared" si="70"/>
        <v>0</v>
      </c>
      <c r="DQ25" s="61">
        <f t="shared" si="71"/>
        <v>0</v>
      </c>
      <c r="DR25" s="61">
        <f t="shared" si="72"/>
        <v>0</v>
      </c>
      <c r="DS25" s="61">
        <f t="shared" si="73"/>
        <v>0</v>
      </c>
      <c r="DT25" s="61">
        <f t="shared" si="74"/>
        <v>0</v>
      </c>
      <c r="DU25" s="61">
        <f t="shared" si="75"/>
        <v>0</v>
      </c>
      <c r="DV25" s="62">
        <f t="shared" si="58"/>
        <v>0</v>
      </c>
    </row>
    <row r="26" spans="1:126" s="1" customFormat="1" ht="12.5" x14ac:dyDescent="0.2">
      <c r="A26" s="13" t="s">
        <v>16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19">
        <f t="shared" si="37"/>
        <v>0</v>
      </c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19">
        <f t="shared" si="38"/>
        <v>0</v>
      </c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19">
        <f t="shared" si="39"/>
        <v>0</v>
      </c>
      <c r="AO26" s="25"/>
      <c r="AP26" s="25"/>
      <c r="AQ26" s="25"/>
      <c r="AR26" s="25"/>
      <c r="AS26" s="25"/>
      <c r="AT26" s="25"/>
      <c r="AU26" s="25"/>
      <c r="AV26" s="25"/>
      <c r="AW26" s="25"/>
      <c r="AX26" s="25"/>
      <c r="AY26" s="25"/>
      <c r="AZ26" s="25"/>
      <c r="BA26" s="19">
        <f t="shared" si="40"/>
        <v>0</v>
      </c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5"/>
      <c r="BM26" s="25"/>
      <c r="BN26" s="19">
        <f t="shared" si="41"/>
        <v>0</v>
      </c>
      <c r="BO26" s="25"/>
      <c r="BP26" s="25"/>
      <c r="BQ26" s="25"/>
      <c r="BR26" s="25"/>
      <c r="BS26" s="25"/>
      <c r="BT26" s="25"/>
      <c r="BU26" s="25"/>
      <c r="BV26" s="25"/>
      <c r="BW26" s="25"/>
      <c r="BX26" s="25"/>
      <c r="BY26" s="25"/>
      <c r="BZ26" s="25"/>
      <c r="CA26" s="19">
        <f t="shared" si="42"/>
        <v>0</v>
      </c>
      <c r="CB26" s="34">
        <f t="shared" si="43"/>
        <v>0</v>
      </c>
      <c r="CC26" s="34">
        <f t="shared" si="44"/>
        <v>0</v>
      </c>
      <c r="CD26" s="34">
        <f t="shared" si="45"/>
        <v>0</v>
      </c>
      <c r="CE26" s="34">
        <f t="shared" si="46"/>
        <v>0</v>
      </c>
      <c r="CF26" s="34">
        <f t="shared" si="47"/>
        <v>0</v>
      </c>
      <c r="CG26" s="42">
        <v>0.1129</v>
      </c>
      <c r="CH26" s="35" t="s">
        <v>92</v>
      </c>
      <c r="CI26" s="36">
        <f t="shared" si="48"/>
        <v>0</v>
      </c>
      <c r="CJ26" s="36">
        <f t="shared" si="48"/>
        <v>0</v>
      </c>
      <c r="CK26" s="36">
        <f t="shared" si="48"/>
        <v>0</v>
      </c>
      <c r="CL26" s="36">
        <f t="shared" si="48"/>
        <v>0</v>
      </c>
      <c r="CM26" s="36">
        <f t="shared" si="48"/>
        <v>0</v>
      </c>
      <c r="CN26" s="36">
        <f t="shared" si="48"/>
        <v>0</v>
      </c>
      <c r="CO26" s="25"/>
      <c r="CP26" s="25"/>
      <c r="CQ26" s="25"/>
      <c r="CR26" s="25"/>
      <c r="CS26" s="25"/>
      <c r="CT26" s="25"/>
      <c r="CU26" s="51">
        <f t="shared" si="49"/>
        <v>0</v>
      </c>
      <c r="CV26" s="51">
        <f t="shared" si="50"/>
        <v>0</v>
      </c>
      <c r="CW26" s="51">
        <f t="shared" si="51"/>
        <v>0</v>
      </c>
      <c r="CX26" s="51">
        <f t="shared" si="52"/>
        <v>0</v>
      </c>
      <c r="CY26" s="51">
        <f t="shared" si="53"/>
        <v>0</v>
      </c>
      <c r="CZ26" s="51">
        <f t="shared" si="54"/>
        <v>0</v>
      </c>
      <c r="DA26" s="19">
        <f t="shared" si="55"/>
        <v>0</v>
      </c>
      <c r="DB26" s="52">
        <f t="shared" si="59"/>
        <v>0</v>
      </c>
      <c r="DC26" s="53">
        <f t="shared" si="60"/>
        <v>0</v>
      </c>
      <c r="DD26" s="52">
        <f t="shared" si="61"/>
        <v>0</v>
      </c>
      <c r="DE26" s="52">
        <f t="shared" si="62"/>
        <v>0</v>
      </c>
      <c r="DF26" s="54">
        <f t="shared" si="63"/>
        <v>0</v>
      </c>
      <c r="DG26" s="55"/>
      <c r="DH26" s="35" t="s">
        <v>92</v>
      </c>
      <c r="DI26" s="56">
        <f t="shared" si="56"/>
        <v>0</v>
      </c>
      <c r="DJ26" s="61">
        <f t="shared" si="64"/>
        <v>0</v>
      </c>
      <c r="DK26" s="61">
        <f t="shared" si="65"/>
        <v>0</v>
      </c>
      <c r="DL26" s="61">
        <f t="shared" si="66"/>
        <v>0</v>
      </c>
      <c r="DM26" s="61">
        <f t="shared" si="67"/>
        <v>0</v>
      </c>
      <c r="DN26" s="61">
        <f t="shared" si="68"/>
        <v>0</v>
      </c>
      <c r="DO26" s="61">
        <f t="shared" si="69"/>
        <v>0</v>
      </c>
      <c r="DP26" s="61">
        <f t="shared" si="70"/>
        <v>0</v>
      </c>
      <c r="DQ26" s="61">
        <f t="shared" si="71"/>
        <v>0</v>
      </c>
      <c r="DR26" s="61">
        <f t="shared" si="72"/>
        <v>0</v>
      </c>
      <c r="DS26" s="61">
        <f t="shared" si="73"/>
        <v>0</v>
      </c>
      <c r="DT26" s="61">
        <f t="shared" si="74"/>
        <v>0</v>
      </c>
      <c r="DU26" s="61">
        <f t="shared" si="75"/>
        <v>0</v>
      </c>
      <c r="DV26" s="62">
        <f t="shared" si="58"/>
        <v>0</v>
      </c>
    </row>
    <row r="27" spans="1:126" s="1" customFormat="1" ht="12.5" x14ac:dyDescent="0.25">
      <c r="A27" s="5" t="s">
        <v>15</v>
      </c>
      <c r="B27" s="118"/>
      <c r="C27" s="119"/>
      <c r="D27" s="119"/>
      <c r="E27" s="119"/>
      <c r="F27" s="119"/>
      <c r="G27" s="119"/>
      <c r="H27" s="119"/>
      <c r="I27" s="119"/>
      <c r="J27" s="119">
        <v>1.3956E-2</v>
      </c>
      <c r="K27" s="119">
        <v>2.6646E-2</v>
      </c>
      <c r="L27" s="119">
        <v>3.3006000000000001E-2</v>
      </c>
      <c r="M27" s="119">
        <v>2.8063999999999999E-2</v>
      </c>
      <c r="N27" s="19">
        <f t="shared" si="37"/>
        <v>0.10167200000000001</v>
      </c>
      <c r="O27" s="118">
        <v>2.8062E-2</v>
      </c>
      <c r="P27" s="119">
        <v>2.2769999999999999E-2</v>
      </c>
      <c r="Q27" s="119"/>
      <c r="R27" s="119">
        <v>1.251E-2</v>
      </c>
      <c r="S27" s="119"/>
      <c r="T27" s="119"/>
      <c r="U27" s="119"/>
      <c r="V27" s="119"/>
      <c r="W27" s="119"/>
      <c r="X27" s="119"/>
      <c r="Y27" s="119"/>
      <c r="Z27" s="119"/>
      <c r="AA27" s="19">
        <f t="shared" si="38"/>
        <v>6.3342000000000009E-2</v>
      </c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19">
        <f t="shared" si="39"/>
        <v>0</v>
      </c>
      <c r="AO27" s="25"/>
      <c r="AP27" s="25"/>
      <c r="AQ27" s="25"/>
      <c r="AR27" s="25"/>
      <c r="AS27" s="25"/>
      <c r="AT27" s="25"/>
      <c r="AU27" s="25"/>
      <c r="AV27" s="25"/>
      <c r="AW27" s="25"/>
      <c r="AX27" s="25"/>
      <c r="AY27" s="25"/>
      <c r="AZ27" s="25"/>
      <c r="BA27" s="19">
        <f t="shared" si="40"/>
        <v>0</v>
      </c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5"/>
      <c r="BM27" s="25"/>
      <c r="BN27" s="19">
        <f t="shared" si="41"/>
        <v>0</v>
      </c>
      <c r="BO27" s="25"/>
      <c r="BP27" s="25"/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19">
        <f t="shared" si="42"/>
        <v>0</v>
      </c>
      <c r="CB27" s="34">
        <f t="shared" si="43"/>
        <v>-1</v>
      </c>
      <c r="CC27" s="34">
        <f t="shared" si="44"/>
        <v>-1</v>
      </c>
      <c r="CD27" s="34">
        <f t="shared" si="45"/>
        <v>0</v>
      </c>
      <c r="CE27" s="34">
        <f t="shared" si="46"/>
        <v>0</v>
      </c>
      <c r="CF27" s="34">
        <f t="shared" si="47"/>
        <v>0</v>
      </c>
      <c r="CG27" s="42">
        <v>0</v>
      </c>
      <c r="CH27" s="35" t="s">
        <v>93</v>
      </c>
      <c r="CI27" s="36">
        <f t="shared" si="48"/>
        <v>0</v>
      </c>
      <c r="CJ27" s="36">
        <f t="shared" si="48"/>
        <v>0</v>
      </c>
      <c r="CK27" s="36">
        <f t="shared" si="48"/>
        <v>0</v>
      </c>
      <c r="CL27" s="36">
        <f t="shared" si="48"/>
        <v>0</v>
      </c>
      <c r="CM27" s="36">
        <f t="shared" si="48"/>
        <v>0</v>
      </c>
      <c r="CN27" s="36">
        <f t="shared" si="48"/>
        <v>0</v>
      </c>
      <c r="CO27" s="25"/>
      <c r="CP27" s="25"/>
      <c r="CQ27" s="25"/>
      <c r="CR27" s="25"/>
      <c r="CS27" s="25"/>
      <c r="CT27" s="25"/>
      <c r="CU27" s="51">
        <f t="shared" si="49"/>
        <v>0</v>
      </c>
      <c r="CV27" s="51">
        <f t="shared" si="50"/>
        <v>0</v>
      </c>
      <c r="CW27" s="51">
        <f t="shared" si="51"/>
        <v>0</v>
      </c>
      <c r="CX27" s="51">
        <f t="shared" si="52"/>
        <v>0</v>
      </c>
      <c r="CY27" s="51">
        <f t="shared" si="53"/>
        <v>0</v>
      </c>
      <c r="CZ27" s="51">
        <f t="shared" si="54"/>
        <v>0</v>
      </c>
      <c r="DA27" s="19">
        <f t="shared" si="55"/>
        <v>0</v>
      </c>
      <c r="DB27" s="52">
        <f t="shared" si="59"/>
        <v>-1</v>
      </c>
      <c r="DC27" s="53">
        <f t="shared" si="60"/>
        <v>0</v>
      </c>
      <c r="DD27" s="52">
        <f t="shared" si="61"/>
        <v>0</v>
      </c>
      <c r="DE27" s="52">
        <f t="shared" si="62"/>
        <v>0</v>
      </c>
      <c r="DF27" s="54">
        <f t="shared" si="63"/>
        <v>0</v>
      </c>
      <c r="DG27" s="55">
        <v>0</v>
      </c>
      <c r="DH27" s="35" t="s">
        <v>93</v>
      </c>
      <c r="DI27" s="56">
        <f t="shared" si="56"/>
        <v>0</v>
      </c>
      <c r="DJ27" s="61">
        <f t="shared" si="64"/>
        <v>0</v>
      </c>
      <c r="DK27" s="61">
        <f t="shared" si="65"/>
        <v>0</v>
      </c>
      <c r="DL27" s="61">
        <f t="shared" si="66"/>
        <v>0</v>
      </c>
      <c r="DM27" s="61">
        <f t="shared" si="67"/>
        <v>0</v>
      </c>
      <c r="DN27" s="61">
        <f t="shared" si="68"/>
        <v>0</v>
      </c>
      <c r="DO27" s="61">
        <f t="shared" si="69"/>
        <v>0</v>
      </c>
      <c r="DP27" s="61">
        <f t="shared" si="70"/>
        <v>0</v>
      </c>
      <c r="DQ27" s="61">
        <f t="shared" si="71"/>
        <v>0</v>
      </c>
      <c r="DR27" s="61">
        <f t="shared" si="72"/>
        <v>0</v>
      </c>
      <c r="DS27" s="61">
        <f t="shared" si="73"/>
        <v>0</v>
      </c>
      <c r="DT27" s="61">
        <f t="shared" si="74"/>
        <v>0</v>
      </c>
      <c r="DU27" s="61">
        <f t="shared" si="75"/>
        <v>0</v>
      </c>
      <c r="DV27" s="62">
        <f t="shared" si="58"/>
        <v>0</v>
      </c>
    </row>
    <row r="28" spans="1:126" s="1" customFormat="1" ht="12.5" x14ac:dyDescent="0.25">
      <c r="A28" s="5" t="s">
        <v>127</v>
      </c>
      <c r="B28" s="118"/>
      <c r="C28" s="119"/>
      <c r="D28" s="119"/>
      <c r="E28" s="119"/>
      <c r="F28" s="119"/>
      <c r="G28" s="119"/>
      <c r="H28" s="119"/>
      <c r="I28" s="119"/>
      <c r="J28" s="119"/>
      <c r="K28" s="119"/>
      <c r="L28" s="119"/>
      <c r="M28" s="119"/>
      <c r="N28" s="19">
        <f t="shared" si="37"/>
        <v>0</v>
      </c>
      <c r="O28" s="118"/>
      <c r="P28" s="119"/>
      <c r="Q28" s="119"/>
      <c r="R28" s="119"/>
      <c r="S28" s="119"/>
      <c r="T28" s="119"/>
      <c r="U28" s="119"/>
      <c r="V28" s="119"/>
      <c r="W28" s="119"/>
      <c r="X28" s="119"/>
      <c r="Y28" s="119"/>
      <c r="Z28" s="119"/>
      <c r="AA28" s="19">
        <f t="shared" si="38"/>
        <v>0</v>
      </c>
      <c r="AB28" s="118">
        <v>0.37000899999999998</v>
      </c>
      <c r="AC28" s="119">
        <v>0.36954199999999998</v>
      </c>
      <c r="AD28" s="119">
        <v>0.35980399999999996</v>
      </c>
      <c r="AE28" s="119">
        <v>0.32536899999999996</v>
      </c>
      <c r="AF28" s="119">
        <v>0.37245099999999998</v>
      </c>
      <c r="AG28" s="119">
        <v>0.36363499999999999</v>
      </c>
      <c r="AH28" s="119">
        <v>0.35671999999999998</v>
      </c>
      <c r="AI28" s="119">
        <v>0.35004399999999997</v>
      </c>
      <c r="AJ28" s="119">
        <v>0.36252199999999996</v>
      </c>
      <c r="AK28" s="119">
        <v>0.31749699999999997</v>
      </c>
      <c r="AL28" s="119">
        <v>0.35032999999999997</v>
      </c>
      <c r="AM28" s="120">
        <v>0.21505299999999999</v>
      </c>
      <c r="AN28" s="19">
        <f t="shared" si="39"/>
        <v>4.1129759999999997</v>
      </c>
      <c r="AO28" s="118">
        <v>0.374309</v>
      </c>
      <c r="AP28" s="119">
        <v>0.37384200000000001</v>
      </c>
      <c r="AQ28" s="119">
        <v>0.36410399999999998</v>
      </c>
      <c r="AR28" s="119">
        <v>0.32966899999999999</v>
      </c>
      <c r="AS28" s="119">
        <v>0.376751</v>
      </c>
      <c r="AT28" s="119">
        <v>0.36793500000000001</v>
      </c>
      <c r="AU28" s="119">
        <v>0.36102000000000001</v>
      </c>
      <c r="AV28" s="119">
        <v>0.35434399999999999</v>
      </c>
      <c r="AW28" s="119">
        <v>0.36682199999999998</v>
      </c>
      <c r="AX28" s="119">
        <v>0.321797</v>
      </c>
      <c r="AY28" s="119">
        <v>0.35463</v>
      </c>
      <c r="AZ28" s="120">
        <v>0.21935299999999999</v>
      </c>
      <c r="BA28" s="19">
        <f t="shared" si="40"/>
        <v>4.1645760000000003</v>
      </c>
      <c r="BB28" s="118"/>
      <c r="BC28" s="119"/>
      <c r="BD28" s="119"/>
      <c r="BE28" s="119">
        <v>-2.2617000000000002E-2</v>
      </c>
      <c r="BF28" s="119">
        <v>-2.2044000000000001E-2</v>
      </c>
      <c r="BG28" s="119">
        <v>-2.1732000000000001E-2</v>
      </c>
      <c r="BH28" s="119">
        <v>5.6896999999999996E-2</v>
      </c>
      <c r="BI28" s="119">
        <v>0.37317800000000001</v>
      </c>
      <c r="BJ28" s="119">
        <v>0.36367699999999997</v>
      </c>
      <c r="BK28" s="119">
        <v>0.33661999999999997</v>
      </c>
      <c r="BL28" s="119">
        <v>0.36188100000000001</v>
      </c>
      <c r="BM28" s="120">
        <v>0.33252199999999998</v>
      </c>
      <c r="BN28" s="19">
        <f t="shared" si="41"/>
        <v>1.7583820000000001</v>
      </c>
      <c r="BO28" s="127">
        <v>0.374309</v>
      </c>
      <c r="BP28" s="127">
        <v>0.37384200000000001</v>
      </c>
      <c r="BQ28" s="127">
        <v>0.36410399999999998</v>
      </c>
      <c r="BR28" s="127">
        <v>0.32966899999999999</v>
      </c>
      <c r="BS28" s="127">
        <v>0.376751</v>
      </c>
      <c r="BT28" s="127">
        <v>0.36793500000000001</v>
      </c>
      <c r="BU28" s="127">
        <v>0.36102000000000001</v>
      </c>
      <c r="BV28" s="127">
        <v>0.35434399999999999</v>
      </c>
      <c r="BW28" s="127">
        <v>0.36682199999999998</v>
      </c>
      <c r="BX28" s="127">
        <v>0.321797</v>
      </c>
      <c r="BY28" s="127">
        <v>0.35463</v>
      </c>
      <c r="BZ28" s="127">
        <v>0.21935299999999999</v>
      </c>
      <c r="CA28" s="19">
        <f t="shared" si="42"/>
        <v>4.1645760000000003</v>
      </c>
      <c r="CB28" s="34">
        <f t="shared" si="43"/>
        <v>0</v>
      </c>
      <c r="CC28" s="34">
        <f t="shared" ref="CC28" si="76">IFERROR((CA28/AA28)^(1/4)-1,0)</f>
        <v>0</v>
      </c>
      <c r="CD28" s="34">
        <f t="shared" ref="CD28" si="77">IFERROR((CA28/AN28)^(1/3)-1,0)</f>
        <v>4.1645194915254091E-3</v>
      </c>
      <c r="CE28" s="34">
        <f t="shared" ref="CE28" si="78">IFERROR((CA28/BA28)^(1/2)-1,0)</f>
        <v>0</v>
      </c>
      <c r="CF28" s="34">
        <f t="shared" ref="CF28" si="79">IFERROR((CA28/BN28)^(1/1)-1,0)</f>
        <v>1.3684136894030989</v>
      </c>
      <c r="CG28" s="42">
        <v>0.1</v>
      </c>
      <c r="CH28" s="35" t="s">
        <v>93</v>
      </c>
      <c r="CI28" s="36">
        <f t="shared" si="48"/>
        <v>0.1</v>
      </c>
      <c r="CJ28" s="36">
        <f t="shared" si="48"/>
        <v>0.1</v>
      </c>
      <c r="CK28" s="36">
        <f t="shared" si="48"/>
        <v>0.1</v>
      </c>
      <c r="CL28" s="36">
        <f t="shared" si="48"/>
        <v>0.1</v>
      </c>
      <c r="CM28" s="36">
        <f t="shared" si="48"/>
        <v>0.1</v>
      </c>
      <c r="CN28" s="36">
        <f t="shared" si="48"/>
        <v>0.1</v>
      </c>
      <c r="CO28" s="118">
        <v>0.36367899999999997</v>
      </c>
      <c r="CP28" s="119">
        <v>0.36466700000000002</v>
      </c>
      <c r="CQ28" s="119">
        <v>0.35935699999999998</v>
      </c>
      <c r="CR28" s="119">
        <v>0.34523300000000001</v>
      </c>
      <c r="CS28" s="119">
        <v>0.37021499999999996</v>
      </c>
      <c r="CT28" s="120">
        <v>0.405588</v>
      </c>
      <c r="CU28" s="51">
        <f t="shared" ref="CU28" si="80">BU28*(1+CI28)</f>
        <v>0.39712200000000003</v>
      </c>
      <c r="CV28" s="51">
        <f t="shared" ref="CV28" si="81">BV28*(1+CJ28)</f>
        <v>0.38977840000000002</v>
      </c>
      <c r="CW28" s="51">
        <f t="shared" ref="CW28" si="82">BW28*(1+CK28)</f>
        <v>0.40350420000000004</v>
      </c>
      <c r="CX28" s="51">
        <f t="shared" ref="CX28" si="83">BX28*(1+CL28)</f>
        <v>0.35397670000000003</v>
      </c>
      <c r="CY28" s="51">
        <f t="shared" ref="CY28" si="84">BY28*(1+CM28)</f>
        <v>0.39009300000000002</v>
      </c>
      <c r="CZ28" s="51">
        <f t="shared" ref="CZ28" si="85">BZ28*(1+CN28)</f>
        <v>0.24128830000000001</v>
      </c>
      <c r="DA28" s="19">
        <f t="shared" ref="DA28" si="86">SUM(CO28:CZ28)</f>
        <v>4.3845015999999992</v>
      </c>
      <c r="DB28" s="52">
        <f t="shared" ref="DB28" si="87">IFERROR((DA28/AA28)^(1/5)-1,0)</f>
        <v>0</v>
      </c>
      <c r="DC28" s="53">
        <f t="shared" ref="DC28" si="88">IFERROR((DA28/AN28)^(1/4)-1,0)</f>
        <v>1.6110675976407807E-2</v>
      </c>
      <c r="DD28" s="52">
        <f t="shared" ref="DD28" si="89">IFERROR((DA28/BA28)^(1/3)-1,0)</f>
        <v>1.7301801636477432E-2</v>
      </c>
      <c r="DE28" s="52">
        <f t="shared" ref="DE28" si="90">IFERROR((DA28/BN28)^(1/2)-1,0)</f>
        <v>0.57907770495664823</v>
      </c>
      <c r="DF28" s="54">
        <f t="shared" ref="DF28" si="91">IFERROR((DA28/CA28)^(1/1)-1,0)</f>
        <v>5.2808641263840217E-2</v>
      </c>
      <c r="DG28" s="55">
        <v>0</v>
      </c>
      <c r="DH28" s="35" t="s">
        <v>93</v>
      </c>
      <c r="DI28" s="56">
        <f t="shared" ref="DI28" si="92">HLOOKUP(DH28,$DB$4:$DG$125,ROW($DB28)-ROW($DB$3), FALSE)</f>
        <v>0</v>
      </c>
      <c r="DJ28" s="61">
        <f t="shared" ref="DJ28" si="93">CO28*(1+$DI28)</f>
        <v>0.36367899999999997</v>
      </c>
      <c r="DK28" s="61">
        <f t="shared" ref="DK28" si="94">CP28*(1+$DI28)</f>
        <v>0.36466700000000002</v>
      </c>
      <c r="DL28" s="61">
        <f t="shared" ref="DL28" si="95">CQ28*(1+$DI28)</f>
        <v>0.35935699999999998</v>
      </c>
      <c r="DM28" s="61">
        <f t="shared" ref="DM28" si="96">CR28*(1+$DI28)</f>
        <v>0.34523300000000001</v>
      </c>
      <c r="DN28" s="61">
        <f t="shared" ref="DN28" si="97">CS28*(1+$DI28)</f>
        <v>0.37021499999999996</v>
      </c>
      <c r="DO28" s="61">
        <f t="shared" ref="DO28" si="98">CT28*(1+$DI28)</f>
        <v>0.405588</v>
      </c>
      <c r="DP28" s="61">
        <f t="shared" ref="DP28" si="99">CU28*(1+$DI28)</f>
        <v>0.39712200000000003</v>
      </c>
      <c r="DQ28" s="61">
        <f t="shared" ref="DQ28" si="100">CV28*(1+$DI28)</f>
        <v>0.38977840000000002</v>
      </c>
      <c r="DR28" s="61">
        <f t="shared" ref="DR28" si="101">CW28*(1+$DI28)</f>
        <v>0.40350420000000004</v>
      </c>
      <c r="DS28" s="61">
        <f t="shared" ref="DS28" si="102">CX28*(1+$DI28)</f>
        <v>0.35397670000000003</v>
      </c>
      <c r="DT28" s="61">
        <f t="shared" ref="DT28" si="103">CY28*(1+$DI28)</f>
        <v>0.39009300000000002</v>
      </c>
      <c r="DU28" s="61">
        <f t="shared" ref="DU28" si="104">CZ28*(1+$DI28)</f>
        <v>0.24128830000000001</v>
      </c>
      <c r="DV28" s="62">
        <f t="shared" ref="DV28" si="105">SUM(DJ28:DU28)</f>
        <v>4.3845015999999992</v>
      </c>
    </row>
    <row r="29" spans="1:126" s="1" customFormat="1" ht="12.5" x14ac:dyDescent="0.25">
      <c r="A29" s="5" t="s">
        <v>14</v>
      </c>
      <c r="B29" s="118">
        <v>4.1583559999999995</v>
      </c>
      <c r="C29" s="119">
        <v>3.8347709999999999</v>
      </c>
      <c r="D29" s="119">
        <v>3.6587149999999999</v>
      </c>
      <c r="E29" s="119">
        <v>3.7457189999999994</v>
      </c>
      <c r="F29" s="119">
        <v>2.6018319999999995</v>
      </c>
      <c r="G29" s="119">
        <v>3.6956019999999996</v>
      </c>
      <c r="H29" s="119">
        <v>2.6534339999999994</v>
      </c>
      <c r="I29" s="119">
        <v>2.9108379999999996</v>
      </c>
      <c r="J29" s="119">
        <v>2.703859</v>
      </c>
      <c r="K29" s="119">
        <v>2.8370139999999999</v>
      </c>
      <c r="L29" s="119">
        <v>3.0373339999999995</v>
      </c>
      <c r="M29" s="120">
        <v>3.1775189999999998</v>
      </c>
      <c r="N29" s="19">
        <f t="shared" si="37"/>
        <v>39.014992999999997</v>
      </c>
      <c r="O29" s="118">
        <v>3.6408526999999999</v>
      </c>
      <c r="P29" s="119">
        <v>3.657521</v>
      </c>
      <c r="Q29" s="119">
        <v>3.8276120000000002</v>
      </c>
      <c r="R29" s="119">
        <v>3.3624549999999997</v>
      </c>
      <c r="S29" s="119">
        <v>3.6527480000000003</v>
      </c>
      <c r="T29" s="119">
        <v>3.6298429999999997</v>
      </c>
      <c r="U29" s="119">
        <v>3.3643580000000006</v>
      </c>
      <c r="V29" s="119">
        <v>3.4656099999999994</v>
      </c>
      <c r="W29" s="119">
        <v>3.3979669999999995</v>
      </c>
      <c r="X29" s="119">
        <v>3.184396</v>
      </c>
      <c r="Y29" s="119">
        <v>3.41472</v>
      </c>
      <c r="Z29" s="120">
        <v>3.6296100000000004</v>
      </c>
      <c r="AA29" s="19">
        <f t="shared" si="38"/>
        <v>42.227692699999999</v>
      </c>
      <c r="AB29" s="118">
        <v>4.3243734000000007</v>
      </c>
      <c r="AC29" s="119">
        <v>3.5037532499999999</v>
      </c>
      <c r="AD29" s="119">
        <v>3.4817</v>
      </c>
      <c r="AE29" s="119">
        <v>3.2991839999999995</v>
      </c>
      <c r="AF29" s="119">
        <v>3.3833709999999999</v>
      </c>
      <c r="AG29" s="119">
        <v>3.4753579999999999</v>
      </c>
      <c r="AH29" s="119">
        <v>3.409224</v>
      </c>
      <c r="AI29" s="119">
        <v>3.3039680000000007</v>
      </c>
      <c r="AJ29" s="119">
        <v>3.2131759999999998</v>
      </c>
      <c r="AK29" s="119">
        <v>3.0815074999999998</v>
      </c>
      <c r="AL29" s="119">
        <v>3.3344739999999997</v>
      </c>
      <c r="AM29" s="120">
        <v>3.9165819999999996</v>
      </c>
      <c r="AN29" s="19">
        <f t="shared" si="39"/>
        <v>41.726671150000001</v>
      </c>
      <c r="AO29" s="118">
        <v>4.7408719999999995</v>
      </c>
      <c r="AP29" s="119">
        <v>4.2613702500000006</v>
      </c>
      <c r="AQ29" s="119">
        <v>4.6977789999999997</v>
      </c>
      <c r="AR29" s="119">
        <v>4.3596095000000004</v>
      </c>
      <c r="AS29" s="119">
        <v>4.1382110000000001</v>
      </c>
      <c r="AT29" s="119">
        <v>4.248272</v>
      </c>
      <c r="AU29" s="119">
        <v>3.7923480000000001</v>
      </c>
      <c r="AV29" s="119">
        <v>4.2287460000000001</v>
      </c>
      <c r="AW29" s="119">
        <v>3.7734739999999998</v>
      </c>
      <c r="AX29" s="119">
        <v>3.7258069999999992</v>
      </c>
      <c r="AY29" s="119">
        <v>3.9744299999999999</v>
      </c>
      <c r="AZ29" s="120">
        <v>3.5590234999999999</v>
      </c>
      <c r="BA29" s="19">
        <f t="shared" si="40"/>
        <v>49.499942249999997</v>
      </c>
      <c r="BB29" s="118">
        <v>2.4509249999999998</v>
      </c>
      <c r="BC29" s="119">
        <v>2.6819040000000003</v>
      </c>
      <c r="BD29" s="119">
        <v>3.1825165000000002</v>
      </c>
      <c r="BE29" s="119">
        <v>2.7996899999999996</v>
      </c>
      <c r="BF29" s="119">
        <v>2.8981504999999999</v>
      </c>
      <c r="BG29" s="119">
        <v>3.0033919999999998</v>
      </c>
      <c r="BH29" s="119">
        <v>2.9238360000000001</v>
      </c>
      <c r="BI29" s="119">
        <v>3.8636020000000002</v>
      </c>
      <c r="BJ29" s="119">
        <v>3.7676530000000001</v>
      </c>
      <c r="BK29" s="119">
        <v>3.7368750000000004</v>
      </c>
      <c r="BL29" s="119">
        <v>4.2090969999999999</v>
      </c>
      <c r="BM29" s="120">
        <v>4.0958565000000009</v>
      </c>
      <c r="BN29" s="19">
        <f t="shared" si="41"/>
        <v>39.613497500000001</v>
      </c>
      <c r="BO29" s="127">
        <v>4.7959600000000009</v>
      </c>
      <c r="BP29" s="127">
        <v>4.5789220000000004</v>
      </c>
      <c r="BQ29" s="127">
        <v>4.498596</v>
      </c>
      <c r="BR29" s="127">
        <v>4.0873295000000001</v>
      </c>
      <c r="BS29" s="127">
        <v>4.4346499999999995</v>
      </c>
      <c r="BT29" s="127">
        <v>4.6694519999999997</v>
      </c>
      <c r="BU29" s="127">
        <v>5.0058199999999999</v>
      </c>
      <c r="BV29" s="127">
        <v>5.0711560000000002</v>
      </c>
      <c r="BW29" s="127">
        <v>5.0921979999999998</v>
      </c>
      <c r="BX29" s="127">
        <v>4.7792589999999997</v>
      </c>
      <c r="BY29" s="127">
        <v>4.5749929999999983</v>
      </c>
      <c r="BZ29" s="127">
        <v>5.0764740000000002</v>
      </c>
      <c r="CA29" s="19">
        <f t="shared" si="42"/>
        <v>56.66480949999999</v>
      </c>
      <c r="CB29" s="34">
        <f t="shared" si="43"/>
        <v>7.7497769832957975E-2</v>
      </c>
      <c r="CC29" s="34">
        <f t="shared" si="44"/>
        <v>7.6289293619358878E-2</v>
      </c>
      <c r="CD29" s="34">
        <f t="shared" si="45"/>
        <v>0.10738821652263453</v>
      </c>
      <c r="CE29" s="34">
        <f t="shared" si="46"/>
        <v>6.9927549789430721E-2</v>
      </c>
      <c r="CF29" s="34">
        <f t="shared" si="47"/>
        <v>0.43044197246153248</v>
      </c>
      <c r="CG29" s="42"/>
      <c r="CH29" s="41" t="s">
        <v>88</v>
      </c>
      <c r="CI29" s="36">
        <f t="shared" si="48"/>
        <v>7.7497769832957975E-2</v>
      </c>
      <c r="CJ29" s="36">
        <f t="shared" si="48"/>
        <v>7.7497769832957975E-2</v>
      </c>
      <c r="CK29" s="36">
        <f t="shared" si="48"/>
        <v>7.7497769832957975E-2</v>
      </c>
      <c r="CL29" s="36">
        <f t="shared" si="48"/>
        <v>7.7497769832957975E-2</v>
      </c>
      <c r="CM29" s="36">
        <f t="shared" si="48"/>
        <v>7.7497769832957975E-2</v>
      </c>
      <c r="CN29" s="36">
        <f t="shared" si="48"/>
        <v>7.7497769832957975E-2</v>
      </c>
      <c r="CO29" s="118">
        <v>7.1541539999999992</v>
      </c>
      <c r="CP29" s="119">
        <v>5.710198000000001</v>
      </c>
      <c r="CQ29" s="119">
        <v>5.2285291499999991</v>
      </c>
      <c r="CR29" s="119">
        <v>4.9454605000000003</v>
      </c>
      <c r="CS29" s="119">
        <v>4.935325999999999</v>
      </c>
      <c r="CT29" s="120">
        <v>5.6222500000000002</v>
      </c>
      <c r="CU29" s="51">
        <f t="shared" si="49"/>
        <v>5.3937598861852178</v>
      </c>
      <c r="CV29" s="51">
        <f t="shared" si="50"/>
        <v>5.4641592804750241</v>
      </c>
      <c r="CW29" s="51">
        <f t="shared" si="51"/>
        <v>5.4868319885478485</v>
      </c>
      <c r="CX29" s="51">
        <f t="shared" si="52"/>
        <v>5.1496409139540926</v>
      </c>
      <c r="CY29" s="51">
        <f t="shared" si="53"/>
        <v>4.929544754501392</v>
      </c>
      <c r="CZ29" s="51">
        <f t="shared" si="54"/>
        <v>5.4698894136149958</v>
      </c>
      <c r="DA29" s="19">
        <f t="shared" si="55"/>
        <v>65.489743887278564</v>
      </c>
      <c r="DB29" s="52">
        <f t="shared" si="59"/>
        <v>9.172985754041818E-2</v>
      </c>
      <c r="DC29" s="53">
        <f t="shared" si="60"/>
        <v>0.11928294999562761</v>
      </c>
      <c r="DD29" s="52">
        <f t="shared" si="61"/>
        <v>9.7799090362975738E-2</v>
      </c>
      <c r="DE29" s="52">
        <f t="shared" si="62"/>
        <v>0.2857752208869988</v>
      </c>
      <c r="DF29" s="54">
        <f t="shared" si="63"/>
        <v>0.15573924037066744</v>
      </c>
      <c r="DG29" s="55">
        <v>0.14348156383722632</v>
      </c>
      <c r="DH29" s="35" t="s">
        <v>88</v>
      </c>
      <c r="DI29" s="56">
        <f t="shared" si="56"/>
        <v>9.172985754041818E-2</v>
      </c>
      <c r="DJ29" s="61">
        <f t="shared" si="64"/>
        <v>7.8104035272422117</v>
      </c>
      <c r="DK29" s="61">
        <f t="shared" si="65"/>
        <v>6.2339936490675818</v>
      </c>
      <c r="DL29" s="61">
        <f t="shared" si="66"/>
        <v>5.7081413840754225</v>
      </c>
      <c r="DM29" s="61">
        <f t="shared" si="67"/>
        <v>5.3991068871367656</v>
      </c>
      <c r="DN29" s="61">
        <f t="shared" si="68"/>
        <v>5.3880427508955204</v>
      </c>
      <c r="DO29" s="61">
        <f t="shared" si="69"/>
        <v>6.1379781915566163</v>
      </c>
      <c r="DP29" s="61">
        <f t="shared" si="70"/>
        <v>5.8885287121522101</v>
      </c>
      <c r="DQ29" s="61">
        <f t="shared" si="71"/>
        <v>5.965385832851152</v>
      </c>
      <c r="DR29" s="61">
        <f t="shared" si="72"/>
        <v>5.9901383052055523</v>
      </c>
      <c r="DS29" s="61">
        <f t="shared" si="73"/>
        <v>5.6220167413754103</v>
      </c>
      <c r="DT29" s="61">
        <f t="shared" si="74"/>
        <v>5.3817311925709204</v>
      </c>
      <c r="DU29" s="61">
        <f t="shared" si="75"/>
        <v>5.9716415902877413</v>
      </c>
      <c r="DV29" s="62">
        <f t="shared" si="58"/>
        <v>71.497108764417121</v>
      </c>
    </row>
    <row r="30" spans="1:126" s="1" customFormat="1" ht="12.5" x14ac:dyDescent="0.25">
      <c r="A30" s="5" t="s">
        <v>13</v>
      </c>
      <c r="B30" s="118">
        <v>7.8259999999999996E-3</v>
      </c>
      <c r="C30" s="119">
        <v>5.457E-3</v>
      </c>
      <c r="D30" s="119">
        <v>6.6660000000000001E-3</v>
      </c>
      <c r="E30" s="119">
        <v>5.7559999999999998E-3</v>
      </c>
      <c r="F30" s="119">
        <v>7.0049999999999999E-3</v>
      </c>
      <c r="G30" s="119">
        <v>6.5290000000000001E-3</v>
      </c>
      <c r="H30" s="119">
        <v>7.5659999999999998E-3</v>
      </c>
      <c r="I30" s="119">
        <v>5.2500000000000003E-3</v>
      </c>
      <c r="J30" s="119">
        <v>0.09</v>
      </c>
      <c r="K30" s="119">
        <v>5.3309999999999998E-3</v>
      </c>
      <c r="L30" s="119">
        <v>6.2610000000000001E-3</v>
      </c>
      <c r="M30" s="120">
        <v>0.09</v>
      </c>
      <c r="N30" s="19">
        <f t="shared" si="37"/>
        <v>0.24364699999999997</v>
      </c>
      <c r="O30" s="118">
        <v>6.5059999999999996E-3</v>
      </c>
      <c r="P30" s="119">
        <v>7.143E-3</v>
      </c>
      <c r="Q30" s="119">
        <v>7.293E-3</v>
      </c>
      <c r="R30" s="119">
        <v>5.803E-3</v>
      </c>
      <c r="S30" s="119">
        <v>7.3140000000000002E-3</v>
      </c>
      <c r="T30" s="119">
        <v>6.9870000000000002E-3</v>
      </c>
      <c r="U30" s="119">
        <v>7.9109999999999996E-3</v>
      </c>
      <c r="V30" s="119">
        <v>7.1349999999999998E-3</v>
      </c>
      <c r="W30" s="119">
        <v>7.1380000000000002E-3</v>
      </c>
      <c r="X30" s="119">
        <v>6.1910000000000003E-3</v>
      </c>
      <c r="Y30" s="119">
        <v>5.6909999999999999E-3</v>
      </c>
      <c r="Z30" s="120">
        <v>6.5040000000000002E-3</v>
      </c>
      <c r="AA30" s="19">
        <f t="shared" si="38"/>
        <v>8.1616000000000008E-2</v>
      </c>
      <c r="AB30" s="118"/>
      <c r="AC30" s="119">
        <v>8.0300000000000007E-3</v>
      </c>
      <c r="AD30" s="119">
        <v>7.9369999999999996E-3</v>
      </c>
      <c r="AE30" s="119">
        <v>6.2139999999999999E-3</v>
      </c>
      <c r="AF30" s="119">
        <v>5.7879999999999997E-3</v>
      </c>
      <c r="AG30" s="119">
        <v>5.5649999999999996E-3</v>
      </c>
      <c r="AH30" s="119">
        <v>5.4729999999999996E-3</v>
      </c>
      <c r="AI30" s="119">
        <v>5.7990000000000003E-3</v>
      </c>
      <c r="AJ30" s="119">
        <v>6.2490000000000002E-3</v>
      </c>
      <c r="AK30" s="119">
        <v>5.7250000000000001E-3</v>
      </c>
      <c r="AL30" s="119">
        <v>5.2500000000000003E-3</v>
      </c>
      <c r="AM30" s="120">
        <v>6.816E-3</v>
      </c>
      <c r="AN30" s="19">
        <f t="shared" si="39"/>
        <v>6.8845999999999991E-2</v>
      </c>
      <c r="AO30" s="118">
        <v>7.6239999999999997E-3</v>
      </c>
      <c r="AP30" s="119">
        <v>8.2780000000000006E-3</v>
      </c>
      <c r="AQ30" s="119">
        <v>7.5719999999999997E-3</v>
      </c>
      <c r="AR30" s="119">
        <v>9.1599999999999997E-3</v>
      </c>
      <c r="AS30" s="119">
        <v>6.8259999999999996E-3</v>
      </c>
      <c r="AT30" s="119">
        <v>6.5620000000000001E-3</v>
      </c>
      <c r="AU30" s="119">
        <v>5.3299999999999997E-3</v>
      </c>
      <c r="AV30" s="119">
        <v>5.8700000000000002E-3</v>
      </c>
      <c r="AW30" s="119">
        <v>6.5240000000000003E-3</v>
      </c>
      <c r="AX30" s="119">
        <v>5.8120000000000003E-3</v>
      </c>
      <c r="AY30" s="119">
        <v>5.8180000000000003E-3</v>
      </c>
      <c r="AZ30" s="120">
        <v>5.0099999999999997E-3</v>
      </c>
      <c r="BA30" s="19">
        <f t="shared" si="40"/>
        <v>8.0385999999999999E-2</v>
      </c>
      <c r="BB30" s="118">
        <v>3.1280000000000001E-3</v>
      </c>
      <c r="BC30" s="119">
        <v>2.4099999999999998E-3</v>
      </c>
      <c r="BD30" s="119">
        <v>3.212E-3</v>
      </c>
      <c r="BE30" s="119">
        <v>2.5339999999999998E-3</v>
      </c>
      <c r="BF30" s="119">
        <v>3.3999999999999998E-3</v>
      </c>
      <c r="BG30" s="119">
        <v>2.5999999999999999E-3</v>
      </c>
      <c r="BH30" s="119">
        <v>3.0720000000000001E-3</v>
      </c>
      <c r="BI30" s="119">
        <v>3.7659999999999998E-3</v>
      </c>
      <c r="BJ30" s="119">
        <v>3.1199999999999999E-3</v>
      </c>
      <c r="BK30" s="119">
        <v>3.3600000000000001E-3</v>
      </c>
      <c r="BL30" s="119">
        <v>3.4759999999999999E-3</v>
      </c>
      <c r="BM30" s="120">
        <v>3.2439999999999999E-3</v>
      </c>
      <c r="BN30" s="19">
        <f t="shared" si="41"/>
        <v>3.7321999999999994E-2</v>
      </c>
      <c r="BO30" s="127">
        <v>3.5660000000000002E-3</v>
      </c>
      <c r="BP30" s="127">
        <v>3.284E-3</v>
      </c>
      <c r="BQ30" s="127">
        <v>2.9239999999999999E-3</v>
      </c>
      <c r="BR30" s="127">
        <v>2.7680000000000001E-3</v>
      </c>
      <c r="BS30" s="127">
        <v>4.0039999999999997E-3</v>
      </c>
      <c r="BT30" s="127">
        <v>4.3940000000000003E-3</v>
      </c>
      <c r="BU30" s="127">
        <v>3.6979999999999999E-3</v>
      </c>
      <c r="BV30" s="127">
        <v>4.3179999999999998E-3</v>
      </c>
      <c r="BW30" s="127">
        <v>3.8219999999999999E-3</v>
      </c>
      <c r="BX30" s="127">
        <v>4.1939999999999998E-3</v>
      </c>
      <c r="BY30" s="127">
        <v>3.6960000000000001E-3</v>
      </c>
      <c r="BZ30" s="127">
        <v>3.5980000000000001E-3</v>
      </c>
      <c r="CA30" s="19">
        <f t="shared" si="42"/>
        <v>4.4266E-2</v>
      </c>
      <c r="CB30" s="34">
        <f t="shared" si="43"/>
        <v>-0.28901270155396508</v>
      </c>
      <c r="CC30" s="34">
        <f t="shared" si="44"/>
        <v>-0.14182917990485511</v>
      </c>
      <c r="CD30" s="34">
        <f t="shared" si="45"/>
        <v>-0.13689455637791026</v>
      </c>
      <c r="CE30" s="34">
        <f t="shared" si="46"/>
        <v>-0.25792990440873398</v>
      </c>
      <c r="CF30" s="34">
        <f t="shared" si="47"/>
        <v>0.18605648143186349</v>
      </c>
      <c r="CG30" s="82">
        <v>0.1</v>
      </c>
      <c r="CH30" s="41" t="s">
        <v>93</v>
      </c>
      <c r="CI30" s="36">
        <f t="shared" si="48"/>
        <v>0.1</v>
      </c>
      <c r="CJ30" s="36">
        <f t="shared" si="48"/>
        <v>0.1</v>
      </c>
      <c r="CK30" s="36">
        <f t="shared" si="48"/>
        <v>0.1</v>
      </c>
      <c r="CL30" s="36">
        <f t="shared" si="48"/>
        <v>0.1</v>
      </c>
      <c r="CM30" s="36">
        <f t="shared" si="48"/>
        <v>0.1</v>
      </c>
      <c r="CN30" s="36">
        <f t="shared" si="48"/>
        <v>0.1</v>
      </c>
      <c r="CO30" s="118">
        <v>5.1219999999999998E-3</v>
      </c>
      <c r="CP30" s="119">
        <v>4.4999999999999997E-3</v>
      </c>
      <c r="CQ30" s="119">
        <v>4.7260000000000002E-3</v>
      </c>
      <c r="CR30" s="119">
        <v>4.6899999999999997E-3</v>
      </c>
      <c r="CS30" s="119">
        <v>4.7039999999999998E-3</v>
      </c>
      <c r="CT30" s="120">
        <v>4.47E-3</v>
      </c>
      <c r="CU30" s="51">
        <f t="shared" si="49"/>
        <v>4.0677999999999999E-3</v>
      </c>
      <c r="CV30" s="51">
        <f t="shared" si="50"/>
        <v>4.7498000000000002E-3</v>
      </c>
      <c r="CW30" s="51">
        <f t="shared" si="51"/>
        <v>4.2042E-3</v>
      </c>
      <c r="CX30" s="51">
        <f t="shared" si="52"/>
        <v>4.6134000000000001E-3</v>
      </c>
      <c r="CY30" s="51">
        <f t="shared" si="53"/>
        <v>4.0656000000000008E-3</v>
      </c>
      <c r="CZ30" s="51">
        <f t="shared" si="54"/>
        <v>3.9578E-3</v>
      </c>
      <c r="DA30" s="19">
        <f t="shared" si="55"/>
        <v>5.3870599999999991E-2</v>
      </c>
      <c r="DB30" s="52">
        <f t="shared" si="59"/>
        <v>-7.9729922320559865E-2</v>
      </c>
      <c r="DC30" s="53">
        <f t="shared" si="60"/>
        <v>-5.9479480571345889E-2</v>
      </c>
      <c r="DD30" s="52">
        <f t="shared" si="61"/>
        <v>-0.12490111335789933</v>
      </c>
      <c r="DE30" s="52">
        <f t="shared" si="62"/>
        <v>0.20141611242940005</v>
      </c>
      <c r="DF30" s="54">
        <f t="shared" si="63"/>
        <v>0.21697465323272924</v>
      </c>
      <c r="DG30" s="55">
        <v>0.1</v>
      </c>
      <c r="DH30" s="35" t="s">
        <v>93</v>
      </c>
      <c r="DI30" s="56">
        <f t="shared" si="56"/>
        <v>0.1</v>
      </c>
      <c r="DJ30" s="61">
        <f t="shared" si="64"/>
        <v>5.6342000000000007E-3</v>
      </c>
      <c r="DK30" s="61">
        <f t="shared" si="65"/>
        <v>4.9500000000000004E-3</v>
      </c>
      <c r="DL30" s="61">
        <f t="shared" si="66"/>
        <v>5.1986000000000003E-3</v>
      </c>
      <c r="DM30" s="61">
        <f t="shared" si="67"/>
        <v>5.1590000000000004E-3</v>
      </c>
      <c r="DN30" s="61">
        <f t="shared" si="68"/>
        <v>5.1744E-3</v>
      </c>
      <c r="DO30" s="61">
        <f t="shared" si="69"/>
        <v>4.9170000000000004E-3</v>
      </c>
      <c r="DP30" s="61">
        <f t="shared" si="70"/>
        <v>4.4745800000000006E-3</v>
      </c>
      <c r="DQ30" s="61">
        <f t="shared" si="71"/>
        <v>5.2247800000000009E-3</v>
      </c>
      <c r="DR30" s="61">
        <f t="shared" si="72"/>
        <v>4.6246200000000003E-3</v>
      </c>
      <c r="DS30" s="61">
        <f t="shared" si="73"/>
        <v>5.0747400000000003E-3</v>
      </c>
      <c r="DT30" s="61">
        <f t="shared" si="74"/>
        <v>4.4721600000000011E-3</v>
      </c>
      <c r="DU30" s="61">
        <f t="shared" si="75"/>
        <v>4.3535800000000001E-3</v>
      </c>
      <c r="DV30" s="62">
        <f t="shared" si="58"/>
        <v>5.9257660000000011E-2</v>
      </c>
    </row>
    <row r="31" spans="1:126" s="1" customFormat="1" ht="12.5" x14ac:dyDescent="0.25">
      <c r="A31" s="5" t="s">
        <v>58</v>
      </c>
      <c r="B31" s="118">
        <v>5.9650000000000007E-3</v>
      </c>
      <c r="C31" s="119">
        <v>4.1819999999999991E-3</v>
      </c>
      <c r="D31" s="119">
        <v>1.0198E-2</v>
      </c>
      <c r="E31" s="119">
        <v>1.1010000000000002E-3</v>
      </c>
      <c r="F31" s="119">
        <v>2.3390000000000004E-3</v>
      </c>
      <c r="G31" s="119">
        <v>1.1762000000000002E-2</v>
      </c>
      <c r="H31" s="119">
        <v>2.3400000000000005E-3</v>
      </c>
      <c r="I31" s="119">
        <v>1.2010000000000002E-3</v>
      </c>
      <c r="J31" s="119">
        <v>5.7549999999999988E-3</v>
      </c>
      <c r="K31" s="119">
        <v>7.1520000000000004E-3</v>
      </c>
      <c r="L31" s="119">
        <v>9.5110000000000004E-3</v>
      </c>
      <c r="M31" s="120">
        <v>8.2650000000000015E-3</v>
      </c>
      <c r="N31" s="19">
        <f t="shared" si="37"/>
        <v>6.9771E-2</v>
      </c>
      <c r="O31" s="118">
        <v>1.4142999999999999E-2</v>
      </c>
      <c r="P31" s="119">
        <v>1.4563E-2</v>
      </c>
      <c r="Q31" s="119">
        <v>2.5180000000000003E-3</v>
      </c>
      <c r="R31" s="119">
        <v>4.2923000000000003E-2</v>
      </c>
      <c r="S31" s="119">
        <v>8.5141000000000008E-2</v>
      </c>
      <c r="T31" s="119">
        <v>8.4340000000000005E-3</v>
      </c>
      <c r="U31" s="119">
        <v>4.235E-3</v>
      </c>
      <c r="V31" s="119">
        <v>4.03069E-3</v>
      </c>
      <c r="W31" s="119">
        <v>7.6379999999999998E-3</v>
      </c>
      <c r="X31" s="119">
        <v>1.0426000000000001E-2</v>
      </c>
      <c r="Y31" s="119">
        <v>1.2624E-2</v>
      </c>
      <c r="Z31" s="120">
        <v>7.6929999999999998E-2</v>
      </c>
      <c r="AA31" s="19">
        <f t="shared" si="38"/>
        <v>0.28360569000000002</v>
      </c>
      <c r="AB31" s="118">
        <v>7.0200000000000002E-3</v>
      </c>
      <c r="AC31" s="119">
        <v>5.9429999999999995E-3</v>
      </c>
      <c r="AD31" s="119">
        <v>2.6266999999999999E-2</v>
      </c>
      <c r="AE31" s="119">
        <v>8.542000000000001E-3</v>
      </c>
      <c r="AF31" s="119">
        <v>1.5805759999999999E-2</v>
      </c>
      <c r="AG31" s="119">
        <v>4.8115999999999999E-2</v>
      </c>
      <c r="AH31" s="119">
        <v>6.8475000000000008E-2</v>
      </c>
      <c r="AI31" s="119">
        <v>4.3892E-2</v>
      </c>
      <c r="AJ31" s="119">
        <v>1.2411E-2</v>
      </c>
      <c r="AK31" s="119">
        <v>6.5769999999999995E-3</v>
      </c>
      <c r="AL31" s="119">
        <v>7.2899999999999996E-3</v>
      </c>
      <c r="AM31" s="120">
        <v>1.0953000000000001E-2</v>
      </c>
      <c r="AN31" s="19">
        <f t="shared" si="39"/>
        <v>0.26129176000000004</v>
      </c>
      <c r="AO31" s="118">
        <v>8.8749999999999992E-3</v>
      </c>
      <c r="AP31" s="119">
        <v>9.894E-3</v>
      </c>
      <c r="AQ31" s="119">
        <v>6.7810000000000006E-3</v>
      </c>
      <c r="AR31" s="119">
        <v>1.3193E-2</v>
      </c>
      <c r="AS31" s="119">
        <v>2.4756999999999998E-2</v>
      </c>
      <c r="AT31" s="119">
        <v>2.2795000000000003E-2</v>
      </c>
      <c r="AU31" s="119">
        <v>9.8329999999999997E-3</v>
      </c>
      <c r="AV31" s="119">
        <v>3.5049999999999999E-3</v>
      </c>
      <c r="AW31" s="119">
        <v>3.2130000000000001E-3</v>
      </c>
      <c r="AX31" s="119">
        <v>3.4199999999999994E-3</v>
      </c>
      <c r="AY31" s="119">
        <v>3.0310000000000003E-3</v>
      </c>
      <c r="AZ31" s="120">
        <v>2.5490000000000001E-3</v>
      </c>
      <c r="BA31" s="19">
        <f t="shared" si="40"/>
        <v>0.111846</v>
      </c>
      <c r="BB31" s="118">
        <v>4.4786000000000001E-3</v>
      </c>
      <c r="BC31" s="119">
        <v>4.2880000000000001E-3</v>
      </c>
      <c r="BD31" s="119">
        <v>4.9019999999999992E-3</v>
      </c>
      <c r="BE31" s="119">
        <v>8.2319999999999997E-3</v>
      </c>
      <c r="BF31" s="119">
        <v>3.8545999999999997E-2</v>
      </c>
      <c r="BG31" s="119">
        <v>3.8781000000000003E-2</v>
      </c>
      <c r="BH31" s="119">
        <v>4.1468999999999999E-2</v>
      </c>
      <c r="BI31" s="119">
        <v>1.8377999999999999E-2</v>
      </c>
      <c r="BJ31" s="119">
        <v>1.7038000000000001E-2</v>
      </c>
      <c r="BK31" s="119">
        <v>2.87E-2</v>
      </c>
      <c r="BL31" s="119">
        <v>4.9019E-2</v>
      </c>
      <c r="BM31" s="120">
        <v>3.1172000000000002E-2</v>
      </c>
      <c r="BN31" s="19">
        <f t="shared" si="41"/>
        <v>0.28500359999999997</v>
      </c>
      <c r="BO31" s="127">
        <v>3.5285999999999998E-2</v>
      </c>
      <c r="BP31" s="127">
        <v>3.7142000000000001E-2</v>
      </c>
      <c r="BQ31" s="127">
        <v>1.2208E-2</v>
      </c>
      <c r="BR31" s="127">
        <v>4.2981999999999999E-2</v>
      </c>
      <c r="BS31" s="127">
        <v>3.6423999999999998E-2</v>
      </c>
      <c r="BT31" s="127">
        <v>9.7169999999999999E-3</v>
      </c>
      <c r="BU31" s="127">
        <v>1.7222000000000001E-2</v>
      </c>
      <c r="BV31" s="127">
        <v>8.175E-3</v>
      </c>
      <c r="BW31" s="127">
        <v>1.1202999999999999E-2</v>
      </c>
      <c r="BX31" s="127">
        <v>9.1189999999999986E-3</v>
      </c>
      <c r="BY31" s="127">
        <v>1.2619999999999999E-2</v>
      </c>
      <c r="BZ31" s="127">
        <v>2.1177000000000001E-2</v>
      </c>
      <c r="CA31" s="19">
        <f t="shared" si="42"/>
        <v>0.25327499999999992</v>
      </c>
      <c r="CB31" s="34">
        <f t="shared" si="43"/>
        <v>0.2941465988062737</v>
      </c>
      <c r="CC31" s="34">
        <f t="shared" si="44"/>
        <v>-2.7881191230182512E-2</v>
      </c>
      <c r="CD31" s="34">
        <f t="shared" si="45"/>
        <v>-1.0333499529896262E-2</v>
      </c>
      <c r="CE31" s="34">
        <f t="shared" si="46"/>
        <v>0.50482477810176052</v>
      </c>
      <c r="CF31" s="34">
        <f t="shared" si="47"/>
        <v>-0.11132701481665519</v>
      </c>
      <c r="CG31" s="42">
        <v>0.02</v>
      </c>
      <c r="CH31" s="41" t="s">
        <v>93</v>
      </c>
      <c r="CI31" s="36">
        <f t="shared" si="48"/>
        <v>0.02</v>
      </c>
      <c r="CJ31" s="36">
        <f t="shared" si="48"/>
        <v>0.02</v>
      </c>
      <c r="CK31" s="36">
        <f t="shared" si="48"/>
        <v>0.02</v>
      </c>
      <c r="CL31" s="36">
        <f t="shared" si="48"/>
        <v>0.02</v>
      </c>
      <c r="CM31" s="36">
        <f t="shared" si="48"/>
        <v>0.02</v>
      </c>
      <c r="CN31" s="36">
        <f t="shared" si="48"/>
        <v>0.02</v>
      </c>
      <c r="CO31" s="118">
        <v>2.1422E-2</v>
      </c>
      <c r="CP31" s="119">
        <v>2.3576E-2</v>
      </c>
      <c r="CQ31" s="119">
        <v>4.0360999999999994E-2</v>
      </c>
      <c r="CR31" s="119">
        <v>2.2273000000000001E-2</v>
      </c>
      <c r="CS31" s="119">
        <v>1.9937E-2</v>
      </c>
      <c r="CT31" s="120">
        <v>2.3854999999999998E-2</v>
      </c>
      <c r="CU31" s="51">
        <f t="shared" si="49"/>
        <v>1.7566440000000003E-2</v>
      </c>
      <c r="CV31" s="51">
        <f t="shared" si="50"/>
        <v>8.3385000000000004E-3</v>
      </c>
      <c r="CW31" s="51">
        <f t="shared" si="51"/>
        <v>1.1427059999999999E-2</v>
      </c>
      <c r="CX31" s="51">
        <f t="shared" si="52"/>
        <v>9.301379999999998E-3</v>
      </c>
      <c r="CY31" s="51">
        <f t="shared" si="53"/>
        <v>1.2872399999999999E-2</v>
      </c>
      <c r="CZ31" s="51">
        <f t="shared" si="54"/>
        <v>2.1600540000000001E-2</v>
      </c>
      <c r="DA31" s="19">
        <f t="shared" si="55"/>
        <v>0.23253031999999996</v>
      </c>
      <c r="DB31" s="52">
        <f t="shared" si="59"/>
        <v>-3.8934627239223918E-2</v>
      </c>
      <c r="DC31" s="53">
        <f t="shared" si="60"/>
        <v>-2.8733367945954158E-2</v>
      </c>
      <c r="DD31" s="52">
        <f t="shared" si="61"/>
        <v>0.27630080789492717</v>
      </c>
      <c r="DE31" s="52">
        <f t="shared" si="62"/>
        <v>-9.6736166047627692E-2</v>
      </c>
      <c r="DF31" s="54">
        <f t="shared" si="63"/>
        <v>-8.1905754614549298E-2</v>
      </c>
      <c r="DG31" s="55">
        <v>0.1</v>
      </c>
      <c r="DH31" s="35" t="s">
        <v>93</v>
      </c>
      <c r="DI31" s="56">
        <f t="shared" si="56"/>
        <v>0.1</v>
      </c>
      <c r="DJ31" s="61">
        <f t="shared" si="64"/>
        <v>2.35642E-2</v>
      </c>
      <c r="DK31" s="61">
        <f t="shared" si="65"/>
        <v>2.5933600000000001E-2</v>
      </c>
      <c r="DL31" s="61">
        <f t="shared" si="66"/>
        <v>4.4397099999999995E-2</v>
      </c>
      <c r="DM31" s="61">
        <f t="shared" si="67"/>
        <v>2.4500300000000003E-2</v>
      </c>
      <c r="DN31" s="61">
        <f t="shared" si="68"/>
        <v>2.1930700000000001E-2</v>
      </c>
      <c r="DO31" s="61">
        <f t="shared" si="69"/>
        <v>2.62405E-2</v>
      </c>
      <c r="DP31" s="61">
        <f t="shared" si="70"/>
        <v>1.9323084000000004E-2</v>
      </c>
      <c r="DQ31" s="61">
        <f t="shared" si="71"/>
        <v>9.172350000000001E-3</v>
      </c>
      <c r="DR31" s="61">
        <f t="shared" si="72"/>
        <v>1.2569766E-2</v>
      </c>
      <c r="DS31" s="61">
        <f t="shared" si="73"/>
        <v>1.0231517999999998E-2</v>
      </c>
      <c r="DT31" s="61">
        <f t="shared" si="74"/>
        <v>1.4159639999999999E-2</v>
      </c>
      <c r="DU31" s="61">
        <f t="shared" si="75"/>
        <v>2.3760594000000003E-2</v>
      </c>
      <c r="DV31" s="62">
        <f t="shared" si="58"/>
        <v>0.25578335200000002</v>
      </c>
    </row>
    <row r="32" spans="1:126" s="1" customFormat="1" ht="12.5" x14ac:dyDescent="0.25">
      <c r="A32" s="5" t="s">
        <v>59</v>
      </c>
      <c r="B32" s="118">
        <v>9.8072000000000006E-2</v>
      </c>
      <c r="C32" s="119">
        <v>7.6305999999999999E-2</v>
      </c>
      <c r="D32" s="119">
        <v>6.9930999999999993E-2</v>
      </c>
      <c r="E32" s="119">
        <v>6.0125000000000005E-2</v>
      </c>
      <c r="F32" s="119">
        <v>9.7702000000000011E-2</v>
      </c>
      <c r="G32" s="119">
        <v>8.5194999999999993E-2</v>
      </c>
      <c r="H32" s="119">
        <v>8.6014000000000007E-2</v>
      </c>
      <c r="I32" s="119">
        <v>0.14684799999999998</v>
      </c>
      <c r="J32" s="119">
        <v>0.18713600000000002</v>
      </c>
      <c r="K32" s="119">
        <v>0.241704</v>
      </c>
      <c r="L32" s="119">
        <v>0.26894000000000001</v>
      </c>
      <c r="M32" s="120">
        <v>0.22675699999999999</v>
      </c>
      <c r="N32" s="19">
        <f t="shared" si="37"/>
        <v>1.64473</v>
      </c>
      <c r="O32" s="118">
        <v>0.28218999999999994</v>
      </c>
      <c r="P32" s="119">
        <v>0.29326099999999999</v>
      </c>
      <c r="Q32" s="119">
        <v>0.27259699999999998</v>
      </c>
      <c r="R32" s="119">
        <v>0.39396200000000003</v>
      </c>
      <c r="S32" s="119">
        <v>0.32509399999999999</v>
      </c>
      <c r="T32" s="119">
        <v>0.37464599999999998</v>
      </c>
      <c r="U32" s="119">
        <v>0.35542000000000001</v>
      </c>
      <c r="V32" s="119">
        <v>0.37710299999999997</v>
      </c>
      <c r="W32" s="119">
        <v>0.364342</v>
      </c>
      <c r="X32" s="119">
        <v>0.38273999999999997</v>
      </c>
      <c r="Y32" s="119">
        <v>0.40251999999999999</v>
      </c>
      <c r="Z32" s="120">
        <v>0.40114499999999997</v>
      </c>
      <c r="AA32" s="19">
        <f t="shared" si="38"/>
        <v>4.2250199999999998</v>
      </c>
      <c r="AB32" s="118">
        <v>0.41228100000000001</v>
      </c>
      <c r="AC32" s="119">
        <v>0.43668827999999998</v>
      </c>
      <c r="AD32" s="119">
        <v>0.46357399999999999</v>
      </c>
      <c r="AE32" s="119">
        <v>0.77712000000000003</v>
      </c>
      <c r="AF32" s="119">
        <v>0.74211699999999992</v>
      </c>
      <c r="AG32" s="119">
        <v>0.77570399999999995</v>
      </c>
      <c r="AH32" s="119">
        <v>0.89967299999999994</v>
      </c>
      <c r="AI32" s="119">
        <v>0.92884100000000003</v>
      </c>
      <c r="AJ32" s="119">
        <v>0.93914800000000009</v>
      </c>
      <c r="AK32" s="119">
        <v>1.024105</v>
      </c>
      <c r="AL32" s="119">
        <v>0.7898909999999999</v>
      </c>
      <c r="AM32" s="120">
        <v>0.45932700000000004</v>
      </c>
      <c r="AN32" s="19">
        <f t="shared" si="39"/>
        <v>8.6484692799999987</v>
      </c>
      <c r="AO32" s="118">
        <v>0.59154299999999993</v>
      </c>
      <c r="AP32" s="119">
        <v>0.38774399999999998</v>
      </c>
      <c r="AQ32" s="119">
        <v>0.25026199999999998</v>
      </c>
      <c r="AR32" s="119">
        <v>1.5492239999999999</v>
      </c>
      <c r="AS32" s="119">
        <v>0.12285199999999999</v>
      </c>
      <c r="AT32" s="119">
        <v>8.2954499999999987E-2</v>
      </c>
      <c r="AU32" s="119">
        <v>8.6633999999999989E-2</v>
      </c>
      <c r="AV32" s="119">
        <v>8.9966760000000007E-2</v>
      </c>
      <c r="AW32" s="119">
        <v>7.8130999999999992E-2</v>
      </c>
      <c r="AX32" s="119">
        <v>9.3931000000000014E-2</v>
      </c>
      <c r="AY32" s="119">
        <v>6.6317000000000001E-2</v>
      </c>
      <c r="AZ32" s="120">
        <v>0.18385900000000002</v>
      </c>
      <c r="BA32" s="19">
        <f t="shared" si="40"/>
        <v>3.5834182600000002</v>
      </c>
      <c r="BB32" s="118">
        <v>0.36684260000000002</v>
      </c>
      <c r="BC32" s="119">
        <v>0.45249600000000001</v>
      </c>
      <c r="BD32" s="119">
        <v>0.35002800000000001</v>
      </c>
      <c r="BE32" s="119">
        <v>0.29884500000000003</v>
      </c>
      <c r="BF32" s="119">
        <v>0.30905099999999996</v>
      </c>
      <c r="BG32" s="119">
        <v>0.32981700000000003</v>
      </c>
      <c r="BH32" s="119">
        <v>0.40418900000000002</v>
      </c>
      <c r="BI32" s="119">
        <v>0.70523751000000001</v>
      </c>
      <c r="BJ32" s="119">
        <v>0.96757399999999993</v>
      </c>
      <c r="BK32" s="119">
        <v>1.014613</v>
      </c>
      <c r="BL32" s="119">
        <v>1.0861420000000002</v>
      </c>
      <c r="BM32" s="120">
        <v>1.1290480000000001</v>
      </c>
      <c r="BN32" s="19">
        <f t="shared" si="41"/>
        <v>7.4138831099999996</v>
      </c>
      <c r="BO32" s="127">
        <v>1.3301419999999999</v>
      </c>
      <c r="BP32" s="127">
        <v>1.272713</v>
      </c>
      <c r="BQ32" s="127">
        <v>1.138917</v>
      </c>
      <c r="BR32" s="127">
        <v>1.227846</v>
      </c>
      <c r="BS32" s="127">
        <v>1.3454010000000001</v>
      </c>
      <c r="BT32" s="127">
        <v>1.3180839999999998</v>
      </c>
      <c r="BU32" s="127">
        <v>1.297952</v>
      </c>
      <c r="BV32" s="127">
        <v>1.4695910000000001</v>
      </c>
      <c r="BW32" s="127">
        <v>1.2991860000000002</v>
      </c>
      <c r="BX32" s="127">
        <v>1.364296</v>
      </c>
      <c r="BY32" s="127">
        <v>1.286975</v>
      </c>
      <c r="BZ32" s="127">
        <v>1.2958809999999998</v>
      </c>
      <c r="CA32" s="19">
        <f t="shared" si="42"/>
        <v>15.646984</v>
      </c>
      <c r="CB32" s="34">
        <f t="shared" si="43"/>
        <v>0.56915991341045502</v>
      </c>
      <c r="CC32" s="34">
        <f t="shared" si="44"/>
        <v>0.38723637288056478</v>
      </c>
      <c r="CD32" s="34">
        <f t="shared" si="45"/>
        <v>0.21851383292727289</v>
      </c>
      <c r="CE32" s="34">
        <f t="shared" si="46"/>
        <v>1.0896163997355686</v>
      </c>
      <c r="CF32" s="34">
        <f t="shared" si="47"/>
        <v>1.1104978009290467</v>
      </c>
      <c r="CG32" s="82">
        <v>0.1</v>
      </c>
      <c r="CH32" s="41" t="s">
        <v>93</v>
      </c>
      <c r="CI32" s="36">
        <f t="shared" si="48"/>
        <v>0.1</v>
      </c>
      <c r="CJ32" s="36">
        <f t="shared" si="48"/>
        <v>0.1</v>
      </c>
      <c r="CK32" s="36">
        <f t="shared" si="48"/>
        <v>0.1</v>
      </c>
      <c r="CL32" s="36">
        <f t="shared" si="48"/>
        <v>0.1</v>
      </c>
      <c r="CM32" s="36">
        <f t="shared" si="48"/>
        <v>0.1</v>
      </c>
      <c r="CN32" s="36">
        <f t="shared" si="48"/>
        <v>0.1</v>
      </c>
      <c r="CO32" s="118">
        <v>1.421637</v>
      </c>
      <c r="CP32" s="119">
        <v>1.3841049999999999</v>
      </c>
      <c r="CQ32" s="119">
        <v>1.4692220000000002</v>
      </c>
      <c r="CR32" s="119">
        <v>1.299571</v>
      </c>
      <c r="CS32" s="119">
        <v>1.319976</v>
      </c>
      <c r="CT32" s="120">
        <v>1.4843169999999999</v>
      </c>
      <c r="CU32" s="51">
        <f t="shared" si="49"/>
        <v>1.4277472000000002</v>
      </c>
      <c r="CV32" s="51">
        <f t="shared" si="50"/>
        <v>1.6165501000000002</v>
      </c>
      <c r="CW32" s="51">
        <f t="shared" si="51"/>
        <v>1.4291046000000003</v>
      </c>
      <c r="CX32" s="51">
        <f t="shared" si="52"/>
        <v>1.5007256</v>
      </c>
      <c r="CY32" s="51">
        <f t="shared" si="53"/>
        <v>1.4156725000000001</v>
      </c>
      <c r="CZ32" s="51">
        <f t="shared" si="54"/>
        <v>1.4254690999999999</v>
      </c>
      <c r="DA32" s="19">
        <f t="shared" si="55"/>
        <v>17.194097100000004</v>
      </c>
      <c r="DB32" s="52">
        <f t="shared" si="59"/>
        <v>0.32406748625284587</v>
      </c>
      <c r="DC32" s="53">
        <f t="shared" si="60"/>
        <v>0.18743550919447305</v>
      </c>
      <c r="DD32" s="52">
        <f t="shared" si="61"/>
        <v>0.6866590109442503</v>
      </c>
      <c r="DE32" s="52">
        <f t="shared" si="62"/>
        <v>0.5228839874135669</v>
      </c>
      <c r="DF32" s="54">
        <f t="shared" si="63"/>
        <v>9.8876122069275763E-2</v>
      </c>
      <c r="DG32" s="55"/>
      <c r="DH32" s="35" t="s">
        <v>92</v>
      </c>
      <c r="DI32" s="56">
        <f t="shared" si="56"/>
        <v>9.8876122069275763E-2</v>
      </c>
      <c r="DJ32" s="61">
        <f t="shared" si="64"/>
        <v>1.5622029535501991</v>
      </c>
      <c r="DK32" s="61">
        <f t="shared" si="65"/>
        <v>1.5209599349366949</v>
      </c>
      <c r="DL32" s="61">
        <f t="shared" si="66"/>
        <v>1.6144929738188658</v>
      </c>
      <c r="DM32" s="61">
        <f t="shared" si="67"/>
        <v>1.4280675408336907</v>
      </c>
      <c r="DN32" s="61">
        <f t="shared" si="68"/>
        <v>1.4504901081045143</v>
      </c>
      <c r="DO32" s="61">
        <f t="shared" si="69"/>
        <v>1.631080508881501</v>
      </c>
      <c r="DP32" s="61">
        <f t="shared" si="70"/>
        <v>1.5689173064312669</v>
      </c>
      <c r="DQ32" s="61">
        <f t="shared" si="71"/>
        <v>1.7763883050187002</v>
      </c>
      <c r="DR32" s="61">
        <f t="shared" si="72"/>
        <v>1.5704089208793639</v>
      </c>
      <c r="DS32" s="61">
        <f t="shared" si="73"/>
        <v>1.649111527618087</v>
      </c>
      <c r="DT32" s="61">
        <f t="shared" si="74"/>
        <v>1.5556487069201168</v>
      </c>
      <c r="DU32" s="61">
        <f t="shared" si="75"/>
        <v>1.5664139567375805</v>
      </c>
      <c r="DV32" s="62">
        <f t="shared" si="58"/>
        <v>18.894182743730585</v>
      </c>
    </row>
    <row r="33" spans="1:126" s="1" customFormat="1" ht="12.5" x14ac:dyDescent="0.25">
      <c r="A33" s="5" t="s">
        <v>12</v>
      </c>
      <c r="B33" s="118">
        <v>0.14350299999999999</v>
      </c>
      <c r="C33" s="119">
        <v>0.13069799999999998</v>
      </c>
      <c r="D33" s="119">
        <v>0.12134</v>
      </c>
      <c r="E33" s="119">
        <v>0.10394399999999999</v>
      </c>
      <c r="F33" s="119">
        <v>0.105071</v>
      </c>
      <c r="G33" s="119">
        <v>0.10620099999999999</v>
      </c>
      <c r="H33" s="119">
        <v>9.9416000000000004E-2</v>
      </c>
      <c r="I33" s="119">
        <v>0.100658</v>
      </c>
      <c r="J33" s="119">
        <v>9.7743999999999998E-2</v>
      </c>
      <c r="K33" s="119">
        <v>0.10855499999999998</v>
      </c>
      <c r="L33" s="119">
        <v>0.10498199999999999</v>
      </c>
      <c r="M33" s="120">
        <v>0.17353800000000003</v>
      </c>
      <c r="N33" s="19">
        <f t="shared" si="37"/>
        <v>1.3956499999999998</v>
      </c>
      <c r="O33" s="118">
        <v>0.15747900000000001</v>
      </c>
      <c r="P33" s="119">
        <v>0.136461</v>
      </c>
      <c r="Q33" s="119">
        <v>0.15699299999999999</v>
      </c>
      <c r="R33" s="119">
        <v>0.10970099999999999</v>
      </c>
      <c r="S33" s="119">
        <v>0.11047099999999999</v>
      </c>
      <c r="T33" s="119">
        <v>0.11497099999999999</v>
      </c>
      <c r="U33" s="119">
        <v>0.10724600000000001</v>
      </c>
      <c r="V33" s="119">
        <v>0.11194999999999999</v>
      </c>
      <c r="W33" s="119">
        <v>9.2043E-2</v>
      </c>
      <c r="X33" s="119">
        <v>0.10229100000000001</v>
      </c>
      <c r="Y33" s="119">
        <v>0.10735900000000001</v>
      </c>
      <c r="Z33" s="120">
        <v>0.124665</v>
      </c>
      <c r="AA33" s="19">
        <f t="shared" si="38"/>
        <v>1.43163</v>
      </c>
      <c r="AB33" s="118">
        <v>0.15202100000000002</v>
      </c>
      <c r="AC33" s="119">
        <v>0.16515000000000002</v>
      </c>
      <c r="AD33" s="119">
        <v>0.17594799999999999</v>
      </c>
      <c r="AE33" s="119">
        <v>0.12836</v>
      </c>
      <c r="AF33" s="119">
        <v>0.12892500000000001</v>
      </c>
      <c r="AG33" s="119">
        <v>0.13016899999999998</v>
      </c>
      <c r="AH33" s="119">
        <v>0.122199</v>
      </c>
      <c r="AI33" s="119">
        <v>0.13859199999999999</v>
      </c>
      <c r="AJ33" s="119">
        <v>0.11993100000000001</v>
      </c>
      <c r="AK33" s="119">
        <v>0.125391</v>
      </c>
      <c r="AL33" s="119">
        <v>0.12723200000000001</v>
      </c>
      <c r="AM33" s="120">
        <v>0.140241</v>
      </c>
      <c r="AN33" s="19">
        <f t="shared" si="39"/>
        <v>1.6541590000000002</v>
      </c>
      <c r="AO33" s="118">
        <v>0.18151</v>
      </c>
      <c r="AP33" s="119">
        <v>0.25751200000000002</v>
      </c>
      <c r="AQ33" s="119">
        <v>0.306948</v>
      </c>
      <c r="AR33" s="119">
        <v>0.21143099999999998</v>
      </c>
      <c r="AS33" s="119">
        <v>0.19926000000000002</v>
      </c>
      <c r="AT33" s="119">
        <v>0.190854</v>
      </c>
      <c r="AU33" s="119">
        <v>0.134406</v>
      </c>
      <c r="AV33" s="119">
        <v>0.19381999999999999</v>
      </c>
      <c r="AW33" s="119">
        <v>0.17826999999999998</v>
      </c>
      <c r="AX33" s="119">
        <v>0.19700280000000001</v>
      </c>
      <c r="AY33" s="119">
        <v>0.190641</v>
      </c>
      <c r="AZ33" s="120">
        <v>0.19731599999999999</v>
      </c>
      <c r="BA33" s="19">
        <f t="shared" si="40"/>
        <v>2.4389707999999994</v>
      </c>
      <c r="BB33" s="118">
        <v>0.241559</v>
      </c>
      <c r="BC33" s="119">
        <v>0.29032000000000002</v>
      </c>
      <c r="BD33" s="119">
        <v>0.29075299999999998</v>
      </c>
      <c r="BE33" s="119">
        <v>0.217221</v>
      </c>
      <c r="BF33" s="119">
        <v>0.22252500000000003</v>
      </c>
      <c r="BG33" s="119">
        <v>0.20518999999999998</v>
      </c>
      <c r="BH33" s="119">
        <v>0.19117000000000001</v>
      </c>
      <c r="BI33" s="119">
        <v>0.210225</v>
      </c>
      <c r="BJ33" s="119">
        <v>0.20685999999999999</v>
      </c>
      <c r="BK33" s="119">
        <v>0.19134300000000001</v>
      </c>
      <c r="BL33" s="119">
        <v>0.19287399999999999</v>
      </c>
      <c r="BM33" s="120">
        <v>0.20307599999999998</v>
      </c>
      <c r="BN33" s="19">
        <f t="shared" si="41"/>
        <v>2.6631159999999992</v>
      </c>
      <c r="BO33" s="127">
        <v>0.27909899999999999</v>
      </c>
      <c r="BP33" s="127">
        <v>0.345771</v>
      </c>
      <c r="BQ33" s="127">
        <v>0.318859</v>
      </c>
      <c r="BR33" s="127">
        <v>0.26612199999999997</v>
      </c>
      <c r="BS33" s="127">
        <v>0.283829</v>
      </c>
      <c r="BT33" s="127">
        <v>0.252693</v>
      </c>
      <c r="BU33" s="127">
        <v>0.27168999999999999</v>
      </c>
      <c r="BV33" s="127">
        <v>0.278752</v>
      </c>
      <c r="BW33" s="127">
        <v>0.28115100000000004</v>
      </c>
      <c r="BX33" s="127">
        <v>0.26869900000000002</v>
      </c>
      <c r="BY33" s="127">
        <v>0.29359299999999999</v>
      </c>
      <c r="BZ33" s="127">
        <v>0.281281</v>
      </c>
      <c r="CA33" s="19">
        <f t="shared" si="42"/>
        <v>3.4215389999999997</v>
      </c>
      <c r="CB33" s="34">
        <f t="shared" si="43"/>
        <v>0.19643468519481089</v>
      </c>
      <c r="CC33" s="34">
        <f t="shared" si="44"/>
        <v>0.243362245720113</v>
      </c>
      <c r="CD33" s="34">
        <f t="shared" si="45"/>
        <v>0.27413295131306392</v>
      </c>
      <c r="CE33" s="34">
        <f t="shared" si="46"/>
        <v>0.18442467623727365</v>
      </c>
      <c r="CF33" s="34">
        <f t="shared" si="47"/>
        <v>0.28478781998230662</v>
      </c>
      <c r="CG33" s="82"/>
      <c r="CH33" s="41" t="s">
        <v>88</v>
      </c>
      <c r="CI33" s="36">
        <f t="shared" si="48"/>
        <v>0.19643468519481089</v>
      </c>
      <c r="CJ33" s="36">
        <f t="shared" si="48"/>
        <v>0.19643468519481089</v>
      </c>
      <c r="CK33" s="36">
        <f t="shared" si="48"/>
        <v>0.19643468519481089</v>
      </c>
      <c r="CL33" s="36">
        <f t="shared" si="48"/>
        <v>0.19643468519481089</v>
      </c>
      <c r="CM33" s="36">
        <f t="shared" si="48"/>
        <v>0.19643468519481089</v>
      </c>
      <c r="CN33" s="36">
        <f t="shared" si="48"/>
        <v>0.19643468519481089</v>
      </c>
      <c r="CO33" s="118">
        <v>0.43079799999999996</v>
      </c>
      <c r="CP33" s="119">
        <v>0.42307699999999998</v>
      </c>
      <c r="CQ33" s="119">
        <v>0.44774799999999998</v>
      </c>
      <c r="CR33" s="119">
        <v>0.27461999999999998</v>
      </c>
      <c r="CS33" s="119">
        <v>0.31801800000000002</v>
      </c>
      <c r="CT33" s="120">
        <v>0.330847</v>
      </c>
      <c r="CU33" s="51">
        <f t="shared" si="49"/>
        <v>0.32505933962057815</v>
      </c>
      <c r="CV33" s="51">
        <f t="shared" si="50"/>
        <v>0.33350856136742391</v>
      </c>
      <c r="CW33" s="51">
        <f t="shared" si="51"/>
        <v>0.33637880817720633</v>
      </c>
      <c r="CX33" s="51">
        <f t="shared" si="52"/>
        <v>0.32148080347716051</v>
      </c>
      <c r="CY33" s="51">
        <f t="shared" si="53"/>
        <v>0.35126484853040013</v>
      </c>
      <c r="CZ33" s="51">
        <f t="shared" si="54"/>
        <v>0.33653434468628163</v>
      </c>
      <c r="DA33" s="19">
        <f t="shared" si="55"/>
        <v>4.2293347058590509</v>
      </c>
      <c r="DB33" s="52">
        <f t="shared" si="59"/>
        <v>0.2419046498378008</v>
      </c>
      <c r="DC33" s="53">
        <f t="shared" si="60"/>
        <v>0.26451417185705961</v>
      </c>
      <c r="DD33" s="52">
        <f t="shared" si="61"/>
        <v>0.20140237212878742</v>
      </c>
      <c r="DE33" s="52">
        <f t="shared" si="62"/>
        <v>0.26020438419305569</v>
      </c>
      <c r="DF33" s="54">
        <f t="shared" si="63"/>
        <v>0.23609133371241753</v>
      </c>
      <c r="DG33" s="55"/>
      <c r="DH33" s="35" t="s">
        <v>88</v>
      </c>
      <c r="DI33" s="56">
        <f t="shared" si="56"/>
        <v>0.2419046498378008</v>
      </c>
      <c r="DJ33" s="61">
        <f t="shared" si="64"/>
        <v>0.53501003934082481</v>
      </c>
      <c r="DK33" s="61">
        <f t="shared" si="65"/>
        <v>0.52542129353942724</v>
      </c>
      <c r="DL33" s="61">
        <f t="shared" si="66"/>
        <v>0.55606032315557563</v>
      </c>
      <c r="DM33" s="61">
        <f t="shared" si="67"/>
        <v>0.3410518549384568</v>
      </c>
      <c r="DN33" s="61">
        <f t="shared" si="68"/>
        <v>0.39494803293211778</v>
      </c>
      <c r="DO33" s="61">
        <f t="shared" si="69"/>
        <v>0.41088042768488686</v>
      </c>
      <c r="DP33" s="61">
        <f t="shared" si="70"/>
        <v>0.40369270534800089</v>
      </c>
      <c r="DQ33" s="61">
        <f t="shared" si="71"/>
        <v>0.41418583312291929</v>
      </c>
      <c r="DR33" s="61">
        <f t="shared" si="72"/>
        <v>0.41775040598217017</v>
      </c>
      <c r="DS33" s="61">
        <f t="shared" si="73"/>
        <v>0.39924850467187789</v>
      </c>
      <c r="DT33" s="61">
        <f t="shared" si="74"/>
        <v>0.43623744871447473</v>
      </c>
      <c r="DU33" s="61">
        <f t="shared" si="75"/>
        <v>0.41794356749601036</v>
      </c>
      <c r="DV33" s="62">
        <f t="shared" si="58"/>
        <v>5.2524304369267423</v>
      </c>
    </row>
    <row r="34" spans="1:126" s="1" customFormat="1" ht="12.5" x14ac:dyDescent="0.25">
      <c r="A34" s="5" t="s">
        <v>56</v>
      </c>
      <c r="B34" s="118">
        <v>0.20802700000000002</v>
      </c>
      <c r="C34" s="119">
        <v>0.15837099999999998</v>
      </c>
      <c r="D34" s="119">
        <v>0.13243349999999998</v>
      </c>
      <c r="E34" s="119">
        <v>8.5947999999999997E-2</v>
      </c>
      <c r="F34" s="119">
        <v>9.3070200000000006E-2</v>
      </c>
      <c r="G34" s="119">
        <v>0.122798</v>
      </c>
      <c r="H34" s="119">
        <v>8.3718000000000015E-2</v>
      </c>
      <c r="I34" s="119">
        <v>9.5462000000000005E-2</v>
      </c>
      <c r="J34" s="119">
        <v>0.10786799999999999</v>
      </c>
      <c r="K34" s="119">
        <v>0.126356</v>
      </c>
      <c r="L34" s="119">
        <v>0.116116</v>
      </c>
      <c r="M34" s="120">
        <v>0.10702999999999999</v>
      </c>
      <c r="N34" s="19">
        <f t="shared" si="37"/>
        <v>1.4371977</v>
      </c>
      <c r="O34" s="118">
        <v>0.13641300000000001</v>
      </c>
      <c r="P34" s="119">
        <v>0.15649299999999999</v>
      </c>
      <c r="Q34" s="119">
        <v>0.15557399999999999</v>
      </c>
      <c r="R34" s="119">
        <v>0.13262399999999999</v>
      </c>
      <c r="S34" s="119">
        <v>0.14516600000000002</v>
      </c>
      <c r="T34" s="119">
        <v>0.143482</v>
      </c>
      <c r="U34" s="119">
        <v>0.124636</v>
      </c>
      <c r="V34" s="119">
        <v>0.15517600000000001</v>
      </c>
      <c r="W34" s="119">
        <v>0.16386699999999998</v>
      </c>
      <c r="X34" s="119">
        <v>0.129662</v>
      </c>
      <c r="Y34" s="119">
        <v>0.146399</v>
      </c>
      <c r="Z34" s="120">
        <v>0.15781999999999999</v>
      </c>
      <c r="AA34" s="19">
        <f t="shared" si="38"/>
        <v>1.747312</v>
      </c>
      <c r="AB34" s="118">
        <v>0.24193000000000003</v>
      </c>
      <c r="AC34" s="119">
        <v>0.247222</v>
      </c>
      <c r="AD34" s="119">
        <v>0.36503800000000003</v>
      </c>
      <c r="AE34" s="119">
        <v>0.31384600000000001</v>
      </c>
      <c r="AF34" s="119">
        <v>0.39114299999999996</v>
      </c>
      <c r="AG34" s="119">
        <v>0.49363899999999999</v>
      </c>
      <c r="AH34" s="119">
        <v>0.52175300000000002</v>
      </c>
      <c r="AI34" s="119">
        <v>0.613178</v>
      </c>
      <c r="AJ34" s="119">
        <v>0.62514700000000001</v>
      </c>
      <c r="AK34" s="119">
        <v>0.69076300000000002</v>
      </c>
      <c r="AL34" s="119">
        <v>0.72562099999999996</v>
      </c>
      <c r="AM34" s="120">
        <v>0.66525800000000002</v>
      </c>
      <c r="AN34" s="19">
        <f t="shared" si="39"/>
        <v>5.8945380000000007</v>
      </c>
      <c r="AO34" s="118">
        <v>0.76293599999999995</v>
      </c>
      <c r="AP34" s="119">
        <v>0.73319300000000009</v>
      </c>
      <c r="AQ34" s="119">
        <v>0.69475599999999993</v>
      </c>
      <c r="AR34" s="119">
        <v>0.93461699999999992</v>
      </c>
      <c r="AS34" s="119">
        <v>0.70572500000000005</v>
      </c>
      <c r="AT34" s="119">
        <v>0.72023999999999999</v>
      </c>
      <c r="AU34" s="119">
        <v>0.61048099999999994</v>
      </c>
      <c r="AV34" s="119">
        <v>0.72980199999999995</v>
      </c>
      <c r="AW34" s="119">
        <v>0.70183300000000004</v>
      </c>
      <c r="AX34" s="119">
        <v>0.66551400000000005</v>
      </c>
      <c r="AY34" s="119">
        <v>0.706515</v>
      </c>
      <c r="AZ34" s="120">
        <v>0.6341</v>
      </c>
      <c r="BA34" s="19">
        <f t="shared" si="40"/>
        <v>8.5997120000000002</v>
      </c>
      <c r="BB34" s="118">
        <v>0.45626500000000003</v>
      </c>
      <c r="BC34" s="119">
        <v>0.43169400000000002</v>
      </c>
      <c r="BD34" s="119">
        <v>0.38860500000000003</v>
      </c>
      <c r="BE34" s="119">
        <v>0.37289099999999997</v>
      </c>
      <c r="BF34" s="119">
        <v>0.43744999999999995</v>
      </c>
      <c r="BG34" s="119">
        <v>0.48738899999999996</v>
      </c>
      <c r="BH34" s="119">
        <v>0.53246199999999999</v>
      </c>
      <c r="BI34" s="119">
        <v>0.55769100000000005</v>
      </c>
      <c r="BJ34" s="119">
        <v>0.5328790000000001</v>
      </c>
      <c r="BK34" s="119">
        <v>0.54204700000000006</v>
      </c>
      <c r="BL34" s="119">
        <v>0.53511499999999979</v>
      </c>
      <c r="BM34" s="120">
        <v>0.55306399999999989</v>
      </c>
      <c r="BN34" s="19">
        <f t="shared" si="41"/>
        <v>5.8275519999999998</v>
      </c>
      <c r="BO34" s="127">
        <v>0.62017599999999995</v>
      </c>
      <c r="BP34" s="127">
        <v>0.63174499999999989</v>
      </c>
      <c r="BQ34" s="127">
        <v>0.61864350000000001</v>
      </c>
      <c r="BR34" s="127">
        <v>0.67131099999999988</v>
      </c>
      <c r="BS34" s="127">
        <v>0.71010200000000001</v>
      </c>
      <c r="BT34" s="127">
        <v>0.72577199999999997</v>
      </c>
      <c r="BU34" s="127">
        <v>0.82056299999999993</v>
      </c>
      <c r="BV34" s="127">
        <v>0.83633238999999993</v>
      </c>
      <c r="BW34" s="127">
        <v>0.93194300000000008</v>
      </c>
      <c r="BX34" s="127">
        <v>0.90458299999999991</v>
      </c>
      <c r="BY34" s="127">
        <v>0.98039900000000002</v>
      </c>
      <c r="BZ34" s="127">
        <v>1.006043</v>
      </c>
      <c r="CA34" s="19">
        <f t="shared" si="42"/>
        <v>9.45761289</v>
      </c>
      <c r="CB34" s="34">
        <f t="shared" si="43"/>
        <v>0.45764915123838601</v>
      </c>
      <c r="CC34" s="34">
        <f t="shared" si="44"/>
        <v>0.52529121385459576</v>
      </c>
      <c r="CD34" s="34">
        <f t="shared" si="45"/>
        <v>0.17069542377572411</v>
      </c>
      <c r="CE34" s="34">
        <f t="shared" si="46"/>
        <v>4.869407274811044E-2</v>
      </c>
      <c r="CF34" s="34">
        <f t="shared" si="47"/>
        <v>0.62291351325565181</v>
      </c>
      <c r="CG34" s="82">
        <v>0.1</v>
      </c>
      <c r="CH34" s="41" t="s">
        <v>93</v>
      </c>
      <c r="CI34" s="36">
        <f t="shared" si="48"/>
        <v>0.1</v>
      </c>
      <c r="CJ34" s="36">
        <f t="shared" si="48"/>
        <v>0.1</v>
      </c>
      <c r="CK34" s="36">
        <f t="shared" si="48"/>
        <v>0.1</v>
      </c>
      <c r="CL34" s="36">
        <f t="shared" si="48"/>
        <v>0.1</v>
      </c>
      <c r="CM34" s="36">
        <f t="shared" si="48"/>
        <v>0.1</v>
      </c>
      <c r="CN34" s="36">
        <f t="shared" si="48"/>
        <v>0.1</v>
      </c>
      <c r="CO34" s="118">
        <v>1.3733109999999999</v>
      </c>
      <c r="CP34" s="119">
        <v>1.3223259999999999</v>
      </c>
      <c r="CQ34" s="119">
        <v>1.3851530000000003</v>
      </c>
      <c r="CR34" s="119">
        <v>1.0953680000000001</v>
      </c>
      <c r="CS34" s="119">
        <v>1.3150875</v>
      </c>
      <c r="CT34" s="120">
        <v>1.422004</v>
      </c>
      <c r="CU34" s="51">
        <f t="shared" si="49"/>
        <v>0.90261930000000001</v>
      </c>
      <c r="CV34" s="51">
        <f t="shared" si="50"/>
        <v>0.91996562900000001</v>
      </c>
      <c r="CW34" s="51">
        <f t="shared" si="51"/>
        <v>1.0251373000000001</v>
      </c>
      <c r="CX34" s="51">
        <f t="shared" si="52"/>
        <v>0.99504130000000002</v>
      </c>
      <c r="CY34" s="51">
        <f t="shared" si="53"/>
        <v>1.0784389000000001</v>
      </c>
      <c r="CZ34" s="51">
        <f t="shared" si="54"/>
        <v>1.1066473000000001</v>
      </c>
      <c r="DA34" s="19">
        <f t="shared" si="55"/>
        <v>13.941099229000002</v>
      </c>
      <c r="DB34" s="52">
        <f t="shared" si="59"/>
        <v>0.51490469575460196</v>
      </c>
      <c r="DC34" s="53">
        <f t="shared" si="60"/>
        <v>0.24011457467231234</v>
      </c>
      <c r="DD34" s="52">
        <f t="shared" si="61"/>
        <v>0.17472903685110763</v>
      </c>
      <c r="DE34" s="52">
        <f t="shared" si="62"/>
        <v>0.54669766704215106</v>
      </c>
      <c r="DF34" s="54">
        <f t="shared" si="63"/>
        <v>0.47406109672141628</v>
      </c>
      <c r="DG34" s="55">
        <v>0.1</v>
      </c>
      <c r="DH34" s="35" t="s">
        <v>93</v>
      </c>
      <c r="DI34" s="56">
        <f t="shared" si="56"/>
        <v>0.1</v>
      </c>
      <c r="DJ34" s="61">
        <f t="shared" si="64"/>
        <v>1.5106421000000001</v>
      </c>
      <c r="DK34" s="61">
        <f t="shared" si="65"/>
        <v>1.4545585999999999</v>
      </c>
      <c r="DL34" s="61">
        <f t="shared" si="66"/>
        <v>1.5236683000000004</v>
      </c>
      <c r="DM34" s="61">
        <f t="shared" si="67"/>
        <v>1.2049048000000002</v>
      </c>
      <c r="DN34" s="61">
        <f t="shared" si="68"/>
        <v>1.44659625</v>
      </c>
      <c r="DO34" s="61">
        <f t="shared" si="69"/>
        <v>1.5642044000000002</v>
      </c>
      <c r="DP34" s="61">
        <f t="shared" si="70"/>
        <v>0.99288123000000006</v>
      </c>
      <c r="DQ34" s="61">
        <f t="shared" si="71"/>
        <v>1.0119621919000001</v>
      </c>
      <c r="DR34" s="61">
        <f t="shared" si="72"/>
        <v>1.1276510300000002</v>
      </c>
      <c r="DS34" s="61">
        <f t="shared" si="73"/>
        <v>1.0945454300000002</v>
      </c>
      <c r="DT34" s="61">
        <f t="shared" si="74"/>
        <v>1.1862827900000001</v>
      </c>
      <c r="DU34" s="61">
        <f t="shared" si="75"/>
        <v>1.2173120300000002</v>
      </c>
      <c r="DV34" s="62">
        <f t="shared" si="58"/>
        <v>15.335209151900003</v>
      </c>
    </row>
    <row r="35" spans="1:126" s="1" customFormat="1" ht="12.5" x14ac:dyDescent="0.25">
      <c r="A35" s="5" t="s">
        <v>57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19">
        <f t="shared" si="37"/>
        <v>0</v>
      </c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19">
        <f t="shared" si="38"/>
        <v>0</v>
      </c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19">
        <f t="shared" si="39"/>
        <v>0</v>
      </c>
      <c r="AO35" s="25"/>
      <c r="AP35" s="25"/>
      <c r="AQ35" s="25"/>
      <c r="AR35" s="25"/>
      <c r="AS35" s="25"/>
      <c r="AT35" s="25"/>
      <c r="AU35" s="25"/>
      <c r="AV35" s="25"/>
      <c r="AW35" s="25"/>
      <c r="AX35" s="25"/>
      <c r="AY35" s="25"/>
      <c r="AZ35" s="25"/>
      <c r="BA35" s="19">
        <f t="shared" si="40"/>
        <v>0</v>
      </c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5"/>
      <c r="BM35" s="25"/>
      <c r="BN35" s="19">
        <f t="shared" si="41"/>
        <v>0</v>
      </c>
      <c r="BO35" s="25"/>
      <c r="BP35" s="25"/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19">
        <f t="shared" si="42"/>
        <v>0</v>
      </c>
      <c r="CB35" s="34">
        <f t="shared" si="43"/>
        <v>0</v>
      </c>
      <c r="CC35" s="34">
        <f t="shared" si="44"/>
        <v>0</v>
      </c>
      <c r="CD35" s="34">
        <f t="shared" si="45"/>
        <v>0</v>
      </c>
      <c r="CE35" s="34">
        <f t="shared" si="46"/>
        <v>0</v>
      </c>
      <c r="CF35" s="34">
        <f t="shared" si="47"/>
        <v>0</v>
      </c>
      <c r="CG35" s="42">
        <v>0</v>
      </c>
      <c r="CH35" s="41" t="s">
        <v>93</v>
      </c>
      <c r="CI35" s="36">
        <f t="shared" si="48"/>
        <v>0</v>
      </c>
      <c r="CJ35" s="36">
        <f t="shared" si="48"/>
        <v>0</v>
      </c>
      <c r="CK35" s="36">
        <f t="shared" si="48"/>
        <v>0</v>
      </c>
      <c r="CL35" s="36">
        <f t="shared" si="48"/>
        <v>0</v>
      </c>
      <c r="CM35" s="36">
        <f t="shared" si="48"/>
        <v>0</v>
      </c>
      <c r="CN35" s="36">
        <f t="shared" si="48"/>
        <v>0</v>
      </c>
      <c r="CO35" s="118"/>
      <c r="CP35" s="119"/>
      <c r="CQ35" s="119"/>
      <c r="CR35" s="119"/>
      <c r="CS35" s="119"/>
      <c r="CT35" s="120"/>
      <c r="CU35" s="51">
        <f t="shared" si="49"/>
        <v>0</v>
      </c>
      <c r="CV35" s="51">
        <f t="shared" si="50"/>
        <v>0</v>
      </c>
      <c r="CW35" s="51">
        <f t="shared" si="51"/>
        <v>0</v>
      </c>
      <c r="CX35" s="51">
        <f t="shared" si="52"/>
        <v>0</v>
      </c>
      <c r="CY35" s="51">
        <f t="shared" si="53"/>
        <v>0</v>
      </c>
      <c r="CZ35" s="51">
        <f t="shared" si="54"/>
        <v>0</v>
      </c>
      <c r="DA35" s="19">
        <f t="shared" si="55"/>
        <v>0</v>
      </c>
      <c r="DB35" s="52">
        <f t="shared" si="59"/>
        <v>0</v>
      </c>
      <c r="DC35" s="53">
        <f t="shared" si="60"/>
        <v>0</v>
      </c>
      <c r="DD35" s="52">
        <f t="shared" si="61"/>
        <v>0</v>
      </c>
      <c r="DE35" s="52">
        <f t="shared" si="62"/>
        <v>0</v>
      </c>
      <c r="DF35" s="54">
        <f t="shared" si="63"/>
        <v>0</v>
      </c>
      <c r="DG35" s="55">
        <v>0</v>
      </c>
      <c r="DH35" s="35" t="s">
        <v>93</v>
      </c>
      <c r="DI35" s="56">
        <f t="shared" si="56"/>
        <v>0</v>
      </c>
      <c r="DJ35" s="61">
        <f t="shared" si="64"/>
        <v>0</v>
      </c>
      <c r="DK35" s="61">
        <f t="shared" si="65"/>
        <v>0</v>
      </c>
      <c r="DL35" s="61">
        <f t="shared" si="66"/>
        <v>0</v>
      </c>
      <c r="DM35" s="61">
        <f t="shared" si="67"/>
        <v>0</v>
      </c>
      <c r="DN35" s="61">
        <f t="shared" si="68"/>
        <v>0</v>
      </c>
      <c r="DO35" s="61">
        <f t="shared" si="69"/>
        <v>0</v>
      </c>
      <c r="DP35" s="61">
        <f t="shared" si="70"/>
        <v>0</v>
      </c>
      <c r="DQ35" s="61">
        <f t="shared" si="71"/>
        <v>0</v>
      </c>
      <c r="DR35" s="61">
        <f t="shared" si="72"/>
        <v>0</v>
      </c>
      <c r="DS35" s="61">
        <f t="shared" si="73"/>
        <v>0</v>
      </c>
      <c r="DT35" s="61">
        <f t="shared" si="74"/>
        <v>0</v>
      </c>
      <c r="DU35" s="61">
        <f t="shared" si="75"/>
        <v>0</v>
      </c>
      <c r="DV35" s="62">
        <f t="shared" si="58"/>
        <v>0</v>
      </c>
    </row>
    <row r="36" spans="1:126" s="1" customFormat="1" ht="12.5" x14ac:dyDescent="0.2">
      <c r="A36" s="5" t="s">
        <v>130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19">
        <f t="shared" si="37"/>
        <v>0</v>
      </c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19">
        <f t="shared" si="38"/>
        <v>0</v>
      </c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19">
        <f t="shared" si="39"/>
        <v>0</v>
      </c>
      <c r="AO36" s="25"/>
      <c r="AP36" s="25"/>
      <c r="AQ36" s="25"/>
      <c r="AR36" s="25"/>
      <c r="AS36" s="25"/>
      <c r="AT36" s="25"/>
      <c r="AU36" s="25"/>
      <c r="AV36" s="25"/>
      <c r="AW36" s="25"/>
      <c r="AX36" s="25"/>
      <c r="AY36" s="25"/>
      <c r="AZ36" s="25"/>
      <c r="BA36" s="19">
        <f t="shared" si="40"/>
        <v>0</v>
      </c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5"/>
      <c r="BM36" s="25"/>
      <c r="BN36" s="19">
        <f t="shared" si="41"/>
        <v>0</v>
      </c>
      <c r="BO36" s="25"/>
      <c r="BP36" s="25"/>
      <c r="BQ36" s="25"/>
      <c r="BR36" s="25"/>
      <c r="BS36" s="25"/>
      <c r="BT36" s="25"/>
      <c r="BU36" s="25"/>
      <c r="BV36" s="25"/>
      <c r="BW36" s="25"/>
      <c r="BX36" s="25"/>
      <c r="BY36" s="25"/>
      <c r="BZ36" s="25"/>
      <c r="CA36" s="19">
        <f t="shared" si="42"/>
        <v>0</v>
      </c>
      <c r="CB36" s="34">
        <f t="shared" si="43"/>
        <v>0</v>
      </c>
      <c r="CC36" s="34">
        <f t="shared" si="44"/>
        <v>0</v>
      </c>
      <c r="CD36" s="34">
        <f t="shared" si="45"/>
        <v>0</v>
      </c>
      <c r="CE36" s="34">
        <f t="shared" si="46"/>
        <v>0</v>
      </c>
      <c r="CF36" s="34">
        <f t="shared" si="47"/>
        <v>0</v>
      </c>
      <c r="CG36" s="42">
        <v>0.1</v>
      </c>
      <c r="CH36" s="41" t="s">
        <v>93</v>
      </c>
      <c r="CI36" s="36">
        <f t="shared" si="48"/>
        <v>0.1</v>
      </c>
      <c r="CJ36" s="36">
        <f t="shared" si="48"/>
        <v>0.1</v>
      </c>
      <c r="CK36" s="36">
        <f t="shared" si="48"/>
        <v>0.1</v>
      </c>
      <c r="CL36" s="36">
        <f t="shared" si="48"/>
        <v>0.1</v>
      </c>
      <c r="CM36" s="36">
        <f t="shared" si="48"/>
        <v>0.1</v>
      </c>
      <c r="CN36" s="36">
        <f t="shared" si="48"/>
        <v>0.1</v>
      </c>
      <c r="CO36" s="25"/>
      <c r="CP36" s="25"/>
      <c r="CQ36" s="25"/>
      <c r="CR36" s="25"/>
      <c r="CS36" s="25"/>
      <c r="CT36" s="25"/>
      <c r="CU36" s="51">
        <f t="shared" si="49"/>
        <v>0</v>
      </c>
      <c r="CV36" s="51">
        <f t="shared" si="50"/>
        <v>0</v>
      </c>
      <c r="CW36" s="51">
        <f t="shared" si="51"/>
        <v>0</v>
      </c>
      <c r="CX36" s="51">
        <f t="shared" si="52"/>
        <v>0</v>
      </c>
      <c r="CY36" s="51">
        <f t="shared" si="53"/>
        <v>0</v>
      </c>
      <c r="CZ36" s="51">
        <f t="shared" si="54"/>
        <v>0</v>
      </c>
      <c r="DA36" s="19">
        <f t="shared" si="55"/>
        <v>0</v>
      </c>
      <c r="DB36" s="52">
        <f t="shared" si="59"/>
        <v>0</v>
      </c>
      <c r="DC36" s="53">
        <f t="shared" si="60"/>
        <v>0</v>
      </c>
      <c r="DD36" s="52">
        <f t="shared" si="61"/>
        <v>0</v>
      </c>
      <c r="DE36" s="52">
        <f t="shared" si="62"/>
        <v>0</v>
      </c>
      <c r="DF36" s="54">
        <f t="shared" si="63"/>
        <v>0</v>
      </c>
      <c r="DG36" s="55">
        <v>0.1</v>
      </c>
      <c r="DH36" s="35" t="s">
        <v>93</v>
      </c>
      <c r="DI36" s="56">
        <f t="shared" si="56"/>
        <v>0.1</v>
      </c>
      <c r="DJ36" s="61">
        <f t="shared" si="64"/>
        <v>0</v>
      </c>
      <c r="DK36" s="61">
        <f t="shared" si="65"/>
        <v>0</v>
      </c>
      <c r="DL36" s="61">
        <f t="shared" si="66"/>
        <v>0</v>
      </c>
      <c r="DM36" s="61">
        <f t="shared" si="67"/>
        <v>0</v>
      </c>
      <c r="DN36" s="61">
        <f t="shared" si="68"/>
        <v>0</v>
      </c>
      <c r="DO36" s="61">
        <f t="shared" si="69"/>
        <v>0</v>
      </c>
      <c r="DP36" s="61">
        <f t="shared" si="70"/>
        <v>0</v>
      </c>
      <c r="DQ36" s="61">
        <f t="shared" si="71"/>
        <v>0</v>
      </c>
      <c r="DR36" s="61">
        <f t="shared" si="72"/>
        <v>0</v>
      </c>
      <c r="DS36" s="61">
        <f t="shared" si="73"/>
        <v>0</v>
      </c>
      <c r="DT36" s="61">
        <f t="shared" si="74"/>
        <v>0</v>
      </c>
      <c r="DU36" s="61">
        <f t="shared" si="75"/>
        <v>0</v>
      </c>
      <c r="DV36" s="62">
        <f>SUM(DJ36:DU36)</f>
        <v>0</v>
      </c>
    </row>
    <row r="37" spans="1:126" s="1" customFormat="1" ht="10.5" x14ac:dyDescent="0.25">
      <c r="A37" s="8" t="s">
        <v>27</v>
      </c>
      <c r="B37" s="7">
        <f t="shared" ref="B37:M37" si="106">SUM(B23,B27:B36)</f>
        <v>68.758241999999996</v>
      </c>
      <c r="C37" s="7">
        <f t="shared" si="106"/>
        <v>57.603678250000016</v>
      </c>
      <c r="D37" s="7">
        <f t="shared" si="106"/>
        <v>62.512433820000005</v>
      </c>
      <c r="E37" s="7">
        <f t="shared" si="106"/>
        <v>58.567389999999996</v>
      </c>
      <c r="F37" s="7">
        <f t="shared" si="106"/>
        <v>58.82911219999999</v>
      </c>
      <c r="G37" s="7">
        <f t="shared" si="106"/>
        <v>60.925276439999998</v>
      </c>
      <c r="H37" s="7">
        <f t="shared" si="106"/>
        <v>52.772086249999987</v>
      </c>
      <c r="I37" s="7">
        <f t="shared" si="106"/>
        <v>62.44719829999999</v>
      </c>
      <c r="J37" s="7">
        <f t="shared" si="106"/>
        <v>59.699923260000006</v>
      </c>
      <c r="K37" s="7">
        <f t="shared" si="106"/>
        <v>60.617539099999988</v>
      </c>
      <c r="L37" s="7">
        <f t="shared" si="106"/>
        <v>62.342242000000006</v>
      </c>
      <c r="M37" s="7">
        <f t="shared" si="106"/>
        <v>58.506978700000005</v>
      </c>
      <c r="N37" s="7">
        <f>SUM(N23,N27:N36)</f>
        <v>723.58210031999988</v>
      </c>
      <c r="O37" s="7">
        <f t="shared" ref="O37:BZ37" si="107">SUM(O23,O27:O36)</f>
        <v>74.761493070000029</v>
      </c>
      <c r="P37" s="7">
        <f t="shared" si="107"/>
        <v>69.885838999999976</v>
      </c>
      <c r="Q37" s="7">
        <f t="shared" si="107"/>
        <v>67.636209500000007</v>
      </c>
      <c r="R37" s="7">
        <f t="shared" si="107"/>
        <v>63.508834199999988</v>
      </c>
      <c r="S37" s="7">
        <f t="shared" si="107"/>
        <v>64.683810999999963</v>
      </c>
      <c r="T37" s="7">
        <f t="shared" si="107"/>
        <v>64.842973699999988</v>
      </c>
      <c r="U37" s="7">
        <f t="shared" si="107"/>
        <v>63.464240200000006</v>
      </c>
      <c r="V37" s="7">
        <f t="shared" si="107"/>
        <v>66.600347689999992</v>
      </c>
      <c r="W37" s="7">
        <f t="shared" si="107"/>
        <v>66.807577149999986</v>
      </c>
      <c r="X37" s="7">
        <f t="shared" si="107"/>
        <v>66.5665075</v>
      </c>
      <c r="Y37" s="7">
        <f t="shared" si="107"/>
        <v>68.749202000000011</v>
      </c>
      <c r="Z37" s="7">
        <f t="shared" si="107"/>
        <v>65.387754350000009</v>
      </c>
      <c r="AA37" s="7">
        <f t="shared" si="107"/>
        <v>802.89478935999989</v>
      </c>
      <c r="AB37" s="7">
        <f t="shared" si="107"/>
        <v>81.110370399999994</v>
      </c>
      <c r="AC37" s="7">
        <f t="shared" si="107"/>
        <v>76.788422729999994</v>
      </c>
      <c r="AD37" s="7">
        <f t="shared" si="107"/>
        <v>78.049122800000006</v>
      </c>
      <c r="AE37" s="7">
        <f t="shared" si="107"/>
        <v>77.060874899999988</v>
      </c>
      <c r="AF37" s="7">
        <f t="shared" si="107"/>
        <v>73.938817859999972</v>
      </c>
      <c r="AG37" s="7">
        <f t="shared" si="107"/>
        <v>78.852254500000001</v>
      </c>
      <c r="AH37" s="7">
        <f t="shared" si="107"/>
        <v>77.322333</v>
      </c>
      <c r="AI37" s="7">
        <f t="shared" si="107"/>
        <v>78.505310000000009</v>
      </c>
      <c r="AJ37" s="7">
        <f t="shared" si="107"/>
        <v>76.444207769999991</v>
      </c>
      <c r="AK37" s="7">
        <f t="shared" si="107"/>
        <v>74.706930499999999</v>
      </c>
      <c r="AL37" s="7">
        <f t="shared" si="107"/>
        <v>77.349107000000018</v>
      </c>
      <c r="AM37" s="7">
        <f t="shared" si="107"/>
        <v>73.137381800000028</v>
      </c>
      <c r="AN37" s="7">
        <f t="shared" si="107"/>
        <v>923.26513325999997</v>
      </c>
      <c r="AO37" s="7">
        <f t="shared" si="107"/>
        <v>76.856835000000004</v>
      </c>
      <c r="AP37" s="7">
        <f t="shared" si="107"/>
        <v>73.511594750000015</v>
      </c>
      <c r="AQ37" s="7">
        <f t="shared" si="107"/>
        <v>78.61261300000001</v>
      </c>
      <c r="AR37" s="7">
        <f t="shared" si="107"/>
        <v>79.3001565</v>
      </c>
      <c r="AS37" s="7">
        <f t="shared" si="107"/>
        <v>77.869222509999986</v>
      </c>
      <c r="AT37" s="7">
        <f t="shared" si="107"/>
        <v>76.131459309999997</v>
      </c>
      <c r="AU37" s="7">
        <f t="shared" si="107"/>
        <v>69.522580350000013</v>
      </c>
      <c r="AV37" s="7">
        <f t="shared" si="107"/>
        <v>75.993204260000027</v>
      </c>
      <c r="AW37" s="7">
        <f t="shared" si="107"/>
        <v>77.013955199999998</v>
      </c>
      <c r="AX37" s="7">
        <f t="shared" si="107"/>
        <v>77.577188860000035</v>
      </c>
      <c r="AY37" s="7">
        <f t="shared" si="107"/>
        <v>82.994542749999979</v>
      </c>
      <c r="AZ37" s="7">
        <f t="shared" si="107"/>
        <v>75.745797750000008</v>
      </c>
      <c r="BA37" s="7">
        <f t="shared" si="107"/>
        <v>921.12915024000006</v>
      </c>
      <c r="BB37" s="7">
        <f t="shared" si="107"/>
        <v>41.206179800000008</v>
      </c>
      <c r="BC37" s="7">
        <f t="shared" si="107"/>
        <v>52.832891000000004</v>
      </c>
      <c r="BD37" s="7">
        <f t="shared" si="107"/>
        <v>68.962778310000004</v>
      </c>
      <c r="BE37" s="7">
        <f t="shared" si="107"/>
        <v>68.490003949999988</v>
      </c>
      <c r="BF37" s="7">
        <f t="shared" si="107"/>
        <v>72.679677009999978</v>
      </c>
      <c r="BG37" s="7">
        <f t="shared" si="107"/>
        <v>74.150116000000011</v>
      </c>
      <c r="BH37" s="7">
        <f t="shared" si="107"/>
        <v>71.467849180000002</v>
      </c>
      <c r="BI37" s="7">
        <f t="shared" si="107"/>
        <v>78.368296049999984</v>
      </c>
      <c r="BJ37" s="7">
        <f t="shared" si="107"/>
        <v>78.620258619999987</v>
      </c>
      <c r="BK37" s="7">
        <f t="shared" si="107"/>
        <v>81.389077499999999</v>
      </c>
      <c r="BL37" s="7">
        <f t="shared" si="107"/>
        <v>81.957362000000003</v>
      </c>
      <c r="BM37" s="7">
        <f t="shared" si="107"/>
        <v>76.663088499999972</v>
      </c>
      <c r="BN37" s="7">
        <f t="shared" si="107"/>
        <v>846.78757791999988</v>
      </c>
      <c r="BO37" s="7">
        <f t="shared" si="107"/>
        <v>81.966887650000018</v>
      </c>
      <c r="BP37" s="7">
        <f t="shared" si="107"/>
        <v>73.735203999999996</v>
      </c>
      <c r="BQ37" s="7">
        <f t="shared" si="107"/>
        <v>77.321815500000014</v>
      </c>
      <c r="BR37" s="7">
        <f t="shared" si="107"/>
        <v>79.411196299999986</v>
      </c>
      <c r="BS37" s="7">
        <f t="shared" si="107"/>
        <v>85.430716500000003</v>
      </c>
      <c r="BT37" s="7">
        <f t="shared" si="107"/>
        <v>81.704074999999975</v>
      </c>
      <c r="BU37" s="7">
        <f t="shared" si="107"/>
        <v>78.328704000000016</v>
      </c>
      <c r="BV37" s="7">
        <f t="shared" si="107"/>
        <v>84.002159039999981</v>
      </c>
      <c r="BW37" s="7">
        <f t="shared" si="107"/>
        <v>83.898218999999983</v>
      </c>
      <c r="BX37" s="7">
        <f t="shared" si="107"/>
        <v>86.211895999999967</v>
      </c>
      <c r="BY37" s="7">
        <f t="shared" si="107"/>
        <v>83.683391469999989</v>
      </c>
      <c r="BZ37" s="7">
        <f t="shared" si="107"/>
        <v>79.280322500000025</v>
      </c>
      <c r="CA37" s="7">
        <f>SUM(CA23,CA27:CA36)</f>
        <v>974.97458696000001</v>
      </c>
      <c r="CB37" s="7"/>
      <c r="CC37" s="7"/>
      <c r="CD37" s="7"/>
      <c r="CE37" s="7"/>
      <c r="CF37" s="7"/>
      <c r="CG37" s="83"/>
      <c r="CH37" s="7"/>
      <c r="CI37" s="7"/>
      <c r="CJ37" s="7"/>
      <c r="CK37" s="7"/>
      <c r="CL37" s="7"/>
      <c r="CM37" s="7"/>
      <c r="CN37" s="7"/>
      <c r="CO37" s="7">
        <f t="shared" ref="CO37:DA37" si="108">SUM(CO23,CO27:CO36)</f>
        <v>92.376241390000018</v>
      </c>
      <c r="CP37" s="7">
        <f t="shared" si="108"/>
        <v>84.879334000000014</v>
      </c>
      <c r="CQ37" s="7">
        <f t="shared" si="108"/>
        <v>91.182538550000032</v>
      </c>
      <c r="CR37" s="7">
        <f t="shared" si="108"/>
        <v>81.930441499999972</v>
      </c>
      <c r="CS37" s="7">
        <f t="shared" si="108"/>
        <v>86.320317959999983</v>
      </c>
      <c r="CT37" s="7">
        <f t="shared" si="108"/>
        <v>87.881328999999994</v>
      </c>
      <c r="CU37" s="7">
        <f t="shared" si="108"/>
        <v>87.612610634176917</v>
      </c>
      <c r="CV37" s="7">
        <f t="shared" si="108"/>
        <v>93.971757919841721</v>
      </c>
      <c r="CW37" s="7">
        <f t="shared" si="108"/>
        <v>93.855465069672903</v>
      </c>
      <c r="CX37" s="7">
        <f t="shared" si="108"/>
        <v>96.464277000491762</v>
      </c>
      <c r="CY37" s="7">
        <f t="shared" si="108"/>
        <v>93.637650813559304</v>
      </c>
      <c r="CZ37" s="7">
        <f t="shared" si="108"/>
        <v>88.676421489381653</v>
      </c>
      <c r="DA37" s="7">
        <f t="shared" si="108"/>
        <v>1078.7883853271239</v>
      </c>
      <c r="DB37" s="7"/>
      <c r="DC37" s="7"/>
      <c r="DD37" s="7"/>
      <c r="DE37" s="7"/>
      <c r="DF37" s="7"/>
      <c r="DG37" s="7"/>
      <c r="DH37" s="7"/>
      <c r="DI37" s="7"/>
      <c r="DJ37" s="7">
        <f t="shared" ref="DJ37:DV37" si="109">SUM(DJ23,DJ27:DJ36)</f>
        <v>101.52343868426388</v>
      </c>
      <c r="DK37" s="7">
        <f t="shared" si="109"/>
        <v>93.291604549979922</v>
      </c>
      <c r="DL37" s="7">
        <f t="shared" si="109"/>
        <v>100.22864702226981</v>
      </c>
      <c r="DM37" s="7">
        <f t="shared" si="109"/>
        <v>90.036255218318644</v>
      </c>
      <c r="DN37" s="7">
        <f t="shared" si="109"/>
        <v>94.866109986179666</v>
      </c>
      <c r="DO37" s="7">
        <f t="shared" si="109"/>
        <v>96.575272212117653</v>
      </c>
      <c r="DP37" s="7">
        <f t="shared" si="109"/>
        <v>96.281289263147656</v>
      </c>
      <c r="DQ37" s="7">
        <f t="shared" si="109"/>
        <v>103.27342843812188</v>
      </c>
      <c r="DR37" s="7">
        <f t="shared" si="109"/>
        <v>103.14461475928746</v>
      </c>
      <c r="DS37" s="7">
        <f t="shared" si="109"/>
        <v>106.01787339374937</v>
      </c>
      <c r="DT37" s="7">
        <f t="shared" si="109"/>
        <v>102.91289857007422</v>
      </c>
      <c r="DU37" s="7">
        <f t="shared" si="109"/>
        <v>97.467448044764481</v>
      </c>
      <c r="DV37" s="7">
        <f t="shared" si="109"/>
        <v>1185.6188801422747</v>
      </c>
    </row>
    <row r="38" spans="1:126" s="1" customFormat="1" ht="10.5" x14ac:dyDescent="0.2">
      <c r="A38" s="5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9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9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9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9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9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9"/>
      <c r="CB38" s="9"/>
      <c r="CC38" s="9"/>
      <c r="CD38" s="9"/>
      <c r="CE38" s="9"/>
      <c r="CF38" s="9"/>
      <c r="CG38" s="43"/>
      <c r="CH38" s="9"/>
      <c r="CI38" s="9"/>
      <c r="CJ38" s="9"/>
      <c r="CK38" s="9"/>
      <c r="CL38" s="9"/>
      <c r="CM38" s="9"/>
      <c r="CN38" s="9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9"/>
      <c r="DB38" s="31"/>
      <c r="DC38" s="31"/>
      <c r="DD38" s="31"/>
      <c r="DE38" s="31"/>
      <c r="DF38" s="31"/>
      <c r="DG38" s="31"/>
      <c r="DH38" s="31"/>
      <c r="DI38" s="31"/>
      <c r="DJ38" s="31"/>
      <c r="DK38" s="31"/>
      <c r="DL38" s="31"/>
      <c r="DM38" s="31"/>
      <c r="DN38" s="31"/>
      <c r="DO38" s="31"/>
      <c r="DP38" s="31"/>
      <c r="DQ38" s="31"/>
      <c r="DR38" s="31"/>
      <c r="DS38" s="31"/>
      <c r="DT38" s="31"/>
      <c r="DU38" s="31"/>
      <c r="DV38" s="31"/>
    </row>
    <row r="39" spans="1:126" s="1" customFormat="1" ht="10.5" x14ac:dyDescent="0.25">
      <c r="A39" s="16" t="s">
        <v>26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>
        <f>SUM(B39:M39)</f>
        <v>0</v>
      </c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>
        <f>SUM(O39:Z39)</f>
        <v>0</v>
      </c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>
        <f>SUM(AB39:AM39)</f>
        <v>0</v>
      </c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  <c r="AZ39" s="11"/>
      <c r="BA39" s="11">
        <f>SUM(AO39:AZ39)</f>
        <v>0</v>
      </c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>
        <f>SUM(BB39:BM39)</f>
        <v>0</v>
      </c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>
        <f>SUM(BO39:BZ39)</f>
        <v>0</v>
      </c>
      <c r="CB39" s="11"/>
      <c r="CC39" s="11"/>
      <c r="CD39" s="11"/>
      <c r="CE39" s="11"/>
      <c r="CF39" s="11"/>
      <c r="CG39" s="79"/>
      <c r="CH39" s="11"/>
      <c r="CI39" s="11"/>
      <c r="CJ39" s="11"/>
      <c r="CK39" s="11"/>
      <c r="CL39" s="11"/>
      <c r="CM39" s="11"/>
      <c r="CN39" s="11"/>
      <c r="CO39" s="11"/>
      <c r="CP39" s="11"/>
      <c r="CQ39" s="11"/>
      <c r="CR39" s="11"/>
      <c r="CS39" s="11"/>
      <c r="CT39" s="11"/>
      <c r="CU39" s="11"/>
      <c r="CV39" s="11"/>
      <c r="CW39" s="11"/>
      <c r="CX39" s="11"/>
      <c r="CY39" s="11"/>
      <c r="CZ39" s="11"/>
      <c r="DA39" s="11">
        <f>SUM(CO39:CZ39)</f>
        <v>0</v>
      </c>
      <c r="DB39" s="11"/>
      <c r="DC39" s="11"/>
      <c r="DD39" s="11"/>
      <c r="DE39" s="11"/>
      <c r="DF39" s="11"/>
      <c r="DG39" s="11"/>
      <c r="DH39" s="11"/>
      <c r="DI39" s="11"/>
      <c r="DJ39" s="11"/>
      <c r="DK39" s="11"/>
      <c r="DL39" s="11"/>
      <c r="DM39" s="11"/>
      <c r="DN39" s="11"/>
      <c r="DO39" s="11"/>
      <c r="DP39" s="11"/>
      <c r="DQ39" s="11"/>
      <c r="DR39" s="11"/>
      <c r="DS39" s="11"/>
      <c r="DT39" s="11"/>
      <c r="DU39" s="11"/>
      <c r="DV39" s="11"/>
    </row>
    <row r="40" spans="1:126" s="1" customFormat="1" x14ac:dyDescent="0.2">
      <c r="A40" s="6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9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9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9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9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9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9"/>
      <c r="CB40" s="9"/>
      <c r="CC40" s="9"/>
      <c r="CD40" s="9"/>
      <c r="CE40" s="9"/>
      <c r="CF40" s="9"/>
      <c r="CG40" s="43"/>
      <c r="CH40" s="9"/>
      <c r="CI40" s="9"/>
      <c r="CJ40" s="9"/>
      <c r="CK40" s="9"/>
      <c r="CL40" s="9"/>
      <c r="CM40" s="9"/>
      <c r="CN40" s="9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</row>
    <row r="41" spans="1:126" s="1" customFormat="1" ht="10.5" x14ac:dyDescent="0.25">
      <c r="A41" s="15" t="s">
        <v>25</v>
      </c>
      <c r="B41" s="3">
        <f t="shared" ref="B41:N41" si="110">SUM(B37,B39)</f>
        <v>68.758241999999996</v>
      </c>
      <c r="C41" s="3">
        <f t="shared" si="110"/>
        <v>57.603678250000016</v>
      </c>
      <c r="D41" s="3">
        <f t="shared" si="110"/>
        <v>62.512433820000005</v>
      </c>
      <c r="E41" s="3">
        <f t="shared" si="110"/>
        <v>58.567389999999996</v>
      </c>
      <c r="F41" s="3">
        <f t="shared" si="110"/>
        <v>58.82911219999999</v>
      </c>
      <c r="G41" s="3">
        <f t="shared" si="110"/>
        <v>60.925276439999998</v>
      </c>
      <c r="H41" s="3">
        <f t="shared" si="110"/>
        <v>52.772086249999987</v>
      </c>
      <c r="I41" s="3">
        <f t="shared" si="110"/>
        <v>62.44719829999999</v>
      </c>
      <c r="J41" s="3">
        <f t="shared" si="110"/>
        <v>59.699923260000006</v>
      </c>
      <c r="K41" s="3">
        <f t="shared" si="110"/>
        <v>60.617539099999988</v>
      </c>
      <c r="L41" s="3">
        <f t="shared" si="110"/>
        <v>62.342242000000006</v>
      </c>
      <c r="M41" s="3">
        <f t="shared" si="110"/>
        <v>58.506978700000005</v>
      </c>
      <c r="N41" s="3">
        <f t="shared" si="110"/>
        <v>723.58210031999988</v>
      </c>
      <c r="O41" s="3">
        <f t="shared" ref="O41:AA41" si="111">SUM(O37,O39)</f>
        <v>74.761493070000029</v>
      </c>
      <c r="P41" s="3">
        <f t="shared" si="111"/>
        <v>69.885838999999976</v>
      </c>
      <c r="Q41" s="3">
        <f t="shared" si="111"/>
        <v>67.636209500000007</v>
      </c>
      <c r="R41" s="3">
        <f t="shared" si="111"/>
        <v>63.508834199999988</v>
      </c>
      <c r="S41" s="3">
        <f t="shared" si="111"/>
        <v>64.683810999999963</v>
      </c>
      <c r="T41" s="3">
        <f t="shared" si="111"/>
        <v>64.842973699999988</v>
      </c>
      <c r="U41" s="3">
        <f t="shared" si="111"/>
        <v>63.464240200000006</v>
      </c>
      <c r="V41" s="3">
        <f t="shared" si="111"/>
        <v>66.600347689999992</v>
      </c>
      <c r="W41" s="3">
        <f t="shared" si="111"/>
        <v>66.807577149999986</v>
      </c>
      <c r="X41" s="3">
        <f t="shared" si="111"/>
        <v>66.5665075</v>
      </c>
      <c r="Y41" s="3">
        <f t="shared" si="111"/>
        <v>68.749202000000011</v>
      </c>
      <c r="Z41" s="3">
        <f t="shared" si="111"/>
        <v>65.387754350000009</v>
      </c>
      <c r="AA41" s="3">
        <f t="shared" si="111"/>
        <v>802.89478935999989</v>
      </c>
      <c r="AB41" s="3">
        <f t="shared" ref="AB41:AN41" si="112">SUM(AB37,AB39)</f>
        <v>81.110370399999994</v>
      </c>
      <c r="AC41" s="3">
        <f t="shared" si="112"/>
        <v>76.788422729999994</v>
      </c>
      <c r="AD41" s="3">
        <f t="shared" si="112"/>
        <v>78.049122800000006</v>
      </c>
      <c r="AE41" s="3">
        <f t="shared" si="112"/>
        <v>77.060874899999988</v>
      </c>
      <c r="AF41" s="3">
        <f t="shared" si="112"/>
        <v>73.938817859999972</v>
      </c>
      <c r="AG41" s="3">
        <f t="shared" si="112"/>
        <v>78.852254500000001</v>
      </c>
      <c r="AH41" s="3">
        <f t="shared" si="112"/>
        <v>77.322333</v>
      </c>
      <c r="AI41" s="3">
        <f t="shared" si="112"/>
        <v>78.505310000000009</v>
      </c>
      <c r="AJ41" s="3">
        <f t="shared" si="112"/>
        <v>76.444207769999991</v>
      </c>
      <c r="AK41" s="3">
        <f t="shared" si="112"/>
        <v>74.706930499999999</v>
      </c>
      <c r="AL41" s="3">
        <f t="shared" si="112"/>
        <v>77.349107000000018</v>
      </c>
      <c r="AM41" s="3">
        <f t="shared" si="112"/>
        <v>73.137381800000028</v>
      </c>
      <c r="AN41" s="3">
        <f t="shared" si="112"/>
        <v>923.26513325999997</v>
      </c>
      <c r="AO41" s="3">
        <f t="shared" ref="AO41:BA41" si="113">SUM(AO37,AO39)</f>
        <v>76.856835000000004</v>
      </c>
      <c r="AP41" s="3">
        <f t="shared" si="113"/>
        <v>73.511594750000015</v>
      </c>
      <c r="AQ41" s="3">
        <f t="shared" si="113"/>
        <v>78.61261300000001</v>
      </c>
      <c r="AR41" s="3">
        <f t="shared" si="113"/>
        <v>79.3001565</v>
      </c>
      <c r="AS41" s="3">
        <f t="shared" si="113"/>
        <v>77.869222509999986</v>
      </c>
      <c r="AT41" s="3">
        <f t="shared" si="113"/>
        <v>76.131459309999997</v>
      </c>
      <c r="AU41" s="3">
        <f t="shared" si="113"/>
        <v>69.522580350000013</v>
      </c>
      <c r="AV41" s="3">
        <f t="shared" si="113"/>
        <v>75.993204260000027</v>
      </c>
      <c r="AW41" s="3">
        <f t="shared" si="113"/>
        <v>77.013955199999998</v>
      </c>
      <c r="AX41" s="3">
        <f t="shared" si="113"/>
        <v>77.577188860000035</v>
      </c>
      <c r="AY41" s="3">
        <f t="shared" si="113"/>
        <v>82.994542749999979</v>
      </c>
      <c r="AZ41" s="3">
        <f t="shared" si="113"/>
        <v>75.745797750000008</v>
      </c>
      <c r="BA41" s="3">
        <f t="shared" si="113"/>
        <v>921.12915024000006</v>
      </c>
      <c r="BB41" s="3">
        <f t="shared" ref="BB41:BN41" si="114">SUM(BB37,BB39)</f>
        <v>41.206179800000008</v>
      </c>
      <c r="BC41" s="3">
        <f t="shared" si="114"/>
        <v>52.832891000000004</v>
      </c>
      <c r="BD41" s="3">
        <f t="shared" si="114"/>
        <v>68.962778310000004</v>
      </c>
      <c r="BE41" s="3">
        <f t="shared" si="114"/>
        <v>68.490003949999988</v>
      </c>
      <c r="BF41" s="3">
        <f t="shared" si="114"/>
        <v>72.679677009999978</v>
      </c>
      <c r="BG41" s="3">
        <f t="shared" si="114"/>
        <v>74.150116000000011</v>
      </c>
      <c r="BH41" s="3">
        <f t="shared" si="114"/>
        <v>71.467849180000002</v>
      </c>
      <c r="BI41" s="3">
        <f t="shared" si="114"/>
        <v>78.368296049999984</v>
      </c>
      <c r="BJ41" s="3">
        <f t="shared" si="114"/>
        <v>78.620258619999987</v>
      </c>
      <c r="BK41" s="3">
        <f t="shared" si="114"/>
        <v>81.389077499999999</v>
      </c>
      <c r="BL41" s="3">
        <f t="shared" si="114"/>
        <v>81.957362000000003</v>
      </c>
      <c r="BM41" s="3">
        <f t="shared" si="114"/>
        <v>76.663088499999972</v>
      </c>
      <c r="BN41" s="3">
        <f t="shared" si="114"/>
        <v>846.78757791999988</v>
      </c>
      <c r="BO41" s="3">
        <f t="shared" ref="BO41:CA41" si="115">SUM(BO37,BO39)</f>
        <v>81.966887650000018</v>
      </c>
      <c r="BP41" s="3">
        <f t="shared" si="115"/>
        <v>73.735203999999996</v>
      </c>
      <c r="BQ41" s="3">
        <f t="shared" si="115"/>
        <v>77.321815500000014</v>
      </c>
      <c r="BR41" s="3">
        <f t="shared" si="115"/>
        <v>79.411196299999986</v>
      </c>
      <c r="BS41" s="3">
        <f t="shared" si="115"/>
        <v>85.430716500000003</v>
      </c>
      <c r="BT41" s="3">
        <f t="shared" si="115"/>
        <v>81.704074999999975</v>
      </c>
      <c r="BU41" s="3">
        <f t="shared" si="115"/>
        <v>78.328704000000016</v>
      </c>
      <c r="BV41" s="3">
        <f t="shared" si="115"/>
        <v>84.002159039999981</v>
      </c>
      <c r="BW41" s="3">
        <f t="shared" si="115"/>
        <v>83.898218999999983</v>
      </c>
      <c r="BX41" s="3">
        <f t="shared" si="115"/>
        <v>86.211895999999967</v>
      </c>
      <c r="BY41" s="3">
        <f t="shared" si="115"/>
        <v>83.683391469999989</v>
      </c>
      <c r="BZ41" s="3">
        <f t="shared" si="115"/>
        <v>79.280322500000025</v>
      </c>
      <c r="CA41" s="3">
        <f t="shared" si="115"/>
        <v>974.97458696000001</v>
      </c>
      <c r="CB41" s="3"/>
      <c r="CC41" s="3"/>
      <c r="CD41" s="3"/>
      <c r="CE41" s="3"/>
      <c r="CF41" s="3"/>
      <c r="CG41" s="80"/>
      <c r="CH41" s="3"/>
      <c r="CI41" s="3"/>
      <c r="CJ41" s="3"/>
      <c r="CK41" s="3"/>
      <c r="CL41" s="3"/>
      <c r="CM41" s="3"/>
      <c r="CN41" s="3"/>
      <c r="CO41" s="3">
        <f t="shared" ref="CO41:DA41" si="116">SUM(CO37,CO39)</f>
        <v>92.376241390000018</v>
      </c>
      <c r="CP41" s="3">
        <f t="shared" si="116"/>
        <v>84.879334000000014</v>
      </c>
      <c r="CQ41" s="3">
        <f t="shared" si="116"/>
        <v>91.182538550000032</v>
      </c>
      <c r="CR41" s="3">
        <f t="shared" si="116"/>
        <v>81.930441499999972</v>
      </c>
      <c r="CS41" s="3">
        <f t="shared" si="116"/>
        <v>86.320317959999983</v>
      </c>
      <c r="CT41" s="3">
        <f t="shared" si="116"/>
        <v>87.881328999999994</v>
      </c>
      <c r="CU41" s="3">
        <f t="shared" si="116"/>
        <v>87.612610634176917</v>
      </c>
      <c r="CV41" s="3">
        <f t="shared" si="116"/>
        <v>93.971757919841721</v>
      </c>
      <c r="CW41" s="3">
        <f t="shared" si="116"/>
        <v>93.855465069672903</v>
      </c>
      <c r="CX41" s="3">
        <f t="shared" si="116"/>
        <v>96.464277000491762</v>
      </c>
      <c r="CY41" s="3">
        <f t="shared" si="116"/>
        <v>93.637650813559304</v>
      </c>
      <c r="CZ41" s="3">
        <f t="shared" si="116"/>
        <v>88.676421489381653</v>
      </c>
      <c r="DA41" s="3">
        <f t="shared" si="116"/>
        <v>1078.7883853271239</v>
      </c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</row>
    <row r="42" spans="1:126" s="1" customFormat="1" x14ac:dyDescent="0.2">
      <c r="A42" s="5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9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9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9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9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9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9"/>
      <c r="CB42" s="9"/>
      <c r="CC42" s="9"/>
      <c r="CD42" s="9"/>
      <c r="CE42" s="9"/>
      <c r="CF42" s="9"/>
      <c r="CG42" s="43"/>
      <c r="CH42" s="9"/>
      <c r="CI42" s="9"/>
      <c r="CJ42" s="9"/>
      <c r="CK42" s="9"/>
      <c r="CL42" s="9"/>
      <c r="CM42" s="9"/>
      <c r="CN42" s="9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9"/>
      <c r="DB42" s="9"/>
      <c r="DC42" s="9"/>
      <c r="DD42" s="9"/>
      <c r="DE42" s="9"/>
      <c r="DF42" s="9"/>
      <c r="DG42" s="9"/>
      <c r="DH42" s="9"/>
      <c r="DI42" s="9"/>
      <c r="DJ42" s="9"/>
      <c r="DK42" s="9"/>
      <c r="DL42" s="9"/>
      <c r="DM42" s="9"/>
      <c r="DN42" s="9"/>
      <c r="DO42" s="9"/>
      <c r="DP42" s="9"/>
      <c r="DQ42" s="9"/>
      <c r="DR42" s="9"/>
      <c r="DS42" s="9"/>
      <c r="DT42" s="9"/>
      <c r="DU42" s="9"/>
      <c r="DV42" s="9"/>
    </row>
    <row r="43" spans="1:126" s="1" customFormat="1" ht="10.5" x14ac:dyDescent="0.25">
      <c r="A43" s="14" t="s">
        <v>24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81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</row>
    <row r="44" spans="1:126" s="1" customFormat="1" ht="12.5" x14ac:dyDescent="0.25">
      <c r="A44" s="5" t="s">
        <v>19</v>
      </c>
      <c r="B44" s="118">
        <v>90.110833</v>
      </c>
      <c r="C44" s="119">
        <v>78.590958400000005</v>
      </c>
      <c r="D44" s="119">
        <v>74.819312000000025</v>
      </c>
      <c r="E44" s="119">
        <v>63.939269000000003</v>
      </c>
      <c r="F44" s="119">
        <v>56.387601000000004</v>
      </c>
      <c r="G44" s="119">
        <v>58.733460000000008</v>
      </c>
      <c r="H44" s="119">
        <v>54.867013</v>
      </c>
      <c r="I44" s="119">
        <v>62.725599999999986</v>
      </c>
      <c r="J44" s="119">
        <v>57.749110999999999</v>
      </c>
      <c r="K44" s="119">
        <v>57.504299000000003</v>
      </c>
      <c r="L44" s="119">
        <v>61.928813000000005</v>
      </c>
      <c r="M44" s="120">
        <v>64.155049000000005</v>
      </c>
      <c r="N44" s="19">
        <f t="shared" ref="N44:N56" si="117">SUM(B44:M44)</f>
        <v>781.51131839999994</v>
      </c>
      <c r="O44" s="118">
        <v>71.369125999999994</v>
      </c>
      <c r="P44" s="119">
        <v>71.983250999999996</v>
      </c>
      <c r="Q44" s="119">
        <v>72.289280400000024</v>
      </c>
      <c r="R44" s="119">
        <v>62.064014</v>
      </c>
      <c r="S44" s="119">
        <v>73.021972000000005</v>
      </c>
      <c r="T44" s="119">
        <v>82.519343000000006</v>
      </c>
      <c r="U44" s="119">
        <v>88.245219999999989</v>
      </c>
      <c r="V44" s="119">
        <v>85.16568199999999</v>
      </c>
      <c r="W44" s="119">
        <v>65.312682999999993</v>
      </c>
      <c r="X44" s="119">
        <v>66.118081000000004</v>
      </c>
      <c r="Y44" s="119">
        <v>72.672036999999989</v>
      </c>
      <c r="Z44" s="119">
        <v>80.088279999999997</v>
      </c>
      <c r="AA44" s="120">
        <v>890.8489694000001</v>
      </c>
      <c r="AB44" s="118">
        <v>96.615244000000018</v>
      </c>
      <c r="AC44" s="119">
        <v>93.244217999999989</v>
      </c>
      <c r="AD44" s="119">
        <v>99.598754999999997</v>
      </c>
      <c r="AE44" s="119">
        <v>89.829319999999996</v>
      </c>
      <c r="AF44" s="119">
        <v>94.347011600000002</v>
      </c>
      <c r="AG44" s="119">
        <v>92.348887000000005</v>
      </c>
      <c r="AH44" s="119">
        <v>102.69390200000001</v>
      </c>
      <c r="AI44" s="119">
        <v>95.864201000000008</v>
      </c>
      <c r="AJ44" s="119">
        <v>87.936456000000007</v>
      </c>
      <c r="AK44" s="119">
        <v>87.454438999999994</v>
      </c>
      <c r="AL44" s="119">
        <v>84.755854999999997</v>
      </c>
      <c r="AM44" s="120">
        <v>90.937346000000005</v>
      </c>
      <c r="AN44" s="19">
        <f t="shared" ref="AN44:AN56" si="118">SUM(AB44:AM44)</f>
        <v>1115.6256345999998</v>
      </c>
      <c r="AO44" s="118">
        <v>96.491050000000001</v>
      </c>
      <c r="AP44" s="119">
        <v>89.942373999999987</v>
      </c>
      <c r="AQ44" s="119">
        <v>100.94473899999998</v>
      </c>
      <c r="AR44" s="119">
        <v>95.429674600000013</v>
      </c>
      <c r="AS44" s="119">
        <v>91.703963679999987</v>
      </c>
      <c r="AT44" s="119">
        <v>90.390451250000012</v>
      </c>
      <c r="AU44" s="119">
        <v>75.203097149999991</v>
      </c>
      <c r="AV44" s="119">
        <v>78.999105</v>
      </c>
      <c r="AW44" s="119">
        <v>72.045058010000005</v>
      </c>
      <c r="AX44" s="119">
        <v>78.292784740000016</v>
      </c>
      <c r="AY44" s="119">
        <v>76.368469070000003</v>
      </c>
      <c r="AZ44" s="120">
        <v>75.582666000000017</v>
      </c>
      <c r="BA44" s="19">
        <f t="shared" ref="BA44:BA56" si="119">SUM(AO44:AZ44)</f>
        <v>1021.3934325</v>
      </c>
      <c r="BB44" s="118">
        <v>41.257077999999993</v>
      </c>
      <c r="BC44" s="119">
        <v>50.800017000000004</v>
      </c>
      <c r="BD44" s="119">
        <v>71.355338419999995</v>
      </c>
      <c r="BE44" s="119">
        <v>72.374659630000011</v>
      </c>
      <c r="BF44" s="119">
        <v>72.268360229999999</v>
      </c>
      <c r="BG44" s="119">
        <v>79.904449899999989</v>
      </c>
      <c r="BH44" s="119">
        <v>82.213251320000012</v>
      </c>
      <c r="BI44" s="119">
        <v>84.955355800000007</v>
      </c>
      <c r="BJ44" s="119">
        <v>79.655615359999999</v>
      </c>
      <c r="BK44" s="119">
        <v>89.182854129999981</v>
      </c>
      <c r="BL44" s="119">
        <v>100.2048412</v>
      </c>
      <c r="BM44" s="120">
        <v>100.39766328000002</v>
      </c>
      <c r="BN44" s="19">
        <f t="shared" ref="BN44:BN56" si="120">SUM(BB44:BM44)</f>
        <v>924.56948426999998</v>
      </c>
      <c r="BO44" s="127">
        <v>109.2565</v>
      </c>
      <c r="BP44" s="127">
        <v>86.685158000000001</v>
      </c>
      <c r="BQ44" s="127">
        <v>86.218709000000004</v>
      </c>
      <c r="BR44" s="127">
        <v>94.414820340000006</v>
      </c>
      <c r="BS44" s="127">
        <v>98.966931000000017</v>
      </c>
      <c r="BT44" s="127">
        <v>109.42347099999999</v>
      </c>
      <c r="BU44" s="127">
        <v>109.01543150000001</v>
      </c>
      <c r="BV44" s="127">
        <v>101.18092000000001</v>
      </c>
      <c r="BW44" s="127">
        <v>100.99079500000001</v>
      </c>
      <c r="BX44" s="127">
        <v>99.87103700000003</v>
      </c>
      <c r="BY44" s="127">
        <v>107.60278700000002</v>
      </c>
      <c r="BZ44" s="127">
        <v>105.25552799999998</v>
      </c>
      <c r="CA44" s="19">
        <f t="shared" ref="CA44:CA56" si="121">SUM(BO44:BZ44)</f>
        <v>1208.8820878399999</v>
      </c>
      <c r="CB44" s="34">
        <f t="shared" ref="CB44:CB55" si="122">IFERROR(($CA44/$N44)^(1/5)-1,0)</f>
        <v>9.1163258600940766E-2</v>
      </c>
      <c r="CC44" s="34">
        <f t="shared" ref="CC44:CC55" si="123">IFERROR((CA44/AA44)^(1/4)-1,0)</f>
        <v>7.9306929003293058E-2</v>
      </c>
      <c r="CD44" s="34">
        <f t="shared" ref="CD44:CD55" si="124">IFERROR((CA44/AN44)^(1/3)-1,0)</f>
        <v>2.7121498052597781E-2</v>
      </c>
      <c r="CE44" s="34">
        <f t="shared" ref="CE44:CE55" si="125">IFERROR((CA44/BA44)^(1/2)-1,0)</f>
        <v>8.7916192428296291E-2</v>
      </c>
      <c r="CF44" s="34">
        <f t="shared" ref="CF44:CF55" si="126">IFERROR((CA44/BN44)^(1/1)-1,0)</f>
        <v>0.30750809799274403</v>
      </c>
      <c r="CG44" s="42">
        <v>0.1</v>
      </c>
      <c r="CH44" s="41" t="s">
        <v>88</v>
      </c>
      <c r="CI44" s="36">
        <f t="shared" ref="CI44:CN49" si="127">HLOOKUP($CH44,$CB$4:$CG$116,ROW($CB44)-ROW($CB$3), FALSE)</f>
        <v>9.1163258600940766E-2</v>
      </c>
      <c r="CJ44" s="36">
        <f t="shared" si="127"/>
        <v>9.1163258600940766E-2</v>
      </c>
      <c r="CK44" s="36">
        <f t="shared" si="127"/>
        <v>9.1163258600940766E-2</v>
      </c>
      <c r="CL44" s="36">
        <f t="shared" si="127"/>
        <v>9.1163258600940766E-2</v>
      </c>
      <c r="CM44" s="36">
        <f t="shared" si="127"/>
        <v>9.1163258600940766E-2</v>
      </c>
      <c r="CN44" s="36">
        <f t="shared" si="127"/>
        <v>9.1163258600940766E-2</v>
      </c>
      <c r="CO44" s="118">
        <v>120.23749106</v>
      </c>
      <c r="CP44" s="119">
        <v>117.226951</v>
      </c>
      <c r="CQ44" s="119">
        <v>119.81035</v>
      </c>
      <c r="CR44" s="119">
        <v>113.67993099999998</v>
      </c>
      <c r="CS44" s="119">
        <v>117.401321</v>
      </c>
      <c r="CT44" s="120">
        <v>129.15647999999999</v>
      </c>
      <c r="CU44" s="51">
        <f t="shared" ref="CU44:CZ44" si="128">BU44*(1+CI44)</f>
        <v>118.95363347332766</v>
      </c>
      <c r="CV44" s="51">
        <f t="shared" si="128"/>
        <v>110.40490237544111</v>
      </c>
      <c r="CW44" s="51">
        <f t="shared" si="128"/>
        <v>110.1974449608996</v>
      </c>
      <c r="CX44" s="51">
        <f t="shared" si="128"/>
        <v>108.97560617277516</v>
      </c>
      <c r="CY44" s="51">
        <f t="shared" si="128"/>
        <v>117.41220769746297</v>
      </c>
      <c r="CZ44" s="51">
        <f t="shared" si="128"/>
        <v>114.85096491824254</v>
      </c>
      <c r="DA44" s="19">
        <f t="shared" ref="DA44:DA56" si="129">SUM(CO44:CZ44)</f>
        <v>1398.3072836581487</v>
      </c>
      <c r="DB44" s="52">
        <f t="shared" ref="DB44:DB55" si="130">IFERROR((DA44/AA44)^(1/5)-1,0)</f>
        <v>9.4358732110636945E-2</v>
      </c>
      <c r="DC44" s="53">
        <f t="shared" ref="DC44:DC55" si="131">IFERROR((DA44/AN44)^(1/4)-1,0)</f>
        <v>5.8086160000319742E-2</v>
      </c>
      <c r="DD44" s="52">
        <f t="shared" ref="DD44:DD55" si="132">IFERROR((DA44/BA44)^(1/3)-1,0)</f>
        <v>0.11037545464514387</v>
      </c>
      <c r="DE44" s="52">
        <f t="shared" ref="DE44:DE55" si="133">IFERROR((DA44/BN44)^(1/2)-1,0)</f>
        <v>0.22979162824978383</v>
      </c>
      <c r="DF44" s="54">
        <f t="shared" ref="DF44:DF55" si="134">IFERROR((DA44/CA44)^(1/1)-1,0)</f>
        <v>0.15669451778924848</v>
      </c>
      <c r="DG44" s="55"/>
      <c r="DH44" s="35" t="s">
        <v>90</v>
      </c>
      <c r="DI44" s="56">
        <f t="shared" ref="DI44:DI49" si="135">HLOOKUP(DH44,$DB$4:$DG$125,ROW($DB44)-ROW($DB$3), FALSE)</f>
        <v>0.11037545464514387</v>
      </c>
      <c r="DJ44" s="61">
        <f t="shared" ref="DJ44:DJ56" si="136">CO44*(1+$DI44)</f>
        <v>133.50875880113892</v>
      </c>
      <c r="DK44" s="61">
        <f t="shared" ref="DK44:DK56" si="137">CP44*(1+$DI44)</f>
        <v>130.165929013289</v>
      </c>
      <c r="DL44" s="61">
        <f t="shared" ref="DL44:DL56" si="138">CQ44*(1+$DI44)</f>
        <v>133.0344718524438</v>
      </c>
      <c r="DM44" s="61">
        <f t="shared" ref="DM44:DM56" si="139">CR44*(1+$DI44)</f>
        <v>126.22740506815356</v>
      </c>
      <c r="DN44" s="61">
        <f t="shared" ref="DN44:DN56" si="140">CS44*(1+$DI44)</f>
        <v>130.35954518131547</v>
      </c>
      <c r="DO44" s="61">
        <f t="shared" ref="DO44:DO56" si="141">CT44*(1+$DI44)</f>
        <v>143.41218520036642</v>
      </c>
      <c r="DP44" s="61">
        <f t="shared" ref="DP44:DP56" si="142">CU44*(1+$DI44)</f>
        <v>132.08319484963801</v>
      </c>
      <c r="DQ44" s="61">
        <f t="shared" ref="DQ44:DQ56" si="143">CV44*(1+$DI44)</f>
        <v>122.59089367018315</v>
      </c>
      <c r="DR44" s="61">
        <f t="shared" ref="DR44:DR56" si="144">CW44*(1+$DI44)</f>
        <v>122.36053804919212</v>
      </c>
      <c r="DS44" s="61">
        <f t="shared" ref="DS44:DS56" si="145">CX44*(1+$DI44)</f>
        <v>121.00383824932537</v>
      </c>
      <c r="DT44" s="61">
        <f t="shared" ref="DT44:DT56" si="146">CY44*(1+$DI44)</f>
        <v>130.37163350296052</v>
      </c>
      <c r="DU44" s="61">
        <f t="shared" ref="DU44:DU56" si="147">CZ44*(1+$DI44)</f>
        <v>127.52769238752703</v>
      </c>
      <c r="DV44" s="62">
        <f t="shared" ref="DV44:DV77" si="148">SUM(DJ44:DU44)</f>
        <v>1552.6460858255332</v>
      </c>
    </row>
    <row r="45" spans="1:126" s="1" customFormat="1" ht="12.5" x14ac:dyDescent="0.2">
      <c r="A45" s="13" t="s">
        <v>18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19">
        <f t="shared" si="117"/>
        <v>0</v>
      </c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19">
        <f t="shared" ref="AA45:AA56" si="149">SUM(O45:Z45)</f>
        <v>0</v>
      </c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19">
        <f t="shared" si="118"/>
        <v>0</v>
      </c>
      <c r="AO45" s="25"/>
      <c r="AP45" s="25"/>
      <c r="AQ45" s="25"/>
      <c r="AR45" s="25"/>
      <c r="AS45" s="25"/>
      <c r="AT45" s="25"/>
      <c r="AU45" s="25"/>
      <c r="AV45" s="25"/>
      <c r="AW45" s="25"/>
      <c r="AX45" s="25"/>
      <c r="AY45" s="25"/>
      <c r="AZ45" s="25"/>
      <c r="BA45" s="19">
        <f t="shared" si="119"/>
        <v>0</v>
      </c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19">
        <f t="shared" si="120"/>
        <v>0</v>
      </c>
      <c r="BO45" s="25"/>
      <c r="BP45" s="25"/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19">
        <f t="shared" si="121"/>
        <v>0</v>
      </c>
      <c r="CB45" s="34">
        <f t="shared" si="122"/>
        <v>0</v>
      </c>
      <c r="CC45" s="34">
        <f t="shared" si="123"/>
        <v>0</v>
      </c>
      <c r="CD45" s="34">
        <f t="shared" si="124"/>
        <v>0</v>
      </c>
      <c r="CE45" s="34">
        <f t="shared" si="125"/>
        <v>0</v>
      </c>
      <c r="CF45" s="34">
        <f t="shared" si="126"/>
        <v>0</v>
      </c>
      <c r="CG45" s="42">
        <v>0.1</v>
      </c>
      <c r="CH45" s="41" t="s">
        <v>93</v>
      </c>
      <c r="CI45" s="36">
        <f t="shared" si="127"/>
        <v>0.1</v>
      </c>
      <c r="CJ45" s="36">
        <f t="shared" si="127"/>
        <v>0.1</v>
      </c>
      <c r="CK45" s="36">
        <f t="shared" si="127"/>
        <v>0.1</v>
      </c>
      <c r="CL45" s="36">
        <f t="shared" si="127"/>
        <v>0.1</v>
      </c>
      <c r="CM45" s="36">
        <f t="shared" si="127"/>
        <v>0.1</v>
      </c>
      <c r="CN45" s="36">
        <f t="shared" si="127"/>
        <v>0.1</v>
      </c>
      <c r="CO45" s="25"/>
      <c r="CP45" s="25"/>
      <c r="CQ45" s="25"/>
      <c r="CR45" s="25"/>
      <c r="CS45" s="25"/>
      <c r="CT45" s="25"/>
      <c r="CU45" s="51">
        <f t="shared" ref="CU45:CU56" si="150">BU45*(1+CI45)</f>
        <v>0</v>
      </c>
      <c r="CV45" s="51">
        <f t="shared" ref="CV45:CV56" si="151">BV45*(1+CJ45)</f>
        <v>0</v>
      </c>
      <c r="CW45" s="51">
        <f t="shared" ref="CW45:CW56" si="152">BW45*(1+CK45)</f>
        <v>0</v>
      </c>
      <c r="CX45" s="51">
        <f t="shared" ref="CX45:CX56" si="153">BX45*(1+CL45)</f>
        <v>0</v>
      </c>
      <c r="CY45" s="51">
        <f t="shared" ref="CY45:CY56" si="154">BY45*(1+CM45)</f>
        <v>0</v>
      </c>
      <c r="CZ45" s="51">
        <f t="shared" ref="CZ45:CZ56" si="155">BZ45*(1+CN45)</f>
        <v>0</v>
      </c>
      <c r="DA45" s="19">
        <f t="shared" si="129"/>
        <v>0</v>
      </c>
      <c r="DB45" s="52">
        <f t="shared" si="130"/>
        <v>0</v>
      </c>
      <c r="DC45" s="53">
        <f t="shared" si="131"/>
        <v>0</v>
      </c>
      <c r="DD45" s="52">
        <f t="shared" si="132"/>
        <v>0</v>
      </c>
      <c r="DE45" s="52">
        <f t="shared" si="133"/>
        <v>0</v>
      </c>
      <c r="DF45" s="54">
        <f t="shared" si="134"/>
        <v>0</v>
      </c>
      <c r="DG45" s="55"/>
      <c r="DH45" s="35" t="s">
        <v>90</v>
      </c>
      <c r="DI45" s="56">
        <f t="shared" si="135"/>
        <v>0</v>
      </c>
      <c r="DJ45" s="61">
        <f t="shared" si="136"/>
        <v>0</v>
      </c>
      <c r="DK45" s="61">
        <f t="shared" si="137"/>
        <v>0</v>
      </c>
      <c r="DL45" s="61">
        <f t="shared" si="138"/>
        <v>0</v>
      </c>
      <c r="DM45" s="61">
        <f t="shared" si="139"/>
        <v>0</v>
      </c>
      <c r="DN45" s="61">
        <f t="shared" si="140"/>
        <v>0</v>
      </c>
      <c r="DO45" s="61">
        <f t="shared" si="141"/>
        <v>0</v>
      </c>
      <c r="DP45" s="61">
        <f t="shared" si="142"/>
        <v>0</v>
      </c>
      <c r="DQ45" s="61">
        <f t="shared" si="143"/>
        <v>0</v>
      </c>
      <c r="DR45" s="61">
        <f t="shared" si="144"/>
        <v>0</v>
      </c>
      <c r="DS45" s="61">
        <f t="shared" si="145"/>
        <v>0</v>
      </c>
      <c r="DT45" s="61">
        <f t="shared" si="146"/>
        <v>0</v>
      </c>
      <c r="DU45" s="61">
        <f t="shared" si="147"/>
        <v>0</v>
      </c>
      <c r="DV45" s="62">
        <f t="shared" si="148"/>
        <v>0</v>
      </c>
    </row>
    <row r="46" spans="1:126" s="1" customFormat="1" ht="12.5" x14ac:dyDescent="0.2">
      <c r="A46" s="13" t="s">
        <v>17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19">
        <f t="shared" si="117"/>
        <v>0</v>
      </c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19">
        <f t="shared" si="149"/>
        <v>0</v>
      </c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19">
        <f t="shared" si="118"/>
        <v>0</v>
      </c>
      <c r="AO46" s="25"/>
      <c r="AP46" s="25"/>
      <c r="AQ46" s="25"/>
      <c r="AR46" s="25"/>
      <c r="AS46" s="25"/>
      <c r="AT46" s="25"/>
      <c r="AU46" s="25"/>
      <c r="AV46" s="25"/>
      <c r="AW46" s="25"/>
      <c r="AX46" s="25"/>
      <c r="AY46" s="25"/>
      <c r="AZ46" s="25"/>
      <c r="BA46" s="19">
        <f t="shared" si="119"/>
        <v>0</v>
      </c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5"/>
      <c r="BM46" s="25"/>
      <c r="BN46" s="19">
        <f t="shared" si="120"/>
        <v>0</v>
      </c>
      <c r="BO46" s="25"/>
      <c r="BP46" s="25"/>
      <c r="BQ46" s="25"/>
      <c r="BR46" s="25"/>
      <c r="BS46" s="25"/>
      <c r="BT46" s="25"/>
      <c r="BU46" s="25"/>
      <c r="BV46" s="25"/>
      <c r="BW46" s="25"/>
      <c r="BX46" s="25"/>
      <c r="BY46" s="25"/>
      <c r="BZ46" s="25"/>
      <c r="CA46" s="19">
        <f t="shared" si="121"/>
        <v>0</v>
      </c>
      <c r="CB46" s="34">
        <f t="shared" si="122"/>
        <v>0</v>
      </c>
      <c r="CC46" s="34">
        <f t="shared" si="123"/>
        <v>0</v>
      </c>
      <c r="CD46" s="34">
        <f t="shared" si="124"/>
        <v>0</v>
      </c>
      <c r="CE46" s="34">
        <f t="shared" si="125"/>
        <v>0</v>
      </c>
      <c r="CF46" s="34">
        <f t="shared" si="126"/>
        <v>0</v>
      </c>
      <c r="CG46" s="42">
        <v>0.1</v>
      </c>
      <c r="CH46" s="41" t="s">
        <v>93</v>
      </c>
      <c r="CI46" s="36">
        <f t="shared" si="127"/>
        <v>0.1</v>
      </c>
      <c r="CJ46" s="36">
        <f t="shared" si="127"/>
        <v>0.1</v>
      </c>
      <c r="CK46" s="36">
        <f t="shared" si="127"/>
        <v>0.1</v>
      </c>
      <c r="CL46" s="36">
        <f t="shared" si="127"/>
        <v>0.1</v>
      </c>
      <c r="CM46" s="36">
        <f t="shared" si="127"/>
        <v>0.1</v>
      </c>
      <c r="CN46" s="36">
        <f t="shared" si="127"/>
        <v>0.1</v>
      </c>
      <c r="CO46" s="25"/>
      <c r="CP46" s="25"/>
      <c r="CQ46" s="25"/>
      <c r="CR46" s="25"/>
      <c r="CS46" s="25"/>
      <c r="CT46" s="25"/>
      <c r="CU46" s="51">
        <f t="shared" si="150"/>
        <v>0</v>
      </c>
      <c r="CV46" s="51">
        <f t="shared" si="151"/>
        <v>0</v>
      </c>
      <c r="CW46" s="51">
        <f t="shared" si="152"/>
        <v>0</v>
      </c>
      <c r="CX46" s="51">
        <f t="shared" si="153"/>
        <v>0</v>
      </c>
      <c r="CY46" s="51">
        <f t="shared" si="154"/>
        <v>0</v>
      </c>
      <c r="CZ46" s="51">
        <f t="shared" si="155"/>
        <v>0</v>
      </c>
      <c r="DA46" s="19">
        <f t="shared" si="129"/>
        <v>0</v>
      </c>
      <c r="DB46" s="52">
        <f t="shared" si="130"/>
        <v>0</v>
      </c>
      <c r="DC46" s="53">
        <f t="shared" si="131"/>
        <v>0</v>
      </c>
      <c r="DD46" s="52">
        <f t="shared" si="132"/>
        <v>0</v>
      </c>
      <c r="DE46" s="52">
        <f t="shared" si="133"/>
        <v>0</v>
      </c>
      <c r="DF46" s="54">
        <f t="shared" si="134"/>
        <v>0</v>
      </c>
      <c r="DG46" s="55"/>
      <c r="DH46" s="35" t="s">
        <v>90</v>
      </c>
      <c r="DI46" s="56">
        <f t="shared" si="135"/>
        <v>0</v>
      </c>
      <c r="DJ46" s="61">
        <f t="shared" si="136"/>
        <v>0</v>
      </c>
      <c r="DK46" s="61">
        <f t="shared" si="137"/>
        <v>0</v>
      </c>
      <c r="DL46" s="61">
        <f t="shared" si="138"/>
        <v>0</v>
      </c>
      <c r="DM46" s="61">
        <f t="shared" si="139"/>
        <v>0</v>
      </c>
      <c r="DN46" s="61">
        <f t="shared" si="140"/>
        <v>0</v>
      </c>
      <c r="DO46" s="61">
        <f t="shared" si="141"/>
        <v>0</v>
      </c>
      <c r="DP46" s="61">
        <f t="shared" si="142"/>
        <v>0</v>
      </c>
      <c r="DQ46" s="61">
        <f t="shared" si="143"/>
        <v>0</v>
      </c>
      <c r="DR46" s="61">
        <f t="shared" si="144"/>
        <v>0</v>
      </c>
      <c r="DS46" s="61">
        <f t="shared" si="145"/>
        <v>0</v>
      </c>
      <c r="DT46" s="61">
        <f t="shared" si="146"/>
        <v>0</v>
      </c>
      <c r="DU46" s="61">
        <f t="shared" si="147"/>
        <v>0</v>
      </c>
      <c r="DV46" s="62">
        <f t="shared" si="148"/>
        <v>0</v>
      </c>
    </row>
    <row r="47" spans="1:126" s="1" customFormat="1" ht="12.5" x14ac:dyDescent="0.2">
      <c r="A47" s="13" t="s">
        <v>16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19">
        <f t="shared" si="117"/>
        <v>0</v>
      </c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19">
        <f t="shared" si="149"/>
        <v>0</v>
      </c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19">
        <f t="shared" si="118"/>
        <v>0</v>
      </c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19">
        <f t="shared" si="119"/>
        <v>0</v>
      </c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19">
        <f t="shared" si="120"/>
        <v>0</v>
      </c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19">
        <f t="shared" si="121"/>
        <v>0</v>
      </c>
      <c r="CB47" s="34">
        <f t="shared" si="122"/>
        <v>0</v>
      </c>
      <c r="CC47" s="34">
        <f t="shared" si="123"/>
        <v>0</v>
      </c>
      <c r="CD47" s="34">
        <f t="shared" si="124"/>
        <v>0</v>
      </c>
      <c r="CE47" s="34">
        <f t="shared" si="125"/>
        <v>0</v>
      </c>
      <c r="CF47" s="34">
        <f t="shared" si="126"/>
        <v>0</v>
      </c>
      <c r="CG47" s="42">
        <v>0.1</v>
      </c>
      <c r="CH47" s="41" t="s">
        <v>93</v>
      </c>
      <c r="CI47" s="36">
        <f t="shared" si="127"/>
        <v>0.1</v>
      </c>
      <c r="CJ47" s="36">
        <f t="shared" si="127"/>
        <v>0.1</v>
      </c>
      <c r="CK47" s="36">
        <f t="shared" si="127"/>
        <v>0.1</v>
      </c>
      <c r="CL47" s="36">
        <f t="shared" si="127"/>
        <v>0.1</v>
      </c>
      <c r="CM47" s="36">
        <f t="shared" si="127"/>
        <v>0.1</v>
      </c>
      <c r="CN47" s="36">
        <f t="shared" si="127"/>
        <v>0.1</v>
      </c>
      <c r="CO47" s="25"/>
      <c r="CP47" s="25"/>
      <c r="CQ47" s="25"/>
      <c r="CR47" s="25"/>
      <c r="CS47" s="25"/>
      <c r="CT47" s="25"/>
      <c r="CU47" s="51">
        <f t="shared" si="150"/>
        <v>0</v>
      </c>
      <c r="CV47" s="51">
        <f t="shared" si="151"/>
        <v>0</v>
      </c>
      <c r="CW47" s="51">
        <f t="shared" si="152"/>
        <v>0</v>
      </c>
      <c r="CX47" s="51">
        <f t="shared" si="153"/>
        <v>0</v>
      </c>
      <c r="CY47" s="51">
        <f t="shared" si="154"/>
        <v>0</v>
      </c>
      <c r="CZ47" s="51">
        <f t="shared" si="155"/>
        <v>0</v>
      </c>
      <c r="DA47" s="19">
        <f t="shared" si="129"/>
        <v>0</v>
      </c>
      <c r="DB47" s="52">
        <f t="shared" si="130"/>
        <v>0</v>
      </c>
      <c r="DC47" s="53">
        <f t="shared" si="131"/>
        <v>0</v>
      </c>
      <c r="DD47" s="52">
        <f t="shared" si="132"/>
        <v>0</v>
      </c>
      <c r="DE47" s="52">
        <f t="shared" si="133"/>
        <v>0</v>
      </c>
      <c r="DF47" s="54">
        <f t="shared" si="134"/>
        <v>0</v>
      </c>
      <c r="DG47" s="55"/>
      <c r="DH47" s="35" t="s">
        <v>90</v>
      </c>
      <c r="DI47" s="56">
        <f t="shared" si="135"/>
        <v>0</v>
      </c>
      <c r="DJ47" s="61">
        <f t="shared" si="136"/>
        <v>0</v>
      </c>
      <c r="DK47" s="61">
        <f t="shared" si="137"/>
        <v>0</v>
      </c>
      <c r="DL47" s="61">
        <f t="shared" si="138"/>
        <v>0</v>
      </c>
      <c r="DM47" s="61">
        <f t="shared" si="139"/>
        <v>0</v>
      </c>
      <c r="DN47" s="61">
        <f t="shared" si="140"/>
        <v>0</v>
      </c>
      <c r="DO47" s="61">
        <f t="shared" si="141"/>
        <v>0</v>
      </c>
      <c r="DP47" s="61">
        <f t="shared" si="142"/>
        <v>0</v>
      </c>
      <c r="DQ47" s="61">
        <f t="shared" si="143"/>
        <v>0</v>
      </c>
      <c r="DR47" s="61">
        <f t="shared" si="144"/>
        <v>0</v>
      </c>
      <c r="DS47" s="61">
        <f t="shared" si="145"/>
        <v>0</v>
      </c>
      <c r="DT47" s="61">
        <f t="shared" si="146"/>
        <v>0</v>
      </c>
      <c r="DU47" s="61">
        <f t="shared" si="147"/>
        <v>0</v>
      </c>
      <c r="DV47" s="62">
        <f t="shared" si="148"/>
        <v>0</v>
      </c>
    </row>
    <row r="48" spans="1:126" s="1" customFormat="1" ht="12.5" x14ac:dyDescent="0.2">
      <c r="A48" s="5" t="s">
        <v>15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19">
        <f t="shared" si="117"/>
        <v>0</v>
      </c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19">
        <f t="shared" si="149"/>
        <v>0</v>
      </c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19">
        <f t="shared" si="118"/>
        <v>0</v>
      </c>
      <c r="AO48" s="25"/>
      <c r="AP48" s="25"/>
      <c r="AQ48" s="25"/>
      <c r="AR48" s="25"/>
      <c r="AS48" s="25"/>
      <c r="AT48" s="25"/>
      <c r="AU48" s="25"/>
      <c r="AV48" s="25"/>
      <c r="AW48" s="25"/>
      <c r="AX48" s="25"/>
      <c r="AY48" s="25"/>
      <c r="AZ48" s="25"/>
      <c r="BA48" s="19">
        <f t="shared" si="119"/>
        <v>0</v>
      </c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5"/>
      <c r="BM48" s="25"/>
      <c r="BN48" s="19">
        <f t="shared" si="120"/>
        <v>0</v>
      </c>
      <c r="BO48" s="25"/>
      <c r="BP48" s="25"/>
      <c r="BQ48" s="25"/>
      <c r="BR48" s="25"/>
      <c r="BS48" s="25"/>
      <c r="BT48" s="25"/>
      <c r="BU48" s="25"/>
      <c r="BV48" s="25"/>
      <c r="BW48" s="25"/>
      <c r="BX48" s="25"/>
      <c r="BY48" s="25"/>
      <c r="BZ48" s="25"/>
      <c r="CA48" s="19">
        <f t="shared" si="121"/>
        <v>0</v>
      </c>
      <c r="CB48" s="34">
        <f t="shared" si="122"/>
        <v>0</v>
      </c>
      <c r="CC48" s="34">
        <f t="shared" si="123"/>
        <v>0</v>
      </c>
      <c r="CD48" s="34">
        <f t="shared" si="124"/>
        <v>0</v>
      </c>
      <c r="CE48" s="34">
        <f t="shared" si="125"/>
        <v>0</v>
      </c>
      <c r="CF48" s="34">
        <f t="shared" si="126"/>
        <v>0</v>
      </c>
      <c r="CG48" s="42">
        <v>0.1</v>
      </c>
      <c r="CH48" s="41" t="s">
        <v>93</v>
      </c>
      <c r="CI48" s="36">
        <f t="shared" si="127"/>
        <v>0.1</v>
      </c>
      <c r="CJ48" s="36">
        <f t="shared" si="127"/>
        <v>0.1</v>
      </c>
      <c r="CK48" s="36">
        <f t="shared" si="127"/>
        <v>0.1</v>
      </c>
      <c r="CL48" s="36">
        <f t="shared" si="127"/>
        <v>0.1</v>
      </c>
      <c r="CM48" s="36">
        <f t="shared" si="127"/>
        <v>0.1</v>
      </c>
      <c r="CN48" s="36">
        <f t="shared" si="127"/>
        <v>0.1</v>
      </c>
      <c r="CO48" s="25"/>
      <c r="CP48" s="25"/>
      <c r="CQ48" s="25"/>
      <c r="CR48" s="25"/>
      <c r="CS48" s="25"/>
      <c r="CT48" s="25"/>
      <c r="CU48" s="51">
        <f t="shared" si="150"/>
        <v>0</v>
      </c>
      <c r="CV48" s="51">
        <f t="shared" si="151"/>
        <v>0</v>
      </c>
      <c r="CW48" s="51">
        <f t="shared" si="152"/>
        <v>0</v>
      </c>
      <c r="CX48" s="51">
        <f t="shared" si="153"/>
        <v>0</v>
      </c>
      <c r="CY48" s="51">
        <f t="shared" si="154"/>
        <v>0</v>
      </c>
      <c r="CZ48" s="51">
        <f t="shared" si="155"/>
        <v>0</v>
      </c>
      <c r="DA48" s="19">
        <f t="shared" si="129"/>
        <v>0</v>
      </c>
      <c r="DB48" s="52">
        <f t="shared" si="130"/>
        <v>0</v>
      </c>
      <c r="DC48" s="53">
        <f t="shared" si="131"/>
        <v>0</v>
      </c>
      <c r="DD48" s="52">
        <f t="shared" si="132"/>
        <v>0</v>
      </c>
      <c r="DE48" s="52">
        <f t="shared" si="133"/>
        <v>0</v>
      </c>
      <c r="DF48" s="54">
        <f t="shared" si="134"/>
        <v>0</v>
      </c>
      <c r="DG48" s="55">
        <v>0.02</v>
      </c>
      <c r="DH48" s="35" t="s">
        <v>93</v>
      </c>
      <c r="DI48" s="56">
        <f t="shared" si="135"/>
        <v>0.02</v>
      </c>
      <c r="DJ48" s="61">
        <f t="shared" si="136"/>
        <v>0</v>
      </c>
      <c r="DK48" s="61">
        <f t="shared" si="137"/>
        <v>0</v>
      </c>
      <c r="DL48" s="61">
        <f t="shared" si="138"/>
        <v>0</v>
      </c>
      <c r="DM48" s="61">
        <f t="shared" si="139"/>
        <v>0</v>
      </c>
      <c r="DN48" s="61">
        <f t="shared" si="140"/>
        <v>0</v>
      </c>
      <c r="DO48" s="61">
        <f t="shared" si="141"/>
        <v>0</v>
      </c>
      <c r="DP48" s="61">
        <f t="shared" si="142"/>
        <v>0</v>
      </c>
      <c r="DQ48" s="61">
        <f t="shared" si="143"/>
        <v>0</v>
      </c>
      <c r="DR48" s="61">
        <f t="shared" si="144"/>
        <v>0</v>
      </c>
      <c r="DS48" s="61">
        <f t="shared" si="145"/>
        <v>0</v>
      </c>
      <c r="DT48" s="61">
        <f t="shared" si="146"/>
        <v>0</v>
      </c>
      <c r="DU48" s="61">
        <f t="shared" si="147"/>
        <v>0</v>
      </c>
      <c r="DV48" s="62">
        <f t="shared" si="148"/>
        <v>0</v>
      </c>
    </row>
    <row r="49" spans="1:126" s="1" customFormat="1" ht="12.5" x14ac:dyDescent="0.25">
      <c r="A49" s="5" t="s">
        <v>127</v>
      </c>
      <c r="B49" s="125"/>
      <c r="C49" s="125"/>
      <c r="D49" s="125"/>
      <c r="E49" s="125"/>
      <c r="F49" s="125"/>
      <c r="G49" s="125"/>
      <c r="H49" s="125"/>
      <c r="I49" s="125"/>
      <c r="J49" s="125"/>
      <c r="K49" s="125"/>
      <c r="L49" s="125"/>
      <c r="M49" s="125"/>
      <c r="N49" s="19">
        <f t="shared" si="117"/>
        <v>0</v>
      </c>
      <c r="O49" s="125"/>
      <c r="P49" s="125"/>
      <c r="Q49" s="125"/>
      <c r="R49" s="125"/>
      <c r="S49" s="125"/>
      <c r="T49" s="125"/>
      <c r="U49" s="125"/>
      <c r="V49" s="125"/>
      <c r="W49" s="125"/>
      <c r="X49" s="125"/>
      <c r="Y49" s="125"/>
      <c r="Z49" s="125"/>
      <c r="AA49" s="19">
        <f t="shared" si="149"/>
        <v>0</v>
      </c>
      <c r="AB49" s="118">
        <v>3.3566149999999997</v>
      </c>
      <c r="AC49" s="119">
        <v>3.3733050000000002</v>
      </c>
      <c r="AD49" s="119">
        <v>3.2543880000000001</v>
      </c>
      <c r="AE49" s="119">
        <v>3.0607420000000003</v>
      </c>
      <c r="AF49" s="119">
        <v>3.1610640000000001</v>
      </c>
      <c r="AG49" s="119">
        <v>3.2685019999999998</v>
      </c>
      <c r="AH49" s="119">
        <v>3.0865369999999999</v>
      </c>
      <c r="AI49" s="119">
        <v>3.3825310000000002</v>
      </c>
      <c r="AJ49" s="119">
        <v>3.0477249999999998</v>
      </c>
      <c r="AK49" s="119">
        <v>3.1842570000000001</v>
      </c>
      <c r="AL49" s="119">
        <v>3.1885279999999998</v>
      </c>
      <c r="AM49" s="120">
        <v>3.1468300000000005</v>
      </c>
      <c r="AN49" s="19">
        <f t="shared" si="118"/>
        <v>38.511023999999999</v>
      </c>
      <c r="AO49" s="118">
        <v>2.7016149999999999</v>
      </c>
      <c r="AP49" s="119">
        <v>2.3558050000000001</v>
      </c>
      <c r="AQ49" s="119">
        <v>2.236888</v>
      </c>
      <c r="AR49" s="119">
        <v>2.405742</v>
      </c>
      <c r="AS49" s="119">
        <v>2.5060640000000003</v>
      </c>
      <c r="AT49" s="119">
        <v>2.613502</v>
      </c>
      <c r="AU49" s="119">
        <v>2.4315369999999996</v>
      </c>
      <c r="AV49" s="119">
        <v>2.3650310000000001</v>
      </c>
      <c r="AW49" s="119">
        <v>2.3927249999999995</v>
      </c>
      <c r="AX49" s="119">
        <v>2.5292569999999999</v>
      </c>
      <c r="AY49" s="119">
        <v>2.533528</v>
      </c>
      <c r="AZ49" s="120">
        <v>2.1293300000000004</v>
      </c>
      <c r="BA49" s="19">
        <f t="shared" si="119"/>
        <v>29.201024000000004</v>
      </c>
      <c r="BB49" s="118"/>
      <c r="BC49" s="119"/>
      <c r="BD49" s="119"/>
      <c r="BE49" s="119">
        <v>0.58377999999999997</v>
      </c>
      <c r="BF49" s="119">
        <v>0.65946399999999994</v>
      </c>
      <c r="BG49" s="119">
        <v>0.56341700000000006</v>
      </c>
      <c r="BH49" s="119">
        <v>1.4453480000000001</v>
      </c>
      <c r="BI49" s="119">
        <v>2.7479279999999999</v>
      </c>
      <c r="BJ49" s="119">
        <v>2.8995090000000001</v>
      </c>
      <c r="BK49" s="119">
        <v>3.1427139999999998</v>
      </c>
      <c r="BL49" s="119">
        <v>3.2068970000000001</v>
      </c>
      <c r="BM49" s="120">
        <v>2.9923299999999999</v>
      </c>
      <c r="BN49" s="19">
        <f t="shared" si="120"/>
        <v>18.241387</v>
      </c>
      <c r="BO49" s="127">
        <v>3.3566149999999997</v>
      </c>
      <c r="BP49" s="127">
        <v>3.0108050000000004</v>
      </c>
      <c r="BQ49" s="127">
        <v>2.8918879999999998</v>
      </c>
      <c r="BR49" s="127">
        <v>3.0607420000000003</v>
      </c>
      <c r="BS49" s="127">
        <v>3.1610640000000001</v>
      </c>
      <c r="BT49" s="127">
        <v>3.2685019999999998</v>
      </c>
      <c r="BU49" s="127">
        <v>3.0865369999999999</v>
      </c>
      <c r="BV49" s="127">
        <v>3.0200309999999999</v>
      </c>
      <c r="BW49" s="127">
        <v>3.0477249999999998</v>
      </c>
      <c r="BX49" s="127">
        <v>3.1842570000000001</v>
      </c>
      <c r="BY49" s="127">
        <v>3.1885279999999998</v>
      </c>
      <c r="BZ49" s="127">
        <v>2.7843300000000002</v>
      </c>
      <c r="CA49" s="19">
        <f t="shared" si="121"/>
        <v>37.061023999999996</v>
      </c>
      <c r="CB49" s="34">
        <f t="shared" si="122"/>
        <v>0</v>
      </c>
      <c r="CC49" s="34">
        <f t="shared" ref="CC49" si="156">IFERROR((CA49/AA49)^(1/4)-1,0)</f>
        <v>0</v>
      </c>
      <c r="CD49" s="34">
        <f t="shared" ref="CD49" si="157">IFERROR((CA49/AN49)^(1/3)-1,0)</f>
        <v>-1.2711414283979483E-2</v>
      </c>
      <c r="CE49" s="34">
        <f t="shared" ref="CE49" si="158">IFERROR((CA49/BA49)^(1/2)-1,0)</f>
        <v>0.12657385148647582</v>
      </c>
      <c r="CF49" s="34">
        <f t="shared" ref="CF49" si="159">IFERROR((CA49/BN49)^(1/1)-1,0)</f>
        <v>1.0316998921189491</v>
      </c>
      <c r="CG49" s="42">
        <v>0.05</v>
      </c>
      <c r="CH49" s="41" t="s">
        <v>93</v>
      </c>
      <c r="CI49" s="36">
        <f t="shared" si="127"/>
        <v>0.05</v>
      </c>
      <c r="CJ49" s="36">
        <f t="shared" si="127"/>
        <v>0.05</v>
      </c>
      <c r="CK49" s="36">
        <f t="shared" si="127"/>
        <v>0.05</v>
      </c>
      <c r="CL49" s="36">
        <f t="shared" si="127"/>
        <v>0.05</v>
      </c>
      <c r="CM49" s="36">
        <f t="shared" si="127"/>
        <v>0.05</v>
      </c>
      <c r="CN49" s="36">
        <f t="shared" si="127"/>
        <v>0.05</v>
      </c>
      <c r="CO49" s="118">
        <v>3.119116</v>
      </c>
      <c r="CP49" s="119">
        <v>3.0961509999999999</v>
      </c>
      <c r="CQ49" s="119">
        <v>3.046611</v>
      </c>
      <c r="CR49" s="119">
        <v>3.0738120000000002</v>
      </c>
      <c r="CS49" s="119">
        <v>3.0874920000000001</v>
      </c>
      <c r="CT49" s="120">
        <v>2.7622230000000001</v>
      </c>
      <c r="CU49" s="51">
        <f t="shared" ref="CU49" si="160">BU49*(1+CI49)</f>
        <v>3.2408638500000002</v>
      </c>
      <c r="CV49" s="51">
        <f t="shared" ref="CV49" si="161">BV49*(1+CJ49)</f>
        <v>3.1710325500000001</v>
      </c>
      <c r="CW49" s="51">
        <f t="shared" ref="CW49" si="162">BW49*(1+CK49)</f>
        <v>3.20011125</v>
      </c>
      <c r="CX49" s="51">
        <f t="shared" ref="CX49" si="163">BX49*(1+CL49)</f>
        <v>3.3434698500000004</v>
      </c>
      <c r="CY49" s="51">
        <f t="shared" ref="CY49" si="164">BY49*(1+CM49)</f>
        <v>3.3479543999999999</v>
      </c>
      <c r="CZ49" s="51">
        <f t="shared" ref="CZ49" si="165">BZ49*(1+CN49)</f>
        <v>2.9235465000000005</v>
      </c>
      <c r="DA49" s="19">
        <f t="shared" ref="DA49" si="166">SUM(CO49:CZ49)</f>
        <v>37.412383400000003</v>
      </c>
      <c r="DB49" s="52">
        <f t="shared" ref="DB49" si="167">IFERROR((DA49/AA49)^(1/5)-1,0)</f>
        <v>0</v>
      </c>
      <c r="DC49" s="53">
        <f t="shared" ref="DC49" si="168">IFERROR((DA49/AN49)^(1/4)-1,0)</f>
        <v>-7.2095807303521608E-3</v>
      </c>
      <c r="DD49" s="52">
        <f t="shared" ref="DD49" si="169">IFERROR((DA49/BA49)^(1/3)-1,0)</f>
        <v>8.6106547213174789E-2</v>
      </c>
      <c r="DE49" s="52">
        <f t="shared" ref="DE49" si="170">IFERROR((DA49/BN49)^(1/2)-1,0)</f>
        <v>0.43211785563556049</v>
      </c>
      <c r="DF49" s="54">
        <f t="shared" ref="DF49" si="171">IFERROR((DA49/CA49)^(1/1)-1,0)</f>
        <v>9.4805637318604585E-3</v>
      </c>
      <c r="DG49" s="55">
        <v>0.02</v>
      </c>
      <c r="DH49" s="35" t="s">
        <v>93</v>
      </c>
      <c r="DI49" s="56">
        <f t="shared" si="135"/>
        <v>0.02</v>
      </c>
      <c r="DJ49" s="61">
        <f t="shared" ref="DJ49" si="172">CO49*(1+$DI49)</f>
        <v>3.1814983200000002</v>
      </c>
      <c r="DK49" s="61">
        <f t="shared" ref="DK49" si="173">CP49*(1+$DI49)</f>
        <v>3.1580740199999999</v>
      </c>
      <c r="DL49" s="61">
        <f t="shared" ref="DL49" si="174">CQ49*(1+$DI49)</f>
        <v>3.1075432200000002</v>
      </c>
      <c r="DM49" s="61">
        <f t="shared" ref="DM49" si="175">CR49*(1+$DI49)</f>
        <v>3.1352882400000004</v>
      </c>
      <c r="DN49" s="61">
        <f t="shared" ref="DN49" si="176">CS49*(1+$DI49)</f>
        <v>3.1492418400000002</v>
      </c>
      <c r="DO49" s="61">
        <f t="shared" ref="DO49" si="177">CT49*(1+$DI49)</f>
        <v>2.81746746</v>
      </c>
      <c r="DP49" s="61">
        <f t="shared" ref="DP49" si="178">CU49*(1+$DI49)</f>
        <v>3.3056811270000002</v>
      </c>
      <c r="DQ49" s="61">
        <f t="shared" ref="DQ49" si="179">CV49*(1+$DI49)</f>
        <v>3.234453201</v>
      </c>
      <c r="DR49" s="61">
        <f t="shared" ref="DR49" si="180">CW49*(1+$DI49)</f>
        <v>3.2641134749999998</v>
      </c>
      <c r="DS49" s="61">
        <f t="shared" ref="DS49" si="181">CX49*(1+$DI49)</f>
        <v>3.4103392470000005</v>
      </c>
      <c r="DT49" s="61">
        <f t="shared" ref="DT49" si="182">CY49*(1+$DI49)</f>
        <v>3.4149134879999998</v>
      </c>
      <c r="DU49" s="61">
        <f t="shared" ref="DU49" si="183">CZ49*(1+$DI49)</f>
        <v>2.9820174300000004</v>
      </c>
      <c r="DV49" s="62">
        <f t="shared" ref="DV49" si="184">SUM(DJ49:DU49)</f>
        <v>38.160631068000001</v>
      </c>
    </row>
    <row r="50" spans="1:126" s="1" customFormat="1" ht="12.5" x14ac:dyDescent="0.25">
      <c r="A50" s="5" t="s">
        <v>14</v>
      </c>
      <c r="B50" s="118">
        <v>2.5257840000000003</v>
      </c>
      <c r="C50" s="119">
        <v>2.6040999999999999</v>
      </c>
      <c r="D50" s="119">
        <v>2.7896700000000001</v>
      </c>
      <c r="E50" s="119">
        <v>2.4677030000000002</v>
      </c>
      <c r="F50" s="119">
        <v>2.4551100000000003</v>
      </c>
      <c r="G50" s="119">
        <v>2.4172470000000001</v>
      </c>
      <c r="H50" s="119">
        <v>2.1968510000000006</v>
      </c>
      <c r="I50" s="119">
        <v>2.1380129999999999</v>
      </c>
      <c r="J50" s="119">
        <v>1.9046410000000003</v>
      </c>
      <c r="K50" s="119">
        <v>1.915068</v>
      </c>
      <c r="L50" s="119">
        <v>2.167697</v>
      </c>
      <c r="M50" s="120">
        <v>2.2244470000000001</v>
      </c>
      <c r="N50" s="19">
        <f t="shared" si="117"/>
        <v>27.806331000000007</v>
      </c>
      <c r="O50" s="118">
        <v>2.5820910000000001</v>
      </c>
      <c r="P50" s="119">
        <v>2.4314819999999999</v>
      </c>
      <c r="Q50" s="119">
        <v>2.6379069999999998</v>
      </c>
      <c r="R50" s="119">
        <v>2.428941</v>
      </c>
      <c r="S50" s="119">
        <v>2.7075319999999996</v>
      </c>
      <c r="T50" s="119">
        <v>2.9863279999999999</v>
      </c>
      <c r="U50" s="119">
        <v>2.7561409999999995</v>
      </c>
      <c r="V50" s="119">
        <v>2.748567</v>
      </c>
      <c r="W50" s="119">
        <v>2.553525</v>
      </c>
      <c r="X50" s="119">
        <v>2.2959050000000003</v>
      </c>
      <c r="Y50" s="119">
        <v>2.8005999999999998</v>
      </c>
      <c r="Z50" s="119">
        <v>2.4058860000000002</v>
      </c>
      <c r="AA50" s="120">
        <v>31.334905000000006</v>
      </c>
      <c r="AB50" s="118">
        <v>3.2704229999999996</v>
      </c>
      <c r="AC50" s="119">
        <v>4.2155839999999998</v>
      </c>
      <c r="AD50" s="119">
        <v>4.3458569999999996</v>
      </c>
      <c r="AE50" s="119">
        <v>3.6694889999999996</v>
      </c>
      <c r="AF50" s="119">
        <v>3.5653060000000001</v>
      </c>
      <c r="AG50" s="119">
        <v>3.5715699999999999</v>
      </c>
      <c r="AH50" s="119">
        <v>3.8188699999999995</v>
      </c>
      <c r="AI50" s="119">
        <v>3.7009480000000003</v>
      </c>
      <c r="AJ50" s="119">
        <v>3.293749</v>
      </c>
      <c r="AK50" s="119">
        <v>3.0899799999999997</v>
      </c>
      <c r="AL50" s="119">
        <v>3.3017590000000006</v>
      </c>
      <c r="AM50" s="120">
        <v>3.2876590000000001</v>
      </c>
      <c r="AN50" s="19">
        <f t="shared" si="118"/>
        <v>43.131194000000001</v>
      </c>
      <c r="AO50" s="118">
        <v>4.1097931999999995</v>
      </c>
      <c r="AP50" s="119">
        <v>3.8389100000000007</v>
      </c>
      <c r="AQ50" s="119">
        <v>4.3854939999999996</v>
      </c>
      <c r="AR50" s="119">
        <v>3.65116</v>
      </c>
      <c r="AS50" s="119">
        <v>3.650849</v>
      </c>
      <c r="AT50" s="119">
        <v>3.6462909999999993</v>
      </c>
      <c r="AU50" s="119">
        <v>3.4957910000000001</v>
      </c>
      <c r="AV50" s="119">
        <v>3.6646880000000004</v>
      </c>
      <c r="AW50" s="119">
        <v>3.2652960000000002</v>
      </c>
      <c r="AX50" s="119">
        <v>3.3740210000000004</v>
      </c>
      <c r="AY50" s="119">
        <v>3.3548089999999999</v>
      </c>
      <c r="AZ50" s="120">
        <v>3.9250899999999995</v>
      </c>
      <c r="BA50" s="19">
        <f t="shared" si="119"/>
        <v>44.362192200000003</v>
      </c>
      <c r="BB50" s="118">
        <v>3.4289120000000004</v>
      </c>
      <c r="BC50" s="119">
        <v>3.7172139999999994</v>
      </c>
      <c r="BD50" s="119">
        <v>4.0353760000000003</v>
      </c>
      <c r="BE50" s="119">
        <v>3.7020620000000002</v>
      </c>
      <c r="BF50" s="119">
        <v>3.6794009999999999</v>
      </c>
      <c r="BG50" s="119">
        <v>3.8907240000000005</v>
      </c>
      <c r="BH50" s="119">
        <v>3.6389970000000003</v>
      </c>
      <c r="BI50" s="119">
        <v>2.9281820000000001</v>
      </c>
      <c r="BJ50" s="119">
        <v>2.640387</v>
      </c>
      <c r="BK50" s="119">
        <v>2.5733519999999999</v>
      </c>
      <c r="BL50" s="119">
        <v>2.9782920000000002</v>
      </c>
      <c r="BM50" s="120">
        <v>2.9772720000000001</v>
      </c>
      <c r="BN50" s="19">
        <f t="shared" si="120"/>
        <v>40.190170999999999</v>
      </c>
      <c r="BO50" s="127">
        <v>3.5128549999999992</v>
      </c>
      <c r="BP50" s="127">
        <v>3.3573310000000003</v>
      </c>
      <c r="BQ50" s="127">
        <v>3.5906199999999999</v>
      </c>
      <c r="BR50" s="127">
        <v>3.4423060000000003</v>
      </c>
      <c r="BS50" s="127">
        <v>3.4829879999999998</v>
      </c>
      <c r="BT50" s="127">
        <v>3.5380549999999999</v>
      </c>
      <c r="BU50" s="127">
        <v>3.4630730000000001</v>
      </c>
      <c r="BV50" s="127">
        <v>3.4661709999999997</v>
      </c>
      <c r="BW50" s="127">
        <v>3.1559019999999998</v>
      </c>
      <c r="BX50" s="127">
        <v>2.8323309999999999</v>
      </c>
      <c r="BY50" s="127">
        <v>3.0418829999999999</v>
      </c>
      <c r="BZ50" s="127">
        <v>2.9902829999999998</v>
      </c>
      <c r="CA50" s="19">
        <f t="shared" si="121"/>
        <v>39.873798000000001</v>
      </c>
      <c r="CB50" s="34">
        <f t="shared" si="122"/>
        <v>7.4753290007517181E-2</v>
      </c>
      <c r="CC50" s="34">
        <f t="shared" si="123"/>
        <v>6.2098524518480636E-2</v>
      </c>
      <c r="CD50" s="34">
        <f t="shared" si="124"/>
        <v>-2.5836078745860469E-2</v>
      </c>
      <c r="CE50" s="34">
        <f t="shared" si="125"/>
        <v>-5.1936770913841412E-2</v>
      </c>
      <c r="CF50" s="34">
        <f t="shared" si="126"/>
        <v>-7.8718998234668103E-3</v>
      </c>
      <c r="CG50" s="42">
        <v>0.15</v>
      </c>
      <c r="CH50" s="41" t="s">
        <v>88</v>
      </c>
      <c r="CI50" s="36">
        <f t="shared" ref="CI50:CN55" si="185">HLOOKUP($CH50,$CB$4:$CG$116,ROW($CB50)-ROW($CB$3), FALSE)</f>
        <v>7.4753290007517181E-2</v>
      </c>
      <c r="CJ50" s="36">
        <f t="shared" si="185"/>
        <v>7.4753290007517181E-2</v>
      </c>
      <c r="CK50" s="36">
        <f t="shared" si="185"/>
        <v>7.4753290007517181E-2</v>
      </c>
      <c r="CL50" s="36">
        <f t="shared" si="185"/>
        <v>7.4753290007517181E-2</v>
      </c>
      <c r="CM50" s="36">
        <f t="shared" si="185"/>
        <v>7.4753290007517181E-2</v>
      </c>
      <c r="CN50" s="36">
        <f t="shared" si="185"/>
        <v>7.4753290007517181E-2</v>
      </c>
      <c r="CO50" s="118">
        <v>3.7742890000000004</v>
      </c>
      <c r="CP50" s="119">
        <v>5.4459740000000005</v>
      </c>
      <c r="CQ50" s="119">
        <v>5.7300509999999996</v>
      </c>
      <c r="CR50" s="119">
        <v>4.5760200000000006</v>
      </c>
      <c r="CS50" s="119">
        <v>4.5858280000000011</v>
      </c>
      <c r="CT50" s="120">
        <v>5.1344539999999999</v>
      </c>
      <c r="CU50" s="51">
        <f t="shared" si="150"/>
        <v>3.7219491002862024</v>
      </c>
      <c r="CV50" s="51">
        <f t="shared" si="151"/>
        <v>3.7252786859786453</v>
      </c>
      <c r="CW50" s="51">
        <f t="shared" si="152"/>
        <v>3.3918160574413032</v>
      </c>
      <c r="CX50" s="51">
        <f t="shared" si="153"/>
        <v>3.0440570606402813</v>
      </c>
      <c r="CY50" s="51">
        <f t="shared" si="154"/>
        <v>3.2692737620679364</v>
      </c>
      <c r="CZ50" s="51">
        <f t="shared" si="155"/>
        <v>3.2138164923035482</v>
      </c>
      <c r="DA50" s="19">
        <f t="shared" si="129"/>
        <v>49.612807158717928</v>
      </c>
      <c r="DB50" s="52">
        <f t="shared" si="130"/>
        <v>9.6258777447136179E-2</v>
      </c>
      <c r="DC50" s="53">
        <f t="shared" si="131"/>
        <v>3.5620360003315588E-2</v>
      </c>
      <c r="DD50" s="52">
        <f t="shared" si="132"/>
        <v>3.7991030112858759E-2</v>
      </c>
      <c r="DE50" s="52">
        <f t="shared" si="133"/>
        <v>0.11105862051122695</v>
      </c>
      <c r="DF50" s="54">
        <f t="shared" si="134"/>
        <v>0.2442458367953293</v>
      </c>
      <c r="DG50" s="55">
        <v>0.15</v>
      </c>
      <c r="DH50" s="35" t="s">
        <v>88</v>
      </c>
      <c r="DI50" s="56">
        <f t="shared" ref="DI50:DI56" si="186">HLOOKUP(DH50,$DB$4:$DG$125,ROW($DB50)-ROW($DB$3), FALSE)</f>
        <v>9.6258777447136179E-2</v>
      </c>
      <c r="DJ50" s="61">
        <f t="shared" si="136"/>
        <v>4.1375974448721751</v>
      </c>
      <c r="DK50" s="61">
        <f t="shared" si="137"/>
        <v>5.9701967992488907</v>
      </c>
      <c r="DL50" s="61">
        <f t="shared" si="138"/>
        <v>6.2816187039697393</v>
      </c>
      <c r="DM50" s="61">
        <f t="shared" si="139"/>
        <v>5.0165020907736446</v>
      </c>
      <c r="DN50" s="61">
        <f t="shared" si="140"/>
        <v>5.027254196862847</v>
      </c>
      <c r="DO50" s="61">
        <f t="shared" si="141"/>
        <v>5.6286902648985579</v>
      </c>
      <c r="DP50" s="61">
        <f t="shared" si="142"/>
        <v>4.0802193704002203</v>
      </c>
      <c r="DQ50" s="61">
        <f t="shared" si="143"/>
        <v>4.0838694579408239</v>
      </c>
      <c r="DR50" s="61">
        <f t="shared" si="144"/>
        <v>3.7183081244561684</v>
      </c>
      <c r="DS50" s="61">
        <f t="shared" si="145"/>
        <v>3.3370742717768378</v>
      </c>
      <c r="DT50" s="61">
        <f t="shared" si="146"/>
        <v>3.5839700575445956</v>
      </c>
      <c r="DU50" s="61">
        <f t="shared" si="147"/>
        <v>3.5231745387921314</v>
      </c>
      <c r="DV50" s="62">
        <f t="shared" si="148"/>
        <v>54.388475321536632</v>
      </c>
    </row>
    <row r="51" spans="1:126" s="1" customFormat="1" ht="12.5" x14ac:dyDescent="0.2">
      <c r="A51" s="5" t="s">
        <v>13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19">
        <f t="shared" si="117"/>
        <v>0</v>
      </c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19">
        <f t="shared" si="149"/>
        <v>0</v>
      </c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19">
        <f t="shared" si="118"/>
        <v>0</v>
      </c>
      <c r="AO51" s="25"/>
      <c r="AP51" s="25"/>
      <c r="AQ51" s="25"/>
      <c r="AR51" s="25"/>
      <c r="AS51" s="25"/>
      <c r="AT51" s="25"/>
      <c r="AU51" s="25"/>
      <c r="AV51" s="25"/>
      <c r="AW51" s="25"/>
      <c r="AX51" s="25"/>
      <c r="AY51" s="25"/>
      <c r="AZ51" s="25"/>
      <c r="BA51" s="19">
        <f t="shared" si="119"/>
        <v>0</v>
      </c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5"/>
      <c r="BM51" s="25"/>
      <c r="BN51" s="19">
        <f t="shared" si="120"/>
        <v>0</v>
      </c>
      <c r="BO51" s="25"/>
      <c r="BP51" s="25"/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19">
        <f t="shared" si="121"/>
        <v>0</v>
      </c>
      <c r="CB51" s="34">
        <f t="shared" si="122"/>
        <v>0</v>
      </c>
      <c r="CC51" s="34">
        <f t="shared" si="123"/>
        <v>0</v>
      </c>
      <c r="CD51" s="34">
        <f t="shared" si="124"/>
        <v>0</v>
      </c>
      <c r="CE51" s="34">
        <f t="shared" si="125"/>
        <v>0</v>
      </c>
      <c r="CF51" s="34">
        <f t="shared" si="126"/>
        <v>0</v>
      </c>
      <c r="CG51" s="42">
        <v>0</v>
      </c>
      <c r="CH51" s="41" t="s">
        <v>93</v>
      </c>
      <c r="CI51" s="36">
        <f t="shared" si="185"/>
        <v>0</v>
      </c>
      <c r="CJ51" s="36">
        <f t="shared" si="185"/>
        <v>0</v>
      </c>
      <c r="CK51" s="36">
        <f t="shared" si="185"/>
        <v>0</v>
      </c>
      <c r="CL51" s="36">
        <f t="shared" si="185"/>
        <v>0</v>
      </c>
      <c r="CM51" s="36">
        <f t="shared" si="185"/>
        <v>0</v>
      </c>
      <c r="CN51" s="36">
        <f t="shared" si="185"/>
        <v>0</v>
      </c>
      <c r="CO51" s="25"/>
      <c r="CP51" s="25"/>
      <c r="CQ51" s="25"/>
      <c r="CR51" s="25"/>
      <c r="CS51" s="25"/>
      <c r="CT51" s="25"/>
      <c r="CU51" s="51">
        <f t="shared" si="150"/>
        <v>0</v>
      </c>
      <c r="CV51" s="51">
        <f t="shared" si="151"/>
        <v>0</v>
      </c>
      <c r="CW51" s="51">
        <f t="shared" si="152"/>
        <v>0</v>
      </c>
      <c r="CX51" s="51">
        <f t="shared" si="153"/>
        <v>0</v>
      </c>
      <c r="CY51" s="51">
        <f t="shared" si="154"/>
        <v>0</v>
      </c>
      <c r="CZ51" s="51">
        <f t="shared" si="155"/>
        <v>0</v>
      </c>
      <c r="DA51" s="19">
        <f t="shared" si="129"/>
        <v>0</v>
      </c>
      <c r="DB51" s="52">
        <f t="shared" si="130"/>
        <v>0</v>
      </c>
      <c r="DC51" s="53">
        <f t="shared" si="131"/>
        <v>0</v>
      </c>
      <c r="DD51" s="52">
        <f t="shared" si="132"/>
        <v>0</v>
      </c>
      <c r="DE51" s="52">
        <f t="shared" si="133"/>
        <v>0</v>
      </c>
      <c r="DF51" s="54">
        <f t="shared" si="134"/>
        <v>0</v>
      </c>
      <c r="DG51" s="55">
        <v>0</v>
      </c>
      <c r="DH51" s="35" t="s">
        <v>93</v>
      </c>
      <c r="DI51" s="56">
        <f t="shared" si="186"/>
        <v>0</v>
      </c>
      <c r="DJ51" s="61">
        <f t="shared" si="136"/>
        <v>0</v>
      </c>
      <c r="DK51" s="61">
        <f t="shared" si="137"/>
        <v>0</v>
      </c>
      <c r="DL51" s="61">
        <f t="shared" si="138"/>
        <v>0</v>
      </c>
      <c r="DM51" s="61">
        <f t="shared" si="139"/>
        <v>0</v>
      </c>
      <c r="DN51" s="61">
        <f t="shared" si="140"/>
        <v>0</v>
      </c>
      <c r="DO51" s="61">
        <f t="shared" si="141"/>
        <v>0</v>
      </c>
      <c r="DP51" s="61">
        <f t="shared" si="142"/>
        <v>0</v>
      </c>
      <c r="DQ51" s="61">
        <f t="shared" si="143"/>
        <v>0</v>
      </c>
      <c r="DR51" s="61">
        <f t="shared" si="144"/>
        <v>0</v>
      </c>
      <c r="DS51" s="61">
        <f t="shared" si="145"/>
        <v>0</v>
      </c>
      <c r="DT51" s="61">
        <f t="shared" si="146"/>
        <v>0</v>
      </c>
      <c r="DU51" s="61">
        <f t="shared" si="147"/>
        <v>0</v>
      </c>
      <c r="DV51" s="62">
        <f t="shared" si="148"/>
        <v>0</v>
      </c>
    </row>
    <row r="52" spans="1:126" s="1" customFormat="1" ht="12.5" x14ac:dyDescent="0.25">
      <c r="A52" s="5" t="s">
        <v>58</v>
      </c>
      <c r="B52" s="118"/>
      <c r="C52" s="119"/>
      <c r="D52" s="119">
        <v>3.0999999999999999E-3</v>
      </c>
      <c r="E52" s="119">
        <v>1.6999999999999999E-3</v>
      </c>
      <c r="F52" s="119">
        <v>1.866E-3</v>
      </c>
      <c r="G52" s="119">
        <v>2.6887600000000001E-3</v>
      </c>
      <c r="H52" s="119">
        <v>6.045E-3</v>
      </c>
      <c r="I52" s="119">
        <v>1.302E-3</v>
      </c>
      <c r="J52" s="119">
        <v>1.498E-3</v>
      </c>
      <c r="K52" s="119">
        <v>5.0000000000000001E-4</v>
      </c>
      <c r="L52" s="119">
        <v>2.5000000000000001E-3</v>
      </c>
      <c r="M52" s="120">
        <v>2.3E-3</v>
      </c>
      <c r="N52" s="19">
        <f t="shared" si="117"/>
        <v>2.3499759999999998E-2</v>
      </c>
      <c r="O52" s="118">
        <v>4.0000000000000002E-4</v>
      </c>
      <c r="P52" s="119">
        <v>8.0000000000000004E-4</v>
      </c>
      <c r="Q52" s="119">
        <v>5.9999999999999995E-4</v>
      </c>
      <c r="R52" s="119">
        <v>1.9599999999999999E-2</v>
      </c>
      <c r="S52" s="119">
        <v>0.13159999999999999</v>
      </c>
      <c r="T52" s="119">
        <v>1.5599999999999999E-2</v>
      </c>
      <c r="U52" s="119">
        <v>5.9999999999999995E-4</v>
      </c>
      <c r="V52" s="119">
        <v>4.0000000000000002E-4</v>
      </c>
      <c r="W52" s="119">
        <v>8.0000000000000004E-4</v>
      </c>
      <c r="X52" s="119">
        <v>0.11799999999999999</v>
      </c>
      <c r="Y52" s="119">
        <v>0.1608</v>
      </c>
      <c r="Z52" s="119">
        <v>0.15479999999999999</v>
      </c>
      <c r="AA52" s="120">
        <v>0.60399999999999998</v>
      </c>
      <c r="AB52" s="118">
        <v>0.221</v>
      </c>
      <c r="AC52" s="119">
        <v>3.6799999999999999E-2</v>
      </c>
      <c r="AD52" s="119">
        <v>0</v>
      </c>
      <c r="AE52" s="119">
        <v>0</v>
      </c>
      <c r="AF52" s="119">
        <v>0</v>
      </c>
      <c r="AG52" s="119">
        <v>0</v>
      </c>
      <c r="AH52" s="119">
        <v>0</v>
      </c>
      <c r="AI52" s="119">
        <v>0</v>
      </c>
      <c r="AJ52" s="119">
        <v>0</v>
      </c>
      <c r="AK52" s="119">
        <v>0</v>
      </c>
      <c r="AL52" s="119">
        <v>0</v>
      </c>
      <c r="AM52" s="120">
        <v>0</v>
      </c>
      <c r="AN52" s="19">
        <f t="shared" si="118"/>
        <v>0.25780000000000003</v>
      </c>
      <c r="AO52" s="118">
        <v>0</v>
      </c>
      <c r="AP52" s="119">
        <v>0</v>
      </c>
      <c r="AQ52" s="119">
        <v>0</v>
      </c>
      <c r="AR52" s="119">
        <v>0</v>
      </c>
      <c r="AS52" s="119">
        <v>0</v>
      </c>
      <c r="AT52" s="119">
        <v>0</v>
      </c>
      <c r="AU52" s="119">
        <v>0</v>
      </c>
      <c r="AV52" s="119">
        <v>0</v>
      </c>
      <c r="AW52" s="119">
        <v>0</v>
      </c>
      <c r="AX52" s="119">
        <v>0</v>
      </c>
      <c r="AY52" s="119">
        <v>0</v>
      </c>
      <c r="AZ52" s="120">
        <v>0</v>
      </c>
      <c r="BA52" s="19">
        <f t="shared" si="119"/>
        <v>0</v>
      </c>
      <c r="BB52" s="118">
        <v>0</v>
      </c>
      <c r="BC52" s="119">
        <v>0</v>
      </c>
      <c r="BD52" s="119">
        <v>0</v>
      </c>
      <c r="BE52" s="119">
        <v>0</v>
      </c>
      <c r="BF52" s="119">
        <v>0</v>
      </c>
      <c r="BG52" s="119">
        <v>0</v>
      </c>
      <c r="BH52" s="119">
        <v>0</v>
      </c>
      <c r="BI52" s="119">
        <v>0</v>
      </c>
      <c r="BJ52" s="119">
        <v>0</v>
      </c>
      <c r="BK52" s="119">
        <v>0</v>
      </c>
      <c r="BL52" s="119">
        <v>0</v>
      </c>
      <c r="BM52" s="120">
        <v>0</v>
      </c>
      <c r="BN52" s="19">
        <f t="shared" si="120"/>
        <v>0</v>
      </c>
      <c r="BO52" s="127">
        <v>0.1804</v>
      </c>
      <c r="BP52" s="127">
        <v>9.2600000000000002E-2</v>
      </c>
      <c r="BQ52" s="127">
        <v>0</v>
      </c>
      <c r="BR52" s="127">
        <v>0</v>
      </c>
      <c r="BS52" s="127">
        <v>3.9600000000000003E-2</v>
      </c>
      <c r="BT52" s="127">
        <v>0</v>
      </c>
      <c r="BU52" s="127">
        <v>0</v>
      </c>
      <c r="BV52" s="127">
        <v>0</v>
      </c>
      <c r="BW52" s="127">
        <v>0</v>
      </c>
      <c r="BX52" s="127">
        <v>5.3499999999999997E-3</v>
      </c>
      <c r="BY52" s="127">
        <v>2.0000000000000001E-4</v>
      </c>
      <c r="BZ52" s="127">
        <v>1.9E-3</v>
      </c>
      <c r="CA52" s="19">
        <f t="shared" si="121"/>
        <v>0.32005000000000006</v>
      </c>
      <c r="CB52" s="34">
        <f t="shared" si="122"/>
        <v>0.68589639084867104</v>
      </c>
      <c r="CC52" s="34">
        <f t="shared" si="123"/>
        <v>-0.14681104776081355</v>
      </c>
      <c r="CD52" s="34">
        <f t="shared" si="124"/>
        <v>7.4760358454650788E-2</v>
      </c>
      <c r="CE52" s="34">
        <f t="shared" si="125"/>
        <v>0</v>
      </c>
      <c r="CF52" s="34">
        <f t="shared" si="126"/>
        <v>0</v>
      </c>
      <c r="CG52" s="43">
        <v>0.02</v>
      </c>
      <c r="CH52" s="41" t="s">
        <v>93</v>
      </c>
      <c r="CI52" s="36">
        <f t="shared" si="185"/>
        <v>0.02</v>
      </c>
      <c r="CJ52" s="36">
        <f t="shared" si="185"/>
        <v>0.02</v>
      </c>
      <c r="CK52" s="36">
        <f t="shared" si="185"/>
        <v>0.02</v>
      </c>
      <c r="CL52" s="36">
        <f t="shared" si="185"/>
        <v>0.02</v>
      </c>
      <c r="CM52" s="36">
        <f t="shared" si="185"/>
        <v>0.02</v>
      </c>
      <c r="CN52" s="36">
        <f t="shared" si="185"/>
        <v>0.02</v>
      </c>
      <c r="CO52" s="118">
        <v>2.3949999999999999E-2</v>
      </c>
      <c r="CP52" s="119">
        <v>2.145E-2</v>
      </c>
      <c r="CQ52" s="119">
        <v>9.1500000000000001E-3</v>
      </c>
      <c r="CR52" s="119">
        <v>0.32185000000000002</v>
      </c>
      <c r="CS52" s="119">
        <v>0.32505000000000001</v>
      </c>
      <c r="CT52" s="120">
        <v>0.21160000000000001</v>
      </c>
      <c r="CU52" s="51">
        <f t="shared" si="150"/>
        <v>0</v>
      </c>
      <c r="CV52" s="51">
        <f t="shared" si="151"/>
        <v>0</v>
      </c>
      <c r="CW52" s="51">
        <f t="shared" si="152"/>
        <v>0</v>
      </c>
      <c r="CX52" s="51">
        <f t="shared" si="153"/>
        <v>5.457E-3</v>
      </c>
      <c r="CY52" s="51">
        <f t="shared" si="154"/>
        <v>2.0400000000000003E-4</v>
      </c>
      <c r="CZ52" s="51">
        <f t="shared" si="155"/>
        <v>1.9380000000000001E-3</v>
      </c>
      <c r="DA52" s="19">
        <f t="shared" si="129"/>
        <v>0.92064900000000005</v>
      </c>
      <c r="DB52" s="52">
        <f t="shared" si="130"/>
        <v>8.795624500579291E-2</v>
      </c>
      <c r="DC52" s="53">
        <f t="shared" si="131"/>
        <v>0.37468373177187697</v>
      </c>
      <c r="DD52" s="52">
        <f t="shared" si="132"/>
        <v>0</v>
      </c>
      <c r="DE52" s="52">
        <f t="shared" si="133"/>
        <v>0</v>
      </c>
      <c r="DF52" s="54">
        <f t="shared" si="134"/>
        <v>1.8765786595844394</v>
      </c>
      <c r="DG52" s="55">
        <v>0.02</v>
      </c>
      <c r="DH52" s="35" t="s">
        <v>93</v>
      </c>
      <c r="DI52" s="56">
        <f t="shared" si="186"/>
        <v>0.02</v>
      </c>
      <c r="DJ52" s="61">
        <f t="shared" si="136"/>
        <v>2.4428999999999999E-2</v>
      </c>
      <c r="DK52" s="61">
        <f t="shared" si="137"/>
        <v>2.1878999999999999E-2</v>
      </c>
      <c r="DL52" s="61">
        <f t="shared" si="138"/>
        <v>9.333000000000001E-3</v>
      </c>
      <c r="DM52" s="61">
        <f t="shared" si="139"/>
        <v>0.32828700000000005</v>
      </c>
      <c r="DN52" s="61">
        <f t="shared" si="140"/>
        <v>0.33155099999999998</v>
      </c>
      <c r="DO52" s="61">
        <f t="shared" si="141"/>
        <v>0.21583200000000002</v>
      </c>
      <c r="DP52" s="61">
        <f t="shared" si="142"/>
        <v>0</v>
      </c>
      <c r="DQ52" s="61">
        <f t="shared" si="143"/>
        <v>0</v>
      </c>
      <c r="DR52" s="61">
        <f t="shared" si="144"/>
        <v>0</v>
      </c>
      <c r="DS52" s="61">
        <f t="shared" si="145"/>
        <v>5.5661399999999998E-3</v>
      </c>
      <c r="DT52" s="61">
        <f t="shared" si="146"/>
        <v>2.0808000000000003E-4</v>
      </c>
      <c r="DU52" s="61">
        <f t="shared" si="147"/>
        <v>1.9767600000000001E-3</v>
      </c>
      <c r="DV52" s="62">
        <f t="shared" si="148"/>
        <v>0.93906198000000007</v>
      </c>
    </row>
    <row r="53" spans="1:126" s="1" customFormat="1" ht="12.5" x14ac:dyDescent="0.25">
      <c r="A53" s="5" t="s">
        <v>59</v>
      </c>
      <c r="B53" s="118">
        <v>8.6189999999999999E-3</v>
      </c>
      <c r="C53" s="119">
        <v>7.2179999999999996E-3</v>
      </c>
      <c r="D53" s="119">
        <v>7.1000000000000004E-3</v>
      </c>
      <c r="E53" s="119">
        <v>5.836E-3</v>
      </c>
      <c r="F53" s="119">
        <v>2.8240000000000001E-3</v>
      </c>
      <c r="G53" s="119">
        <v>8.4449999999999994E-3</v>
      </c>
      <c r="H53" s="119">
        <v>2.6790000000000001E-2</v>
      </c>
      <c r="I53" s="119">
        <v>4.3736999999999998E-2</v>
      </c>
      <c r="J53" s="119">
        <v>0.102164</v>
      </c>
      <c r="K53" s="119">
        <v>0.131468</v>
      </c>
      <c r="L53" s="119">
        <v>2.4879999999999999E-2</v>
      </c>
      <c r="M53" s="120">
        <v>2.3112000000000001E-2</v>
      </c>
      <c r="N53" s="19">
        <f t="shared" si="117"/>
        <v>0.39219300000000001</v>
      </c>
      <c r="O53" s="118">
        <v>4.6365999999999997E-2</v>
      </c>
      <c r="P53" s="119">
        <v>7.4295E-2</v>
      </c>
      <c r="Q53" s="119">
        <v>0.11824</v>
      </c>
      <c r="R53" s="119">
        <v>9.9975999999999995E-2</v>
      </c>
      <c r="S53" s="119">
        <v>0.108501</v>
      </c>
      <c r="T53" s="119">
        <v>7.7386999999999997E-2</v>
      </c>
      <c r="U53" s="119">
        <v>0.10062</v>
      </c>
      <c r="V53" s="119">
        <v>0.115493</v>
      </c>
      <c r="W53" s="119">
        <v>0.102827</v>
      </c>
      <c r="X53" s="119">
        <v>0.22126599999999999</v>
      </c>
      <c r="Y53" s="119">
        <v>0.35419699999999998</v>
      </c>
      <c r="Z53" s="119">
        <v>0.57994999999999997</v>
      </c>
      <c r="AA53" s="120">
        <v>1.9991179999999997</v>
      </c>
      <c r="AB53" s="118">
        <v>1.10155</v>
      </c>
      <c r="AC53" s="119">
        <v>1.27895</v>
      </c>
      <c r="AD53" s="119">
        <v>1.89595</v>
      </c>
      <c r="AE53" s="119">
        <v>1.8686</v>
      </c>
      <c r="AF53" s="119">
        <v>2.8242500000000001</v>
      </c>
      <c r="AG53" s="119">
        <v>3.2376999999999998</v>
      </c>
      <c r="AH53" s="119">
        <v>3.8747500000000001</v>
      </c>
      <c r="AI53" s="119">
        <v>3.7515000000000005</v>
      </c>
      <c r="AJ53" s="119">
        <v>3.7165500000000002</v>
      </c>
      <c r="AK53" s="119">
        <v>3.7438499999999997</v>
      </c>
      <c r="AL53" s="119">
        <v>3.4049</v>
      </c>
      <c r="AM53" s="120">
        <v>2.3392999999999997</v>
      </c>
      <c r="AN53" s="19">
        <f t="shared" si="118"/>
        <v>33.037849999999999</v>
      </c>
      <c r="AO53" s="118">
        <v>3.0996499999999996</v>
      </c>
      <c r="AP53" s="119">
        <v>2.40835</v>
      </c>
      <c r="AQ53" s="119">
        <v>1.6518499999999998</v>
      </c>
      <c r="AR53" s="119">
        <v>0.40749999999999997</v>
      </c>
      <c r="AS53" s="119">
        <v>0.41625000000000001</v>
      </c>
      <c r="AT53" s="119">
        <v>0.38465000000000005</v>
      </c>
      <c r="AU53" s="119">
        <v>9.8400000000000001E-2</v>
      </c>
      <c r="AV53" s="119">
        <v>0.73065000000000002</v>
      </c>
      <c r="AW53" s="119">
        <v>0.35175000000000001</v>
      </c>
      <c r="AX53" s="119">
        <v>0.51080000000000003</v>
      </c>
      <c r="AY53" s="119">
        <v>0.58339999999999992</v>
      </c>
      <c r="AZ53" s="120">
        <v>0.99895</v>
      </c>
      <c r="BA53" s="19">
        <f t="shared" si="119"/>
        <v>11.642199999999997</v>
      </c>
      <c r="BB53" s="118">
        <v>1.9710999999999999</v>
      </c>
      <c r="BC53" s="119">
        <v>1.9515</v>
      </c>
      <c r="BD53" s="119">
        <v>1.9602999999999999</v>
      </c>
      <c r="BE53" s="119">
        <v>1.8641999999999999</v>
      </c>
      <c r="BF53" s="119">
        <v>1.5882000000000001</v>
      </c>
      <c r="BG53" s="119">
        <v>2.61965</v>
      </c>
      <c r="BH53" s="119">
        <v>2.3527</v>
      </c>
      <c r="BI53" s="119">
        <v>2.2169999999999996</v>
      </c>
      <c r="BJ53" s="119">
        <v>3.0613999999999999</v>
      </c>
      <c r="BK53" s="119">
        <v>3.3402500000000002</v>
      </c>
      <c r="BL53" s="119">
        <v>2.8189000000000002</v>
      </c>
      <c r="BM53" s="120">
        <v>2.7153</v>
      </c>
      <c r="BN53" s="19">
        <f t="shared" si="120"/>
        <v>28.4605</v>
      </c>
      <c r="BO53" s="127">
        <v>4.1686999999999994</v>
      </c>
      <c r="BP53" s="127">
        <v>4.0111499999999998</v>
      </c>
      <c r="BQ53" s="127">
        <v>3.7343500000000001</v>
      </c>
      <c r="BR53" s="127">
        <v>4.0939500000000004</v>
      </c>
      <c r="BS53" s="127">
        <v>3.6929499999999997</v>
      </c>
      <c r="BT53" s="127">
        <v>4.6298999999999992</v>
      </c>
      <c r="BU53" s="127">
        <v>4.3694499999999996</v>
      </c>
      <c r="BV53" s="127">
        <v>4.7127249999999998</v>
      </c>
      <c r="BW53" s="127">
        <v>4.2068250000000003</v>
      </c>
      <c r="BX53" s="127">
        <v>4.7327250000000003</v>
      </c>
      <c r="BY53" s="127">
        <v>4.840325</v>
      </c>
      <c r="BZ53" s="127">
        <v>4.7129500000000002</v>
      </c>
      <c r="CA53" s="19">
        <f t="shared" si="121"/>
        <v>51.905999999999999</v>
      </c>
      <c r="CB53" s="34">
        <f t="shared" si="122"/>
        <v>1.6567062954876768</v>
      </c>
      <c r="CC53" s="34">
        <f t="shared" si="123"/>
        <v>1.2573285956044011</v>
      </c>
      <c r="CD53" s="34">
        <f t="shared" si="124"/>
        <v>0.16252400242091269</v>
      </c>
      <c r="CE53" s="34">
        <f t="shared" si="125"/>
        <v>1.1115008147876262</v>
      </c>
      <c r="CF53" s="34">
        <f t="shared" si="126"/>
        <v>0.82379086804518531</v>
      </c>
      <c r="CG53" s="43">
        <v>0.2</v>
      </c>
      <c r="CH53" s="41" t="s">
        <v>90</v>
      </c>
      <c r="CI53" s="36">
        <f t="shared" si="185"/>
        <v>0.16252400242091269</v>
      </c>
      <c r="CJ53" s="36">
        <f t="shared" si="185"/>
        <v>0.16252400242091269</v>
      </c>
      <c r="CK53" s="36">
        <f t="shared" si="185"/>
        <v>0.16252400242091269</v>
      </c>
      <c r="CL53" s="36">
        <f t="shared" si="185"/>
        <v>0.16252400242091269</v>
      </c>
      <c r="CM53" s="36">
        <f t="shared" si="185"/>
        <v>0.16252400242091269</v>
      </c>
      <c r="CN53" s="36">
        <f t="shared" si="185"/>
        <v>0.16252400242091269</v>
      </c>
      <c r="CO53" s="118">
        <v>4.8945499999999997</v>
      </c>
      <c r="CP53" s="119">
        <v>5.0864000000000003</v>
      </c>
      <c r="CQ53" s="119">
        <v>5.1830499999999997</v>
      </c>
      <c r="CR53" s="119">
        <v>5.1396499999999996</v>
      </c>
      <c r="CS53" s="119">
        <v>5.2826000000000004</v>
      </c>
      <c r="CT53" s="120">
        <v>5.4759500000000001</v>
      </c>
      <c r="CU53" s="51">
        <f t="shared" si="150"/>
        <v>5.0795905023780561</v>
      </c>
      <c r="CV53" s="51">
        <f t="shared" si="151"/>
        <v>5.4786559293090953</v>
      </c>
      <c r="CW53" s="51">
        <f t="shared" si="152"/>
        <v>4.8905350364843567</v>
      </c>
      <c r="CX53" s="51">
        <f t="shared" si="153"/>
        <v>5.5019064093575141</v>
      </c>
      <c r="CY53" s="51">
        <f t="shared" si="154"/>
        <v>5.6269939920180043</v>
      </c>
      <c r="CZ53" s="51">
        <f t="shared" si="155"/>
        <v>5.4789174972096406</v>
      </c>
      <c r="DA53" s="19">
        <f t="shared" si="129"/>
        <v>63.118799366756683</v>
      </c>
      <c r="DB53" s="52">
        <f t="shared" si="130"/>
        <v>0.99463786851803526</v>
      </c>
      <c r="DC53" s="53">
        <f t="shared" si="131"/>
        <v>0.17567352396178415</v>
      </c>
      <c r="DD53" s="52">
        <f t="shared" si="132"/>
        <v>0.75674162252787824</v>
      </c>
      <c r="DE53" s="52">
        <f t="shared" si="133"/>
        <v>0.48921739981023804</v>
      </c>
      <c r="DF53" s="54">
        <f t="shared" si="134"/>
        <v>0.21602125701762187</v>
      </c>
      <c r="DG53" s="55">
        <v>0.05</v>
      </c>
      <c r="DH53" s="35" t="s">
        <v>93</v>
      </c>
      <c r="DI53" s="56">
        <f t="shared" si="186"/>
        <v>0.05</v>
      </c>
      <c r="DJ53" s="61">
        <f t="shared" si="136"/>
        <v>5.1392774999999995</v>
      </c>
      <c r="DK53" s="61">
        <f t="shared" si="137"/>
        <v>5.3407200000000001</v>
      </c>
      <c r="DL53" s="61">
        <f t="shared" si="138"/>
        <v>5.4422024999999996</v>
      </c>
      <c r="DM53" s="61">
        <f t="shared" si="139"/>
        <v>5.3966324999999999</v>
      </c>
      <c r="DN53" s="61">
        <f t="shared" si="140"/>
        <v>5.546730000000001</v>
      </c>
      <c r="DO53" s="61">
        <f t="shared" si="141"/>
        <v>5.7497475000000007</v>
      </c>
      <c r="DP53" s="61">
        <f t="shared" si="142"/>
        <v>5.3335700274969593</v>
      </c>
      <c r="DQ53" s="61">
        <f t="shared" si="143"/>
        <v>5.75258872577455</v>
      </c>
      <c r="DR53" s="61">
        <f t="shared" si="144"/>
        <v>5.1350617883085752</v>
      </c>
      <c r="DS53" s="61">
        <f t="shared" si="145"/>
        <v>5.7770017298253897</v>
      </c>
      <c r="DT53" s="61">
        <f t="shared" si="146"/>
        <v>5.9083436916189047</v>
      </c>
      <c r="DU53" s="61">
        <f t="shared" si="147"/>
        <v>5.7528633720701228</v>
      </c>
      <c r="DV53" s="62">
        <f t="shared" si="148"/>
        <v>66.274739335094495</v>
      </c>
    </row>
    <row r="54" spans="1:126" s="1" customFormat="1" ht="12.5" x14ac:dyDescent="0.2">
      <c r="A54" s="5" t="s">
        <v>12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19">
        <f t="shared" si="117"/>
        <v>0</v>
      </c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19">
        <f t="shared" si="149"/>
        <v>0</v>
      </c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19">
        <f t="shared" si="118"/>
        <v>0</v>
      </c>
      <c r="AO54" s="25"/>
      <c r="AP54" s="25"/>
      <c r="AQ54" s="25"/>
      <c r="AR54" s="25"/>
      <c r="AS54" s="25"/>
      <c r="AT54" s="25"/>
      <c r="AU54" s="25"/>
      <c r="AV54" s="25"/>
      <c r="AW54" s="25"/>
      <c r="AX54" s="25"/>
      <c r="AY54" s="25"/>
      <c r="AZ54" s="25"/>
      <c r="BA54" s="19">
        <f t="shared" si="119"/>
        <v>0</v>
      </c>
      <c r="BB54" s="25"/>
      <c r="BC54" s="25"/>
      <c r="BD54" s="25"/>
      <c r="BE54" s="25"/>
      <c r="BF54" s="25"/>
      <c r="BG54" s="25"/>
      <c r="BH54" s="25"/>
      <c r="BI54" s="25"/>
      <c r="BJ54" s="25"/>
      <c r="BK54" s="25"/>
      <c r="BL54" s="25"/>
      <c r="BM54" s="25"/>
      <c r="BN54" s="19">
        <f t="shared" si="120"/>
        <v>0</v>
      </c>
      <c r="BO54" s="25"/>
      <c r="BP54" s="25"/>
      <c r="BQ54" s="25"/>
      <c r="BR54" s="25"/>
      <c r="BS54" s="25"/>
      <c r="BT54" s="25"/>
      <c r="BU54" s="25"/>
      <c r="BV54" s="25"/>
      <c r="BW54" s="25"/>
      <c r="BX54" s="25"/>
      <c r="BY54" s="25"/>
      <c r="BZ54" s="25"/>
      <c r="CA54" s="19">
        <f t="shared" si="121"/>
        <v>0</v>
      </c>
      <c r="CB54" s="34">
        <f t="shared" si="122"/>
        <v>0</v>
      </c>
      <c r="CC54" s="34">
        <f t="shared" si="123"/>
        <v>0</v>
      </c>
      <c r="CD54" s="34">
        <f t="shared" si="124"/>
        <v>0</v>
      </c>
      <c r="CE54" s="34">
        <f t="shared" si="125"/>
        <v>0</v>
      </c>
      <c r="CF54" s="34">
        <f t="shared" si="126"/>
        <v>0</v>
      </c>
      <c r="CG54" s="43"/>
      <c r="CH54" s="41" t="s">
        <v>88</v>
      </c>
      <c r="CI54" s="36">
        <f t="shared" si="185"/>
        <v>0</v>
      </c>
      <c r="CJ54" s="36">
        <f t="shared" si="185"/>
        <v>0</v>
      </c>
      <c r="CK54" s="36">
        <f t="shared" si="185"/>
        <v>0</v>
      </c>
      <c r="CL54" s="36">
        <f t="shared" si="185"/>
        <v>0</v>
      </c>
      <c r="CM54" s="36">
        <f t="shared" si="185"/>
        <v>0</v>
      </c>
      <c r="CN54" s="36">
        <f t="shared" si="185"/>
        <v>0</v>
      </c>
      <c r="CO54" s="25"/>
      <c r="CP54" s="25"/>
      <c r="CQ54" s="25"/>
      <c r="CR54" s="25"/>
      <c r="CS54" s="25"/>
      <c r="CT54" s="25"/>
      <c r="CU54" s="51">
        <f t="shared" si="150"/>
        <v>0</v>
      </c>
      <c r="CV54" s="51">
        <f t="shared" si="151"/>
        <v>0</v>
      </c>
      <c r="CW54" s="51">
        <f t="shared" si="152"/>
        <v>0</v>
      </c>
      <c r="CX54" s="51">
        <f t="shared" si="153"/>
        <v>0</v>
      </c>
      <c r="CY54" s="51">
        <f t="shared" si="154"/>
        <v>0</v>
      </c>
      <c r="CZ54" s="51">
        <f t="shared" si="155"/>
        <v>0</v>
      </c>
      <c r="DA54" s="19">
        <f t="shared" si="129"/>
        <v>0</v>
      </c>
      <c r="DB54" s="52">
        <f t="shared" si="130"/>
        <v>0</v>
      </c>
      <c r="DC54" s="53">
        <f t="shared" si="131"/>
        <v>0</v>
      </c>
      <c r="DD54" s="52">
        <f t="shared" si="132"/>
        <v>0</v>
      </c>
      <c r="DE54" s="52">
        <f t="shared" si="133"/>
        <v>0</v>
      </c>
      <c r="DF54" s="54">
        <f t="shared" si="134"/>
        <v>0</v>
      </c>
      <c r="DG54" s="55"/>
      <c r="DH54" s="35" t="s">
        <v>88</v>
      </c>
      <c r="DI54" s="56">
        <f t="shared" si="186"/>
        <v>0</v>
      </c>
      <c r="DJ54" s="61">
        <f t="shared" si="136"/>
        <v>0</v>
      </c>
      <c r="DK54" s="61">
        <f t="shared" si="137"/>
        <v>0</v>
      </c>
      <c r="DL54" s="61">
        <f t="shared" si="138"/>
        <v>0</v>
      </c>
      <c r="DM54" s="61">
        <f t="shared" si="139"/>
        <v>0</v>
      </c>
      <c r="DN54" s="61">
        <f t="shared" si="140"/>
        <v>0</v>
      </c>
      <c r="DO54" s="61">
        <f t="shared" si="141"/>
        <v>0</v>
      </c>
      <c r="DP54" s="61">
        <f t="shared" si="142"/>
        <v>0</v>
      </c>
      <c r="DQ54" s="61">
        <f t="shared" si="143"/>
        <v>0</v>
      </c>
      <c r="DR54" s="61">
        <f t="shared" si="144"/>
        <v>0</v>
      </c>
      <c r="DS54" s="61">
        <f t="shared" si="145"/>
        <v>0</v>
      </c>
      <c r="DT54" s="61">
        <f t="shared" si="146"/>
        <v>0</v>
      </c>
      <c r="DU54" s="61">
        <f t="shared" si="147"/>
        <v>0</v>
      </c>
      <c r="DV54" s="62">
        <f t="shared" si="148"/>
        <v>0</v>
      </c>
    </row>
    <row r="55" spans="1:126" s="1" customFormat="1" ht="12.5" x14ac:dyDescent="0.2">
      <c r="A55" s="5" t="s">
        <v>56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19">
        <f t="shared" si="117"/>
        <v>0</v>
      </c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19">
        <f t="shared" si="149"/>
        <v>0</v>
      </c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19">
        <f t="shared" si="118"/>
        <v>0</v>
      </c>
      <c r="AO55" s="25"/>
      <c r="AP55" s="25"/>
      <c r="AQ55" s="25"/>
      <c r="AR55" s="25"/>
      <c r="AS55" s="25"/>
      <c r="AT55" s="25"/>
      <c r="AU55" s="25"/>
      <c r="AV55" s="25"/>
      <c r="AW55" s="25"/>
      <c r="AX55" s="25"/>
      <c r="AY55" s="25"/>
      <c r="AZ55" s="25"/>
      <c r="BA55" s="19">
        <f t="shared" si="119"/>
        <v>0</v>
      </c>
      <c r="BB55" s="25"/>
      <c r="BC55" s="25"/>
      <c r="BD55" s="25"/>
      <c r="BE55" s="25"/>
      <c r="BF55" s="25"/>
      <c r="BG55" s="25"/>
      <c r="BH55" s="25"/>
      <c r="BI55" s="25"/>
      <c r="BJ55" s="25"/>
      <c r="BK55" s="25"/>
      <c r="BL55" s="25"/>
      <c r="BM55" s="25"/>
      <c r="BN55" s="19">
        <f t="shared" si="120"/>
        <v>0</v>
      </c>
      <c r="BO55" s="25"/>
      <c r="BP55" s="25"/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19">
        <f t="shared" si="121"/>
        <v>0</v>
      </c>
      <c r="CB55" s="34">
        <f t="shared" si="122"/>
        <v>0</v>
      </c>
      <c r="CC55" s="34">
        <f t="shared" si="123"/>
        <v>0</v>
      </c>
      <c r="CD55" s="34">
        <f t="shared" si="124"/>
        <v>0</v>
      </c>
      <c r="CE55" s="34">
        <f t="shared" si="125"/>
        <v>0</v>
      </c>
      <c r="CF55" s="34">
        <f t="shared" si="126"/>
        <v>0</v>
      </c>
      <c r="CG55" s="42">
        <v>0.05</v>
      </c>
      <c r="CH55" s="41" t="s">
        <v>93</v>
      </c>
      <c r="CI55" s="36">
        <f t="shared" si="185"/>
        <v>0.05</v>
      </c>
      <c r="CJ55" s="36">
        <f t="shared" si="185"/>
        <v>0.05</v>
      </c>
      <c r="CK55" s="36">
        <f t="shared" si="185"/>
        <v>0.05</v>
      </c>
      <c r="CL55" s="36">
        <f t="shared" si="185"/>
        <v>0.05</v>
      </c>
      <c r="CM55" s="36">
        <f t="shared" si="185"/>
        <v>0.05</v>
      </c>
      <c r="CN55" s="36">
        <f t="shared" si="185"/>
        <v>0.05</v>
      </c>
      <c r="CO55" s="25"/>
      <c r="CP55" s="25"/>
      <c r="CQ55" s="25"/>
      <c r="CR55" s="25"/>
      <c r="CS55" s="25"/>
      <c r="CT55" s="25"/>
      <c r="CU55" s="51">
        <f t="shared" si="150"/>
        <v>0</v>
      </c>
      <c r="CV55" s="51">
        <f t="shared" si="151"/>
        <v>0</v>
      </c>
      <c r="CW55" s="51">
        <f t="shared" si="152"/>
        <v>0</v>
      </c>
      <c r="CX55" s="51">
        <f t="shared" si="153"/>
        <v>0</v>
      </c>
      <c r="CY55" s="51">
        <f t="shared" si="154"/>
        <v>0</v>
      </c>
      <c r="CZ55" s="51">
        <f t="shared" si="155"/>
        <v>0</v>
      </c>
      <c r="DA55" s="19">
        <f t="shared" si="129"/>
        <v>0</v>
      </c>
      <c r="DB55" s="52">
        <f t="shared" si="130"/>
        <v>0</v>
      </c>
      <c r="DC55" s="53">
        <f t="shared" si="131"/>
        <v>0</v>
      </c>
      <c r="DD55" s="52">
        <f t="shared" si="132"/>
        <v>0</v>
      </c>
      <c r="DE55" s="52">
        <f t="shared" si="133"/>
        <v>0</v>
      </c>
      <c r="DF55" s="54">
        <f t="shared" si="134"/>
        <v>0</v>
      </c>
      <c r="DG55" s="55">
        <v>0.05</v>
      </c>
      <c r="DH55" s="35" t="s">
        <v>93</v>
      </c>
      <c r="DI55" s="56">
        <f t="shared" si="186"/>
        <v>0.05</v>
      </c>
      <c r="DJ55" s="61">
        <f t="shared" si="136"/>
        <v>0</v>
      </c>
      <c r="DK55" s="61">
        <f t="shared" si="137"/>
        <v>0</v>
      </c>
      <c r="DL55" s="61">
        <f t="shared" si="138"/>
        <v>0</v>
      </c>
      <c r="DM55" s="61">
        <f t="shared" si="139"/>
        <v>0</v>
      </c>
      <c r="DN55" s="61">
        <f t="shared" si="140"/>
        <v>0</v>
      </c>
      <c r="DO55" s="61">
        <f t="shared" si="141"/>
        <v>0</v>
      </c>
      <c r="DP55" s="61">
        <f t="shared" si="142"/>
        <v>0</v>
      </c>
      <c r="DQ55" s="61">
        <f t="shared" si="143"/>
        <v>0</v>
      </c>
      <c r="DR55" s="61">
        <f t="shared" si="144"/>
        <v>0</v>
      </c>
      <c r="DS55" s="61">
        <f t="shared" si="145"/>
        <v>0</v>
      </c>
      <c r="DT55" s="61">
        <f t="shared" si="146"/>
        <v>0</v>
      </c>
      <c r="DU55" s="61">
        <f t="shared" si="147"/>
        <v>0</v>
      </c>
      <c r="DV55" s="62">
        <f t="shared" si="148"/>
        <v>0</v>
      </c>
    </row>
    <row r="56" spans="1:126" s="1" customFormat="1" ht="12.5" x14ac:dyDescent="0.2">
      <c r="A56" s="5" t="s">
        <v>131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19">
        <f t="shared" si="117"/>
        <v>0</v>
      </c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19">
        <f t="shared" si="149"/>
        <v>0</v>
      </c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19">
        <f t="shared" si="118"/>
        <v>0</v>
      </c>
      <c r="AO56" s="25"/>
      <c r="AP56" s="25"/>
      <c r="AQ56" s="25"/>
      <c r="AR56" s="25"/>
      <c r="AS56" s="25"/>
      <c r="AT56" s="25"/>
      <c r="AU56" s="25"/>
      <c r="AV56" s="25"/>
      <c r="AW56" s="25"/>
      <c r="AX56" s="25"/>
      <c r="AY56" s="25"/>
      <c r="AZ56" s="25"/>
      <c r="BA56" s="19">
        <f t="shared" si="119"/>
        <v>0</v>
      </c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5"/>
      <c r="BM56" s="25"/>
      <c r="BN56" s="19">
        <f t="shared" si="120"/>
        <v>0</v>
      </c>
      <c r="BO56" s="25"/>
      <c r="BP56" s="25"/>
      <c r="BQ56" s="25"/>
      <c r="BR56" s="25"/>
      <c r="BS56" s="25"/>
      <c r="BT56" s="25"/>
      <c r="BU56" s="25"/>
      <c r="BV56" s="25"/>
      <c r="BW56" s="25"/>
      <c r="BX56" s="25"/>
      <c r="BY56" s="25"/>
      <c r="BZ56" s="25"/>
      <c r="CA56" s="19">
        <f t="shared" si="121"/>
        <v>0</v>
      </c>
      <c r="CB56" s="34"/>
      <c r="CC56" s="34"/>
      <c r="CD56" s="34"/>
      <c r="CE56" s="34"/>
      <c r="CF56" s="34"/>
      <c r="CG56" s="42"/>
      <c r="CH56" s="41" t="s">
        <v>88</v>
      </c>
      <c r="CI56" s="36"/>
      <c r="CJ56" s="36"/>
      <c r="CK56" s="36"/>
      <c r="CL56" s="36"/>
      <c r="CM56" s="36"/>
      <c r="CN56" s="36"/>
      <c r="CO56" s="25"/>
      <c r="CP56" s="25"/>
      <c r="CQ56" s="25"/>
      <c r="CR56" s="25"/>
      <c r="CS56" s="25"/>
      <c r="CT56" s="25"/>
      <c r="CU56" s="51">
        <f t="shared" si="150"/>
        <v>0</v>
      </c>
      <c r="CV56" s="51">
        <f t="shared" si="151"/>
        <v>0</v>
      </c>
      <c r="CW56" s="51">
        <f t="shared" si="152"/>
        <v>0</v>
      </c>
      <c r="CX56" s="51">
        <f t="shared" si="153"/>
        <v>0</v>
      </c>
      <c r="CY56" s="51">
        <f t="shared" si="154"/>
        <v>0</v>
      </c>
      <c r="CZ56" s="51">
        <f t="shared" si="155"/>
        <v>0</v>
      </c>
      <c r="DA56" s="19">
        <f t="shared" si="129"/>
        <v>0</v>
      </c>
      <c r="DB56" s="52">
        <f>IFERROR((DA56/AA56)^(1/5)-1,0)</f>
        <v>0</v>
      </c>
      <c r="DC56" s="53">
        <f>IFERROR((DA56/AN56)^(1/4)-1,0)</f>
        <v>0</v>
      </c>
      <c r="DD56" s="52">
        <f>IFERROR((DA56/BA56)^(1/3)-1,0)</f>
        <v>0</v>
      </c>
      <c r="DE56" s="52">
        <f>IFERROR((DA56/BN56)^(1/2)-1,0)</f>
        <v>0</v>
      </c>
      <c r="DF56" s="54">
        <f>IFERROR((DA56/CA56)^(1/1)-1,0)</f>
        <v>0</v>
      </c>
      <c r="DG56" s="55">
        <v>0</v>
      </c>
      <c r="DH56" s="35" t="s">
        <v>93</v>
      </c>
      <c r="DI56" s="56">
        <f t="shared" si="186"/>
        <v>0</v>
      </c>
      <c r="DJ56" s="61">
        <f t="shared" si="136"/>
        <v>0</v>
      </c>
      <c r="DK56" s="61">
        <f t="shared" si="137"/>
        <v>0</v>
      </c>
      <c r="DL56" s="61">
        <f t="shared" si="138"/>
        <v>0</v>
      </c>
      <c r="DM56" s="61">
        <f t="shared" si="139"/>
        <v>0</v>
      </c>
      <c r="DN56" s="61">
        <f t="shared" si="140"/>
        <v>0</v>
      </c>
      <c r="DO56" s="61">
        <f t="shared" si="141"/>
        <v>0</v>
      </c>
      <c r="DP56" s="61">
        <f t="shared" si="142"/>
        <v>0</v>
      </c>
      <c r="DQ56" s="61">
        <f t="shared" si="143"/>
        <v>0</v>
      </c>
      <c r="DR56" s="61">
        <f t="shared" si="144"/>
        <v>0</v>
      </c>
      <c r="DS56" s="61">
        <f t="shared" si="145"/>
        <v>0</v>
      </c>
      <c r="DT56" s="61">
        <f t="shared" si="146"/>
        <v>0</v>
      </c>
      <c r="DU56" s="61">
        <f t="shared" si="147"/>
        <v>0</v>
      </c>
      <c r="DV56" s="62">
        <f t="shared" si="148"/>
        <v>0</v>
      </c>
    </row>
    <row r="57" spans="1:126" s="1" customFormat="1" ht="10.5" x14ac:dyDescent="0.25">
      <c r="A57" s="8" t="s">
        <v>23</v>
      </c>
      <c r="B57" s="7">
        <f t="shared" ref="B57:AG57" si="187">SUM(B44:B56)</f>
        <v>92.645235999999997</v>
      </c>
      <c r="C57" s="7">
        <f t="shared" si="187"/>
        <v>81.202276400000002</v>
      </c>
      <c r="D57" s="7">
        <f t="shared" si="187"/>
        <v>77.619182000000023</v>
      </c>
      <c r="E57" s="7">
        <f t="shared" si="187"/>
        <v>66.414507999999998</v>
      </c>
      <c r="F57" s="7">
        <f t="shared" si="187"/>
        <v>58.847400999999998</v>
      </c>
      <c r="G57" s="7">
        <f t="shared" si="187"/>
        <v>61.161840760000011</v>
      </c>
      <c r="H57" s="7">
        <f t="shared" si="187"/>
        <v>57.096699000000001</v>
      </c>
      <c r="I57" s="7">
        <f t="shared" si="187"/>
        <v>64.908651999999975</v>
      </c>
      <c r="J57" s="7">
        <f t="shared" si="187"/>
        <v>59.757413999999997</v>
      </c>
      <c r="K57" s="7">
        <f t="shared" si="187"/>
        <v>59.551335000000002</v>
      </c>
      <c r="L57" s="7">
        <f t="shared" si="187"/>
        <v>64.123890000000003</v>
      </c>
      <c r="M57" s="7">
        <f t="shared" si="187"/>
        <v>66.404908000000006</v>
      </c>
      <c r="N57" s="7">
        <f t="shared" si="187"/>
        <v>809.73334216000001</v>
      </c>
      <c r="O57" s="7">
        <f t="shared" si="187"/>
        <v>73.997983000000005</v>
      </c>
      <c r="P57" s="7">
        <f t="shared" si="187"/>
        <v>74.489828000000003</v>
      </c>
      <c r="Q57" s="7">
        <f t="shared" si="187"/>
        <v>75.046027400000028</v>
      </c>
      <c r="R57" s="7">
        <f t="shared" si="187"/>
        <v>64.61253099999999</v>
      </c>
      <c r="S57" s="7">
        <f t="shared" si="187"/>
        <v>75.969605000000016</v>
      </c>
      <c r="T57" s="7">
        <f t="shared" si="187"/>
        <v>85.598658000000015</v>
      </c>
      <c r="U57" s="7">
        <f t="shared" si="187"/>
        <v>91.102581000000001</v>
      </c>
      <c r="V57" s="7">
        <f t="shared" si="187"/>
        <v>88.030141999999984</v>
      </c>
      <c r="W57" s="7">
        <f t="shared" si="187"/>
        <v>67.969834999999989</v>
      </c>
      <c r="X57" s="7">
        <f t="shared" si="187"/>
        <v>68.753252000000003</v>
      </c>
      <c r="Y57" s="7">
        <f t="shared" si="187"/>
        <v>75.987633999999986</v>
      </c>
      <c r="Z57" s="7">
        <f t="shared" si="187"/>
        <v>83.228915999999984</v>
      </c>
      <c r="AA57" s="7">
        <f t="shared" si="187"/>
        <v>924.78699240000014</v>
      </c>
      <c r="AB57" s="7">
        <f t="shared" si="187"/>
        <v>104.56483200000002</v>
      </c>
      <c r="AC57" s="7">
        <f t="shared" si="187"/>
        <v>102.14885699999998</v>
      </c>
      <c r="AD57" s="7">
        <f t="shared" si="187"/>
        <v>109.09495</v>
      </c>
      <c r="AE57" s="7">
        <f t="shared" si="187"/>
        <v>98.428151</v>
      </c>
      <c r="AF57" s="7">
        <f t="shared" si="187"/>
        <v>103.89763160000001</v>
      </c>
      <c r="AG57" s="7">
        <f t="shared" si="187"/>
        <v>102.426659</v>
      </c>
      <c r="AH57" s="7">
        <f t="shared" ref="AH57:BM57" si="188">SUM(AH44:AH56)</f>
        <v>113.47405900000001</v>
      </c>
      <c r="AI57" s="7">
        <f t="shared" si="188"/>
        <v>106.69918000000001</v>
      </c>
      <c r="AJ57" s="7">
        <f t="shared" si="188"/>
        <v>97.99448000000001</v>
      </c>
      <c r="AK57" s="7">
        <f t="shared" si="188"/>
        <v>97.472525999999988</v>
      </c>
      <c r="AL57" s="7">
        <f t="shared" si="188"/>
        <v>94.651042000000004</v>
      </c>
      <c r="AM57" s="7">
        <f t="shared" si="188"/>
        <v>99.711134999999999</v>
      </c>
      <c r="AN57" s="7">
        <f t="shared" si="188"/>
        <v>1230.5635025999998</v>
      </c>
      <c r="AO57" s="7">
        <f t="shared" si="188"/>
        <v>106.4021082</v>
      </c>
      <c r="AP57" s="7">
        <f t="shared" si="188"/>
        <v>98.545438999999988</v>
      </c>
      <c r="AQ57" s="7">
        <f t="shared" si="188"/>
        <v>109.21897099999997</v>
      </c>
      <c r="AR57" s="7">
        <f t="shared" si="188"/>
        <v>101.89407660000002</v>
      </c>
      <c r="AS57" s="7">
        <f t="shared" si="188"/>
        <v>98.277126679999981</v>
      </c>
      <c r="AT57" s="7">
        <f t="shared" si="188"/>
        <v>97.034894250000008</v>
      </c>
      <c r="AU57" s="7">
        <f t="shared" si="188"/>
        <v>81.228825149999992</v>
      </c>
      <c r="AV57" s="7">
        <f t="shared" si="188"/>
        <v>85.759473999999997</v>
      </c>
      <c r="AW57" s="7">
        <f t="shared" si="188"/>
        <v>78.054829010000006</v>
      </c>
      <c r="AX57" s="7">
        <f t="shared" si="188"/>
        <v>84.70686274000002</v>
      </c>
      <c r="AY57" s="7">
        <f t="shared" si="188"/>
        <v>82.840206070000008</v>
      </c>
      <c r="AZ57" s="7">
        <f t="shared" si="188"/>
        <v>82.636036000000004</v>
      </c>
      <c r="BA57" s="7">
        <f t="shared" si="188"/>
        <v>1106.5988487</v>
      </c>
      <c r="BB57" s="7">
        <f t="shared" si="188"/>
        <v>46.65708999999999</v>
      </c>
      <c r="BC57" s="7">
        <f t="shared" si="188"/>
        <v>56.468731000000005</v>
      </c>
      <c r="BD57" s="7">
        <f t="shared" si="188"/>
        <v>77.351014419999998</v>
      </c>
      <c r="BE57" s="7">
        <f t="shared" si="188"/>
        <v>78.52470163000001</v>
      </c>
      <c r="BF57" s="7">
        <f t="shared" si="188"/>
        <v>78.195425229999998</v>
      </c>
      <c r="BG57" s="7">
        <f t="shared" si="188"/>
        <v>86.978240900000003</v>
      </c>
      <c r="BH57" s="7">
        <f t="shared" si="188"/>
        <v>89.65029632000001</v>
      </c>
      <c r="BI57" s="7">
        <f t="shared" si="188"/>
        <v>92.848465800000014</v>
      </c>
      <c r="BJ57" s="7">
        <f t="shared" si="188"/>
        <v>88.256911360000004</v>
      </c>
      <c r="BK57" s="7">
        <f t="shared" si="188"/>
        <v>98.239170129999977</v>
      </c>
      <c r="BL57" s="7">
        <f t="shared" si="188"/>
        <v>109.2089302</v>
      </c>
      <c r="BM57" s="7">
        <f t="shared" si="188"/>
        <v>109.08256528000001</v>
      </c>
      <c r="BN57" s="7">
        <f t="shared" ref="BN57:CA57" si="189">SUM(BN44:BN56)</f>
        <v>1011.46154227</v>
      </c>
      <c r="BO57" s="7">
        <f t="shared" si="189"/>
        <v>120.47507000000002</v>
      </c>
      <c r="BP57" s="7">
        <f t="shared" si="189"/>
        <v>97.157044000000013</v>
      </c>
      <c r="BQ57" s="7">
        <f t="shared" si="189"/>
        <v>96.435567000000006</v>
      </c>
      <c r="BR57" s="7">
        <f t="shared" si="189"/>
        <v>105.01181834000002</v>
      </c>
      <c r="BS57" s="7">
        <f t="shared" si="189"/>
        <v>109.34353300000001</v>
      </c>
      <c r="BT57" s="7">
        <f t="shared" si="189"/>
        <v>120.859928</v>
      </c>
      <c r="BU57" s="7">
        <f t="shared" si="189"/>
        <v>119.93449149999999</v>
      </c>
      <c r="BV57" s="7">
        <f t="shared" si="189"/>
        <v>112.37984700000003</v>
      </c>
      <c r="BW57" s="7">
        <f t="shared" si="189"/>
        <v>111.401247</v>
      </c>
      <c r="BX57" s="7">
        <f t="shared" si="189"/>
        <v>110.62570000000004</v>
      </c>
      <c r="BY57" s="7">
        <f t="shared" si="189"/>
        <v>118.67372300000002</v>
      </c>
      <c r="BZ57" s="7">
        <f t="shared" si="189"/>
        <v>115.744991</v>
      </c>
      <c r="CA57" s="7">
        <f t="shared" si="189"/>
        <v>1338.0429598400001</v>
      </c>
      <c r="CB57" s="7"/>
      <c r="CC57" s="7"/>
      <c r="CD57" s="7"/>
      <c r="CE57" s="7"/>
      <c r="CF57" s="7"/>
      <c r="CG57" s="83"/>
      <c r="CH57" s="7"/>
      <c r="CI57" s="7"/>
      <c r="CJ57" s="7"/>
      <c r="CK57" s="7"/>
      <c r="CL57" s="7"/>
      <c r="CM57" s="7"/>
      <c r="CN57" s="7"/>
      <c r="CO57" s="7">
        <f t="shared" ref="CO57:DA57" si="190">SUM(CO44:CO56)</f>
        <v>132.04939605999999</v>
      </c>
      <c r="CP57" s="7">
        <f t="shared" si="190"/>
        <v>130.87692600000003</v>
      </c>
      <c r="CQ57" s="7">
        <f t="shared" si="190"/>
        <v>133.779212</v>
      </c>
      <c r="CR57" s="7">
        <f t="shared" si="190"/>
        <v>126.79126299999999</v>
      </c>
      <c r="CS57" s="7">
        <f t="shared" si="190"/>
        <v>130.68229099999999</v>
      </c>
      <c r="CT57" s="7">
        <f t="shared" si="190"/>
        <v>142.74070700000001</v>
      </c>
      <c r="CU57" s="7">
        <f t="shared" si="190"/>
        <v>130.99603692599192</v>
      </c>
      <c r="CV57" s="7">
        <f t="shared" si="190"/>
        <v>122.77986954072887</v>
      </c>
      <c r="CW57" s="7">
        <f t="shared" si="190"/>
        <v>121.67990730482526</v>
      </c>
      <c r="CX57" s="7">
        <f t="shared" si="190"/>
        <v>120.87049649277297</v>
      </c>
      <c r="CY57" s="7">
        <f t="shared" si="190"/>
        <v>129.65663385154892</v>
      </c>
      <c r="CZ57" s="7">
        <f t="shared" si="190"/>
        <v>126.46918340775572</v>
      </c>
      <c r="DA57" s="7">
        <f t="shared" si="190"/>
        <v>1549.3719225836232</v>
      </c>
      <c r="DB57" s="7"/>
      <c r="DC57" s="7"/>
      <c r="DD57" s="7"/>
      <c r="DE57" s="7"/>
      <c r="DF57" s="7"/>
      <c r="DG57" s="7"/>
      <c r="DH57" s="7"/>
      <c r="DI57" s="7"/>
      <c r="DJ57" s="7">
        <f t="shared" ref="DJ57:DU57" si="191">SUM(DJ43:DJ56)</f>
        <v>145.99156106601109</v>
      </c>
      <c r="DK57" s="7">
        <f t="shared" si="191"/>
        <v>144.6567988325379</v>
      </c>
      <c r="DL57" s="7">
        <f t="shared" si="191"/>
        <v>147.87516927641354</v>
      </c>
      <c r="DM57" s="7">
        <f t="shared" si="191"/>
        <v>140.10411489892721</v>
      </c>
      <c r="DN57" s="7">
        <f t="shared" si="191"/>
        <v>144.41432221817831</v>
      </c>
      <c r="DO57" s="7">
        <f t="shared" si="191"/>
        <v>157.82392242526498</v>
      </c>
      <c r="DP57" s="7">
        <f t="shared" si="191"/>
        <v>144.8026653745352</v>
      </c>
      <c r="DQ57" s="7">
        <f t="shared" si="191"/>
        <v>135.66180505489854</v>
      </c>
      <c r="DR57" s="7">
        <f t="shared" si="191"/>
        <v>134.47802143695685</v>
      </c>
      <c r="DS57" s="7">
        <f t="shared" si="191"/>
        <v>133.53381963792759</v>
      </c>
      <c r="DT57" s="7">
        <f t="shared" si="191"/>
        <v>143.27906882012402</v>
      </c>
      <c r="DU57" s="7">
        <f t="shared" si="191"/>
        <v>139.78772448838927</v>
      </c>
      <c r="DV57" s="7">
        <f>SUM(DV44:DV56)</f>
        <v>1712.408993530164</v>
      </c>
    </row>
    <row r="58" spans="1:126" s="1" customFormat="1" x14ac:dyDescent="0.2">
      <c r="A58" s="5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9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9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9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9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9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9"/>
      <c r="CB58" s="9"/>
      <c r="CC58" s="9"/>
      <c r="CD58" s="9"/>
      <c r="CE58" s="9"/>
      <c r="CF58" s="9"/>
      <c r="CG58" s="43"/>
      <c r="CH58" s="9"/>
      <c r="CI58" s="9"/>
      <c r="CJ58" s="9"/>
      <c r="CK58" s="9"/>
      <c r="CL58" s="9"/>
      <c r="CM58" s="9"/>
      <c r="CN58" s="9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9"/>
      <c r="DB58" s="9"/>
      <c r="DC58" s="9"/>
      <c r="DD58" s="9"/>
      <c r="DE58" s="9"/>
      <c r="DF58" s="9"/>
      <c r="DG58" s="9"/>
      <c r="DH58" s="9"/>
      <c r="DI58" s="9"/>
      <c r="DJ58" s="9"/>
      <c r="DK58" s="9"/>
      <c r="DL58" s="9"/>
      <c r="DM58" s="9"/>
      <c r="DN58" s="9"/>
      <c r="DO58" s="9"/>
      <c r="DP58" s="9"/>
      <c r="DQ58" s="9"/>
      <c r="DR58" s="9"/>
      <c r="DS58" s="9"/>
      <c r="DT58" s="9"/>
      <c r="DU58" s="9"/>
      <c r="DV58" s="9"/>
    </row>
    <row r="59" spans="1:126" s="1" customFormat="1" ht="10.5" x14ac:dyDescent="0.25">
      <c r="A59" s="16" t="s">
        <v>22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>
        <f>SUM(B59:M59)</f>
        <v>0</v>
      </c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>
        <f>SUM(O59:Z59)</f>
        <v>0</v>
      </c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>
        <f>SUM(AB59:AM59)</f>
        <v>0</v>
      </c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>
        <f>SUM(AO59:AZ59)</f>
        <v>0</v>
      </c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>
        <f>SUM(BB59:BM59)</f>
        <v>0</v>
      </c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>
        <f>SUM(BO59:BZ59)</f>
        <v>0</v>
      </c>
      <c r="CB59" s="11"/>
      <c r="CC59" s="11"/>
      <c r="CD59" s="11"/>
      <c r="CE59" s="11"/>
      <c r="CF59" s="11"/>
      <c r="CG59" s="79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>
        <f>SUM(CO59:CZ59)</f>
        <v>0</v>
      </c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</row>
    <row r="60" spans="1:126" s="1" customFormat="1" x14ac:dyDescent="0.2">
      <c r="A60" s="6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9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9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9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9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9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9"/>
      <c r="CB60" s="9"/>
      <c r="CC60" s="9"/>
      <c r="CD60" s="9"/>
      <c r="CE60" s="9"/>
      <c r="CF60" s="9"/>
      <c r="CG60" s="43"/>
      <c r="CH60" s="9"/>
      <c r="CI60" s="9"/>
      <c r="CJ60" s="9"/>
      <c r="CK60" s="9"/>
      <c r="CL60" s="9"/>
      <c r="CM60" s="9"/>
      <c r="CN60" s="9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</row>
    <row r="61" spans="1:126" s="1" customFormat="1" ht="10.5" x14ac:dyDescent="0.25">
      <c r="A61" s="15" t="s">
        <v>21</v>
      </c>
      <c r="B61" s="3">
        <f t="shared" ref="B61:N61" si="192">SUM(B57,B59)</f>
        <v>92.645235999999997</v>
      </c>
      <c r="C61" s="3">
        <f t="shared" si="192"/>
        <v>81.202276400000002</v>
      </c>
      <c r="D61" s="3">
        <f t="shared" si="192"/>
        <v>77.619182000000023</v>
      </c>
      <c r="E61" s="3">
        <f t="shared" si="192"/>
        <v>66.414507999999998</v>
      </c>
      <c r="F61" s="3">
        <f t="shared" si="192"/>
        <v>58.847400999999998</v>
      </c>
      <c r="G61" s="3">
        <f t="shared" si="192"/>
        <v>61.161840760000011</v>
      </c>
      <c r="H61" s="3">
        <f t="shared" si="192"/>
        <v>57.096699000000001</v>
      </c>
      <c r="I61" s="3">
        <f t="shared" si="192"/>
        <v>64.908651999999975</v>
      </c>
      <c r="J61" s="3">
        <f t="shared" si="192"/>
        <v>59.757413999999997</v>
      </c>
      <c r="K61" s="3">
        <f t="shared" si="192"/>
        <v>59.551335000000002</v>
      </c>
      <c r="L61" s="3">
        <f t="shared" si="192"/>
        <v>64.123890000000003</v>
      </c>
      <c r="M61" s="3">
        <f t="shared" si="192"/>
        <v>66.404908000000006</v>
      </c>
      <c r="N61" s="3">
        <f t="shared" si="192"/>
        <v>809.73334216000001</v>
      </c>
      <c r="O61" s="3">
        <f t="shared" ref="O61:AA61" si="193">SUM(O57,O59)</f>
        <v>73.997983000000005</v>
      </c>
      <c r="P61" s="3">
        <f t="shared" si="193"/>
        <v>74.489828000000003</v>
      </c>
      <c r="Q61" s="3">
        <f t="shared" si="193"/>
        <v>75.046027400000028</v>
      </c>
      <c r="R61" s="3">
        <f t="shared" si="193"/>
        <v>64.61253099999999</v>
      </c>
      <c r="S61" s="3">
        <f t="shared" si="193"/>
        <v>75.969605000000016</v>
      </c>
      <c r="T61" s="3">
        <f t="shared" si="193"/>
        <v>85.598658000000015</v>
      </c>
      <c r="U61" s="3">
        <f t="shared" si="193"/>
        <v>91.102581000000001</v>
      </c>
      <c r="V61" s="3">
        <f t="shared" si="193"/>
        <v>88.030141999999984</v>
      </c>
      <c r="W61" s="3">
        <f t="shared" si="193"/>
        <v>67.969834999999989</v>
      </c>
      <c r="X61" s="3">
        <f t="shared" si="193"/>
        <v>68.753252000000003</v>
      </c>
      <c r="Y61" s="3">
        <f t="shared" si="193"/>
        <v>75.987633999999986</v>
      </c>
      <c r="Z61" s="3">
        <f t="shared" si="193"/>
        <v>83.228915999999984</v>
      </c>
      <c r="AA61" s="3">
        <f t="shared" si="193"/>
        <v>924.78699240000014</v>
      </c>
      <c r="AB61" s="3">
        <f t="shared" ref="AB61:AN61" si="194">SUM(AB57,AB59)</f>
        <v>104.56483200000002</v>
      </c>
      <c r="AC61" s="3">
        <f t="shared" si="194"/>
        <v>102.14885699999998</v>
      </c>
      <c r="AD61" s="3">
        <f t="shared" si="194"/>
        <v>109.09495</v>
      </c>
      <c r="AE61" s="3">
        <f t="shared" si="194"/>
        <v>98.428151</v>
      </c>
      <c r="AF61" s="3">
        <f t="shared" si="194"/>
        <v>103.89763160000001</v>
      </c>
      <c r="AG61" s="3">
        <f t="shared" si="194"/>
        <v>102.426659</v>
      </c>
      <c r="AH61" s="3">
        <f t="shared" si="194"/>
        <v>113.47405900000001</v>
      </c>
      <c r="AI61" s="3">
        <f t="shared" si="194"/>
        <v>106.69918000000001</v>
      </c>
      <c r="AJ61" s="3">
        <f t="shared" si="194"/>
        <v>97.99448000000001</v>
      </c>
      <c r="AK61" s="3">
        <f t="shared" si="194"/>
        <v>97.472525999999988</v>
      </c>
      <c r="AL61" s="3">
        <f t="shared" si="194"/>
        <v>94.651042000000004</v>
      </c>
      <c r="AM61" s="3">
        <f t="shared" si="194"/>
        <v>99.711134999999999</v>
      </c>
      <c r="AN61" s="3">
        <f t="shared" si="194"/>
        <v>1230.5635025999998</v>
      </c>
      <c r="AO61" s="3">
        <f t="shared" ref="AO61:BA61" si="195">SUM(AO57,AO59)</f>
        <v>106.4021082</v>
      </c>
      <c r="AP61" s="3">
        <f t="shared" si="195"/>
        <v>98.545438999999988</v>
      </c>
      <c r="AQ61" s="3">
        <f t="shared" si="195"/>
        <v>109.21897099999997</v>
      </c>
      <c r="AR61" s="3">
        <f t="shared" si="195"/>
        <v>101.89407660000002</v>
      </c>
      <c r="AS61" s="3">
        <f t="shared" si="195"/>
        <v>98.277126679999981</v>
      </c>
      <c r="AT61" s="3">
        <f t="shared" si="195"/>
        <v>97.034894250000008</v>
      </c>
      <c r="AU61" s="3">
        <f t="shared" si="195"/>
        <v>81.228825149999992</v>
      </c>
      <c r="AV61" s="3">
        <f t="shared" si="195"/>
        <v>85.759473999999997</v>
      </c>
      <c r="AW61" s="3">
        <f t="shared" si="195"/>
        <v>78.054829010000006</v>
      </c>
      <c r="AX61" s="3">
        <f t="shared" si="195"/>
        <v>84.70686274000002</v>
      </c>
      <c r="AY61" s="3">
        <f t="shared" si="195"/>
        <v>82.840206070000008</v>
      </c>
      <c r="AZ61" s="3">
        <f t="shared" si="195"/>
        <v>82.636036000000004</v>
      </c>
      <c r="BA61" s="3">
        <f t="shared" si="195"/>
        <v>1106.5988487</v>
      </c>
      <c r="BB61" s="3">
        <f t="shared" ref="BB61:BN61" si="196">SUM(BB57,BB59)</f>
        <v>46.65708999999999</v>
      </c>
      <c r="BC61" s="3">
        <f t="shared" si="196"/>
        <v>56.468731000000005</v>
      </c>
      <c r="BD61" s="3">
        <f t="shared" si="196"/>
        <v>77.351014419999998</v>
      </c>
      <c r="BE61" s="3">
        <f t="shared" si="196"/>
        <v>78.52470163000001</v>
      </c>
      <c r="BF61" s="3">
        <f t="shared" si="196"/>
        <v>78.195425229999998</v>
      </c>
      <c r="BG61" s="3">
        <f t="shared" si="196"/>
        <v>86.978240900000003</v>
      </c>
      <c r="BH61" s="3">
        <f t="shared" si="196"/>
        <v>89.65029632000001</v>
      </c>
      <c r="BI61" s="3">
        <f t="shared" si="196"/>
        <v>92.848465800000014</v>
      </c>
      <c r="BJ61" s="3">
        <f t="shared" si="196"/>
        <v>88.256911360000004</v>
      </c>
      <c r="BK61" s="3">
        <f t="shared" si="196"/>
        <v>98.239170129999977</v>
      </c>
      <c r="BL61" s="3">
        <f t="shared" si="196"/>
        <v>109.2089302</v>
      </c>
      <c r="BM61" s="3">
        <f t="shared" si="196"/>
        <v>109.08256528000001</v>
      </c>
      <c r="BN61" s="3">
        <f t="shared" si="196"/>
        <v>1011.46154227</v>
      </c>
      <c r="BO61" s="3">
        <f t="shared" ref="BO61:CA61" si="197">SUM(BO57,BO59)</f>
        <v>120.47507000000002</v>
      </c>
      <c r="BP61" s="3">
        <f t="shared" si="197"/>
        <v>97.157044000000013</v>
      </c>
      <c r="BQ61" s="3">
        <f t="shared" si="197"/>
        <v>96.435567000000006</v>
      </c>
      <c r="BR61" s="3">
        <f t="shared" si="197"/>
        <v>105.01181834000002</v>
      </c>
      <c r="BS61" s="3">
        <f t="shared" si="197"/>
        <v>109.34353300000001</v>
      </c>
      <c r="BT61" s="3">
        <f t="shared" si="197"/>
        <v>120.859928</v>
      </c>
      <c r="BU61" s="3">
        <f t="shared" si="197"/>
        <v>119.93449149999999</v>
      </c>
      <c r="BV61" s="3">
        <f t="shared" si="197"/>
        <v>112.37984700000003</v>
      </c>
      <c r="BW61" s="3">
        <f t="shared" si="197"/>
        <v>111.401247</v>
      </c>
      <c r="BX61" s="3">
        <f t="shared" si="197"/>
        <v>110.62570000000004</v>
      </c>
      <c r="BY61" s="3">
        <f t="shared" si="197"/>
        <v>118.67372300000002</v>
      </c>
      <c r="BZ61" s="3">
        <f t="shared" si="197"/>
        <v>115.744991</v>
      </c>
      <c r="CA61" s="3">
        <f t="shared" si="197"/>
        <v>1338.0429598400001</v>
      </c>
      <c r="CB61" s="3"/>
      <c r="CC61" s="3"/>
      <c r="CD61" s="3"/>
      <c r="CE61" s="3"/>
      <c r="CF61" s="3"/>
      <c r="CG61" s="80"/>
      <c r="CH61" s="3"/>
      <c r="CI61" s="3"/>
      <c r="CJ61" s="3"/>
      <c r="CK61" s="3"/>
      <c r="CL61" s="3"/>
      <c r="CM61" s="3"/>
      <c r="CN61" s="3"/>
      <c r="CO61" s="3">
        <f t="shared" ref="CO61:DA61" si="198">SUM(CO57,CO59)</f>
        <v>132.04939605999999</v>
      </c>
      <c r="CP61" s="3">
        <f t="shared" si="198"/>
        <v>130.87692600000003</v>
      </c>
      <c r="CQ61" s="3">
        <f t="shared" si="198"/>
        <v>133.779212</v>
      </c>
      <c r="CR61" s="3">
        <f t="shared" si="198"/>
        <v>126.79126299999999</v>
      </c>
      <c r="CS61" s="3">
        <f t="shared" si="198"/>
        <v>130.68229099999999</v>
      </c>
      <c r="CT61" s="3">
        <f t="shared" si="198"/>
        <v>142.74070700000001</v>
      </c>
      <c r="CU61" s="3">
        <f t="shared" si="198"/>
        <v>130.99603692599192</v>
      </c>
      <c r="CV61" s="3">
        <f t="shared" si="198"/>
        <v>122.77986954072887</v>
      </c>
      <c r="CW61" s="3">
        <f t="shared" si="198"/>
        <v>121.67990730482526</v>
      </c>
      <c r="CX61" s="3">
        <f t="shared" si="198"/>
        <v>120.87049649277297</v>
      </c>
      <c r="CY61" s="3">
        <f t="shared" si="198"/>
        <v>129.65663385154892</v>
      </c>
      <c r="CZ61" s="3">
        <f t="shared" si="198"/>
        <v>126.46918340775572</v>
      </c>
      <c r="DA61" s="3">
        <f t="shared" si="198"/>
        <v>1549.3719225836232</v>
      </c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</row>
    <row r="62" spans="1:126" s="1" customFormat="1" x14ac:dyDescent="0.2">
      <c r="A62" s="5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9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9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9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9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9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9"/>
      <c r="CB62" s="9"/>
      <c r="CC62" s="9"/>
      <c r="CD62" s="9"/>
      <c r="CE62" s="9"/>
      <c r="CF62" s="9"/>
      <c r="CG62" s="43"/>
      <c r="CH62" s="9"/>
      <c r="CI62" s="9"/>
      <c r="CJ62" s="9"/>
      <c r="CK62" s="9"/>
      <c r="CL62" s="9"/>
      <c r="CM62" s="9"/>
      <c r="CN62" s="9"/>
      <c r="CO62" s="10"/>
      <c r="CP62" s="10"/>
      <c r="CQ62" s="10"/>
      <c r="CR62" s="10"/>
      <c r="CS62" s="10"/>
      <c r="CT62" s="10"/>
      <c r="CU62" s="10"/>
      <c r="CV62" s="10"/>
      <c r="CW62" s="10"/>
      <c r="CX62" s="10"/>
      <c r="CY62" s="10"/>
      <c r="CZ62" s="10"/>
      <c r="DA62" s="9"/>
      <c r="DB62" s="9"/>
      <c r="DC62" s="9"/>
      <c r="DD62" s="9"/>
      <c r="DE62" s="9"/>
      <c r="DF62" s="9"/>
      <c r="DG62" s="9"/>
      <c r="DH62" s="9"/>
      <c r="DI62" s="9"/>
      <c r="DJ62" s="9"/>
      <c r="DK62" s="9"/>
      <c r="DL62" s="9"/>
      <c r="DM62" s="9"/>
      <c r="DN62" s="9"/>
      <c r="DO62" s="9"/>
      <c r="DP62" s="9"/>
      <c r="DQ62" s="9"/>
      <c r="DR62" s="9"/>
      <c r="DS62" s="9"/>
      <c r="DT62" s="9"/>
      <c r="DU62" s="9"/>
      <c r="DV62" s="9"/>
    </row>
    <row r="63" spans="1:126" s="1" customFormat="1" ht="10.5" x14ac:dyDescent="0.25">
      <c r="A63" s="14" t="s">
        <v>20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14"/>
      <c r="BP63" s="14"/>
      <c r="BQ63" s="14"/>
      <c r="BR63" s="14"/>
      <c r="BS63" s="14"/>
      <c r="BT63" s="14"/>
      <c r="BU63" s="14"/>
      <c r="BV63" s="14"/>
      <c r="BW63" s="14"/>
      <c r="BX63" s="14"/>
      <c r="BY63" s="14"/>
      <c r="BZ63" s="14"/>
      <c r="CA63" s="14"/>
      <c r="CB63" s="14"/>
      <c r="CC63" s="14"/>
      <c r="CD63" s="14"/>
      <c r="CE63" s="14"/>
      <c r="CF63" s="14"/>
      <c r="CG63" s="81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58"/>
      <c r="DG63" s="14"/>
      <c r="DH63" s="14"/>
      <c r="DI63" s="59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</row>
    <row r="64" spans="1:126" s="1" customFormat="1" ht="12.5" x14ac:dyDescent="0.25">
      <c r="A64" s="5" t="s">
        <v>19</v>
      </c>
      <c r="B64" s="118">
        <v>16.341265</v>
      </c>
      <c r="C64" s="119">
        <v>10.990917</v>
      </c>
      <c r="D64" s="119">
        <v>6.3889399999999998</v>
      </c>
      <c r="E64" s="119">
        <v>5.1427319999999996</v>
      </c>
      <c r="F64" s="119">
        <v>5.5760379999999996</v>
      </c>
      <c r="G64" s="119">
        <v>6.649108</v>
      </c>
      <c r="H64" s="119">
        <v>8.1211950000000002</v>
      </c>
      <c r="I64" s="119">
        <v>10.020066</v>
      </c>
      <c r="J64" s="119">
        <v>9.1582489999999996</v>
      </c>
      <c r="K64" s="119">
        <v>5.3080030000000002</v>
      </c>
      <c r="L64" s="119">
        <v>4.6172439999999995</v>
      </c>
      <c r="M64" s="120">
        <v>7.4348989999999997</v>
      </c>
      <c r="N64" s="19">
        <f t="shared" ref="N64:N78" si="199">SUM(B64:M64)</f>
        <v>95.748655999999997</v>
      </c>
      <c r="O64" s="118">
        <v>9.0505309999999994</v>
      </c>
      <c r="P64" s="119">
        <v>8.6583889999999997</v>
      </c>
      <c r="Q64" s="119">
        <v>7.7242149999999992</v>
      </c>
      <c r="R64" s="119">
        <v>6.1802679999999999</v>
      </c>
      <c r="S64" s="119">
        <v>7.9675560000000001</v>
      </c>
      <c r="T64" s="119">
        <v>13.257775000000001</v>
      </c>
      <c r="U64" s="119">
        <v>13.489109999999998</v>
      </c>
      <c r="V64" s="119">
        <v>10.089103</v>
      </c>
      <c r="W64" s="119">
        <v>10.550868000000001</v>
      </c>
      <c r="X64" s="119">
        <v>9.7488880000000009</v>
      </c>
      <c r="Y64" s="119">
        <v>11.335430000000001</v>
      </c>
      <c r="Z64" s="120">
        <v>17.548822000000001</v>
      </c>
      <c r="AA64" s="19">
        <f t="shared" ref="AA64:AA78" si="200">SUM(O64:Z64)</f>
        <v>125.600955</v>
      </c>
      <c r="AB64" s="118">
        <v>13.260517</v>
      </c>
      <c r="AC64" s="119">
        <v>14.464092000000001</v>
      </c>
      <c r="AD64" s="119">
        <v>14.329754000000001</v>
      </c>
      <c r="AE64" s="119">
        <v>10.383098000000002</v>
      </c>
      <c r="AF64" s="119">
        <v>11.254943000000001</v>
      </c>
      <c r="AG64" s="119">
        <v>11.499193999999999</v>
      </c>
      <c r="AH64" s="119">
        <v>14.278485</v>
      </c>
      <c r="AI64" s="119">
        <v>14.733453000000001</v>
      </c>
      <c r="AJ64" s="119">
        <v>9.1806630000000009</v>
      </c>
      <c r="AK64" s="119">
        <v>9.2672800000000013</v>
      </c>
      <c r="AL64" s="119">
        <v>9.6088839999999998</v>
      </c>
      <c r="AM64" s="120">
        <v>6.5116670000000001</v>
      </c>
      <c r="AN64" s="19">
        <f t="shared" ref="AN64:AN78" si="201">SUM(AB64:AM64)</f>
        <v>138.77203</v>
      </c>
      <c r="AO64" s="118">
        <v>7.6502169999999987</v>
      </c>
      <c r="AP64" s="119">
        <v>9.0479810000000001</v>
      </c>
      <c r="AQ64" s="119">
        <v>7.4343849999999989</v>
      </c>
      <c r="AR64" s="119">
        <v>11.763645</v>
      </c>
      <c r="AS64" s="119">
        <v>10.750540869999998</v>
      </c>
      <c r="AT64" s="119">
        <v>9.7228277199999997</v>
      </c>
      <c r="AU64" s="119">
        <v>7.8543516899999997</v>
      </c>
      <c r="AV64" s="119">
        <v>6.9138830000000002</v>
      </c>
      <c r="AW64" s="119">
        <v>7.3924210000000006</v>
      </c>
      <c r="AX64" s="119">
        <v>7.5804259699999994</v>
      </c>
      <c r="AY64" s="119">
        <v>7.905348</v>
      </c>
      <c r="AZ64" s="120">
        <v>6.8674840000000001</v>
      </c>
      <c r="BA64" s="19">
        <f t="shared" ref="BA64:BA78" si="202">SUM(AO64:AZ64)</f>
        <v>100.88351024999999</v>
      </c>
      <c r="BB64" s="118">
        <v>4.5796969999999995</v>
      </c>
      <c r="BC64" s="119">
        <v>6.8120060000000002</v>
      </c>
      <c r="BD64" s="119">
        <v>8.187339699999999</v>
      </c>
      <c r="BE64" s="119">
        <v>7.69718473</v>
      </c>
      <c r="BF64" s="119">
        <v>8.2097041500000003</v>
      </c>
      <c r="BG64" s="119">
        <v>9.8980976900000002</v>
      </c>
      <c r="BH64" s="119">
        <v>10.96089222</v>
      </c>
      <c r="BI64" s="119">
        <v>10.99959883</v>
      </c>
      <c r="BJ64" s="119">
        <v>8.6821421900000004</v>
      </c>
      <c r="BK64" s="119">
        <v>13.567391000000001</v>
      </c>
      <c r="BL64" s="119">
        <v>16.769062999999999</v>
      </c>
      <c r="BM64" s="120">
        <v>20.621400999999999</v>
      </c>
      <c r="BN64" s="19">
        <f t="shared" ref="BN64:BN78" si="203">SUM(BB64:BM64)</f>
        <v>126.98451750999999</v>
      </c>
      <c r="BO64" s="127">
        <v>21.186271000000001</v>
      </c>
      <c r="BP64" s="127">
        <v>14.689343999999998</v>
      </c>
      <c r="BQ64" s="127">
        <v>13.050794</v>
      </c>
      <c r="BR64" s="127">
        <v>15.465276000000001</v>
      </c>
      <c r="BS64" s="127">
        <v>16.238132</v>
      </c>
      <c r="BT64" s="127">
        <v>20.773316000000001</v>
      </c>
      <c r="BU64" s="127">
        <v>22.333258000000001</v>
      </c>
      <c r="BV64" s="127">
        <v>16.720929999999999</v>
      </c>
      <c r="BW64" s="127">
        <v>15.377870999999999</v>
      </c>
      <c r="BX64" s="127">
        <v>18.215136000000001</v>
      </c>
      <c r="BY64" s="127">
        <v>21.552229999999998</v>
      </c>
      <c r="BZ64" s="127">
        <v>19.441665</v>
      </c>
      <c r="CA64" s="19">
        <f t="shared" ref="CA64:CA78" si="204">SUM(BO64:BZ64)</f>
        <v>215.04422300000002</v>
      </c>
      <c r="CB64" s="34">
        <f t="shared" ref="CB64:CB78" si="205">IFERROR(($CA64/$N64)^(1/5)-1,0)</f>
        <v>0.17565262717689567</v>
      </c>
      <c r="CC64" s="34">
        <f t="shared" ref="CC64:CC78" si="206">IFERROR((CA64/AA64)^(1/4)-1,0)</f>
        <v>0.143888541508844</v>
      </c>
      <c r="CD64" s="34">
        <f t="shared" ref="CD64:CD78" si="207">IFERROR((CA64/AN64)^(1/3)-1,0)</f>
        <v>0.15720050075577952</v>
      </c>
      <c r="CE64" s="34">
        <f t="shared" ref="CE64:CE78" si="208">IFERROR((CA64/BA64)^(1/2)-1,0)</f>
        <v>0.46000316569544464</v>
      </c>
      <c r="CF64" s="34">
        <f t="shared" ref="CF64:CF78" si="209">IFERROR((CA64/BN64)^(1/1)-1,0)</f>
        <v>0.69346804804818318</v>
      </c>
      <c r="CG64" s="43"/>
      <c r="CH64" s="41" t="s">
        <v>88</v>
      </c>
      <c r="CI64" s="36">
        <f t="shared" ref="CI64:CN69" si="210">HLOOKUP($CH64,$CB$4:$CG$116,ROW($CB64)-ROW($CB$3), FALSE)</f>
        <v>0.17565262717689567</v>
      </c>
      <c r="CJ64" s="36">
        <f t="shared" si="210"/>
        <v>0.17565262717689567</v>
      </c>
      <c r="CK64" s="36">
        <f t="shared" si="210"/>
        <v>0.17565262717689567</v>
      </c>
      <c r="CL64" s="36">
        <f t="shared" si="210"/>
        <v>0.17565262717689567</v>
      </c>
      <c r="CM64" s="36">
        <f t="shared" si="210"/>
        <v>0.17565262717689567</v>
      </c>
      <c r="CN64" s="36">
        <f t="shared" si="210"/>
        <v>0.17565262717689567</v>
      </c>
      <c r="CO64" s="118">
        <v>23.063712000000002</v>
      </c>
      <c r="CP64" s="119">
        <v>21.984950000000001</v>
      </c>
      <c r="CQ64" s="119">
        <v>21.514517999999995</v>
      </c>
      <c r="CR64" s="119">
        <v>19.491146000000001</v>
      </c>
      <c r="CS64" s="119">
        <v>21.653509999999997</v>
      </c>
      <c r="CT64" s="120">
        <v>22.950579000000001</v>
      </c>
      <c r="CU64" s="51">
        <f t="shared" ref="CU64:CZ64" si="211">BU64*(1+CI64)</f>
        <v>26.256153441119423</v>
      </c>
      <c r="CV64" s="51">
        <f t="shared" si="211"/>
        <v>19.65800528334097</v>
      </c>
      <c r="CW64" s="51">
        <f t="shared" si="211"/>
        <v>18.079034441537395</v>
      </c>
      <c r="CX64" s="51">
        <f t="shared" si="211"/>
        <v>21.414672492784451</v>
      </c>
      <c r="CY64" s="51">
        <f t="shared" si="211"/>
        <v>25.337935821020704</v>
      </c>
      <c r="CZ64" s="51">
        <f t="shared" si="211"/>
        <v>22.856644533943101</v>
      </c>
      <c r="DA64" s="19">
        <f t="shared" ref="DA64:DA78" si="212">SUM(CO64:CZ64)</f>
        <v>264.26086101374602</v>
      </c>
      <c r="DB64" s="52">
        <f>IFERROR((DA64/AA64)^(1/5)-1,0)</f>
        <v>0.16040069655437383</v>
      </c>
      <c r="DC64" s="53">
        <f>IFERROR((DA64/AN64)^(1/4)-1,0)</f>
        <v>0.17471557280711725</v>
      </c>
      <c r="DD64" s="52">
        <f>IFERROR((DA64/BA64)^(1/3)-1,0)</f>
        <v>0.3784919051954112</v>
      </c>
      <c r="DE64" s="52">
        <f>IFERROR((DA64/BN64)^(1/2)-1,0)</f>
        <v>0.44258375162304109</v>
      </c>
      <c r="DF64" s="54">
        <f>IFERROR((DA64/CA64)^(1/1)-1,0)</f>
        <v>0.22886752002515309</v>
      </c>
      <c r="DG64" s="55"/>
      <c r="DH64" s="35" t="s">
        <v>90</v>
      </c>
      <c r="DI64" s="56">
        <f t="shared" ref="DI64:DI78" si="213">HLOOKUP(DH64,$DB$4:$DG$125,ROW($DB64)-ROW($DB$3), FALSE)</f>
        <v>0.3784919051954112</v>
      </c>
      <c r="DJ64" s="61">
        <f t="shared" ref="DJ64:DJ78" si="214">CO64*(1+$DI64)</f>
        <v>31.79314029575827</v>
      </c>
      <c r="DK64" s="61">
        <f t="shared" ref="DK64:DK78" si="215">CP64*(1+$DI64)</f>
        <v>30.306075611125859</v>
      </c>
      <c r="DL64" s="61">
        <f t="shared" ref="DL64:DL78" si="216">CQ64*(1+$DI64)</f>
        <v>29.657588907180962</v>
      </c>
      <c r="DM64" s="61">
        <f t="shared" ref="DM64:DM78" si="217">CR64*(1+$DI64)</f>
        <v>26.868386983981917</v>
      </c>
      <c r="DN64" s="61">
        <f t="shared" ref="DN64:DN78" si="218">CS64*(1+$DI64)</f>
        <v>29.849188254067883</v>
      </c>
      <c r="DO64" s="61">
        <f t="shared" ref="DO64:DO78" si="219">CT64*(1+$DI64)</f>
        <v>31.637187371047798</v>
      </c>
      <c r="DP64" s="61">
        <f t="shared" ref="DP64:DP78" si="220">CU64*(1+$DI64)</f>
        <v>36.193894980151768</v>
      </c>
      <c r="DQ64" s="61">
        <f t="shared" ref="DQ64:DQ78" si="221">CV64*(1+$DI64)</f>
        <v>27.098401155374152</v>
      </c>
      <c r="DR64" s="61">
        <f t="shared" ref="DR64:DR78" si="222">CW64*(1+$DI64)</f>
        <v>24.92180263140834</v>
      </c>
      <c r="DS64" s="61">
        <f t="shared" ref="DS64:DS78" si="223">CX64*(1+$DI64)</f>
        <v>29.519952683714205</v>
      </c>
      <c r="DT64" s="61">
        <f t="shared" ref="DT64:DT78" si="224">CY64*(1+$DI64)</f>
        <v>34.928139423637887</v>
      </c>
      <c r="DU64" s="61">
        <f t="shared" ref="DU64:DU78" si="225">CZ64*(1+$DI64)</f>
        <v>31.507699469969506</v>
      </c>
      <c r="DV64" s="62">
        <f t="shared" si="148"/>
        <v>364.28145776741854</v>
      </c>
    </row>
    <row r="65" spans="1:126" s="1" customFormat="1" ht="12.5" x14ac:dyDescent="0.2">
      <c r="A65" s="13" t="s">
        <v>18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19">
        <f t="shared" si="199"/>
        <v>0</v>
      </c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19">
        <f t="shared" si="200"/>
        <v>0</v>
      </c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19">
        <f t="shared" si="201"/>
        <v>0</v>
      </c>
      <c r="AO65" s="25"/>
      <c r="AP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19">
        <f t="shared" si="202"/>
        <v>0</v>
      </c>
      <c r="BB65" s="25"/>
      <c r="BC65" s="25"/>
      <c r="BD65" s="25"/>
      <c r="BE65" s="25"/>
      <c r="BF65" s="25"/>
      <c r="BG65" s="25"/>
      <c r="BH65" s="25"/>
      <c r="BI65" s="25"/>
      <c r="BJ65" s="25"/>
      <c r="BK65" s="25"/>
      <c r="BL65" s="25"/>
      <c r="BM65" s="25"/>
      <c r="BN65" s="19">
        <f t="shared" si="203"/>
        <v>0</v>
      </c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19">
        <f t="shared" si="204"/>
        <v>0</v>
      </c>
      <c r="CB65" s="34">
        <f t="shared" si="205"/>
        <v>0</v>
      </c>
      <c r="CC65" s="34">
        <f t="shared" si="206"/>
        <v>0</v>
      </c>
      <c r="CD65" s="34">
        <f t="shared" si="207"/>
        <v>0</v>
      </c>
      <c r="CE65" s="34">
        <f t="shared" si="208"/>
        <v>0</v>
      </c>
      <c r="CF65" s="34">
        <f t="shared" si="209"/>
        <v>0</v>
      </c>
      <c r="CG65" s="43"/>
      <c r="CH65" s="41" t="s">
        <v>91</v>
      </c>
      <c r="CI65" s="36">
        <f t="shared" si="210"/>
        <v>0</v>
      </c>
      <c r="CJ65" s="36">
        <f t="shared" si="210"/>
        <v>0</v>
      </c>
      <c r="CK65" s="36">
        <f t="shared" si="210"/>
        <v>0</v>
      </c>
      <c r="CL65" s="36">
        <f t="shared" si="210"/>
        <v>0</v>
      </c>
      <c r="CM65" s="36">
        <f t="shared" si="210"/>
        <v>0</v>
      </c>
      <c r="CN65" s="36">
        <f t="shared" si="210"/>
        <v>0</v>
      </c>
      <c r="CO65" s="25"/>
      <c r="CP65" s="25"/>
      <c r="CQ65" s="25"/>
      <c r="CR65" s="25"/>
      <c r="CS65" s="25"/>
      <c r="CT65" s="25"/>
      <c r="CU65" s="51">
        <f t="shared" ref="CU65:CU78" si="226">BU65*(1+CI65)</f>
        <v>0</v>
      </c>
      <c r="CV65" s="51">
        <f t="shared" ref="CV65:CV78" si="227">BV65*(1+CJ65)</f>
        <v>0</v>
      </c>
      <c r="CW65" s="51">
        <f t="shared" ref="CW65:CW78" si="228">BW65*(1+CK65)</f>
        <v>0</v>
      </c>
      <c r="CX65" s="51">
        <f t="shared" ref="CX65:CX78" si="229">BX65*(1+CL65)</f>
        <v>0</v>
      </c>
      <c r="CY65" s="51">
        <f t="shared" ref="CY65:CY78" si="230">BY65*(1+CM65)</f>
        <v>0</v>
      </c>
      <c r="CZ65" s="51">
        <f t="shared" ref="CZ65:CZ78" si="231">BZ65*(1+CN65)</f>
        <v>0</v>
      </c>
      <c r="DA65" s="19">
        <f t="shared" si="212"/>
        <v>0</v>
      </c>
      <c r="DB65" s="52">
        <f t="shared" ref="DB65:DB78" si="232">IFERROR((DA65/AA65)^(1/5)-1,0)</f>
        <v>0</v>
      </c>
      <c r="DC65" s="53">
        <f t="shared" ref="DC65:DC78" si="233">IFERROR((DA65/AN65)^(1/4)-1,0)</f>
        <v>0</v>
      </c>
      <c r="DD65" s="52">
        <f t="shared" ref="DD65:DD78" si="234">IFERROR((DA65/BA65)^(1/3)-1,0)</f>
        <v>0</v>
      </c>
      <c r="DE65" s="52">
        <f t="shared" ref="DE65:DE78" si="235">IFERROR((DA65/BN65)^(1/2)-1,0)</f>
        <v>0</v>
      </c>
      <c r="DF65" s="54">
        <f t="shared" ref="DF65:DF78" si="236">IFERROR((DA65/CA65)^(1/1)-1,0)</f>
        <v>0</v>
      </c>
      <c r="DG65" s="55"/>
      <c r="DH65" s="35" t="s">
        <v>88</v>
      </c>
      <c r="DI65" s="56">
        <f t="shared" si="213"/>
        <v>0</v>
      </c>
      <c r="DJ65" s="61">
        <f t="shared" si="214"/>
        <v>0</v>
      </c>
      <c r="DK65" s="61">
        <f t="shared" si="215"/>
        <v>0</v>
      </c>
      <c r="DL65" s="61">
        <f t="shared" si="216"/>
        <v>0</v>
      </c>
      <c r="DM65" s="61">
        <f t="shared" si="217"/>
        <v>0</v>
      </c>
      <c r="DN65" s="61">
        <f t="shared" si="218"/>
        <v>0</v>
      </c>
      <c r="DO65" s="61">
        <f t="shared" si="219"/>
        <v>0</v>
      </c>
      <c r="DP65" s="61">
        <f t="shared" si="220"/>
        <v>0</v>
      </c>
      <c r="DQ65" s="61">
        <f t="shared" si="221"/>
        <v>0</v>
      </c>
      <c r="DR65" s="61">
        <f t="shared" si="222"/>
        <v>0</v>
      </c>
      <c r="DS65" s="61">
        <f t="shared" si="223"/>
        <v>0</v>
      </c>
      <c r="DT65" s="61">
        <f t="shared" si="224"/>
        <v>0</v>
      </c>
      <c r="DU65" s="61">
        <f t="shared" si="225"/>
        <v>0</v>
      </c>
      <c r="DV65" s="62">
        <f t="shared" si="148"/>
        <v>0</v>
      </c>
    </row>
    <row r="66" spans="1:126" s="1" customFormat="1" ht="12.5" x14ac:dyDescent="0.2">
      <c r="A66" s="13" t="s">
        <v>17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19">
        <f t="shared" si="199"/>
        <v>0</v>
      </c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19">
        <f t="shared" si="200"/>
        <v>0</v>
      </c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19">
        <f t="shared" si="201"/>
        <v>0</v>
      </c>
      <c r="AO66" s="25"/>
      <c r="AP66" s="25"/>
      <c r="AQ66" s="25"/>
      <c r="AR66" s="25"/>
      <c r="AS66" s="25"/>
      <c r="AT66" s="25"/>
      <c r="AU66" s="25"/>
      <c r="AV66" s="25"/>
      <c r="AW66" s="25"/>
      <c r="AX66" s="25"/>
      <c r="AY66" s="25"/>
      <c r="AZ66" s="25"/>
      <c r="BA66" s="19">
        <f t="shared" si="202"/>
        <v>0</v>
      </c>
      <c r="BB66" s="25"/>
      <c r="BC66" s="25"/>
      <c r="BD66" s="25"/>
      <c r="BE66" s="25"/>
      <c r="BF66" s="25"/>
      <c r="BG66" s="25"/>
      <c r="BH66" s="25"/>
      <c r="BI66" s="25"/>
      <c r="BJ66" s="25"/>
      <c r="BK66" s="25"/>
      <c r="BL66" s="25"/>
      <c r="BM66" s="25"/>
      <c r="BN66" s="19">
        <f t="shared" si="203"/>
        <v>0</v>
      </c>
      <c r="BO66" s="25"/>
      <c r="BP66" s="25"/>
      <c r="BQ66" s="25"/>
      <c r="BR66" s="25"/>
      <c r="BS66" s="25"/>
      <c r="BT66" s="25"/>
      <c r="BU66" s="25"/>
      <c r="BV66" s="25"/>
      <c r="BW66" s="25"/>
      <c r="BX66" s="25"/>
      <c r="BY66" s="25"/>
      <c r="BZ66" s="25"/>
      <c r="CA66" s="19">
        <f t="shared" si="204"/>
        <v>0</v>
      </c>
      <c r="CB66" s="34">
        <f t="shared" si="205"/>
        <v>0</v>
      </c>
      <c r="CC66" s="34">
        <f t="shared" si="206"/>
        <v>0</v>
      </c>
      <c r="CD66" s="34">
        <f t="shared" si="207"/>
        <v>0</v>
      </c>
      <c r="CE66" s="34">
        <f t="shared" si="208"/>
        <v>0</v>
      </c>
      <c r="CF66" s="34">
        <f t="shared" si="209"/>
        <v>0</v>
      </c>
      <c r="CG66" s="43"/>
      <c r="CH66" s="41" t="s">
        <v>91</v>
      </c>
      <c r="CI66" s="36">
        <f t="shared" si="210"/>
        <v>0</v>
      </c>
      <c r="CJ66" s="36">
        <f t="shared" si="210"/>
        <v>0</v>
      </c>
      <c r="CK66" s="36">
        <f t="shared" si="210"/>
        <v>0</v>
      </c>
      <c r="CL66" s="36">
        <f t="shared" si="210"/>
        <v>0</v>
      </c>
      <c r="CM66" s="36">
        <f t="shared" si="210"/>
        <v>0</v>
      </c>
      <c r="CN66" s="36">
        <f t="shared" si="210"/>
        <v>0</v>
      </c>
      <c r="CO66" s="25"/>
      <c r="CP66" s="25"/>
      <c r="CQ66" s="25"/>
      <c r="CR66" s="25"/>
      <c r="CS66" s="25"/>
      <c r="CT66" s="25"/>
      <c r="CU66" s="51">
        <f t="shared" si="226"/>
        <v>0</v>
      </c>
      <c r="CV66" s="51">
        <f t="shared" si="227"/>
        <v>0</v>
      </c>
      <c r="CW66" s="51">
        <f t="shared" si="228"/>
        <v>0</v>
      </c>
      <c r="CX66" s="51">
        <f t="shared" si="229"/>
        <v>0</v>
      </c>
      <c r="CY66" s="51">
        <f t="shared" si="230"/>
        <v>0</v>
      </c>
      <c r="CZ66" s="51">
        <f t="shared" si="231"/>
        <v>0</v>
      </c>
      <c r="DA66" s="19">
        <f t="shared" si="212"/>
        <v>0</v>
      </c>
      <c r="DB66" s="52">
        <f t="shared" si="232"/>
        <v>0</v>
      </c>
      <c r="DC66" s="53">
        <f t="shared" si="233"/>
        <v>0</v>
      </c>
      <c r="DD66" s="52">
        <f t="shared" si="234"/>
        <v>0</v>
      </c>
      <c r="DE66" s="52">
        <f t="shared" si="235"/>
        <v>0</v>
      </c>
      <c r="DF66" s="54">
        <f t="shared" si="236"/>
        <v>0</v>
      </c>
      <c r="DG66" s="55"/>
      <c r="DH66" s="35" t="s">
        <v>88</v>
      </c>
      <c r="DI66" s="56">
        <f t="shared" si="213"/>
        <v>0</v>
      </c>
      <c r="DJ66" s="61">
        <f t="shared" si="214"/>
        <v>0</v>
      </c>
      <c r="DK66" s="61">
        <f t="shared" si="215"/>
        <v>0</v>
      </c>
      <c r="DL66" s="61">
        <f t="shared" si="216"/>
        <v>0</v>
      </c>
      <c r="DM66" s="61">
        <f t="shared" si="217"/>
        <v>0</v>
      </c>
      <c r="DN66" s="61">
        <f t="shared" si="218"/>
        <v>0</v>
      </c>
      <c r="DO66" s="61">
        <f t="shared" si="219"/>
        <v>0</v>
      </c>
      <c r="DP66" s="61">
        <f t="shared" si="220"/>
        <v>0</v>
      </c>
      <c r="DQ66" s="61">
        <f t="shared" si="221"/>
        <v>0</v>
      </c>
      <c r="DR66" s="61">
        <f t="shared" si="222"/>
        <v>0</v>
      </c>
      <c r="DS66" s="61">
        <f t="shared" si="223"/>
        <v>0</v>
      </c>
      <c r="DT66" s="61">
        <f t="shared" si="224"/>
        <v>0</v>
      </c>
      <c r="DU66" s="61">
        <f t="shared" si="225"/>
        <v>0</v>
      </c>
      <c r="DV66" s="62">
        <f t="shared" si="148"/>
        <v>0</v>
      </c>
    </row>
    <row r="67" spans="1:126" s="1" customFormat="1" ht="12.5" x14ac:dyDescent="0.2">
      <c r="A67" s="13" t="s">
        <v>16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19">
        <f t="shared" si="199"/>
        <v>0</v>
      </c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19">
        <f t="shared" si="200"/>
        <v>0</v>
      </c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19">
        <f t="shared" si="201"/>
        <v>0</v>
      </c>
      <c r="AO67" s="25"/>
      <c r="AP67" s="25"/>
      <c r="AQ67" s="25"/>
      <c r="AR67" s="25"/>
      <c r="AS67" s="25"/>
      <c r="AT67" s="25"/>
      <c r="AU67" s="25"/>
      <c r="AV67" s="25"/>
      <c r="AW67" s="25"/>
      <c r="AX67" s="25"/>
      <c r="AY67" s="25"/>
      <c r="AZ67" s="25"/>
      <c r="BA67" s="19">
        <f t="shared" si="202"/>
        <v>0</v>
      </c>
      <c r="BB67" s="25"/>
      <c r="BC67" s="25"/>
      <c r="BD67" s="25"/>
      <c r="BE67" s="25"/>
      <c r="BF67" s="25"/>
      <c r="BG67" s="25"/>
      <c r="BH67" s="25"/>
      <c r="BI67" s="25"/>
      <c r="BJ67" s="25"/>
      <c r="BK67" s="25"/>
      <c r="BL67" s="25"/>
      <c r="BM67" s="25"/>
      <c r="BN67" s="19">
        <f t="shared" si="203"/>
        <v>0</v>
      </c>
      <c r="BO67" s="25"/>
      <c r="BP67" s="25"/>
      <c r="BQ67" s="25"/>
      <c r="BR67" s="25"/>
      <c r="BS67" s="25"/>
      <c r="BT67" s="25"/>
      <c r="BU67" s="25"/>
      <c r="BV67" s="25"/>
      <c r="BW67" s="25"/>
      <c r="BX67" s="25"/>
      <c r="BY67" s="25"/>
      <c r="BZ67" s="25"/>
      <c r="CA67" s="19">
        <f t="shared" si="204"/>
        <v>0</v>
      </c>
      <c r="CB67" s="34">
        <f t="shared" si="205"/>
        <v>0</v>
      </c>
      <c r="CC67" s="34">
        <f t="shared" si="206"/>
        <v>0</v>
      </c>
      <c r="CD67" s="34">
        <f t="shared" si="207"/>
        <v>0</v>
      </c>
      <c r="CE67" s="34">
        <f t="shared" si="208"/>
        <v>0</v>
      </c>
      <c r="CF67" s="34">
        <f t="shared" si="209"/>
        <v>0</v>
      </c>
      <c r="CG67" s="43"/>
      <c r="CH67" s="41" t="s">
        <v>91</v>
      </c>
      <c r="CI67" s="36">
        <f t="shared" si="210"/>
        <v>0</v>
      </c>
      <c r="CJ67" s="36">
        <f t="shared" si="210"/>
        <v>0</v>
      </c>
      <c r="CK67" s="36">
        <f t="shared" si="210"/>
        <v>0</v>
      </c>
      <c r="CL67" s="36">
        <f t="shared" si="210"/>
        <v>0</v>
      </c>
      <c r="CM67" s="36">
        <f t="shared" si="210"/>
        <v>0</v>
      </c>
      <c r="CN67" s="36">
        <f t="shared" si="210"/>
        <v>0</v>
      </c>
      <c r="CO67" s="25"/>
      <c r="CP67" s="25"/>
      <c r="CQ67" s="25"/>
      <c r="CR67" s="25"/>
      <c r="CS67" s="25"/>
      <c r="CT67" s="25"/>
      <c r="CU67" s="51">
        <f t="shared" si="226"/>
        <v>0</v>
      </c>
      <c r="CV67" s="51">
        <f t="shared" si="227"/>
        <v>0</v>
      </c>
      <c r="CW67" s="51">
        <f t="shared" si="228"/>
        <v>0</v>
      </c>
      <c r="CX67" s="51">
        <f t="shared" si="229"/>
        <v>0</v>
      </c>
      <c r="CY67" s="51">
        <f t="shared" si="230"/>
        <v>0</v>
      </c>
      <c r="CZ67" s="51">
        <f t="shared" si="231"/>
        <v>0</v>
      </c>
      <c r="DA67" s="19">
        <f t="shared" si="212"/>
        <v>0</v>
      </c>
      <c r="DB67" s="52">
        <f t="shared" si="232"/>
        <v>0</v>
      </c>
      <c r="DC67" s="53">
        <f t="shared" si="233"/>
        <v>0</v>
      </c>
      <c r="DD67" s="52">
        <f t="shared" si="234"/>
        <v>0</v>
      </c>
      <c r="DE67" s="52">
        <f t="shared" si="235"/>
        <v>0</v>
      </c>
      <c r="DF67" s="54">
        <f t="shared" si="236"/>
        <v>0</v>
      </c>
      <c r="DG67" s="55"/>
      <c r="DH67" s="35" t="s">
        <v>88</v>
      </c>
      <c r="DI67" s="56">
        <f t="shared" si="213"/>
        <v>0</v>
      </c>
      <c r="DJ67" s="61">
        <f t="shared" si="214"/>
        <v>0</v>
      </c>
      <c r="DK67" s="61">
        <f t="shared" si="215"/>
        <v>0</v>
      </c>
      <c r="DL67" s="61">
        <f t="shared" si="216"/>
        <v>0</v>
      </c>
      <c r="DM67" s="61">
        <f t="shared" si="217"/>
        <v>0</v>
      </c>
      <c r="DN67" s="61">
        <f t="shared" si="218"/>
        <v>0</v>
      </c>
      <c r="DO67" s="61">
        <f t="shared" si="219"/>
        <v>0</v>
      </c>
      <c r="DP67" s="61">
        <f t="shared" si="220"/>
        <v>0</v>
      </c>
      <c r="DQ67" s="61">
        <f t="shared" si="221"/>
        <v>0</v>
      </c>
      <c r="DR67" s="61">
        <f t="shared" si="222"/>
        <v>0</v>
      </c>
      <c r="DS67" s="61">
        <f t="shared" si="223"/>
        <v>0</v>
      </c>
      <c r="DT67" s="61">
        <f t="shared" si="224"/>
        <v>0</v>
      </c>
      <c r="DU67" s="61">
        <f t="shared" si="225"/>
        <v>0</v>
      </c>
      <c r="DV67" s="62">
        <f t="shared" si="148"/>
        <v>0</v>
      </c>
    </row>
    <row r="68" spans="1:126" s="1" customFormat="1" ht="12.5" x14ac:dyDescent="0.25">
      <c r="A68" s="5" t="s">
        <v>15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19">
        <f t="shared" si="199"/>
        <v>0</v>
      </c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19">
        <f t="shared" si="200"/>
        <v>0</v>
      </c>
      <c r="AB68" s="118"/>
      <c r="AC68" s="119"/>
      <c r="AD68" s="119"/>
      <c r="AE68" s="119"/>
      <c r="AF68" s="119"/>
      <c r="AG68" s="119"/>
      <c r="AH68" s="119"/>
      <c r="AI68" s="119"/>
      <c r="AJ68" s="119">
        <v>6.4399999999999999E-2</v>
      </c>
      <c r="AK68" s="119">
        <v>5.16E-2</v>
      </c>
      <c r="AL68" s="119">
        <v>6.7846000000000002</v>
      </c>
      <c r="AM68" s="120">
        <v>5.5296000000000003</v>
      </c>
      <c r="AN68" s="19">
        <f t="shared" si="201"/>
        <v>12.430199999999999</v>
      </c>
      <c r="AO68" s="118">
        <v>8.1069999999999993</v>
      </c>
      <c r="AP68" s="119">
        <v>8.0126000000000008</v>
      </c>
      <c r="AQ68" s="119">
        <v>7.7271999999999998</v>
      </c>
      <c r="AR68" s="119">
        <v>7.4394</v>
      </c>
      <c r="AS68" s="119">
        <v>8.4977999999999998</v>
      </c>
      <c r="AT68" s="119">
        <v>4.8279999999999994</v>
      </c>
      <c r="AU68" s="119">
        <v>2.9952000000000001</v>
      </c>
      <c r="AV68" s="119">
        <v>0</v>
      </c>
      <c r="AW68" s="119">
        <v>0</v>
      </c>
      <c r="AX68" s="119">
        <v>0</v>
      </c>
      <c r="AY68" s="119">
        <v>0</v>
      </c>
      <c r="AZ68" s="120">
        <v>0</v>
      </c>
      <c r="BA68" s="19">
        <f t="shared" si="202"/>
        <v>47.607199999999992</v>
      </c>
      <c r="BB68" s="25"/>
      <c r="BC68" s="25"/>
      <c r="BD68" s="25"/>
      <c r="BE68" s="25"/>
      <c r="BF68" s="25"/>
      <c r="BG68" s="25"/>
      <c r="BH68" s="25"/>
      <c r="BI68" s="25"/>
      <c r="BJ68" s="25"/>
      <c r="BK68" s="25"/>
      <c r="BL68" s="25"/>
      <c r="BM68" s="25"/>
      <c r="BN68" s="19">
        <f t="shared" si="203"/>
        <v>0</v>
      </c>
      <c r="BO68" s="127"/>
      <c r="BP68" s="127"/>
      <c r="BQ68" s="127"/>
      <c r="BR68" s="127"/>
      <c r="BS68" s="127"/>
      <c r="BT68" s="127"/>
      <c r="BU68" s="127"/>
      <c r="BV68" s="127">
        <v>2.0512000000000001</v>
      </c>
      <c r="BW68" s="127">
        <v>5.5</v>
      </c>
      <c r="BX68" s="127">
        <v>12.361599999999999</v>
      </c>
      <c r="BY68" s="127">
        <v>15.811400000000001</v>
      </c>
      <c r="BZ68" s="127">
        <v>14.5886</v>
      </c>
      <c r="CA68" s="19">
        <f t="shared" si="204"/>
        <v>50.312799999999996</v>
      </c>
      <c r="CB68" s="34">
        <f t="shared" si="205"/>
        <v>0</v>
      </c>
      <c r="CC68" s="34">
        <f t="shared" si="206"/>
        <v>0</v>
      </c>
      <c r="CD68" s="34">
        <f t="shared" si="207"/>
        <v>0.59367633465814151</v>
      </c>
      <c r="CE68" s="34">
        <f t="shared" si="208"/>
        <v>2.8023219454135884E-2</v>
      </c>
      <c r="CF68" s="34">
        <f t="shared" si="209"/>
        <v>0</v>
      </c>
      <c r="CG68" s="42">
        <v>0.02</v>
      </c>
      <c r="CH68" s="41" t="s">
        <v>93</v>
      </c>
      <c r="CI68" s="36">
        <f t="shared" si="210"/>
        <v>0.02</v>
      </c>
      <c r="CJ68" s="36">
        <f t="shared" si="210"/>
        <v>0.02</v>
      </c>
      <c r="CK68" s="36">
        <f t="shared" si="210"/>
        <v>0.02</v>
      </c>
      <c r="CL68" s="36">
        <f t="shared" si="210"/>
        <v>0.02</v>
      </c>
      <c r="CM68" s="36">
        <f t="shared" si="210"/>
        <v>0.02</v>
      </c>
      <c r="CN68" s="36">
        <f t="shared" si="210"/>
        <v>0.02</v>
      </c>
      <c r="CO68" s="118">
        <v>11.145200000000001</v>
      </c>
      <c r="CP68" s="119">
        <v>14.312200000000001</v>
      </c>
      <c r="CQ68" s="119">
        <v>4.0472000000000001</v>
      </c>
      <c r="CR68" s="119">
        <v>9.1438000000000006</v>
      </c>
      <c r="CS68" s="119">
        <v>8.8021999999999991</v>
      </c>
      <c r="CT68" s="120">
        <v>13.428800000000001</v>
      </c>
      <c r="CU68" s="51">
        <f t="shared" si="226"/>
        <v>0</v>
      </c>
      <c r="CV68" s="51">
        <f t="shared" si="227"/>
        <v>2.0922240000000003</v>
      </c>
      <c r="CW68" s="51">
        <f t="shared" si="228"/>
        <v>5.61</v>
      </c>
      <c r="CX68" s="51">
        <f t="shared" si="229"/>
        <v>12.608832</v>
      </c>
      <c r="CY68" s="51">
        <f t="shared" si="230"/>
        <v>16.127628000000001</v>
      </c>
      <c r="CZ68" s="51">
        <f t="shared" si="231"/>
        <v>14.880371999999999</v>
      </c>
      <c r="DA68" s="19">
        <f t="shared" si="212"/>
        <v>112.19845600000001</v>
      </c>
      <c r="DB68" s="52">
        <f t="shared" si="232"/>
        <v>0</v>
      </c>
      <c r="DC68" s="53">
        <f t="shared" si="233"/>
        <v>0.73331378520413515</v>
      </c>
      <c r="DD68" s="52">
        <f t="shared" si="234"/>
        <v>0.33077534763018623</v>
      </c>
      <c r="DE68" s="52">
        <f t="shared" si="235"/>
        <v>0</v>
      </c>
      <c r="DF68" s="54">
        <f t="shared" si="236"/>
        <v>1.2300181265999908</v>
      </c>
      <c r="DG68" s="55">
        <v>0.02</v>
      </c>
      <c r="DH68" s="35" t="s">
        <v>93</v>
      </c>
      <c r="DI68" s="56">
        <f t="shared" si="213"/>
        <v>0.02</v>
      </c>
      <c r="DJ68" s="61">
        <f t="shared" si="214"/>
        <v>11.368104000000001</v>
      </c>
      <c r="DK68" s="61">
        <f t="shared" si="215"/>
        <v>14.598444000000001</v>
      </c>
      <c r="DL68" s="61">
        <f t="shared" si="216"/>
        <v>4.1281439999999998</v>
      </c>
      <c r="DM68" s="61">
        <f t="shared" si="217"/>
        <v>9.3266760000000009</v>
      </c>
      <c r="DN68" s="61">
        <f t="shared" si="218"/>
        <v>8.9782440000000001</v>
      </c>
      <c r="DO68" s="61">
        <f t="shared" si="219"/>
        <v>13.697376</v>
      </c>
      <c r="DP68" s="61">
        <f t="shared" si="220"/>
        <v>0</v>
      </c>
      <c r="DQ68" s="61">
        <f t="shared" si="221"/>
        <v>2.1340684800000003</v>
      </c>
      <c r="DR68" s="61">
        <f t="shared" si="222"/>
        <v>5.7222000000000008</v>
      </c>
      <c r="DS68" s="61">
        <f t="shared" si="223"/>
        <v>12.86100864</v>
      </c>
      <c r="DT68" s="61">
        <f t="shared" si="224"/>
        <v>16.450180560000003</v>
      </c>
      <c r="DU68" s="61">
        <f t="shared" si="225"/>
        <v>15.17797944</v>
      </c>
      <c r="DV68" s="62">
        <f t="shared" si="148"/>
        <v>114.44242512000001</v>
      </c>
    </row>
    <row r="69" spans="1:126" s="1" customFormat="1" ht="12.5" x14ac:dyDescent="0.25">
      <c r="A69" s="5" t="s">
        <v>127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19">
        <f t="shared" si="199"/>
        <v>0</v>
      </c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19">
        <f t="shared" si="200"/>
        <v>0</v>
      </c>
      <c r="AB69" s="118">
        <v>3.3788800000000001</v>
      </c>
      <c r="AC69" s="119">
        <v>3.22736</v>
      </c>
      <c r="AD69" s="119">
        <v>3.4607999999999999</v>
      </c>
      <c r="AE69" s="119">
        <v>3.31488</v>
      </c>
      <c r="AF69" s="119">
        <v>3.3558400000000002</v>
      </c>
      <c r="AG69" s="119">
        <v>3.6857600000000001</v>
      </c>
      <c r="AH69" s="119">
        <v>3.6086399999999998</v>
      </c>
      <c r="AI69" s="119">
        <v>3.45696</v>
      </c>
      <c r="AJ69" s="119">
        <v>3.1796799999999998</v>
      </c>
      <c r="AK69" s="119">
        <v>3.2699199999999999</v>
      </c>
      <c r="AL69" s="119">
        <v>3.3124799999999999</v>
      </c>
      <c r="AM69" s="120">
        <v>3.1195200000000001</v>
      </c>
      <c r="AN69" s="19">
        <f t="shared" si="201"/>
        <v>40.370719999999999</v>
      </c>
      <c r="AO69" s="118">
        <v>3.50888</v>
      </c>
      <c r="AP69" s="119">
        <v>3.22736</v>
      </c>
      <c r="AQ69" s="119">
        <v>3.4607999999999999</v>
      </c>
      <c r="AR69" s="119">
        <v>3.31488</v>
      </c>
      <c r="AS69" s="119">
        <v>3.3558400000000002</v>
      </c>
      <c r="AT69" s="119">
        <v>3.6857600000000001</v>
      </c>
      <c r="AU69" s="119">
        <v>3.6086399999999998</v>
      </c>
      <c r="AV69" s="119">
        <v>3.45696</v>
      </c>
      <c r="AW69" s="119">
        <v>3.1796799999999998</v>
      </c>
      <c r="AX69" s="119">
        <v>3.2699199999999999</v>
      </c>
      <c r="AY69" s="119">
        <v>3.3124799999999999</v>
      </c>
      <c r="AZ69" s="120">
        <v>3.1195200000000001</v>
      </c>
      <c r="BA69" s="19">
        <f t="shared" si="202"/>
        <v>40.500720000000001</v>
      </c>
      <c r="BB69" s="118"/>
      <c r="BC69" s="119"/>
      <c r="BD69" s="119"/>
      <c r="BE69" s="119">
        <v>0.14607999999999999</v>
      </c>
      <c r="BF69" s="119">
        <v>0.15151999999999999</v>
      </c>
      <c r="BG69" s="119">
        <v>0.152</v>
      </c>
      <c r="BH69" s="119">
        <v>1.2035199999999999</v>
      </c>
      <c r="BI69" s="119">
        <v>3.1183999999999998</v>
      </c>
      <c r="BJ69" s="119">
        <v>3.7436799999999999</v>
      </c>
      <c r="BK69" s="119">
        <v>3.3304</v>
      </c>
      <c r="BL69" s="119">
        <v>3.4113600000000002</v>
      </c>
      <c r="BM69" s="120">
        <v>3.04</v>
      </c>
      <c r="BN69" s="19">
        <f t="shared" si="203"/>
        <v>18.296960000000002</v>
      </c>
      <c r="BO69" s="127">
        <v>3.3788800000000001</v>
      </c>
      <c r="BP69" s="127">
        <v>3.22736</v>
      </c>
      <c r="BQ69" s="127">
        <v>3.4607999999999999</v>
      </c>
      <c r="BR69" s="127">
        <v>3.31488</v>
      </c>
      <c r="BS69" s="127">
        <v>3.3558400000000002</v>
      </c>
      <c r="BT69" s="127">
        <v>3.6857600000000001</v>
      </c>
      <c r="BU69" s="127">
        <v>3.6086399999999998</v>
      </c>
      <c r="BV69" s="127">
        <v>3.45696</v>
      </c>
      <c r="BW69" s="127">
        <v>3.1796799999999998</v>
      </c>
      <c r="BX69" s="127">
        <v>3.2699199999999999</v>
      </c>
      <c r="BY69" s="127">
        <v>3.3124799999999999</v>
      </c>
      <c r="BZ69" s="127">
        <v>3.1195200000000001</v>
      </c>
      <c r="CA69" s="19">
        <f t="shared" si="204"/>
        <v>40.370719999999999</v>
      </c>
      <c r="CB69" s="34">
        <f t="shared" si="205"/>
        <v>0</v>
      </c>
      <c r="CC69" s="34">
        <f t="shared" ref="CC69" si="237">IFERROR((CA69/AA69)^(1/4)-1,0)</f>
        <v>0</v>
      </c>
      <c r="CD69" s="34">
        <f t="shared" ref="CD69" si="238">IFERROR((CA69/AN69)^(1/3)-1,0)</f>
        <v>0</v>
      </c>
      <c r="CE69" s="34">
        <f t="shared" ref="CE69" si="239">IFERROR((CA69/BA69)^(1/2)-1,0)</f>
        <v>-1.6061996785800003E-3</v>
      </c>
      <c r="CF69" s="34">
        <f t="shared" ref="CF69" si="240">IFERROR((CA69/BN69)^(1/1)-1,0)</f>
        <v>1.2064168036657454</v>
      </c>
      <c r="CG69" s="42">
        <v>0.04</v>
      </c>
      <c r="CH69" s="41" t="s">
        <v>93</v>
      </c>
      <c r="CI69" s="36">
        <f t="shared" si="210"/>
        <v>0.04</v>
      </c>
      <c r="CJ69" s="36">
        <f t="shared" si="210"/>
        <v>0.04</v>
      </c>
      <c r="CK69" s="36">
        <f t="shared" si="210"/>
        <v>0.04</v>
      </c>
      <c r="CL69" s="36">
        <f t="shared" si="210"/>
        <v>0.04</v>
      </c>
      <c r="CM69" s="36">
        <f t="shared" si="210"/>
        <v>0.04</v>
      </c>
      <c r="CN69" s="36">
        <f t="shared" si="210"/>
        <v>0.04</v>
      </c>
      <c r="CO69" s="118">
        <v>3.4592000000000001</v>
      </c>
      <c r="CP69" s="119">
        <v>4.1055999999999999</v>
      </c>
      <c r="CQ69" s="119">
        <v>4.5012800000000004</v>
      </c>
      <c r="CR69" s="119">
        <v>4.4612800000000004</v>
      </c>
      <c r="CS69" s="119">
        <v>4.2305599999999997</v>
      </c>
      <c r="CT69" s="120">
        <v>4.27536</v>
      </c>
      <c r="CU69" s="51">
        <f t="shared" ref="CU69" si="241">BU69*(1+CI69)</f>
        <v>3.7529856000000001</v>
      </c>
      <c r="CV69" s="51">
        <f t="shared" ref="CV69" si="242">BV69*(1+CJ69)</f>
        <v>3.5952383999999999</v>
      </c>
      <c r="CW69" s="51">
        <f t="shared" ref="CW69" si="243">BW69*(1+CK69)</f>
        <v>3.3068672000000001</v>
      </c>
      <c r="CX69" s="51">
        <f t="shared" ref="CX69" si="244">BX69*(1+CL69)</f>
        <v>3.4007168000000001</v>
      </c>
      <c r="CY69" s="51">
        <f t="shared" ref="CY69" si="245">BY69*(1+CM69)</f>
        <v>3.4449792000000001</v>
      </c>
      <c r="CZ69" s="51">
        <f t="shared" ref="CZ69" si="246">BZ69*(1+CN69)</f>
        <v>3.2443008</v>
      </c>
      <c r="DA69" s="19">
        <f t="shared" ref="DA69" si="247">SUM(CO69:CZ69)</f>
        <v>45.778367999999993</v>
      </c>
      <c r="DB69" s="52">
        <f t="shared" ref="DB69" si="248">IFERROR((DA69/AA69)^(1/5)-1,0)</f>
        <v>0</v>
      </c>
      <c r="DC69" s="53">
        <f t="shared" ref="DC69" si="249">IFERROR((DA69/AN69)^(1/4)-1,0)</f>
        <v>3.192575727917335E-2</v>
      </c>
      <c r="DD69" s="52">
        <f t="shared" ref="DD69" si="250">IFERROR((DA69/BA69)^(1/3)-1,0)</f>
        <v>4.1675670122610864E-2</v>
      </c>
      <c r="DE69" s="52">
        <f t="shared" ref="DE69" si="251">IFERROR((DA69/BN69)^(1/2)-1,0)</f>
        <v>0.58176034563979084</v>
      </c>
      <c r="DF69" s="54">
        <f t="shared" ref="DF69" si="252">IFERROR((DA69/CA69)^(1/1)-1,0)</f>
        <v>0.1339497536828671</v>
      </c>
      <c r="DG69" s="55"/>
      <c r="DH69" s="35" t="s">
        <v>88</v>
      </c>
      <c r="DI69" s="56">
        <f t="shared" si="213"/>
        <v>0</v>
      </c>
      <c r="DJ69" s="61">
        <f t="shared" ref="DJ69" si="253">CO69*(1+$DI69)</f>
        <v>3.4592000000000001</v>
      </c>
      <c r="DK69" s="61">
        <f t="shared" ref="DK69" si="254">CP69*(1+$DI69)</f>
        <v>4.1055999999999999</v>
      </c>
      <c r="DL69" s="61">
        <f t="shared" ref="DL69" si="255">CQ69*(1+$DI69)</f>
        <v>4.5012800000000004</v>
      </c>
      <c r="DM69" s="61">
        <f t="shared" ref="DM69" si="256">CR69*(1+$DI69)</f>
        <v>4.4612800000000004</v>
      </c>
      <c r="DN69" s="61">
        <f t="shared" ref="DN69" si="257">CS69*(1+$DI69)</f>
        <v>4.2305599999999997</v>
      </c>
      <c r="DO69" s="61">
        <f t="shared" ref="DO69" si="258">CT69*(1+$DI69)</f>
        <v>4.27536</v>
      </c>
      <c r="DP69" s="61">
        <f t="shared" ref="DP69" si="259">CU69*(1+$DI69)</f>
        <v>3.7529856000000001</v>
      </c>
      <c r="DQ69" s="61">
        <f t="shared" ref="DQ69" si="260">CV69*(1+$DI69)</f>
        <v>3.5952383999999999</v>
      </c>
      <c r="DR69" s="61">
        <f t="shared" ref="DR69" si="261">CW69*(1+$DI69)</f>
        <v>3.3068672000000001</v>
      </c>
      <c r="DS69" s="61">
        <f t="shared" ref="DS69" si="262">CX69*(1+$DI69)</f>
        <v>3.4007168000000001</v>
      </c>
      <c r="DT69" s="61">
        <f t="shared" ref="DT69" si="263">CY69*(1+$DI69)</f>
        <v>3.4449792000000001</v>
      </c>
      <c r="DU69" s="61">
        <f t="shared" ref="DU69" si="264">CZ69*(1+$DI69)</f>
        <v>3.2443008</v>
      </c>
      <c r="DV69" s="62">
        <f t="shared" ref="DV69" si="265">SUM(DJ69:DU69)</f>
        <v>45.778367999999993</v>
      </c>
    </row>
    <row r="70" spans="1:126" s="1" customFormat="1" ht="12.5" x14ac:dyDescent="0.25">
      <c r="A70" s="5" t="s">
        <v>14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19">
        <f t="shared" si="199"/>
        <v>0</v>
      </c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19">
        <f t="shared" si="200"/>
        <v>0</v>
      </c>
      <c r="AB70" s="118"/>
      <c r="AC70" s="119"/>
      <c r="AD70" s="119"/>
      <c r="AE70" s="119"/>
      <c r="AF70" s="119"/>
      <c r="AG70" s="119"/>
      <c r="AH70" s="119"/>
      <c r="AI70" s="119"/>
      <c r="AJ70" s="119">
        <v>0.25609999999999999</v>
      </c>
      <c r="AK70" s="119">
        <v>2.0899999999999998E-2</v>
      </c>
      <c r="AL70" s="119">
        <v>1.9699999999999999E-2</v>
      </c>
      <c r="AM70" s="120">
        <v>1.6199999999999999E-2</v>
      </c>
      <c r="AN70" s="19">
        <f t="shared" si="201"/>
        <v>0.31289999999999996</v>
      </c>
      <c r="AO70" s="118">
        <v>0.53710000000000002</v>
      </c>
      <c r="AP70" s="119">
        <v>1.54E-2</v>
      </c>
      <c r="AQ70" s="119">
        <v>1.78E-2</v>
      </c>
      <c r="AR70" s="119">
        <v>1.5100000000000001E-2</v>
      </c>
      <c r="AS70" s="119">
        <v>1.6799999999999999E-2</v>
      </c>
      <c r="AT70" s="119">
        <v>1.8800000000000001E-2</v>
      </c>
      <c r="AU70" s="119">
        <v>1.7600000000000001E-2</v>
      </c>
      <c r="AV70" s="119">
        <v>1.9300000000000001E-2</v>
      </c>
      <c r="AW70" s="119">
        <v>2.01E-2</v>
      </c>
      <c r="AX70" s="119">
        <v>1.9699999999999999E-2</v>
      </c>
      <c r="AY70" s="119">
        <v>1.89E-2</v>
      </c>
      <c r="AZ70" s="120">
        <v>1.6199999999999999E-2</v>
      </c>
      <c r="BA70" s="19">
        <f t="shared" si="202"/>
        <v>0.73280000000000012</v>
      </c>
      <c r="BB70" s="118">
        <v>1.7899999999999999E-2</v>
      </c>
      <c r="BC70" s="119">
        <v>1.6299999999999999E-2</v>
      </c>
      <c r="BD70" s="119">
        <v>1.72E-2</v>
      </c>
      <c r="BE70" s="119">
        <v>1.6899999999999998E-2</v>
      </c>
      <c r="BF70" s="119">
        <v>1.7100000000000001E-2</v>
      </c>
      <c r="BG70" s="119">
        <v>1.66E-2</v>
      </c>
      <c r="BH70" s="119">
        <v>1.7500000000000002E-2</v>
      </c>
      <c r="BI70" s="119">
        <v>1.7899999999999999E-2</v>
      </c>
      <c r="BJ70" s="119">
        <v>1.8100000000000002E-2</v>
      </c>
      <c r="BK70" s="119">
        <v>1.8700000000000001E-2</v>
      </c>
      <c r="BL70" s="119">
        <v>1.84E-2</v>
      </c>
      <c r="BM70" s="120">
        <v>1.54E-2</v>
      </c>
      <c r="BN70" s="19">
        <f t="shared" si="203"/>
        <v>0.20800000000000002</v>
      </c>
      <c r="BO70" s="127">
        <v>1.15E-2</v>
      </c>
      <c r="BP70" s="127">
        <v>2.2599999999999999E-2</v>
      </c>
      <c r="BQ70" s="127">
        <v>1.7999999999999999E-2</v>
      </c>
      <c r="BR70" s="127">
        <v>1.52E-2</v>
      </c>
      <c r="BS70" s="127">
        <v>1.7000000000000001E-2</v>
      </c>
      <c r="BT70" s="127">
        <v>1.8100000000000002E-2</v>
      </c>
      <c r="BU70" s="127">
        <v>1.47E-2</v>
      </c>
      <c r="BV70" s="127">
        <v>1.9699999999999999E-2</v>
      </c>
      <c r="BW70" s="127">
        <v>1.9900000000000001E-2</v>
      </c>
      <c r="BX70" s="127">
        <v>1.8700000000000001E-2</v>
      </c>
      <c r="BY70" s="127">
        <v>1.9599999999999999E-2</v>
      </c>
      <c r="BZ70" s="127">
        <v>1.7500000000000002E-2</v>
      </c>
      <c r="CA70" s="19">
        <f t="shared" si="204"/>
        <v>0.21250000000000002</v>
      </c>
      <c r="CB70" s="34">
        <f t="shared" si="205"/>
        <v>0</v>
      </c>
      <c r="CC70" s="34">
        <f t="shared" si="206"/>
        <v>0</v>
      </c>
      <c r="CD70" s="34">
        <f t="shared" si="207"/>
        <v>-0.12100894185142697</v>
      </c>
      <c r="CE70" s="34">
        <f t="shared" si="208"/>
        <v>-0.4614987238138164</v>
      </c>
      <c r="CF70" s="34">
        <f t="shared" si="209"/>
        <v>2.1634615384615419E-2</v>
      </c>
      <c r="CG70" s="42"/>
      <c r="CH70" s="41" t="s">
        <v>92</v>
      </c>
      <c r="CI70" s="36">
        <f t="shared" ref="CI70:CN75" si="266">HLOOKUP($CH70,$CB$4:$CG$116,ROW($CB70)-ROW($CB$3), FALSE)</f>
        <v>2.1634615384615419E-2</v>
      </c>
      <c r="CJ70" s="36">
        <f t="shared" si="266"/>
        <v>2.1634615384615419E-2</v>
      </c>
      <c r="CK70" s="36">
        <f t="shared" si="266"/>
        <v>2.1634615384615419E-2</v>
      </c>
      <c r="CL70" s="36">
        <f t="shared" si="266"/>
        <v>2.1634615384615419E-2</v>
      </c>
      <c r="CM70" s="36">
        <f t="shared" si="266"/>
        <v>2.1634615384615419E-2</v>
      </c>
      <c r="CN70" s="36">
        <f t="shared" si="266"/>
        <v>2.1634615384615419E-2</v>
      </c>
      <c r="CO70" s="118">
        <v>2.2100000000000002E-2</v>
      </c>
      <c r="CP70" s="119">
        <v>2.8799999999999999E-2</v>
      </c>
      <c r="CQ70" s="119">
        <v>2.69E-2</v>
      </c>
      <c r="CR70" s="119">
        <v>1.83E-2</v>
      </c>
      <c r="CS70" s="119">
        <v>2.41E-2</v>
      </c>
      <c r="CT70" s="120">
        <v>3.1300000000000001E-2</v>
      </c>
      <c r="CU70" s="51">
        <f t="shared" si="226"/>
        <v>1.5018028846153846E-2</v>
      </c>
      <c r="CV70" s="51">
        <f t="shared" si="227"/>
        <v>2.0126201923076924E-2</v>
      </c>
      <c r="CW70" s="51">
        <f t="shared" si="228"/>
        <v>2.0330528846153849E-2</v>
      </c>
      <c r="CX70" s="51">
        <f t="shared" si="229"/>
        <v>1.9104567307692309E-2</v>
      </c>
      <c r="CY70" s="51">
        <f t="shared" si="230"/>
        <v>2.0024038461538461E-2</v>
      </c>
      <c r="CZ70" s="51">
        <f t="shared" si="231"/>
        <v>1.7878605769230772E-2</v>
      </c>
      <c r="DA70" s="19">
        <f t="shared" si="212"/>
        <v>0.2639819711538462</v>
      </c>
      <c r="DB70" s="52">
        <f t="shared" si="232"/>
        <v>0</v>
      </c>
      <c r="DC70" s="53">
        <f t="shared" si="233"/>
        <v>-4.1610215162312669E-2</v>
      </c>
      <c r="DD70" s="52">
        <f t="shared" si="234"/>
        <v>-0.2884649979099273</v>
      </c>
      <c r="DE70" s="52">
        <f t="shared" si="235"/>
        <v>0.12656295522522787</v>
      </c>
      <c r="DF70" s="54">
        <f t="shared" si="236"/>
        <v>0.24226809954751127</v>
      </c>
      <c r="DG70" s="55">
        <v>0.05</v>
      </c>
      <c r="DH70" s="35" t="s">
        <v>93</v>
      </c>
      <c r="DI70" s="56">
        <f t="shared" si="213"/>
        <v>0.05</v>
      </c>
      <c r="DJ70" s="61">
        <f t="shared" si="214"/>
        <v>2.3205000000000003E-2</v>
      </c>
      <c r="DK70" s="61">
        <f t="shared" si="215"/>
        <v>3.024E-2</v>
      </c>
      <c r="DL70" s="61">
        <f t="shared" si="216"/>
        <v>2.8245000000000003E-2</v>
      </c>
      <c r="DM70" s="61">
        <f t="shared" si="217"/>
        <v>1.9214999999999999E-2</v>
      </c>
      <c r="DN70" s="61">
        <f t="shared" si="218"/>
        <v>2.5305000000000001E-2</v>
      </c>
      <c r="DO70" s="61">
        <f t="shared" si="219"/>
        <v>3.2865000000000005E-2</v>
      </c>
      <c r="DP70" s="61">
        <f t="shared" si="220"/>
        <v>1.576893028846154E-2</v>
      </c>
      <c r="DQ70" s="61">
        <f t="shared" si="221"/>
        <v>2.1132512019230772E-2</v>
      </c>
      <c r="DR70" s="61">
        <f t="shared" si="222"/>
        <v>2.1347055288461543E-2</v>
      </c>
      <c r="DS70" s="61">
        <f t="shared" si="223"/>
        <v>2.0059795673076926E-2</v>
      </c>
      <c r="DT70" s="61">
        <f t="shared" si="224"/>
        <v>2.1025240384615385E-2</v>
      </c>
      <c r="DU70" s="61">
        <f t="shared" si="225"/>
        <v>1.8772536057692312E-2</v>
      </c>
      <c r="DV70" s="62">
        <f t="shared" si="148"/>
        <v>0.2771810697115385</v>
      </c>
    </row>
    <row r="71" spans="1:126" s="1" customFormat="1" ht="12.5" x14ac:dyDescent="0.2">
      <c r="A71" s="5" t="s">
        <v>13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19">
        <f t="shared" si="199"/>
        <v>0</v>
      </c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19">
        <f t="shared" si="200"/>
        <v>0</v>
      </c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19">
        <f t="shared" si="201"/>
        <v>0</v>
      </c>
      <c r="AO71" s="25"/>
      <c r="AP71" s="25"/>
      <c r="AQ71" s="25"/>
      <c r="AR71" s="25"/>
      <c r="AS71" s="25"/>
      <c r="AT71" s="25"/>
      <c r="AU71" s="25"/>
      <c r="AV71" s="25"/>
      <c r="AW71" s="25"/>
      <c r="AX71" s="25"/>
      <c r="AY71" s="25"/>
      <c r="AZ71" s="25"/>
      <c r="BA71" s="19">
        <f t="shared" si="202"/>
        <v>0</v>
      </c>
      <c r="BB71" s="25"/>
      <c r="BC71" s="25"/>
      <c r="BD71" s="25"/>
      <c r="BE71" s="25"/>
      <c r="BF71" s="25"/>
      <c r="BG71" s="25"/>
      <c r="BH71" s="25"/>
      <c r="BI71" s="25"/>
      <c r="BJ71" s="25"/>
      <c r="BK71" s="25"/>
      <c r="BL71" s="25"/>
      <c r="BM71" s="25"/>
      <c r="BN71" s="19">
        <f t="shared" si="203"/>
        <v>0</v>
      </c>
      <c r="BO71" s="25"/>
      <c r="BP71" s="25"/>
      <c r="BQ71" s="25"/>
      <c r="BR71" s="25"/>
      <c r="BS71" s="25"/>
      <c r="BT71" s="25"/>
      <c r="BU71" s="25"/>
      <c r="BV71" s="25"/>
      <c r="BW71" s="25"/>
      <c r="BX71" s="25"/>
      <c r="BY71" s="25"/>
      <c r="BZ71" s="25"/>
      <c r="CA71" s="19">
        <f t="shared" si="204"/>
        <v>0</v>
      </c>
      <c r="CB71" s="34">
        <f t="shared" si="205"/>
        <v>0</v>
      </c>
      <c r="CC71" s="34">
        <f t="shared" si="206"/>
        <v>0</v>
      </c>
      <c r="CD71" s="34">
        <f t="shared" si="207"/>
        <v>0</v>
      </c>
      <c r="CE71" s="34">
        <f t="shared" si="208"/>
        <v>0</v>
      </c>
      <c r="CF71" s="34">
        <f t="shared" si="209"/>
        <v>0</v>
      </c>
      <c r="CG71" s="42">
        <v>0.05</v>
      </c>
      <c r="CH71" s="41" t="s">
        <v>93</v>
      </c>
      <c r="CI71" s="36">
        <f t="shared" si="266"/>
        <v>0.05</v>
      </c>
      <c r="CJ71" s="36">
        <f t="shared" si="266"/>
        <v>0.05</v>
      </c>
      <c r="CK71" s="36">
        <f t="shared" si="266"/>
        <v>0.05</v>
      </c>
      <c r="CL71" s="36">
        <f t="shared" si="266"/>
        <v>0.05</v>
      </c>
      <c r="CM71" s="36">
        <f t="shared" si="266"/>
        <v>0.05</v>
      </c>
      <c r="CN71" s="36">
        <f t="shared" si="266"/>
        <v>0.05</v>
      </c>
      <c r="CO71" s="25"/>
      <c r="CP71" s="25"/>
      <c r="CQ71" s="25"/>
      <c r="CR71" s="25"/>
      <c r="CS71" s="25"/>
      <c r="CT71" s="25"/>
      <c r="CU71" s="51">
        <f t="shared" si="226"/>
        <v>0</v>
      </c>
      <c r="CV71" s="51">
        <f t="shared" si="227"/>
        <v>0</v>
      </c>
      <c r="CW71" s="51">
        <f t="shared" si="228"/>
        <v>0</v>
      </c>
      <c r="CX71" s="51">
        <f t="shared" si="229"/>
        <v>0</v>
      </c>
      <c r="CY71" s="51">
        <f t="shared" si="230"/>
        <v>0</v>
      </c>
      <c r="CZ71" s="51">
        <f t="shared" si="231"/>
        <v>0</v>
      </c>
      <c r="DA71" s="19">
        <f t="shared" si="212"/>
        <v>0</v>
      </c>
      <c r="DB71" s="52">
        <f t="shared" si="232"/>
        <v>0</v>
      </c>
      <c r="DC71" s="53">
        <f t="shared" si="233"/>
        <v>0</v>
      </c>
      <c r="DD71" s="52">
        <f t="shared" si="234"/>
        <v>0</v>
      </c>
      <c r="DE71" s="52">
        <f t="shared" si="235"/>
        <v>0</v>
      </c>
      <c r="DF71" s="54">
        <f t="shared" si="236"/>
        <v>0</v>
      </c>
      <c r="DG71" s="55">
        <v>0.08</v>
      </c>
      <c r="DH71" s="35" t="s">
        <v>93</v>
      </c>
      <c r="DI71" s="56">
        <f t="shared" si="213"/>
        <v>0.08</v>
      </c>
      <c r="DJ71" s="61">
        <f t="shared" si="214"/>
        <v>0</v>
      </c>
      <c r="DK71" s="61">
        <f t="shared" si="215"/>
        <v>0</v>
      </c>
      <c r="DL71" s="61">
        <f t="shared" si="216"/>
        <v>0</v>
      </c>
      <c r="DM71" s="61">
        <f t="shared" si="217"/>
        <v>0</v>
      </c>
      <c r="DN71" s="61">
        <f t="shared" si="218"/>
        <v>0</v>
      </c>
      <c r="DO71" s="61">
        <f t="shared" si="219"/>
        <v>0</v>
      </c>
      <c r="DP71" s="61">
        <f t="shared" si="220"/>
        <v>0</v>
      </c>
      <c r="DQ71" s="61">
        <f t="shared" si="221"/>
        <v>0</v>
      </c>
      <c r="DR71" s="61">
        <f t="shared" si="222"/>
        <v>0</v>
      </c>
      <c r="DS71" s="61">
        <f t="shared" si="223"/>
        <v>0</v>
      </c>
      <c r="DT71" s="61">
        <f t="shared" si="224"/>
        <v>0</v>
      </c>
      <c r="DU71" s="61">
        <f t="shared" si="225"/>
        <v>0</v>
      </c>
      <c r="DV71" s="62">
        <f t="shared" si="148"/>
        <v>0</v>
      </c>
    </row>
    <row r="72" spans="1:126" s="1" customFormat="1" ht="12.5" x14ac:dyDescent="0.2">
      <c r="A72" s="5" t="s">
        <v>58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19">
        <f t="shared" si="199"/>
        <v>0</v>
      </c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19">
        <f t="shared" si="200"/>
        <v>0</v>
      </c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19">
        <f t="shared" si="201"/>
        <v>0</v>
      </c>
      <c r="AO72" s="25"/>
      <c r="AP72" s="25"/>
      <c r="AQ72" s="25"/>
      <c r="AR72" s="25"/>
      <c r="AS72" s="25"/>
      <c r="AT72" s="25"/>
      <c r="AU72" s="25"/>
      <c r="AV72" s="25"/>
      <c r="AW72" s="25"/>
      <c r="AX72" s="25"/>
      <c r="AY72" s="25"/>
      <c r="AZ72" s="25"/>
      <c r="BA72" s="19">
        <f t="shared" si="202"/>
        <v>0</v>
      </c>
      <c r="BB72" s="25"/>
      <c r="BC72" s="25"/>
      <c r="BD72" s="25"/>
      <c r="BE72" s="25"/>
      <c r="BF72" s="25"/>
      <c r="BG72" s="25"/>
      <c r="BH72" s="25"/>
      <c r="BI72" s="25"/>
      <c r="BJ72" s="25"/>
      <c r="BK72" s="25"/>
      <c r="BL72" s="25"/>
      <c r="BM72" s="25"/>
      <c r="BN72" s="19">
        <f t="shared" si="203"/>
        <v>0</v>
      </c>
      <c r="BO72" s="25"/>
      <c r="BP72" s="25"/>
      <c r="BQ72" s="25"/>
      <c r="BR72" s="25"/>
      <c r="BS72" s="25"/>
      <c r="BT72" s="25"/>
      <c r="BU72" s="25"/>
      <c r="BV72" s="25"/>
      <c r="BW72" s="25"/>
      <c r="BX72" s="25"/>
      <c r="BY72" s="25"/>
      <c r="BZ72" s="25"/>
      <c r="CA72" s="19">
        <f t="shared" si="204"/>
        <v>0</v>
      </c>
      <c r="CB72" s="34">
        <f t="shared" si="205"/>
        <v>0</v>
      </c>
      <c r="CC72" s="34">
        <f t="shared" si="206"/>
        <v>0</v>
      </c>
      <c r="CD72" s="34">
        <f t="shared" si="207"/>
        <v>0</v>
      </c>
      <c r="CE72" s="34">
        <f t="shared" si="208"/>
        <v>0</v>
      </c>
      <c r="CF72" s="34">
        <f t="shared" si="209"/>
        <v>0</v>
      </c>
      <c r="CG72" s="43"/>
      <c r="CH72" s="41" t="s">
        <v>92</v>
      </c>
      <c r="CI72" s="36">
        <f t="shared" si="266"/>
        <v>0</v>
      </c>
      <c r="CJ72" s="36">
        <f t="shared" si="266"/>
        <v>0</v>
      </c>
      <c r="CK72" s="36">
        <f t="shared" si="266"/>
        <v>0</v>
      </c>
      <c r="CL72" s="36">
        <f t="shared" si="266"/>
        <v>0</v>
      </c>
      <c r="CM72" s="36">
        <f t="shared" si="266"/>
        <v>0</v>
      </c>
      <c r="CN72" s="36">
        <f t="shared" si="266"/>
        <v>0</v>
      </c>
      <c r="CO72" s="25"/>
      <c r="CP72" s="25"/>
      <c r="CQ72" s="25"/>
      <c r="CR72" s="25"/>
      <c r="CS72" s="25"/>
      <c r="CT72" s="25"/>
      <c r="CU72" s="51">
        <f t="shared" si="226"/>
        <v>0</v>
      </c>
      <c r="CV72" s="51">
        <f t="shared" si="227"/>
        <v>0</v>
      </c>
      <c r="CW72" s="51">
        <f t="shared" si="228"/>
        <v>0</v>
      </c>
      <c r="CX72" s="51">
        <f t="shared" si="229"/>
        <v>0</v>
      </c>
      <c r="CY72" s="51">
        <f t="shared" si="230"/>
        <v>0</v>
      </c>
      <c r="CZ72" s="51">
        <f t="shared" si="231"/>
        <v>0</v>
      </c>
      <c r="DA72" s="19">
        <f t="shared" si="212"/>
        <v>0</v>
      </c>
      <c r="DB72" s="52">
        <f t="shared" si="232"/>
        <v>0</v>
      </c>
      <c r="DC72" s="53">
        <f t="shared" si="233"/>
        <v>0</v>
      </c>
      <c r="DD72" s="52">
        <f t="shared" si="234"/>
        <v>0</v>
      </c>
      <c r="DE72" s="52">
        <f t="shared" si="235"/>
        <v>0</v>
      </c>
      <c r="DF72" s="54">
        <f t="shared" si="236"/>
        <v>0</v>
      </c>
      <c r="DG72" s="55">
        <v>0.05</v>
      </c>
      <c r="DH72" s="35" t="s">
        <v>93</v>
      </c>
      <c r="DI72" s="56">
        <f t="shared" si="213"/>
        <v>0.05</v>
      </c>
      <c r="DJ72" s="61">
        <f t="shared" si="214"/>
        <v>0</v>
      </c>
      <c r="DK72" s="61">
        <f t="shared" si="215"/>
        <v>0</v>
      </c>
      <c r="DL72" s="61">
        <f t="shared" si="216"/>
        <v>0</v>
      </c>
      <c r="DM72" s="61">
        <f t="shared" si="217"/>
        <v>0</v>
      </c>
      <c r="DN72" s="61">
        <f t="shared" si="218"/>
        <v>0</v>
      </c>
      <c r="DO72" s="61">
        <f t="shared" si="219"/>
        <v>0</v>
      </c>
      <c r="DP72" s="61">
        <f t="shared" si="220"/>
        <v>0</v>
      </c>
      <c r="DQ72" s="61">
        <f t="shared" si="221"/>
        <v>0</v>
      </c>
      <c r="DR72" s="61">
        <f t="shared" si="222"/>
        <v>0</v>
      </c>
      <c r="DS72" s="61">
        <f t="shared" si="223"/>
        <v>0</v>
      </c>
      <c r="DT72" s="61">
        <f t="shared" si="224"/>
        <v>0</v>
      </c>
      <c r="DU72" s="61">
        <f t="shared" si="225"/>
        <v>0</v>
      </c>
      <c r="DV72" s="62">
        <f t="shared" si="148"/>
        <v>0</v>
      </c>
    </row>
    <row r="73" spans="1:126" s="1" customFormat="1" ht="12.5" x14ac:dyDescent="0.2">
      <c r="A73" s="5" t="s">
        <v>59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19">
        <f t="shared" si="199"/>
        <v>0</v>
      </c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19">
        <f t="shared" si="200"/>
        <v>0</v>
      </c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19">
        <f t="shared" si="201"/>
        <v>0</v>
      </c>
      <c r="AO73" s="25"/>
      <c r="AP73" s="25"/>
      <c r="AQ73" s="25"/>
      <c r="AR73" s="25"/>
      <c r="AS73" s="25"/>
      <c r="AT73" s="25"/>
      <c r="AU73" s="25"/>
      <c r="AV73" s="25"/>
      <c r="AW73" s="25"/>
      <c r="AX73" s="25"/>
      <c r="AY73" s="25"/>
      <c r="AZ73" s="25"/>
      <c r="BA73" s="19">
        <f t="shared" si="202"/>
        <v>0</v>
      </c>
      <c r="BB73" s="25"/>
      <c r="BC73" s="25"/>
      <c r="BD73" s="25"/>
      <c r="BE73" s="25"/>
      <c r="BF73" s="25"/>
      <c r="BG73" s="25"/>
      <c r="BH73" s="25"/>
      <c r="BI73" s="25"/>
      <c r="BJ73" s="25"/>
      <c r="BK73" s="25"/>
      <c r="BL73" s="25"/>
      <c r="BM73" s="25"/>
      <c r="BN73" s="19">
        <f t="shared" si="203"/>
        <v>0</v>
      </c>
      <c r="BO73" s="25"/>
      <c r="BP73" s="25"/>
      <c r="BQ73" s="25"/>
      <c r="BR73" s="25"/>
      <c r="BS73" s="25"/>
      <c r="BT73" s="25"/>
      <c r="BU73" s="25"/>
      <c r="BV73" s="25"/>
      <c r="BW73" s="25"/>
      <c r="BX73" s="25"/>
      <c r="BY73" s="25"/>
      <c r="BZ73" s="25"/>
      <c r="CA73" s="19">
        <f t="shared" si="204"/>
        <v>0</v>
      </c>
      <c r="CB73" s="34">
        <f t="shared" si="205"/>
        <v>0</v>
      </c>
      <c r="CC73" s="34">
        <f t="shared" si="206"/>
        <v>0</v>
      </c>
      <c r="CD73" s="34">
        <f t="shared" si="207"/>
        <v>0</v>
      </c>
      <c r="CE73" s="34">
        <f t="shared" si="208"/>
        <v>0</v>
      </c>
      <c r="CF73" s="34">
        <f t="shared" si="209"/>
        <v>0</v>
      </c>
      <c r="CG73" s="42"/>
      <c r="CH73" s="41" t="s">
        <v>92</v>
      </c>
      <c r="CI73" s="36">
        <f t="shared" si="266"/>
        <v>0</v>
      </c>
      <c r="CJ73" s="36">
        <f t="shared" si="266"/>
        <v>0</v>
      </c>
      <c r="CK73" s="36">
        <f t="shared" si="266"/>
        <v>0</v>
      </c>
      <c r="CL73" s="36">
        <f t="shared" si="266"/>
        <v>0</v>
      </c>
      <c r="CM73" s="36">
        <f t="shared" si="266"/>
        <v>0</v>
      </c>
      <c r="CN73" s="36">
        <f t="shared" si="266"/>
        <v>0</v>
      </c>
      <c r="CO73" s="25"/>
      <c r="CP73" s="25"/>
      <c r="CQ73" s="25"/>
      <c r="CR73" s="25"/>
      <c r="CS73" s="25"/>
      <c r="CT73" s="25"/>
      <c r="CU73" s="51">
        <f t="shared" si="226"/>
        <v>0</v>
      </c>
      <c r="CV73" s="51">
        <f t="shared" si="227"/>
        <v>0</v>
      </c>
      <c r="CW73" s="51">
        <f t="shared" si="228"/>
        <v>0</v>
      </c>
      <c r="CX73" s="51">
        <f t="shared" si="229"/>
        <v>0</v>
      </c>
      <c r="CY73" s="51">
        <f t="shared" si="230"/>
        <v>0</v>
      </c>
      <c r="CZ73" s="51">
        <f t="shared" si="231"/>
        <v>0</v>
      </c>
      <c r="DA73" s="19">
        <f t="shared" si="212"/>
        <v>0</v>
      </c>
      <c r="DB73" s="52">
        <f t="shared" si="232"/>
        <v>0</v>
      </c>
      <c r="DC73" s="53">
        <f t="shared" si="233"/>
        <v>0</v>
      </c>
      <c r="DD73" s="52">
        <f t="shared" si="234"/>
        <v>0</v>
      </c>
      <c r="DE73" s="52">
        <f t="shared" si="235"/>
        <v>0</v>
      </c>
      <c r="DF73" s="54">
        <f t="shared" si="236"/>
        <v>0</v>
      </c>
      <c r="DG73" s="55">
        <v>0.05</v>
      </c>
      <c r="DH73" s="35" t="s">
        <v>93</v>
      </c>
      <c r="DI73" s="56">
        <f t="shared" si="213"/>
        <v>0.05</v>
      </c>
      <c r="DJ73" s="61">
        <f t="shared" si="214"/>
        <v>0</v>
      </c>
      <c r="DK73" s="61">
        <f t="shared" si="215"/>
        <v>0</v>
      </c>
      <c r="DL73" s="61">
        <f t="shared" si="216"/>
        <v>0</v>
      </c>
      <c r="DM73" s="61">
        <f t="shared" si="217"/>
        <v>0</v>
      </c>
      <c r="DN73" s="61">
        <f t="shared" si="218"/>
        <v>0</v>
      </c>
      <c r="DO73" s="61">
        <f t="shared" si="219"/>
        <v>0</v>
      </c>
      <c r="DP73" s="61">
        <f t="shared" si="220"/>
        <v>0</v>
      </c>
      <c r="DQ73" s="61">
        <f t="shared" si="221"/>
        <v>0</v>
      </c>
      <c r="DR73" s="61">
        <f t="shared" si="222"/>
        <v>0</v>
      </c>
      <c r="DS73" s="61">
        <f t="shared" si="223"/>
        <v>0</v>
      </c>
      <c r="DT73" s="61">
        <f t="shared" si="224"/>
        <v>0</v>
      </c>
      <c r="DU73" s="61">
        <f t="shared" si="225"/>
        <v>0</v>
      </c>
      <c r="DV73" s="62">
        <f t="shared" si="148"/>
        <v>0</v>
      </c>
    </row>
    <row r="74" spans="1:126" s="1" customFormat="1" ht="12.5" x14ac:dyDescent="0.2">
      <c r="A74" s="5" t="s">
        <v>60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19">
        <f t="shared" si="199"/>
        <v>0</v>
      </c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19">
        <f t="shared" si="200"/>
        <v>0</v>
      </c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19">
        <f t="shared" si="201"/>
        <v>0</v>
      </c>
      <c r="AO74" s="25"/>
      <c r="AP74" s="25"/>
      <c r="AQ74" s="25"/>
      <c r="AR74" s="25"/>
      <c r="AS74" s="25"/>
      <c r="AT74" s="25"/>
      <c r="AU74" s="25"/>
      <c r="AV74" s="25"/>
      <c r="AW74" s="25"/>
      <c r="AX74" s="25"/>
      <c r="AY74" s="25"/>
      <c r="AZ74" s="25"/>
      <c r="BA74" s="19">
        <f t="shared" si="202"/>
        <v>0</v>
      </c>
      <c r="BB74" s="25"/>
      <c r="BC74" s="25"/>
      <c r="BD74" s="25"/>
      <c r="BE74" s="25"/>
      <c r="BF74" s="25"/>
      <c r="BG74" s="25"/>
      <c r="BH74" s="25"/>
      <c r="BI74" s="25"/>
      <c r="BJ74" s="25"/>
      <c r="BK74" s="25"/>
      <c r="BL74" s="25"/>
      <c r="BM74" s="25"/>
      <c r="BN74" s="19">
        <f t="shared" si="203"/>
        <v>0</v>
      </c>
      <c r="BO74" s="25"/>
      <c r="BP74" s="25"/>
      <c r="BQ74" s="25"/>
      <c r="BR74" s="25"/>
      <c r="BS74" s="25"/>
      <c r="BT74" s="25"/>
      <c r="BU74" s="25"/>
      <c r="BV74" s="25"/>
      <c r="BW74" s="25"/>
      <c r="BX74" s="25"/>
      <c r="BY74" s="25"/>
      <c r="BZ74" s="25"/>
      <c r="CA74" s="19">
        <f t="shared" si="204"/>
        <v>0</v>
      </c>
      <c r="CB74" s="34">
        <f t="shared" si="205"/>
        <v>0</v>
      </c>
      <c r="CC74" s="34">
        <f t="shared" si="206"/>
        <v>0</v>
      </c>
      <c r="CD74" s="34">
        <f t="shared" si="207"/>
        <v>0</v>
      </c>
      <c r="CE74" s="34">
        <f t="shared" si="208"/>
        <v>0</v>
      </c>
      <c r="CF74" s="34">
        <f t="shared" si="209"/>
        <v>0</v>
      </c>
      <c r="CG74" s="42"/>
      <c r="CH74" s="41" t="s">
        <v>88</v>
      </c>
      <c r="CI74" s="36">
        <f t="shared" si="266"/>
        <v>0</v>
      </c>
      <c r="CJ74" s="36">
        <f t="shared" si="266"/>
        <v>0</v>
      </c>
      <c r="CK74" s="36">
        <f t="shared" si="266"/>
        <v>0</v>
      </c>
      <c r="CL74" s="36">
        <f t="shared" si="266"/>
        <v>0</v>
      </c>
      <c r="CM74" s="36">
        <f t="shared" si="266"/>
        <v>0</v>
      </c>
      <c r="CN74" s="36">
        <f t="shared" si="266"/>
        <v>0</v>
      </c>
      <c r="CO74" s="25"/>
      <c r="CP74" s="25"/>
      <c r="CQ74" s="25"/>
      <c r="CR74" s="25"/>
      <c r="CS74" s="25"/>
      <c r="CT74" s="25"/>
      <c r="CU74" s="51">
        <f t="shared" si="226"/>
        <v>0</v>
      </c>
      <c r="CV74" s="51">
        <f t="shared" si="227"/>
        <v>0</v>
      </c>
      <c r="CW74" s="51">
        <f t="shared" si="228"/>
        <v>0</v>
      </c>
      <c r="CX74" s="51">
        <f t="shared" si="229"/>
        <v>0</v>
      </c>
      <c r="CY74" s="51">
        <f t="shared" si="230"/>
        <v>0</v>
      </c>
      <c r="CZ74" s="51">
        <f t="shared" si="231"/>
        <v>0</v>
      </c>
      <c r="DA74" s="19">
        <f t="shared" si="212"/>
        <v>0</v>
      </c>
      <c r="DB74" s="52">
        <f t="shared" si="232"/>
        <v>0</v>
      </c>
      <c r="DC74" s="53">
        <f t="shared" si="233"/>
        <v>0</v>
      </c>
      <c r="DD74" s="52">
        <f t="shared" si="234"/>
        <v>0</v>
      </c>
      <c r="DE74" s="52">
        <f t="shared" si="235"/>
        <v>0</v>
      </c>
      <c r="DF74" s="54">
        <f t="shared" si="236"/>
        <v>0</v>
      </c>
      <c r="DG74" s="55">
        <v>0.02</v>
      </c>
      <c r="DH74" s="35" t="s">
        <v>93</v>
      </c>
      <c r="DI74" s="56">
        <f t="shared" si="213"/>
        <v>0.02</v>
      </c>
      <c r="DJ74" s="61">
        <f t="shared" si="214"/>
        <v>0</v>
      </c>
      <c r="DK74" s="61">
        <f t="shared" si="215"/>
        <v>0</v>
      </c>
      <c r="DL74" s="61">
        <f t="shared" si="216"/>
        <v>0</v>
      </c>
      <c r="DM74" s="61">
        <f t="shared" si="217"/>
        <v>0</v>
      </c>
      <c r="DN74" s="61">
        <f t="shared" si="218"/>
        <v>0</v>
      </c>
      <c r="DO74" s="61">
        <f t="shared" si="219"/>
        <v>0</v>
      </c>
      <c r="DP74" s="61">
        <f t="shared" si="220"/>
        <v>0</v>
      </c>
      <c r="DQ74" s="61">
        <f t="shared" si="221"/>
        <v>0</v>
      </c>
      <c r="DR74" s="61">
        <f t="shared" si="222"/>
        <v>0</v>
      </c>
      <c r="DS74" s="61">
        <f t="shared" si="223"/>
        <v>0</v>
      </c>
      <c r="DT74" s="61">
        <f t="shared" si="224"/>
        <v>0</v>
      </c>
      <c r="DU74" s="61">
        <f t="shared" si="225"/>
        <v>0</v>
      </c>
      <c r="DV74" s="62">
        <f t="shared" si="148"/>
        <v>0</v>
      </c>
    </row>
    <row r="75" spans="1:126" s="1" customFormat="1" ht="12.5" x14ac:dyDescent="0.2">
      <c r="A75" s="5" t="s">
        <v>128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19">
        <f t="shared" si="199"/>
        <v>0</v>
      </c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19">
        <f t="shared" si="200"/>
        <v>0</v>
      </c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19">
        <f t="shared" si="201"/>
        <v>0</v>
      </c>
      <c r="AO75" s="25"/>
      <c r="AP75" s="25"/>
      <c r="AQ75" s="25"/>
      <c r="AR75" s="25"/>
      <c r="AS75" s="25"/>
      <c r="AT75" s="25"/>
      <c r="AU75" s="25"/>
      <c r="AV75" s="25"/>
      <c r="AW75" s="25"/>
      <c r="AX75" s="25"/>
      <c r="AY75" s="25"/>
      <c r="AZ75" s="25"/>
      <c r="BA75" s="19">
        <f t="shared" si="202"/>
        <v>0</v>
      </c>
      <c r="BB75" s="25"/>
      <c r="BC75" s="25"/>
      <c r="BD75" s="25"/>
      <c r="BE75" s="25"/>
      <c r="BF75" s="25"/>
      <c r="BG75" s="25"/>
      <c r="BH75" s="25"/>
      <c r="BI75" s="25"/>
      <c r="BJ75" s="25"/>
      <c r="BK75" s="25"/>
      <c r="BL75" s="25"/>
      <c r="BM75" s="25"/>
      <c r="BN75" s="19">
        <f t="shared" si="203"/>
        <v>0</v>
      </c>
      <c r="BO75" s="25"/>
      <c r="BP75" s="25"/>
      <c r="BQ75" s="25"/>
      <c r="BR75" s="25"/>
      <c r="BS75" s="25"/>
      <c r="BT75" s="25"/>
      <c r="BU75" s="25"/>
      <c r="BV75" s="25"/>
      <c r="BW75" s="25"/>
      <c r="BX75" s="25"/>
      <c r="BY75" s="25"/>
      <c r="BZ75" s="25"/>
      <c r="CA75" s="19">
        <f t="shared" si="204"/>
        <v>0</v>
      </c>
      <c r="CB75" s="34">
        <f t="shared" si="205"/>
        <v>0</v>
      </c>
      <c r="CC75" s="34">
        <f t="shared" ref="CC75" si="267">IFERROR((CA75/AA75)^(1/4)-1,0)</f>
        <v>0</v>
      </c>
      <c r="CD75" s="34">
        <f t="shared" ref="CD75" si="268">IFERROR((CA75/AN75)^(1/3)-1,0)</f>
        <v>0</v>
      </c>
      <c r="CE75" s="34">
        <f t="shared" ref="CE75" si="269">IFERROR((CA75/BA75)^(1/2)-1,0)</f>
        <v>0</v>
      </c>
      <c r="CF75" s="34">
        <f t="shared" ref="CF75" si="270">IFERROR((CA75/BN75)^(1/1)-1,0)</f>
        <v>0</v>
      </c>
      <c r="CG75" s="42">
        <v>0.1</v>
      </c>
      <c r="CH75" s="41" t="s">
        <v>93</v>
      </c>
      <c r="CI75" s="36">
        <f t="shared" si="266"/>
        <v>0.1</v>
      </c>
      <c r="CJ75" s="36">
        <f t="shared" si="266"/>
        <v>0.1</v>
      </c>
      <c r="CK75" s="36">
        <f t="shared" si="266"/>
        <v>0.1</v>
      </c>
      <c r="CL75" s="36">
        <f t="shared" si="266"/>
        <v>0.1</v>
      </c>
      <c r="CM75" s="36">
        <f t="shared" si="266"/>
        <v>0.1</v>
      </c>
      <c r="CN75" s="36">
        <f t="shared" si="266"/>
        <v>0.1</v>
      </c>
      <c r="CO75" s="25"/>
      <c r="CP75" s="25"/>
      <c r="CQ75" s="25"/>
      <c r="CR75" s="25"/>
      <c r="CS75" s="25"/>
      <c r="CT75" s="25"/>
      <c r="CU75" s="51">
        <f t="shared" ref="CU75" si="271">BU75*(1+CI75)</f>
        <v>0</v>
      </c>
      <c r="CV75" s="51">
        <f t="shared" ref="CV75" si="272">BV75*(1+CJ75)</f>
        <v>0</v>
      </c>
      <c r="CW75" s="51">
        <f t="shared" ref="CW75" si="273">BW75*(1+CK75)</f>
        <v>0</v>
      </c>
      <c r="CX75" s="51">
        <f t="shared" ref="CX75" si="274">BX75*(1+CL75)</f>
        <v>0</v>
      </c>
      <c r="CY75" s="51">
        <f t="shared" ref="CY75" si="275">BY75*(1+CM75)</f>
        <v>0</v>
      </c>
      <c r="CZ75" s="51">
        <f t="shared" ref="CZ75" si="276">BZ75*(1+CN75)</f>
        <v>0</v>
      </c>
      <c r="DA75" s="19">
        <f t="shared" ref="DA75" si="277">SUM(CO75:CZ75)</f>
        <v>0</v>
      </c>
      <c r="DB75" s="52">
        <f t="shared" ref="DB75" si="278">IFERROR((DA75/AA75)^(1/5)-1,0)</f>
        <v>0</v>
      </c>
      <c r="DC75" s="53">
        <f t="shared" ref="DC75" si="279">IFERROR((DA75/AN75)^(1/4)-1,0)</f>
        <v>0</v>
      </c>
      <c r="DD75" s="52">
        <f t="shared" ref="DD75" si="280">IFERROR((DA75/BA75)^(1/3)-1,0)</f>
        <v>0</v>
      </c>
      <c r="DE75" s="52">
        <f t="shared" ref="DE75" si="281">IFERROR((DA75/BN75)^(1/2)-1,0)</f>
        <v>0</v>
      </c>
      <c r="DF75" s="54">
        <f t="shared" ref="DF75" si="282">IFERROR((DA75/CA75)^(1/1)-1,0)</f>
        <v>0</v>
      </c>
      <c r="DG75" s="55">
        <v>0.02</v>
      </c>
      <c r="DH75" s="35" t="s">
        <v>93</v>
      </c>
      <c r="DI75" s="56">
        <f t="shared" si="213"/>
        <v>0.02</v>
      </c>
      <c r="DJ75" s="61">
        <f t="shared" ref="DJ75" si="283">CO75*(1+$DI75)</f>
        <v>0</v>
      </c>
      <c r="DK75" s="61">
        <f t="shared" ref="DK75" si="284">CP75*(1+$DI75)</f>
        <v>0</v>
      </c>
      <c r="DL75" s="61">
        <f t="shared" ref="DL75" si="285">CQ75*(1+$DI75)</f>
        <v>0</v>
      </c>
      <c r="DM75" s="61">
        <f t="shared" ref="DM75" si="286">CR75*(1+$DI75)</f>
        <v>0</v>
      </c>
      <c r="DN75" s="61">
        <f t="shared" ref="DN75" si="287">CS75*(1+$DI75)</f>
        <v>0</v>
      </c>
      <c r="DO75" s="61">
        <f t="shared" ref="DO75" si="288">CT75*(1+$DI75)</f>
        <v>0</v>
      </c>
      <c r="DP75" s="61">
        <f t="shared" ref="DP75" si="289">CU75*(1+$DI75)</f>
        <v>0</v>
      </c>
      <c r="DQ75" s="61">
        <f t="shared" ref="DQ75" si="290">CV75*(1+$DI75)</f>
        <v>0</v>
      </c>
      <c r="DR75" s="61">
        <f t="shared" ref="DR75" si="291">CW75*(1+$DI75)</f>
        <v>0</v>
      </c>
      <c r="DS75" s="61">
        <f t="shared" ref="DS75" si="292">CX75*(1+$DI75)</f>
        <v>0</v>
      </c>
      <c r="DT75" s="61">
        <f t="shared" ref="DT75" si="293">CY75*(1+$DI75)</f>
        <v>0</v>
      </c>
      <c r="DU75" s="61">
        <f t="shared" ref="DU75" si="294">CZ75*(1+$DI75)</f>
        <v>0</v>
      </c>
      <c r="DV75" s="62">
        <f t="shared" ref="DV75" si="295">SUM(DJ75:DU75)</f>
        <v>0</v>
      </c>
    </row>
    <row r="76" spans="1:126" s="1" customFormat="1" ht="12.5" x14ac:dyDescent="0.2">
      <c r="A76" s="5" t="s">
        <v>12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19">
        <f t="shared" si="199"/>
        <v>0</v>
      </c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19">
        <f t="shared" si="200"/>
        <v>0</v>
      </c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19">
        <f t="shared" si="201"/>
        <v>0</v>
      </c>
      <c r="AO76" s="25"/>
      <c r="AP76" s="25"/>
      <c r="AQ76" s="25"/>
      <c r="AR76" s="25"/>
      <c r="AS76" s="25"/>
      <c r="AT76" s="25"/>
      <c r="AU76" s="25"/>
      <c r="AV76" s="25"/>
      <c r="AW76" s="25"/>
      <c r="AX76" s="25"/>
      <c r="AY76" s="25"/>
      <c r="AZ76" s="25"/>
      <c r="BA76" s="19">
        <f t="shared" si="202"/>
        <v>0</v>
      </c>
      <c r="BB76" s="25"/>
      <c r="BC76" s="25"/>
      <c r="BD76" s="25"/>
      <c r="BE76" s="25"/>
      <c r="BF76" s="25"/>
      <c r="BG76" s="25"/>
      <c r="BH76" s="25"/>
      <c r="BI76" s="25"/>
      <c r="BJ76" s="25"/>
      <c r="BK76" s="25"/>
      <c r="BL76" s="25"/>
      <c r="BM76" s="25"/>
      <c r="BN76" s="19">
        <f t="shared" si="203"/>
        <v>0</v>
      </c>
      <c r="BO76" s="25"/>
      <c r="BP76" s="25"/>
      <c r="BQ76" s="25"/>
      <c r="BR76" s="25"/>
      <c r="BS76" s="25"/>
      <c r="BT76" s="25"/>
      <c r="BU76" s="25"/>
      <c r="BV76" s="25"/>
      <c r="BW76" s="25"/>
      <c r="BX76" s="25"/>
      <c r="BY76" s="25"/>
      <c r="BZ76" s="25"/>
      <c r="CA76" s="19">
        <f t="shared" si="204"/>
        <v>0</v>
      </c>
      <c r="CB76" s="34">
        <f t="shared" si="205"/>
        <v>0</v>
      </c>
      <c r="CC76" s="34">
        <f t="shared" si="206"/>
        <v>0</v>
      </c>
      <c r="CD76" s="34">
        <f t="shared" si="207"/>
        <v>0</v>
      </c>
      <c r="CE76" s="34">
        <f t="shared" si="208"/>
        <v>0</v>
      </c>
      <c r="CF76" s="34">
        <f t="shared" si="209"/>
        <v>0</v>
      </c>
      <c r="CG76" s="42"/>
      <c r="CH76" s="41" t="s">
        <v>88</v>
      </c>
      <c r="CI76" s="36">
        <f t="shared" ref="CI76:CN77" si="296">HLOOKUP($CH76,$CB$4:$CG$116,ROW($CB76)-ROW($CB$3), FALSE)</f>
        <v>0</v>
      </c>
      <c r="CJ76" s="36">
        <f t="shared" si="296"/>
        <v>0</v>
      </c>
      <c r="CK76" s="36">
        <f t="shared" si="296"/>
        <v>0</v>
      </c>
      <c r="CL76" s="36">
        <f t="shared" si="296"/>
        <v>0</v>
      </c>
      <c r="CM76" s="36">
        <f t="shared" si="296"/>
        <v>0</v>
      </c>
      <c r="CN76" s="36">
        <f t="shared" si="296"/>
        <v>0</v>
      </c>
      <c r="CO76" s="25"/>
      <c r="CP76" s="25"/>
      <c r="CQ76" s="25"/>
      <c r="CR76" s="25"/>
      <c r="CS76" s="25"/>
      <c r="CT76" s="25"/>
      <c r="CU76" s="51">
        <f t="shared" si="226"/>
        <v>0</v>
      </c>
      <c r="CV76" s="51">
        <f t="shared" si="227"/>
        <v>0</v>
      </c>
      <c r="CW76" s="51">
        <f t="shared" si="228"/>
        <v>0</v>
      </c>
      <c r="CX76" s="51">
        <f t="shared" si="229"/>
        <v>0</v>
      </c>
      <c r="CY76" s="51">
        <f t="shared" si="230"/>
        <v>0</v>
      </c>
      <c r="CZ76" s="51">
        <f t="shared" si="231"/>
        <v>0</v>
      </c>
      <c r="DA76" s="19">
        <f t="shared" si="212"/>
        <v>0</v>
      </c>
      <c r="DB76" s="52">
        <f t="shared" si="232"/>
        <v>0</v>
      </c>
      <c r="DC76" s="53">
        <f t="shared" si="233"/>
        <v>0</v>
      </c>
      <c r="DD76" s="52">
        <f t="shared" si="234"/>
        <v>0</v>
      </c>
      <c r="DE76" s="52">
        <f t="shared" si="235"/>
        <v>0</v>
      </c>
      <c r="DF76" s="54">
        <f t="shared" si="236"/>
        <v>0</v>
      </c>
      <c r="DG76" s="55">
        <v>0</v>
      </c>
      <c r="DH76" s="35" t="s">
        <v>93</v>
      </c>
      <c r="DI76" s="56">
        <f t="shared" si="213"/>
        <v>0</v>
      </c>
      <c r="DJ76" s="61">
        <f t="shared" si="214"/>
        <v>0</v>
      </c>
      <c r="DK76" s="61">
        <f t="shared" si="215"/>
        <v>0</v>
      </c>
      <c r="DL76" s="61">
        <f t="shared" si="216"/>
        <v>0</v>
      </c>
      <c r="DM76" s="61">
        <f t="shared" si="217"/>
        <v>0</v>
      </c>
      <c r="DN76" s="61">
        <f t="shared" si="218"/>
        <v>0</v>
      </c>
      <c r="DO76" s="61">
        <f t="shared" si="219"/>
        <v>0</v>
      </c>
      <c r="DP76" s="61">
        <f t="shared" si="220"/>
        <v>0</v>
      </c>
      <c r="DQ76" s="61">
        <f t="shared" si="221"/>
        <v>0</v>
      </c>
      <c r="DR76" s="61">
        <f t="shared" si="222"/>
        <v>0</v>
      </c>
      <c r="DS76" s="61">
        <f t="shared" si="223"/>
        <v>0</v>
      </c>
      <c r="DT76" s="61">
        <f t="shared" si="224"/>
        <v>0</v>
      </c>
      <c r="DU76" s="61">
        <f t="shared" si="225"/>
        <v>0</v>
      </c>
      <c r="DV76" s="62">
        <f t="shared" si="148"/>
        <v>0</v>
      </c>
    </row>
    <row r="77" spans="1:126" s="1" customFormat="1" ht="12.5" x14ac:dyDescent="0.2">
      <c r="A77" s="5" t="s">
        <v>56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19">
        <f t="shared" si="199"/>
        <v>0</v>
      </c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19">
        <f t="shared" si="200"/>
        <v>0</v>
      </c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19">
        <f t="shared" si="201"/>
        <v>0</v>
      </c>
      <c r="AO77" s="25"/>
      <c r="AP77" s="25"/>
      <c r="AQ77" s="25"/>
      <c r="AR77" s="25"/>
      <c r="AS77" s="25"/>
      <c r="AT77" s="25"/>
      <c r="AU77" s="25"/>
      <c r="AV77" s="25"/>
      <c r="AW77" s="25"/>
      <c r="AX77" s="25"/>
      <c r="AY77" s="25"/>
      <c r="AZ77" s="25"/>
      <c r="BA77" s="19">
        <f t="shared" si="202"/>
        <v>0</v>
      </c>
      <c r="BB77" s="25"/>
      <c r="BC77" s="25"/>
      <c r="BD77" s="25"/>
      <c r="BE77" s="25"/>
      <c r="BF77" s="25"/>
      <c r="BG77" s="25"/>
      <c r="BH77" s="25"/>
      <c r="BI77" s="25"/>
      <c r="BJ77" s="25"/>
      <c r="BK77" s="25"/>
      <c r="BL77" s="25"/>
      <c r="BM77" s="25"/>
      <c r="BN77" s="19">
        <f t="shared" si="203"/>
        <v>0</v>
      </c>
      <c r="BO77" s="25"/>
      <c r="BP77" s="25"/>
      <c r="BQ77" s="25"/>
      <c r="BR77" s="25"/>
      <c r="BS77" s="25"/>
      <c r="BT77" s="25"/>
      <c r="BU77" s="25"/>
      <c r="BV77" s="25"/>
      <c r="BW77" s="25"/>
      <c r="BX77" s="25"/>
      <c r="BY77" s="25"/>
      <c r="BZ77" s="25"/>
      <c r="CA77" s="19">
        <f t="shared" si="204"/>
        <v>0</v>
      </c>
      <c r="CB77" s="34">
        <f t="shared" si="205"/>
        <v>0</v>
      </c>
      <c r="CC77" s="34">
        <f t="shared" si="206"/>
        <v>0</v>
      </c>
      <c r="CD77" s="34">
        <f t="shared" si="207"/>
        <v>0</v>
      </c>
      <c r="CE77" s="34">
        <f t="shared" si="208"/>
        <v>0</v>
      </c>
      <c r="CF77" s="34">
        <f t="shared" si="209"/>
        <v>0</v>
      </c>
      <c r="CG77" s="42"/>
      <c r="CH77" s="41" t="s">
        <v>88</v>
      </c>
      <c r="CI77" s="36">
        <f t="shared" si="296"/>
        <v>0</v>
      </c>
      <c r="CJ77" s="36">
        <f t="shared" si="296"/>
        <v>0</v>
      </c>
      <c r="CK77" s="36">
        <f t="shared" si="296"/>
        <v>0</v>
      </c>
      <c r="CL77" s="36">
        <f t="shared" si="296"/>
        <v>0</v>
      </c>
      <c r="CM77" s="36">
        <f t="shared" si="296"/>
        <v>0</v>
      </c>
      <c r="CN77" s="36">
        <f t="shared" si="296"/>
        <v>0</v>
      </c>
      <c r="CO77" s="25"/>
      <c r="CP77" s="25"/>
      <c r="CQ77" s="25"/>
      <c r="CR77" s="25"/>
      <c r="CS77" s="25"/>
      <c r="CT77" s="25"/>
      <c r="CU77" s="51">
        <f t="shared" si="226"/>
        <v>0</v>
      </c>
      <c r="CV77" s="51">
        <f t="shared" si="227"/>
        <v>0</v>
      </c>
      <c r="CW77" s="51">
        <f t="shared" si="228"/>
        <v>0</v>
      </c>
      <c r="CX77" s="51">
        <f t="shared" si="229"/>
        <v>0</v>
      </c>
      <c r="CY77" s="51">
        <f t="shared" si="230"/>
        <v>0</v>
      </c>
      <c r="CZ77" s="51">
        <f t="shared" si="231"/>
        <v>0</v>
      </c>
      <c r="DA77" s="19">
        <f t="shared" si="212"/>
        <v>0</v>
      </c>
      <c r="DB77" s="52">
        <f t="shared" si="232"/>
        <v>0</v>
      </c>
      <c r="DC77" s="53">
        <f t="shared" si="233"/>
        <v>0</v>
      </c>
      <c r="DD77" s="52">
        <f t="shared" si="234"/>
        <v>0</v>
      </c>
      <c r="DE77" s="52">
        <f t="shared" si="235"/>
        <v>0</v>
      </c>
      <c r="DF77" s="54">
        <f t="shared" si="236"/>
        <v>0</v>
      </c>
      <c r="DG77" s="55">
        <v>0</v>
      </c>
      <c r="DH77" s="35" t="s">
        <v>93</v>
      </c>
      <c r="DI77" s="56">
        <f t="shared" si="213"/>
        <v>0</v>
      </c>
      <c r="DJ77" s="61">
        <f t="shared" si="214"/>
        <v>0</v>
      </c>
      <c r="DK77" s="61">
        <f t="shared" si="215"/>
        <v>0</v>
      </c>
      <c r="DL77" s="61">
        <f t="shared" si="216"/>
        <v>0</v>
      </c>
      <c r="DM77" s="61">
        <f t="shared" si="217"/>
        <v>0</v>
      </c>
      <c r="DN77" s="61">
        <f t="shared" si="218"/>
        <v>0</v>
      </c>
      <c r="DO77" s="61">
        <f t="shared" si="219"/>
        <v>0</v>
      </c>
      <c r="DP77" s="61">
        <f t="shared" si="220"/>
        <v>0</v>
      </c>
      <c r="DQ77" s="61">
        <f t="shared" si="221"/>
        <v>0</v>
      </c>
      <c r="DR77" s="61">
        <f t="shared" si="222"/>
        <v>0</v>
      </c>
      <c r="DS77" s="61">
        <f t="shared" si="223"/>
        <v>0</v>
      </c>
      <c r="DT77" s="61">
        <f t="shared" si="224"/>
        <v>0</v>
      </c>
      <c r="DU77" s="61">
        <f t="shared" si="225"/>
        <v>0</v>
      </c>
      <c r="DV77" s="62">
        <f t="shared" si="148"/>
        <v>0</v>
      </c>
    </row>
    <row r="78" spans="1:126" s="1" customFormat="1" ht="12.5" x14ac:dyDescent="0.2">
      <c r="A78" s="5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19">
        <f t="shared" si="199"/>
        <v>0</v>
      </c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19">
        <f t="shared" si="200"/>
        <v>0</v>
      </c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19">
        <f t="shared" si="201"/>
        <v>0</v>
      </c>
      <c r="AO78" s="25"/>
      <c r="AP78" s="25"/>
      <c r="AQ78" s="25"/>
      <c r="AR78" s="25"/>
      <c r="AS78" s="25"/>
      <c r="AT78" s="25"/>
      <c r="AU78" s="25"/>
      <c r="AV78" s="25"/>
      <c r="AW78" s="25"/>
      <c r="AX78" s="25"/>
      <c r="AY78" s="25"/>
      <c r="AZ78" s="25"/>
      <c r="BA78" s="19">
        <f t="shared" si="202"/>
        <v>0</v>
      </c>
      <c r="BB78" s="25"/>
      <c r="BC78" s="25"/>
      <c r="BD78" s="25"/>
      <c r="BE78" s="25"/>
      <c r="BF78" s="25"/>
      <c r="BG78" s="25"/>
      <c r="BH78" s="25"/>
      <c r="BI78" s="25"/>
      <c r="BJ78" s="25"/>
      <c r="BK78" s="25"/>
      <c r="BL78" s="25"/>
      <c r="BM78" s="25"/>
      <c r="BN78" s="19">
        <f t="shared" si="203"/>
        <v>0</v>
      </c>
      <c r="BO78" s="25"/>
      <c r="BP78" s="25"/>
      <c r="BQ78" s="25"/>
      <c r="BR78" s="25"/>
      <c r="BS78" s="25"/>
      <c r="BT78" s="25"/>
      <c r="BU78" s="25"/>
      <c r="BV78" s="25"/>
      <c r="BW78" s="25"/>
      <c r="BX78" s="25"/>
      <c r="BY78" s="25"/>
      <c r="BZ78" s="25"/>
      <c r="CA78" s="19">
        <f t="shared" si="204"/>
        <v>0</v>
      </c>
      <c r="CB78" s="34">
        <f t="shared" si="205"/>
        <v>0</v>
      </c>
      <c r="CC78" s="34">
        <f t="shared" si="206"/>
        <v>0</v>
      </c>
      <c r="CD78" s="34">
        <f t="shared" si="207"/>
        <v>0</v>
      </c>
      <c r="CE78" s="34">
        <f t="shared" si="208"/>
        <v>0</v>
      </c>
      <c r="CF78" s="34">
        <f t="shared" si="209"/>
        <v>0</v>
      </c>
      <c r="CG78" s="42"/>
      <c r="CH78" s="41"/>
      <c r="CI78" s="36"/>
      <c r="CJ78" s="36"/>
      <c r="CK78" s="36"/>
      <c r="CL78" s="36"/>
      <c r="CM78" s="36"/>
      <c r="CN78" s="36"/>
      <c r="CO78" s="25"/>
      <c r="CP78" s="25"/>
      <c r="CQ78" s="25"/>
      <c r="CR78" s="25"/>
      <c r="CS78" s="25"/>
      <c r="CT78" s="25"/>
      <c r="CU78" s="51">
        <f t="shared" si="226"/>
        <v>0</v>
      </c>
      <c r="CV78" s="51">
        <f t="shared" si="227"/>
        <v>0</v>
      </c>
      <c r="CW78" s="51">
        <f t="shared" si="228"/>
        <v>0</v>
      </c>
      <c r="CX78" s="51">
        <f t="shared" si="229"/>
        <v>0</v>
      </c>
      <c r="CY78" s="51">
        <f t="shared" si="230"/>
        <v>0</v>
      </c>
      <c r="CZ78" s="51">
        <f t="shared" si="231"/>
        <v>0</v>
      </c>
      <c r="DA78" s="19">
        <f t="shared" si="212"/>
        <v>0</v>
      </c>
      <c r="DB78" s="52">
        <f t="shared" si="232"/>
        <v>0</v>
      </c>
      <c r="DC78" s="53">
        <f t="shared" si="233"/>
        <v>0</v>
      </c>
      <c r="DD78" s="52">
        <f t="shared" si="234"/>
        <v>0</v>
      </c>
      <c r="DE78" s="52">
        <f t="shared" si="235"/>
        <v>0</v>
      </c>
      <c r="DF78" s="54">
        <f t="shared" si="236"/>
        <v>0</v>
      </c>
      <c r="DG78" s="55">
        <v>0.05</v>
      </c>
      <c r="DH78" s="35" t="s">
        <v>88</v>
      </c>
      <c r="DI78" s="56">
        <f t="shared" si="213"/>
        <v>0</v>
      </c>
      <c r="DJ78" s="61">
        <f t="shared" si="214"/>
        <v>0</v>
      </c>
      <c r="DK78" s="61">
        <f t="shared" si="215"/>
        <v>0</v>
      </c>
      <c r="DL78" s="61">
        <f t="shared" si="216"/>
        <v>0</v>
      </c>
      <c r="DM78" s="61">
        <f t="shared" si="217"/>
        <v>0</v>
      </c>
      <c r="DN78" s="61">
        <f t="shared" si="218"/>
        <v>0</v>
      </c>
      <c r="DO78" s="61">
        <f t="shared" si="219"/>
        <v>0</v>
      </c>
      <c r="DP78" s="61">
        <f t="shared" si="220"/>
        <v>0</v>
      </c>
      <c r="DQ78" s="61">
        <f t="shared" si="221"/>
        <v>0</v>
      </c>
      <c r="DR78" s="61">
        <f t="shared" si="222"/>
        <v>0</v>
      </c>
      <c r="DS78" s="61">
        <f t="shared" si="223"/>
        <v>0</v>
      </c>
      <c r="DT78" s="61">
        <f t="shared" si="224"/>
        <v>0</v>
      </c>
      <c r="DU78" s="61">
        <f t="shared" si="225"/>
        <v>0</v>
      </c>
      <c r="DV78" s="62"/>
    </row>
    <row r="79" spans="1:126" s="1" customFormat="1" ht="10.5" x14ac:dyDescent="0.25">
      <c r="A79" s="8" t="s">
        <v>11</v>
      </c>
      <c r="B79" s="7">
        <f t="shared" ref="B79:AG79" si="297">SUM(B64:B78)</f>
        <v>16.341265</v>
      </c>
      <c r="C79" s="7">
        <f t="shared" si="297"/>
        <v>10.990917</v>
      </c>
      <c r="D79" s="7">
        <f t="shared" si="297"/>
        <v>6.3889399999999998</v>
      </c>
      <c r="E79" s="7">
        <f t="shared" si="297"/>
        <v>5.1427319999999996</v>
      </c>
      <c r="F79" s="7">
        <f t="shared" si="297"/>
        <v>5.5760379999999996</v>
      </c>
      <c r="G79" s="7">
        <f t="shared" si="297"/>
        <v>6.649108</v>
      </c>
      <c r="H79" s="7">
        <f t="shared" si="297"/>
        <v>8.1211950000000002</v>
      </c>
      <c r="I79" s="7">
        <f t="shared" si="297"/>
        <v>10.020066</v>
      </c>
      <c r="J79" s="7">
        <f t="shared" si="297"/>
        <v>9.1582489999999996</v>
      </c>
      <c r="K79" s="7">
        <f t="shared" si="297"/>
        <v>5.3080030000000002</v>
      </c>
      <c r="L79" s="7">
        <f t="shared" si="297"/>
        <v>4.6172439999999995</v>
      </c>
      <c r="M79" s="7">
        <f t="shared" si="297"/>
        <v>7.4348989999999997</v>
      </c>
      <c r="N79" s="7">
        <f t="shared" si="297"/>
        <v>95.748655999999997</v>
      </c>
      <c r="O79" s="7">
        <f t="shared" si="297"/>
        <v>9.0505309999999994</v>
      </c>
      <c r="P79" s="7">
        <f t="shared" si="297"/>
        <v>8.6583889999999997</v>
      </c>
      <c r="Q79" s="7">
        <f t="shared" si="297"/>
        <v>7.7242149999999992</v>
      </c>
      <c r="R79" s="7">
        <f t="shared" si="297"/>
        <v>6.1802679999999999</v>
      </c>
      <c r="S79" s="7">
        <f t="shared" si="297"/>
        <v>7.9675560000000001</v>
      </c>
      <c r="T79" s="7">
        <f t="shared" si="297"/>
        <v>13.257775000000001</v>
      </c>
      <c r="U79" s="7">
        <f t="shared" si="297"/>
        <v>13.489109999999998</v>
      </c>
      <c r="V79" s="7">
        <f t="shared" si="297"/>
        <v>10.089103</v>
      </c>
      <c r="W79" s="7">
        <f t="shared" si="297"/>
        <v>10.550868000000001</v>
      </c>
      <c r="X79" s="7">
        <f t="shared" si="297"/>
        <v>9.7488880000000009</v>
      </c>
      <c r="Y79" s="7">
        <f t="shared" si="297"/>
        <v>11.335430000000001</v>
      </c>
      <c r="Z79" s="7">
        <f t="shared" si="297"/>
        <v>17.548822000000001</v>
      </c>
      <c r="AA79" s="7">
        <f t="shared" si="297"/>
        <v>125.600955</v>
      </c>
      <c r="AB79" s="7">
        <f t="shared" si="297"/>
        <v>16.639396999999999</v>
      </c>
      <c r="AC79" s="7">
        <f t="shared" si="297"/>
        <v>17.691452000000002</v>
      </c>
      <c r="AD79" s="7">
        <f t="shared" si="297"/>
        <v>17.790554</v>
      </c>
      <c r="AE79" s="7">
        <f t="shared" si="297"/>
        <v>13.697978000000003</v>
      </c>
      <c r="AF79" s="7">
        <f t="shared" si="297"/>
        <v>14.610783000000001</v>
      </c>
      <c r="AG79" s="7">
        <f t="shared" si="297"/>
        <v>15.184953999999999</v>
      </c>
      <c r="AH79" s="7">
        <f t="shared" ref="AH79:BM79" si="298">SUM(AH64:AH78)</f>
        <v>17.887125000000001</v>
      </c>
      <c r="AI79" s="7">
        <f t="shared" si="298"/>
        <v>18.190412999999999</v>
      </c>
      <c r="AJ79" s="7">
        <f t="shared" si="298"/>
        <v>12.680842999999999</v>
      </c>
      <c r="AK79" s="7">
        <f t="shared" si="298"/>
        <v>12.609700000000002</v>
      </c>
      <c r="AL79" s="7">
        <f t="shared" si="298"/>
        <v>19.725664000000002</v>
      </c>
      <c r="AM79" s="7">
        <f t="shared" si="298"/>
        <v>15.176987</v>
      </c>
      <c r="AN79" s="7">
        <f t="shared" si="298"/>
        <v>191.88585</v>
      </c>
      <c r="AO79" s="7">
        <f t="shared" si="298"/>
        <v>19.803196999999997</v>
      </c>
      <c r="AP79" s="7">
        <f t="shared" si="298"/>
        <v>20.303341</v>
      </c>
      <c r="AQ79" s="7">
        <f t="shared" si="298"/>
        <v>18.640184999999999</v>
      </c>
      <c r="AR79" s="7">
        <f t="shared" si="298"/>
        <v>22.533024999999999</v>
      </c>
      <c r="AS79" s="7">
        <f t="shared" si="298"/>
        <v>22.62098087</v>
      </c>
      <c r="AT79" s="7">
        <f t="shared" si="298"/>
        <v>18.255387719999998</v>
      </c>
      <c r="AU79" s="7">
        <f t="shared" si="298"/>
        <v>14.475791689999999</v>
      </c>
      <c r="AV79" s="7">
        <f t="shared" si="298"/>
        <v>10.390143</v>
      </c>
      <c r="AW79" s="7">
        <f t="shared" si="298"/>
        <v>10.592200999999999</v>
      </c>
      <c r="AX79" s="7">
        <f t="shared" si="298"/>
        <v>10.87004597</v>
      </c>
      <c r="AY79" s="7">
        <f t="shared" si="298"/>
        <v>11.236728000000001</v>
      </c>
      <c r="AZ79" s="7">
        <f t="shared" si="298"/>
        <v>10.003204</v>
      </c>
      <c r="BA79" s="7">
        <f t="shared" si="298"/>
        <v>189.72423024999998</v>
      </c>
      <c r="BB79" s="7">
        <f t="shared" si="298"/>
        <v>4.5975969999999995</v>
      </c>
      <c r="BC79" s="7">
        <f t="shared" si="298"/>
        <v>6.8283060000000004</v>
      </c>
      <c r="BD79" s="7">
        <f t="shared" si="298"/>
        <v>8.2045396999999998</v>
      </c>
      <c r="BE79" s="7">
        <f t="shared" si="298"/>
        <v>7.8601647299999993</v>
      </c>
      <c r="BF79" s="7">
        <f t="shared" si="298"/>
        <v>8.3783241499999992</v>
      </c>
      <c r="BG79" s="7">
        <f t="shared" si="298"/>
        <v>10.06669769</v>
      </c>
      <c r="BH79" s="7">
        <f t="shared" si="298"/>
        <v>12.181912219999999</v>
      </c>
      <c r="BI79" s="7">
        <f t="shared" si="298"/>
        <v>14.135898829999999</v>
      </c>
      <c r="BJ79" s="7">
        <f t="shared" si="298"/>
        <v>12.44392219</v>
      </c>
      <c r="BK79" s="7">
        <f t="shared" si="298"/>
        <v>16.916491000000001</v>
      </c>
      <c r="BL79" s="7">
        <f t="shared" si="298"/>
        <v>20.198822999999997</v>
      </c>
      <c r="BM79" s="7">
        <f t="shared" si="298"/>
        <v>23.676800999999998</v>
      </c>
      <c r="BN79" s="7">
        <f t="shared" ref="BN79:CA79" si="299">SUM(BN64:BN78)</f>
        <v>145.48947751</v>
      </c>
      <c r="BO79" s="7">
        <f t="shared" si="299"/>
        <v>24.576651000000002</v>
      </c>
      <c r="BP79" s="7">
        <f t="shared" si="299"/>
        <v>17.939304</v>
      </c>
      <c r="BQ79" s="7">
        <f t="shared" si="299"/>
        <v>16.529593999999999</v>
      </c>
      <c r="BR79" s="7">
        <f t="shared" si="299"/>
        <v>18.795356000000002</v>
      </c>
      <c r="BS79" s="7">
        <f t="shared" si="299"/>
        <v>19.610972</v>
      </c>
      <c r="BT79" s="7">
        <f t="shared" si="299"/>
        <v>24.477176000000004</v>
      </c>
      <c r="BU79" s="7">
        <f t="shared" si="299"/>
        <v>25.956598000000003</v>
      </c>
      <c r="BV79" s="7">
        <f t="shared" si="299"/>
        <v>22.24879</v>
      </c>
      <c r="BW79" s="7">
        <f t="shared" si="299"/>
        <v>24.077451</v>
      </c>
      <c r="BX79" s="7">
        <f t="shared" si="299"/>
        <v>33.865356000000006</v>
      </c>
      <c r="BY79" s="7">
        <f t="shared" si="299"/>
        <v>40.695709999999998</v>
      </c>
      <c r="BZ79" s="7">
        <f t="shared" si="299"/>
        <v>37.167285</v>
      </c>
      <c r="CA79" s="7">
        <f t="shared" si="299"/>
        <v>305.94024300000001</v>
      </c>
      <c r="CB79" s="39">
        <f t="shared" ref="CB79:CN79" si="300">SUM(CB64:CB78)</f>
        <v>0.17565262717689567</v>
      </c>
      <c r="CC79" s="39">
        <f t="shared" si="300"/>
        <v>0.143888541508844</v>
      </c>
      <c r="CD79" s="39">
        <f t="shared" si="300"/>
        <v>0.62986789356249406</v>
      </c>
      <c r="CE79" s="39">
        <f t="shared" si="300"/>
        <v>2.4921461657184119E-2</v>
      </c>
      <c r="CF79" s="39">
        <f t="shared" si="300"/>
        <v>1.921519467098544</v>
      </c>
      <c r="CG79" s="44"/>
      <c r="CH79" s="39"/>
      <c r="CI79" s="39">
        <f t="shared" si="300"/>
        <v>0.40728724256151105</v>
      </c>
      <c r="CJ79" s="39">
        <f t="shared" si="300"/>
        <v>0.40728724256151105</v>
      </c>
      <c r="CK79" s="39">
        <f t="shared" si="300"/>
        <v>0.40728724256151105</v>
      </c>
      <c r="CL79" s="39">
        <f t="shared" si="300"/>
        <v>0.40728724256151105</v>
      </c>
      <c r="CM79" s="39">
        <f t="shared" si="300"/>
        <v>0.40728724256151105</v>
      </c>
      <c r="CN79" s="39">
        <f t="shared" si="300"/>
        <v>0.40728724256151105</v>
      </c>
      <c r="CO79" s="7">
        <f t="shared" ref="CO79:DA79" si="301">SUM(CO64:CO78)</f>
        <v>37.69021200000001</v>
      </c>
      <c r="CP79" s="7">
        <f t="shared" si="301"/>
        <v>40.431550000000001</v>
      </c>
      <c r="CQ79" s="7">
        <f t="shared" si="301"/>
        <v>30.089897999999998</v>
      </c>
      <c r="CR79" s="7">
        <f t="shared" si="301"/>
        <v>33.114526000000005</v>
      </c>
      <c r="CS79" s="7">
        <f t="shared" si="301"/>
        <v>34.71036999999999</v>
      </c>
      <c r="CT79" s="7">
        <f t="shared" si="301"/>
        <v>40.686039000000001</v>
      </c>
      <c r="CU79" s="7">
        <f t="shared" si="301"/>
        <v>30.024157069965575</v>
      </c>
      <c r="CV79" s="7">
        <f t="shared" si="301"/>
        <v>25.365593885264047</v>
      </c>
      <c r="CW79" s="7">
        <f t="shared" si="301"/>
        <v>27.016232170383546</v>
      </c>
      <c r="CX79" s="7">
        <f t="shared" si="301"/>
        <v>37.443325860092145</v>
      </c>
      <c r="CY79" s="7">
        <f t="shared" si="301"/>
        <v>44.930567059482243</v>
      </c>
      <c r="CZ79" s="7">
        <f t="shared" si="301"/>
        <v>40.99919593971233</v>
      </c>
      <c r="DA79" s="7">
        <f t="shared" si="301"/>
        <v>422.50166698489988</v>
      </c>
      <c r="DB79" s="7"/>
      <c r="DC79" s="7"/>
      <c r="DD79" s="7"/>
      <c r="DE79" s="7"/>
      <c r="DF79" s="7"/>
      <c r="DG79" s="7"/>
      <c r="DH79" s="7"/>
      <c r="DI79" s="7"/>
      <c r="DJ79" s="7">
        <f t="shared" ref="DJ79:DV79" si="302">SUM(DJ64:DJ78)</f>
        <v>46.643649295758273</v>
      </c>
      <c r="DK79" s="7">
        <f t="shared" si="302"/>
        <v>49.040359611125865</v>
      </c>
      <c r="DL79" s="7">
        <f t="shared" si="302"/>
        <v>38.315257907180964</v>
      </c>
      <c r="DM79" s="7">
        <f t="shared" si="302"/>
        <v>40.675557983981925</v>
      </c>
      <c r="DN79" s="7">
        <f t="shared" si="302"/>
        <v>43.083297254067887</v>
      </c>
      <c r="DO79" s="7">
        <f t="shared" si="302"/>
        <v>49.6427883710478</v>
      </c>
      <c r="DP79" s="7">
        <f t="shared" si="302"/>
        <v>39.96264951044023</v>
      </c>
      <c r="DQ79" s="7">
        <f t="shared" si="302"/>
        <v>32.84884054739338</v>
      </c>
      <c r="DR79" s="7">
        <f t="shared" si="302"/>
        <v>33.972216886696799</v>
      </c>
      <c r="DS79" s="7">
        <f t="shared" si="302"/>
        <v>45.801737919387278</v>
      </c>
      <c r="DT79" s="7">
        <f t="shared" si="302"/>
        <v>54.84432442402251</v>
      </c>
      <c r="DU79" s="7">
        <f t="shared" si="302"/>
        <v>49.94875224602719</v>
      </c>
      <c r="DV79" s="7">
        <f t="shared" si="302"/>
        <v>524.7794319571301</v>
      </c>
    </row>
    <row r="80" spans="1:126" s="1" customFormat="1" x14ac:dyDescent="0.2">
      <c r="A80" s="5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9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9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9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  <c r="BA80" s="9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9"/>
      <c r="BO80" s="10"/>
      <c r="BP80" s="10"/>
      <c r="BQ80" s="10"/>
      <c r="BR80" s="10"/>
      <c r="BS80" s="10"/>
      <c r="BT80" s="10"/>
      <c r="BU80" s="10"/>
      <c r="BV80" s="10"/>
      <c r="BW80" s="10"/>
      <c r="BX80" s="10"/>
      <c r="BY80" s="10"/>
      <c r="BZ80" s="10"/>
      <c r="CA80" s="9"/>
      <c r="CB80" s="9"/>
      <c r="CC80" s="9"/>
      <c r="CD80" s="9"/>
      <c r="CE80" s="9"/>
      <c r="CF80" s="9"/>
      <c r="CG80" s="9"/>
      <c r="CH80" s="9"/>
      <c r="CI80" s="9"/>
      <c r="CJ80" s="9"/>
      <c r="CK80" s="9"/>
      <c r="CL80" s="9"/>
      <c r="CM80" s="9"/>
      <c r="CN80" s="9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9"/>
      <c r="DB80" s="5"/>
      <c r="DC80" s="5"/>
      <c r="DD80" s="5"/>
      <c r="DE80" s="5"/>
      <c r="DF80" s="5"/>
      <c r="DG80" s="5"/>
      <c r="DH80" s="5"/>
      <c r="DI80" s="5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9"/>
    </row>
    <row r="81" spans="1:126" s="1" customFormat="1" ht="10.5" x14ac:dyDescent="0.25">
      <c r="A81" s="16" t="s">
        <v>10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>
        <f>SUM(B81:M81)</f>
        <v>0</v>
      </c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>
        <f>SUM(O81:Z81)</f>
        <v>0</v>
      </c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  <c r="AN81" s="11">
        <f>SUM(AB81:AM81)</f>
        <v>0</v>
      </c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  <c r="AZ81" s="11"/>
      <c r="BA81" s="11">
        <f>SUM(AO81:AZ81)</f>
        <v>0</v>
      </c>
      <c r="BB81" s="11"/>
      <c r="BC81" s="11"/>
      <c r="BD81" s="11"/>
      <c r="BE81" s="11"/>
      <c r="BF81" s="11"/>
      <c r="BG81" s="11"/>
      <c r="BH81" s="11"/>
      <c r="BI81" s="11"/>
      <c r="BJ81" s="11"/>
      <c r="BK81" s="11"/>
      <c r="BL81" s="11"/>
      <c r="BM81" s="11"/>
      <c r="BN81" s="11">
        <f>SUM(BB81:BM81)</f>
        <v>0</v>
      </c>
      <c r="BO81" s="11"/>
      <c r="BP81" s="11"/>
      <c r="BQ81" s="11"/>
      <c r="BR81" s="11"/>
      <c r="BS81" s="11"/>
      <c r="BT81" s="11"/>
      <c r="BU81" s="11"/>
      <c r="BV81" s="11"/>
      <c r="BW81" s="11"/>
      <c r="BX81" s="11"/>
      <c r="BY81" s="11"/>
      <c r="BZ81" s="11"/>
      <c r="CA81" s="11">
        <f>SUM(BO81:BZ81)</f>
        <v>0</v>
      </c>
      <c r="CB81" s="11"/>
      <c r="CC81" s="11"/>
      <c r="CD81" s="11"/>
      <c r="CE81" s="11"/>
      <c r="CF81" s="11"/>
      <c r="CG81" s="11"/>
      <c r="CH81" s="11"/>
      <c r="CI81" s="11"/>
      <c r="CJ81" s="11"/>
      <c r="CK81" s="11"/>
      <c r="CL81" s="11"/>
      <c r="CM81" s="11"/>
      <c r="CN81" s="11"/>
      <c r="CO81" s="11"/>
      <c r="CP81" s="11"/>
      <c r="CQ81" s="11"/>
      <c r="CR81" s="11"/>
      <c r="CS81" s="11"/>
      <c r="CT81" s="11"/>
      <c r="CU81" s="11"/>
      <c r="CV81" s="11"/>
      <c r="CW81" s="11"/>
      <c r="CX81" s="11"/>
      <c r="CY81" s="11"/>
      <c r="CZ81" s="11"/>
      <c r="DA81" s="11">
        <f>SUM(CO81:CZ81)</f>
        <v>0</v>
      </c>
      <c r="DB81" s="11"/>
      <c r="DC81" s="11"/>
      <c r="DD81" s="11"/>
      <c r="DE81" s="11"/>
      <c r="DF81" s="11"/>
      <c r="DG81" s="11"/>
      <c r="DH81" s="11"/>
      <c r="DI81" s="11"/>
      <c r="DJ81" s="11"/>
      <c r="DK81" s="11"/>
      <c r="DL81" s="11"/>
      <c r="DM81" s="11"/>
      <c r="DN81" s="11"/>
      <c r="DO81" s="11"/>
      <c r="DP81" s="11"/>
      <c r="DQ81" s="11"/>
      <c r="DR81" s="11"/>
      <c r="DS81" s="11"/>
      <c r="DT81" s="11"/>
      <c r="DU81" s="11"/>
      <c r="DV81" s="11">
        <f>SUM(DJ81:DU81)</f>
        <v>0</v>
      </c>
    </row>
    <row r="82" spans="1:126" s="1" customFormat="1" x14ac:dyDescent="0.2">
      <c r="A82" s="6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9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9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9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9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9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9"/>
      <c r="CB82" s="9"/>
      <c r="CC82" s="9"/>
      <c r="CD82" s="9"/>
      <c r="CE82" s="9"/>
      <c r="CF82" s="9"/>
      <c r="CG82" s="9"/>
      <c r="CH82" s="9"/>
      <c r="CI82" s="9"/>
      <c r="CJ82" s="9"/>
      <c r="CK82" s="9"/>
      <c r="CL82" s="9"/>
      <c r="CM82" s="9"/>
      <c r="CN82" s="9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9"/>
      <c r="DB82" s="9"/>
      <c r="DC82" s="9"/>
      <c r="DD82" s="9"/>
      <c r="DE82" s="9"/>
      <c r="DF82" s="9"/>
      <c r="DG82" s="9"/>
      <c r="DH82" s="9"/>
      <c r="DI82" s="9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9"/>
    </row>
    <row r="83" spans="1:126" s="1" customFormat="1" ht="10.5" x14ac:dyDescent="0.25">
      <c r="A83" s="15" t="s">
        <v>9</v>
      </c>
      <c r="B83" s="3">
        <f t="shared" ref="B83:N83" si="303">SUM(B79,B81)</f>
        <v>16.341265</v>
      </c>
      <c r="C83" s="3">
        <f t="shared" si="303"/>
        <v>10.990917</v>
      </c>
      <c r="D83" s="3">
        <f t="shared" si="303"/>
        <v>6.3889399999999998</v>
      </c>
      <c r="E83" s="3">
        <f t="shared" si="303"/>
        <v>5.1427319999999996</v>
      </c>
      <c r="F83" s="3">
        <f t="shared" si="303"/>
        <v>5.5760379999999996</v>
      </c>
      <c r="G83" s="3">
        <f t="shared" si="303"/>
        <v>6.649108</v>
      </c>
      <c r="H83" s="3">
        <f t="shared" si="303"/>
        <v>8.1211950000000002</v>
      </c>
      <c r="I83" s="3">
        <f t="shared" si="303"/>
        <v>10.020066</v>
      </c>
      <c r="J83" s="3">
        <f t="shared" si="303"/>
        <v>9.1582489999999996</v>
      </c>
      <c r="K83" s="3">
        <f t="shared" si="303"/>
        <v>5.3080030000000002</v>
      </c>
      <c r="L83" s="3">
        <f t="shared" si="303"/>
        <v>4.6172439999999995</v>
      </c>
      <c r="M83" s="3">
        <f t="shared" si="303"/>
        <v>7.4348989999999997</v>
      </c>
      <c r="N83" s="3">
        <f t="shared" si="303"/>
        <v>95.748655999999997</v>
      </c>
      <c r="O83" s="3">
        <f t="shared" ref="O83:AA83" si="304">SUM(O79,O81)</f>
        <v>9.0505309999999994</v>
      </c>
      <c r="P83" s="3">
        <f t="shared" si="304"/>
        <v>8.6583889999999997</v>
      </c>
      <c r="Q83" s="3">
        <f t="shared" si="304"/>
        <v>7.7242149999999992</v>
      </c>
      <c r="R83" s="3">
        <f t="shared" si="304"/>
        <v>6.1802679999999999</v>
      </c>
      <c r="S83" s="3">
        <f t="shared" si="304"/>
        <v>7.9675560000000001</v>
      </c>
      <c r="T83" s="3">
        <f t="shared" si="304"/>
        <v>13.257775000000001</v>
      </c>
      <c r="U83" s="3">
        <f t="shared" si="304"/>
        <v>13.489109999999998</v>
      </c>
      <c r="V83" s="3">
        <f t="shared" si="304"/>
        <v>10.089103</v>
      </c>
      <c r="W83" s="3">
        <f t="shared" si="304"/>
        <v>10.550868000000001</v>
      </c>
      <c r="X83" s="3">
        <f t="shared" si="304"/>
        <v>9.7488880000000009</v>
      </c>
      <c r="Y83" s="3">
        <f t="shared" si="304"/>
        <v>11.335430000000001</v>
      </c>
      <c r="Z83" s="3">
        <f t="shared" si="304"/>
        <v>17.548822000000001</v>
      </c>
      <c r="AA83" s="3">
        <f t="shared" si="304"/>
        <v>125.600955</v>
      </c>
      <c r="AB83" s="3">
        <f t="shared" ref="AB83:AN83" si="305">SUM(AB79,AB81)</f>
        <v>16.639396999999999</v>
      </c>
      <c r="AC83" s="3">
        <f t="shared" si="305"/>
        <v>17.691452000000002</v>
      </c>
      <c r="AD83" s="3">
        <f t="shared" si="305"/>
        <v>17.790554</v>
      </c>
      <c r="AE83" s="3">
        <f t="shared" si="305"/>
        <v>13.697978000000003</v>
      </c>
      <c r="AF83" s="3">
        <f t="shared" si="305"/>
        <v>14.610783000000001</v>
      </c>
      <c r="AG83" s="3">
        <f t="shared" si="305"/>
        <v>15.184953999999999</v>
      </c>
      <c r="AH83" s="3">
        <f t="shared" si="305"/>
        <v>17.887125000000001</v>
      </c>
      <c r="AI83" s="3">
        <f t="shared" si="305"/>
        <v>18.190412999999999</v>
      </c>
      <c r="AJ83" s="3">
        <f t="shared" si="305"/>
        <v>12.680842999999999</v>
      </c>
      <c r="AK83" s="3">
        <f t="shared" si="305"/>
        <v>12.609700000000002</v>
      </c>
      <c r="AL83" s="3">
        <f t="shared" si="305"/>
        <v>19.725664000000002</v>
      </c>
      <c r="AM83" s="3">
        <f t="shared" si="305"/>
        <v>15.176987</v>
      </c>
      <c r="AN83" s="3">
        <f t="shared" si="305"/>
        <v>191.88585</v>
      </c>
      <c r="AO83" s="3">
        <f t="shared" ref="AO83:BA83" si="306">SUM(AO79,AO81)</f>
        <v>19.803196999999997</v>
      </c>
      <c r="AP83" s="3">
        <f t="shared" si="306"/>
        <v>20.303341</v>
      </c>
      <c r="AQ83" s="3">
        <f t="shared" si="306"/>
        <v>18.640184999999999</v>
      </c>
      <c r="AR83" s="3">
        <f t="shared" si="306"/>
        <v>22.533024999999999</v>
      </c>
      <c r="AS83" s="3">
        <f t="shared" si="306"/>
        <v>22.62098087</v>
      </c>
      <c r="AT83" s="3">
        <f t="shared" si="306"/>
        <v>18.255387719999998</v>
      </c>
      <c r="AU83" s="3">
        <f t="shared" si="306"/>
        <v>14.475791689999999</v>
      </c>
      <c r="AV83" s="3">
        <f t="shared" si="306"/>
        <v>10.390143</v>
      </c>
      <c r="AW83" s="3">
        <f t="shared" si="306"/>
        <v>10.592200999999999</v>
      </c>
      <c r="AX83" s="3">
        <f t="shared" si="306"/>
        <v>10.87004597</v>
      </c>
      <c r="AY83" s="3">
        <f t="shared" si="306"/>
        <v>11.236728000000001</v>
      </c>
      <c r="AZ83" s="3">
        <f t="shared" si="306"/>
        <v>10.003204</v>
      </c>
      <c r="BA83" s="3">
        <f t="shared" si="306"/>
        <v>189.72423024999998</v>
      </c>
      <c r="BB83" s="3">
        <f t="shared" ref="BB83:BN83" si="307">SUM(BB79,BB81)</f>
        <v>4.5975969999999995</v>
      </c>
      <c r="BC83" s="3">
        <f t="shared" si="307"/>
        <v>6.8283060000000004</v>
      </c>
      <c r="BD83" s="3">
        <f t="shared" si="307"/>
        <v>8.2045396999999998</v>
      </c>
      <c r="BE83" s="3">
        <f t="shared" si="307"/>
        <v>7.8601647299999993</v>
      </c>
      <c r="BF83" s="3">
        <f t="shared" si="307"/>
        <v>8.3783241499999992</v>
      </c>
      <c r="BG83" s="3">
        <f t="shared" si="307"/>
        <v>10.06669769</v>
      </c>
      <c r="BH83" s="3">
        <f t="shared" si="307"/>
        <v>12.181912219999999</v>
      </c>
      <c r="BI83" s="3">
        <f t="shared" si="307"/>
        <v>14.135898829999999</v>
      </c>
      <c r="BJ83" s="3">
        <f t="shared" si="307"/>
        <v>12.44392219</v>
      </c>
      <c r="BK83" s="3">
        <f t="shared" si="307"/>
        <v>16.916491000000001</v>
      </c>
      <c r="BL83" s="3">
        <f t="shared" si="307"/>
        <v>20.198822999999997</v>
      </c>
      <c r="BM83" s="3">
        <f t="shared" si="307"/>
        <v>23.676800999999998</v>
      </c>
      <c r="BN83" s="3">
        <f t="shared" si="307"/>
        <v>145.48947751</v>
      </c>
      <c r="BO83" s="3">
        <f t="shared" ref="BO83:CA83" si="308">SUM(BO79,BO81)</f>
        <v>24.576651000000002</v>
      </c>
      <c r="BP83" s="3">
        <f t="shared" si="308"/>
        <v>17.939304</v>
      </c>
      <c r="BQ83" s="3">
        <f t="shared" si="308"/>
        <v>16.529593999999999</v>
      </c>
      <c r="BR83" s="3">
        <f t="shared" si="308"/>
        <v>18.795356000000002</v>
      </c>
      <c r="BS83" s="3">
        <f t="shared" si="308"/>
        <v>19.610972</v>
      </c>
      <c r="BT83" s="3">
        <f t="shared" si="308"/>
        <v>24.477176000000004</v>
      </c>
      <c r="BU83" s="3">
        <f t="shared" si="308"/>
        <v>25.956598000000003</v>
      </c>
      <c r="BV83" s="3">
        <f t="shared" si="308"/>
        <v>22.24879</v>
      </c>
      <c r="BW83" s="3">
        <f t="shared" si="308"/>
        <v>24.077451</v>
      </c>
      <c r="BX83" s="3">
        <f t="shared" si="308"/>
        <v>33.865356000000006</v>
      </c>
      <c r="BY83" s="3">
        <f t="shared" si="308"/>
        <v>40.695709999999998</v>
      </c>
      <c r="BZ83" s="3">
        <f t="shared" si="308"/>
        <v>37.167285</v>
      </c>
      <c r="CA83" s="3">
        <f t="shared" si="308"/>
        <v>305.94024300000001</v>
      </c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>
        <f t="shared" ref="CO83:DA83" si="309">SUM(CO79,CO81)</f>
        <v>37.69021200000001</v>
      </c>
      <c r="CP83" s="3">
        <f t="shared" si="309"/>
        <v>40.431550000000001</v>
      </c>
      <c r="CQ83" s="3">
        <f t="shared" si="309"/>
        <v>30.089897999999998</v>
      </c>
      <c r="CR83" s="3">
        <f t="shared" si="309"/>
        <v>33.114526000000005</v>
      </c>
      <c r="CS83" s="3">
        <f t="shared" si="309"/>
        <v>34.71036999999999</v>
      </c>
      <c r="CT83" s="3">
        <f t="shared" si="309"/>
        <v>40.686039000000001</v>
      </c>
      <c r="CU83" s="3">
        <f t="shared" si="309"/>
        <v>30.024157069965575</v>
      </c>
      <c r="CV83" s="3">
        <f t="shared" si="309"/>
        <v>25.365593885264047</v>
      </c>
      <c r="CW83" s="3">
        <f t="shared" si="309"/>
        <v>27.016232170383546</v>
      </c>
      <c r="CX83" s="3">
        <f t="shared" si="309"/>
        <v>37.443325860092145</v>
      </c>
      <c r="CY83" s="3">
        <f t="shared" si="309"/>
        <v>44.930567059482243</v>
      </c>
      <c r="CZ83" s="3">
        <f t="shared" si="309"/>
        <v>40.99919593971233</v>
      </c>
      <c r="DA83" s="3">
        <f t="shared" si="309"/>
        <v>422.50166698489988</v>
      </c>
      <c r="DB83" s="3"/>
      <c r="DC83" s="3"/>
      <c r="DD83" s="3"/>
      <c r="DE83" s="3"/>
      <c r="DF83" s="3"/>
      <c r="DG83" s="3"/>
      <c r="DH83" s="3"/>
      <c r="DI83" s="3"/>
      <c r="DJ83" s="3">
        <f t="shared" ref="DJ83:DV83" si="310">SUM(DK79,DJ81)</f>
        <v>49.040359611125865</v>
      </c>
      <c r="DK83" s="3">
        <f t="shared" si="310"/>
        <v>38.315257907180964</v>
      </c>
      <c r="DL83" s="3">
        <f t="shared" si="310"/>
        <v>40.675557983981925</v>
      </c>
      <c r="DM83" s="3">
        <f t="shared" si="310"/>
        <v>43.083297254067887</v>
      </c>
      <c r="DN83" s="3">
        <f t="shared" si="310"/>
        <v>49.6427883710478</v>
      </c>
      <c r="DO83" s="3">
        <f t="shared" si="310"/>
        <v>39.96264951044023</v>
      </c>
      <c r="DP83" s="3">
        <f t="shared" si="310"/>
        <v>32.84884054739338</v>
      </c>
      <c r="DQ83" s="3">
        <f t="shared" si="310"/>
        <v>33.972216886696799</v>
      </c>
      <c r="DR83" s="3">
        <f t="shared" si="310"/>
        <v>45.801737919387278</v>
      </c>
      <c r="DS83" s="3">
        <f t="shared" si="310"/>
        <v>54.84432442402251</v>
      </c>
      <c r="DT83" s="3">
        <f t="shared" si="310"/>
        <v>49.94875224602719</v>
      </c>
      <c r="DU83" s="3">
        <f t="shared" si="310"/>
        <v>524.7794319571301</v>
      </c>
      <c r="DV83" s="3">
        <f t="shared" si="310"/>
        <v>0</v>
      </c>
    </row>
    <row r="84" spans="1:126" s="1" customFormat="1" x14ac:dyDescent="0.2">
      <c r="A84" s="5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9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9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9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9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9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9"/>
      <c r="CB84" s="9"/>
      <c r="CC84" s="9"/>
      <c r="CD84" s="9"/>
      <c r="CE84" s="9"/>
      <c r="CF84" s="9"/>
      <c r="CG84" s="9"/>
      <c r="CH84" s="9"/>
      <c r="CI84" s="9"/>
      <c r="CJ84" s="9"/>
      <c r="CK84" s="9"/>
      <c r="CL84" s="9"/>
      <c r="CM84" s="9"/>
      <c r="CN84" s="9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9"/>
      <c r="DB84" s="9"/>
      <c r="DC84" s="9"/>
      <c r="DD84" s="9"/>
      <c r="DE84" s="9"/>
      <c r="DF84" s="9"/>
      <c r="DG84" s="9"/>
      <c r="DH84" s="9"/>
      <c r="DI84" s="9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9"/>
    </row>
    <row r="85" spans="1:126" s="1" customFormat="1" ht="10.5" x14ac:dyDescent="0.25">
      <c r="A85" s="8" t="s">
        <v>8</v>
      </c>
      <c r="B85" s="7">
        <f t="shared" ref="B85:AG85" si="311">SUM(B16,B37,B57,B79)</f>
        <v>293.28768442142257</v>
      </c>
      <c r="C85" s="7">
        <f t="shared" si="311"/>
        <v>238.97039535028787</v>
      </c>
      <c r="D85" s="7">
        <f t="shared" si="311"/>
        <v>199.8302744018236</v>
      </c>
      <c r="E85" s="7">
        <f t="shared" si="311"/>
        <v>239.06707187254332</v>
      </c>
      <c r="F85" s="7">
        <f t="shared" si="311"/>
        <v>228.57294409744429</v>
      </c>
      <c r="G85" s="7">
        <f t="shared" si="311"/>
        <v>244.65188257265828</v>
      </c>
      <c r="H85" s="7">
        <f t="shared" si="311"/>
        <v>241.71089960111442</v>
      </c>
      <c r="I85" s="7">
        <f t="shared" si="311"/>
        <v>223.77877679631047</v>
      </c>
      <c r="J85" s="7">
        <f t="shared" si="311"/>
        <v>208.76848657642802</v>
      </c>
      <c r="K85" s="7">
        <f t="shared" si="311"/>
        <v>209.78315115790139</v>
      </c>
      <c r="L85" s="7">
        <f t="shared" si="311"/>
        <v>190.8733894987482</v>
      </c>
      <c r="M85" s="7">
        <f t="shared" si="311"/>
        <v>258.64429467072642</v>
      </c>
      <c r="N85" s="7">
        <f t="shared" si="311"/>
        <v>2777.9392510174089</v>
      </c>
      <c r="O85" s="7">
        <f t="shared" si="311"/>
        <v>274.96390523226501</v>
      </c>
      <c r="P85" s="7">
        <f t="shared" si="311"/>
        <v>251.27715091935897</v>
      </c>
      <c r="Q85" s="7">
        <f t="shared" si="311"/>
        <v>207.06247975022532</v>
      </c>
      <c r="R85" s="7">
        <f t="shared" si="311"/>
        <v>249.65654108670489</v>
      </c>
      <c r="S85" s="7">
        <f t="shared" si="311"/>
        <v>258.34910866356586</v>
      </c>
      <c r="T85" s="7">
        <f t="shared" si="311"/>
        <v>287.55392769944956</v>
      </c>
      <c r="U85" s="7">
        <f t="shared" si="311"/>
        <v>296.69569318896714</v>
      </c>
      <c r="V85" s="7">
        <f t="shared" si="311"/>
        <v>256.15081793944591</v>
      </c>
      <c r="W85" s="7">
        <f t="shared" si="311"/>
        <v>229.61785476596239</v>
      </c>
      <c r="X85" s="7">
        <f t="shared" si="311"/>
        <v>233.38241464141115</v>
      </c>
      <c r="Y85" s="7">
        <f t="shared" si="311"/>
        <v>219.08004950338906</v>
      </c>
      <c r="Z85" s="7">
        <f t="shared" si="311"/>
        <v>296.34622941681141</v>
      </c>
      <c r="AA85" s="7">
        <f t="shared" si="311"/>
        <v>3060.1361728075562</v>
      </c>
      <c r="AB85" s="7">
        <f t="shared" si="311"/>
        <v>329.15915239999998</v>
      </c>
      <c r="AC85" s="7">
        <f t="shared" si="311"/>
        <v>301.24378973</v>
      </c>
      <c r="AD85" s="7">
        <f t="shared" si="311"/>
        <v>267.08631980000001</v>
      </c>
      <c r="AE85" s="7">
        <f t="shared" si="311"/>
        <v>309.77010926309521</v>
      </c>
      <c r="AF85" s="7">
        <f t="shared" si="311"/>
        <v>308.59830825116347</v>
      </c>
      <c r="AG85" s="7">
        <f t="shared" si="311"/>
        <v>331.60048450000005</v>
      </c>
      <c r="AH85" s="7">
        <f t="shared" ref="AH85:BM85" si="312">SUM(AH16,AH37,AH57,AH79)</f>
        <v>350.00654600000001</v>
      </c>
      <c r="AI85" s="7">
        <f t="shared" si="312"/>
        <v>303.94775799999996</v>
      </c>
      <c r="AJ85" s="7">
        <f t="shared" si="312"/>
        <v>277.76009777000002</v>
      </c>
      <c r="AK85" s="7">
        <f t="shared" si="312"/>
        <v>278.30751149999992</v>
      </c>
      <c r="AL85" s="7">
        <f t="shared" si="312"/>
        <v>261.86413631016046</v>
      </c>
      <c r="AM85" s="7">
        <f t="shared" si="312"/>
        <v>329.94712887542437</v>
      </c>
      <c r="AN85" s="7">
        <f t="shared" si="312"/>
        <v>3649.291342399843</v>
      </c>
      <c r="AO85" s="7">
        <f t="shared" si="312"/>
        <v>286.13556219999998</v>
      </c>
      <c r="AP85" s="7">
        <f t="shared" si="312"/>
        <v>319.01006002858293</v>
      </c>
      <c r="AQ85" s="7">
        <f t="shared" si="312"/>
        <v>312.01954603111108</v>
      </c>
      <c r="AR85" s="7">
        <f t="shared" si="312"/>
        <v>309.07553640664491</v>
      </c>
      <c r="AS85" s="7">
        <f t="shared" si="312"/>
        <v>297.43991305999998</v>
      </c>
      <c r="AT85" s="7">
        <f t="shared" si="312"/>
        <v>264.54206428000003</v>
      </c>
      <c r="AU85" s="7">
        <f t="shared" si="312"/>
        <v>263.41209619</v>
      </c>
      <c r="AV85" s="7">
        <f t="shared" si="312"/>
        <v>254.67404672459699</v>
      </c>
      <c r="AW85" s="7">
        <f t="shared" si="312"/>
        <v>248.29754853704401</v>
      </c>
      <c r="AX85" s="7">
        <f t="shared" si="312"/>
        <v>258.89984609941177</v>
      </c>
      <c r="AY85" s="7">
        <f t="shared" si="312"/>
        <v>270.8265145081599</v>
      </c>
      <c r="AZ85" s="7">
        <f t="shared" si="312"/>
        <v>268.60074946692305</v>
      </c>
      <c r="BA85" s="7">
        <f t="shared" si="312"/>
        <v>3352.9334835324744</v>
      </c>
      <c r="BB85" s="7">
        <f t="shared" si="312"/>
        <v>206.00164311050227</v>
      </c>
      <c r="BC85" s="7">
        <f t="shared" si="312"/>
        <v>254.27023682978779</v>
      </c>
      <c r="BD85" s="7">
        <f t="shared" si="312"/>
        <v>247.48259058702718</v>
      </c>
      <c r="BE85" s="7">
        <f t="shared" si="312"/>
        <v>257.88565399708898</v>
      </c>
      <c r="BF85" s="7">
        <f t="shared" si="312"/>
        <v>263.61016963999998</v>
      </c>
      <c r="BG85" s="7">
        <f t="shared" si="312"/>
        <v>271.01159183999999</v>
      </c>
      <c r="BH85" s="7">
        <f t="shared" si="312"/>
        <v>264.31558947000002</v>
      </c>
      <c r="BI85" s="7">
        <f t="shared" si="312"/>
        <v>271.83964803999999</v>
      </c>
      <c r="BJ85" s="7">
        <f t="shared" si="312"/>
        <v>277.94221917000004</v>
      </c>
      <c r="BK85" s="7">
        <f t="shared" si="312"/>
        <v>296.7960235108506</v>
      </c>
      <c r="BL85" s="7">
        <f t="shared" si="312"/>
        <v>316.86662523104832</v>
      </c>
      <c r="BM85" s="7">
        <f t="shared" si="312"/>
        <v>386.6496013545455</v>
      </c>
      <c r="BN85" s="7">
        <f t="shared" ref="BN85:CA85" si="313">SUM(BN16,BN37,BN57,BN79)</f>
        <v>3314.6715927808509</v>
      </c>
      <c r="BO85" s="7">
        <f t="shared" si="313"/>
        <v>366.70570365000009</v>
      </c>
      <c r="BP85" s="7">
        <f t="shared" si="313"/>
        <v>308.70513921999998</v>
      </c>
      <c r="BQ85" s="7">
        <f t="shared" si="313"/>
        <v>287.05044007999999</v>
      </c>
      <c r="BR85" s="7">
        <f t="shared" si="313"/>
        <v>312.48376718000003</v>
      </c>
      <c r="BS85" s="7">
        <f t="shared" si="313"/>
        <v>348.42147234999999</v>
      </c>
      <c r="BT85" s="7">
        <f t="shared" si="313"/>
        <v>332.95445599999994</v>
      </c>
      <c r="BU85" s="7">
        <f t="shared" si="313"/>
        <v>330.52540470999998</v>
      </c>
      <c r="BV85" s="7">
        <f t="shared" si="313"/>
        <v>300.55454558000002</v>
      </c>
      <c r="BW85" s="7">
        <f t="shared" si="313"/>
        <v>319.82229925999997</v>
      </c>
      <c r="BX85" s="7">
        <f t="shared" si="313"/>
        <v>335.39821194000001</v>
      </c>
      <c r="BY85" s="7">
        <f t="shared" si="313"/>
        <v>350.20013175000003</v>
      </c>
      <c r="BZ85" s="7">
        <f t="shared" si="313"/>
        <v>391.80016550000005</v>
      </c>
      <c r="CA85" s="7">
        <f t="shared" si="313"/>
        <v>3984.6217372199999</v>
      </c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>
        <f t="shared" ref="CO85:DA85" si="314">SUM(CO16,CO37,CO57,CO79)</f>
        <v>411.8484911000001</v>
      </c>
      <c r="CP85" s="7">
        <f t="shared" si="314"/>
        <v>392.87675093000001</v>
      </c>
      <c r="CQ85" s="7">
        <f t="shared" si="314"/>
        <v>349.01557559000008</v>
      </c>
      <c r="CR85" s="7">
        <f t="shared" si="314"/>
        <v>340.85820472999995</v>
      </c>
      <c r="CS85" s="7">
        <f t="shared" si="314"/>
        <v>360.81862693000005</v>
      </c>
      <c r="CT85" s="7">
        <f t="shared" si="314"/>
        <v>376.57854186000003</v>
      </c>
      <c r="CU85" s="7">
        <f t="shared" si="314"/>
        <v>362.40185168701072</v>
      </c>
      <c r="CV85" s="7">
        <f t="shared" si="314"/>
        <v>330.12927480072665</v>
      </c>
      <c r="CW85" s="7">
        <f t="shared" si="314"/>
        <v>349.91920414063827</v>
      </c>
      <c r="CX85" s="7">
        <f t="shared" si="314"/>
        <v>366.59714567878814</v>
      </c>
      <c r="CY85" s="7">
        <f t="shared" si="314"/>
        <v>382.727383275742</v>
      </c>
      <c r="CZ85" s="7">
        <f t="shared" si="314"/>
        <v>426.36450939621278</v>
      </c>
      <c r="DA85" s="7">
        <f t="shared" si="314"/>
        <v>4450.1355601191181</v>
      </c>
      <c r="DB85" s="7"/>
      <c r="DC85" s="7"/>
      <c r="DD85" s="7"/>
      <c r="DE85" s="7"/>
      <c r="DF85" s="7"/>
      <c r="DG85" s="7"/>
      <c r="DH85" s="7"/>
      <c r="DI85" s="7"/>
      <c r="DJ85" s="7">
        <f t="shared" ref="DJ85:DV85" si="315">SUM(DK16,DK37,DK57,DK79)</f>
        <v>433.32103481028184</v>
      </c>
      <c r="DK85" s="7">
        <f t="shared" si="315"/>
        <v>387.60183526083443</v>
      </c>
      <c r="DL85" s="7">
        <f t="shared" si="315"/>
        <v>376.95600586905334</v>
      </c>
      <c r="DM85" s="7">
        <f t="shared" si="315"/>
        <v>399.28247125471017</v>
      </c>
      <c r="DN85" s="7">
        <f t="shared" si="315"/>
        <v>416.82379765177006</v>
      </c>
      <c r="DO85" s="7">
        <f t="shared" si="315"/>
        <v>402.75131080422921</v>
      </c>
      <c r="DP85" s="7">
        <f t="shared" si="315"/>
        <v>366.25084165529466</v>
      </c>
      <c r="DQ85" s="7">
        <f t="shared" si="315"/>
        <v>386.26681554885857</v>
      </c>
      <c r="DR85" s="7">
        <f t="shared" si="315"/>
        <v>404.68971267774504</v>
      </c>
      <c r="DS85" s="7">
        <f t="shared" si="315"/>
        <v>423.31941034591819</v>
      </c>
      <c r="DT85" s="7">
        <f t="shared" si="315"/>
        <v>468.70001865796382</v>
      </c>
      <c r="DU85" s="7">
        <f t="shared" si="315"/>
        <v>4920.1322345514191</v>
      </c>
      <c r="DV85" s="7">
        <f t="shared" si="315"/>
        <v>0</v>
      </c>
    </row>
    <row r="86" spans="1:126" s="1" customFormat="1" x14ac:dyDescent="0.25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</row>
    <row r="87" spans="1:126" s="1" customFormat="1" ht="10.5" x14ac:dyDescent="0.25">
      <c r="A87" s="16" t="s">
        <v>7</v>
      </c>
      <c r="B87" s="11">
        <f t="shared" ref="B87:AG87" si="316">SUM(B18,B39,B59,B81)</f>
        <v>0</v>
      </c>
      <c r="C87" s="11">
        <f t="shared" si="316"/>
        <v>0</v>
      </c>
      <c r="D87" s="11">
        <f t="shared" si="316"/>
        <v>0</v>
      </c>
      <c r="E87" s="11">
        <f t="shared" si="316"/>
        <v>0</v>
      </c>
      <c r="F87" s="11">
        <f t="shared" si="316"/>
        <v>0</v>
      </c>
      <c r="G87" s="11">
        <f t="shared" si="316"/>
        <v>0</v>
      </c>
      <c r="H87" s="11">
        <f t="shared" si="316"/>
        <v>0</v>
      </c>
      <c r="I87" s="11">
        <f t="shared" si="316"/>
        <v>0</v>
      </c>
      <c r="J87" s="11">
        <f t="shared" si="316"/>
        <v>0</v>
      </c>
      <c r="K87" s="11">
        <f t="shared" si="316"/>
        <v>0</v>
      </c>
      <c r="L87" s="11">
        <f t="shared" si="316"/>
        <v>0</v>
      </c>
      <c r="M87" s="11">
        <f t="shared" si="316"/>
        <v>0</v>
      </c>
      <c r="N87" s="11">
        <f t="shared" si="316"/>
        <v>0</v>
      </c>
      <c r="O87" s="11">
        <f t="shared" si="316"/>
        <v>0</v>
      </c>
      <c r="P87" s="11">
        <f t="shared" si="316"/>
        <v>0</v>
      </c>
      <c r="Q87" s="11">
        <f t="shared" si="316"/>
        <v>0</v>
      </c>
      <c r="R87" s="11">
        <f t="shared" si="316"/>
        <v>0</v>
      </c>
      <c r="S87" s="11">
        <f t="shared" si="316"/>
        <v>0</v>
      </c>
      <c r="T87" s="11">
        <f t="shared" si="316"/>
        <v>0</v>
      </c>
      <c r="U87" s="11">
        <f t="shared" si="316"/>
        <v>0</v>
      </c>
      <c r="V87" s="11">
        <f t="shared" si="316"/>
        <v>0</v>
      </c>
      <c r="W87" s="11">
        <f t="shared" si="316"/>
        <v>0</v>
      </c>
      <c r="X87" s="11">
        <f t="shared" si="316"/>
        <v>0</v>
      </c>
      <c r="Y87" s="11">
        <f t="shared" si="316"/>
        <v>0</v>
      </c>
      <c r="Z87" s="11">
        <f t="shared" si="316"/>
        <v>0</v>
      </c>
      <c r="AA87" s="11">
        <f t="shared" si="316"/>
        <v>0</v>
      </c>
      <c r="AB87" s="11">
        <f t="shared" si="316"/>
        <v>0</v>
      </c>
      <c r="AC87" s="11">
        <f t="shared" si="316"/>
        <v>0</v>
      </c>
      <c r="AD87" s="11">
        <f t="shared" si="316"/>
        <v>0</v>
      </c>
      <c r="AE87" s="11">
        <f t="shared" si="316"/>
        <v>0</v>
      </c>
      <c r="AF87" s="11">
        <f t="shared" si="316"/>
        <v>0</v>
      </c>
      <c r="AG87" s="11">
        <f t="shared" si="316"/>
        <v>0</v>
      </c>
      <c r="AH87" s="11">
        <f t="shared" ref="AH87:BM87" si="317">SUM(AH18,AH39,AH59,AH81)</f>
        <v>0</v>
      </c>
      <c r="AI87" s="11">
        <f t="shared" si="317"/>
        <v>0</v>
      </c>
      <c r="AJ87" s="11">
        <f t="shared" si="317"/>
        <v>0</v>
      </c>
      <c r="AK87" s="11">
        <f t="shared" si="317"/>
        <v>0</v>
      </c>
      <c r="AL87" s="11">
        <f t="shared" si="317"/>
        <v>0</v>
      </c>
      <c r="AM87" s="11">
        <f t="shared" si="317"/>
        <v>0</v>
      </c>
      <c r="AN87" s="11">
        <f t="shared" si="317"/>
        <v>0</v>
      </c>
      <c r="AO87" s="11">
        <f t="shared" si="317"/>
        <v>0</v>
      </c>
      <c r="AP87" s="11">
        <f t="shared" si="317"/>
        <v>0</v>
      </c>
      <c r="AQ87" s="11">
        <f t="shared" si="317"/>
        <v>0</v>
      </c>
      <c r="AR87" s="11">
        <f t="shared" si="317"/>
        <v>0</v>
      </c>
      <c r="AS87" s="11">
        <f t="shared" si="317"/>
        <v>0</v>
      </c>
      <c r="AT87" s="11">
        <f t="shared" si="317"/>
        <v>0</v>
      </c>
      <c r="AU87" s="11">
        <f t="shared" si="317"/>
        <v>0</v>
      </c>
      <c r="AV87" s="11">
        <f t="shared" si="317"/>
        <v>0</v>
      </c>
      <c r="AW87" s="11">
        <f t="shared" si="317"/>
        <v>0</v>
      </c>
      <c r="AX87" s="11">
        <f t="shared" si="317"/>
        <v>0</v>
      </c>
      <c r="AY87" s="11">
        <f t="shared" si="317"/>
        <v>0</v>
      </c>
      <c r="AZ87" s="11">
        <f t="shared" si="317"/>
        <v>0</v>
      </c>
      <c r="BA87" s="11">
        <f t="shared" si="317"/>
        <v>0</v>
      </c>
      <c r="BB87" s="11">
        <f t="shared" si="317"/>
        <v>0</v>
      </c>
      <c r="BC87" s="11">
        <f t="shared" si="317"/>
        <v>0</v>
      </c>
      <c r="BD87" s="11">
        <f t="shared" si="317"/>
        <v>0</v>
      </c>
      <c r="BE87" s="11">
        <f t="shared" si="317"/>
        <v>0</v>
      </c>
      <c r="BF87" s="11">
        <f t="shared" si="317"/>
        <v>0</v>
      </c>
      <c r="BG87" s="11">
        <f t="shared" si="317"/>
        <v>0</v>
      </c>
      <c r="BH87" s="11">
        <f t="shared" si="317"/>
        <v>0</v>
      </c>
      <c r="BI87" s="11">
        <f t="shared" si="317"/>
        <v>0</v>
      </c>
      <c r="BJ87" s="11">
        <f t="shared" si="317"/>
        <v>0</v>
      </c>
      <c r="BK87" s="11">
        <f t="shared" si="317"/>
        <v>0</v>
      </c>
      <c r="BL87" s="11">
        <f t="shared" si="317"/>
        <v>0</v>
      </c>
      <c r="BM87" s="11">
        <f t="shared" si="317"/>
        <v>0</v>
      </c>
      <c r="BN87" s="11">
        <f t="shared" ref="BN87:CA87" si="318">SUM(BN18,BN39,BN59,BN81)</f>
        <v>0</v>
      </c>
      <c r="BO87" s="11">
        <f t="shared" si="318"/>
        <v>0</v>
      </c>
      <c r="BP87" s="11">
        <f t="shared" si="318"/>
        <v>0</v>
      </c>
      <c r="BQ87" s="11">
        <f t="shared" si="318"/>
        <v>0</v>
      </c>
      <c r="BR87" s="11">
        <f t="shared" si="318"/>
        <v>0</v>
      </c>
      <c r="BS87" s="11">
        <f t="shared" si="318"/>
        <v>0</v>
      </c>
      <c r="BT87" s="11">
        <f t="shared" si="318"/>
        <v>0</v>
      </c>
      <c r="BU87" s="11">
        <f t="shared" si="318"/>
        <v>0</v>
      </c>
      <c r="BV87" s="11">
        <f t="shared" si="318"/>
        <v>0</v>
      </c>
      <c r="BW87" s="11">
        <f t="shared" si="318"/>
        <v>0</v>
      </c>
      <c r="BX87" s="11">
        <f t="shared" si="318"/>
        <v>0</v>
      </c>
      <c r="BY87" s="11">
        <f t="shared" si="318"/>
        <v>0</v>
      </c>
      <c r="BZ87" s="11">
        <f t="shared" si="318"/>
        <v>0</v>
      </c>
      <c r="CA87" s="11">
        <f t="shared" si="318"/>
        <v>0</v>
      </c>
      <c r="CB87" s="11"/>
      <c r="CC87" s="11"/>
      <c r="CD87" s="11"/>
      <c r="CE87" s="11"/>
      <c r="CF87" s="11"/>
      <c r="CG87" s="11"/>
      <c r="CH87" s="11"/>
      <c r="CI87" s="11"/>
      <c r="CJ87" s="11"/>
      <c r="CK87" s="11"/>
      <c r="CL87" s="11"/>
      <c r="CM87" s="11"/>
      <c r="CN87" s="11"/>
      <c r="CO87" s="11">
        <f t="shared" ref="CO87:DA87" si="319">SUM(CO18,CO39,CO59,CO81)</f>
        <v>0</v>
      </c>
      <c r="CP87" s="11">
        <f t="shared" si="319"/>
        <v>0</v>
      </c>
      <c r="CQ87" s="11">
        <f t="shared" si="319"/>
        <v>0</v>
      </c>
      <c r="CR87" s="11">
        <f t="shared" si="319"/>
        <v>0</v>
      </c>
      <c r="CS87" s="11">
        <f t="shared" si="319"/>
        <v>0</v>
      </c>
      <c r="CT87" s="11">
        <f t="shared" si="319"/>
        <v>0</v>
      </c>
      <c r="CU87" s="11">
        <f t="shared" si="319"/>
        <v>0</v>
      </c>
      <c r="CV87" s="11">
        <f t="shared" si="319"/>
        <v>0</v>
      </c>
      <c r="CW87" s="11">
        <f t="shared" si="319"/>
        <v>0</v>
      </c>
      <c r="CX87" s="11">
        <f t="shared" si="319"/>
        <v>0</v>
      </c>
      <c r="CY87" s="11">
        <f t="shared" si="319"/>
        <v>0</v>
      </c>
      <c r="CZ87" s="11">
        <f t="shared" si="319"/>
        <v>0</v>
      </c>
      <c r="DA87" s="11">
        <f t="shared" si="319"/>
        <v>0</v>
      </c>
      <c r="DB87" s="11"/>
      <c r="DC87" s="11"/>
      <c r="DD87" s="11"/>
      <c r="DE87" s="11"/>
      <c r="DF87" s="11"/>
      <c r="DG87" s="11"/>
      <c r="DH87" s="11"/>
      <c r="DI87" s="11"/>
      <c r="DJ87" s="11">
        <f t="shared" ref="DJ87:DV87" si="320">SUM(DK18,DK39,DK59,DJ81)</f>
        <v>0</v>
      </c>
      <c r="DK87" s="11">
        <f t="shared" si="320"/>
        <v>0</v>
      </c>
      <c r="DL87" s="11">
        <f t="shared" si="320"/>
        <v>0</v>
      </c>
      <c r="DM87" s="11">
        <f t="shared" si="320"/>
        <v>0</v>
      </c>
      <c r="DN87" s="11">
        <f t="shared" si="320"/>
        <v>0</v>
      </c>
      <c r="DO87" s="11">
        <f t="shared" si="320"/>
        <v>0</v>
      </c>
      <c r="DP87" s="11">
        <f t="shared" si="320"/>
        <v>0</v>
      </c>
      <c r="DQ87" s="11">
        <f t="shared" si="320"/>
        <v>0</v>
      </c>
      <c r="DR87" s="11">
        <f t="shared" si="320"/>
        <v>0</v>
      </c>
      <c r="DS87" s="11">
        <f t="shared" si="320"/>
        <v>0</v>
      </c>
      <c r="DT87" s="11">
        <f t="shared" si="320"/>
        <v>0</v>
      </c>
      <c r="DU87" s="11">
        <f t="shared" si="320"/>
        <v>0</v>
      </c>
      <c r="DV87" s="11">
        <f t="shared" si="320"/>
        <v>0</v>
      </c>
    </row>
    <row r="88" spans="1:126" s="1" customFormat="1" x14ac:dyDescent="0.2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/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6"/>
      <c r="CC88" s="6"/>
      <c r="CD88" s="6"/>
      <c r="CE88" s="6"/>
      <c r="CF88" s="6"/>
      <c r="CG88" s="6"/>
      <c r="CH88" s="6"/>
      <c r="CI88" s="6"/>
      <c r="CJ88" s="6"/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CV88" s="6"/>
      <c r="CW88" s="6"/>
      <c r="CX88" s="6"/>
      <c r="CY88" s="6"/>
      <c r="CZ88" s="6"/>
      <c r="DA88" s="6"/>
      <c r="DB88" s="6"/>
      <c r="DC88" s="6"/>
      <c r="DD88" s="6"/>
      <c r="DE88" s="6"/>
      <c r="DF88" s="6"/>
      <c r="DG88" s="6"/>
      <c r="DH88" s="6"/>
      <c r="DI88" s="6"/>
      <c r="DJ88" s="6"/>
      <c r="DK88" s="6"/>
      <c r="DL88" s="6"/>
      <c r="DM88" s="6"/>
      <c r="DN88" s="6"/>
      <c r="DO88" s="6"/>
      <c r="DP88" s="6"/>
      <c r="DQ88" s="6"/>
      <c r="DR88" s="6"/>
      <c r="DS88" s="6"/>
      <c r="DT88" s="6"/>
      <c r="DU88" s="6"/>
      <c r="DV88" s="6"/>
    </row>
    <row r="89" spans="1:126" s="1" customFormat="1" ht="10.5" x14ac:dyDescent="0.25">
      <c r="A89" s="15" t="s">
        <v>6</v>
      </c>
      <c r="B89" s="3">
        <f t="shared" ref="B89:N89" si="321">SUM(B85,B87)</f>
        <v>293.28768442142257</v>
      </c>
      <c r="C89" s="3">
        <f t="shared" si="321"/>
        <v>238.97039535028787</v>
      </c>
      <c r="D89" s="3">
        <f t="shared" si="321"/>
        <v>199.8302744018236</v>
      </c>
      <c r="E89" s="3">
        <f t="shared" si="321"/>
        <v>239.06707187254332</v>
      </c>
      <c r="F89" s="3">
        <f t="shared" si="321"/>
        <v>228.57294409744429</v>
      </c>
      <c r="G89" s="3">
        <f t="shared" si="321"/>
        <v>244.65188257265828</v>
      </c>
      <c r="H89" s="3">
        <f t="shared" si="321"/>
        <v>241.71089960111442</v>
      </c>
      <c r="I89" s="3">
        <f t="shared" si="321"/>
        <v>223.77877679631047</v>
      </c>
      <c r="J89" s="3">
        <f t="shared" si="321"/>
        <v>208.76848657642802</v>
      </c>
      <c r="K89" s="3">
        <f t="shared" si="321"/>
        <v>209.78315115790139</v>
      </c>
      <c r="L89" s="3">
        <f t="shared" si="321"/>
        <v>190.8733894987482</v>
      </c>
      <c r="M89" s="3">
        <f t="shared" si="321"/>
        <v>258.64429467072642</v>
      </c>
      <c r="N89" s="3">
        <f t="shared" si="321"/>
        <v>2777.9392510174089</v>
      </c>
      <c r="O89" s="3">
        <f t="shared" ref="O89:AA89" si="322">SUM(O85,O87)</f>
        <v>274.96390523226501</v>
      </c>
      <c r="P89" s="3">
        <f t="shared" si="322"/>
        <v>251.27715091935897</v>
      </c>
      <c r="Q89" s="3">
        <f t="shared" si="322"/>
        <v>207.06247975022532</v>
      </c>
      <c r="R89" s="3">
        <f t="shared" si="322"/>
        <v>249.65654108670489</v>
      </c>
      <c r="S89" s="3">
        <f t="shared" si="322"/>
        <v>258.34910866356586</v>
      </c>
      <c r="T89" s="3">
        <f t="shared" si="322"/>
        <v>287.55392769944956</v>
      </c>
      <c r="U89" s="3">
        <f t="shared" si="322"/>
        <v>296.69569318896714</v>
      </c>
      <c r="V89" s="3">
        <f t="shared" si="322"/>
        <v>256.15081793944591</v>
      </c>
      <c r="W89" s="3">
        <f t="shared" si="322"/>
        <v>229.61785476596239</v>
      </c>
      <c r="X89" s="3">
        <f t="shared" si="322"/>
        <v>233.38241464141115</v>
      </c>
      <c r="Y89" s="3">
        <f t="shared" si="322"/>
        <v>219.08004950338906</v>
      </c>
      <c r="Z89" s="3">
        <f t="shared" si="322"/>
        <v>296.34622941681141</v>
      </c>
      <c r="AA89" s="3">
        <f t="shared" si="322"/>
        <v>3060.1361728075562</v>
      </c>
      <c r="AB89" s="3">
        <f t="shared" ref="AB89:AN89" si="323">SUM(AB85,AB87)</f>
        <v>329.15915239999998</v>
      </c>
      <c r="AC89" s="3">
        <f t="shared" si="323"/>
        <v>301.24378973</v>
      </c>
      <c r="AD89" s="3">
        <f t="shared" si="323"/>
        <v>267.08631980000001</v>
      </c>
      <c r="AE89" s="3">
        <f t="shared" si="323"/>
        <v>309.77010926309521</v>
      </c>
      <c r="AF89" s="3">
        <f t="shared" si="323"/>
        <v>308.59830825116347</v>
      </c>
      <c r="AG89" s="3">
        <f t="shared" si="323"/>
        <v>331.60048450000005</v>
      </c>
      <c r="AH89" s="3">
        <f t="shared" si="323"/>
        <v>350.00654600000001</v>
      </c>
      <c r="AI89" s="3">
        <f t="shared" si="323"/>
        <v>303.94775799999996</v>
      </c>
      <c r="AJ89" s="3">
        <f t="shared" si="323"/>
        <v>277.76009777000002</v>
      </c>
      <c r="AK89" s="3">
        <f t="shared" si="323"/>
        <v>278.30751149999992</v>
      </c>
      <c r="AL89" s="3">
        <f t="shared" si="323"/>
        <v>261.86413631016046</v>
      </c>
      <c r="AM89" s="3">
        <f t="shared" si="323"/>
        <v>329.94712887542437</v>
      </c>
      <c r="AN89" s="3">
        <f t="shared" si="323"/>
        <v>3649.291342399843</v>
      </c>
      <c r="AO89" s="3">
        <f t="shared" ref="AO89:BA89" si="324">SUM(AO85,AO87)</f>
        <v>286.13556219999998</v>
      </c>
      <c r="AP89" s="3">
        <f t="shared" si="324"/>
        <v>319.01006002858293</v>
      </c>
      <c r="AQ89" s="3">
        <f t="shared" si="324"/>
        <v>312.01954603111108</v>
      </c>
      <c r="AR89" s="3">
        <f t="shared" si="324"/>
        <v>309.07553640664491</v>
      </c>
      <c r="AS89" s="3">
        <f t="shared" si="324"/>
        <v>297.43991305999998</v>
      </c>
      <c r="AT89" s="3">
        <f t="shared" si="324"/>
        <v>264.54206428000003</v>
      </c>
      <c r="AU89" s="3">
        <f t="shared" si="324"/>
        <v>263.41209619</v>
      </c>
      <c r="AV89" s="3">
        <f t="shared" si="324"/>
        <v>254.67404672459699</v>
      </c>
      <c r="AW89" s="3">
        <f t="shared" si="324"/>
        <v>248.29754853704401</v>
      </c>
      <c r="AX89" s="3">
        <f t="shared" si="324"/>
        <v>258.89984609941177</v>
      </c>
      <c r="AY89" s="3">
        <f t="shared" si="324"/>
        <v>270.8265145081599</v>
      </c>
      <c r="AZ89" s="3">
        <f t="shared" si="324"/>
        <v>268.60074946692305</v>
      </c>
      <c r="BA89" s="3">
        <f t="shared" si="324"/>
        <v>3352.9334835324744</v>
      </c>
      <c r="BB89" s="3">
        <f t="shared" ref="BB89:BN89" si="325">SUM(BB85,BB87)</f>
        <v>206.00164311050227</v>
      </c>
      <c r="BC89" s="3">
        <f t="shared" si="325"/>
        <v>254.27023682978779</v>
      </c>
      <c r="BD89" s="3">
        <f t="shared" si="325"/>
        <v>247.48259058702718</v>
      </c>
      <c r="BE89" s="3">
        <f t="shared" si="325"/>
        <v>257.88565399708898</v>
      </c>
      <c r="BF89" s="3">
        <f t="shared" si="325"/>
        <v>263.61016963999998</v>
      </c>
      <c r="BG89" s="3">
        <f t="shared" si="325"/>
        <v>271.01159183999999</v>
      </c>
      <c r="BH89" s="3">
        <f t="shared" si="325"/>
        <v>264.31558947000002</v>
      </c>
      <c r="BI89" s="3">
        <f t="shared" si="325"/>
        <v>271.83964803999999</v>
      </c>
      <c r="BJ89" s="3">
        <f t="shared" si="325"/>
        <v>277.94221917000004</v>
      </c>
      <c r="BK89" s="3">
        <f t="shared" si="325"/>
        <v>296.7960235108506</v>
      </c>
      <c r="BL89" s="3">
        <f t="shared" si="325"/>
        <v>316.86662523104832</v>
      </c>
      <c r="BM89" s="3">
        <f t="shared" si="325"/>
        <v>386.6496013545455</v>
      </c>
      <c r="BN89" s="3">
        <f t="shared" si="325"/>
        <v>3314.6715927808509</v>
      </c>
      <c r="BO89" s="3">
        <f t="shared" ref="BO89:CA89" si="326">SUM(BO85,BO87)</f>
        <v>366.70570365000009</v>
      </c>
      <c r="BP89" s="3">
        <f t="shared" si="326"/>
        <v>308.70513921999998</v>
      </c>
      <c r="BQ89" s="3">
        <f t="shared" si="326"/>
        <v>287.05044007999999</v>
      </c>
      <c r="BR89" s="3">
        <f t="shared" si="326"/>
        <v>312.48376718000003</v>
      </c>
      <c r="BS89" s="3">
        <f t="shared" si="326"/>
        <v>348.42147234999999</v>
      </c>
      <c r="BT89" s="3">
        <f t="shared" si="326"/>
        <v>332.95445599999994</v>
      </c>
      <c r="BU89" s="3">
        <f t="shared" si="326"/>
        <v>330.52540470999998</v>
      </c>
      <c r="BV89" s="3">
        <f t="shared" si="326"/>
        <v>300.55454558000002</v>
      </c>
      <c r="BW89" s="3">
        <f t="shared" si="326"/>
        <v>319.82229925999997</v>
      </c>
      <c r="BX89" s="3">
        <f t="shared" si="326"/>
        <v>335.39821194000001</v>
      </c>
      <c r="BY89" s="3">
        <f t="shared" si="326"/>
        <v>350.20013175000003</v>
      </c>
      <c r="BZ89" s="3">
        <f t="shared" si="326"/>
        <v>391.80016550000005</v>
      </c>
      <c r="CA89" s="3">
        <f t="shared" si="326"/>
        <v>3984.6217372199999</v>
      </c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>
        <f t="shared" ref="CO89:DA89" si="327">SUM(CO85,CO87)</f>
        <v>411.8484911000001</v>
      </c>
      <c r="CP89" s="3">
        <f t="shared" si="327"/>
        <v>392.87675093000001</v>
      </c>
      <c r="CQ89" s="3">
        <f t="shared" si="327"/>
        <v>349.01557559000008</v>
      </c>
      <c r="CR89" s="3">
        <f t="shared" si="327"/>
        <v>340.85820472999995</v>
      </c>
      <c r="CS89" s="3">
        <f t="shared" si="327"/>
        <v>360.81862693000005</v>
      </c>
      <c r="CT89" s="3">
        <f t="shared" si="327"/>
        <v>376.57854186000003</v>
      </c>
      <c r="CU89" s="3">
        <f t="shared" si="327"/>
        <v>362.40185168701072</v>
      </c>
      <c r="CV89" s="3">
        <f t="shared" si="327"/>
        <v>330.12927480072665</v>
      </c>
      <c r="CW89" s="3">
        <f t="shared" si="327"/>
        <v>349.91920414063827</v>
      </c>
      <c r="CX89" s="3">
        <f t="shared" si="327"/>
        <v>366.59714567878814</v>
      </c>
      <c r="CY89" s="3">
        <f t="shared" si="327"/>
        <v>382.727383275742</v>
      </c>
      <c r="CZ89" s="3">
        <f t="shared" si="327"/>
        <v>426.36450939621278</v>
      </c>
      <c r="DA89" s="3">
        <f t="shared" si="327"/>
        <v>4450.1355601191181</v>
      </c>
      <c r="DB89" s="3"/>
      <c r="DC89" s="3"/>
      <c r="DD89" s="3"/>
      <c r="DE89" s="3"/>
      <c r="DF89" s="3"/>
      <c r="DG89" s="3"/>
      <c r="DH89" s="3"/>
      <c r="DI89" s="3"/>
      <c r="DJ89" s="3">
        <f t="shared" ref="DJ89:DV89" si="328">SUM(DJ85,DJ87)</f>
        <v>433.32103481028184</v>
      </c>
      <c r="DK89" s="3">
        <f t="shared" si="328"/>
        <v>387.60183526083443</v>
      </c>
      <c r="DL89" s="3">
        <f t="shared" si="328"/>
        <v>376.95600586905334</v>
      </c>
      <c r="DM89" s="3">
        <f t="shared" si="328"/>
        <v>399.28247125471017</v>
      </c>
      <c r="DN89" s="3">
        <f t="shared" si="328"/>
        <v>416.82379765177006</v>
      </c>
      <c r="DO89" s="3">
        <f t="shared" si="328"/>
        <v>402.75131080422921</v>
      </c>
      <c r="DP89" s="3">
        <f t="shared" si="328"/>
        <v>366.25084165529466</v>
      </c>
      <c r="DQ89" s="3">
        <f t="shared" si="328"/>
        <v>386.26681554885857</v>
      </c>
      <c r="DR89" s="3">
        <f t="shared" si="328"/>
        <v>404.68971267774504</v>
      </c>
      <c r="DS89" s="3">
        <f t="shared" si="328"/>
        <v>423.31941034591819</v>
      </c>
      <c r="DT89" s="3">
        <f t="shared" si="328"/>
        <v>468.70001865796382</v>
      </c>
      <c r="DU89" s="3">
        <f t="shared" si="328"/>
        <v>4920.1322345514191</v>
      </c>
      <c r="DV89" s="3">
        <f t="shared" si="328"/>
        <v>0</v>
      </c>
    </row>
    <row r="90" spans="1:126" s="1" customFormat="1" x14ac:dyDescent="0.25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</row>
    <row r="91" spans="1:126" s="1" customFormat="1" ht="10.5" x14ac:dyDescent="0.25">
      <c r="A91" s="15" t="s">
        <v>5</v>
      </c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3">
        <f>SUM(B91:M91)</f>
        <v>0</v>
      </c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3">
        <f>SUM(O91:Z91)</f>
        <v>0</v>
      </c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3">
        <f>SUM(AB91:AM91)</f>
        <v>0</v>
      </c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3">
        <f>SUM(AO91:AZ91)</f>
        <v>0</v>
      </c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3">
        <f>SUM(BB91:BM91)</f>
        <v>0</v>
      </c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3">
        <f>SUM(BO91:BZ91)</f>
        <v>0</v>
      </c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3">
        <f>SUM(CO91:CZ91)</f>
        <v>0</v>
      </c>
      <c r="DB91" s="4"/>
      <c r="DC91" s="4"/>
      <c r="DD91" s="4"/>
      <c r="DE91" s="4"/>
      <c r="DF91" s="4"/>
      <c r="DG91" s="4"/>
      <c r="DH91" s="4"/>
      <c r="DI91" s="3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3">
        <f>SUM(DJ91:DU91)</f>
        <v>0</v>
      </c>
    </row>
    <row r="92" spans="1:126" s="1" customFormat="1" ht="10.5" x14ac:dyDescent="0.25">
      <c r="A92" s="15" t="s">
        <v>4</v>
      </c>
      <c r="B92" s="3">
        <f>B91-B89</f>
        <v>-293.28768442142257</v>
      </c>
      <c r="C92" s="3">
        <f t="shared" ref="C92:M92" si="329">C91-C89</f>
        <v>-238.97039535028787</v>
      </c>
      <c r="D92" s="3">
        <f t="shared" si="329"/>
        <v>-199.8302744018236</v>
      </c>
      <c r="E92" s="3">
        <f t="shared" si="329"/>
        <v>-239.06707187254332</v>
      </c>
      <c r="F92" s="3">
        <f t="shared" si="329"/>
        <v>-228.57294409744429</v>
      </c>
      <c r="G92" s="3">
        <f t="shared" si="329"/>
        <v>-244.65188257265828</v>
      </c>
      <c r="H92" s="3">
        <f t="shared" si="329"/>
        <v>-241.71089960111442</v>
      </c>
      <c r="I92" s="3">
        <f t="shared" si="329"/>
        <v>-223.77877679631047</v>
      </c>
      <c r="J92" s="3">
        <f t="shared" si="329"/>
        <v>-208.76848657642802</v>
      </c>
      <c r="K92" s="3">
        <f t="shared" si="329"/>
        <v>-209.78315115790139</v>
      </c>
      <c r="L92" s="3">
        <f t="shared" si="329"/>
        <v>-190.8733894987482</v>
      </c>
      <c r="M92" s="3">
        <f t="shared" si="329"/>
        <v>-258.64429467072642</v>
      </c>
      <c r="N92" s="3">
        <f>SUM(B92:M92)</f>
        <v>-2777.9392510174093</v>
      </c>
      <c r="O92" s="3">
        <f>O91-O89</f>
        <v>-274.96390523226501</v>
      </c>
      <c r="P92" s="3">
        <f t="shared" ref="P92:Z92" si="330">P91-P89</f>
        <v>-251.27715091935897</v>
      </c>
      <c r="Q92" s="3">
        <f t="shared" si="330"/>
        <v>-207.06247975022532</v>
      </c>
      <c r="R92" s="3">
        <f t="shared" si="330"/>
        <v>-249.65654108670489</v>
      </c>
      <c r="S92" s="3">
        <f t="shared" si="330"/>
        <v>-258.34910866356586</v>
      </c>
      <c r="T92" s="3">
        <f t="shared" si="330"/>
        <v>-287.55392769944956</v>
      </c>
      <c r="U92" s="3">
        <f t="shared" si="330"/>
        <v>-296.69569318896714</v>
      </c>
      <c r="V92" s="3">
        <f t="shared" si="330"/>
        <v>-256.15081793944591</v>
      </c>
      <c r="W92" s="3">
        <f t="shared" si="330"/>
        <v>-229.61785476596239</v>
      </c>
      <c r="X92" s="3">
        <f t="shared" si="330"/>
        <v>-233.38241464141115</v>
      </c>
      <c r="Y92" s="3">
        <f t="shared" si="330"/>
        <v>-219.08004950338906</v>
      </c>
      <c r="Z92" s="3">
        <f t="shared" si="330"/>
        <v>-296.34622941681141</v>
      </c>
      <c r="AA92" s="3">
        <f>SUM(O92:Z92)</f>
        <v>-3060.1361728075572</v>
      </c>
      <c r="AB92" s="3">
        <f>AB91-AB89</f>
        <v>-329.15915239999998</v>
      </c>
      <c r="AC92" s="3">
        <f t="shared" ref="AC92:AM92" si="331">AC91-AC89</f>
        <v>-301.24378973</v>
      </c>
      <c r="AD92" s="3">
        <f t="shared" si="331"/>
        <v>-267.08631980000001</v>
      </c>
      <c r="AE92" s="3">
        <f t="shared" si="331"/>
        <v>-309.77010926309521</v>
      </c>
      <c r="AF92" s="3">
        <f t="shared" si="331"/>
        <v>-308.59830825116347</v>
      </c>
      <c r="AG92" s="3">
        <f t="shared" si="331"/>
        <v>-331.60048450000005</v>
      </c>
      <c r="AH92" s="3">
        <f t="shared" si="331"/>
        <v>-350.00654600000001</v>
      </c>
      <c r="AI92" s="3">
        <f t="shared" si="331"/>
        <v>-303.94775799999996</v>
      </c>
      <c r="AJ92" s="3">
        <f t="shared" si="331"/>
        <v>-277.76009777000002</v>
      </c>
      <c r="AK92" s="3">
        <f t="shared" si="331"/>
        <v>-278.30751149999992</v>
      </c>
      <c r="AL92" s="3">
        <f t="shared" si="331"/>
        <v>-261.86413631016046</v>
      </c>
      <c r="AM92" s="3">
        <f t="shared" si="331"/>
        <v>-329.94712887542437</v>
      </c>
      <c r="AN92" s="3">
        <f>SUM(AB92:AM92)</f>
        <v>-3649.291342399843</v>
      </c>
      <c r="AO92" s="3">
        <f>AO91-AO89</f>
        <v>-286.13556219999998</v>
      </c>
      <c r="AP92" s="3">
        <f t="shared" ref="AP92:AZ92" si="332">AP91-AP89</f>
        <v>-319.01006002858293</v>
      </c>
      <c r="AQ92" s="3">
        <f t="shared" si="332"/>
        <v>-312.01954603111108</v>
      </c>
      <c r="AR92" s="3">
        <f t="shared" si="332"/>
        <v>-309.07553640664491</v>
      </c>
      <c r="AS92" s="3">
        <f t="shared" si="332"/>
        <v>-297.43991305999998</v>
      </c>
      <c r="AT92" s="3">
        <f t="shared" si="332"/>
        <v>-264.54206428000003</v>
      </c>
      <c r="AU92" s="3">
        <f t="shared" si="332"/>
        <v>-263.41209619</v>
      </c>
      <c r="AV92" s="3">
        <f t="shared" si="332"/>
        <v>-254.67404672459699</v>
      </c>
      <c r="AW92" s="3">
        <f t="shared" si="332"/>
        <v>-248.29754853704401</v>
      </c>
      <c r="AX92" s="3">
        <f t="shared" si="332"/>
        <v>-258.89984609941177</v>
      </c>
      <c r="AY92" s="3">
        <f t="shared" si="332"/>
        <v>-270.8265145081599</v>
      </c>
      <c r="AZ92" s="3">
        <f t="shared" si="332"/>
        <v>-268.60074946692305</v>
      </c>
      <c r="BA92" s="3">
        <f>SUM(AO92:AZ92)</f>
        <v>-3352.9334835324739</v>
      </c>
      <c r="BB92" s="3">
        <f>BB91-BB89</f>
        <v>-206.00164311050227</v>
      </c>
      <c r="BC92" s="3">
        <f t="shared" ref="BC92:BM92" si="333">BC91-BC89</f>
        <v>-254.27023682978779</v>
      </c>
      <c r="BD92" s="3">
        <f t="shared" si="333"/>
        <v>-247.48259058702718</v>
      </c>
      <c r="BE92" s="3">
        <f t="shared" si="333"/>
        <v>-257.88565399708898</v>
      </c>
      <c r="BF92" s="3">
        <f t="shared" si="333"/>
        <v>-263.61016963999998</v>
      </c>
      <c r="BG92" s="3">
        <f t="shared" si="333"/>
        <v>-271.01159183999999</v>
      </c>
      <c r="BH92" s="3">
        <f t="shared" si="333"/>
        <v>-264.31558947000002</v>
      </c>
      <c r="BI92" s="3">
        <f t="shared" si="333"/>
        <v>-271.83964803999999</v>
      </c>
      <c r="BJ92" s="3">
        <f t="shared" si="333"/>
        <v>-277.94221917000004</v>
      </c>
      <c r="BK92" s="3">
        <f t="shared" si="333"/>
        <v>-296.7960235108506</v>
      </c>
      <c r="BL92" s="3">
        <f t="shared" si="333"/>
        <v>-316.86662523104832</v>
      </c>
      <c r="BM92" s="3">
        <f t="shared" si="333"/>
        <v>-386.6496013545455</v>
      </c>
      <c r="BN92" s="3">
        <f>SUM(BB92:BM92)</f>
        <v>-3314.6715927808509</v>
      </c>
      <c r="BO92" s="3">
        <f>BO91-BO89</f>
        <v>-366.70570365000009</v>
      </c>
      <c r="BP92" s="3">
        <f t="shared" ref="BP92:BZ92" si="334">BP91-BP89</f>
        <v>-308.70513921999998</v>
      </c>
      <c r="BQ92" s="3">
        <f t="shared" si="334"/>
        <v>-287.05044007999999</v>
      </c>
      <c r="BR92" s="3">
        <f t="shared" si="334"/>
        <v>-312.48376718000003</v>
      </c>
      <c r="BS92" s="3">
        <f t="shared" si="334"/>
        <v>-348.42147234999999</v>
      </c>
      <c r="BT92" s="3">
        <f t="shared" si="334"/>
        <v>-332.95445599999994</v>
      </c>
      <c r="BU92" s="3">
        <f t="shared" si="334"/>
        <v>-330.52540470999998</v>
      </c>
      <c r="BV92" s="3">
        <f t="shared" si="334"/>
        <v>-300.55454558000002</v>
      </c>
      <c r="BW92" s="3">
        <f t="shared" si="334"/>
        <v>-319.82229925999997</v>
      </c>
      <c r="BX92" s="3">
        <f t="shared" si="334"/>
        <v>-335.39821194000001</v>
      </c>
      <c r="BY92" s="3">
        <f t="shared" si="334"/>
        <v>-350.20013175000003</v>
      </c>
      <c r="BZ92" s="3">
        <f t="shared" si="334"/>
        <v>-391.80016550000005</v>
      </c>
      <c r="CA92" s="3">
        <f>SUM(BO92:BZ92)</f>
        <v>-3984.6217372199999</v>
      </c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>
        <f>CO91-CO89</f>
        <v>-411.8484911000001</v>
      </c>
      <c r="CP92" s="3">
        <f t="shared" ref="CP92:CZ92" si="335">CP91-CP89</f>
        <v>-392.87675093000001</v>
      </c>
      <c r="CQ92" s="3">
        <f t="shared" si="335"/>
        <v>-349.01557559000008</v>
      </c>
      <c r="CR92" s="3">
        <f t="shared" si="335"/>
        <v>-340.85820472999995</v>
      </c>
      <c r="CS92" s="3">
        <f t="shared" si="335"/>
        <v>-360.81862693000005</v>
      </c>
      <c r="CT92" s="3">
        <f t="shared" si="335"/>
        <v>-376.57854186000003</v>
      </c>
      <c r="CU92" s="3">
        <f t="shared" si="335"/>
        <v>-362.40185168701072</v>
      </c>
      <c r="CV92" s="3">
        <f t="shared" si="335"/>
        <v>-330.12927480072665</v>
      </c>
      <c r="CW92" s="3">
        <f t="shared" si="335"/>
        <v>-349.91920414063827</v>
      </c>
      <c r="CX92" s="3">
        <f t="shared" si="335"/>
        <v>-366.59714567878814</v>
      </c>
      <c r="CY92" s="3">
        <f t="shared" si="335"/>
        <v>-382.727383275742</v>
      </c>
      <c r="CZ92" s="3">
        <f t="shared" si="335"/>
        <v>-426.36450939621278</v>
      </c>
      <c r="DA92" s="3">
        <f>SUM(CO92:CZ92)</f>
        <v>-4450.135560119119</v>
      </c>
      <c r="DB92" s="3"/>
      <c r="DC92" s="3"/>
      <c r="DD92" s="3"/>
      <c r="DE92" s="3"/>
      <c r="DF92" s="3"/>
      <c r="DG92" s="3"/>
      <c r="DH92" s="3"/>
      <c r="DI92" s="3"/>
      <c r="DJ92" s="3">
        <f>DJ91-DJ89</f>
        <v>-433.32103481028184</v>
      </c>
      <c r="DK92" s="3">
        <f t="shared" ref="DK92:DU92" si="336">DK91-DK89</f>
        <v>-387.60183526083443</v>
      </c>
      <c r="DL92" s="3">
        <f t="shared" si="336"/>
        <v>-376.95600586905334</v>
      </c>
      <c r="DM92" s="3">
        <f t="shared" si="336"/>
        <v>-399.28247125471017</v>
      </c>
      <c r="DN92" s="3">
        <f t="shared" si="336"/>
        <v>-416.82379765177006</v>
      </c>
      <c r="DO92" s="3">
        <f t="shared" si="336"/>
        <v>-402.75131080422921</v>
      </c>
      <c r="DP92" s="3">
        <f t="shared" si="336"/>
        <v>-366.25084165529466</v>
      </c>
      <c r="DQ92" s="3">
        <f t="shared" si="336"/>
        <v>-386.26681554885857</v>
      </c>
      <c r="DR92" s="3">
        <f t="shared" si="336"/>
        <v>-404.68971267774504</v>
      </c>
      <c r="DS92" s="3">
        <f t="shared" si="336"/>
        <v>-423.31941034591819</v>
      </c>
      <c r="DT92" s="3">
        <f t="shared" si="336"/>
        <v>-468.70001865796382</v>
      </c>
      <c r="DU92" s="3">
        <f t="shared" si="336"/>
        <v>-4920.1322345514191</v>
      </c>
      <c r="DV92" s="3">
        <f>SUM(DJ92:DU92)</f>
        <v>-9386.0954890880785</v>
      </c>
    </row>
    <row r="93" spans="1:126" s="1" customFormat="1" ht="10.5" x14ac:dyDescent="0.25">
      <c r="A93" s="15" t="s">
        <v>3</v>
      </c>
      <c r="B93" s="20" t="str">
        <f t="shared" ref="B93:N93" si="337">IFERROR((B92/B91),"")</f>
        <v/>
      </c>
      <c r="C93" s="20" t="str">
        <f t="shared" si="337"/>
        <v/>
      </c>
      <c r="D93" s="20" t="str">
        <f t="shared" si="337"/>
        <v/>
      </c>
      <c r="E93" s="20" t="str">
        <f t="shared" si="337"/>
        <v/>
      </c>
      <c r="F93" s="20" t="str">
        <f t="shared" si="337"/>
        <v/>
      </c>
      <c r="G93" s="20" t="str">
        <f t="shared" si="337"/>
        <v/>
      </c>
      <c r="H93" s="20" t="str">
        <f t="shared" si="337"/>
        <v/>
      </c>
      <c r="I93" s="20" t="str">
        <f t="shared" si="337"/>
        <v/>
      </c>
      <c r="J93" s="20" t="str">
        <f t="shared" si="337"/>
        <v/>
      </c>
      <c r="K93" s="20" t="str">
        <f t="shared" si="337"/>
        <v/>
      </c>
      <c r="L93" s="20" t="str">
        <f t="shared" si="337"/>
        <v/>
      </c>
      <c r="M93" s="20" t="str">
        <f t="shared" si="337"/>
        <v/>
      </c>
      <c r="N93" s="20" t="str">
        <f t="shared" si="337"/>
        <v/>
      </c>
      <c r="O93" s="20" t="str">
        <f t="shared" ref="O93:AA93" si="338">IFERROR((O92/O91),"")</f>
        <v/>
      </c>
      <c r="P93" s="20" t="str">
        <f t="shared" si="338"/>
        <v/>
      </c>
      <c r="Q93" s="20" t="str">
        <f t="shared" si="338"/>
        <v/>
      </c>
      <c r="R93" s="20" t="str">
        <f t="shared" si="338"/>
        <v/>
      </c>
      <c r="S93" s="20" t="str">
        <f t="shared" si="338"/>
        <v/>
      </c>
      <c r="T93" s="20" t="str">
        <f t="shared" si="338"/>
        <v/>
      </c>
      <c r="U93" s="20" t="str">
        <f t="shared" si="338"/>
        <v/>
      </c>
      <c r="V93" s="20" t="str">
        <f t="shared" si="338"/>
        <v/>
      </c>
      <c r="W93" s="20" t="str">
        <f t="shared" si="338"/>
        <v/>
      </c>
      <c r="X93" s="20" t="str">
        <f t="shared" si="338"/>
        <v/>
      </c>
      <c r="Y93" s="20" t="str">
        <f t="shared" si="338"/>
        <v/>
      </c>
      <c r="Z93" s="20" t="str">
        <f t="shared" si="338"/>
        <v/>
      </c>
      <c r="AA93" s="20" t="str">
        <f t="shared" si="338"/>
        <v/>
      </c>
      <c r="AB93" s="20" t="str">
        <f t="shared" ref="AB93:AN93" si="339">IFERROR((AB92/AB91),"")</f>
        <v/>
      </c>
      <c r="AC93" s="20" t="str">
        <f t="shared" si="339"/>
        <v/>
      </c>
      <c r="AD93" s="20" t="str">
        <f t="shared" si="339"/>
        <v/>
      </c>
      <c r="AE93" s="20" t="str">
        <f t="shared" si="339"/>
        <v/>
      </c>
      <c r="AF93" s="20" t="str">
        <f t="shared" si="339"/>
        <v/>
      </c>
      <c r="AG93" s="20" t="str">
        <f t="shared" si="339"/>
        <v/>
      </c>
      <c r="AH93" s="20" t="str">
        <f t="shared" si="339"/>
        <v/>
      </c>
      <c r="AI93" s="20" t="str">
        <f t="shared" si="339"/>
        <v/>
      </c>
      <c r="AJ93" s="20" t="str">
        <f t="shared" si="339"/>
        <v/>
      </c>
      <c r="AK93" s="20" t="str">
        <f t="shared" si="339"/>
        <v/>
      </c>
      <c r="AL93" s="20" t="str">
        <f t="shared" si="339"/>
        <v/>
      </c>
      <c r="AM93" s="20" t="str">
        <f t="shared" si="339"/>
        <v/>
      </c>
      <c r="AN93" s="20" t="str">
        <f t="shared" si="339"/>
        <v/>
      </c>
      <c r="AO93" s="20" t="str">
        <f t="shared" ref="AO93:BA93" si="340">IFERROR((AO92/AO91),"")</f>
        <v/>
      </c>
      <c r="AP93" s="20" t="str">
        <f t="shared" si="340"/>
        <v/>
      </c>
      <c r="AQ93" s="20" t="str">
        <f t="shared" si="340"/>
        <v/>
      </c>
      <c r="AR93" s="20" t="str">
        <f t="shared" si="340"/>
        <v/>
      </c>
      <c r="AS93" s="20" t="str">
        <f t="shared" si="340"/>
        <v/>
      </c>
      <c r="AT93" s="20" t="str">
        <f t="shared" si="340"/>
        <v/>
      </c>
      <c r="AU93" s="20" t="str">
        <f t="shared" si="340"/>
        <v/>
      </c>
      <c r="AV93" s="20" t="str">
        <f t="shared" si="340"/>
        <v/>
      </c>
      <c r="AW93" s="20" t="str">
        <f t="shared" si="340"/>
        <v/>
      </c>
      <c r="AX93" s="20" t="str">
        <f t="shared" si="340"/>
        <v/>
      </c>
      <c r="AY93" s="20" t="str">
        <f t="shared" si="340"/>
        <v/>
      </c>
      <c r="AZ93" s="20" t="str">
        <f t="shared" si="340"/>
        <v/>
      </c>
      <c r="BA93" s="20" t="str">
        <f t="shared" si="340"/>
        <v/>
      </c>
      <c r="BB93" s="20" t="str">
        <f t="shared" ref="BB93:BN93" si="341">IFERROR((BB92/BB91),"")</f>
        <v/>
      </c>
      <c r="BC93" s="20" t="str">
        <f t="shared" si="341"/>
        <v/>
      </c>
      <c r="BD93" s="20" t="str">
        <f t="shared" si="341"/>
        <v/>
      </c>
      <c r="BE93" s="20" t="str">
        <f t="shared" si="341"/>
        <v/>
      </c>
      <c r="BF93" s="20" t="str">
        <f t="shared" si="341"/>
        <v/>
      </c>
      <c r="BG93" s="20" t="str">
        <f t="shared" si="341"/>
        <v/>
      </c>
      <c r="BH93" s="20" t="str">
        <f t="shared" si="341"/>
        <v/>
      </c>
      <c r="BI93" s="20" t="str">
        <f t="shared" si="341"/>
        <v/>
      </c>
      <c r="BJ93" s="20" t="str">
        <f t="shared" si="341"/>
        <v/>
      </c>
      <c r="BK93" s="20" t="str">
        <f t="shared" si="341"/>
        <v/>
      </c>
      <c r="BL93" s="20" t="str">
        <f t="shared" si="341"/>
        <v/>
      </c>
      <c r="BM93" s="20" t="str">
        <f t="shared" si="341"/>
        <v/>
      </c>
      <c r="BN93" s="20" t="str">
        <f t="shared" si="341"/>
        <v/>
      </c>
      <c r="BO93" s="20" t="str">
        <f t="shared" ref="BO93:CA93" si="342">IFERROR((BO92/BO91),"")</f>
        <v/>
      </c>
      <c r="BP93" s="20" t="str">
        <f t="shared" si="342"/>
        <v/>
      </c>
      <c r="BQ93" s="20" t="str">
        <f t="shared" si="342"/>
        <v/>
      </c>
      <c r="BR93" s="20" t="str">
        <f t="shared" si="342"/>
        <v/>
      </c>
      <c r="BS93" s="20" t="str">
        <f t="shared" si="342"/>
        <v/>
      </c>
      <c r="BT93" s="20" t="str">
        <f t="shared" si="342"/>
        <v/>
      </c>
      <c r="BU93" s="20" t="str">
        <f t="shared" si="342"/>
        <v/>
      </c>
      <c r="BV93" s="20" t="str">
        <f t="shared" si="342"/>
        <v/>
      </c>
      <c r="BW93" s="20" t="str">
        <f t="shared" si="342"/>
        <v/>
      </c>
      <c r="BX93" s="20" t="str">
        <f t="shared" si="342"/>
        <v/>
      </c>
      <c r="BY93" s="20" t="str">
        <f t="shared" si="342"/>
        <v/>
      </c>
      <c r="BZ93" s="20" t="str">
        <f t="shared" si="342"/>
        <v/>
      </c>
      <c r="CA93" s="20" t="str">
        <f t="shared" si="342"/>
        <v/>
      </c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0" t="str">
        <f>IFERROR((CN92/CN91),"")</f>
        <v/>
      </c>
      <c r="CO93" s="20" t="str">
        <f t="shared" ref="CO93:DA93" si="343">IFERROR((CO92/CO91),"")</f>
        <v/>
      </c>
      <c r="CP93" s="20" t="str">
        <f t="shared" si="343"/>
        <v/>
      </c>
      <c r="CQ93" s="20" t="str">
        <f t="shared" si="343"/>
        <v/>
      </c>
      <c r="CR93" s="20" t="str">
        <f t="shared" si="343"/>
        <v/>
      </c>
      <c r="CS93" s="20" t="str">
        <f t="shared" si="343"/>
        <v/>
      </c>
      <c r="CT93" s="20" t="str">
        <f t="shared" si="343"/>
        <v/>
      </c>
      <c r="CU93" s="20" t="str">
        <f t="shared" si="343"/>
        <v/>
      </c>
      <c r="CV93" s="20" t="str">
        <f t="shared" si="343"/>
        <v/>
      </c>
      <c r="CW93" s="20" t="str">
        <f t="shared" si="343"/>
        <v/>
      </c>
      <c r="CX93" s="20" t="str">
        <f t="shared" si="343"/>
        <v/>
      </c>
      <c r="CY93" s="20" t="str">
        <f t="shared" si="343"/>
        <v/>
      </c>
      <c r="CZ93" s="20" t="str">
        <f t="shared" si="343"/>
        <v/>
      </c>
      <c r="DA93" s="20" t="str">
        <f t="shared" si="343"/>
        <v/>
      </c>
      <c r="DB93" s="20"/>
      <c r="DC93" s="20"/>
      <c r="DD93" s="20"/>
      <c r="DE93" s="20"/>
      <c r="DF93" s="20"/>
      <c r="DG93" s="20"/>
      <c r="DH93" s="20"/>
      <c r="DI93" s="20"/>
      <c r="DJ93" s="20" t="str">
        <f t="shared" ref="DJ93:DV93" si="344">IFERROR((DJ92/DJ91),"")</f>
        <v/>
      </c>
      <c r="DK93" s="20" t="str">
        <f t="shared" si="344"/>
        <v/>
      </c>
      <c r="DL93" s="20" t="str">
        <f t="shared" si="344"/>
        <v/>
      </c>
      <c r="DM93" s="20" t="str">
        <f t="shared" si="344"/>
        <v/>
      </c>
      <c r="DN93" s="20" t="str">
        <f t="shared" si="344"/>
        <v/>
      </c>
      <c r="DO93" s="20" t="str">
        <f t="shared" si="344"/>
        <v/>
      </c>
      <c r="DP93" s="20" t="str">
        <f t="shared" si="344"/>
        <v/>
      </c>
      <c r="DQ93" s="20" t="str">
        <f t="shared" si="344"/>
        <v/>
      </c>
      <c r="DR93" s="20" t="str">
        <f t="shared" si="344"/>
        <v/>
      </c>
      <c r="DS93" s="20" t="str">
        <f t="shared" si="344"/>
        <v/>
      </c>
      <c r="DT93" s="20" t="str">
        <f t="shared" si="344"/>
        <v/>
      </c>
      <c r="DU93" s="20" t="str">
        <f t="shared" si="344"/>
        <v/>
      </c>
      <c r="DV93" s="20" t="str">
        <f t="shared" si="344"/>
        <v/>
      </c>
    </row>
    <row r="94" spans="1:126" s="1" customFormat="1" ht="10.5" x14ac:dyDescent="0.25">
      <c r="A94" s="15" t="s">
        <v>2</v>
      </c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0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0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0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0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0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0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0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0"/>
      <c r="DB94" s="21"/>
      <c r="DC94" s="21"/>
      <c r="DD94" s="21"/>
      <c r="DE94" s="21"/>
      <c r="DF94" s="21"/>
      <c r="DG94" s="21"/>
      <c r="DH94" s="21"/>
      <c r="DI94" s="20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21"/>
      <c r="DU94" s="21"/>
      <c r="DV94" s="20"/>
    </row>
    <row r="95" spans="1:126" s="1" customFormat="1" ht="10.5" x14ac:dyDescent="0.25">
      <c r="A95" s="15" t="s">
        <v>1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0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0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0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0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0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0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0"/>
      <c r="CO95" s="21"/>
      <c r="CP95" s="21"/>
      <c r="CQ95" s="21"/>
      <c r="CR95" s="21"/>
      <c r="CS95" s="21"/>
      <c r="CT95" s="21"/>
      <c r="CU95" s="21"/>
      <c r="CV95" s="21"/>
      <c r="CW95" s="21"/>
      <c r="CX95" s="21"/>
      <c r="CY95" s="21"/>
      <c r="CZ95" s="21"/>
      <c r="DA95" s="20"/>
      <c r="DB95" s="21"/>
      <c r="DC95" s="21"/>
      <c r="DD95" s="21"/>
      <c r="DE95" s="21"/>
      <c r="DF95" s="21"/>
      <c r="DG95" s="21"/>
      <c r="DH95" s="21"/>
      <c r="DI95" s="20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21"/>
      <c r="DU95" s="21"/>
      <c r="DV95" s="20"/>
    </row>
    <row r="96" spans="1:126" s="1" customFormat="1" ht="10.5" x14ac:dyDescent="0.25">
      <c r="A96" s="15" t="s">
        <v>0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0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0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0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0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0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0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0"/>
      <c r="CO96" s="21"/>
      <c r="CP96" s="21"/>
      <c r="CQ96" s="21"/>
      <c r="CR96" s="21"/>
      <c r="CS96" s="21"/>
      <c r="CT96" s="21"/>
      <c r="CU96" s="21"/>
      <c r="CV96" s="21"/>
      <c r="CW96" s="21"/>
      <c r="CX96" s="21"/>
      <c r="CY96" s="21"/>
      <c r="CZ96" s="21"/>
      <c r="DA96" s="20"/>
      <c r="DB96" s="21"/>
      <c r="DC96" s="21"/>
      <c r="DD96" s="21"/>
      <c r="DE96" s="21"/>
      <c r="DF96" s="21"/>
      <c r="DG96" s="21"/>
      <c r="DH96" s="21"/>
      <c r="DI96" s="20"/>
      <c r="DJ96" s="21"/>
      <c r="DK96" s="21"/>
      <c r="DL96" s="21"/>
      <c r="DM96" s="21"/>
      <c r="DN96" s="21"/>
      <c r="DO96" s="21"/>
      <c r="DP96" s="21"/>
      <c r="DQ96" s="21"/>
      <c r="DR96" s="21"/>
      <c r="DS96" s="21"/>
      <c r="DT96" s="21"/>
      <c r="DU96" s="21"/>
      <c r="DV96" s="20"/>
    </row>
    <row r="97" spans="80:126" x14ac:dyDescent="0.2">
      <c r="CB97" s="46"/>
      <c r="CC97" s="46"/>
      <c r="CD97" s="46"/>
      <c r="CE97" s="46"/>
      <c r="CF97" s="46"/>
      <c r="CG97" s="46"/>
      <c r="CH97" s="46"/>
      <c r="CI97" s="46"/>
      <c r="CJ97" s="46"/>
      <c r="CK97" s="46"/>
      <c r="CL97" s="46"/>
      <c r="CM97" s="46"/>
      <c r="CN97" s="46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</row>
    <row r="98" spans="80:126" ht="10.5" x14ac:dyDescent="0.25"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80:126" x14ac:dyDescent="0.25"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</row>
    <row r="100" spans="80:126" ht="10.5" x14ac:dyDescent="0.25"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 s="48"/>
      <c r="CM100" s="48"/>
      <c r="CN100" s="48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80:126" x14ac:dyDescent="0.2">
      <c r="CB101" s="49"/>
      <c r="CC101" s="49"/>
      <c r="CD101" s="49"/>
      <c r="CE101" s="49"/>
      <c r="CF101" s="49"/>
      <c r="CG101" s="49"/>
      <c r="CH101" s="49"/>
      <c r="CI101" s="49"/>
      <c r="CJ101" s="49"/>
      <c r="CK101" s="49"/>
      <c r="CL101" s="49"/>
      <c r="CM101" s="49"/>
      <c r="CN101" s="49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80:126" ht="10.5" x14ac:dyDescent="0.25"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 s="48"/>
      <c r="CM102" s="48"/>
      <c r="CN102" s="48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</row>
    <row r="103" spans="80:126" x14ac:dyDescent="0.25"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</row>
    <row r="104" spans="80:126" ht="10.5" x14ac:dyDescent="0.25"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 s="48"/>
      <c r="CM104" s="48"/>
      <c r="CN104" s="48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</row>
    <row r="105" spans="80:126" ht="10.5" x14ac:dyDescent="0.25"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 s="48"/>
      <c r="CM105" s="48"/>
      <c r="CN105" s="48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</row>
    <row r="106" spans="80:126" ht="10.5" x14ac:dyDescent="0.25">
      <c r="CB106" s="50"/>
      <c r="CC106" s="50"/>
      <c r="CD106" s="50"/>
      <c r="CE106" s="50"/>
      <c r="CF106" s="50"/>
      <c r="CG106" s="50"/>
      <c r="CH106" s="50"/>
      <c r="CI106" s="50"/>
      <c r="CJ106" s="50"/>
      <c r="CK106" s="50"/>
      <c r="CL106" s="50"/>
      <c r="CM106" s="50"/>
      <c r="CN106" s="50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</row>
    <row r="107" spans="80:126" ht="10.5" x14ac:dyDescent="0.25">
      <c r="CB107" s="50"/>
      <c r="CC107" s="50"/>
      <c r="CD107" s="50"/>
      <c r="CE107" s="50"/>
      <c r="CF107" s="50"/>
      <c r="CG107" s="50"/>
      <c r="CH107" s="50"/>
      <c r="CI107" s="50"/>
      <c r="CJ107" s="50"/>
      <c r="CK107" s="50"/>
      <c r="CL107" s="50"/>
      <c r="CM107" s="50"/>
      <c r="CN107" s="50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</row>
    <row r="108" spans="80:126" ht="10.5" x14ac:dyDescent="0.25">
      <c r="CB108" s="50"/>
      <c r="CC108" s="50"/>
      <c r="CD108" s="50"/>
      <c r="CE108" s="50"/>
      <c r="CF108" s="50"/>
      <c r="CG108" s="50"/>
      <c r="CH108" s="50"/>
      <c r="CI108" s="50"/>
      <c r="CJ108" s="50"/>
      <c r="CK108" s="50"/>
      <c r="CL108" s="50"/>
      <c r="CM108" s="50"/>
      <c r="CN108" s="50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</row>
    <row r="109" spans="80:126" ht="10.5" x14ac:dyDescent="0.25">
      <c r="CB109" s="50"/>
      <c r="CC109" s="50"/>
      <c r="CD109" s="50"/>
      <c r="CE109" s="50"/>
      <c r="CF109" s="50"/>
      <c r="CG109" s="50"/>
      <c r="CH109" s="50"/>
      <c r="CI109" s="50"/>
      <c r="CJ109" s="50"/>
      <c r="CK109" s="50"/>
      <c r="CL109" s="50"/>
      <c r="CM109" s="50"/>
      <c r="CN109" s="50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</row>
  </sheetData>
  <mergeCells count="3">
    <mergeCell ref="DB3:DI3"/>
    <mergeCell ref="CO3:CZ3"/>
    <mergeCell ref="DJ3:DU3"/>
  </mergeCells>
  <dataValidations count="3">
    <dataValidation type="decimal" allowBlank="1" showInputMessage="1" showErrorMessage="1" sqref="BB80:BM82 CI4:DA4 B5:M5 B15:M15 B17:M19 B21:M21 B62:M62 B58:M60 B64:M78 B44:M56 B42:M42 B38:M40 B84:M84 B80:M82 O5:Z5 O15:Z15 O17:Z19 O21:Z21 O62:Z62 O58:Z60 O64:Z78 O44:Z56 O42:Z42 O38:Z40 O84:Z84 O80:Z82 AB5:AM5 AB15:AM15 AB17:AM19 AB21:AM21 AB62:AM62 AB58:AM60 AB64:AM78 AB44:AM56 AB42:AM42 AB38:AM40 AB84:AM84 AB80:AM82 AO5:AZ5 AO15:AZ15 AO17:AZ19 AO21:AZ21 AO62:AZ62 AO58:AZ60 AO64:AZ78 AO44:AZ56 AO42:AZ42 AO38:AZ40 AO84:AZ84 AO80:AZ82 CO15:CZ15 CO17:CZ19 CO21:CZ21 CO62:CZ62 CO58:CZ60 CO44:CT56 CO42:CZ42 CO38:CZ40 CO84:CZ84 CO80:CZ82 BO5:BZ5 BO15:BZ15 BO17:BZ19 BO21:BZ21 BO62:BZ62 BO58:BZ60 CO23:CT36 BO44:BZ56 BO42:BZ42 BO38:BZ40 BO84:BZ84 BO80:BZ82 BB5:BM5 BB15:BM15 BB17:BM19 BB21:BM21 BB62:BM62 BB58:BM60 BB64:BM78 BB44:BM56 BB42:BM42 BB38:BM40 BB84:BM84 B4:CA4 CO5:CZ5 BO64:BZ78 DJ84:DU84 DJ80:DU82 BB23:BM36 BO23:BZ36 B23:M36 AO23:AZ36 AB23:AM36 O23:Z36 CO64:CT78" xr:uid="{00000000-0002-0000-0C00-000000000000}">
      <formula1>-9.99999999999999E+21</formula1>
      <formula2>9.99999999999999E+28</formula2>
    </dataValidation>
    <dataValidation type="list" allowBlank="1" showInputMessage="1" showErrorMessage="1" sqref="CH23:CH36 CH6:CH15 CH64:CH78 CH44:CH56 DH64:DH78 DH23:DH36 DH44:DH56 DH6:DH10 DH12:DH14" xr:uid="{81ABD46C-25C3-461C-A49C-463A944A17CD}">
      <formula1>$CB$4:$CG$4</formula1>
    </dataValidation>
    <dataValidation type="list" allowBlank="1" showInputMessage="1" showErrorMessage="1" sqref="DH11" xr:uid="{E8D1FAFD-E931-444D-904F-EDF60433C5C0}">
      <formula1>$FA$8:$FF$8</formula1>
    </dataValidation>
  </dataValidations>
  <pageMargins left="0.7" right="0.7" top="0.75" bottom="0.75" header="0.3" footer="0.3"/>
  <pageSetup orientation="portrait" horizontalDpi="90" verticalDpi="9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DV109"/>
  <sheetViews>
    <sheetView zoomScale="85" zoomScaleNormal="85" workbookViewId="0">
      <pane xSplit="1" ySplit="4" topLeftCell="B5" activePane="bottomRight" state="frozen"/>
      <selection activeCell="CO64" sqref="CO64"/>
      <selection pane="topRight" activeCell="CO64" sqref="CO64"/>
      <selection pane="bottomLeft" activeCell="CO64" sqref="CO64"/>
      <selection pane="bottomRight" activeCell="B10" sqref="B10"/>
    </sheetView>
  </sheetViews>
  <sheetFormatPr defaultColWidth="9.1796875" defaultRowHeight="10" x14ac:dyDescent="0.25"/>
  <cols>
    <col min="1" max="1" width="34.7265625" style="45" customWidth="1"/>
    <col min="2" max="3" width="11.7265625" style="45" customWidth="1"/>
    <col min="4" max="4" width="13" style="45" bestFit="1" customWidth="1"/>
    <col min="5" max="13" width="10.7265625" style="45" customWidth="1"/>
    <col min="14" max="14" width="12.54296875" style="45" customWidth="1"/>
    <col min="15" max="104" width="9.1796875" style="45"/>
    <col min="105" max="105" width="11.1796875" style="45" bestFit="1" customWidth="1"/>
    <col min="106" max="16384" width="9.1796875" style="45"/>
  </cols>
  <sheetData>
    <row r="1" spans="1:126" s="2" customFormat="1" ht="10.5" x14ac:dyDescent="0.25">
      <c r="A1" s="18" t="s">
        <v>74</v>
      </c>
      <c r="B1" s="1"/>
      <c r="C1" s="1"/>
      <c r="D1" s="1"/>
      <c r="E1" s="23"/>
      <c r="F1" s="1"/>
      <c r="G1" s="1"/>
      <c r="H1" s="1"/>
      <c r="I1" s="1"/>
      <c r="J1" s="1"/>
      <c r="K1" s="1"/>
      <c r="L1" s="1"/>
      <c r="M1" s="1"/>
      <c r="N1" s="1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</row>
    <row r="2" spans="1:126" s="1" customFormat="1" ht="10.5" x14ac:dyDescent="0.25">
      <c r="A2" s="24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24" t="s">
        <v>80</v>
      </c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24" t="s">
        <v>81</v>
      </c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24" t="s">
        <v>55</v>
      </c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24" t="s">
        <v>77</v>
      </c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24" t="s">
        <v>78</v>
      </c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24" t="s">
        <v>79</v>
      </c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24" t="s">
        <v>82</v>
      </c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24" t="s">
        <v>101</v>
      </c>
    </row>
    <row r="3" spans="1:126" s="1" customFormat="1" ht="10.5" x14ac:dyDescent="0.25">
      <c r="A3" s="28" t="s">
        <v>54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 t="s">
        <v>99</v>
      </c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 t="s">
        <v>99</v>
      </c>
      <c r="AB3" s="28"/>
      <c r="AC3" s="28"/>
      <c r="AD3" s="28"/>
      <c r="AE3" s="28"/>
      <c r="AF3" s="28"/>
      <c r="AG3" s="28"/>
      <c r="AH3" s="28"/>
      <c r="AI3" s="28"/>
      <c r="AJ3" s="28"/>
      <c r="AK3" s="28"/>
      <c r="AL3" s="28"/>
      <c r="AM3" s="28"/>
      <c r="AN3" s="28" t="s">
        <v>99</v>
      </c>
      <c r="AO3" s="28"/>
      <c r="AP3" s="28"/>
      <c r="AQ3" s="28"/>
      <c r="AR3" s="28"/>
      <c r="AS3" s="28"/>
      <c r="AT3" s="28"/>
      <c r="AU3" s="28"/>
      <c r="AV3" s="28"/>
      <c r="AW3" s="28"/>
      <c r="AX3" s="28"/>
      <c r="AY3" s="28"/>
      <c r="AZ3" s="28"/>
      <c r="BA3" s="28" t="s">
        <v>99</v>
      </c>
      <c r="BB3" s="28"/>
      <c r="BC3" s="28"/>
      <c r="BD3" s="28"/>
      <c r="BE3" s="28"/>
      <c r="BF3" s="28"/>
      <c r="BG3" s="28"/>
      <c r="BH3" s="28"/>
      <c r="BI3" s="28"/>
      <c r="BJ3" s="28"/>
      <c r="BK3" s="28"/>
      <c r="BL3" s="28"/>
      <c r="BM3" s="28"/>
      <c r="BN3" s="28" t="s">
        <v>99</v>
      </c>
      <c r="BO3" s="28"/>
      <c r="BP3" s="28"/>
      <c r="BQ3" s="28"/>
      <c r="BR3" s="28"/>
      <c r="BS3" s="28"/>
      <c r="BT3" s="28"/>
      <c r="BU3" s="28"/>
      <c r="BV3" s="28"/>
      <c r="BW3" s="28"/>
      <c r="BX3" s="28"/>
      <c r="BY3" s="28"/>
      <c r="BZ3" s="28"/>
      <c r="CA3" s="28" t="s">
        <v>99</v>
      </c>
      <c r="CB3" s="63" t="s">
        <v>95</v>
      </c>
      <c r="CC3" s="64"/>
      <c r="CD3" s="64"/>
      <c r="CE3" s="64"/>
      <c r="CF3" s="64"/>
      <c r="CG3" s="64"/>
      <c r="CH3" s="64"/>
      <c r="CI3" s="64"/>
      <c r="CJ3" s="64"/>
      <c r="CK3" s="64"/>
      <c r="CL3" s="64"/>
      <c r="CM3" s="64"/>
      <c r="CN3" s="65"/>
      <c r="CO3" s="149"/>
      <c r="CP3" s="150"/>
      <c r="CQ3" s="150"/>
      <c r="CR3" s="150"/>
      <c r="CS3" s="150"/>
      <c r="CT3" s="150"/>
      <c r="CU3" s="150"/>
      <c r="CV3" s="150"/>
      <c r="CW3" s="150"/>
      <c r="CX3" s="150"/>
      <c r="CY3" s="150"/>
      <c r="CZ3" s="151"/>
      <c r="DA3" s="67" t="s">
        <v>100</v>
      </c>
      <c r="DB3" s="146" t="s">
        <v>95</v>
      </c>
      <c r="DC3" s="147"/>
      <c r="DD3" s="147"/>
      <c r="DE3" s="147"/>
      <c r="DF3" s="147"/>
      <c r="DG3" s="147"/>
      <c r="DH3" s="147"/>
      <c r="DI3" s="148"/>
      <c r="DJ3" s="149" t="s">
        <v>97</v>
      </c>
      <c r="DK3" s="150"/>
      <c r="DL3" s="150"/>
      <c r="DM3" s="150"/>
      <c r="DN3" s="150"/>
      <c r="DO3" s="150"/>
      <c r="DP3" s="150"/>
      <c r="DQ3" s="150"/>
      <c r="DR3" s="150"/>
      <c r="DS3" s="150"/>
      <c r="DT3" s="150"/>
      <c r="DU3" s="151"/>
      <c r="DV3" s="67" t="s">
        <v>102</v>
      </c>
    </row>
    <row r="4" spans="1:126" s="74" customFormat="1" ht="21" x14ac:dyDescent="0.25">
      <c r="A4" s="28"/>
      <c r="B4" s="26" t="s">
        <v>53</v>
      </c>
      <c r="C4" s="26" t="s">
        <v>52</v>
      </c>
      <c r="D4" s="26" t="s">
        <v>51</v>
      </c>
      <c r="E4" s="26" t="s">
        <v>50</v>
      </c>
      <c r="F4" s="26" t="s">
        <v>49</v>
      </c>
      <c r="G4" s="26" t="s">
        <v>48</v>
      </c>
      <c r="H4" s="26" t="s">
        <v>47</v>
      </c>
      <c r="I4" s="26" t="s">
        <v>46</v>
      </c>
      <c r="J4" s="26" t="s">
        <v>45</v>
      </c>
      <c r="K4" s="26" t="s">
        <v>44</v>
      </c>
      <c r="L4" s="26" t="s">
        <v>43</v>
      </c>
      <c r="M4" s="26" t="s">
        <v>42</v>
      </c>
      <c r="N4" s="26" t="s">
        <v>41</v>
      </c>
      <c r="O4" s="26" t="s">
        <v>53</v>
      </c>
      <c r="P4" s="26" t="s">
        <v>52</v>
      </c>
      <c r="Q4" s="26" t="s">
        <v>51</v>
      </c>
      <c r="R4" s="26" t="s">
        <v>50</v>
      </c>
      <c r="S4" s="26" t="s">
        <v>49</v>
      </c>
      <c r="T4" s="26" t="s">
        <v>48</v>
      </c>
      <c r="U4" s="26" t="s">
        <v>47</v>
      </c>
      <c r="V4" s="26" t="s">
        <v>46</v>
      </c>
      <c r="W4" s="26" t="s">
        <v>45</v>
      </c>
      <c r="X4" s="26" t="s">
        <v>44</v>
      </c>
      <c r="Y4" s="26" t="s">
        <v>43</v>
      </c>
      <c r="Z4" s="26" t="s">
        <v>42</v>
      </c>
      <c r="AA4" s="26" t="s">
        <v>41</v>
      </c>
      <c r="AB4" s="26" t="s">
        <v>53</v>
      </c>
      <c r="AC4" s="26" t="s">
        <v>52</v>
      </c>
      <c r="AD4" s="26" t="s">
        <v>51</v>
      </c>
      <c r="AE4" s="26" t="s">
        <v>50</v>
      </c>
      <c r="AF4" s="26" t="s">
        <v>49</v>
      </c>
      <c r="AG4" s="26" t="s">
        <v>48</v>
      </c>
      <c r="AH4" s="26" t="s">
        <v>47</v>
      </c>
      <c r="AI4" s="26" t="s">
        <v>46</v>
      </c>
      <c r="AJ4" s="26" t="s">
        <v>45</v>
      </c>
      <c r="AK4" s="26" t="s">
        <v>44</v>
      </c>
      <c r="AL4" s="26" t="s">
        <v>43</v>
      </c>
      <c r="AM4" s="26" t="s">
        <v>42</v>
      </c>
      <c r="AN4" s="26" t="s">
        <v>41</v>
      </c>
      <c r="AO4" s="26" t="s">
        <v>53</v>
      </c>
      <c r="AP4" s="26" t="s">
        <v>52</v>
      </c>
      <c r="AQ4" s="26" t="s">
        <v>51</v>
      </c>
      <c r="AR4" s="26" t="s">
        <v>50</v>
      </c>
      <c r="AS4" s="26" t="s">
        <v>49</v>
      </c>
      <c r="AT4" s="26" t="s">
        <v>48</v>
      </c>
      <c r="AU4" s="26" t="s">
        <v>47</v>
      </c>
      <c r="AV4" s="26" t="s">
        <v>46</v>
      </c>
      <c r="AW4" s="26" t="s">
        <v>45</v>
      </c>
      <c r="AX4" s="26" t="s">
        <v>44</v>
      </c>
      <c r="AY4" s="26" t="s">
        <v>43</v>
      </c>
      <c r="AZ4" s="26" t="s">
        <v>42</v>
      </c>
      <c r="BA4" s="26" t="s">
        <v>41</v>
      </c>
      <c r="BB4" s="26" t="s">
        <v>53</v>
      </c>
      <c r="BC4" s="26" t="s">
        <v>52</v>
      </c>
      <c r="BD4" s="26" t="s">
        <v>51</v>
      </c>
      <c r="BE4" s="26" t="s">
        <v>50</v>
      </c>
      <c r="BF4" s="26" t="s">
        <v>49</v>
      </c>
      <c r="BG4" s="26" t="s">
        <v>48</v>
      </c>
      <c r="BH4" s="26" t="s">
        <v>47</v>
      </c>
      <c r="BI4" s="26" t="s">
        <v>46</v>
      </c>
      <c r="BJ4" s="26" t="s">
        <v>45</v>
      </c>
      <c r="BK4" s="26" t="s">
        <v>44</v>
      </c>
      <c r="BL4" s="26" t="s">
        <v>43</v>
      </c>
      <c r="BM4" s="26" t="s">
        <v>42</v>
      </c>
      <c r="BN4" s="26" t="s">
        <v>41</v>
      </c>
      <c r="BO4" s="26" t="s">
        <v>53</v>
      </c>
      <c r="BP4" s="26" t="s">
        <v>52</v>
      </c>
      <c r="BQ4" s="26" t="s">
        <v>51</v>
      </c>
      <c r="BR4" s="26" t="s">
        <v>50</v>
      </c>
      <c r="BS4" s="26" t="s">
        <v>49</v>
      </c>
      <c r="BT4" s="26" t="s">
        <v>48</v>
      </c>
      <c r="BU4" s="26" t="s">
        <v>47</v>
      </c>
      <c r="BV4" s="26" t="s">
        <v>46</v>
      </c>
      <c r="BW4" s="26" t="s">
        <v>45</v>
      </c>
      <c r="BX4" s="26" t="s">
        <v>44</v>
      </c>
      <c r="BY4" s="26" t="s">
        <v>43</v>
      </c>
      <c r="BZ4" s="26" t="s">
        <v>42</v>
      </c>
      <c r="CA4" s="26" t="s">
        <v>41</v>
      </c>
      <c r="CB4" s="32" t="s">
        <v>88</v>
      </c>
      <c r="CC4" s="32" t="s">
        <v>89</v>
      </c>
      <c r="CD4" s="32" t="s">
        <v>90</v>
      </c>
      <c r="CE4" s="32" t="s">
        <v>91</v>
      </c>
      <c r="CF4" s="32" t="s">
        <v>92</v>
      </c>
      <c r="CG4" s="32" t="s">
        <v>93</v>
      </c>
      <c r="CH4" s="32" t="s">
        <v>94</v>
      </c>
      <c r="CI4" s="32" t="s">
        <v>47</v>
      </c>
      <c r="CJ4" s="32" t="s">
        <v>46</v>
      </c>
      <c r="CK4" s="32" t="s">
        <v>45</v>
      </c>
      <c r="CL4" s="32" t="s">
        <v>44</v>
      </c>
      <c r="CM4" s="32" t="s">
        <v>43</v>
      </c>
      <c r="CN4" s="32" t="s">
        <v>42</v>
      </c>
      <c r="CO4" s="66" t="s">
        <v>53</v>
      </c>
      <c r="CP4" s="66" t="s">
        <v>52</v>
      </c>
      <c r="CQ4" s="66" t="s">
        <v>51</v>
      </c>
      <c r="CR4" s="66" t="s">
        <v>50</v>
      </c>
      <c r="CS4" s="66" t="s">
        <v>49</v>
      </c>
      <c r="CT4" s="66" t="s">
        <v>48</v>
      </c>
      <c r="CU4" s="66" t="s">
        <v>47</v>
      </c>
      <c r="CV4" s="66" t="s">
        <v>46</v>
      </c>
      <c r="CW4" s="66" t="s">
        <v>45</v>
      </c>
      <c r="CX4" s="66" t="s">
        <v>44</v>
      </c>
      <c r="CY4" s="66" t="s">
        <v>43</v>
      </c>
      <c r="CZ4" s="66" t="s">
        <v>42</v>
      </c>
      <c r="DA4" s="26" t="s">
        <v>41</v>
      </c>
      <c r="DB4" s="68" t="s">
        <v>88</v>
      </c>
      <c r="DC4" s="68" t="s">
        <v>89</v>
      </c>
      <c r="DD4" s="68" t="s">
        <v>90</v>
      </c>
      <c r="DE4" s="68" t="s">
        <v>91</v>
      </c>
      <c r="DF4" s="68" t="s">
        <v>92</v>
      </c>
      <c r="DG4" s="69" t="s">
        <v>93</v>
      </c>
      <c r="DH4" s="69" t="s">
        <v>94</v>
      </c>
      <c r="DI4" s="70" t="s">
        <v>96</v>
      </c>
      <c r="DJ4" s="66" t="s">
        <v>53</v>
      </c>
      <c r="DK4" s="66" t="s">
        <v>98</v>
      </c>
      <c r="DL4" s="66" t="s">
        <v>51</v>
      </c>
      <c r="DM4" s="66" t="s">
        <v>50</v>
      </c>
      <c r="DN4" s="66" t="s">
        <v>49</v>
      </c>
      <c r="DO4" s="66" t="s">
        <v>48</v>
      </c>
      <c r="DP4" s="66" t="s">
        <v>47</v>
      </c>
      <c r="DQ4" s="66" t="s">
        <v>46</v>
      </c>
      <c r="DR4" s="66" t="s">
        <v>45</v>
      </c>
      <c r="DS4" s="66" t="s">
        <v>44</v>
      </c>
      <c r="DT4" s="66" t="s">
        <v>43</v>
      </c>
      <c r="DU4" s="66" t="s">
        <v>42</v>
      </c>
      <c r="DV4" s="66" t="s">
        <v>41</v>
      </c>
    </row>
    <row r="5" spans="1:126" s="1" customFormat="1" ht="10.5" x14ac:dyDescent="0.25">
      <c r="A5" s="14" t="s">
        <v>40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33"/>
      <c r="CC5" s="33"/>
      <c r="CD5" s="33"/>
      <c r="CE5" s="33"/>
      <c r="CF5" s="33"/>
      <c r="CG5" s="75"/>
      <c r="CH5" s="33"/>
      <c r="CI5" s="33"/>
      <c r="CJ5" s="33"/>
      <c r="CK5" s="33"/>
      <c r="CL5" s="33"/>
      <c r="CM5" s="33"/>
      <c r="CN5" s="33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60"/>
      <c r="DK5" s="60"/>
      <c r="DL5" s="60"/>
      <c r="DM5" s="60"/>
      <c r="DN5" s="60"/>
      <c r="DO5" s="60"/>
      <c r="DP5" s="60"/>
      <c r="DQ5" s="60"/>
      <c r="DR5" s="60"/>
      <c r="DS5" s="60"/>
      <c r="DT5" s="60"/>
      <c r="DU5" s="60"/>
      <c r="DV5" s="60"/>
    </row>
    <row r="6" spans="1:126" s="1" customFormat="1" x14ac:dyDescent="0.2">
      <c r="A6" s="6" t="s">
        <v>39</v>
      </c>
      <c r="B6" s="22">
        <f>'[34]2016-17 excl Agl'!G134</f>
        <v>65.248997359999976</v>
      </c>
      <c r="C6" s="22">
        <f>'[34]2016-17 excl Agl'!H134</f>
        <v>58.979035599999989</v>
      </c>
      <c r="D6" s="22">
        <f>'[34]2016-17 excl Agl'!I134</f>
        <v>50.170486039999901</v>
      </c>
      <c r="E6" s="22">
        <f>'[34]2016-17 excl Agl'!J134</f>
        <v>48.429413777599905</v>
      </c>
      <c r="F6" s="22">
        <f>'[34]2016-17 excl Agl'!K134</f>
        <v>50.008043100000002</v>
      </c>
      <c r="G6" s="22">
        <f>'[34]2016-17 excl Agl'!L134</f>
        <v>43.650137619999953</v>
      </c>
      <c r="H6" s="22">
        <f>'[34]2016-17 excl Agl'!M134</f>
        <v>45.970411839999976</v>
      </c>
      <c r="I6" s="22">
        <f>'[34]2016-17 excl Agl'!N134</f>
        <v>40.12370959999997</v>
      </c>
      <c r="J6" s="22">
        <f>'[34]2016-17 excl Agl'!O134</f>
        <v>42.060987024000028</v>
      </c>
      <c r="K6" s="22">
        <f>'[34]2016-17 excl Agl'!P134</f>
        <v>40.26831432000003</v>
      </c>
      <c r="L6" s="22">
        <f>'[34]2016-17 excl Agl'!Q134</f>
        <v>44.56242604000002</v>
      </c>
      <c r="M6" s="22">
        <f>'[34]2016-17 excl Agl'!R134</f>
        <v>57.274291719999979</v>
      </c>
      <c r="N6" s="19">
        <f>SUM(B6:M6)</f>
        <v>586.74625404159974</v>
      </c>
      <c r="O6" s="22">
        <f>'[34]2017-18 excl Agl.'!G134</f>
        <v>66.632385640000024</v>
      </c>
      <c r="P6" s="22">
        <f>'[34]2017-18 excl Agl.'!H134</f>
        <v>72.726739400000042</v>
      </c>
      <c r="Q6" s="22">
        <f>'[34]2017-18 excl Agl.'!I134</f>
        <v>50.280222039999948</v>
      </c>
      <c r="R6" s="22">
        <f>'[34]2017-18 excl Agl.'!J134</f>
        <v>51.736514000000028</v>
      </c>
      <c r="S6" s="22">
        <f>'[34]2017-18 excl Agl.'!K134</f>
        <v>52.254980680000017</v>
      </c>
      <c r="T6" s="22">
        <f>'[34]2017-18 excl Agl.'!L134</f>
        <v>50.809055999999998</v>
      </c>
      <c r="U6" s="22">
        <f>'[34]2017-18 excl Agl.'!M134</f>
        <v>48.103658999999993</v>
      </c>
      <c r="V6" s="22">
        <f>'[34]2017-18 excl Agl.'!N134</f>
        <v>45.285995</v>
      </c>
      <c r="W6" s="22">
        <f>'[34]2017-18 excl Agl.'!O134</f>
        <v>42.184299000000003</v>
      </c>
      <c r="X6" s="22">
        <f>'[34]2017-18 excl Agl.'!P134</f>
        <v>42.483226000000002</v>
      </c>
      <c r="Y6" s="22">
        <f>'[34]2017-18 excl Agl.'!Q134</f>
        <v>45.218012000000002</v>
      </c>
      <c r="Z6" s="22">
        <f>'[34]2017-18 excl Agl.'!R134</f>
        <v>59.171481999999997</v>
      </c>
      <c r="AA6" s="19">
        <f>SUM(O6:Z6)</f>
        <v>626.88657076000004</v>
      </c>
      <c r="AB6" s="22">
        <f>'[34]2018-19'!G134</f>
        <v>67.822089000000005</v>
      </c>
      <c r="AC6" s="22">
        <f>'[34]2018-19'!H134</f>
        <v>73.186959999999999</v>
      </c>
      <c r="AD6" s="22">
        <f>'[34]2018-19'!I134</f>
        <v>58.762864</v>
      </c>
      <c r="AE6" s="22">
        <f>'[34]2018-19'!J134</f>
        <v>52.104467999999997</v>
      </c>
      <c r="AF6" s="22">
        <f>'[34]2018-19'!K134</f>
        <v>53.234101000000003</v>
      </c>
      <c r="AG6" s="22">
        <f>'[34]2018-19'!L134</f>
        <v>56.532908999999997</v>
      </c>
      <c r="AH6" s="22">
        <f>'[34]2018-19'!M134</f>
        <v>54.214478</v>
      </c>
      <c r="AI6" s="22">
        <f>'[34]2018-19'!N134</f>
        <v>49.862157000000003</v>
      </c>
      <c r="AJ6" s="22">
        <f>'[34]2018-19'!O134</f>
        <v>45.762301999999998</v>
      </c>
      <c r="AK6" s="22">
        <f>'[34]2018-19'!P134</f>
        <v>44.318807</v>
      </c>
      <c r="AL6" s="22">
        <f>'[34]2018-19'!Q134</f>
        <v>50.742570999999998</v>
      </c>
      <c r="AM6" s="22">
        <f>'[34]2018-19'!R134</f>
        <v>66.820246999999995</v>
      </c>
      <c r="AN6" s="19">
        <f>SUM(AB6:AM6)</f>
        <v>673.36395300000004</v>
      </c>
      <c r="AO6" s="22">
        <f>'[34]2019-20'!G134</f>
        <v>76.136206000000001</v>
      </c>
      <c r="AP6" s="22">
        <f>'[34]2019-20'!H134</f>
        <v>90.187336000000002</v>
      </c>
      <c r="AQ6" s="22">
        <f>'[34]2019-20'!I134</f>
        <v>69.418340000000001</v>
      </c>
      <c r="AR6" s="22">
        <f>'[34]2019-20'!J134</f>
        <v>59.128017</v>
      </c>
      <c r="AS6" s="22">
        <f>'[34]2019-20'!K134</f>
        <v>59.188603000000001</v>
      </c>
      <c r="AT6" s="22">
        <f>'[34]2019-20'!L134</f>
        <v>56.235126999999999</v>
      </c>
      <c r="AU6" s="22">
        <f>'[34]2019-20'!M134</f>
        <v>56.313436000000003</v>
      </c>
      <c r="AV6" s="22">
        <f>'[34]2019-20'!N134</f>
        <v>51.116537999999998</v>
      </c>
      <c r="AW6" s="22">
        <f>'[34]2019-20'!O134</f>
        <v>48.191877000000012</v>
      </c>
      <c r="AX6" s="22">
        <f>'[34]2019-20'!P134</f>
        <v>50.518387000000004</v>
      </c>
      <c r="AY6" s="22">
        <f>'[34]2019-20'!Q134</f>
        <v>51.879916999999999</v>
      </c>
      <c r="AZ6" s="22">
        <f>'[34]2019-20'!R134</f>
        <v>66.86592499999999</v>
      </c>
      <c r="BA6" s="19">
        <f>SUM(AO6:AZ6)</f>
        <v>735.17970899999989</v>
      </c>
      <c r="BB6" s="22">
        <f>'[34]2020-21'!G134</f>
        <v>77.085823000000005</v>
      </c>
      <c r="BC6" s="22">
        <f>'[34]2020-21'!H134</f>
        <v>72.606782999999993</v>
      </c>
      <c r="BD6" s="22">
        <f>'[34]2020-21'!I134</f>
        <v>61.537388</v>
      </c>
      <c r="BE6" s="22">
        <f>'[34]2020-21'!J134</f>
        <v>65.00658</v>
      </c>
      <c r="BF6" s="22">
        <f>'[34]2020-21'!K134</f>
        <v>58.600375</v>
      </c>
      <c r="BG6" s="22">
        <f>'[34]2020-21'!L134</f>
        <v>59.951235000000004</v>
      </c>
      <c r="BH6" s="22">
        <f>'[34]2020-21'!M134</f>
        <v>60.177487999999997</v>
      </c>
      <c r="BI6" s="22">
        <f>'[34]2020-21'!N134</f>
        <v>52.122101000000001</v>
      </c>
      <c r="BJ6" s="22">
        <f>'[34]2020-21'!O134</f>
        <v>50.689922000000003</v>
      </c>
      <c r="BK6" s="22">
        <f>'[34]2020-21'!P134</f>
        <v>51.214051999999995</v>
      </c>
      <c r="BL6" s="22">
        <f>'[34]2020-21'!Q134</f>
        <v>52.081335000000003</v>
      </c>
      <c r="BM6" s="22">
        <f>'[34]2020-21'!R134</f>
        <v>70.347749999999991</v>
      </c>
      <c r="BN6" s="19">
        <f>SUM(BB6:BM6)</f>
        <v>731.42083200000002</v>
      </c>
      <c r="BO6" s="22">
        <f>'[34]2021-22'!G134</f>
        <v>81.632237500000002</v>
      </c>
      <c r="BP6" s="22">
        <f>'[34]2021-22'!H134</f>
        <v>82.168637000000004</v>
      </c>
      <c r="BQ6" s="22">
        <f>'[34]2021-22'!I134</f>
        <v>68.39730999999999</v>
      </c>
      <c r="BR6" s="22">
        <f>'[34]2021-22'!J134</f>
        <v>67.40517475</v>
      </c>
      <c r="BS6" s="22">
        <f>'[34]2021-22'!K134</f>
        <v>66.931730999999999</v>
      </c>
      <c r="BT6" s="22">
        <f>'[34]2021-22'!L134</f>
        <v>63.394362000000001</v>
      </c>
      <c r="BU6" s="22">
        <f>'[34]2021-22'!M134</f>
        <v>64.976169999999996</v>
      </c>
      <c r="BV6" s="22">
        <f>'[34]2021-22'!N134</f>
        <v>58.197446500000005</v>
      </c>
      <c r="BW6" s="22">
        <f>'[34]2021-22'!O134</f>
        <v>55.774566500000006</v>
      </c>
      <c r="BX6" s="22">
        <f>'[34]2021-22'!P134</f>
        <v>54.340606249999993</v>
      </c>
      <c r="BY6" s="22">
        <f>'[34]2021-22'!Q134</f>
        <v>55.660899999999998</v>
      </c>
      <c r="BZ6" s="22">
        <f>'[34]2021-22'!R134</f>
        <v>78.560592</v>
      </c>
      <c r="CA6" s="19">
        <f>SUM(BO6:BZ6)</f>
        <v>797.43973349999999</v>
      </c>
      <c r="CB6" s="34">
        <f>IFERROR(($CA6/$N6)^(1/5)-1,0)</f>
        <v>6.3284563907092695E-2</v>
      </c>
      <c r="CC6" s="34">
        <f>IFERROR((CA6/AA6)^(1/4)-1,0)</f>
        <v>6.2006625535249604E-2</v>
      </c>
      <c r="CD6" s="34">
        <f>IFERROR((CA6/AN6)^(1/3)-1,0)</f>
        <v>5.7992695159616581E-2</v>
      </c>
      <c r="CE6" s="34">
        <f>IFERROR((CA6/BA6)^(1/2)-1,0)</f>
        <v>4.1482986048547721E-2</v>
      </c>
      <c r="CF6" s="34">
        <f>IFERROR((CA6/BN6)^(1/1)-1,0)</f>
        <v>9.0261171970557053E-2</v>
      </c>
      <c r="CG6" s="76"/>
      <c r="CH6" s="35" t="s">
        <v>92</v>
      </c>
      <c r="CI6" s="36">
        <f t="shared" ref="CI6:CN14" si="0">HLOOKUP($CH6,$CB$4:$CG$116,ROW($CB6)-ROW($CB$3), FALSE)</f>
        <v>9.0261171970557053E-2</v>
      </c>
      <c r="CJ6" s="36">
        <f t="shared" si="0"/>
        <v>9.0261171970557053E-2</v>
      </c>
      <c r="CK6" s="36">
        <f t="shared" si="0"/>
        <v>9.0261171970557053E-2</v>
      </c>
      <c r="CL6" s="36">
        <f t="shared" si="0"/>
        <v>9.0261171970557053E-2</v>
      </c>
      <c r="CM6" s="36">
        <f t="shared" si="0"/>
        <v>9.0261171970557053E-2</v>
      </c>
      <c r="CN6" s="36">
        <f t="shared" si="0"/>
        <v>9.0261171970557053E-2</v>
      </c>
      <c r="CO6" s="22">
        <f>'[34]2022-23 H1 excl Agl.'!G134</f>
        <v>92.978756000000004</v>
      </c>
      <c r="CP6" s="22">
        <f>'[34]2022-23 H1 excl Agl.'!H134</f>
        <v>94.724105499999993</v>
      </c>
      <c r="CQ6" s="22">
        <f>'[34]2022-23 H1 excl Agl.'!I134</f>
        <v>79.768809000000019</v>
      </c>
      <c r="CR6" s="22">
        <f>'[34]2022-23 H1 excl Agl.'!J134</f>
        <v>67.888117999999992</v>
      </c>
      <c r="CS6" s="22">
        <f>'[34]2022-23 H1 excl Agl.'!K134</f>
        <v>71.162178999999995</v>
      </c>
      <c r="CT6" s="22">
        <f>'[34]2022-23 H1 excl Agl.'!L134</f>
        <v>69.235869249999993</v>
      </c>
      <c r="CU6" s="51">
        <f>BU6*(1+CI6)</f>
        <v>70.840995254358148</v>
      </c>
      <c r="CV6" s="51">
        <f t="shared" ref="CV6:CZ13" si="1">BV6*(1+CJ6)</f>
        <v>63.450416226783801</v>
      </c>
      <c r="CW6" s="51">
        <f t="shared" si="1"/>
        <v>60.808844238439775</v>
      </c>
      <c r="CX6" s="51">
        <f t="shared" si="1"/>
        <v>59.245453055715572</v>
      </c>
      <c r="CY6" s="51">
        <f t="shared" si="1"/>
        <v>60.684918066935978</v>
      </c>
      <c r="CZ6" s="51">
        <f t="shared" si="1"/>
        <v>85.651563104620763</v>
      </c>
      <c r="DA6" s="19">
        <f>SUM(CO6:CZ6)</f>
        <v>876.44002669685403</v>
      </c>
      <c r="DB6" s="52">
        <f>IFERROR((DA6/AA6)^(1/5)-1,0)</f>
        <v>6.9317433604978884E-2</v>
      </c>
      <c r="DC6" s="53">
        <f>IFERROR((DA6/AN6)^(1/4)-1,0)</f>
        <v>6.8115174204034457E-2</v>
      </c>
      <c r="DD6" s="52">
        <f>IFERROR((DA6/BA6)^(1/3)-1,0)</f>
        <v>6.0334511977706118E-2</v>
      </c>
      <c r="DE6" s="52">
        <f>IFERROR((DA6/BN6)^(1/2)-1,0)</f>
        <v>9.4655438117233093E-2</v>
      </c>
      <c r="DF6" s="54">
        <f>IFERROR((DA6/CA6)^(1/1)-1,0)</f>
        <v>9.9067415226625544E-2</v>
      </c>
      <c r="DG6" s="55">
        <v>0</v>
      </c>
      <c r="DH6" s="35" t="s">
        <v>88</v>
      </c>
      <c r="DI6" s="56">
        <f t="shared" ref="DI6:DI14" si="2">HLOOKUP(DH6,$DB$4:$DG$125,ROW($DB6)-ROW($DB$3), FALSE)</f>
        <v>6.9317433604978884E-2</v>
      </c>
      <c r="DJ6" s="61">
        <f>CO6*(1+$DI6)</f>
        <v>99.423804745703535</v>
      </c>
      <c r="DK6" s="61">
        <f t="shared" ref="DK6:DU14" si="3">CP6*(1+$DI6)</f>
        <v>101.29013739378726</v>
      </c>
      <c r="DL6" s="61">
        <f t="shared" si="3"/>
        <v>85.298178121605758</v>
      </c>
      <c r="DM6" s="61">
        <f t="shared" si="3"/>
        <v>72.593948112031967</v>
      </c>
      <c r="DN6" s="61">
        <f t="shared" si="3"/>
        <v>76.094958618018111</v>
      </c>
      <c r="DO6" s="61">
        <f t="shared" si="3"/>
        <v>74.035122019819866</v>
      </c>
      <c r="DP6" s="61">
        <f t="shared" si="3"/>
        <v>75.75151123941275</v>
      </c>
      <c r="DQ6" s="61">
        <f t="shared" si="3"/>
        <v>67.84863624079216</v>
      </c>
      <c r="DR6" s="61">
        <f t="shared" si="3"/>
        <v>65.023957261533326</v>
      </c>
      <c r="DS6" s="61">
        <f t="shared" si="3"/>
        <v>63.352195814302029</v>
      </c>
      <c r="DT6" s="61">
        <f t="shared" si="3"/>
        <v>64.891440845864395</v>
      </c>
      <c r="DU6" s="61">
        <f t="shared" si="3"/>
        <v>91.58870964328797</v>
      </c>
      <c r="DV6" s="62">
        <f>SUM(DJ6:DU6)</f>
        <v>937.19260005615911</v>
      </c>
    </row>
    <row r="7" spans="1:126" s="1" customFormat="1" x14ac:dyDescent="0.2">
      <c r="A7" s="6" t="s">
        <v>38</v>
      </c>
      <c r="B7" s="22">
        <f>'[34]2016-17 excl Agl'!G135</f>
        <v>14.071608068320517</v>
      </c>
      <c r="C7" s="22">
        <f>'[34]2016-17 excl Agl'!H135</f>
        <v>12.843404505381297</v>
      </c>
      <c r="D7" s="22">
        <f>'[34]2016-17 excl Agl'!I135</f>
        <v>12.320374316874148</v>
      </c>
      <c r="E7" s="22">
        <f>'[34]2016-17 excl Agl'!J135</f>
        <v>12.314511471586279</v>
      </c>
      <c r="F7" s="22">
        <f>'[34]2016-17 excl Agl'!K135</f>
        <v>12.83724142902348</v>
      </c>
      <c r="G7" s="22">
        <f>'[34]2016-17 excl Agl'!L135</f>
        <v>11.063836041807948</v>
      </c>
      <c r="H7" s="22">
        <f>'[34]2016-17 excl Agl'!M135</f>
        <v>12.047723629254362</v>
      </c>
      <c r="I7" s="22">
        <f>'[34]2016-17 excl Agl'!N135</f>
        <v>11.167109724278896</v>
      </c>
      <c r="J7" s="22">
        <f>'[34]2016-17 excl Agl'!O135</f>
        <v>11.124853077138173</v>
      </c>
      <c r="K7" s="22">
        <f>'[34]2016-17 excl Agl'!P135</f>
        <v>10.720842144723543</v>
      </c>
      <c r="L7" s="22">
        <f>'[34]2016-17 excl Agl'!Q135</f>
        <v>11.987913192942697</v>
      </c>
      <c r="M7" s="22">
        <f>'[34]2016-17 excl Agl'!R135</f>
        <v>13.578930714033223</v>
      </c>
      <c r="N7" s="19">
        <f t="shared" ref="N7:N15" si="4">SUM(B7:M7)</f>
        <v>146.07834831536456</v>
      </c>
      <c r="O7" s="22">
        <f>'[34]2017-18 excl Agl.'!G135</f>
        <v>15.009310320546318</v>
      </c>
      <c r="P7" s="22">
        <f>'[34]2017-18 excl Agl.'!H135</f>
        <v>15.874631399794302</v>
      </c>
      <c r="Q7" s="22">
        <f>'[34]2017-18 excl Agl.'!I135</f>
        <v>12.906573177453943</v>
      </c>
      <c r="R7" s="22">
        <f>'[34]2017-18 excl Agl.'!J135</f>
        <v>13.556059233589075</v>
      </c>
      <c r="S7" s="22">
        <f>'[34]2017-18 excl Agl.'!K135</f>
        <v>13.637917383215482</v>
      </c>
      <c r="T7" s="22">
        <f>'[34]2017-18 excl Agl.'!L135</f>
        <v>12.686751999999998</v>
      </c>
      <c r="U7" s="22">
        <f>'[34]2017-18 excl Agl.'!M135</f>
        <v>12.949696999999999</v>
      </c>
      <c r="V7" s="22">
        <f>'[34]2017-18 excl Agl.'!N135</f>
        <v>12.415114000000001</v>
      </c>
      <c r="W7" s="22">
        <f>'[34]2017-18 excl Agl.'!O135</f>
        <v>11.445285</v>
      </c>
      <c r="X7" s="22">
        <f>'[34]2017-18 excl Agl.'!P135</f>
        <v>11.280849999999999</v>
      </c>
      <c r="Y7" s="22">
        <f>'[34]2017-18 excl Agl.'!Q135</f>
        <v>12.326421</v>
      </c>
      <c r="Z7" s="22">
        <f>'[34]2017-18 excl Agl.'!R135</f>
        <v>14.911842999999999</v>
      </c>
      <c r="AA7" s="19">
        <f t="shared" ref="AA7:AA15" si="5">SUM(O7:Z7)</f>
        <v>159.00045351459914</v>
      </c>
      <c r="AB7" s="22">
        <f>'[34]2018-19'!G135</f>
        <v>15.602093999999999</v>
      </c>
      <c r="AC7" s="22">
        <f>'[34]2018-19'!H135</f>
        <v>15.810025</v>
      </c>
      <c r="AD7" s="22">
        <f>'[34]2018-19'!I135</f>
        <v>14.910603999999999</v>
      </c>
      <c r="AE7" s="22">
        <f>'[34]2018-19'!J135</f>
        <v>13.854977</v>
      </c>
      <c r="AF7" s="22">
        <f>'[34]2018-19'!K135</f>
        <v>14.116809999999999</v>
      </c>
      <c r="AG7" s="22">
        <f>'[34]2018-19'!L135</f>
        <v>14.548225</v>
      </c>
      <c r="AH7" s="22">
        <f>'[34]2018-19'!M135</f>
        <v>14.292878</v>
      </c>
      <c r="AI7" s="22">
        <f>'[34]2018-19'!N135</f>
        <v>13.647465</v>
      </c>
      <c r="AJ7" s="22">
        <f>'[34]2018-19'!O135</f>
        <v>12.598644999999999</v>
      </c>
      <c r="AK7" s="22">
        <f>'[34]2018-19'!P135</f>
        <v>11.97817</v>
      </c>
      <c r="AL7" s="22">
        <f>'[34]2018-19'!Q135</f>
        <v>14.173145999999999</v>
      </c>
      <c r="AM7" s="22">
        <f>'[34]2018-19'!R135</f>
        <v>17.296797000000002</v>
      </c>
      <c r="AN7" s="19">
        <f t="shared" ref="AN7:AN15" si="6">SUM(AB7:AM7)</f>
        <v>172.829836</v>
      </c>
      <c r="AO7" s="22">
        <f>'[34]2019-20'!G135</f>
        <v>17.466101999999999</v>
      </c>
      <c r="AP7" s="22">
        <f>'[34]2019-20'!H135</f>
        <v>18.894977999999998</v>
      </c>
      <c r="AQ7" s="22">
        <f>'[34]2019-20'!I135</f>
        <v>16.373661999999999</v>
      </c>
      <c r="AR7" s="22">
        <f>'[34]2019-20'!J135</f>
        <v>15.652114000000001</v>
      </c>
      <c r="AS7" s="22">
        <f>'[34]2019-20'!K135</f>
        <v>15.332917999999999</v>
      </c>
      <c r="AT7" s="22">
        <f>'[34]2019-20'!L135</f>
        <v>14.380161000000001</v>
      </c>
      <c r="AU7" s="22">
        <f>'[34]2019-20'!M135</f>
        <v>14.572372000000001</v>
      </c>
      <c r="AV7" s="22">
        <f>'[34]2019-20'!N135</f>
        <v>14.195920999999998</v>
      </c>
      <c r="AW7" s="22">
        <f>'[34]2019-20'!O135</f>
        <v>13.108717</v>
      </c>
      <c r="AX7" s="22">
        <f>'[34]2019-20'!P135</f>
        <v>13.397428000000001</v>
      </c>
      <c r="AY7" s="22">
        <f>'[34]2019-20'!Q135</f>
        <v>14.362127999999998</v>
      </c>
      <c r="AZ7" s="22">
        <f>'[34]2019-20'!R135</f>
        <v>8.7062480000000004</v>
      </c>
      <c r="BA7" s="19">
        <f t="shared" ref="BA7:BA15" si="7">SUM(AO7:AZ7)</f>
        <v>176.44274899999996</v>
      </c>
      <c r="BB7" s="22">
        <f>'[34]2020-21'!G135</f>
        <v>9.1370669999999983</v>
      </c>
      <c r="BC7" s="22">
        <f>'[34]2020-21'!H135</f>
        <v>16.618957999999999</v>
      </c>
      <c r="BD7" s="22">
        <f>'[34]2020-21'!I135</f>
        <v>10.647998000000001</v>
      </c>
      <c r="BE7" s="22">
        <f>'[34]2020-21'!J135</f>
        <v>11.481347</v>
      </c>
      <c r="BF7" s="22">
        <f>'[34]2020-21'!K135</f>
        <v>10.542375999999999</v>
      </c>
      <c r="BG7" s="22">
        <f>'[34]2020-21'!L135</f>
        <v>11.487714</v>
      </c>
      <c r="BH7" s="22">
        <f>'[34]2020-21'!M135</f>
        <v>12.520313999999999</v>
      </c>
      <c r="BI7" s="22">
        <f>'[34]2020-21'!N135</f>
        <v>11.750163000000001</v>
      </c>
      <c r="BJ7" s="22">
        <f>'[34]2020-21'!O135</f>
        <v>11.719901999999999</v>
      </c>
      <c r="BK7" s="22">
        <f>'[34]2020-21'!P135</f>
        <v>11.905892999999999</v>
      </c>
      <c r="BL7" s="22">
        <f>'[34]2020-21'!Q135</f>
        <v>12.700023000000002</v>
      </c>
      <c r="BM7" s="22">
        <f>'[34]2020-21'!R135</f>
        <v>16.246054000000001</v>
      </c>
      <c r="BN7" s="19">
        <f t="shared" ref="BN7:BN15" si="8">SUM(BB7:BM7)</f>
        <v>146.75780900000001</v>
      </c>
      <c r="BO7" s="22">
        <f>'[34]2021-22'!G135</f>
        <v>15.429483999999997</v>
      </c>
      <c r="BP7" s="22">
        <f>'[34]2021-22'!H135</f>
        <v>11.857094</v>
      </c>
      <c r="BQ7" s="22">
        <f>'[34]2021-22'!I135</f>
        <v>13.195433</v>
      </c>
      <c r="BR7" s="22">
        <f>'[34]2021-22'!J135</f>
        <v>14.609494999999999</v>
      </c>
      <c r="BS7" s="22">
        <f>'[34]2021-22'!K135</f>
        <v>15.108576999999999</v>
      </c>
      <c r="BT7" s="22">
        <f>'[34]2021-22'!L135</f>
        <v>14.476853749999998</v>
      </c>
      <c r="BU7" s="22">
        <f>'[34]2021-22'!M135</f>
        <v>15.810259000000002</v>
      </c>
      <c r="BV7" s="22">
        <f>'[34]2021-22'!N135</f>
        <v>14.987681</v>
      </c>
      <c r="BW7" s="22">
        <f>'[34]2021-22'!O135</f>
        <v>14.534856999999999</v>
      </c>
      <c r="BX7" s="22">
        <f>'[34]2021-22'!P135</f>
        <v>13.30372</v>
      </c>
      <c r="BY7" s="22">
        <f>'[34]2021-22'!Q135</f>
        <v>14.930225</v>
      </c>
      <c r="BZ7" s="22">
        <f>'[34]2021-22'!R135</f>
        <v>19.441518000000002</v>
      </c>
      <c r="CA7" s="19">
        <f t="shared" ref="CA7:CA15" si="9">SUM(BO7:BZ7)</f>
        <v>177.68519674999999</v>
      </c>
      <c r="CB7" s="34">
        <f t="shared" ref="CB7:CB14" si="10">IFERROR(($CA7/$N7)^(1/5)-1,0)</f>
        <v>3.995148536609916E-2</v>
      </c>
      <c r="CC7" s="34">
        <f t="shared" ref="CC7:CC14" si="11">IFERROR((CA7/AA7)^(1/4)-1,0)</f>
        <v>2.8165959405577423E-2</v>
      </c>
      <c r="CD7" s="34">
        <f t="shared" ref="CD7:CD14" si="12">IFERROR((CA7/AN7)^(1/3)-1,0)</f>
        <v>9.2780848605322763E-3</v>
      </c>
      <c r="CE7" s="34">
        <f t="shared" ref="CE7:CE14" si="13">IFERROR((CA7/BA7)^(1/2)-1,0)</f>
        <v>3.5146476807859095E-3</v>
      </c>
      <c r="CF7" s="34">
        <f t="shared" ref="CF7:CF14" si="14">IFERROR((CA7/BN7)^(1/1)-1,0)</f>
        <v>0.21073759523079261</v>
      </c>
      <c r="CG7" s="76">
        <v>0.1</v>
      </c>
      <c r="CH7" s="35" t="s">
        <v>93</v>
      </c>
      <c r="CI7" s="36">
        <f t="shared" si="0"/>
        <v>0.1</v>
      </c>
      <c r="CJ7" s="36">
        <f t="shared" si="0"/>
        <v>0.1</v>
      </c>
      <c r="CK7" s="36">
        <f t="shared" si="0"/>
        <v>0.1</v>
      </c>
      <c r="CL7" s="36">
        <f t="shared" si="0"/>
        <v>0.1</v>
      </c>
      <c r="CM7" s="36">
        <f t="shared" si="0"/>
        <v>0.1</v>
      </c>
      <c r="CN7" s="36">
        <f t="shared" si="0"/>
        <v>0.1</v>
      </c>
      <c r="CO7" s="22">
        <f>'[34]2022-23 H1 excl Agl.'!G135</f>
        <v>21.400120000000001</v>
      </c>
      <c r="CP7" s="22">
        <f>'[34]2022-23 H1 excl Agl.'!H135</f>
        <v>21.743959</v>
      </c>
      <c r="CQ7" s="22">
        <f>'[34]2022-23 H1 excl Agl.'!I135</f>
        <v>19.787073999999997</v>
      </c>
      <c r="CR7" s="22">
        <f>'[34]2022-23 H1 excl Agl.'!J135</f>
        <v>16.677195000000001</v>
      </c>
      <c r="CS7" s="22">
        <f>'[34]2022-23 H1 excl Agl.'!K135</f>
        <v>18.443779250000002</v>
      </c>
      <c r="CT7" s="22">
        <f>'[34]2022-23 H1 excl Agl.'!L135</f>
        <v>17.934886249999998</v>
      </c>
      <c r="CU7" s="51">
        <f t="shared" ref="CU7:CU13" si="15">BU7*(1+CI7)</f>
        <v>17.391284900000002</v>
      </c>
      <c r="CV7" s="51">
        <f t="shared" si="1"/>
        <v>16.486449100000002</v>
      </c>
      <c r="CW7" s="51">
        <f t="shared" si="1"/>
        <v>15.9883427</v>
      </c>
      <c r="CX7" s="51">
        <f t="shared" si="1"/>
        <v>14.634092000000001</v>
      </c>
      <c r="CY7" s="51">
        <f t="shared" si="1"/>
        <v>16.423247500000002</v>
      </c>
      <c r="CZ7" s="51">
        <f t="shared" si="1"/>
        <v>21.385669800000002</v>
      </c>
      <c r="DA7" s="19">
        <f t="shared" ref="DA7:DA15" si="16">SUM(CO7:CZ7)</f>
        <v>218.29609950000003</v>
      </c>
      <c r="DB7" s="52">
        <f t="shared" ref="DB7:DB13" si="17">IFERROR((DA7/AA7)^(1/5)-1,0)</f>
        <v>6.5441287984085106E-2</v>
      </c>
      <c r="DC7" s="53">
        <f t="shared" ref="DC7:DC13" si="18">IFERROR((DA7/AN7)^(1/4)-1,0)</f>
        <v>6.0124361137426252E-2</v>
      </c>
      <c r="DD7" s="52">
        <f t="shared" ref="DD7:DD13" si="19">IFERROR((DA7/BA7)^(1/3)-1,0)</f>
        <v>7.3529673843115484E-2</v>
      </c>
      <c r="DE7" s="52">
        <f t="shared" ref="DE7:DE13" si="20">IFERROR((DA7/BN7)^(1/2)-1,0)</f>
        <v>0.21961393600935786</v>
      </c>
      <c r="DF7" s="54">
        <f t="shared" ref="DF7:DF13" si="21">IFERROR((DA7/CA7)^(1/1)-1,0)</f>
        <v>0.22855535234676227</v>
      </c>
      <c r="DG7" s="57">
        <v>0.1424</v>
      </c>
      <c r="DH7" s="35" t="s">
        <v>88</v>
      </c>
      <c r="DI7" s="56">
        <f t="shared" si="2"/>
        <v>6.5441287984085106E-2</v>
      </c>
      <c r="DJ7" s="61">
        <f t="shared" ref="DJ7:DJ14" si="22">CO7*(1+$DI7)</f>
        <v>22.80057141581398</v>
      </c>
      <c r="DK7" s="61">
        <f t="shared" si="3"/>
        <v>23.166911682833138</v>
      </c>
      <c r="DL7" s="61">
        <f t="shared" si="3"/>
        <v>21.081965607996398</v>
      </c>
      <c r="DM7" s="61">
        <f t="shared" si="3"/>
        <v>17.768572120761746</v>
      </c>
      <c r="DN7" s="61">
        <f t="shared" si="3"/>
        <v>19.650763919414146</v>
      </c>
      <c r="DO7" s="61">
        <f t="shared" si="3"/>
        <v>19.108568306048056</v>
      </c>
      <c r="DP7" s="61">
        <f t="shared" si="3"/>
        <v>18.529392983554175</v>
      </c>
      <c r="DQ7" s="61">
        <f t="shared" si="3"/>
        <v>17.565343563388062</v>
      </c>
      <c r="DR7" s="61">
        <f t="shared" si="3"/>
        <v>17.034640439018947</v>
      </c>
      <c r="DS7" s="61">
        <f t="shared" si="3"/>
        <v>15.591765828957596</v>
      </c>
      <c r="DT7" s="61">
        <f t="shared" si="3"/>
        <v>17.498005969281408</v>
      </c>
      <c r="DU7" s="61">
        <f t="shared" si="3"/>
        <v>22.785175576114355</v>
      </c>
      <c r="DV7" s="62">
        <f t="shared" ref="DV7:DV14" si="23">SUM(DJ7:DU7)</f>
        <v>232.58167741318198</v>
      </c>
    </row>
    <row r="8" spans="1:126" s="1" customFormat="1" x14ac:dyDescent="0.2">
      <c r="A8" s="6" t="s">
        <v>37</v>
      </c>
      <c r="B8" s="22">
        <f>'[34]2016-17 excl Agl'!G136</f>
        <v>3.7948656916793486</v>
      </c>
      <c r="C8" s="22">
        <f>'[34]2016-17 excl Agl'!H136</f>
        <v>3.7165709746187461</v>
      </c>
      <c r="D8" s="22">
        <f>'[34]2016-17 excl Agl'!I136</f>
        <v>3.5396353151257678</v>
      </c>
      <c r="E8" s="22">
        <f>'[34]2016-17 excl Agl'!J136</f>
        <v>3.5881050542804092</v>
      </c>
      <c r="F8" s="22">
        <f>'[34]2016-17 excl Agl'!K136</f>
        <v>3.709233937643226</v>
      </c>
      <c r="G8" s="22">
        <f>'[34]2016-17 excl Agl'!L136</f>
        <v>3.5860443648589557</v>
      </c>
      <c r="H8" s="22">
        <f>'[34]2016-17 excl Agl'!M136</f>
        <v>3.6448276507456185</v>
      </c>
      <c r="I8" s="22">
        <f>'[34]2016-17 excl Agl'!N136</f>
        <v>3.5131953557211029</v>
      </c>
      <c r="J8" s="22">
        <f>'[34]2016-17 excl Agl'!O136</f>
        <v>3.500832032195023</v>
      </c>
      <c r="K8" s="22">
        <f>'[34]2016-17 excl Agl'!P136</f>
        <v>3.4931241219430631</v>
      </c>
      <c r="L8" s="22">
        <f>'[34]2016-17 excl Agl'!Q136</f>
        <v>3.5998145670571322</v>
      </c>
      <c r="M8" s="22">
        <f>'[34]2016-17 excl Agl'!R136</f>
        <v>3.3093865926334156</v>
      </c>
      <c r="N8" s="19">
        <f t="shared" si="4"/>
        <v>42.995635658501804</v>
      </c>
      <c r="O8" s="22">
        <f>'[34]2017-18 excl Agl.'!G136</f>
        <v>4.0117951994535268</v>
      </c>
      <c r="P8" s="22">
        <f>'[34]2017-18 excl Agl.'!H136</f>
        <v>4.0529692402057664</v>
      </c>
      <c r="Q8" s="22">
        <f>'[34]2017-18 excl Agl.'!I136</f>
        <v>3.3235429158795271</v>
      </c>
      <c r="R8" s="22">
        <f>'[34]2017-18 excl Agl.'!J136</f>
        <v>3.5419946464109771</v>
      </c>
      <c r="S8" s="22">
        <f>'[34]2017-18 excl Agl.'!K136</f>
        <v>3.5807979367844638</v>
      </c>
      <c r="T8" s="22">
        <f>'[34]2017-18 excl Agl.'!L136</f>
        <v>3.4479230000000003</v>
      </c>
      <c r="U8" s="22">
        <f>'[34]2017-18 excl Agl.'!M136</f>
        <v>3.5748069999999998</v>
      </c>
      <c r="V8" s="22">
        <f>'[34]2017-18 excl Agl.'!N136</f>
        <v>3.867953</v>
      </c>
      <c r="W8" s="22">
        <f>'[34]2017-18 excl Agl.'!O136</f>
        <v>3.8385319999999998</v>
      </c>
      <c r="X8" s="22">
        <f>'[34]2017-18 excl Agl.'!P136</f>
        <v>3.7883260000000001</v>
      </c>
      <c r="Y8" s="22">
        <f>'[34]2017-18 excl Agl.'!Q136</f>
        <v>3.4593609999999999</v>
      </c>
      <c r="Z8" s="22">
        <f>'[34]2017-18 excl Agl.'!R136</f>
        <v>3.879121</v>
      </c>
      <c r="AA8" s="19">
        <f t="shared" si="5"/>
        <v>44.367122938734255</v>
      </c>
      <c r="AB8" s="22">
        <f>'[34]2018-19'!G136</f>
        <v>3.7876189999999998</v>
      </c>
      <c r="AC8" s="22">
        <f>'[34]2018-19'!H136</f>
        <v>4.1499199999999998</v>
      </c>
      <c r="AD8" s="22">
        <f>'[34]2018-19'!I136</f>
        <v>3.8861680000000001</v>
      </c>
      <c r="AE8" s="22">
        <f>'[34]2018-19'!J136</f>
        <v>3.6880609999999998</v>
      </c>
      <c r="AF8" s="22">
        <f>'[34]2018-19'!K136</f>
        <v>3.7793320000000001</v>
      </c>
      <c r="AG8" s="22">
        <f>'[34]2018-19'!L136</f>
        <v>3.7689499999999998</v>
      </c>
      <c r="AH8" s="22">
        <f>'[34]2018-19'!M136</f>
        <v>3.7827410000000001</v>
      </c>
      <c r="AI8" s="22">
        <f>'[34]2018-19'!N136</f>
        <v>3.7330290000000002</v>
      </c>
      <c r="AJ8" s="22">
        <f>'[34]2018-19'!O136</f>
        <v>3.9579749999999998</v>
      </c>
      <c r="AK8" s="22">
        <f>'[34]2018-19'!P136</f>
        <v>3.6169860000000003</v>
      </c>
      <c r="AL8" s="22">
        <f>'[34]2018-19'!Q136</f>
        <v>3.8106059999999999</v>
      </c>
      <c r="AM8" s="22">
        <f>'[34]2018-19'!R136</f>
        <v>3.998453</v>
      </c>
      <c r="AN8" s="19">
        <f t="shared" si="6"/>
        <v>45.959839999999993</v>
      </c>
      <c r="AO8" s="22">
        <f>'[34]2019-20'!G136</f>
        <v>4.1732290000000001</v>
      </c>
      <c r="AP8" s="22">
        <f>'[34]2019-20'!H136</f>
        <v>4.1237019999999998</v>
      </c>
      <c r="AQ8" s="22">
        <f>'[34]2019-20'!I136</f>
        <v>3.7859019999999997</v>
      </c>
      <c r="AR8" s="22">
        <f>'[34]2019-20'!J136</f>
        <v>3.6776589999999998</v>
      </c>
      <c r="AS8" s="22">
        <f>'[34]2019-20'!K136</f>
        <v>3.5626009999999999</v>
      </c>
      <c r="AT8" s="22">
        <f>'[34]2019-20'!L136</f>
        <v>3.3966980000000002</v>
      </c>
      <c r="AU8" s="22">
        <f>'[34]2019-20'!M136</f>
        <v>3.2892490000000003</v>
      </c>
      <c r="AV8" s="22">
        <f>'[34]2019-20'!N136</f>
        <v>3.6690540000000005</v>
      </c>
      <c r="AW8" s="22">
        <f>'[34]2019-20'!O136</f>
        <v>3.8411750000000007</v>
      </c>
      <c r="AX8" s="22">
        <f>'[34]2019-20'!P136</f>
        <v>3.5911429999999998</v>
      </c>
      <c r="AY8" s="22">
        <f>'[34]2019-20'!Q136</f>
        <v>3.552063</v>
      </c>
      <c r="AZ8" s="22">
        <f>'[34]2019-20'!R136</f>
        <v>2.0180749999999996</v>
      </c>
      <c r="BA8" s="19">
        <f t="shared" si="7"/>
        <v>42.680549999999997</v>
      </c>
      <c r="BB8" s="22">
        <f>'[34]2020-21'!G136</f>
        <v>4.6118600000000001</v>
      </c>
      <c r="BC8" s="22">
        <f>'[34]2020-21'!H136</f>
        <v>3.1267469999999995</v>
      </c>
      <c r="BD8" s="22">
        <f>'[34]2020-21'!I136</f>
        <v>3.0288999999999997</v>
      </c>
      <c r="BE8" s="22">
        <f>'[34]2020-21'!J136</f>
        <v>3.4241349999999997</v>
      </c>
      <c r="BF8" s="22">
        <f>'[34]2020-21'!K136</f>
        <v>3.278162</v>
      </c>
      <c r="BG8" s="22">
        <f>'[34]2020-21'!L136</f>
        <v>3.5222630000000001</v>
      </c>
      <c r="BH8" s="22">
        <f>'[34]2020-21'!M136</f>
        <v>3.5554520000000003</v>
      </c>
      <c r="BI8" s="22">
        <f>'[34]2020-21'!N136</f>
        <v>3.7919219999999996</v>
      </c>
      <c r="BJ8" s="22">
        <f>'[34]2020-21'!O136</f>
        <v>3.971867</v>
      </c>
      <c r="BK8" s="22">
        <f>'[34]2020-21'!P136</f>
        <v>3.6771030000000002</v>
      </c>
      <c r="BL8" s="22">
        <f>'[34]2020-21'!Q136</f>
        <v>3.6218910000000002</v>
      </c>
      <c r="BM8" s="22">
        <f>'[34]2020-21'!R136</f>
        <v>3.9570659999999998</v>
      </c>
      <c r="BN8" s="19">
        <f t="shared" si="8"/>
        <v>43.567367999999995</v>
      </c>
      <c r="BO8" s="22">
        <f>'[34]2021-22'!G136</f>
        <v>3.595199</v>
      </c>
      <c r="BP8" s="22">
        <f>'[34]2021-22'!H136</f>
        <v>3.3827660000000002</v>
      </c>
      <c r="BQ8" s="22">
        <f>'[34]2021-22'!I136</f>
        <v>3.5914130000000002</v>
      </c>
      <c r="BR8" s="22">
        <f>'[34]2021-22'!J136</f>
        <v>3.6536879999999998</v>
      </c>
      <c r="BS8" s="22">
        <f>'[34]2021-22'!K136</f>
        <v>3.8412649999999999</v>
      </c>
      <c r="BT8" s="22">
        <f>'[34]2021-22'!L136</f>
        <v>3.6040839999999994</v>
      </c>
      <c r="BU8" s="22">
        <f>'[34]2021-22'!M136</f>
        <v>3.7715740000000002</v>
      </c>
      <c r="BV8" s="22">
        <f>'[34]2021-22'!N136</f>
        <v>3.6777730000000002</v>
      </c>
      <c r="BW8" s="22">
        <f>'[34]2021-22'!O136</f>
        <v>3.8591510000000002</v>
      </c>
      <c r="BX8" s="22">
        <f>'[34]2021-22'!P136</f>
        <v>3.6455410000000006</v>
      </c>
      <c r="BY8" s="22">
        <f>'[34]2021-22'!Q136</f>
        <v>3.5360469999999999</v>
      </c>
      <c r="BZ8" s="22">
        <f>'[34]2021-22'!R136</f>
        <v>3.8364920000000002</v>
      </c>
      <c r="CA8" s="19">
        <f t="shared" si="9"/>
        <v>43.994993000000001</v>
      </c>
      <c r="CB8" s="34">
        <f t="shared" si="10"/>
        <v>4.6060187958203436E-3</v>
      </c>
      <c r="CC8" s="34">
        <f t="shared" si="11"/>
        <v>-2.1035067249062234E-3</v>
      </c>
      <c r="CD8" s="34">
        <f t="shared" si="12"/>
        <v>-1.4458503837433745E-2</v>
      </c>
      <c r="CE8" s="34">
        <f t="shared" si="13"/>
        <v>1.5281850857390422E-2</v>
      </c>
      <c r="CF8" s="34">
        <f t="shared" si="14"/>
        <v>9.815258980069741E-3</v>
      </c>
      <c r="CG8" s="76">
        <v>0.05</v>
      </c>
      <c r="CH8" s="35" t="s">
        <v>93</v>
      </c>
      <c r="CI8" s="36">
        <f t="shared" si="0"/>
        <v>0.05</v>
      </c>
      <c r="CJ8" s="36">
        <f t="shared" si="0"/>
        <v>0.05</v>
      </c>
      <c r="CK8" s="36">
        <f t="shared" si="0"/>
        <v>0.05</v>
      </c>
      <c r="CL8" s="36">
        <f t="shared" si="0"/>
        <v>0.05</v>
      </c>
      <c r="CM8" s="36">
        <f t="shared" si="0"/>
        <v>0.05</v>
      </c>
      <c r="CN8" s="36">
        <f t="shared" si="0"/>
        <v>0.05</v>
      </c>
      <c r="CO8" s="22">
        <f>'[34]2022-23 H1 excl Agl.'!G136</f>
        <v>4.0104769999999998</v>
      </c>
      <c r="CP8" s="22">
        <f>'[34]2022-23 H1 excl Agl.'!H136</f>
        <v>4.1465110000000003</v>
      </c>
      <c r="CQ8" s="22">
        <f>'[34]2022-23 H1 excl Agl.'!I136</f>
        <v>4.036816</v>
      </c>
      <c r="CR8" s="22">
        <f>'[34]2022-23 H1 excl Agl.'!J136</f>
        <v>3.5711309999999994</v>
      </c>
      <c r="CS8" s="22">
        <f>'[34]2022-23 H1 excl Agl.'!K136</f>
        <v>3.6406259999999993</v>
      </c>
      <c r="CT8" s="22">
        <f>'[34]2022-23 H1 excl Agl.'!L136</f>
        <v>3.5178929999999999</v>
      </c>
      <c r="CU8" s="51">
        <f t="shared" si="15"/>
        <v>3.9601527000000005</v>
      </c>
      <c r="CV8" s="51">
        <f t="shared" si="1"/>
        <v>3.8616616500000003</v>
      </c>
      <c r="CW8" s="51">
        <f t="shared" si="1"/>
        <v>4.0521085500000007</v>
      </c>
      <c r="CX8" s="51">
        <f t="shared" si="1"/>
        <v>3.8278180500000007</v>
      </c>
      <c r="CY8" s="51">
        <f t="shared" si="1"/>
        <v>3.7128493499999999</v>
      </c>
      <c r="CZ8" s="51">
        <f t="shared" si="1"/>
        <v>4.0283166000000001</v>
      </c>
      <c r="DA8" s="19">
        <f t="shared" si="16"/>
        <v>46.366360900000004</v>
      </c>
      <c r="DB8" s="52">
        <f t="shared" si="17"/>
        <v>8.8540663822478383E-3</v>
      </c>
      <c r="DC8" s="53">
        <f t="shared" si="18"/>
        <v>2.2039862190588178E-3</v>
      </c>
      <c r="DD8" s="52">
        <f t="shared" si="19"/>
        <v>2.7994997646245467E-2</v>
      </c>
      <c r="DE8" s="52">
        <f t="shared" si="20"/>
        <v>3.1622590165562237E-2</v>
      </c>
      <c r="DF8" s="54">
        <f t="shared" si="21"/>
        <v>5.3900858672713214E-2</v>
      </c>
      <c r="DG8" s="57">
        <v>0.05</v>
      </c>
      <c r="DH8" s="35" t="s">
        <v>92</v>
      </c>
      <c r="DI8" s="56">
        <f t="shared" si="2"/>
        <v>5.3900858672713214E-2</v>
      </c>
      <c r="DJ8" s="61">
        <f t="shared" si="22"/>
        <v>4.2266451539871666</v>
      </c>
      <c r="DK8" s="61">
        <f t="shared" si="3"/>
        <v>4.3700115033958511</v>
      </c>
      <c r="DL8" s="61">
        <f t="shared" si="3"/>
        <v>4.2544038487037472</v>
      </c>
      <c r="DM8" s="61">
        <f t="shared" si="3"/>
        <v>3.7636180273327442</v>
      </c>
      <c r="DN8" s="61">
        <f t="shared" si="3"/>
        <v>3.8368588675062045</v>
      </c>
      <c r="DO8" s="61">
        <f t="shared" si="3"/>
        <v>3.7075104534187271</v>
      </c>
      <c r="DP8" s="61">
        <f t="shared" si="3"/>
        <v>4.173608331005064</v>
      </c>
      <c r="DQ8" s="61">
        <f t="shared" si="3"/>
        <v>4.0698085288384869</v>
      </c>
      <c r="DR8" s="61">
        <f t="shared" si="3"/>
        <v>4.2705206802800433</v>
      </c>
      <c r="DS8" s="61">
        <f t="shared" si="3"/>
        <v>4.0341407297379117</v>
      </c>
      <c r="DT8" s="61">
        <f t="shared" si="3"/>
        <v>3.912975118087425</v>
      </c>
      <c r="DU8" s="61">
        <f t="shared" si="3"/>
        <v>4.2454463237455444</v>
      </c>
      <c r="DV8" s="62">
        <f t="shared" si="23"/>
        <v>48.86554756603892</v>
      </c>
    </row>
    <row r="9" spans="1:126" s="1" customFormat="1" x14ac:dyDescent="0.2">
      <c r="A9" s="6" t="s">
        <v>36</v>
      </c>
      <c r="B9" s="22">
        <f>'[34]2016-17 excl Agl'!G137</f>
        <v>4.2929999999999999E-3</v>
      </c>
      <c r="C9" s="22">
        <f>'[34]2016-17 excl Agl'!H137</f>
        <v>4.2830000000000003E-3</v>
      </c>
      <c r="D9" s="22">
        <f>'[34]2016-17 excl Agl'!I137</f>
        <v>4.4279999999999996E-3</v>
      </c>
      <c r="E9" s="22">
        <f>'[34]2016-17 excl Agl'!J137</f>
        <v>4.6020000000000002E-3</v>
      </c>
      <c r="F9" s="22">
        <f>'[34]2016-17 excl Agl'!K137</f>
        <v>4.7609999999999996E-3</v>
      </c>
      <c r="G9" s="22">
        <f>'[34]2016-17 excl Agl'!L137</f>
        <v>4.3769999999999998E-3</v>
      </c>
      <c r="H9" s="22">
        <f>'[34]2016-17 excl Agl'!M137</f>
        <v>5.1380000000000002E-3</v>
      </c>
      <c r="I9" s="22">
        <f>'[34]2016-17 excl Agl'!N137</f>
        <v>4.9979999999999998E-3</v>
      </c>
      <c r="J9" s="22">
        <f>'[34]2016-17 excl Agl'!O137</f>
        <v>4.9119999999999997E-3</v>
      </c>
      <c r="K9" s="22">
        <f>'[34]2016-17 excl Agl'!P137</f>
        <v>4.9649999999999998E-3</v>
      </c>
      <c r="L9" s="22">
        <f>'[34]2016-17 excl Agl'!Q137</f>
        <v>5.0140000000000002E-3</v>
      </c>
      <c r="M9" s="22">
        <f>'[34]2016-17 excl Agl'!R137</f>
        <v>5.4159999999999998E-3</v>
      </c>
      <c r="N9" s="19">
        <f t="shared" si="4"/>
        <v>5.7186999999999988E-2</v>
      </c>
      <c r="O9" s="22">
        <f>'[34]2017-18 excl Agl.'!G137</f>
        <v>6.1900000000000002E-3</v>
      </c>
      <c r="P9" s="22">
        <f>'[34]2017-18 excl Agl.'!H137</f>
        <v>6.4640000000000001E-3</v>
      </c>
      <c r="Q9" s="22">
        <f>'[34]2017-18 excl Agl.'!I137</f>
        <v>5.9239999999999996E-3</v>
      </c>
      <c r="R9" s="22">
        <f>'[34]2017-18 excl Agl.'!J137</f>
        <v>5.8430000000000001E-3</v>
      </c>
      <c r="S9" s="22">
        <f>'[34]2017-18 excl Agl.'!K137</f>
        <v>5.8440000000000002E-3</v>
      </c>
      <c r="T9" s="22">
        <f>'[34]2017-18 excl Agl.'!L137</f>
        <v>5.9500000000000004E-3</v>
      </c>
      <c r="U9" s="22">
        <f>'[34]2017-18 excl Agl.'!M137</f>
        <v>6.0020000000000004E-3</v>
      </c>
      <c r="V9" s="22">
        <f>'[34]2017-18 excl Agl.'!N137</f>
        <v>6.3829999999999998E-3</v>
      </c>
      <c r="W9" s="22">
        <f>'[34]2017-18 excl Agl.'!O137</f>
        <v>9.6450000000000008E-3</v>
      </c>
      <c r="X9" s="22">
        <f>'[34]2017-18 excl Agl.'!P137</f>
        <v>6.5950000000000002E-3</v>
      </c>
      <c r="Y9" s="22">
        <f>'[34]2017-18 excl Agl.'!Q137</f>
        <v>3.8089999999999999E-3</v>
      </c>
      <c r="Z9" s="22">
        <f>'[34]2017-18 excl Agl.'!R137</f>
        <v>4.5560000000000002E-3</v>
      </c>
      <c r="AA9" s="19">
        <f t="shared" si="5"/>
        <v>7.3204999999999992E-2</v>
      </c>
      <c r="AB9" s="22">
        <f>'[34]2018-19'!G137</f>
        <v>5.4980000000000003E-3</v>
      </c>
      <c r="AC9" s="22">
        <f>'[34]2018-19'!H137</f>
        <v>5.8300000000000001E-3</v>
      </c>
      <c r="AD9" s="22">
        <f>'[34]2018-19'!I137</f>
        <v>5.2300000000000003E-3</v>
      </c>
      <c r="AE9" s="22">
        <f>'[34]2018-19'!J137</f>
        <v>5.0260000000000001E-3</v>
      </c>
      <c r="AF9" s="22">
        <f>'[34]2018-19'!K137</f>
        <v>5.5380000000000004E-3</v>
      </c>
      <c r="AG9" s="22">
        <f>'[34]2018-19'!L137</f>
        <v>4.8729999999999997E-3</v>
      </c>
      <c r="AH9" s="22">
        <f>'[34]2018-19'!M137</f>
        <v>4.4689999999999999E-3</v>
      </c>
      <c r="AI9" s="22">
        <f>'[34]2018-19'!N137</f>
        <v>4.5770000000000003E-3</v>
      </c>
      <c r="AJ9" s="22">
        <f>'[34]2018-19'!O137</f>
        <v>4.4660000000000004E-3</v>
      </c>
      <c r="AK9" s="22">
        <f>'[34]2018-19'!P137</f>
        <v>4.0309999999999999E-3</v>
      </c>
      <c r="AL9" s="22">
        <f>'[34]2018-19'!Q137</f>
        <v>5.1749999999999999E-3</v>
      </c>
      <c r="AM9" s="22">
        <f>'[34]2018-19'!R137</f>
        <v>6.6410000000000002E-3</v>
      </c>
      <c r="AN9" s="19">
        <f t="shared" si="6"/>
        <v>6.1353999999999999E-2</v>
      </c>
      <c r="AO9" s="22">
        <f>'[34]2019-20'!G137</f>
        <v>5.7269999999999995E-3</v>
      </c>
      <c r="AP9" s="22">
        <f>'[34]2019-20'!H137</f>
        <v>5.7140000000000003E-3</v>
      </c>
      <c r="AQ9" s="22">
        <f>'[34]2019-20'!I137</f>
        <v>5.0359999999999988E-3</v>
      </c>
      <c r="AR9" s="22">
        <f>'[34]2019-20'!J137</f>
        <v>7.8410000000000007E-3</v>
      </c>
      <c r="AS9" s="22">
        <f>'[34]2019-20'!K137</f>
        <v>5.0630000000000007E-3</v>
      </c>
      <c r="AT9" s="22">
        <f>'[34]2019-20'!L137</f>
        <v>5.5900000000000012E-3</v>
      </c>
      <c r="AU9" s="22">
        <f>'[34]2019-20'!M137</f>
        <v>5.2659999999999998E-3</v>
      </c>
      <c r="AV9" s="22">
        <f>'[34]2019-20'!N137</f>
        <v>5.8120000000000003E-3</v>
      </c>
      <c r="AW9" s="22">
        <f>'[34]2019-20'!O137</f>
        <v>6.0699999999999999E-3</v>
      </c>
      <c r="AX9" s="22">
        <f>'[34]2019-20'!P137</f>
        <v>4.9719999999999999E-3</v>
      </c>
      <c r="AY9" s="22">
        <f>'[34]2019-20'!Q137</f>
        <v>5.2360000000000002E-3</v>
      </c>
      <c r="AZ9" s="22">
        <f>'[34]2019-20'!R137</f>
        <v>3.3730000000000001E-3</v>
      </c>
      <c r="BA9" s="19">
        <f t="shared" si="7"/>
        <v>6.5699999999999995E-2</v>
      </c>
      <c r="BB9" s="22">
        <f>'[34]2020-21'!G137</f>
        <v>5.7859999999999995E-3</v>
      </c>
      <c r="BC9" s="22">
        <f>'[34]2020-21'!H137</f>
        <v>6.2709999999999997E-3</v>
      </c>
      <c r="BD9" s="22">
        <f>'[34]2020-21'!I137</f>
        <v>5.3510000000000007E-3</v>
      </c>
      <c r="BE9" s="22">
        <f>'[34]2020-21'!J137</f>
        <v>5.5150000000000008E-3</v>
      </c>
      <c r="BF9" s="22">
        <f>'[34]2020-21'!K137</f>
        <v>4.3490000000000004E-3</v>
      </c>
      <c r="BG9" s="22">
        <f>'[34]2020-21'!L137</f>
        <v>4.0700000000000007E-3</v>
      </c>
      <c r="BH9" s="22">
        <f>'[34]2020-21'!M137</f>
        <v>5.4419999999999998E-3</v>
      </c>
      <c r="BI9" s="22">
        <f>'[34]2020-21'!N137</f>
        <v>5.62E-3</v>
      </c>
      <c r="BJ9" s="22">
        <f>'[34]2020-21'!O137</f>
        <v>6.4289999999999998E-3</v>
      </c>
      <c r="BK9" s="22">
        <f>'[34]2020-21'!P137</f>
        <v>5.9090000000000002E-3</v>
      </c>
      <c r="BL9" s="22">
        <f>'[34]2020-21'!Q137</f>
        <v>5.9459999999999999E-3</v>
      </c>
      <c r="BM9" s="22">
        <f>'[34]2020-21'!R137</f>
        <v>6.9449999999999998E-3</v>
      </c>
      <c r="BN9" s="19">
        <f t="shared" si="8"/>
        <v>6.7632999999999999E-2</v>
      </c>
      <c r="BO9" s="22">
        <f>'[34]2021-22'!G137</f>
        <v>7.1089999999999999E-3</v>
      </c>
      <c r="BP9" s="22">
        <f>'[34]2021-22'!H137</f>
        <v>6.9619999999999994E-3</v>
      </c>
      <c r="BQ9" s="22">
        <f>'[34]2021-22'!I137</f>
        <v>6.2820000000000003E-3</v>
      </c>
      <c r="BR9" s="22">
        <f>'[34]2021-22'!J137</f>
        <v>5.9300000000000004E-3</v>
      </c>
      <c r="BS9" s="22">
        <f>'[34]2021-22'!K137</f>
        <v>6.731E-3</v>
      </c>
      <c r="BT9" s="22">
        <f>'[34]2021-22'!L137</f>
        <v>6.4130000000000003E-3</v>
      </c>
      <c r="BU9" s="22">
        <f>'[34]2021-22'!M137</f>
        <v>6.6440000000000006E-3</v>
      </c>
      <c r="BV9" s="22">
        <f>'[34]2021-22'!N137</f>
        <v>6.4570000000000001E-3</v>
      </c>
      <c r="BW9" s="22">
        <f>'[34]2021-22'!O137</f>
        <v>6.6369999999999997E-3</v>
      </c>
      <c r="BX9" s="22">
        <f>'[34]2021-22'!P137</f>
        <v>6.0790000000000002E-3</v>
      </c>
      <c r="BY9" s="22">
        <f>'[34]2021-22'!Q137</f>
        <v>5.8840000000000003E-3</v>
      </c>
      <c r="BZ9" s="22">
        <f>'[34]2021-22'!R137</f>
        <v>9.4830000000000001E-3</v>
      </c>
      <c r="CA9" s="19">
        <f t="shared" si="9"/>
        <v>8.0611000000000002E-2</v>
      </c>
      <c r="CB9" s="34">
        <f t="shared" si="10"/>
        <v>7.107380718178602E-2</v>
      </c>
      <c r="CC9" s="34">
        <f t="shared" si="11"/>
        <v>2.438542560862822E-2</v>
      </c>
      <c r="CD9" s="34">
        <f t="shared" si="12"/>
        <v>9.5259786024411319E-2</v>
      </c>
      <c r="CE9" s="34">
        <f t="shared" si="13"/>
        <v>0.10768039612947855</v>
      </c>
      <c r="CF9" s="34">
        <f t="shared" si="14"/>
        <v>0.19188857510386947</v>
      </c>
      <c r="CG9" s="128">
        <v>5.7299999999999997E-2</v>
      </c>
      <c r="CH9" s="35" t="s">
        <v>91</v>
      </c>
      <c r="CI9" s="36">
        <f t="shared" si="0"/>
        <v>0.10768039612947855</v>
      </c>
      <c r="CJ9" s="36">
        <f t="shared" si="0"/>
        <v>0.10768039612947855</v>
      </c>
      <c r="CK9" s="36">
        <f t="shared" si="0"/>
        <v>0.10768039612947855</v>
      </c>
      <c r="CL9" s="36">
        <f t="shared" si="0"/>
        <v>0.10768039612947855</v>
      </c>
      <c r="CM9" s="36">
        <f t="shared" si="0"/>
        <v>0.10768039612947855</v>
      </c>
      <c r="CN9" s="36">
        <f t="shared" si="0"/>
        <v>0.10768039612947855</v>
      </c>
      <c r="CO9" s="22">
        <f>'[34]2022-23 H1 excl Agl.'!G137</f>
        <v>8.5039999999999994E-3</v>
      </c>
      <c r="CP9" s="22">
        <f>'[34]2022-23 H1 excl Agl.'!H137</f>
        <v>7.457000000000001E-3</v>
      </c>
      <c r="CQ9" s="22">
        <f>'[34]2022-23 H1 excl Agl.'!I137</f>
        <v>6.2370000000000004E-3</v>
      </c>
      <c r="CR9" s="22">
        <f>'[34]2022-23 H1 excl Agl.'!J137</f>
        <v>5.764E-3</v>
      </c>
      <c r="CS9" s="22">
        <f>'[34]2022-23 H1 excl Agl.'!K137</f>
        <v>6.7039999999999999E-3</v>
      </c>
      <c r="CT9" s="22">
        <f>'[34]2022-23 H1 excl Agl.'!L137</f>
        <v>6.5620000000000001E-3</v>
      </c>
      <c r="CU9" s="51">
        <f t="shared" si="15"/>
        <v>7.3594285518842565E-3</v>
      </c>
      <c r="CV9" s="51">
        <f t="shared" si="1"/>
        <v>7.1522923178080431E-3</v>
      </c>
      <c r="CW9" s="51">
        <f t="shared" si="1"/>
        <v>7.3516747891113491E-3</v>
      </c>
      <c r="CX9" s="51">
        <f t="shared" si="1"/>
        <v>6.7335891280711005E-3</v>
      </c>
      <c r="CY9" s="51">
        <f t="shared" si="1"/>
        <v>6.517591450825852E-3</v>
      </c>
      <c r="CZ9" s="51">
        <f t="shared" si="1"/>
        <v>1.0504133196495844E-2</v>
      </c>
      <c r="DA9" s="19">
        <f t="shared" si="16"/>
        <v>8.6846709434196437E-2</v>
      </c>
      <c r="DB9" s="52">
        <f t="shared" si="17"/>
        <v>3.4766891639196551E-2</v>
      </c>
      <c r="DC9" s="53">
        <f t="shared" si="18"/>
        <v>9.0756027298835917E-2</v>
      </c>
      <c r="DD9" s="52">
        <f t="shared" si="19"/>
        <v>9.7478445552298343E-2</v>
      </c>
      <c r="DE9" s="52">
        <f t="shared" si="20"/>
        <v>0.13317597442375595</v>
      </c>
      <c r="DF9" s="54">
        <f t="shared" si="21"/>
        <v>7.7355564801285581E-2</v>
      </c>
      <c r="DG9" s="55">
        <v>0</v>
      </c>
      <c r="DH9" s="35" t="s">
        <v>92</v>
      </c>
      <c r="DI9" s="56">
        <f t="shared" si="2"/>
        <v>7.7355564801285581E-2</v>
      </c>
      <c r="DJ9" s="61">
        <f t="shared" si="22"/>
        <v>9.161831723070132E-3</v>
      </c>
      <c r="DK9" s="61">
        <f t="shared" si="3"/>
        <v>8.0338404467231884E-3</v>
      </c>
      <c r="DL9" s="61">
        <f t="shared" si="3"/>
        <v>6.7194666576656185E-3</v>
      </c>
      <c r="DM9" s="61">
        <f t="shared" si="3"/>
        <v>6.2098774755146103E-3</v>
      </c>
      <c r="DN9" s="61">
        <f t="shared" si="3"/>
        <v>7.2225917064278186E-3</v>
      </c>
      <c r="DO9" s="61">
        <f t="shared" si="3"/>
        <v>7.0696072162260365E-3</v>
      </c>
      <c r="DP9" s="61">
        <f t="shared" si="3"/>
        <v>7.9287213041299709E-3</v>
      </c>
      <c r="DQ9" s="61">
        <f t="shared" si="3"/>
        <v>7.70556192967598E-3</v>
      </c>
      <c r="DR9" s="61">
        <f t="shared" si="3"/>
        <v>7.9203677446584297E-3</v>
      </c>
      <c r="DS9" s="61">
        <f t="shared" si="3"/>
        <v>7.2544697182128368E-3</v>
      </c>
      <c r="DT9" s="61">
        <f t="shared" si="3"/>
        <v>7.0217634186485163E-3</v>
      </c>
      <c r="DU9" s="61">
        <f t="shared" si="3"/>
        <v>1.1316686352658714E-2</v>
      </c>
      <c r="DV9" s="62">
        <f t="shared" si="23"/>
        <v>9.356478569361186E-2</v>
      </c>
    </row>
    <row r="10" spans="1:126" s="1" customFormat="1" x14ac:dyDescent="0.2">
      <c r="A10" s="6" t="s">
        <v>35</v>
      </c>
      <c r="B10" s="22">
        <f>'Agri Sales'!$C$15*AB$10/$AN$10</f>
        <v>10.915077818390216</v>
      </c>
      <c r="C10" s="22">
        <f>'Agri Sales'!$C$15*AC$10/$AN$10</f>
        <v>10.446576761345158</v>
      </c>
      <c r="D10" s="22">
        <f>'Agri Sales'!$C$15*AD$10/$AN$10</f>
        <v>10.217310286620979</v>
      </c>
      <c r="E10" s="22">
        <f>'Agri Sales'!$C$15*AE$10/$AN$10</f>
        <v>16.51017661241983</v>
      </c>
      <c r="F10" s="22">
        <f>'Agri Sales'!$C$15*AF$10/$AN$10</f>
        <v>10.551607621470042</v>
      </c>
      <c r="G10" s="22">
        <f>'Agri Sales'!$C$15*AG$10/$AN$10</f>
        <v>10.436608653748456</v>
      </c>
      <c r="H10" s="22">
        <f>'Agri Sales'!$C$15*AH$10/$AN$10</f>
        <v>29.904322790110182</v>
      </c>
      <c r="I10" s="22">
        <f>'Agri Sales'!$C$15*AI$10/$AN$10</f>
        <v>13.526722008726509</v>
      </c>
      <c r="J10" s="22">
        <f>'Agri Sales'!$C$15*AJ$10/$AN$10</f>
        <v>10.418398903880217</v>
      </c>
      <c r="K10" s="22">
        <f>'Agri Sales'!$C$15*AK$10/$AN$10</f>
        <v>14.885313640504606</v>
      </c>
      <c r="L10" s="22">
        <f>'Agri Sales'!$C$15*AL$10/$AN$10</f>
        <v>14.827099372094448</v>
      </c>
      <c r="M10" s="22">
        <f>'Agri Sales'!$C$15*AM$10/$AN$10</f>
        <v>15.191357768098056</v>
      </c>
      <c r="N10" s="19">
        <f t="shared" si="4"/>
        <v>167.83057223740866</v>
      </c>
      <c r="O10" s="22">
        <f>'Agri Sales'!$D$15*AB$10/$AN$10</f>
        <v>7.496094266332082</v>
      </c>
      <c r="P10" s="22">
        <f>'Agri Sales'!$D$15*AC$10/$AN$10</f>
        <v>7.1743441014758211</v>
      </c>
      <c r="Q10" s="22">
        <f>'Agri Sales'!$D$15*AD$10/$AN$10</f>
        <v>7.0168918931419046</v>
      </c>
      <c r="R10" s="22">
        <f>'Agri Sales'!$D$15*AE$10/$AN$10</f>
        <v>11.338612724498475</v>
      </c>
      <c r="S10" s="22">
        <f>'Agri Sales'!$D$15*AF$10/$AN$10</f>
        <v>7.2464756282931146</v>
      </c>
      <c r="T10" s="22">
        <f>'Agri Sales'!$D$15*AG$10/$AN$10</f>
        <v>7.1674983532873888</v>
      </c>
      <c r="U10" s="22">
        <f>'Agri Sales'!$D$15*AH$10/$AN$10</f>
        <v>20.537244565293378</v>
      </c>
      <c r="V10" s="22">
        <f>'Agri Sales'!$D$15*AI$10/$AN$10</f>
        <v>9.289680291701039</v>
      </c>
      <c r="W10" s="22">
        <f>'Agri Sales'!$D$15*AJ$10/$AN$10</f>
        <v>7.1549925330037585</v>
      </c>
      <c r="X10" s="22">
        <f>'Agri Sales'!$D$15*AK$10/$AN$10</f>
        <v>10.222713579297016</v>
      </c>
      <c r="Y10" s="22">
        <f>'Agri Sales'!$D$15*AL$10/$AN$10</f>
        <v>10.182734052727554</v>
      </c>
      <c r="Z10" s="22">
        <f>'Agri Sales'!$D$15*AM$10/$AN$10</f>
        <v>10.432893998371318</v>
      </c>
      <c r="AA10" s="19">
        <f t="shared" si="5"/>
        <v>115.26017598742285</v>
      </c>
      <c r="AB10" s="22">
        <f>'[34]2018-19'!G138</f>
        <v>10.95</v>
      </c>
      <c r="AC10" s="22">
        <f>'[34]2018-19'!H138</f>
        <v>10.48</v>
      </c>
      <c r="AD10" s="22">
        <f>'[34]2018-19'!I138</f>
        <v>10.25</v>
      </c>
      <c r="AE10" s="22">
        <f>'[34]2018-19'!J138</f>
        <v>16.562999999999999</v>
      </c>
      <c r="AF10" s="22">
        <f>'[34]2018-19'!K138</f>
        <v>10.58536690049335</v>
      </c>
      <c r="AG10" s="22">
        <f>'[34]2018-19'!L138</f>
        <v>10.47</v>
      </c>
      <c r="AH10" s="22">
        <f>'[34]2018-19'!M138</f>
        <v>30</v>
      </c>
      <c r="AI10" s="22">
        <f>'[34]2018-19'!N138</f>
        <v>13.57</v>
      </c>
      <c r="AJ10" s="22">
        <f>'[34]2018-19'!O138</f>
        <v>10.451731989054514</v>
      </c>
      <c r="AK10" s="22">
        <f>'[34]2018-19'!P138</f>
        <v>14.932938369793888</v>
      </c>
      <c r="AL10" s="22">
        <f>'[34]2018-19'!Q138</f>
        <v>14.874537848084623</v>
      </c>
      <c r="AM10" s="22">
        <f>'[34]2018-19'!R138</f>
        <v>15.239961668473633</v>
      </c>
      <c r="AN10" s="19">
        <f t="shared" si="6"/>
        <v>168.36753677589999</v>
      </c>
      <c r="AO10" s="22">
        <f>'[34]2019-20'!G138</f>
        <v>15.81</v>
      </c>
      <c r="AP10" s="22">
        <f>'[34]2019-20'!H138</f>
        <v>16.933659050666744</v>
      </c>
      <c r="AQ10" s="22">
        <f>'[34]2019-20'!I138</f>
        <v>16.2</v>
      </c>
      <c r="AR10" s="22">
        <f>'[34]2019-20'!J138</f>
        <v>16.737808558324971</v>
      </c>
      <c r="AS10" s="22">
        <f>'[34]2019-20'!K138</f>
        <v>16.43</v>
      </c>
      <c r="AT10" s="22">
        <f>'[34]2019-20'!L138</f>
        <v>16.30021036230535</v>
      </c>
      <c r="AU10" s="22">
        <f>'[34]2019-20'!M138</f>
        <v>11.88</v>
      </c>
      <c r="AV10" s="22">
        <f>'[34]2019-20'!N138</f>
        <v>15.231003707715777</v>
      </c>
      <c r="AW10" s="22">
        <f>'[34]2019-20'!O138</f>
        <v>15.738703831306319</v>
      </c>
      <c r="AX10" s="22">
        <f>'[34]2019-20'!P138</f>
        <v>11.86</v>
      </c>
      <c r="AY10" s="22">
        <f>'[34]2019-20'!Q138</f>
        <v>9.6121697250000011</v>
      </c>
      <c r="AZ10" s="22">
        <f>'[34]2019-20'!R138</f>
        <v>9.6597878300141744</v>
      </c>
      <c r="BA10" s="19">
        <f t="shared" si="7"/>
        <v>172.39334306533334</v>
      </c>
      <c r="BB10" s="22">
        <f>'[34]2020-21'!G138</f>
        <v>9.8644629692400123</v>
      </c>
      <c r="BC10" s="22">
        <f>'[34]2020-21'!H138</f>
        <v>19.741146608838708</v>
      </c>
      <c r="BD10" s="22">
        <f>'[34]2020-21'!I138</f>
        <v>9.5521502773999885</v>
      </c>
      <c r="BE10" s="22">
        <f>'[34]2020-21'!J138</f>
        <v>10.097162858160019</v>
      </c>
      <c r="BF10" s="22">
        <f>'[34]2020-21'!K138</f>
        <v>10.133110858160009</v>
      </c>
      <c r="BG10" s="22">
        <f>'[34]2020-21'!L138</f>
        <v>9.81</v>
      </c>
      <c r="BH10" s="22">
        <f>'[34]2020-21'!M138</f>
        <v>8.36</v>
      </c>
      <c r="BI10" s="22">
        <f>'[34]2020-21'!N138</f>
        <v>9.94</v>
      </c>
      <c r="BJ10" s="22">
        <f>'[34]2020-21'!O138</f>
        <v>10.27</v>
      </c>
      <c r="BK10" s="22">
        <f>'[34]2020-21'!P138</f>
        <v>10.331834554137531</v>
      </c>
      <c r="BL10" s="22">
        <f>'[34]2020-21'!Q138</f>
        <v>9.338281997285522</v>
      </c>
      <c r="BM10" s="22">
        <f>'[34]2020-21'!R138</f>
        <v>17.78</v>
      </c>
      <c r="BN10" s="19">
        <f t="shared" si="8"/>
        <v>135.21815012322179</v>
      </c>
      <c r="BO10" s="22">
        <f>'[34]2021-22'!G138</f>
        <v>10.291980411280509</v>
      </c>
      <c r="BP10" s="22">
        <f>'[34]2021-22'!H138</f>
        <v>6.25</v>
      </c>
      <c r="BQ10" s="22">
        <f>'[34]2021-22'!I138</f>
        <v>10.091135054605282</v>
      </c>
      <c r="BR10" s="22">
        <f>'[34]2021-22'!J138</f>
        <v>10.79</v>
      </c>
      <c r="BS10" s="22">
        <f>'[34]2021-22'!K138</f>
        <v>12.812789483200003</v>
      </c>
      <c r="BT10" s="22">
        <f>'[34]2021-22'!L138</f>
        <v>10.181346760153335</v>
      </c>
      <c r="BU10" s="22">
        <f>'[34]2021-22'!M138</f>
        <v>14.783810731703232</v>
      </c>
      <c r="BV10" s="22">
        <f>'[34]2021-22'!N138</f>
        <v>9.0383009318799772</v>
      </c>
      <c r="BW10" s="22">
        <f>'[34]2021-22'!O138</f>
        <v>13.846015295599948</v>
      </c>
      <c r="BX10" s="22">
        <f>'[34]2021-22'!P138</f>
        <v>13.976220950296707</v>
      </c>
      <c r="BY10" s="22">
        <f>'[34]2021-22'!Q138</f>
        <v>14.401629397656674</v>
      </c>
      <c r="BZ10" s="22">
        <f>'[34]2021-22'!R138</f>
        <v>17.114097526646919</v>
      </c>
      <c r="CA10" s="19">
        <f t="shared" si="9"/>
        <v>143.57732654302256</v>
      </c>
      <c r="CB10" s="34">
        <f t="shared" si="10"/>
        <v>-3.0734047717823954E-2</v>
      </c>
      <c r="CC10" s="34">
        <f t="shared" si="11"/>
        <v>5.6456564431721867E-2</v>
      </c>
      <c r="CD10" s="34">
        <f t="shared" si="12"/>
        <v>-5.1707094668631104E-2</v>
      </c>
      <c r="CE10" s="34">
        <f t="shared" si="13"/>
        <v>-8.7395333044309464E-2</v>
      </c>
      <c r="CF10" s="34">
        <f t="shared" si="14"/>
        <v>6.1819928849664141E-2</v>
      </c>
      <c r="CG10" s="76">
        <v>0.05</v>
      </c>
      <c r="CH10" s="35" t="s">
        <v>93</v>
      </c>
      <c r="CI10" s="36">
        <f t="shared" si="0"/>
        <v>0.05</v>
      </c>
      <c r="CJ10" s="36">
        <f t="shared" si="0"/>
        <v>0.05</v>
      </c>
      <c r="CK10" s="36">
        <f t="shared" si="0"/>
        <v>0.05</v>
      </c>
      <c r="CL10" s="36">
        <f t="shared" si="0"/>
        <v>0.05</v>
      </c>
      <c r="CM10" s="36">
        <f t="shared" si="0"/>
        <v>0.05</v>
      </c>
      <c r="CN10" s="36">
        <f t="shared" si="0"/>
        <v>0.05</v>
      </c>
      <c r="CO10" s="22">
        <f>'[34]2022-23 H1 excl Agl.'!G138</f>
        <v>18.652521152853001</v>
      </c>
      <c r="CP10" s="22">
        <f>'[34]2022-23 H1 excl Agl.'!H138</f>
        <v>16.291366986465647</v>
      </c>
      <c r="CQ10" s="22">
        <f>'[34]2022-23 H1 excl Agl.'!I138</f>
        <v>17.9616974913964</v>
      </c>
      <c r="CR10" s="22">
        <f>'[34]2022-23 H1 excl Agl.'!J138</f>
        <v>13.083243506768971</v>
      </c>
      <c r="CS10" s="22">
        <f>'[34]2022-23 H1 excl Agl.'!K138</f>
        <v>14.485019596779956</v>
      </c>
      <c r="CT10" s="22">
        <f>'[34]2022-23 H1 excl Agl.'!L138</f>
        <v>15.385637264200509</v>
      </c>
      <c r="CU10" s="51">
        <f t="shared" si="15"/>
        <v>15.523001268288395</v>
      </c>
      <c r="CV10" s="51">
        <f t="shared" si="1"/>
        <v>9.4902159784739766</v>
      </c>
      <c r="CW10" s="51">
        <f t="shared" si="1"/>
        <v>14.538316060379946</v>
      </c>
      <c r="CX10" s="51">
        <f t="shared" si="1"/>
        <v>14.675031997811542</v>
      </c>
      <c r="CY10" s="51">
        <f t="shared" si="1"/>
        <v>15.121710867539507</v>
      </c>
      <c r="CZ10" s="51">
        <f t="shared" si="1"/>
        <v>17.969802402979266</v>
      </c>
      <c r="DA10" s="19">
        <f t="shared" si="16"/>
        <v>183.17756457393713</v>
      </c>
      <c r="DB10" s="52">
        <f t="shared" si="17"/>
        <v>9.7080764393402852E-2</v>
      </c>
      <c r="DC10" s="53">
        <f t="shared" si="18"/>
        <v>2.1300349663058826E-2</v>
      </c>
      <c r="DD10" s="52">
        <f t="shared" si="19"/>
        <v>2.0431671868795576E-2</v>
      </c>
      <c r="DE10" s="52">
        <f t="shared" si="20"/>
        <v>0.16390797834122228</v>
      </c>
      <c r="DF10" s="54">
        <f t="shared" si="21"/>
        <v>0.27581122301402128</v>
      </c>
      <c r="DG10" s="57">
        <v>0.05</v>
      </c>
      <c r="DH10" s="35" t="s">
        <v>93</v>
      </c>
      <c r="DI10" s="56">
        <f t="shared" si="2"/>
        <v>0.05</v>
      </c>
      <c r="DJ10" s="61">
        <f t="shared" si="22"/>
        <v>19.585147210495652</v>
      </c>
      <c r="DK10" s="61">
        <f t="shared" si="3"/>
        <v>17.105935335788931</v>
      </c>
      <c r="DL10" s="61">
        <f t="shared" si="3"/>
        <v>18.859782365966222</v>
      </c>
      <c r="DM10" s="61">
        <f t="shared" si="3"/>
        <v>13.73740568210742</v>
      </c>
      <c r="DN10" s="61">
        <f t="shared" si="3"/>
        <v>15.209270576618955</v>
      </c>
      <c r="DO10" s="61">
        <f t="shared" si="3"/>
        <v>16.154919127410537</v>
      </c>
      <c r="DP10" s="61">
        <f t="shared" si="3"/>
        <v>16.299151331702816</v>
      </c>
      <c r="DQ10" s="61">
        <f t="shared" si="3"/>
        <v>9.9647267773976758</v>
      </c>
      <c r="DR10" s="61">
        <f t="shared" si="3"/>
        <v>15.265231863398945</v>
      </c>
      <c r="DS10" s="61">
        <f t="shared" si="3"/>
        <v>15.40878359770212</v>
      </c>
      <c r="DT10" s="61">
        <f t="shared" si="3"/>
        <v>15.877796410916483</v>
      </c>
      <c r="DU10" s="61">
        <f t="shared" si="3"/>
        <v>18.868292523128229</v>
      </c>
      <c r="DV10" s="62">
        <f t="shared" si="23"/>
        <v>192.33644280263397</v>
      </c>
    </row>
    <row r="11" spans="1:126" s="1" customFormat="1" x14ac:dyDescent="0.2">
      <c r="A11" s="6" t="s">
        <v>34</v>
      </c>
      <c r="B11" s="22">
        <f>'[34]2016-17 excl Agl'!G139</f>
        <v>3.2016119999999999</v>
      </c>
      <c r="C11" s="22">
        <f>'[34]2016-17 excl Agl'!H139</f>
        <v>2.895648</v>
      </c>
      <c r="D11" s="22">
        <f>'[34]2016-17 excl Agl'!I139</f>
        <v>2.9912320000000001</v>
      </c>
      <c r="E11" s="22">
        <f>'[34]2016-17 excl Agl'!J139</f>
        <v>3.0158999999999998</v>
      </c>
      <c r="F11" s="22">
        <f>'[34]2016-17 excl Agl'!K139</f>
        <v>3.0441210000000001</v>
      </c>
      <c r="G11" s="22">
        <f>'[34]2016-17 excl Agl'!L139</f>
        <v>2.9453830000000001</v>
      </c>
      <c r="H11" s="22">
        <f>'[34]2016-17 excl Agl'!M139</f>
        <v>3.166264</v>
      </c>
      <c r="I11" s="22">
        <f>'[34]2016-17 excl Agl'!N139</f>
        <v>3.015441</v>
      </c>
      <c r="J11" s="22">
        <f>'[34]2016-17 excl Agl'!O139</f>
        <v>3.386447</v>
      </c>
      <c r="K11" s="22">
        <f>'[34]2016-17 excl Agl'!P139</f>
        <v>3.2855850000000002</v>
      </c>
      <c r="L11" s="22">
        <f>'[34]2016-17 excl Agl'!Q139</f>
        <v>3.3023319999999998</v>
      </c>
      <c r="M11" s="22">
        <f>'[34]2016-17 excl Agl'!R139</f>
        <v>3.15937</v>
      </c>
      <c r="N11" s="19">
        <f t="shared" si="4"/>
        <v>37.409335000000006</v>
      </c>
      <c r="O11" s="22">
        <f>'[34]2017-18 excl Agl.'!G139</f>
        <v>3.0840010000000002</v>
      </c>
      <c r="P11" s="22">
        <f>'[34]2017-18 excl Agl.'!H139</f>
        <v>3.0393110000000001</v>
      </c>
      <c r="Q11" s="22">
        <f>'[34]2017-18 excl Agl.'!I139</f>
        <v>3.05985</v>
      </c>
      <c r="R11" s="22">
        <f>'[34]2017-18 excl Agl.'!J139</f>
        <v>3.0240779999999998</v>
      </c>
      <c r="S11" s="22">
        <f>'[34]2017-18 excl Agl.'!K139</f>
        <v>3.2271230000000002</v>
      </c>
      <c r="T11" s="22">
        <f>'[34]2017-18 excl Agl.'!L139</f>
        <v>2.9846539999999999</v>
      </c>
      <c r="U11" s="22">
        <f>'[34]2017-18 excl Agl.'!M139</f>
        <v>2.5021839999999997</v>
      </c>
      <c r="V11" s="22">
        <f>'[34]2017-18 excl Agl.'!N139</f>
        <v>2.4891320000000001</v>
      </c>
      <c r="W11" s="22">
        <f>'[34]2017-18 excl Agl.'!O139</f>
        <v>2.3699330000000001</v>
      </c>
      <c r="X11" s="22">
        <f>'[34]2017-18 excl Agl.'!P139</f>
        <v>2.322117</v>
      </c>
      <c r="Y11" s="22">
        <f>'[34]2017-18 excl Agl.'!Q139</f>
        <v>2.287957</v>
      </c>
      <c r="Z11" s="22">
        <f>'[34]2017-18 excl Agl.'!R139</f>
        <v>2.3000980000000002</v>
      </c>
      <c r="AA11" s="19">
        <f t="shared" si="5"/>
        <v>32.690438</v>
      </c>
      <c r="AB11" s="22">
        <f>'[34]2018-19'!G139</f>
        <v>2.2414390000000002</v>
      </c>
      <c r="AC11" s="22">
        <f>'[34]2018-19'!H139</f>
        <v>2.239547</v>
      </c>
      <c r="AD11" s="22">
        <f>'[34]2018-19'!I139</f>
        <v>2.1977039999999999</v>
      </c>
      <c r="AE11" s="22">
        <f>'[34]2018-19'!J139</f>
        <v>2.1931669999999999</v>
      </c>
      <c r="AF11" s="22">
        <f>'[34]2018-19'!K139</f>
        <v>2.167119</v>
      </c>
      <c r="AG11" s="22">
        <f>'[34]2018-19'!L139</f>
        <v>2.319369</v>
      </c>
      <c r="AH11" s="22">
        <f>'[34]2018-19'!M139</f>
        <v>2.248548</v>
      </c>
      <c r="AI11" s="22">
        <f>'[34]2018-19'!N139</f>
        <v>2.2069770000000002</v>
      </c>
      <c r="AJ11" s="22">
        <f>'[34]2018-19'!O139</f>
        <v>2.3314849999999998</v>
      </c>
      <c r="AK11" s="22">
        <f>'[34]2018-19'!P139</f>
        <v>2.220666</v>
      </c>
      <c r="AL11" s="22">
        <f>'[34]2018-19'!Q139</f>
        <v>2.2270150000000002</v>
      </c>
      <c r="AM11" s="22">
        <f>'[34]2018-19'!R139</f>
        <v>2.259169</v>
      </c>
      <c r="AN11" s="19">
        <f t="shared" si="6"/>
        <v>26.852205000000001</v>
      </c>
      <c r="AO11" s="22">
        <f>'[34]2019-20'!G139</f>
        <v>2.1946859999999999</v>
      </c>
      <c r="AP11" s="22">
        <f>'[34]2019-20'!H139</f>
        <v>2.2391650000000003</v>
      </c>
      <c r="AQ11" s="22">
        <f>'[34]2019-20'!I139</f>
        <v>2.0697540000000001</v>
      </c>
      <c r="AR11" s="22">
        <f>'[34]2019-20'!J139</f>
        <v>2.0214950000000003</v>
      </c>
      <c r="AS11" s="22">
        <f>'[34]2019-20'!K139</f>
        <v>2.1081460000000001</v>
      </c>
      <c r="AT11" s="22">
        <f>'[34]2019-20'!L139</f>
        <v>2.1415859999999998</v>
      </c>
      <c r="AU11" s="22">
        <f>'[34]2019-20'!M139</f>
        <v>2.15517</v>
      </c>
      <c r="AV11" s="22">
        <f>'[34]2019-20'!N139</f>
        <v>2.247789</v>
      </c>
      <c r="AW11" s="22">
        <f>'[34]2019-20'!O139</f>
        <v>2.3297470000000002</v>
      </c>
      <c r="AX11" s="22">
        <f>'[34]2019-20'!P139</f>
        <v>2.3158159999999999</v>
      </c>
      <c r="AY11" s="22">
        <f>'[34]2019-20'!Q139</f>
        <v>2.317342</v>
      </c>
      <c r="AZ11" s="22">
        <f>'[34]2019-20'!R139</f>
        <v>2.0646529999999998</v>
      </c>
      <c r="BA11" s="19">
        <f t="shared" si="7"/>
        <v>26.205349000000002</v>
      </c>
      <c r="BB11" s="22">
        <f>'[34]2020-21'!G139</f>
        <v>2.5179490000000002</v>
      </c>
      <c r="BC11" s="22">
        <f>'[34]2020-21'!H139</f>
        <v>2.3990719999999999</v>
      </c>
      <c r="BD11" s="22">
        <f>'[34]2020-21'!I139</f>
        <v>2.2074450000000003</v>
      </c>
      <c r="BE11" s="22">
        <f>'[34]2020-21'!J139</f>
        <v>2.4516400000000003</v>
      </c>
      <c r="BF11" s="22">
        <f>'[34]2020-21'!K139</f>
        <v>2.0897699999999997</v>
      </c>
      <c r="BG11" s="22">
        <f>'[34]2020-21'!L139</f>
        <v>2.0893280000000001</v>
      </c>
      <c r="BH11" s="22">
        <f>'[34]2020-21'!M139</f>
        <v>2.2828959999999996</v>
      </c>
      <c r="BI11" s="22">
        <f>'[34]2020-21'!N139</f>
        <v>2.2204790000000001</v>
      </c>
      <c r="BJ11" s="22">
        <f>'[34]2020-21'!O139</f>
        <v>2.2463489999999999</v>
      </c>
      <c r="BK11" s="22">
        <f>'[34]2020-21'!P139</f>
        <v>2.2644459999999995</v>
      </c>
      <c r="BL11" s="22">
        <f>'[34]2020-21'!Q139</f>
        <v>2.0878429999999999</v>
      </c>
      <c r="BM11" s="22">
        <f>'[34]2020-21'!R139</f>
        <v>2.3115699999999997</v>
      </c>
      <c r="BN11" s="19">
        <f t="shared" si="8"/>
        <v>27.168786999999998</v>
      </c>
      <c r="BO11" s="22">
        <f>'[34]2021-22'!G139</f>
        <v>2.2201570000000004</v>
      </c>
      <c r="BP11" s="22">
        <f>'[34]2021-22'!H139</f>
        <v>2.1923979999999998</v>
      </c>
      <c r="BQ11" s="22">
        <f>'[34]2021-22'!I139</f>
        <v>2.1504870999999999</v>
      </c>
      <c r="BR11" s="22">
        <f>'[34]2021-22'!J139</f>
        <v>2.1032250000000001</v>
      </c>
      <c r="BS11" s="22">
        <f>'[34]2021-22'!K139</f>
        <v>2.1074679999999999</v>
      </c>
      <c r="BT11" s="22">
        <f>'[34]2021-22'!L139</f>
        <v>2.0365869999999999</v>
      </c>
      <c r="BU11" s="22">
        <f>'[34]2021-22'!M139</f>
        <v>2.2058340000000003</v>
      </c>
      <c r="BV11" s="22">
        <f>'[34]2021-22'!N139</f>
        <v>2.1673439999999999</v>
      </c>
      <c r="BW11" s="22">
        <f>'[34]2021-22'!O139</f>
        <v>2.3476360000000001</v>
      </c>
      <c r="BX11" s="22">
        <f>'[34]2021-22'!P139</f>
        <v>2.2735410000000003</v>
      </c>
      <c r="BY11" s="22">
        <f>'[34]2021-22'!Q139</f>
        <v>2.1975899999999999</v>
      </c>
      <c r="BZ11" s="22">
        <f>'[34]2021-22'!R139</f>
        <v>2.3384809999999998</v>
      </c>
      <c r="CA11" s="19">
        <f t="shared" si="9"/>
        <v>26.340748100000006</v>
      </c>
      <c r="CB11" s="34">
        <f t="shared" si="10"/>
        <v>-6.7755943076302505E-2</v>
      </c>
      <c r="CC11" s="34">
        <f t="shared" si="11"/>
        <v>-5.2559726990703104E-2</v>
      </c>
      <c r="CD11" s="34">
        <f t="shared" si="12"/>
        <v>-6.3897789488200907E-3</v>
      </c>
      <c r="CE11" s="34">
        <f t="shared" si="13"/>
        <v>2.5800964085300748E-3</v>
      </c>
      <c r="CF11" s="34">
        <f t="shared" si="14"/>
        <v>-3.0477580762070522E-2</v>
      </c>
      <c r="CG11" s="76">
        <v>0.05</v>
      </c>
      <c r="CH11" s="35" t="s">
        <v>93</v>
      </c>
      <c r="CI11" s="36">
        <f t="shared" si="0"/>
        <v>0.05</v>
      </c>
      <c r="CJ11" s="36">
        <f t="shared" si="0"/>
        <v>0.05</v>
      </c>
      <c r="CK11" s="36">
        <f t="shared" si="0"/>
        <v>0.05</v>
      </c>
      <c r="CL11" s="36">
        <f t="shared" si="0"/>
        <v>0.05</v>
      </c>
      <c r="CM11" s="36">
        <f t="shared" si="0"/>
        <v>0.05</v>
      </c>
      <c r="CN11" s="36">
        <f t="shared" si="0"/>
        <v>0.05</v>
      </c>
      <c r="CO11" s="22">
        <f>'[34]2022-23 H1 excl Agl.'!G139</f>
        <v>2.4005409999999996</v>
      </c>
      <c r="CP11" s="22">
        <f>'[34]2022-23 H1 excl Agl.'!H139</f>
        <v>2.1655000000000002</v>
      </c>
      <c r="CQ11" s="22">
        <f>'[34]2022-23 H1 excl Agl.'!I139</f>
        <v>2.1303800000000002</v>
      </c>
      <c r="CR11" s="22">
        <f>'[34]2022-23 H1 excl Agl.'!J139</f>
        <v>2.0162659999999999</v>
      </c>
      <c r="CS11" s="22">
        <f>'[34]2022-23 H1 excl Agl.'!K139</f>
        <v>2.1719710000000001</v>
      </c>
      <c r="CT11" s="22">
        <f>'[34]2022-23 H1 excl Agl.'!L139</f>
        <v>2.3029470000000001</v>
      </c>
      <c r="CU11" s="51">
        <f t="shared" si="15"/>
        <v>2.3161257000000006</v>
      </c>
      <c r="CV11" s="51">
        <f t="shared" si="1"/>
        <v>2.2757111999999999</v>
      </c>
      <c r="CW11" s="51">
        <f t="shared" si="1"/>
        <v>2.4650178</v>
      </c>
      <c r="CX11" s="51">
        <f t="shared" si="1"/>
        <v>2.3872180500000004</v>
      </c>
      <c r="CY11" s="51">
        <f t="shared" si="1"/>
        <v>2.3074694999999998</v>
      </c>
      <c r="CZ11" s="51">
        <f t="shared" si="1"/>
        <v>2.45540505</v>
      </c>
      <c r="DA11" s="19">
        <f t="shared" si="16"/>
        <v>27.394552300000001</v>
      </c>
      <c r="DB11" s="52">
        <f t="shared" si="17"/>
        <v>-3.4730256109643531E-2</v>
      </c>
      <c r="DC11" s="53">
        <f t="shared" si="18"/>
        <v>5.0115741306635542E-3</v>
      </c>
      <c r="DD11" s="52">
        <f t="shared" si="19"/>
        <v>1.4903506758285889E-2</v>
      </c>
      <c r="DE11" s="52">
        <f t="shared" si="20"/>
        <v>4.1462695117082671E-3</v>
      </c>
      <c r="DF11" s="54">
        <f t="shared" si="21"/>
        <v>4.0006616212999502E-2</v>
      </c>
      <c r="DG11" s="57">
        <v>0.02</v>
      </c>
      <c r="DH11" s="35" t="s">
        <v>93</v>
      </c>
      <c r="DI11" s="56">
        <f t="shared" si="2"/>
        <v>0.02</v>
      </c>
      <c r="DJ11" s="61">
        <f t="shared" si="22"/>
        <v>2.4485518199999996</v>
      </c>
      <c r="DK11" s="61">
        <f t="shared" si="3"/>
        <v>2.2088100000000002</v>
      </c>
      <c r="DL11" s="61">
        <f t="shared" si="3"/>
        <v>2.1729876000000004</v>
      </c>
      <c r="DM11" s="61">
        <f t="shared" si="3"/>
        <v>2.0565913199999999</v>
      </c>
      <c r="DN11" s="61">
        <f t="shared" si="3"/>
        <v>2.21541042</v>
      </c>
      <c r="DO11" s="61">
        <f t="shared" si="3"/>
        <v>2.3490059400000001</v>
      </c>
      <c r="DP11" s="61">
        <f t="shared" si="3"/>
        <v>2.3624482140000005</v>
      </c>
      <c r="DQ11" s="61">
        <f t="shared" si="3"/>
        <v>2.3212254240000001</v>
      </c>
      <c r="DR11" s="61">
        <f t="shared" si="3"/>
        <v>2.5143181559999999</v>
      </c>
      <c r="DS11" s="61">
        <f t="shared" si="3"/>
        <v>2.4349624110000003</v>
      </c>
      <c r="DT11" s="61">
        <f t="shared" si="3"/>
        <v>2.3536188899999999</v>
      </c>
      <c r="DU11" s="61">
        <f t="shared" si="3"/>
        <v>2.5045131509999998</v>
      </c>
      <c r="DV11" s="62">
        <f t="shared" si="23"/>
        <v>27.942443346000001</v>
      </c>
    </row>
    <row r="12" spans="1:126" s="1" customFormat="1" x14ac:dyDescent="0.2">
      <c r="A12" s="6" t="s">
        <v>33</v>
      </c>
      <c r="B12" s="22">
        <f>'[34]2016-17 excl Agl'!G140</f>
        <v>0.29026000000000052</v>
      </c>
      <c r="C12" s="22">
        <f>'[34]2016-17 excl Agl'!H140</f>
        <v>0.23770200000000077</v>
      </c>
      <c r="D12" s="22">
        <f>'[34]2016-17 excl Agl'!I140</f>
        <v>0.29819399999999924</v>
      </c>
      <c r="E12" s="22">
        <f>'[34]2016-17 excl Agl'!J140</f>
        <v>0.33567000000000058</v>
      </c>
      <c r="F12" s="22">
        <f>'[34]2016-17 excl Agl'!K140</f>
        <v>0.33873000000000025</v>
      </c>
      <c r="G12" s="22">
        <f>'[34]2016-17 excl Agl'!L140</f>
        <v>0.28576200000000029</v>
      </c>
      <c r="H12" s="22">
        <f>'[34]2016-17 excl Agl'!M140</f>
        <v>0.28498799999999908</v>
      </c>
      <c r="I12" s="22">
        <f>'[34]2016-17 excl Agl'!N140</f>
        <v>0.27883100000000127</v>
      </c>
      <c r="J12" s="22">
        <f>'[34]2016-17 excl Agl'!O140</f>
        <v>0.2815599999999987</v>
      </c>
      <c r="K12" s="22">
        <f>'[34]2016-17 excl Agl'!P140</f>
        <v>0.26099399999999995</v>
      </c>
      <c r="L12" s="22">
        <f>'[34]2016-17 excl Agl'!Q140</f>
        <v>0.30247799999999958</v>
      </c>
      <c r="M12" s="22">
        <f>'[34]2016-17 excl Agl'!R140</f>
        <v>0.35145100000000179</v>
      </c>
      <c r="N12" s="19">
        <f t="shared" si="4"/>
        <v>3.5466200000000025</v>
      </c>
      <c r="O12" s="22">
        <f>'[34]2017-18 excl Agl.'!G140</f>
        <v>0.31311300000000197</v>
      </c>
      <c r="P12" s="22">
        <f>'[34]2017-18 excl Agl.'!H140</f>
        <v>0.27348100000000081</v>
      </c>
      <c r="Q12" s="22">
        <f>'[34]2017-18 excl Agl.'!I140</f>
        <v>0.28483799999999992</v>
      </c>
      <c r="R12" s="22">
        <f>'[34]2017-18 excl Agl.'!J140</f>
        <v>0.33379800000000082</v>
      </c>
      <c r="S12" s="22">
        <f>'[34]2017-18 excl Agl.'!K140</f>
        <v>0.35113200000000094</v>
      </c>
      <c r="T12" s="22">
        <f>'[34]2017-18 excl Agl.'!L140</f>
        <v>0.279312</v>
      </c>
      <c r="U12" s="22">
        <f>'[34]2017-18 excl Agl.'!M140</f>
        <v>0.31761800000000001</v>
      </c>
      <c r="V12" s="22">
        <f>'[34]2017-18 excl Agl.'!N140</f>
        <v>0.32294400000000001</v>
      </c>
      <c r="W12" s="22">
        <f>'[34]2017-18 excl Agl.'!O140</f>
        <v>0.296066</v>
      </c>
      <c r="X12" s="22">
        <f>'[34]2017-18 excl Agl.'!P140</f>
        <v>0.30047600000000002</v>
      </c>
      <c r="Y12" s="22">
        <f>'[34]2017-18 excl Agl.'!Q140</f>
        <v>0.331231</v>
      </c>
      <c r="Z12" s="22">
        <f>'[34]2017-18 excl Agl.'!R140</f>
        <v>0.39024799999999998</v>
      </c>
      <c r="AA12" s="19">
        <f t="shared" si="5"/>
        <v>3.7942570000000049</v>
      </c>
      <c r="AB12" s="22">
        <f>'[34]2018-19'!G140</f>
        <v>0.32165100000000002</v>
      </c>
      <c r="AC12" s="22">
        <f>'[34]2018-19'!H140</f>
        <v>0.31020500000000001</v>
      </c>
      <c r="AD12" s="22">
        <f>'[34]2018-19'!I140</f>
        <v>0.36170200000000002</v>
      </c>
      <c r="AE12" s="22">
        <f>'[34]2018-19'!J140</f>
        <v>0.372222</v>
      </c>
      <c r="AF12" s="22">
        <f>'[34]2018-19'!K140</f>
        <v>0.37071399999999999</v>
      </c>
      <c r="AG12" s="22">
        <f>'[34]2018-19'!L140</f>
        <v>0.41770099999999999</v>
      </c>
      <c r="AH12" s="22">
        <f>'[34]2018-19'!M140</f>
        <v>0.32478499999999999</v>
      </c>
      <c r="AI12" s="22">
        <f>'[34]2018-19'!N140</f>
        <v>0.36899399999999999</v>
      </c>
      <c r="AJ12" s="22">
        <f>'[34]2018-19'!O140</f>
        <v>0.31224400000000002</v>
      </c>
      <c r="AK12" s="22">
        <f>'[34]2018-19'!P140</f>
        <v>0.29238700000000001</v>
      </c>
      <c r="AL12" s="22">
        <f>'[34]2018-19'!Q140</f>
        <v>0.38141199999999997</v>
      </c>
      <c r="AM12" s="22">
        <f>'[34]2018-19'!R140</f>
        <v>0.44482699999999997</v>
      </c>
      <c r="AN12" s="19">
        <f t="shared" si="6"/>
        <v>4.2788440000000003</v>
      </c>
      <c r="AO12" s="22">
        <f>'[34]2019-20'!G140</f>
        <v>0.34429500000000002</v>
      </c>
      <c r="AP12" s="22">
        <f>'[34]2019-20'!H140</f>
        <v>0.35066799999999998</v>
      </c>
      <c r="AQ12" s="22">
        <f>'[34]2019-20'!I140</f>
        <v>0.35903499999999999</v>
      </c>
      <c r="AR12" s="22">
        <f>'[34]2019-20'!J140</f>
        <v>0.38238800000000001</v>
      </c>
      <c r="AS12" s="22">
        <f>'[34]2019-20'!K140</f>
        <v>0.40083000000000002</v>
      </c>
      <c r="AT12" s="22">
        <f>'[34]2019-20'!L140</f>
        <v>0.38544499999999998</v>
      </c>
      <c r="AU12" s="22">
        <f>'[34]2019-20'!M140</f>
        <v>0.35274399999999995</v>
      </c>
      <c r="AV12" s="22">
        <f>'[34]2019-20'!N140</f>
        <v>0.440666</v>
      </c>
      <c r="AW12" s="22">
        <f>'[34]2019-20'!O140</f>
        <v>0.41882600000000003</v>
      </c>
      <c r="AX12" s="22">
        <f>'[34]2019-20'!P140</f>
        <v>0.40338200000000002</v>
      </c>
      <c r="AY12" s="22">
        <f>'[34]2019-20'!Q140</f>
        <v>0.43913299999999994</v>
      </c>
      <c r="AZ12" s="22">
        <f>'[34]2019-20'!R140</f>
        <v>0.26653300000000002</v>
      </c>
      <c r="BA12" s="19">
        <f t="shared" si="7"/>
        <v>4.5439449999999999</v>
      </c>
      <c r="BB12" s="22">
        <f>'[34]2020-21'!G140</f>
        <v>9.062400000000001E-2</v>
      </c>
      <c r="BC12" s="22">
        <f>'[34]2020-21'!H140</f>
        <v>0.30948199999999998</v>
      </c>
      <c r="BD12" s="22">
        <f>'[34]2020-21'!I140</f>
        <v>0.193104</v>
      </c>
      <c r="BE12" s="22">
        <f>'[34]2020-21'!J140</f>
        <v>0.198739</v>
      </c>
      <c r="BF12" s="22">
        <f>'[34]2020-21'!K140</f>
        <v>0.16200700000000001</v>
      </c>
      <c r="BG12" s="22">
        <f>'[34]2020-21'!L140</f>
        <v>0.16852600000000001</v>
      </c>
      <c r="BH12" s="22">
        <f>'[34]2020-21'!M140</f>
        <v>0.21338100000000002</v>
      </c>
      <c r="BI12" s="22">
        <f>'[34]2020-21'!N140</f>
        <v>0.20116899999999999</v>
      </c>
      <c r="BJ12" s="22">
        <f>'[34]2020-21'!O140</f>
        <v>0.19102199999999997</v>
      </c>
      <c r="BK12" s="22">
        <f>'[34]2020-21'!P140</f>
        <v>0.21028300000000003</v>
      </c>
      <c r="BL12" s="22">
        <f>'[34]2020-21'!Q140</f>
        <v>0.28255000000000002</v>
      </c>
      <c r="BM12" s="22">
        <f>'[34]2020-21'!R140</f>
        <v>0.35280899999999998</v>
      </c>
      <c r="BN12" s="19">
        <f t="shared" si="8"/>
        <v>2.573696</v>
      </c>
      <c r="BO12" s="22">
        <f>'[34]2021-22'!G140</f>
        <v>0.23812599999999998</v>
      </c>
      <c r="BP12" s="22">
        <f>'[34]2021-22'!H140</f>
        <v>0.19446999999999998</v>
      </c>
      <c r="BQ12" s="22">
        <f>'[34]2021-22'!I140</f>
        <v>0.19056899999999999</v>
      </c>
      <c r="BR12" s="22">
        <f>'[34]2021-22'!J140</f>
        <v>0.221633</v>
      </c>
      <c r="BS12" s="22">
        <f>'[34]2021-22'!K140</f>
        <v>0.236016</v>
      </c>
      <c r="BT12" s="22">
        <f>'[34]2021-22'!L140</f>
        <v>0.22335199999999999</v>
      </c>
      <c r="BU12" s="22">
        <f>'[34]2021-22'!M140</f>
        <v>0.28156100000000001</v>
      </c>
      <c r="BV12" s="22">
        <f>'[34]2021-22'!N140</f>
        <v>0.37626100000000007</v>
      </c>
      <c r="BW12" s="22">
        <f>'[34]2021-22'!O140</f>
        <v>0.34581400000000001</v>
      </c>
      <c r="BX12" s="22">
        <f>'[34]2021-22'!P140</f>
        <v>0.204037</v>
      </c>
      <c r="BY12" s="22">
        <f>'[34]2021-22'!Q140</f>
        <v>0.33241399999999999</v>
      </c>
      <c r="BZ12" s="22">
        <f>'[34]2021-22'!R140</f>
        <v>0.48857300000000004</v>
      </c>
      <c r="CA12" s="19">
        <f t="shared" si="9"/>
        <v>3.3328259999999998</v>
      </c>
      <c r="CB12" s="34">
        <f t="shared" si="10"/>
        <v>-1.2357895140046926E-2</v>
      </c>
      <c r="CC12" s="34">
        <f t="shared" si="11"/>
        <v>-3.1897204603926421E-2</v>
      </c>
      <c r="CD12" s="34">
        <f t="shared" si="12"/>
        <v>-7.9913350348701284E-2</v>
      </c>
      <c r="CE12" s="34">
        <f t="shared" si="13"/>
        <v>-0.14357411072095616</v>
      </c>
      <c r="CF12" s="34">
        <f t="shared" si="14"/>
        <v>0.2949571355746754</v>
      </c>
      <c r="CG12" s="76">
        <v>0.1</v>
      </c>
      <c r="CH12" s="35" t="s">
        <v>93</v>
      </c>
      <c r="CI12" s="36">
        <f t="shared" si="0"/>
        <v>0.1</v>
      </c>
      <c r="CJ12" s="36">
        <f t="shared" si="0"/>
        <v>0.1</v>
      </c>
      <c r="CK12" s="36">
        <f t="shared" si="0"/>
        <v>0.1</v>
      </c>
      <c r="CL12" s="36">
        <f t="shared" si="0"/>
        <v>0.1</v>
      </c>
      <c r="CM12" s="36">
        <f t="shared" si="0"/>
        <v>0.1</v>
      </c>
      <c r="CN12" s="36">
        <f t="shared" si="0"/>
        <v>0.1</v>
      </c>
      <c r="CO12" s="22">
        <f>'[34]2022-23 H1 excl Agl.'!G140</f>
        <v>0.506023</v>
      </c>
      <c r="CP12" s="22">
        <f>'[34]2022-23 H1 excl Agl.'!H140</f>
        <v>0.4075959999999999</v>
      </c>
      <c r="CQ12" s="22">
        <f>'[34]2022-23 H1 excl Agl.'!I140</f>
        <v>0.40890100000000001</v>
      </c>
      <c r="CR12" s="22">
        <f>'[34]2022-23 H1 excl Agl.'!J140</f>
        <v>0.397366</v>
      </c>
      <c r="CS12" s="22">
        <f>'[34]2022-23 H1 excl Agl.'!K140</f>
        <v>0.458816</v>
      </c>
      <c r="CT12" s="22">
        <f>'[34]2022-23 H1 excl Agl.'!L140</f>
        <v>0.389262</v>
      </c>
      <c r="CU12" s="51">
        <f t="shared" si="15"/>
        <v>0.30971710000000002</v>
      </c>
      <c r="CV12" s="51">
        <f t="shared" si="1"/>
        <v>0.41388710000000012</v>
      </c>
      <c r="CW12" s="51">
        <f t="shared" si="1"/>
        <v>0.38039540000000005</v>
      </c>
      <c r="CX12" s="51">
        <f t="shared" si="1"/>
        <v>0.22444070000000002</v>
      </c>
      <c r="CY12" s="51">
        <f t="shared" si="1"/>
        <v>0.36565540000000002</v>
      </c>
      <c r="CZ12" s="51">
        <f t="shared" si="1"/>
        <v>0.53743030000000003</v>
      </c>
      <c r="DA12" s="19">
        <f t="shared" si="16"/>
        <v>4.7994900000000005</v>
      </c>
      <c r="DB12" s="52">
        <f t="shared" si="17"/>
        <v>4.8126422629209964E-2</v>
      </c>
      <c r="DC12" s="53">
        <f t="shared" si="18"/>
        <v>2.9122704042476411E-2</v>
      </c>
      <c r="DD12" s="52">
        <f t="shared" si="19"/>
        <v>1.8405356802629447E-2</v>
      </c>
      <c r="DE12" s="52">
        <f t="shared" si="20"/>
        <v>0.3655855787882647</v>
      </c>
      <c r="DF12" s="54">
        <f t="shared" si="21"/>
        <v>0.44006617807230275</v>
      </c>
      <c r="DG12" s="55">
        <v>0.02</v>
      </c>
      <c r="DH12" s="35" t="s">
        <v>88</v>
      </c>
      <c r="DI12" s="56">
        <f t="shared" si="2"/>
        <v>4.8126422629209964E-2</v>
      </c>
      <c r="DJ12" s="61">
        <f t="shared" si="22"/>
        <v>0.53037607675810072</v>
      </c>
      <c r="DK12" s="61">
        <f t="shared" si="3"/>
        <v>0.42721213735797536</v>
      </c>
      <c r="DL12" s="61">
        <f t="shared" si="3"/>
        <v>0.42857994233950658</v>
      </c>
      <c r="DM12" s="61">
        <f t="shared" si="3"/>
        <v>0.41648980405447866</v>
      </c>
      <c r="DN12" s="61">
        <f t="shared" si="3"/>
        <v>0.48089717272504362</v>
      </c>
      <c r="DO12" s="61">
        <f t="shared" si="3"/>
        <v>0.40799578752549154</v>
      </c>
      <c r="DP12" s="61">
        <f t="shared" si="3"/>
        <v>0.32462267605009332</v>
      </c>
      <c r="DQ12" s="61">
        <f t="shared" si="3"/>
        <v>0.43380600549537823</v>
      </c>
      <c r="DR12" s="61">
        <f t="shared" si="3"/>
        <v>0.39870246978660745</v>
      </c>
      <c r="DS12" s="61">
        <f t="shared" si="3"/>
        <v>0.23524222798339575</v>
      </c>
      <c r="DT12" s="61">
        <f t="shared" si="3"/>
        <v>0.38325308631705285</v>
      </c>
      <c r="DU12" s="61">
        <f t="shared" si="3"/>
        <v>0.56329489775154318</v>
      </c>
      <c r="DV12" s="62">
        <f t="shared" si="23"/>
        <v>5.0304722841446674</v>
      </c>
    </row>
    <row r="13" spans="1:126" s="1" customFormat="1" x14ac:dyDescent="0.2">
      <c r="A13" s="6" t="s">
        <v>32</v>
      </c>
      <c r="B13" s="22">
        <f>'[34]2016-17 excl Agl'!G141</f>
        <v>3.2488000000000003E-2</v>
      </c>
      <c r="C13" s="22">
        <f>'[34]2016-17 excl Agl'!H141</f>
        <v>5.7097000000000002E-2</v>
      </c>
      <c r="D13" s="22">
        <f>'[34]2016-17 excl Agl'!I141</f>
        <v>3.0678E-2</v>
      </c>
      <c r="E13" s="22">
        <f>'[34]2016-17 excl Agl'!J141</f>
        <v>3.9218000000000003E-2</v>
      </c>
      <c r="F13" s="22">
        <f>'[34]2016-17 excl Agl'!K141</f>
        <v>3.3861000000000002E-2</v>
      </c>
      <c r="G13" s="22">
        <f>'[34]2016-17 excl Agl'!L141</f>
        <v>2.3885E-2</v>
      </c>
      <c r="H13" s="22">
        <f>'[34]2016-17 excl Agl'!M141</f>
        <v>2.8711E-2</v>
      </c>
      <c r="I13" s="22">
        <f>'[34]2016-17 excl Agl'!N141</f>
        <v>2.6834E-2</v>
      </c>
      <c r="J13" s="22">
        <f>'[34]2016-17 excl Agl'!O141</f>
        <v>3.6616999999999997E-2</v>
      </c>
      <c r="K13" s="22">
        <f>'[34]2016-17 excl Agl'!P141</f>
        <v>3.6816000000000002E-2</v>
      </c>
      <c r="L13" s="22">
        <f>'[34]2016-17 excl Agl'!Q141</f>
        <v>2.5947999999999999E-2</v>
      </c>
      <c r="M13" s="22">
        <f>'[34]2016-17 excl Agl'!R141</f>
        <v>2.1951999999999999E-2</v>
      </c>
      <c r="N13" s="19">
        <f t="shared" si="4"/>
        <v>0.39410500000000004</v>
      </c>
      <c r="O13" s="22">
        <f>'[34]2017-18 excl Agl.'!G141</f>
        <v>2.1555999999999999E-2</v>
      </c>
      <c r="P13" s="22">
        <f>'[34]2017-18 excl Agl.'!H141</f>
        <v>2.3300999999999999E-2</v>
      </c>
      <c r="Q13" s="22">
        <f>'[34]2017-18 excl Agl.'!I141</f>
        <v>1.4942E-2</v>
      </c>
      <c r="R13" s="22">
        <f>'[34]2017-18 excl Agl.'!J141</f>
        <v>1.9345000000000001E-2</v>
      </c>
      <c r="S13" s="22">
        <f>'[34]2017-18 excl Agl.'!K141</f>
        <v>1.7191000000000001E-2</v>
      </c>
      <c r="T13" s="22">
        <f>'[34]2017-18 excl Agl.'!L141</f>
        <v>1.9441E-2</v>
      </c>
      <c r="U13" s="22">
        <f>'[34]2017-18 excl Agl.'!M141</f>
        <v>1.5608E-2</v>
      </c>
      <c r="V13" s="22">
        <f>'[34]2017-18 excl Agl.'!N141</f>
        <v>2.8341000000000002E-2</v>
      </c>
      <c r="W13" s="22">
        <f>'[34]2017-18 excl Agl.'!O141</f>
        <v>1.9723999999999998E-2</v>
      </c>
      <c r="X13" s="22">
        <f>'[34]2017-18 excl Agl.'!P141</f>
        <v>2.0896000000000001E-2</v>
      </c>
      <c r="Y13" s="22">
        <f>'[34]2017-18 excl Agl.'!Q141</f>
        <v>1.9477000000000001E-2</v>
      </c>
      <c r="Z13" s="22">
        <f>'[34]2017-18 excl Agl.'!R141</f>
        <v>3.3732999999999999E-2</v>
      </c>
      <c r="AA13" s="19">
        <f t="shared" si="5"/>
        <v>0.25355499999999997</v>
      </c>
      <c r="AB13" s="22">
        <f>'[34]2018-19'!G141</f>
        <v>3.2044999999999997E-2</v>
      </c>
      <c r="AC13" s="22">
        <f>'[34]2018-19'!H141</f>
        <v>3.2613000000000003E-2</v>
      </c>
      <c r="AD13" s="22">
        <f>'[34]2018-19'!I141</f>
        <v>3.8518999999999998E-2</v>
      </c>
      <c r="AE13" s="22">
        <f>'[34]2018-19'!J141</f>
        <v>4.0129999999999999E-2</v>
      </c>
      <c r="AF13" s="22">
        <f>'[34]2018-19'!K141</f>
        <v>6.1275999999999997E-2</v>
      </c>
      <c r="AG13" s="22">
        <f>'[34]2018-19'!L141</f>
        <v>9.5056000000000002E-2</v>
      </c>
      <c r="AH13" s="22">
        <f>'[34]2018-19'!M141</f>
        <v>0.15460199999999999</v>
      </c>
      <c r="AI13" s="22">
        <f>'[34]2018-19'!N141</f>
        <v>0.22786100000000001</v>
      </c>
      <c r="AJ13" s="22">
        <f>'[34]2018-19'!O141</f>
        <v>0.20291899999999999</v>
      </c>
      <c r="AK13" s="22">
        <f>'[34]2018-19'!P141</f>
        <v>0.24059000000000003</v>
      </c>
      <c r="AL13" s="22">
        <f>'[34]2018-19'!Q141</f>
        <v>0.26688899999999999</v>
      </c>
      <c r="AM13" s="22">
        <f>'[34]2018-19'!R141</f>
        <v>0.335096</v>
      </c>
      <c r="AN13" s="19">
        <f t="shared" si="6"/>
        <v>1.7275959999999999</v>
      </c>
      <c r="AO13" s="22">
        <f>'[34]2019-20'!G141</f>
        <v>0.28868899999999997</v>
      </c>
      <c r="AP13" s="22">
        <f>'[34]2019-20'!H141</f>
        <v>0.294323</v>
      </c>
      <c r="AQ13" s="22">
        <f>'[34]2019-20'!I141</f>
        <v>0.31292300000000001</v>
      </c>
      <c r="AR13" s="22">
        <f>'[34]2019-20'!J141</f>
        <v>0.29116800000000004</v>
      </c>
      <c r="AS13" s="22">
        <f>'[34]2019-20'!K141</f>
        <v>0.26473799999999997</v>
      </c>
      <c r="AT13" s="22">
        <f>'[34]2019-20'!L141</f>
        <v>0.26300899999999999</v>
      </c>
      <c r="AU13" s="22">
        <f>'[34]2019-20'!M141</f>
        <v>0.26349999999999996</v>
      </c>
      <c r="AV13" s="22">
        <f>'[34]2019-20'!N141</f>
        <v>0.25656800000000002</v>
      </c>
      <c r="AW13" s="22">
        <f>'[34]2019-20'!O141</f>
        <v>0.27200600000000003</v>
      </c>
      <c r="AX13" s="22">
        <f>'[34]2019-20'!P141</f>
        <v>0.28366400000000003</v>
      </c>
      <c r="AY13" s="22">
        <f>'[34]2019-20'!Q141</f>
        <v>0.33164199999999999</v>
      </c>
      <c r="AZ13" s="22">
        <f>'[34]2019-20'!R141</f>
        <v>0.18895599999999999</v>
      </c>
      <c r="BA13" s="19">
        <f t="shared" si="7"/>
        <v>3.3111860000000002</v>
      </c>
      <c r="BB13" s="22">
        <f>'[34]2020-21'!G141</f>
        <v>0.324627</v>
      </c>
      <c r="BC13" s="22">
        <f>'[34]2020-21'!H141</f>
        <v>0.38829399999999997</v>
      </c>
      <c r="BD13" s="22">
        <f>'[34]2020-21'!I141</f>
        <v>0.225746</v>
      </c>
      <c r="BE13" s="22">
        <f>'[34]2020-21'!J141</f>
        <v>0.28390700000000002</v>
      </c>
      <c r="BF13" s="22">
        <f>'[34]2020-21'!K141</f>
        <v>0.27803299999999997</v>
      </c>
      <c r="BG13" s="22">
        <f>'[34]2020-21'!L141</f>
        <v>0.33594800000000002</v>
      </c>
      <c r="BH13" s="22">
        <f>'[34]2020-21'!M141</f>
        <v>0.37000500000000003</v>
      </c>
      <c r="BI13" s="22">
        <f>'[34]2020-21'!N141</f>
        <v>0.34170100000000003</v>
      </c>
      <c r="BJ13" s="22">
        <f>'[34]2020-21'!O141</f>
        <v>0.348887</v>
      </c>
      <c r="BK13" s="22">
        <f>'[34]2020-21'!P141</f>
        <v>0.35115499999999999</v>
      </c>
      <c r="BL13" s="22">
        <f>'[34]2020-21'!Q141</f>
        <v>0.39215899999999998</v>
      </c>
      <c r="BM13" s="22">
        <f>'[34]2020-21'!R141</f>
        <v>0.47356699999999996</v>
      </c>
      <c r="BN13" s="19">
        <f t="shared" si="8"/>
        <v>4.1140289999999995</v>
      </c>
      <c r="BO13" s="22">
        <f>'[34]2021-22'!G141</f>
        <v>0.448021</v>
      </c>
      <c r="BP13" s="22">
        <f>'[34]2021-22'!H141</f>
        <v>0.42606499999999992</v>
      </c>
      <c r="BQ13" s="22">
        <f>'[34]2021-22'!I141</f>
        <v>0.43167099999999997</v>
      </c>
      <c r="BR13" s="22">
        <f>'[34]2021-22'!J141</f>
        <v>0.51479200000000003</v>
      </c>
      <c r="BS13" s="22">
        <f>'[34]2021-22'!K141</f>
        <v>0.55046499999999998</v>
      </c>
      <c r="BT13" s="22">
        <f>'[34]2021-22'!L141</f>
        <v>0.52734199999999998</v>
      </c>
      <c r="BU13" s="22">
        <f>'[34]2021-22'!M141</f>
        <v>0.59312399999999998</v>
      </c>
      <c r="BV13" s="22">
        <f>'[34]2021-22'!N141</f>
        <v>0.491475</v>
      </c>
      <c r="BW13" s="22">
        <f>'[34]2021-22'!O141</f>
        <v>0.54188799999999993</v>
      </c>
      <c r="BX13" s="22">
        <f>'[34]2021-22'!P141</f>
        <v>0.53351000000000004</v>
      </c>
      <c r="BY13" s="22">
        <f>'[34]2021-22'!Q141</f>
        <v>0.56708100000000006</v>
      </c>
      <c r="BZ13" s="22">
        <f>'[34]2021-22'!R141</f>
        <v>0.70030300000000012</v>
      </c>
      <c r="CA13" s="19">
        <f t="shared" si="9"/>
        <v>6.3257369999999993</v>
      </c>
      <c r="CB13" s="34">
        <f t="shared" si="10"/>
        <v>0.74220733303200337</v>
      </c>
      <c r="CC13" s="34">
        <f t="shared" si="11"/>
        <v>1.2349084530686647</v>
      </c>
      <c r="CD13" s="34">
        <f t="shared" si="12"/>
        <v>0.54130876195680577</v>
      </c>
      <c r="CE13" s="34">
        <f t="shared" si="13"/>
        <v>0.3821773672444444</v>
      </c>
      <c r="CF13" s="34">
        <f t="shared" si="14"/>
        <v>0.5376014607578119</v>
      </c>
      <c r="CG13" s="76">
        <v>0.1</v>
      </c>
      <c r="CH13" s="35" t="s">
        <v>93</v>
      </c>
      <c r="CI13" s="36">
        <f t="shared" si="0"/>
        <v>0.1</v>
      </c>
      <c r="CJ13" s="36">
        <f t="shared" si="0"/>
        <v>0.1</v>
      </c>
      <c r="CK13" s="36">
        <f t="shared" si="0"/>
        <v>0.1</v>
      </c>
      <c r="CL13" s="36">
        <f t="shared" si="0"/>
        <v>0.1</v>
      </c>
      <c r="CM13" s="36">
        <f t="shared" si="0"/>
        <v>0.1</v>
      </c>
      <c r="CN13" s="36">
        <f t="shared" si="0"/>
        <v>0.1</v>
      </c>
      <c r="CO13" s="22">
        <f>'[34]2022-23 H1 excl Agl.'!G141</f>
        <v>0.77773800000000015</v>
      </c>
      <c r="CP13" s="22">
        <f>'[34]2022-23 H1 excl Agl.'!H141</f>
        <v>0.76747799999999988</v>
      </c>
      <c r="CQ13" s="22">
        <f>'[34]2022-23 H1 excl Agl.'!I141</f>
        <v>0.70939799999999986</v>
      </c>
      <c r="CR13" s="22">
        <f>'[34]2022-23 H1 excl Agl.'!J141</f>
        <v>0.62433300000000003</v>
      </c>
      <c r="CS13" s="22">
        <f>'[34]2022-23 H1 excl Agl.'!K141</f>
        <v>0.66335499999999992</v>
      </c>
      <c r="CT13" s="22">
        <f>'[34]2022-23 H1 excl Agl.'!L141</f>
        <v>0.67917400000000017</v>
      </c>
      <c r="CU13" s="51">
        <f t="shared" si="15"/>
        <v>0.65243640000000003</v>
      </c>
      <c r="CV13" s="51">
        <f t="shared" si="1"/>
        <v>0.54062250000000001</v>
      </c>
      <c r="CW13" s="51">
        <f t="shared" si="1"/>
        <v>0.59607679999999996</v>
      </c>
      <c r="CX13" s="51">
        <f t="shared" si="1"/>
        <v>0.58686100000000008</v>
      </c>
      <c r="CY13" s="51">
        <f t="shared" si="1"/>
        <v>0.6237891000000001</v>
      </c>
      <c r="CZ13" s="51">
        <f t="shared" si="1"/>
        <v>0.77033330000000022</v>
      </c>
      <c r="DA13" s="19">
        <f t="shared" si="16"/>
        <v>7.9915950999999987</v>
      </c>
      <c r="DB13" s="52">
        <f t="shared" si="17"/>
        <v>0.99394079349987186</v>
      </c>
      <c r="DC13" s="53">
        <f t="shared" si="18"/>
        <v>0.46655319546858087</v>
      </c>
      <c r="DD13" s="52">
        <f t="shared" si="19"/>
        <v>0.34137424960604812</v>
      </c>
      <c r="DE13" s="52">
        <f t="shared" si="20"/>
        <v>0.39374416308515525</v>
      </c>
      <c r="DF13" s="54">
        <f t="shared" si="21"/>
        <v>0.26334608915925517</v>
      </c>
      <c r="DG13" s="55">
        <v>0.1</v>
      </c>
      <c r="DH13" s="35" t="s">
        <v>93</v>
      </c>
      <c r="DI13" s="56">
        <f t="shared" si="2"/>
        <v>0.1</v>
      </c>
      <c r="DJ13" s="61">
        <f t="shared" si="22"/>
        <v>0.85551180000000027</v>
      </c>
      <c r="DK13" s="61">
        <f t="shared" si="3"/>
        <v>0.84422579999999992</v>
      </c>
      <c r="DL13" s="61">
        <f t="shared" si="3"/>
        <v>0.78033779999999986</v>
      </c>
      <c r="DM13" s="61">
        <f t="shared" si="3"/>
        <v>0.68676630000000005</v>
      </c>
      <c r="DN13" s="61">
        <f t="shared" si="3"/>
        <v>0.72969050000000002</v>
      </c>
      <c r="DO13" s="61">
        <f t="shared" si="3"/>
        <v>0.74709140000000029</v>
      </c>
      <c r="DP13" s="61">
        <f t="shared" si="3"/>
        <v>0.71768004000000007</v>
      </c>
      <c r="DQ13" s="61">
        <f t="shared" si="3"/>
        <v>0.5946847500000001</v>
      </c>
      <c r="DR13" s="61">
        <f t="shared" si="3"/>
        <v>0.65568448000000001</v>
      </c>
      <c r="DS13" s="61">
        <f t="shared" si="3"/>
        <v>0.64554710000000015</v>
      </c>
      <c r="DT13" s="61">
        <f t="shared" si="3"/>
        <v>0.68616801000000016</v>
      </c>
      <c r="DU13" s="61">
        <f t="shared" si="3"/>
        <v>0.84736663000000034</v>
      </c>
      <c r="DV13" s="62">
        <f t="shared" si="23"/>
        <v>8.7907546100000005</v>
      </c>
    </row>
    <row r="14" spans="1:126" s="1" customFormat="1" x14ac:dyDescent="0.2">
      <c r="A14" s="6" t="s">
        <v>129</v>
      </c>
      <c r="B14" s="22">
        <f>'[34]2016-17 excl Agl'!G142</f>
        <v>0</v>
      </c>
      <c r="C14" s="22">
        <f>'[34]2016-17 excl Agl'!H142</f>
        <v>0</v>
      </c>
      <c r="D14" s="22">
        <f>'[34]2016-17 excl Agl'!I142</f>
        <v>0</v>
      </c>
      <c r="E14" s="22">
        <f>'[34]2016-17 excl Agl'!J142</f>
        <v>0</v>
      </c>
      <c r="F14" s="22">
        <f>'[34]2016-17 excl Agl'!K142</f>
        <v>0</v>
      </c>
      <c r="G14" s="22">
        <f>'[34]2016-17 excl Agl'!L142</f>
        <v>0</v>
      </c>
      <c r="H14" s="22">
        <f>'[34]2016-17 excl Agl'!M142</f>
        <v>0</v>
      </c>
      <c r="I14" s="22">
        <f>'[34]2016-17 excl Agl'!N142</f>
        <v>0</v>
      </c>
      <c r="J14" s="22">
        <f>'[34]2016-17 excl Agl'!O142</f>
        <v>0</v>
      </c>
      <c r="K14" s="22">
        <f>'[34]2016-17 excl Agl'!P142</f>
        <v>0</v>
      </c>
      <c r="L14" s="22">
        <f>'[34]2016-17 excl Agl'!Q142</f>
        <v>0</v>
      </c>
      <c r="M14" s="22">
        <f>'[34]2016-17 excl Agl'!R142</f>
        <v>0</v>
      </c>
      <c r="N14" s="19">
        <f t="shared" si="4"/>
        <v>0</v>
      </c>
      <c r="O14" s="22">
        <f>'[34]2017-18 excl Agl.'!G142</f>
        <v>0</v>
      </c>
      <c r="P14" s="22">
        <f>'[34]2017-18 excl Agl.'!H142</f>
        <v>0</v>
      </c>
      <c r="Q14" s="22">
        <f>'[34]2017-18 excl Agl.'!I142</f>
        <v>0</v>
      </c>
      <c r="R14" s="22">
        <f>'[34]2017-18 excl Agl.'!J142</f>
        <v>0</v>
      </c>
      <c r="S14" s="22">
        <f>'[34]2017-18 excl Agl.'!K142</f>
        <v>0</v>
      </c>
      <c r="T14" s="22">
        <f>'[34]2017-18 excl Agl.'!L142</f>
        <v>0</v>
      </c>
      <c r="U14" s="22">
        <f>'[34]2017-18 excl Agl.'!M142</f>
        <v>0</v>
      </c>
      <c r="V14" s="22">
        <f>'[34]2017-18 excl Agl.'!N142</f>
        <v>0</v>
      </c>
      <c r="W14" s="22">
        <f>'[34]2017-18 excl Agl.'!O142</f>
        <v>0</v>
      </c>
      <c r="X14" s="22">
        <f>'[34]2017-18 excl Agl.'!P142</f>
        <v>0</v>
      </c>
      <c r="Y14" s="22">
        <f>'[34]2017-18 excl Agl.'!Q142</f>
        <v>0</v>
      </c>
      <c r="Z14" s="22">
        <f>'[34]2017-18 excl Agl.'!R142</f>
        <v>0</v>
      </c>
      <c r="AA14" s="19">
        <f t="shared" si="5"/>
        <v>0</v>
      </c>
      <c r="AB14" s="22">
        <f>'[34]2018-19'!G142</f>
        <v>0</v>
      </c>
      <c r="AC14" s="22">
        <f>'[34]2018-19'!H142</f>
        <v>0</v>
      </c>
      <c r="AD14" s="22">
        <f>'[34]2018-19'!I142</f>
        <v>0</v>
      </c>
      <c r="AE14" s="22">
        <f>'[34]2018-19'!J142</f>
        <v>0</v>
      </c>
      <c r="AF14" s="22">
        <f>'[34]2018-19'!K142</f>
        <v>0</v>
      </c>
      <c r="AG14" s="22">
        <f>'[34]2018-19'!L142</f>
        <v>0</v>
      </c>
      <c r="AH14" s="22">
        <f>'[34]2018-19'!M142</f>
        <v>0</v>
      </c>
      <c r="AI14" s="22">
        <f>'[34]2018-19'!N142</f>
        <v>0</v>
      </c>
      <c r="AJ14" s="22">
        <f>'[34]2018-19'!O142</f>
        <v>0</v>
      </c>
      <c r="AK14" s="22">
        <f>'[34]2018-19'!P142</f>
        <v>0</v>
      </c>
      <c r="AL14" s="22">
        <f>'[34]2018-19'!Q142</f>
        <v>0</v>
      </c>
      <c r="AM14" s="22">
        <f>'[34]2018-19'!R142</f>
        <v>0</v>
      </c>
      <c r="AN14" s="19">
        <f t="shared" si="6"/>
        <v>0</v>
      </c>
      <c r="AO14" s="22">
        <f>'[34]2019-20'!G142</f>
        <v>0</v>
      </c>
      <c r="AP14" s="22">
        <f>'[34]2019-20'!H142</f>
        <v>0</v>
      </c>
      <c r="AQ14" s="22">
        <f>'[34]2019-20'!I142</f>
        <v>0</v>
      </c>
      <c r="AR14" s="22">
        <f>'[34]2019-20'!J142</f>
        <v>0</v>
      </c>
      <c r="AS14" s="22">
        <f>'[34]2019-20'!K142</f>
        <v>0</v>
      </c>
      <c r="AT14" s="22">
        <f>'[34]2019-20'!L142</f>
        <v>0</v>
      </c>
      <c r="AU14" s="22">
        <f>'[34]2019-20'!M142</f>
        <v>0</v>
      </c>
      <c r="AV14" s="22">
        <f>'[34]2019-20'!N142</f>
        <v>0</v>
      </c>
      <c r="AW14" s="22">
        <f>'[34]2019-20'!O142</f>
        <v>0</v>
      </c>
      <c r="AX14" s="22">
        <f>'[34]2019-20'!P142</f>
        <v>0</v>
      </c>
      <c r="AY14" s="22">
        <f>'[34]2019-20'!Q142</f>
        <v>0</v>
      </c>
      <c r="AZ14" s="22">
        <f>'[34]2019-20'!R142</f>
        <v>0</v>
      </c>
      <c r="BA14" s="19">
        <f t="shared" si="7"/>
        <v>0</v>
      </c>
      <c r="BB14" s="22">
        <f>'[34]2020-21'!G142</f>
        <v>0</v>
      </c>
      <c r="BC14" s="22">
        <f>'[34]2020-21'!H142</f>
        <v>0</v>
      </c>
      <c r="BD14" s="22">
        <f>'[34]2020-21'!I142</f>
        <v>2.0299999999999999E-5</v>
      </c>
      <c r="BE14" s="22">
        <f>'[34]2020-21'!J142</f>
        <v>1.8599999999999999E-4</v>
      </c>
      <c r="BF14" s="22">
        <f>'[34]2020-21'!K142</f>
        <v>4.6900000000000002E-4</v>
      </c>
      <c r="BG14" s="22">
        <f>'[34]2020-21'!L142</f>
        <v>9.1999999999999992E-4</v>
      </c>
      <c r="BH14" s="22">
        <f>'[34]2020-21'!M142</f>
        <v>3.7199999999999999E-4</v>
      </c>
      <c r="BI14" s="22">
        <f>'[34]2020-21'!N142</f>
        <v>2.6499999999999999E-4</v>
      </c>
      <c r="BJ14" s="22">
        <f>'[34]2020-21'!O142</f>
        <v>1.4999999999999999E-4</v>
      </c>
      <c r="BK14" s="22">
        <f>'[34]2020-21'!P142</f>
        <v>9.1000000000000003E-5</v>
      </c>
      <c r="BL14" s="22">
        <f>'[34]2020-21'!Q142</f>
        <v>8.5000000000000006E-5</v>
      </c>
      <c r="BM14" s="22">
        <f>'[34]2020-21'!R142</f>
        <v>2.5499999999999996E-4</v>
      </c>
      <c r="BN14" s="19">
        <f t="shared" si="8"/>
        <v>2.8132999999999999E-3</v>
      </c>
      <c r="BO14" s="22">
        <f>'[34]2021-22'!G142</f>
        <v>2.6500000000000004E-4</v>
      </c>
      <c r="BP14" s="22">
        <f>'[34]2021-22'!H142</f>
        <v>5.8E-5</v>
      </c>
      <c r="BQ14" s="22">
        <f>'[34]2021-22'!I142</f>
        <v>2.8499999999999999E-4</v>
      </c>
      <c r="BR14" s="22">
        <f>'[34]2021-22'!J142</f>
        <v>2.3899999999999998E-4</v>
      </c>
      <c r="BS14" s="22">
        <f>'[34]2021-22'!K142</f>
        <v>2.0400000000000001E-3</v>
      </c>
      <c r="BT14" s="22">
        <f>'[34]2021-22'!L142</f>
        <v>3.1960000000000001E-3</v>
      </c>
      <c r="BU14" s="22">
        <f>'[34]2021-22'!M142</f>
        <v>4.032E-3</v>
      </c>
      <c r="BV14" s="22">
        <f>'[34]2021-22'!N142</f>
        <v>5.6470000000000001E-3</v>
      </c>
      <c r="BW14" s="22">
        <f>'[34]2021-22'!O142</f>
        <v>6.3969999999999999E-3</v>
      </c>
      <c r="BX14" s="22">
        <f>'[34]2021-22'!P142</f>
        <v>6.2630000000000003E-3</v>
      </c>
      <c r="BY14" s="22">
        <f>'[34]2021-22'!Q142</f>
        <v>6.8390000000000005E-3</v>
      </c>
      <c r="BZ14" s="22">
        <f>'[34]2021-22'!R142</f>
        <v>7.7250000000000001E-3</v>
      </c>
      <c r="CA14" s="19">
        <f t="shared" si="9"/>
        <v>4.2986000000000003E-2</v>
      </c>
      <c r="CB14" s="34">
        <f t="shared" si="10"/>
        <v>0</v>
      </c>
      <c r="CC14" s="34">
        <f t="shared" si="11"/>
        <v>0</v>
      </c>
      <c r="CD14" s="34">
        <f t="shared" si="12"/>
        <v>0</v>
      </c>
      <c r="CE14" s="34">
        <f t="shared" si="13"/>
        <v>0</v>
      </c>
      <c r="CF14" s="34">
        <f t="shared" si="14"/>
        <v>14.279564923755023</v>
      </c>
      <c r="CG14" s="76">
        <v>0.1</v>
      </c>
      <c r="CH14" s="35" t="s">
        <v>93</v>
      </c>
      <c r="CI14" s="36">
        <f t="shared" si="0"/>
        <v>0.1</v>
      </c>
      <c r="CJ14" s="36">
        <f t="shared" si="0"/>
        <v>0.1</v>
      </c>
      <c r="CK14" s="36">
        <f t="shared" si="0"/>
        <v>0.1</v>
      </c>
      <c r="CL14" s="36">
        <f t="shared" si="0"/>
        <v>0.1</v>
      </c>
      <c r="CM14" s="36">
        <f t="shared" si="0"/>
        <v>0.1</v>
      </c>
      <c r="CN14" s="36">
        <f t="shared" si="0"/>
        <v>0.1</v>
      </c>
      <c r="CO14" s="22">
        <f>'[34]2022-23 H1 excl Agl.'!G142</f>
        <v>6.6890000000000005E-3</v>
      </c>
      <c r="CP14" s="22">
        <f>'[34]2022-23 H1 excl Agl.'!H142</f>
        <v>6.4480000000000006E-3</v>
      </c>
      <c r="CQ14" s="22">
        <f>'[34]2022-23 H1 excl Agl.'!I142</f>
        <v>6.4570000000000001E-3</v>
      </c>
      <c r="CR14" s="22">
        <f>'[34]2022-23 H1 excl Agl.'!J142</f>
        <v>5.764E-3</v>
      </c>
      <c r="CS14" s="22">
        <f>'[34]2022-23 H1 excl Agl.'!K142</f>
        <v>7.8309999999999994E-3</v>
      </c>
      <c r="CT14" s="22">
        <f>'[34]2022-23 H1 excl Agl.'!L142</f>
        <v>9.4479999999999998E-3</v>
      </c>
      <c r="CU14" s="51">
        <f t="shared" ref="CU14:CZ14" si="24">BU14*(1+CI14)</f>
        <v>4.4352000000000003E-3</v>
      </c>
      <c r="CV14" s="51">
        <f t="shared" si="24"/>
        <v>6.2117000000000006E-3</v>
      </c>
      <c r="CW14" s="51">
        <f t="shared" si="24"/>
        <v>7.0367000000000008E-3</v>
      </c>
      <c r="CX14" s="51">
        <f t="shared" si="24"/>
        <v>6.889300000000001E-3</v>
      </c>
      <c r="CY14" s="51">
        <f t="shared" si="24"/>
        <v>7.5229000000000008E-3</v>
      </c>
      <c r="CZ14" s="51">
        <f t="shared" si="24"/>
        <v>8.4975000000000016E-3</v>
      </c>
      <c r="DA14" s="19">
        <f t="shared" si="16"/>
        <v>8.3230299999999993E-2</v>
      </c>
      <c r="DB14" s="52">
        <f>IFERROR((DA14/AA14)^(1/5)-1,0)</f>
        <v>0</v>
      </c>
      <c r="DC14" s="53">
        <f>IFERROR((DA14/AN14)^(1/4)-1,0)</f>
        <v>0</v>
      </c>
      <c r="DD14" s="52">
        <f>IFERROR((DA14/BA14)^(1/3)-1,0)</f>
        <v>0</v>
      </c>
      <c r="DE14" s="52">
        <f>IFERROR((DA14/BN14)^(1/2)-1,0)</f>
        <v>4.4391709281859795</v>
      </c>
      <c r="DF14" s="54">
        <f>IFERROR((DA14/CA14)^(1/1)-1,0)</f>
        <v>0.93621876890150246</v>
      </c>
      <c r="DG14" s="55">
        <v>0.1</v>
      </c>
      <c r="DH14" s="35" t="s">
        <v>93</v>
      </c>
      <c r="DI14" s="56">
        <f t="shared" si="2"/>
        <v>0.1</v>
      </c>
      <c r="DJ14" s="61">
        <f t="shared" si="22"/>
        <v>7.3579000000000014E-3</v>
      </c>
      <c r="DK14" s="61">
        <f t="shared" si="3"/>
        <v>7.0928000000000015E-3</v>
      </c>
      <c r="DL14" s="61">
        <f t="shared" si="3"/>
        <v>7.1027000000000009E-3</v>
      </c>
      <c r="DM14" s="61">
        <f t="shared" si="3"/>
        <v>6.3404000000000004E-3</v>
      </c>
      <c r="DN14" s="61">
        <f t="shared" si="3"/>
        <v>8.6140999999999995E-3</v>
      </c>
      <c r="DO14" s="61">
        <f t="shared" si="3"/>
        <v>1.0392800000000001E-2</v>
      </c>
      <c r="DP14" s="61">
        <f t="shared" si="3"/>
        <v>4.8787200000000005E-3</v>
      </c>
      <c r="DQ14" s="61">
        <f t="shared" si="3"/>
        <v>6.8328700000000013E-3</v>
      </c>
      <c r="DR14" s="61">
        <f t="shared" si="3"/>
        <v>7.7403700000000016E-3</v>
      </c>
      <c r="DS14" s="61">
        <f t="shared" si="3"/>
        <v>7.5782300000000018E-3</v>
      </c>
      <c r="DT14" s="61">
        <f t="shared" si="3"/>
        <v>8.2751900000000017E-3</v>
      </c>
      <c r="DU14" s="61">
        <f t="shared" si="3"/>
        <v>9.3472500000000031E-3</v>
      </c>
      <c r="DV14" s="62">
        <f t="shared" si="23"/>
        <v>9.1553330000000016E-2</v>
      </c>
    </row>
    <row r="15" spans="1:126" s="1" customFormat="1" ht="12.5" x14ac:dyDescent="0.2">
      <c r="A15" s="6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19">
        <f t="shared" si="4"/>
        <v>0</v>
      </c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19">
        <f t="shared" si="5"/>
        <v>0</v>
      </c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19">
        <f t="shared" si="6"/>
        <v>0</v>
      </c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19">
        <f t="shared" si="7"/>
        <v>0</v>
      </c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19">
        <f t="shared" si="8"/>
        <v>0</v>
      </c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19">
        <f t="shared" si="9"/>
        <v>0</v>
      </c>
      <c r="CB15" s="34"/>
      <c r="CC15" s="34"/>
      <c r="CD15" s="34"/>
      <c r="CE15" s="34"/>
      <c r="CF15" s="34"/>
      <c r="CG15" s="76"/>
      <c r="CH15" s="37"/>
      <c r="CI15" s="36"/>
      <c r="CJ15" s="38"/>
      <c r="CK15" s="38"/>
      <c r="CL15" s="38"/>
      <c r="CM15" s="38"/>
      <c r="CN15" s="38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19">
        <f t="shared" si="16"/>
        <v>0</v>
      </c>
      <c r="DB15" s="5"/>
      <c r="DC15" s="5"/>
      <c r="DD15" s="5"/>
      <c r="DE15" s="5"/>
      <c r="DF15" s="5"/>
      <c r="DG15" s="5"/>
      <c r="DH15" s="5"/>
      <c r="DI15" s="5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2"/>
    </row>
    <row r="16" spans="1:126" s="1" customFormat="1" ht="10.5" x14ac:dyDescent="0.25">
      <c r="A16" s="8" t="s">
        <v>31</v>
      </c>
      <c r="B16" s="7">
        <f t="shared" ref="B16:AG16" si="25">SUM(B6:B15)</f>
        <v>97.559201938390061</v>
      </c>
      <c r="C16" s="7">
        <f t="shared" si="25"/>
        <v>89.180317841345186</v>
      </c>
      <c r="D16" s="7">
        <f t="shared" si="25"/>
        <v>79.572337958620778</v>
      </c>
      <c r="E16" s="7">
        <f t="shared" si="25"/>
        <v>84.237596915886442</v>
      </c>
      <c r="F16" s="7">
        <f t="shared" si="25"/>
        <v>80.527599088136753</v>
      </c>
      <c r="G16" s="7">
        <f t="shared" si="25"/>
        <v>71.996033680415323</v>
      </c>
      <c r="H16" s="7">
        <f t="shared" si="25"/>
        <v>95.052386910110144</v>
      </c>
      <c r="I16" s="7">
        <f t="shared" si="25"/>
        <v>71.656840688726462</v>
      </c>
      <c r="J16" s="7">
        <f t="shared" si="25"/>
        <v>70.814607037213435</v>
      </c>
      <c r="K16" s="7">
        <f t="shared" si="25"/>
        <v>72.955954227171233</v>
      </c>
      <c r="L16" s="7">
        <f t="shared" si="25"/>
        <v>78.613025172094282</v>
      </c>
      <c r="M16" s="7">
        <f t="shared" si="25"/>
        <v>92.892155794764662</v>
      </c>
      <c r="N16" s="7">
        <f t="shared" si="25"/>
        <v>985.05805725287473</v>
      </c>
      <c r="O16" s="7">
        <f t="shared" si="25"/>
        <v>96.574445426331962</v>
      </c>
      <c r="P16" s="7">
        <f t="shared" si="25"/>
        <v>103.17124114147593</v>
      </c>
      <c r="Q16" s="7">
        <f t="shared" si="25"/>
        <v>76.892784026475312</v>
      </c>
      <c r="R16" s="7">
        <f t="shared" si="25"/>
        <v>83.556244604498573</v>
      </c>
      <c r="S16" s="7">
        <f t="shared" si="25"/>
        <v>80.321461628293079</v>
      </c>
      <c r="T16" s="7">
        <f t="shared" si="25"/>
        <v>77.400586353287395</v>
      </c>
      <c r="U16" s="7">
        <f t="shared" si="25"/>
        <v>88.00681956529337</v>
      </c>
      <c r="V16" s="7">
        <f t="shared" si="25"/>
        <v>73.70554229170105</v>
      </c>
      <c r="W16" s="7">
        <f t="shared" si="25"/>
        <v>67.318476533003761</v>
      </c>
      <c r="X16" s="7">
        <f t="shared" si="25"/>
        <v>70.425199579297015</v>
      </c>
      <c r="Y16" s="7">
        <f t="shared" si="25"/>
        <v>73.82900205272756</v>
      </c>
      <c r="Z16" s="7">
        <f t="shared" si="25"/>
        <v>91.12397499837131</v>
      </c>
      <c r="AA16" s="7">
        <f t="shared" si="25"/>
        <v>982.3257782007563</v>
      </c>
      <c r="AB16" s="7">
        <f t="shared" si="25"/>
        <v>100.76243500000001</v>
      </c>
      <c r="AC16" s="7">
        <f t="shared" si="25"/>
        <v>106.21509999999999</v>
      </c>
      <c r="AD16" s="7">
        <f t="shared" si="25"/>
        <v>90.412790999999984</v>
      </c>
      <c r="AE16" s="7">
        <f t="shared" si="25"/>
        <v>88.821051000000011</v>
      </c>
      <c r="AF16" s="7">
        <f t="shared" si="25"/>
        <v>84.320256900493362</v>
      </c>
      <c r="AG16" s="7">
        <f t="shared" si="25"/>
        <v>88.157082999999986</v>
      </c>
      <c r="AH16" s="7">
        <f t="shared" ref="AH16:BM16" si="26">SUM(AH6:AH15)</f>
        <v>105.02250100000001</v>
      </c>
      <c r="AI16" s="7">
        <f t="shared" si="26"/>
        <v>83.62106</v>
      </c>
      <c r="AJ16" s="7">
        <f t="shared" si="26"/>
        <v>75.621767989054504</v>
      </c>
      <c r="AK16" s="7">
        <f t="shared" si="26"/>
        <v>77.604575369793878</v>
      </c>
      <c r="AL16" s="7">
        <f t="shared" si="26"/>
        <v>86.481351848084628</v>
      </c>
      <c r="AM16" s="7">
        <f t="shared" si="26"/>
        <v>106.40119166847363</v>
      </c>
      <c r="AN16" s="7">
        <f t="shared" si="26"/>
        <v>1093.4411647758998</v>
      </c>
      <c r="AO16" s="7">
        <f t="shared" si="26"/>
        <v>116.41893400000001</v>
      </c>
      <c r="AP16" s="7">
        <f t="shared" si="26"/>
        <v>133.02954505066674</v>
      </c>
      <c r="AQ16" s="7">
        <f t="shared" si="26"/>
        <v>108.524652</v>
      </c>
      <c r="AR16" s="7">
        <f t="shared" si="26"/>
        <v>97.89849055832498</v>
      </c>
      <c r="AS16" s="7">
        <f t="shared" si="26"/>
        <v>97.29289900000002</v>
      </c>
      <c r="AT16" s="7">
        <f t="shared" si="26"/>
        <v>93.107826362305346</v>
      </c>
      <c r="AU16" s="7">
        <f t="shared" si="26"/>
        <v>88.83173699999999</v>
      </c>
      <c r="AV16" s="7">
        <f t="shared" si="26"/>
        <v>87.163351707715762</v>
      </c>
      <c r="AW16" s="7">
        <f t="shared" si="26"/>
        <v>83.907121831306327</v>
      </c>
      <c r="AX16" s="7">
        <f t="shared" si="26"/>
        <v>82.374791999999999</v>
      </c>
      <c r="AY16" s="7">
        <f t="shared" si="26"/>
        <v>82.499630724999989</v>
      </c>
      <c r="AZ16" s="7">
        <f t="shared" si="26"/>
        <v>89.773550830014159</v>
      </c>
      <c r="BA16" s="7">
        <f t="shared" si="26"/>
        <v>1160.8225310653331</v>
      </c>
      <c r="BB16" s="7">
        <f t="shared" si="26"/>
        <v>103.63819896924004</v>
      </c>
      <c r="BC16" s="7">
        <f t="shared" si="26"/>
        <v>115.1967536088387</v>
      </c>
      <c r="BD16" s="7">
        <f t="shared" si="26"/>
        <v>87.398102577399996</v>
      </c>
      <c r="BE16" s="7">
        <f t="shared" si="26"/>
        <v>92.949211858160012</v>
      </c>
      <c r="BF16" s="7">
        <f t="shared" si="26"/>
        <v>85.088651858160006</v>
      </c>
      <c r="BG16" s="7">
        <f t="shared" si="26"/>
        <v>87.370003999999994</v>
      </c>
      <c r="BH16" s="7">
        <f t="shared" si="26"/>
        <v>87.485349999999997</v>
      </c>
      <c r="BI16" s="7">
        <f t="shared" si="26"/>
        <v>80.373419999999982</v>
      </c>
      <c r="BJ16" s="7">
        <f t="shared" si="26"/>
        <v>79.444528000000005</v>
      </c>
      <c r="BK16" s="7">
        <f t="shared" si="26"/>
        <v>79.960766554137535</v>
      </c>
      <c r="BL16" s="7">
        <f t="shared" si="26"/>
        <v>80.510113997285544</v>
      </c>
      <c r="BM16" s="7">
        <f t="shared" si="26"/>
        <v>111.47601599999999</v>
      </c>
      <c r="BN16" s="7">
        <f t="shared" ref="BN16:CA16" si="27">SUM(BN6:BN15)</f>
        <v>1090.8911174232219</v>
      </c>
      <c r="BO16" s="7">
        <f t="shared" si="27"/>
        <v>113.86257891128049</v>
      </c>
      <c r="BP16" s="7">
        <f t="shared" si="27"/>
        <v>106.47845</v>
      </c>
      <c r="BQ16" s="7">
        <f t="shared" si="27"/>
        <v>98.054585154605277</v>
      </c>
      <c r="BR16" s="7">
        <f t="shared" si="27"/>
        <v>99.304176749999996</v>
      </c>
      <c r="BS16" s="7">
        <f t="shared" si="27"/>
        <v>101.59708248320001</v>
      </c>
      <c r="BT16" s="7">
        <f t="shared" si="27"/>
        <v>94.453536510153342</v>
      </c>
      <c r="BU16" s="7">
        <f t="shared" si="27"/>
        <v>102.43300873170321</v>
      </c>
      <c r="BV16" s="7">
        <f t="shared" si="27"/>
        <v>88.94838543187997</v>
      </c>
      <c r="BW16" s="7">
        <f t="shared" si="27"/>
        <v>91.262961795599949</v>
      </c>
      <c r="BX16" s="7">
        <f t="shared" si="27"/>
        <v>88.289518200296698</v>
      </c>
      <c r="BY16" s="7">
        <f t="shared" si="27"/>
        <v>91.63860939765668</v>
      </c>
      <c r="BZ16" s="7">
        <f t="shared" si="27"/>
        <v>122.49726452664693</v>
      </c>
      <c r="CA16" s="7">
        <f t="shared" si="27"/>
        <v>1198.8201578930225</v>
      </c>
      <c r="CB16" s="39"/>
      <c r="CC16" s="39"/>
      <c r="CD16" s="39"/>
      <c r="CE16" s="39"/>
      <c r="CF16" s="39"/>
      <c r="CG16" s="77"/>
      <c r="CH16" s="39"/>
      <c r="CI16" s="39"/>
      <c r="CJ16" s="39"/>
      <c r="CK16" s="39"/>
      <c r="CL16" s="39"/>
      <c r="CM16" s="39"/>
      <c r="CN16" s="39"/>
      <c r="CO16" s="7">
        <f t="shared" ref="CO16:DA16" si="28">SUM(CO6:CO15)</f>
        <v>140.741369152853</v>
      </c>
      <c r="CP16" s="7">
        <f t="shared" si="28"/>
        <v>140.2604214864657</v>
      </c>
      <c r="CQ16" s="7">
        <f t="shared" si="28"/>
        <v>124.81576949139642</v>
      </c>
      <c r="CR16" s="7">
        <f t="shared" si="28"/>
        <v>104.26918050676895</v>
      </c>
      <c r="CS16" s="7">
        <f t="shared" si="28"/>
        <v>111.04028084677994</v>
      </c>
      <c r="CT16" s="7">
        <f t="shared" si="28"/>
        <v>109.46167876420051</v>
      </c>
      <c r="CU16" s="7">
        <f t="shared" si="28"/>
        <v>111.00550795119842</v>
      </c>
      <c r="CV16" s="7">
        <f t="shared" si="28"/>
        <v>96.532327747575593</v>
      </c>
      <c r="CW16" s="7">
        <f t="shared" si="28"/>
        <v>98.843489923608828</v>
      </c>
      <c r="CX16" s="7">
        <f t="shared" si="28"/>
        <v>95.594537742655191</v>
      </c>
      <c r="CY16" s="7">
        <f t="shared" si="28"/>
        <v>99.2536802759263</v>
      </c>
      <c r="CZ16" s="7">
        <f t="shared" si="28"/>
        <v>132.81752219079652</v>
      </c>
      <c r="DA16" s="7">
        <f t="shared" si="28"/>
        <v>1364.6357660802255</v>
      </c>
      <c r="DB16" s="7"/>
      <c r="DC16" s="7"/>
      <c r="DD16" s="7"/>
      <c r="DE16" s="7"/>
      <c r="DF16" s="7"/>
      <c r="DG16" s="7"/>
      <c r="DH16" s="7"/>
      <c r="DI16" s="7"/>
      <c r="DJ16" s="7">
        <f t="shared" ref="DJ16:DU16" si="29">SUM(DJ2:DJ14)</f>
        <v>149.88712795448149</v>
      </c>
      <c r="DK16" s="7">
        <f t="shared" si="29"/>
        <v>149.42837049360989</v>
      </c>
      <c r="DL16" s="7">
        <f t="shared" si="29"/>
        <v>132.89005745326929</v>
      </c>
      <c r="DM16" s="7">
        <f t="shared" si="29"/>
        <v>111.03594164376386</v>
      </c>
      <c r="DN16" s="7">
        <f t="shared" si="29"/>
        <v>118.23368676598889</v>
      </c>
      <c r="DO16" s="7">
        <f t="shared" si="29"/>
        <v>116.5276754414389</v>
      </c>
      <c r="DP16" s="7">
        <f t="shared" si="29"/>
        <v>118.17122225702903</v>
      </c>
      <c r="DQ16" s="7">
        <f t="shared" si="29"/>
        <v>102.81276972184146</v>
      </c>
      <c r="DR16" s="7">
        <f t="shared" si="29"/>
        <v>105.17871608776252</v>
      </c>
      <c r="DS16" s="7">
        <f t="shared" si="29"/>
        <v>101.71747040940127</v>
      </c>
      <c r="DT16" s="7">
        <f t="shared" si="29"/>
        <v>105.61855528388543</v>
      </c>
      <c r="DU16" s="7">
        <f t="shared" si="29"/>
        <v>141.4234626813803</v>
      </c>
      <c r="DV16" s="7">
        <f>SUM(DV6:DV14)</f>
        <v>1452.925056193852</v>
      </c>
    </row>
    <row r="17" spans="1:126" s="1" customFormat="1" x14ac:dyDescent="0.2">
      <c r="A17" s="6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9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9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9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9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9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9"/>
      <c r="CB17" s="40"/>
      <c r="CC17" s="40"/>
      <c r="CD17" s="40"/>
      <c r="CE17" s="40"/>
      <c r="CF17" s="40"/>
      <c r="CG17" s="78"/>
      <c r="CH17" s="40"/>
      <c r="CI17" s="40"/>
      <c r="CJ17" s="40"/>
      <c r="CK17" s="40"/>
      <c r="CL17" s="40"/>
      <c r="CM17" s="40"/>
      <c r="CN17" s="4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</row>
    <row r="18" spans="1:126" s="1" customFormat="1" ht="10.5" x14ac:dyDescent="0.25">
      <c r="A18" s="16" t="s">
        <v>30</v>
      </c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>
        <f>SUM(B18:M18)</f>
        <v>0</v>
      </c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>
        <f>SUM(O18:Z18)</f>
        <v>0</v>
      </c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>
        <f>SUM(AB18:AM18)</f>
        <v>0</v>
      </c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>
        <f>SUM(AO18:AZ18)</f>
        <v>0</v>
      </c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>
        <f>SUM(BB18:BM18)</f>
        <v>0</v>
      </c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>
        <f>SUM(BO18:BZ18)</f>
        <v>0</v>
      </c>
      <c r="CB18" s="11"/>
      <c r="CC18" s="11"/>
      <c r="CD18" s="11"/>
      <c r="CE18" s="11"/>
      <c r="CF18" s="11"/>
      <c r="CG18" s="79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>
        <f>SUM(CO18:CZ18)</f>
        <v>0</v>
      </c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</row>
    <row r="19" spans="1:126" s="1" customFormat="1" x14ac:dyDescent="0.2">
      <c r="A19" s="6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9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9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9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9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9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9"/>
      <c r="CB19" s="9"/>
      <c r="CC19" s="9"/>
      <c r="CD19" s="9"/>
      <c r="CE19" s="9"/>
      <c r="CF19" s="9"/>
      <c r="CG19" s="43"/>
      <c r="CH19" s="9"/>
      <c r="CI19" s="9"/>
      <c r="CJ19" s="9"/>
      <c r="CK19" s="9"/>
      <c r="CL19" s="9"/>
      <c r="CM19" s="9"/>
      <c r="CN19" s="9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</row>
    <row r="20" spans="1:126" s="1" customFormat="1" ht="10.5" x14ac:dyDescent="0.25">
      <c r="A20" s="15" t="s">
        <v>29</v>
      </c>
      <c r="B20" s="3">
        <f t="shared" ref="B20:N20" si="30">SUM(B16,B18)</f>
        <v>97.559201938390061</v>
      </c>
      <c r="C20" s="3">
        <f t="shared" si="30"/>
        <v>89.180317841345186</v>
      </c>
      <c r="D20" s="3">
        <f t="shared" si="30"/>
        <v>79.572337958620778</v>
      </c>
      <c r="E20" s="3">
        <f t="shared" si="30"/>
        <v>84.237596915886442</v>
      </c>
      <c r="F20" s="3">
        <f t="shared" si="30"/>
        <v>80.527599088136753</v>
      </c>
      <c r="G20" s="3">
        <f t="shared" si="30"/>
        <v>71.996033680415323</v>
      </c>
      <c r="H20" s="3">
        <f t="shared" si="30"/>
        <v>95.052386910110144</v>
      </c>
      <c r="I20" s="3">
        <f t="shared" si="30"/>
        <v>71.656840688726462</v>
      </c>
      <c r="J20" s="3">
        <f t="shared" si="30"/>
        <v>70.814607037213435</v>
      </c>
      <c r="K20" s="3">
        <f t="shared" si="30"/>
        <v>72.955954227171233</v>
      </c>
      <c r="L20" s="3">
        <f t="shared" si="30"/>
        <v>78.613025172094282</v>
      </c>
      <c r="M20" s="3">
        <f t="shared" si="30"/>
        <v>92.892155794764662</v>
      </c>
      <c r="N20" s="3">
        <f t="shared" si="30"/>
        <v>985.05805725287473</v>
      </c>
      <c r="O20" s="3">
        <f t="shared" ref="O20:AA20" si="31">SUM(O16,O18)</f>
        <v>96.574445426331962</v>
      </c>
      <c r="P20" s="3">
        <f t="shared" si="31"/>
        <v>103.17124114147593</v>
      </c>
      <c r="Q20" s="3">
        <f t="shared" si="31"/>
        <v>76.892784026475312</v>
      </c>
      <c r="R20" s="3">
        <f t="shared" si="31"/>
        <v>83.556244604498573</v>
      </c>
      <c r="S20" s="3">
        <f t="shared" si="31"/>
        <v>80.321461628293079</v>
      </c>
      <c r="T20" s="3">
        <f t="shared" si="31"/>
        <v>77.400586353287395</v>
      </c>
      <c r="U20" s="3">
        <f t="shared" si="31"/>
        <v>88.00681956529337</v>
      </c>
      <c r="V20" s="3">
        <f t="shared" si="31"/>
        <v>73.70554229170105</v>
      </c>
      <c r="W20" s="3">
        <f t="shared" si="31"/>
        <v>67.318476533003761</v>
      </c>
      <c r="X20" s="3">
        <f t="shared" si="31"/>
        <v>70.425199579297015</v>
      </c>
      <c r="Y20" s="3">
        <f t="shared" si="31"/>
        <v>73.82900205272756</v>
      </c>
      <c r="Z20" s="3">
        <f t="shared" si="31"/>
        <v>91.12397499837131</v>
      </c>
      <c r="AA20" s="3">
        <f t="shared" si="31"/>
        <v>982.3257782007563</v>
      </c>
      <c r="AB20" s="3">
        <f t="shared" ref="AB20:AN20" si="32">SUM(AB16,AB18)</f>
        <v>100.76243500000001</v>
      </c>
      <c r="AC20" s="3">
        <f t="shared" si="32"/>
        <v>106.21509999999999</v>
      </c>
      <c r="AD20" s="3">
        <f t="shared" si="32"/>
        <v>90.412790999999984</v>
      </c>
      <c r="AE20" s="3">
        <f t="shared" si="32"/>
        <v>88.821051000000011</v>
      </c>
      <c r="AF20" s="3">
        <f t="shared" si="32"/>
        <v>84.320256900493362</v>
      </c>
      <c r="AG20" s="3">
        <f t="shared" si="32"/>
        <v>88.157082999999986</v>
      </c>
      <c r="AH20" s="3">
        <f t="shared" si="32"/>
        <v>105.02250100000001</v>
      </c>
      <c r="AI20" s="3">
        <f t="shared" si="32"/>
        <v>83.62106</v>
      </c>
      <c r="AJ20" s="3">
        <f t="shared" si="32"/>
        <v>75.621767989054504</v>
      </c>
      <c r="AK20" s="3">
        <f t="shared" si="32"/>
        <v>77.604575369793878</v>
      </c>
      <c r="AL20" s="3">
        <f t="shared" si="32"/>
        <v>86.481351848084628</v>
      </c>
      <c r="AM20" s="3">
        <f t="shared" si="32"/>
        <v>106.40119166847363</v>
      </c>
      <c r="AN20" s="3">
        <f t="shared" si="32"/>
        <v>1093.4411647758998</v>
      </c>
      <c r="AO20" s="3">
        <f t="shared" ref="AO20:BA20" si="33">SUM(AO16,AO18)</f>
        <v>116.41893400000001</v>
      </c>
      <c r="AP20" s="3">
        <f t="shared" si="33"/>
        <v>133.02954505066674</v>
      </c>
      <c r="AQ20" s="3">
        <f t="shared" si="33"/>
        <v>108.524652</v>
      </c>
      <c r="AR20" s="3">
        <f t="shared" si="33"/>
        <v>97.89849055832498</v>
      </c>
      <c r="AS20" s="3">
        <f t="shared" si="33"/>
        <v>97.29289900000002</v>
      </c>
      <c r="AT20" s="3">
        <f t="shared" si="33"/>
        <v>93.107826362305346</v>
      </c>
      <c r="AU20" s="3">
        <f t="shared" si="33"/>
        <v>88.83173699999999</v>
      </c>
      <c r="AV20" s="3">
        <f t="shared" si="33"/>
        <v>87.163351707715762</v>
      </c>
      <c r="AW20" s="3">
        <f t="shared" si="33"/>
        <v>83.907121831306327</v>
      </c>
      <c r="AX20" s="3">
        <f t="shared" si="33"/>
        <v>82.374791999999999</v>
      </c>
      <c r="AY20" s="3">
        <f t="shared" si="33"/>
        <v>82.499630724999989</v>
      </c>
      <c r="AZ20" s="3">
        <f t="shared" si="33"/>
        <v>89.773550830014159</v>
      </c>
      <c r="BA20" s="3">
        <f t="shared" si="33"/>
        <v>1160.8225310653331</v>
      </c>
      <c r="BB20" s="3">
        <f t="shared" ref="BB20:BN20" si="34">SUM(BB16,BB18)</f>
        <v>103.63819896924004</v>
      </c>
      <c r="BC20" s="3">
        <f t="shared" si="34"/>
        <v>115.1967536088387</v>
      </c>
      <c r="BD20" s="3">
        <f t="shared" si="34"/>
        <v>87.398102577399996</v>
      </c>
      <c r="BE20" s="3">
        <f t="shared" si="34"/>
        <v>92.949211858160012</v>
      </c>
      <c r="BF20" s="3">
        <f t="shared" si="34"/>
        <v>85.088651858160006</v>
      </c>
      <c r="BG20" s="3">
        <f t="shared" si="34"/>
        <v>87.370003999999994</v>
      </c>
      <c r="BH20" s="3">
        <f t="shared" si="34"/>
        <v>87.485349999999997</v>
      </c>
      <c r="BI20" s="3">
        <f t="shared" si="34"/>
        <v>80.373419999999982</v>
      </c>
      <c r="BJ20" s="3">
        <f t="shared" si="34"/>
        <v>79.444528000000005</v>
      </c>
      <c r="BK20" s="3">
        <f t="shared" si="34"/>
        <v>79.960766554137535</v>
      </c>
      <c r="BL20" s="3">
        <f t="shared" si="34"/>
        <v>80.510113997285544</v>
      </c>
      <c r="BM20" s="3">
        <f t="shared" si="34"/>
        <v>111.47601599999999</v>
      </c>
      <c r="BN20" s="3">
        <f t="shared" si="34"/>
        <v>1090.8911174232219</v>
      </c>
      <c r="BO20" s="3">
        <f t="shared" ref="BO20:CA20" si="35">SUM(BO16,BO18)</f>
        <v>113.86257891128049</v>
      </c>
      <c r="BP20" s="3">
        <f t="shared" si="35"/>
        <v>106.47845</v>
      </c>
      <c r="BQ20" s="3">
        <f t="shared" si="35"/>
        <v>98.054585154605277</v>
      </c>
      <c r="BR20" s="3">
        <f t="shared" si="35"/>
        <v>99.304176749999996</v>
      </c>
      <c r="BS20" s="3">
        <f t="shared" si="35"/>
        <v>101.59708248320001</v>
      </c>
      <c r="BT20" s="3">
        <f t="shared" si="35"/>
        <v>94.453536510153342</v>
      </c>
      <c r="BU20" s="3">
        <f t="shared" si="35"/>
        <v>102.43300873170321</v>
      </c>
      <c r="BV20" s="3">
        <f t="shared" si="35"/>
        <v>88.94838543187997</v>
      </c>
      <c r="BW20" s="3">
        <f t="shared" si="35"/>
        <v>91.262961795599949</v>
      </c>
      <c r="BX20" s="3">
        <f t="shared" si="35"/>
        <v>88.289518200296698</v>
      </c>
      <c r="BY20" s="3">
        <f t="shared" si="35"/>
        <v>91.63860939765668</v>
      </c>
      <c r="BZ20" s="3">
        <f t="shared" si="35"/>
        <v>122.49726452664693</v>
      </c>
      <c r="CA20" s="3">
        <f t="shared" si="35"/>
        <v>1198.8201578930225</v>
      </c>
      <c r="CB20" s="3"/>
      <c r="CC20" s="3"/>
      <c r="CD20" s="3"/>
      <c r="CE20" s="3"/>
      <c r="CF20" s="3"/>
      <c r="CG20" s="80"/>
      <c r="CH20" s="3"/>
      <c r="CI20" s="3"/>
      <c r="CJ20" s="3"/>
      <c r="CK20" s="3"/>
      <c r="CL20" s="3"/>
      <c r="CM20" s="3"/>
      <c r="CN20" s="3"/>
      <c r="CO20" s="3">
        <f t="shared" ref="CO20:DA20" si="36">SUM(CO16,CO18)</f>
        <v>140.741369152853</v>
      </c>
      <c r="CP20" s="3">
        <f t="shared" si="36"/>
        <v>140.2604214864657</v>
      </c>
      <c r="CQ20" s="3">
        <f t="shared" si="36"/>
        <v>124.81576949139642</v>
      </c>
      <c r="CR20" s="3">
        <f t="shared" si="36"/>
        <v>104.26918050676895</v>
      </c>
      <c r="CS20" s="3">
        <f t="shared" si="36"/>
        <v>111.04028084677994</v>
      </c>
      <c r="CT20" s="3">
        <f t="shared" si="36"/>
        <v>109.46167876420051</v>
      </c>
      <c r="CU20" s="3">
        <f t="shared" si="36"/>
        <v>111.00550795119842</v>
      </c>
      <c r="CV20" s="3">
        <f t="shared" si="36"/>
        <v>96.532327747575593</v>
      </c>
      <c r="CW20" s="3">
        <f t="shared" si="36"/>
        <v>98.843489923608828</v>
      </c>
      <c r="CX20" s="3">
        <f t="shared" si="36"/>
        <v>95.594537742655191</v>
      </c>
      <c r="CY20" s="3">
        <f t="shared" si="36"/>
        <v>99.2536802759263</v>
      </c>
      <c r="CZ20" s="3">
        <f t="shared" si="36"/>
        <v>132.81752219079652</v>
      </c>
      <c r="DA20" s="3">
        <f t="shared" si="36"/>
        <v>1364.6357660802255</v>
      </c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</row>
    <row r="21" spans="1:126" s="1" customFormat="1" x14ac:dyDescent="0.2">
      <c r="A21" s="6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9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9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9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9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9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9"/>
      <c r="CB21" s="9"/>
      <c r="CC21" s="9"/>
      <c r="CD21" s="9"/>
      <c r="CE21" s="9"/>
      <c r="CF21" s="9"/>
      <c r="CG21" s="43"/>
      <c r="CH21" s="9"/>
      <c r="CI21" s="9"/>
      <c r="CJ21" s="9"/>
      <c r="CK21" s="9"/>
      <c r="CL21" s="9"/>
      <c r="CM21" s="9"/>
      <c r="CN21" s="9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</row>
    <row r="22" spans="1:126" s="1" customFormat="1" ht="10.5" x14ac:dyDescent="0.25">
      <c r="A22" s="14" t="s">
        <v>28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81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</row>
    <row r="23" spans="1:126" s="1" customFormat="1" ht="12.5" x14ac:dyDescent="0.25">
      <c r="A23" s="5" t="s">
        <v>19</v>
      </c>
      <c r="B23" s="118">
        <v>8.8177870000000009</v>
      </c>
      <c r="C23" s="119">
        <v>8.2198895999999984</v>
      </c>
      <c r="D23" s="119">
        <v>8.8757006999999994</v>
      </c>
      <c r="E23" s="119">
        <v>8.3398069999999969</v>
      </c>
      <c r="F23" s="119">
        <v>8.4675029999999989</v>
      </c>
      <c r="G23" s="119">
        <v>8.4009810000000016</v>
      </c>
      <c r="H23" s="119">
        <v>8.2291362999999986</v>
      </c>
      <c r="I23" s="119">
        <v>8.6039453000000012</v>
      </c>
      <c r="J23" s="119">
        <v>8.7788515</v>
      </c>
      <c r="K23" s="119">
        <v>9.1889870000000027</v>
      </c>
      <c r="L23" s="119">
        <v>9.099971</v>
      </c>
      <c r="M23" s="120">
        <v>8.3185540000000007</v>
      </c>
      <c r="N23" s="19">
        <f t="shared" ref="N23:N36" si="37">SUM(B23:M23)</f>
        <v>103.3411134</v>
      </c>
      <c r="O23" s="118">
        <v>10.3846024</v>
      </c>
      <c r="P23" s="119">
        <v>9.7856194000000016</v>
      </c>
      <c r="Q23" s="119">
        <v>9.1063170000000007</v>
      </c>
      <c r="R23" s="119">
        <v>8.5063870000000001</v>
      </c>
      <c r="S23" s="119">
        <v>8.8659110000000005</v>
      </c>
      <c r="T23" s="119">
        <v>8.6921077500000017</v>
      </c>
      <c r="U23" s="119">
        <v>8.0567810000000009</v>
      </c>
      <c r="V23" s="119">
        <v>9.657879000000003</v>
      </c>
      <c r="W23" s="119">
        <v>9.2969624999999994</v>
      </c>
      <c r="X23" s="119">
        <v>8.6341430000000017</v>
      </c>
      <c r="Y23" s="119">
        <v>9.2910520000000041</v>
      </c>
      <c r="Z23" s="120">
        <v>8.6570605</v>
      </c>
      <c r="AA23" s="19">
        <f t="shared" ref="AA23:AA36" si="38">SUM(O23:Z23)</f>
        <v>108.93482255000001</v>
      </c>
      <c r="AB23" s="118">
        <v>10.102624999999998</v>
      </c>
      <c r="AC23" s="119">
        <v>9.6543330000000012</v>
      </c>
      <c r="AD23" s="119">
        <v>9.4277689999999978</v>
      </c>
      <c r="AE23" s="119">
        <v>9.3327062000000005</v>
      </c>
      <c r="AF23" s="119">
        <v>9.7207870000000032</v>
      </c>
      <c r="AG23" s="119">
        <v>10.574944999999998</v>
      </c>
      <c r="AH23" s="119">
        <v>9.851305</v>
      </c>
      <c r="AI23" s="119">
        <v>10.505527000000001</v>
      </c>
      <c r="AJ23" s="119">
        <v>10.547423000000002</v>
      </c>
      <c r="AK23" s="119">
        <v>9.9867380000000008</v>
      </c>
      <c r="AL23" s="119">
        <v>10.89926425</v>
      </c>
      <c r="AM23" s="120">
        <v>9.871265600000001</v>
      </c>
      <c r="AN23" s="19">
        <f t="shared" ref="AN23:AN36" si="39">SUM(AB23:AM23)</f>
        <v>120.47468805</v>
      </c>
      <c r="AO23" s="118">
        <v>11.132245000000001</v>
      </c>
      <c r="AP23" s="119">
        <v>10.945779499999999</v>
      </c>
      <c r="AQ23" s="119">
        <v>11.320213000000004</v>
      </c>
      <c r="AR23" s="119">
        <v>10.369405999999998</v>
      </c>
      <c r="AS23" s="119">
        <v>10.531519250000001</v>
      </c>
      <c r="AT23" s="119">
        <v>10.655487000000001</v>
      </c>
      <c r="AU23" s="119">
        <v>9.6387970000000003</v>
      </c>
      <c r="AV23" s="119">
        <v>11.374927000000001</v>
      </c>
      <c r="AW23" s="119">
        <v>10.99414825</v>
      </c>
      <c r="AX23" s="119">
        <v>11.215166000000004</v>
      </c>
      <c r="AY23" s="119">
        <v>10.996999000000001</v>
      </c>
      <c r="AZ23" s="120">
        <v>9.8943899999999996</v>
      </c>
      <c r="BA23" s="19">
        <f t="shared" ref="BA23:BA36" si="40">SUM(AO23:AZ23)</f>
        <v>129.06907699999999</v>
      </c>
      <c r="BB23" s="118">
        <v>7.1818129999999991</v>
      </c>
      <c r="BC23" s="119">
        <v>7.9701889999999995</v>
      </c>
      <c r="BD23" s="119">
        <v>8.6869879999999995</v>
      </c>
      <c r="BE23" s="119">
        <v>8.9616590000000009</v>
      </c>
      <c r="BF23" s="119">
        <v>8.8724715000000014</v>
      </c>
      <c r="BG23" s="119">
        <v>9.8884139999999991</v>
      </c>
      <c r="BH23" s="119">
        <v>9.5933679999999999</v>
      </c>
      <c r="BI23" s="119">
        <v>10.779869</v>
      </c>
      <c r="BJ23" s="119">
        <v>11.063364999999999</v>
      </c>
      <c r="BK23" s="119">
        <v>10.304039000000001</v>
      </c>
      <c r="BL23" s="119">
        <v>10.427673999999998</v>
      </c>
      <c r="BM23" s="120">
        <v>9.832846</v>
      </c>
      <c r="BN23" s="19">
        <f t="shared" ref="BN23:BN36" si="41">SUM(BB23:BM23)</f>
        <v>113.5626955</v>
      </c>
      <c r="BO23" s="127">
        <v>11.021422000000003</v>
      </c>
      <c r="BP23" s="127">
        <v>9.9221840000000014</v>
      </c>
      <c r="BQ23" s="127">
        <v>9.8534129999999998</v>
      </c>
      <c r="BR23" s="127">
        <v>10.208964</v>
      </c>
      <c r="BS23" s="127">
        <v>10.749552999999999</v>
      </c>
      <c r="BT23" s="127">
        <v>10.572428999999996</v>
      </c>
      <c r="BU23" s="127">
        <v>10.714401499999999</v>
      </c>
      <c r="BV23" s="127">
        <v>11.824291999999998</v>
      </c>
      <c r="BW23" s="127">
        <v>12.050346999999999</v>
      </c>
      <c r="BX23" s="127">
        <v>11.574012</v>
      </c>
      <c r="BY23" s="127">
        <v>12.303879999999998</v>
      </c>
      <c r="BZ23" s="127">
        <v>11.156905999999999</v>
      </c>
      <c r="CA23" s="19">
        <f t="shared" ref="CA23:CA36" si="42">SUM(BO23:BZ23)</f>
        <v>131.95180349999998</v>
      </c>
      <c r="CB23" s="34">
        <f t="shared" ref="CB23:CB36" si="43">IFERROR(($CA23/$N23)^(1/5)-1,0)</f>
        <v>5.0094633019475587E-2</v>
      </c>
      <c r="CC23" s="34">
        <f t="shared" ref="CC23:CC36" si="44">IFERROR((CA23/AA23)^(1/4)-1,0)</f>
        <v>4.9088557205286376E-2</v>
      </c>
      <c r="CD23" s="34">
        <f t="shared" ref="CD23:CD36" si="45">IFERROR((CA23/AN23)^(1/3)-1,0)</f>
        <v>3.0797065087957654E-2</v>
      </c>
      <c r="CE23" s="34">
        <f t="shared" ref="CE23:CE36" si="46">IFERROR((CA23/BA23)^(1/2)-1,0)</f>
        <v>1.1105710212643283E-2</v>
      </c>
      <c r="CF23" s="34">
        <f t="shared" ref="CF23:CF36" si="47">IFERROR((CA23/BN23)^(1/1)-1,0)</f>
        <v>0.16192912574886864</v>
      </c>
      <c r="CG23" s="42">
        <v>0.1129</v>
      </c>
      <c r="CH23" s="35" t="s">
        <v>92</v>
      </c>
      <c r="CI23" s="36">
        <f t="shared" ref="CI23:CN36" si="48">HLOOKUP($CH23,$CB$4:$CG$116,ROW($CB23)-ROW($CB$3), FALSE)</f>
        <v>0.16192912574886864</v>
      </c>
      <c r="CJ23" s="36">
        <f t="shared" si="48"/>
        <v>0.16192912574886864</v>
      </c>
      <c r="CK23" s="36">
        <f t="shared" si="48"/>
        <v>0.16192912574886864</v>
      </c>
      <c r="CL23" s="36">
        <f t="shared" si="48"/>
        <v>0.16192912574886864</v>
      </c>
      <c r="CM23" s="36">
        <f t="shared" si="48"/>
        <v>0.16192912574886864</v>
      </c>
      <c r="CN23" s="36">
        <f t="shared" si="48"/>
        <v>0.16192912574886864</v>
      </c>
      <c r="CO23" s="118">
        <v>12.427009999999999</v>
      </c>
      <c r="CP23" s="119">
        <v>11.785483250000002</v>
      </c>
      <c r="CQ23" s="119">
        <v>12.998505999999999</v>
      </c>
      <c r="CR23" s="119">
        <v>11.981410500000001</v>
      </c>
      <c r="CS23" s="119">
        <v>12.299929749999997</v>
      </c>
      <c r="CT23" s="120">
        <v>12.511470000000001</v>
      </c>
      <c r="CU23" s="51">
        <f t="shared" ref="CU23:CU36" si="49">BU23*(1+CI23)</f>
        <v>12.449375167817365</v>
      </c>
      <c r="CV23" s="51">
        <f t="shared" ref="CV23:CV36" si="50">BV23*(1+CJ23)</f>
        <v>13.73898926615934</v>
      </c>
      <c r="CW23" s="51">
        <f t="shared" ref="CW23:CW36" si="51">BW23*(1+CK23)</f>
        <v>14.0016491546805</v>
      </c>
      <c r="CX23" s="51">
        <f t="shared" ref="CX23:CX36" si="52">BX23*(1+CL23)</f>
        <v>13.448181644566914</v>
      </c>
      <c r="CY23" s="51">
        <f t="shared" ref="CY23:CY36" si="53">BY23*(1+CM23)</f>
        <v>14.296236531718987</v>
      </c>
      <c r="CZ23" s="51">
        <f t="shared" ref="CZ23:CZ36" si="54">BZ23*(1+CN23)</f>
        <v>12.963534034642306</v>
      </c>
      <c r="DA23" s="19">
        <f t="shared" ref="DA23:DA36" si="55">SUM(CO23:CZ23)</f>
        <v>154.90177529958541</v>
      </c>
      <c r="DB23" s="52">
        <f>IFERROR((DA23/AA23)^(1/5)-1,0)</f>
        <v>7.2946167852456556E-2</v>
      </c>
      <c r="DC23" s="53">
        <f>IFERROR((DA23/AN23)^(1/4)-1,0)</f>
        <v>6.4854195097282963E-2</v>
      </c>
      <c r="DD23" s="52">
        <f>IFERROR((DA23/BA23)^(1/3)-1,0)</f>
        <v>6.2701752905342412E-2</v>
      </c>
      <c r="DE23" s="52">
        <f>IFERROR((DA23/BN23)^(1/2)-1,0)</f>
        <v>0.16791262040630528</v>
      </c>
      <c r="DF23" s="54">
        <f>IFERROR((DA23/CA23)^(1/1)-1,0)</f>
        <v>0.17392692779364261</v>
      </c>
      <c r="DG23" s="55"/>
      <c r="DH23" s="35" t="s">
        <v>91</v>
      </c>
      <c r="DI23" s="56">
        <f t="shared" ref="DI23:DI36" si="56">HLOOKUP(DH23,$DB$4:$DG$125,ROW($DB23)-ROW($DB$3), FALSE)</f>
        <v>0.16791262040630528</v>
      </c>
      <c r="DJ23" s="61">
        <f t="shared" ref="DJ23:DU23" si="57">CO23*(1+$DI23)</f>
        <v>14.513661812915359</v>
      </c>
      <c r="DK23" s="61">
        <f t="shared" si="57"/>
        <v>13.764414625262122</v>
      </c>
      <c r="DL23" s="61">
        <f t="shared" si="57"/>
        <v>15.18111920382708</v>
      </c>
      <c r="DM23" s="61">
        <f t="shared" si="57"/>
        <v>13.993240533218621</v>
      </c>
      <c r="DN23" s="61">
        <f t="shared" si="57"/>
        <v>14.365243185135968</v>
      </c>
      <c r="DO23" s="61">
        <f t="shared" si="57"/>
        <v>14.612303712834878</v>
      </c>
      <c r="DP23" s="61">
        <f t="shared" si="57"/>
        <v>14.539782374666766</v>
      </c>
      <c r="DQ23" s="61">
        <f t="shared" si="57"/>
        <v>16.045938955574258</v>
      </c>
      <c r="DR23" s="61">
        <f t="shared" si="57"/>
        <v>16.352702754252633</v>
      </c>
      <c r="DS23" s="61">
        <f t="shared" si="57"/>
        <v>15.706301064206119</v>
      </c>
      <c r="DT23" s="61">
        <f t="shared" si="57"/>
        <v>16.696755069708271</v>
      </c>
      <c r="DU23" s="61">
        <f t="shared" si="57"/>
        <v>15.140275004125419</v>
      </c>
      <c r="DV23" s="62">
        <f t="shared" ref="DV23:DV35" si="58">SUM(DJ23:DU23)</f>
        <v>180.91173829572747</v>
      </c>
    </row>
    <row r="24" spans="1:126" s="1" customFormat="1" ht="12.5" x14ac:dyDescent="0.2">
      <c r="A24" s="13" t="s">
        <v>18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19">
        <f t="shared" si="37"/>
        <v>0</v>
      </c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19">
        <f t="shared" si="38"/>
        <v>0</v>
      </c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19">
        <f t="shared" si="39"/>
        <v>0</v>
      </c>
      <c r="AO24" s="25"/>
      <c r="AP24" s="25"/>
      <c r="AQ24" s="25"/>
      <c r="AR24" s="25"/>
      <c r="AS24" s="25"/>
      <c r="AT24" s="25"/>
      <c r="AU24" s="25"/>
      <c r="AV24" s="25"/>
      <c r="AW24" s="25"/>
      <c r="AX24" s="25"/>
      <c r="AY24" s="25"/>
      <c r="AZ24" s="25"/>
      <c r="BA24" s="19">
        <f t="shared" si="40"/>
        <v>0</v>
      </c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5"/>
      <c r="BM24" s="25"/>
      <c r="BN24" s="19">
        <f t="shared" si="41"/>
        <v>0</v>
      </c>
      <c r="BO24" s="25"/>
      <c r="BP24" s="25"/>
      <c r="BQ24" s="25"/>
      <c r="BR24" s="25"/>
      <c r="BS24" s="25"/>
      <c r="BT24" s="25"/>
      <c r="BU24" s="25"/>
      <c r="BV24" s="25"/>
      <c r="BW24" s="25"/>
      <c r="BX24" s="25"/>
      <c r="BY24" s="25"/>
      <c r="BZ24" s="25"/>
      <c r="CA24" s="19">
        <f t="shared" si="42"/>
        <v>0</v>
      </c>
      <c r="CB24" s="34">
        <f t="shared" si="43"/>
        <v>0</v>
      </c>
      <c r="CC24" s="34">
        <f t="shared" si="44"/>
        <v>0</v>
      </c>
      <c r="CD24" s="34">
        <f t="shared" si="45"/>
        <v>0</v>
      </c>
      <c r="CE24" s="34">
        <f t="shared" si="46"/>
        <v>0</v>
      </c>
      <c r="CF24" s="34">
        <f t="shared" si="47"/>
        <v>0</v>
      </c>
      <c r="CG24" s="42">
        <v>0.1129</v>
      </c>
      <c r="CH24" s="35" t="s">
        <v>92</v>
      </c>
      <c r="CI24" s="36">
        <f t="shared" si="48"/>
        <v>0</v>
      </c>
      <c r="CJ24" s="36">
        <f t="shared" si="48"/>
        <v>0</v>
      </c>
      <c r="CK24" s="36">
        <f t="shared" si="48"/>
        <v>0</v>
      </c>
      <c r="CL24" s="36">
        <f t="shared" si="48"/>
        <v>0</v>
      </c>
      <c r="CM24" s="36">
        <f t="shared" si="48"/>
        <v>0</v>
      </c>
      <c r="CN24" s="36">
        <f t="shared" si="48"/>
        <v>0</v>
      </c>
      <c r="CO24" s="25"/>
      <c r="CP24" s="25"/>
      <c r="CQ24" s="25"/>
      <c r="CR24" s="25"/>
      <c r="CS24" s="25"/>
      <c r="CT24" s="25"/>
      <c r="CU24" s="51">
        <f t="shared" si="49"/>
        <v>0</v>
      </c>
      <c r="CV24" s="51">
        <f t="shared" si="50"/>
        <v>0</v>
      </c>
      <c r="CW24" s="51">
        <f t="shared" si="51"/>
        <v>0</v>
      </c>
      <c r="CX24" s="51">
        <f t="shared" si="52"/>
        <v>0</v>
      </c>
      <c r="CY24" s="51">
        <f t="shared" si="53"/>
        <v>0</v>
      </c>
      <c r="CZ24" s="51">
        <f t="shared" si="54"/>
        <v>0</v>
      </c>
      <c r="DA24" s="19">
        <f t="shared" si="55"/>
        <v>0</v>
      </c>
      <c r="DB24" s="52">
        <f t="shared" ref="DB24:DB36" si="59">IFERROR((DA24/AA24)^(1/5)-1,0)</f>
        <v>0</v>
      </c>
      <c r="DC24" s="53">
        <f t="shared" ref="DC24:DC36" si="60">IFERROR((DA24/AN24)^(1/4)-1,0)</f>
        <v>0</v>
      </c>
      <c r="DD24" s="52">
        <f t="shared" ref="DD24:DD36" si="61">IFERROR((DA24/BA24)^(1/3)-1,0)</f>
        <v>0</v>
      </c>
      <c r="DE24" s="52">
        <f t="shared" ref="DE24:DE36" si="62">IFERROR((DA24/BN24)^(1/2)-1,0)</f>
        <v>0</v>
      </c>
      <c r="DF24" s="54">
        <f t="shared" ref="DF24:DF36" si="63">IFERROR((DA24/CA24)^(1/1)-1,0)</f>
        <v>0</v>
      </c>
      <c r="DG24" s="55"/>
      <c r="DH24" s="35" t="s">
        <v>91</v>
      </c>
      <c r="DI24" s="56">
        <f t="shared" si="56"/>
        <v>0</v>
      </c>
      <c r="DJ24" s="61">
        <f t="shared" ref="DJ24:DJ36" si="64">CO24*(1+$DI24)</f>
        <v>0</v>
      </c>
      <c r="DK24" s="61">
        <f t="shared" ref="DK24:DK36" si="65">CP24*(1+$DI24)</f>
        <v>0</v>
      </c>
      <c r="DL24" s="61">
        <f t="shared" ref="DL24:DL36" si="66">CQ24*(1+$DI24)</f>
        <v>0</v>
      </c>
      <c r="DM24" s="61">
        <f t="shared" ref="DM24:DM36" si="67">CR24*(1+$DI24)</f>
        <v>0</v>
      </c>
      <c r="DN24" s="61">
        <f t="shared" ref="DN24:DN36" si="68">CS24*(1+$DI24)</f>
        <v>0</v>
      </c>
      <c r="DO24" s="61">
        <f t="shared" ref="DO24:DO36" si="69">CT24*(1+$DI24)</f>
        <v>0</v>
      </c>
      <c r="DP24" s="61">
        <f t="shared" ref="DP24:DP36" si="70">CU24*(1+$DI24)</f>
        <v>0</v>
      </c>
      <c r="DQ24" s="61">
        <f t="shared" ref="DQ24:DQ36" si="71">CV24*(1+$DI24)</f>
        <v>0</v>
      </c>
      <c r="DR24" s="61">
        <f t="shared" ref="DR24:DR36" si="72">CW24*(1+$DI24)</f>
        <v>0</v>
      </c>
      <c r="DS24" s="61">
        <f t="shared" ref="DS24:DS36" si="73">CX24*(1+$DI24)</f>
        <v>0</v>
      </c>
      <c r="DT24" s="61">
        <f t="shared" ref="DT24:DT36" si="74">CY24*(1+$DI24)</f>
        <v>0</v>
      </c>
      <c r="DU24" s="61">
        <f t="shared" ref="DU24:DU36" si="75">CZ24*(1+$DI24)</f>
        <v>0</v>
      </c>
      <c r="DV24" s="62">
        <f t="shared" si="58"/>
        <v>0</v>
      </c>
    </row>
    <row r="25" spans="1:126" s="1" customFormat="1" ht="12.5" x14ac:dyDescent="0.2">
      <c r="A25" s="13" t="s">
        <v>17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19">
        <f t="shared" si="37"/>
        <v>0</v>
      </c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19">
        <f t="shared" si="38"/>
        <v>0</v>
      </c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19">
        <f t="shared" si="39"/>
        <v>0</v>
      </c>
      <c r="AO25" s="25"/>
      <c r="AP25" s="25"/>
      <c r="AQ25" s="25"/>
      <c r="AR25" s="25"/>
      <c r="AS25" s="25"/>
      <c r="AT25" s="25"/>
      <c r="AU25" s="25"/>
      <c r="AV25" s="25"/>
      <c r="AW25" s="25"/>
      <c r="AX25" s="25"/>
      <c r="AY25" s="25"/>
      <c r="AZ25" s="25"/>
      <c r="BA25" s="19">
        <f t="shared" si="40"/>
        <v>0</v>
      </c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5"/>
      <c r="BM25" s="25"/>
      <c r="BN25" s="19">
        <f t="shared" si="41"/>
        <v>0</v>
      </c>
      <c r="BO25" s="25"/>
      <c r="BP25" s="25"/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19">
        <f t="shared" si="42"/>
        <v>0</v>
      </c>
      <c r="CB25" s="34">
        <f t="shared" si="43"/>
        <v>0</v>
      </c>
      <c r="CC25" s="34">
        <f t="shared" si="44"/>
        <v>0</v>
      </c>
      <c r="CD25" s="34">
        <f t="shared" si="45"/>
        <v>0</v>
      </c>
      <c r="CE25" s="34">
        <f t="shared" si="46"/>
        <v>0</v>
      </c>
      <c r="CF25" s="34">
        <f t="shared" si="47"/>
        <v>0</v>
      </c>
      <c r="CG25" s="42">
        <v>0.1129</v>
      </c>
      <c r="CH25" s="35" t="s">
        <v>92</v>
      </c>
      <c r="CI25" s="36">
        <f t="shared" si="48"/>
        <v>0</v>
      </c>
      <c r="CJ25" s="36">
        <f t="shared" si="48"/>
        <v>0</v>
      </c>
      <c r="CK25" s="36">
        <f t="shared" si="48"/>
        <v>0</v>
      </c>
      <c r="CL25" s="36">
        <f t="shared" si="48"/>
        <v>0</v>
      </c>
      <c r="CM25" s="36">
        <f t="shared" si="48"/>
        <v>0</v>
      </c>
      <c r="CN25" s="36">
        <f t="shared" si="48"/>
        <v>0</v>
      </c>
      <c r="CO25" s="25"/>
      <c r="CP25" s="25"/>
      <c r="CQ25" s="25"/>
      <c r="CR25" s="25"/>
      <c r="CS25" s="25"/>
      <c r="CT25" s="25"/>
      <c r="CU25" s="51">
        <f t="shared" si="49"/>
        <v>0</v>
      </c>
      <c r="CV25" s="51">
        <f t="shared" si="50"/>
        <v>0</v>
      </c>
      <c r="CW25" s="51">
        <f t="shared" si="51"/>
        <v>0</v>
      </c>
      <c r="CX25" s="51">
        <f t="shared" si="52"/>
        <v>0</v>
      </c>
      <c r="CY25" s="51">
        <f t="shared" si="53"/>
        <v>0</v>
      </c>
      <c r="CZ25" s="51">
        <f t="shared" si="54"/>
        <v>0</v>
      </c>
      <c r="DA25" s="19">
        <f t="shared" si="55"/>
        <v>0</v>
      </c>
      <c r="DB25" s="52">
        <f t="shared" si="59"/>
        <v>0</v>
      </c>
      <c r="DC25" s="53">
        <f t="shared" si="60"/>
        <v>0</v>
      </c>
      <c r="DD25" s="52">
        <f t="shared" si="61"/>
        <v>0</v>
      </c>
      <c r="DE25" s="52">
        <f t="shared" si="62"/>
        <v>0</v>
      </c>
      <c r="DF25" s="54">
        <f t="shared" si="63"/>
        <v>0</v>
      </c>
      <c r="DG25" s="55"/>
      <c r="DH25" s="35" t="s">
        <v>91</v>
      </c>
      <c r="DI25" s="56">
        <f t="shared" si="56"/>
        <v>0</v>
      </c>
      <c r="DJ25" s="61">
        <f t="shared" si="64"/>
        <v>0</v>
      </c>
      <c r="DK25" s="61">
        <f t="shared" si="65"/>
        <v>0</v>
      </c>
      <c r="DL25" s="61">
        <f t="shared" si="66"/>
        <v>0</v>
      </c>
      <c r="DM25" s="61">
        <f t="shared" si="67"/>
        <v>0</v>
      </c>
      <c r="DN25" s="61">
        <f t="shared" si="68"/>
        <v>0</v>
      </c>
      <c r="DO25" s="61">
        <f t="shared" si="69"/>
        <v>0</v>
      </c>
      <c r="DP25" s="61">
        <f t="shared" si="70"/>
        <v>0</v>
      </c>
      <c r="DQ25" s="61">
        <f t="shared" si="71"/>
        <v>0</v>
      </c>
      <c r="DR25" s="61">
        <f t="shared" si="72"/>
        <v>0</v>
      </c>
      <c r="DS25" s="61">
        <f t="shared" si="73"/>
        <v>0</v>
      </c>
      <c r="DT25" s="61">
        <f t="shared" si="74"/>
        <v>0</v>
      </c>
      <c r="DU25" s="61">
        <f t="shared" si="75"/>
        <v>0</v>
      </c>
      <c r="DV25" s="62">
        <f t="shared" si="58"/>
        <v>0</v>
      </c>
    </row>
    <row r="26" spans="1:126" s="1" customFormat="1" ht="12.5" x14ac:dyDescent="0.2">
      <c r="A26" s="13" t="s">
        <v>16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19">
        <f t="shared" si="37"/>
        <v>0</v>
      </c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19">
        <f t="shared" si="38"/>
        <v>0</v>
      </c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19">
        <f t="shared" si="39"/>
        <v>0</v>
      </c>
      <c r="AO26" s="25"/>
      <c r="AP26" s="25"/>
      <c r="AQ26" s="25"/>
      <c r="AR26" s="25"/>
      <c r="AS26" s="25"/>
      <c r="AT26" s="25"/>
      <c r="AU26" s="25"/>
      <c r="AV26" s="25"/>
      <c r="AW26" s="25"/>
      <c r="AX26" s="25"/>
      <c r="AY26" s="25"/>
      <c r="AZ26" s="25"/>
      <c r="BA26" s="19">
        <f t="shared" si="40"/>
        <v>0</v>
      </c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5"/>
      <c r="BM26" s="25"/>
      <c r="BN26" s="19">
        <f t="shared" si="41"/>
        <v>0</v>
      </c>
      <c r="BO26" s="25"/>
      <c r="BP26" s="25"/>
      <c r="BQ26" s="25"/>
      <c r="BR26" s="25"/>
      <c r="BS26" s="25"/>
      <c r="BT26" s="25"/>
      <c r="BU26" s="25"/>
      <c r="BV26" s="25"/>
      <c r="BW26" s="25"/>
      <c r="BX26" s="25"/>
      <c r="BY26" s="25"/>
      <c r="BZ26" s="25"/>
      <c r="CA26" s="19">
        <f t="shared" si="42"/>
        <v>0</v>
      </c>
      <c r="CB26" s="34">
        <f t="shared" si="43"/>
        <v>0</v>
      </c>
      <c r="CC26" s="34">
        <f t="shared" si="44"/>
        <v>0</v>
      </c>
      <c r="CD26" s="34">
        <f t="shared" si="45"/>
        <v>0</v>
      </c>
      <c r="CE26" s="34">
        <f t="shared" si="46"/>
        <v>0</v>
      </c>
      <c r="CF26" s="34">
        <f t="shared" si="47"/>
        <v>0</v>
      </c>
      <c r="CG26" s="42">
        <v>0.1129</v>
      </c>
      <c r="CH26" s="35" t="s">
        <v>92</v>
      </c>
      <c r="CI26" s="36">
        <f t="shared" si="48"/>
        <v>0</v>
      </c>
      <c r="CJ26" s="36">
        <f t="shared" si="48"/>
        <v>0</v>
      </c>
      <c r="CK26" s="36">
        <f t="shared" si="48"/>
        <v>0</v>
      </c>
      <c r="CL26" s="36">
        <f t="shared" si="48"/>
        <v>0</v>
      </c>
      <c r="CM26" s="36">
        <f t="shared" si="48"/>
        <v>0</v>
      </c>
      <c r="CN26" s="36">
        <f t="shared" si="48"/>
        <v>0</v>
      </c>
      <c r="CO26" s="25"/>
      <c r="CP26" s="25"/>
      <c r="CQ26" s="25"/>
      <c r="CR26" s="25"/>
      <c r="CS26" s="25"/>
      <c r="CT26" s="25"/>
      <c r="CU26" s="51">
        <f t="shared" si="49"/>
        <v>0</v>
      </c>
      <c r="CV26" s="51">
        <f t="shared" si="50"/>
        <v>0</v>
      </c>
      <c r="CW26" s="51">
        <f t="shared" si="51"/>
        <v>0</v>
      </c>
      <c r="CX26" s="51">
        <f t="shared" si="52"/>
        <v>0</v>
      </c>
      <c r="CY26" s="51">
        <f t="shared" si="53"/>
        <v>0</v>
      </c>
      <c r="CZ26" s="51">
        <f t="shared" si="54"/>
        <v>0</v>
      </c>
      <c r="DA26" s="19">
        <f t="shared" si="55"/>
        <v>0</v>
      </c>
      <c r="DB26" s="52">
        <f t="shared" si="59"/>
        <v>0</v>
      </c>
      <c r="DC26" s="53">
        <f t="shared" si="60"/>
        <v>0</v>
      </c>
      <c r="DD26" s="52">
        <f t="shared" si="61"/>
        <v>0</v>
      </c>
      <c r="DE26" s="52">
        <f t="shared" si="62"/>
        <v>0</v>
      </c>
      <c r="DF26" s="54">
        <f t="shared" si="63"/>
        <v>0</v>
      </c>
      <c r="DG26" s="55"/>
      <c r="DH26" s="35" t="s">
        <v>91</v>
      </c>
      <c r="DI26" s="56">
        <f t="shared" si="56"/>
        <v>0</v>
      </c>
      <c r="DJ26" s="61">
        <f t="shared" si="64"/>
        <v>0</v>
      </c>
      <c r="DK26" s="61">
        <f t="shared" si="65"/>
        <v>0</v>
      </c>
      <c r="DL26" s="61">
        <f t="shared" si="66"/>
        <v>0</v>
      </c>
      <c r="DM26" s="61">
        <f t="shared" si="67"/>
        <v>0</v>
      </c>
      <c r="DN26" s="61">
        <f t="shared" si="68"/>
        <v>0</v>
      </c>
      <c r="DO26" s="61">
        <f t="shared" si="69"/>
        <v>0</v>
      </c>
      <c r="DP26" s="61">
        <f t="shared" si="70"/>
        <v>0</v>
      </c>
      <c r="DQ26" s="61">
        <f t="shared" si="71"/>
        <v>0</v>
      </c>
      <c r="DR26" s="61">
        <f t="shared" si="72"/>
        <v>0</v>
      </c>
      <c r="DS26" s="61">
        <f t="shared" si="73"/>
        <v>0</v>
      </c>
      <c r="DT26" s="61">
        <f t="shared" si="74"/>
        <v>0</v>
      </c>
      <c r="DU26" s="61">
        <f t="shared" si="75"/>
        <v>0</v>
      </c>
      <c r="DV26" s="62">
        <f t="shared" si="58"/>
        <v>0</v>
      </c>
    </row>
    <row r="27" spans="1:126" s="1" customFormat="1" ht="12.5" x14ac:dyDescent="0.2">
      <c r="A27" s="5" t="s">
        <v>15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19">
        <f t="shared" si="37"/>
        <v>0</v>
      </c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19">
        <f t="shared" si="38"/>
        <v>0</v>
      </c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19">
        <f t="shared" si="39"/>
        <v>0</v>
      </c>
      <c r="AO27" s="25"/>
      <c r="AP27" s="25"/>
      <c r="AQ27" s="25"/>
      <c r="AR27" s="25"/>
      <c r="AS27" s="25"/>
      <c r="AT27" s="25"/>
      <c r="AU27" s="25"/>
      <c r="AV27" s="25"/>
      <c r="AW27" s="25"/>
      <c r="AX27" s="25"/>
      <c r="AY27" s="25"/>
      <c r="AZ27" s="25"/>
      <c r="BA27" s="19">
        <f t="shared" si="40"/>
        <v>0</v>
      </c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5"/>
      <c r="BM27" s="25"/>
      <c r="BN27" s="19">
        <f t="shared" si="41"/>
        <v>0</v>
      </c>
      <c r="BO27" s="25"/>
      <c r="BP27" s="25"/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19">
        <f t="shared" si="42"/>
        <v>0</v>
      </c>
      <c r="CB27" s="34">
        <f t="shared" si="43"/>
        <v>0</v>
      </c>
      <c r="CC27" s="34">
        <f t="shared" si="44"/>
        <v>0</v>
      </c>
      <c r="CD27" s="34">
        <f t="shared" si="45"/>
        <v>0</v>
      </c>
      <c r="CE27" s="34">
        <f t="shared" si="46"/>
        <v>0</v>
      </c>
      <c r="CF27" s="34">
        <f t="shared" si="47"/>
        <v>0</v>
      </c>
      <c r="CG27" s="42">
        <v>0</v>
      </c>
      <c r="CH27" s="35" t="s">
        <v>93</v>
      </c>
      <c r="CI27" s="36">
        <f t="shared" si="48"/>
        <v>0</v>
      </c>
      <c r="CJ27" s="36">
        <f t="shared" si="48"/>
        <v>0</v>
      </c>
      <c r="CK27" s="36">
        <f t="shared" si="48"/>
        <v>0</v>
      </c>
      <c r="CL27" s="36">
        <f t="shared" si="48"/>
        <v>0</v>
      </c>
      <c r="CM27" s="36">
        <f t="shared" si="48"/>
        <v>0</v>
      </c>
      <c r="CN27" s="36">
        <f t="shared" si="48"/>
        <v>0</v>
      </c>
      <c r="CO27" s="25"/>
      <c r="CP27" s="25"/>
      <c r="CQ27" s="25"/>
      <c r="CR27" s="25"/>
      <c r="CS27" s="25"/>
      <c r="CT27" s="25"/>
      <c r="CU27" s="51">
        <f t="shared" si="49"/>
        <v>0</v>
      </c>
      <c r="CV27" s="51">
        <f t="shared" si="50"/>
        <v>0</v>
      </c>
      <c r="CW27" s="51">
        <f t="shared" si="51"/>
        <v>0</v>
      </c>
      <c r="CX27" s="51">
        <f t="shared" si="52"/>
        <v>0</v>
      </c>
      <c r="CY27" s="51">
        <f t="shared" si="53"/>
        <v>0</v>
      </c>
      <c r="CZ27" s="51">
        <f t="shared" si="54"/>
        <v>0</v>
      </c>
      <c r="DA27" s="19">
        <f t="shared" si="55"/>
        <v>0</v>
      </c>
      <c r="DB27" s="52">
        <f t="shared" si="59"/>
        <v>0</v>
      </c>
      <c r="DC27" s="53">
        <f t="shared" si="60"/>
        <v>0</v>
      </c>
      <c r="DD27" s="52">
        <f t="shared" si="61"/>
        <v>0</v>
      </c>
      <c r="DE27" s="52">
        <f t="shared" si="62"/>
        <v>0</v>
      </c>
      <c r="DF27" s="54">
        <f t="shared" si="63"/>
        <v>0</v>
      </c>
      <c r="DG27" s="55">
        <v>0</v>
      </c>
      <c r="DH27" s="35" t="s">
        <v>93</v>
      </c>
      <c r="DI27" s="56">
        <f t="shared" si="56"/>
        <v>0</v>
      </c>
      <c r="DJ27" s="61">
        <f t="shared" si="64"/>
        <v>0</v>
      </c>
      <c r="DK27" s="61">
        <f t="shared" si="65"/>
        <v>0</v>
      </c>
      <c r="DL27" s="61">
        <f t="shared" si="66"/>
        <v>0</v>
      </c>
      <c r="DM27" s="61">
        <f t="shared" si="67"/>
        <v>0</v>
      </c>
      <c r="DN27" s="61">
        <f t="shared" si="68"/>
        <v>0</v>
      </c>
      <c r="DO27" s="61">
        <f t="shared" si="69"/>
        <v>0</v>
      </c>
      <c r="DP27" s="61">
        <f t="shared" si="70"/>
        <v>0</v>
      </c>
      <c r="DQ27" s="61">
        <f t="shared" si="71"/>
        <v>0</v>
      </c>
      <c r="DR27" s="61">
        <f t="shared" si="72"/>
        <v>0</v>
      </c>
      <c r="DS27" s="61">
        <f t="shared" si="73"/>
        <v>0</v>
      </c>
      <c r="DT27" s="61">
        <f t="shared" si="74"/>
        <v>0</v>
      </c>
      <c r="DU27" s="61">
        <f t="shared" si="75"/>
        <v>0</v>
      </c>
      <c r="DV27" s="62">
        <f t="shared" si="58"/>
        <v>0</v>
      </c>
    </row>
    <row r="28" spans="1:126" s="1" customFormat="1" ht="12.5" x14ac:dyDescent="0.25">
      <c r="A28" s="5" t="s">
        <v>127</v>
      </c>
      <c r="B28" s="125"/>
      <c r="C28" s="125"/>
      <c r="D28" s="125"/>
      <c r="E28" s="125"/>
      <c r="F28" s="125"/>
      <c r="G28" s="125"/>
      <c r="H28" s="125"/>
      <c r="I28" s="125"/>
      <c r="J28" s="125"/>
      <c r="K28" s="125"/>
      <c r="L28" s="125"/>
      <c r="M28" s="125"/>
      <c r="N28" s="19">
        <f t="shared" si="37"/>
        <v>0</v>
      </c>
      <c r="O28" s="125"/>
      <c r="P28" s="125"/>
      <c r="Q28" s="125"/>
      <c r="R28" s="125"/>
      <c r="S28" s="125"/>
      <c r="T28" s="125"/>
      <c r="U28" s="125"/>
      <c r="V28" s="125"/>
      <c r="W28" s="125"/>
      <c r="X28" s="125"/>
      <c r="Y28" s="125"/>
      <c r="Z28" s="125"/>
      <c r="AA28" s="19">
        <f t="shared" si="38"/>
        <v>0</v>
      </c>
      <c r="AB28" s="118">
        <v>5.8776999999999996E-2</v>
      </c>
      <c r="AC28" s="119">
        <v>5.7527000000000002E-2</v>
      </c>
      <c r="AD28" s="119">
        <v>6.0449000000000003E-2</v>
      </c>
      <c r="AE28" s="119">
        <v>5.0646000000000004E-2</v>
      </c>
      <c r="AF28" s="119">
        <v>5.6748999999999994E-2</v>
      </c>
      <c r="AG28" s="119">
        <v>5.6453000000000003E-2</v>
      </c>
      <c r="AH28" s="119">
        <v>5.33E-2</v>
      </c>
      <c r="AI28" s="119">
        <v>5.7222000000000002E-2</v>
      </c>
      <c r="AJ28" s="119">
        <v>5.5537999999999997E-2</v>
      </c>
      <c r="AK28" s="119">
        <v>5.4938000000000001E-2</v>
      </c>
      <c r="AL28" s="119">
        <v>5.7884999999999999E-2</v>
      </c>
      <c r="AM28" s="120">
        <v>5.8073E-2</v>
      </c>
      <c r="AN28" s="19">
        <f t="shared" si="39"/>
        <v>0.67755699999999996</v>
      </c>
      <c r="AO28" s="118">
        <v>5.8776999999999996E-2</v>
      </c>
      <c r="AP28" s="119">
        <v>5.7527000000000002E-2</v>
      </c>
      <c r="AQ28" s="119">
        <v>6.4749000000000001E-2</v>
      </c>
      <c r="AR28" s="119">
        <v>5.0646000000000004E-2</v>
      </c>
      <c r="AS28" s="119">
        <v>5.6748999999999994E-2</v>
      </c>
      <c r="AT28" s="119">
        <v>5.6453000000000003E-2</v>
      </c>
      <c r="AU28" s="119">
        <v>5.33E-2</v>
      </c>
      <c r="AV28" s="119">
        <v>6.1522E-2</v>
      </c>
      <c r="AW28" s="119">
        <v>5.5537999999999997E-2</v>
      </c>
      <c r="AX28" s="119">
        <v>5.9237999999999999E-2</v>
      </c>
      <c r="AY28" s="119">
        <v>5.7884999999999999E-2</v>
      </c>
      <c r="AZ28" s="120">
        <v>5.8073E-2</v>
      </c>
      <c r="BA28" s="19">
        <f t="shared" si="40"/>
        <v>0.6904570000000001</v>
      </c>
      <c r="BB28" s="118"/>
      <c r="BC28" s="119"/>
      <c r="BD28" s="119"/>
      <c r="BE28" s="119">
        <v>5.1326999999999998E-2</v>
      </c>
      <c r="BF28" s="119">
        <v>4.8537999999999991E-2</v>
      </c>
      <c r="BG28" s="119">
        <v>4.2887999999999996E-2</v>
      </c>
      <c r="BH28" s="119">
        <v>5.7079000000000005E-2</v>
      </c>
      <c r="BI28" s="119">
        <v>5.8334000000000004E-2</v>
      </c>
      <c r="BJ28" s="119">
        <v>6.0961000000000001E-2</v>
      </c>
      <c r="BK28" s="119">
        <v>6.4236000000000001E-2</v>
      </c>
      <c r="BL28" s="119">
        <v>6.5480999999999998E-2</v>
      </c>
      <c r="BM28" s="120">
        <v>5.2510000000000001E-2</v>
      </c>
      <c r="BN28" s="19">
        <f t="shared" si="41"/>
        <v>0.50135399999999997</v>
      </c>
      <c r="BO28" s="127">
        <v>5.8776999999999996E-2</v>
      </c>
      <c r="BP28" s="127">
        <v>5.7527000000000002E-2</v>
      </c>
      <c r="BQ28" s="127">
        <v>6.4749000000000001E-2</v>
      </c>
      <c r="BR28" s="127">
        <v>5.0646000000000004E-2</v>
      </c>
      <c r="BS28" s="127">
        <v>5.6748999999999994E-2</v>
      </c>
      <c r="BT28" s="127">
        <v>5.6453000000000003E-2</v>
      </c>
      <c r="BU28" s="127">
        <v>5.33E-2</v>
      </c>
      <c r="BV28" s="127">
        <v>6.1522E-2</v>
      </c>
      <c r="BW28" s="127">
        <v>5.5537999999999997E-2</v>
      </c>
      <c r="BX28" s="127">
        <v>5.9237999999999999E-2</v>
      </c>
      <c r="BY28" s="127">
        <v>5.7884999999999999E-2</v>
      </c>
      <c r="BZ28" s="127">
        <v>5.8073E-2</v>
      </c>
      <c r="CA28" s="19">
        <f t="shared" si="42"/>
        <v>0.6904570000000001</v>
      </c>
      <c r="CB28" s="34">
        <f t="shared" si="43"/>
        <v>0</v>
      </c>
      <c r="CC28" s="34">
        <f t="shared" ref="CC28" si="76">IFERROR((CA28/AA28)^(1/4)-1,0)</f>
        <v>0</v>
      </c>
      <c r="CD28" s="34">
        <f t="shared" ref="CD28" si="77">IFERROR((CA28/AN28)^(1/3)-1,0)</f>
        <v>6.3064743094538578E-3</v>
      </c>
      <c r="CE28" s="34">
        <f t="shared" ref="CE28" si="78">IFERROR((CA28/BA28)^(1/2)-1,0)</f>
        <v>0</v>
      </c>
      <c r="CF28" s="34">
        <f t="shared" ref="CF28" si="79">IFERROR((CA28/BN28)^(1/1)-1,0)</f>
        <v>0.37718458414613254</v>
      </c>
      <c r="CG28" s="42">
        <v>0.15</v>
      </c>
      <c r="CH28" s="35" t="s">
        <v>93</v>
      </c>
      <c r="CI28" s="36">
        <f t="shared" si="48"/>
        <v>0.15</v>
      </c>
      <c r="CJ28" s="36">
        <f t="shared" si="48"/>
        <v>0.15</v>
      </c>
      <c r="CK28" s="36">
        <f t="shared" si="48"/>
        <v>0.15</v>
      </c>
      <c r="CL28" s="36">
        <f t="shared" si="48"/>
        <v>0.15</v>
      </c>
      <c r="CM28" s="36">
        <f t="shared" si="48"/>
        <v>0.15</v>
      </c>
      <c r="CN28" s="36">
        <f t="shared" si="48"/>
        <v>0.15</v>
      </c>
      <c r="CO28" s="118">
        <v>5.9409000000000003E-2</v>
      </c>
      <c r="CP28" s="119">
        <v>6.0527999999999998E-2</v>
      </c>
      <c r="CQ28" s="119">
        <v>6.3485E-2</v>
      </c>
      <c r="CR28" s="119">
        <v>5.4651999999999999E-2</v>
      </c>
      <c r="CS28" s="119">
        <v>5.8821999999999999E-2</v>
      </c>
      <c r="CT28" s="120">
        <v>6.2302999999999997E-2</v>
      </c>
      <c r="CU28" s="51">
        <f t="shared" ref="CU28" si="80">BU28*(1+CI28)</f>
        <v>6.1294999999999995E-2</v>
      </c>
      <c r="CV28" s="51">
        <f t="shared" ref="CV28" si="81">BV28*(1+CJ28)</f>
        <v>7.0750299999999988E-2</v>
      </c>
      <c r="CW28" s="51">
        <f t="shared" ref="CW28" si="82">BW28*(1+CK28)</f>
        <v>6.3868699999999987E-2</v>
      </c>
      <c r="CX28" s="51">
        <f t="shared" ref="CX28" si="83">BX28*(1+CL28)</f>
        <v>6.8123699999999995E-2</v>
      </c>
      <c r="CY28" s="51">
        <f t="shared" ref="CY28" si="84">BY28*(1+CM28)</f>
        <v>6.6567749999999995E-2</v>
      </c>
      <c r="CZ28" s="51">
        <f t="shared" ref="CZ28" si="85">BZ28*(1+CN28)</f>
        <v>6.6783949999999995E-2</v>
      </c>
      <c r="DA28" s="19">
        <f t="shared" ref="DA28" si="86">SUM(CO28:CZ28)</f>
        <v>0.75658840000000005</v>
      </c>
      <c r="DB28" s="52">
        <f t="shared" ref="DB28" si="87">IFERROR((DA28/AA28)^(1/5)-1,0)</f>
        <v>0</v>
      </c>
      <c r="DC28" s="53">
        <f t="shared" ref="DC28" si="88">IFERROR((DA28/AN28)^(1/4)-1,0)</f>
        <v>2.7965313332731334E-2</v>
      </c>
      <c r="DD28" s="52">
        <f t="shared" ref="DD28" si="89">IFERROR((DA28/BA28)^(1/3)-1,0)</f>
        <v>3.0958096899271981E-2</v>
      </c>
      <c r="DE28" s="52">
        <f t="shared" ref="DE28" si="90">IFERROR((DA28/BN28)^(1/2)-1,0)</f>
        <v>0.2284503179951225</v>
      </c>
      <c r="DF28" s="54">
        <f t="shared" ref="DF28" si="91">IFERROR((DA28/CA28)^(1/1)-1,0)</f>
        <v>9.5779172345272778E-2</v>
      </c>
      <c r="DG28" s="55">
        <v>0</v>
      </c>
      <c r="DH28" s="35" t="s">
        <v>92</v>
      </c>
      <c r="DI28" s="56">
        <f t="shared" ref="DI28" si="92">HLOOKUP(DH28,$DB$4:$DG$125,ROW($DB28)-ROW($DB$3), FALSE)</f>
        <v>9.5779172345272778E-2</v>
      </c>
      <c r="DJ28" s="61">
        <f t="shared" ref="DJ28" si="93">CO28*(1+$DI28)</f>
        <v>6.5099144849860319E-2</v>
      </c>
      <c r="DK28" s="61">
        <f t="shared" ref="DK28" si="94">CP28*(1+$DI28)</f>
        <v>6.6325321743714666E-2</v>
      </c>
      <c r="DL28" s="61">
        <f t="shared" ref="DL28" si="95">CQ28*(1+$DI28)</f>
        <v>6.9565540756339639E-2</v>
      </c>
      <c r="DM28" s="61">
        <f t="shared" ref="DM28" si="96">CR28*(1+$DI28)</f>
        <v>5.9886523327013844E-2</v>
      </c>
      <c r="DN28" s="61">
        <f t="shared" ref="DN28" si="97">CS28*(1+$DI28)</f>
        <v>6.4455922475693636E-2</v>
      </c>
      <c r="DO28" s="61">
        <f t="shared" ref="DO28" si="98">CT28*(1+$DI28)</f>
        <v>6.8270329774627533E-2</v>
      </c>
      <c r="DP28" s="61">
        <f t="shared" ref="DP28" si="99">CU28*(1+$DI28)</f>
        <v>6.7165784368903483E-2</v>
      </c>
      <c r="DQ28" s="61">
        <f t="shared" ref="DQ28" si="100">CV28*(1+$DI28)</f>
        <v>7.7526705177179744E-2</v>
      </c>
      <c r="DR28" s="61">
        <f t="shared" ref="DR28" si="101">CW28*(1+$DI28)</f>
        <v>6.9985991224768507E-2</v>
      </c>
      <c r="DS28" s="61">
        <f t="shared" ref="DS28" si="102">CX28*(1+$DI28)</f>
        <v>7.4648531603097659E-2</v>
      </c>
      <c r="DT28" s="61">
        <f t="shared" ref="DT28" si="103">CY28*(1+$DI28)</f>
        <v>7.2943553999887029E-2</v>
      </c>
      <c r="DU28" s="61">
        <f t="shared" ref="DU28" si="104">CZ28*(1+$DI28)</f>
        <v>7.3180461456948079E-2</v>
      </c>
      <c r="DV28" s="62">
        <f t="shared" ref="DV28" si="105">SUM(DJ28:DU28)</f>
        <v>0.8290538107580343</v>
      </c>
    </row>
    <row r="29" spans="1:126" s="1" customFormat="1" ht="12.5" x14ac:dyDescent="0.25">
      <c r="A29" s="5" t="s">
        <v>14</v>
      </c>
      <c r="B29" s="118">
        <v>8.5934549999999987</v>
      </c>
      <c r="C29" s="119">
        <v>8.2310423499999992</v>
      </c>
      <c r="D29" s="119">
        <v>7.9849150000000009</v>
      </c>
      <c r="E29" s="119">
        <v>6.9698310000000001</v>
      </c>
      <c r="F29" s="119">
        <v>7.8292363999999992</v>
      </c>
      <c r="G29" s="119">
        <v>7.6214220999999984</v>
      </c>
      <c r="H29" s="119">
        <v>5.4378280000000014</v>
      </c>
      <c r="I29" s="119">
        <v>5.706846500000001</v>
      </c>
      <c r="J29" s="119">
        <v>5.2372606000000017</v>
      </c>
      <c r="K29" s="119">
        <v>5.0550170000000003</v>
      </c>
      <c r="L29" s="119">
        <v>5.7619810000000005</v>
      </c>
      <c r="M29" s="120">
        <v>6.0072810000000008</v>
      </c>
      <c r="N29" s="19">
        <f t="shared" si="37"/>
        <v>80.436115950000016</v>
      </c>
      <c r="O29" s="118">
        <v>7.1604080000000003</v>
      </c>
      <c r="P29" s="119">
        <v>7.4964797999999995</v>
      </c>
      <c r="Q29" s="119">
        <v>7.0690380499999996</v>
      </c>
      <c r="R29" s="119">
        <v>5.9328566999999994</v>
      </c>
      <c r="S29" s="119">
        <v>6.8935750999999987</v>
      </c>
      <c r="T29" s="119">
        <v>6.7349668600000019</v>
      </c>
      <c r="U29" s="119">
        <v>6.2964449999999994</v>
      </c>
      <c r="V29" s="119">
        <v>6.5006740000000001</v>
      </c>
      <c r="W29" s="119">
        <v>5.5039922000000008</v>
      </c>
      <c r="X29" s="119">
        <v>4.9573787499999993</v>
      </c>
      <c r="Y29" s="119">
        <v>5.5794813999999997</v>
      </c>
      <c r="Z29" s="120">
        <v>6.1392710000000008</v>
      </c>
      <c r="AA29" s="19">
        <f t="shared" si="38"/>
        <v>76.264566860000002</v>
      </c>
      <c r="AB29" s="118">
        <v>7.5619939999999986</v>
      </c>
      <c r="AC29" s="119">
        <v>7.9123441000000012</v>
      </c>
      <c r="AD29" s="119">
        <v>7.7575606000000006</v>
      </c>
      <c r="AE29" s="119">
        <v>7.1406449999999992</v>
      </c>
      <c r="AF29" s="119">
        <v>7.2832770000000027</v>
      </c>
      <c r="AG29" s="119">
        <v>7.0950117999999991</v>
      </c>
      <c r="AH29" s="119">
        <v>7.3675431000000016</v>
      </c>
      <c r="AI29" s="119">
        <v>7.1765004000000001</v>
      </c>
      <c r="AJ29" s="119">
        <v>6.3471979999999988</v>
      </c>
      <c r="AK29" s="119">
        <v>5.8522269999999992</v>
      </c>
      <c r="AL29" s="119">
        <v>6.5587446000000007</v>
      </c>
      <c r="AM29" s="120">
        <v>7.4834669999999992</v>
      </c>
      <c r="AN29" s="19">
        <f t="shared" si="39"/>
        <v>85.536512600000009</v>
      </c>
      <c r="AO29" s="118">
        <v>8.3977939999999993</v>
      </c>
      <c r="AP29" s="119">
        <v>8.7864125999999985</v>
      </c>
      <c r="AQ29" s="119">
        <v>9.3638929999999991</v>
      </c>
      <c r="AR29" s="119">
        <v>8.3175930000000005</v>
      </c>
      <c r="AS29" s="119">
        <v>7.7406275000000004</v>
      </c>
      <c r="AT29" s="119">
        <v>7.8644560300000004</v>
      </c>
      <c r="AU29" s="119">
        <v>7.2425474199999993</v>
      </c>
      <c r="AV29" s="119">
        <v>7.8669103000000016</v>
      </c>
      <c r="AW29" s="119">
        <v>6.8617180000000007</v>
      </c>
      <c r="AX29" s="119">
        <v>6.3985753499999998</v>
      </c>
      <c r="AY29" s="119">
        <v>7.1195581499999987</v>
      </c>
      <c r="AZ29" s="120">
        <v>7.2695729999999985</v>
      </c>
      <c r="BA29" s="19">
        <f t="shared" si="40"/>
        <v>93.229658349999994</v>
      </c>
      <c r="BB29" s="118">
        <v>3.5832729999999997</v>
      </c>
      <c r="BC29" s="119">
        <v>3.5067640000000004</v>
      </c>
      <c r="BD29" s="119">
        <v>4.8911421099999997</v>
      </c>
      <c r="BE29" s="119">
        <v>4.580398849999999</v>
      </c>
      <c r="BF29" s="119">
        <v>4.6641356900000002</v>
      </c>
      <c r="BG29" s="119">
        <v>5.0963304500000008</v>
      </c>
      <c r="BH29" s="119">
        <v>5.0876896700000005</v>
      </c>
      <c r="BI29" s="119">
        <v>5.2628910000000007</v>
      </c>
      <c r="BJ29" s="119">
        <v>4.9518725999999997</v>
      </c>
      <c r="BK29" s="119">
        <v>4.8866237000000003</v>
      </c>
      <c r="BL29" s="119">
        <v>5.3975400000000011</v>
      </c>
      <c r="BM29" s="120">
        <v>5.9881549999999999</v>
      </c>
      <c r="BN29" s="19">
        <f t="shared" si="41"/>
        <v>57.89681607</v>
      </c>
      <c r="BO29" s="127">
        <v>6.7941069999999986</v>
      </c>
      <c r="BP29" s="127">
        <v>5.6358245</v>
      </c>
      <c r="BQ29" s="127">
        <v>4.9262135400000018</v>
      </c>
      <c r="BR29" s="127">
        <v>5.8152480000000004</v>
      </c>
      <c r="BS29" s="127">
        <v>6.4100492000000004</v>
      </c>
      <c r="BT29" s="127">
        <v>6.1962744999999995</v>
      </c>
      <c r="BU29" s="127">
        <v>6.8926870000000005</v>
      </c>
      <c r="BV29" s="127">
        <v>6.9227962500000011</v>
      </c>
      <c r="BW29" s="127">
        <v>6.5708679999999999</v>
      </c>
      <c r="BX29" s="127">
        <v>5.9165129999999984</v>
      </c>
      <c r="BY29" s="127">
        <v>5.9105490000000005</v>
      </c>
      <c r="BZ29" s="127">
        <v>6.9695931000000009</v>
      </c>
      <c r="CA29" s="19">
        <f t="shared" si="42"/>
        <v>74.960723090000002</v>
      </c>
      <c r="CB29" s="34">
        <f t="shared" si="43"/>
        <v>-1.4000862267594893E-2</v>
      </c>
      <c r="CC29" s="34">
        <f t="shared" si="44"/>
        <v>-4.3017592628612489E-3</v>
      </c>
      <c r="CD29" s="34">
        <f t="shared" si="45"/>
        <v>-4.3039359299395952E-2</v>
      </c>
      <c r="CE29" s="34">
        <f t="shared" si="46"/>
        <v>-0.10331513950047333</v>
      </c>
      <c r="CF29" s="34">
        <f t="shared" si="47"/>
        <v>0.29472962726255836</v>
      </c>
      <c r="CG29" s="42"/>
      <c r="CH29" s="41" t="s">
        <v>92</v>
      </c>
      <c r="CI29" s="36">
        <f t="shared" si="48"/>
        <v>0.29472962726255836</v>
      </c>
      <c r="CJ29" s="36">
        <f t="shared" si="48"/>
        <v>0.29472962726255836</v>
      </c>
      <c r="CK29" s="36">
        <f t="shared" si="48"/>
        <v>0.29472962726255836</v>
      </c>
      <c r="CL29" s="36">
        <f t="shared" si="48"/>
        <v>0.29472962726255836</v>
      </c>
      <c r="CM29" s="36">
        <f t="shared" si="48"/>
        <v>0.29472962726255836</v>
      </c>
      <c r="CN29" s="36">
        <f t="shared" si="48"/>
        <v>0.29472962726255836</v>
      </c>
      <c r="CO29" s="118">
        <v>9.3768814100000011</v>
      </c>
      <c r="CP29" s="119">
        <v>9.8597909999999995</v>
      </c>
      <c r="CQ29" s="119">
        <v>10.044681000000001</v>
      </c>
      <c r="CR29" s="119">
        <v>7.7482259999999989</v>
      </c>
      <c r="CS29" s="119">
        <v>7.9617190000000004</v>
      </c>
      <c r="CT29" s="120">
        <v>8.8474030000000017</v>
      </c>
      <c r="CU29" s="51">
        <f t="shared" si="49"/>
        <v>8.9241660703474821</v>
      </c>
      <c r="CV29" s="51">
        <f t="shared" si="50"/>
        <v>8.9631494083771379</v>
      </c>
      <c r="CW29" s="51">
        <f t="shared" si="51"/>
        <v>8.5074974764314728</v>
      </c>
      <c r="CX29" s="51">
        <f t="shared" si="52"/>
        <v>7.6602846711840789</v>
      </c>
      <c r="CY29" s="51">
        <f t="shared" si="53"/>
        <v>7.6525629036870875</v>
      </c>
      <c r="CZ29" s="51">
        <f t="shared" si="54"/>
        <v>9.0237386765347001</v>
      </c>
      <c r="DA29" s="19">
        <f t="shared" si="55"/>
        <v>104.57010061656194</v>
      </c>
      <c r="DB29" s="52">
        <f t="shared" si="59"/>
        <v>6.5165137210825286E-2</v>
      </c>
      <c r="DC29" s="53">
        <f t="shared" si="60"/>
        <v>5.151142682405796E-2</v>
      </c>
      <c r="DD29" s="52">
        <f t="shared" si="61"/>
        <v>3.9005415193173354E-2</v>
      </c>
      <c r="DE29" s="52">
        <f t="shared" si="62"/>
        <v>0.34392929985931375</v>
      </c>
      <c r="DF29" s="54">
        <f t="shared" si="63"/>
        <v>0.39499855799165751</v>
      </c>
      <c r="DG29" s="55">
        <v>0.1</v>
      </c>
      <c r="DH29" s="35" t="s">
        <v>93</v>
      </c>
      <c r="DI29" s="56">
        <f t="shared" si="56"/>
        <v>0.1</v>
      </c>
      <c r="DJ29" s="61">
        <f t="shared" si="64"/>
        <v>10.314569551000002</v>
      </c>
      <c r="DK29" s="61">
        <f t="shared" si="65"/>
        <v>10.845770100000001</v>
      </c>
      <c r="DL29" s="61">
        <f t="shared" si="66"/>
        <v>11.049149100000001</v>
      </c>
      <c r="DM29" s="61">
        <f t="shared" si="67"/>
        <v>8.5230485999999992</v>
      </c>
      <c r="DN29" s="61">
        <f t="shared" si="68"/>
        <v>8.7578909000000014</v>
      </c>
      <c r="DO29" s="61">
        <f t="shared" si="69"/>
        <v>9.7321433000000024</v>
      </c>
      <c r="DP29" s="61">
        <f t="shared" si="70"/>
        <v>9.8165826773822307</v>
      </c>
      <c r="DQ29" s="61">
        <f t="shared" si="71"/>
        <v>9.8594643492148517</v>
      </c>
      <c r="DR29" s="61">
        <f t="shared" si="72"/>
        <v>9.3582472240746206</v>
      </c>
      <c r="DS29" s="61">
        <f t="shared" si="73"/>
        <v>8.4263131383024881</v>
      </c>
      <c r="DT29" s="61">
        <f t="shared" si="74"/>
        <v>8.4178191940557969</v>
      </c>
      <c r="DU29" s="61">
        <f t="shared" si="75"/>
        <v>9.9261125441881717</v>
      </c>
      <c r="DV29" s="62">
        <f t="shared" si="58"/>
        <v>115.02711067821816</v>
      </c>
    </row>
    <row r="30" spans="1:126" s="1" customFormat="1" ht="12.5" x14ac:dyDescent="0.2">
      <c r="A30" s="5" t="s">
        <v>13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19">
        <f t="shared" si="37"/>
        <v>0</v>
      </c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19">
        <f t="shared" si="38"/>
        <v>0</v>
      </c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19">
        <f t="shared" si="39"/>
        <v>0</v>
      </c>
      <c r="AO30" s="25"/>
      <c r="AP30" s="25"/>
      <c r="AQ30" s="25"/>
      <c r="AR30" s="25"/>
      <c r="AS30" s="25"/>
      <c r="AT30" s="25"/>
      <c r="AU30" s="25"/>
      <c r="AV30" s="25"/>
      <c r="AW30" s="25"/>
      <c r="AX30" s="25"/>
      <c r="AY30" s="25"/>
      <c r="AZ30" s="25"/>
      <c r="BA30" s="19">
        <f t="shared" si="40"/>
        <v>0</v>
      </c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5"/>
      <c r="BM30" s="25"/>
      <c r="BN30" s="19">
        <f t="shared" si="41"/>
        <v>0</v>
      </c>
      <c r="BO30" s="25"/>
      <c r="BP30" s="25"/>
      <c r="BQ30" s="25"/>
      <c r="BR30" s="25"/>
      <c r="BS30" s="25"/>
      <c r="BT30" s="25"/>
      <c r="BU30" s="25"/>
      <c r="BV30" s="25"/>
      <c r="BW30" s="25"/>
      <c r="BX30" s="25"/>
      <c r="BY30" s="25"/>
      <c r="BZ30" s="25"/>
      <c r="CA30" s="19">
        <f t="shared" si="42"/>
        <v>0</v>
      </c>
      <c r="CB30" s="34">
        <f t="shared" si="43"/>
        <v>0</v>
      </c>
      <c r="CC30" s="34">
        <f t="shared" si="44"/>
        <v>0</v>
      </c>
      <c r="CD30" s="34">
        <f t="shared" si="45"/>
        <v>0</v>
      </c>
      <c r="CE30" s="34">
        <f t="shared" si="46"/>
        <v>0</v>
      </c>
      <c r="CF30" s="34">
        <f t="shared" si="47"/>
        <v>0</v>
      </c>
      <c r="CG30" s="82"/>
      <c r="CH30" s="41" t="s">
        <v>92</v>
      </c>
      <c r="CI30" s="36">
        <f t="shared" si="48"/>
        <v>0</v>
      </c>
      <c r="CJ30" s="36">
        <f t="shared" si="48"/>
        <v>0</v>
      </c>
      <c r="CK30" s="36">
        <f t="shared" si="48"/>
        <v>0</v>
      </c>
      <c r="CL30" s="36">
        <f t="shared" si="48"/>
        <v>0</v>
      </c>
      <c r="CM30" s="36">
        <f t="shared" si="48"/>
        <v>0</v>
      </c>
      <c r="CN30" s="36">
        <f t="shared" si="48"/>
        <v>0</v>
      </c>
      <c r="CO30" s="25"/>
      <c r="CP30" s="25"/>
      <c r="CQ30" s="25"/>
      <c r="CR30" s="25"/>
      <c r="CS30" s="25"/>
      <c r="CT30" s="25"/>
      <c r="CU30" s="51">
        <f t="shared" si="49"/>
        <v>0</v>
      </c>
      <c r="CV30" s="51">
        <f t="shared" si="50"/>
        <v>0</v>
      </c>
      <c r="CW30" s="51">
        <f t="shared" si="51"/>
        <v>0</v>
      </c>
      <c r="CX30" s="51">
        <f t="shared" si="52"/>
        <v>0</v>
      </c>
      <c r="CY30" s="51">
        <f t="shared" si="53"/>
        <v>0</v>
      </c>
      <c r="CZ30" s="51">
        <f t="shared" si="54"/>
        <v>0</v>
      </c>
      <c r="DA30" s="19">
        <f t="shared" si="55"/>
        <v>0</v>
      </c>
      <c r="DB30" s="52">
        <f t="shared" si="59"/>
        <v>0</v>
      </c>
      <c r="DC30" s="53">
        <f t="shared" si="60"/>
        <v>0</v>
      </c>
      <c r="DD30" s="52">
        <f t="shared" si="61"/>
        <v>0</v>
      </c>
      <c r="DE30" s="52">
        <f t="shared" si="62"/>
        <v>0</v>
      </c>
      <c r="DF30" s="54">
        <f t="shared" si="63"/>
        <v>0</v>
      </c>
      <c r="DG30" s="55"/>
      <c r="DH30" s="35" t="s">
        <v>90</v>
      </c>
      <c r="DI30" s="56">
        <f t="shared" si="56"/>
        <v>0</v>
      </c>
      <c r="DJ30" s="61">
        <f t="shared" si="64"/>
        <v>0</v>
      </c>
      <c r="DK30" s="61">
        <f t="shared" si="65"/>
        <v>0</v>
      </c>
      <c r="DL30" s="61">
        <f t="shared" si="66"/>
        <v>0</v>
      </c>
      <c r="DM30" s="61">
        <f t="shared" si="67"/>
        <v>0</v>
      </c>
      <c r="DN30" s="61">
        <f t="shared" si="68"/>
        <v>0</v>
      </c>
      <c r="DO30" s="61">
        <f t="shared" si="69"/>
        <v>0</v>
      </c>
      <c r="DP30" s="61">
        <f t="shared" si="70"/>
        <v>0</v>
      </c>
      <c r="DQ30" s="61">
        <f t="shared" si="71"/>
        <v>0</v>
      </c>
      <c r="DR30" s="61">
        <f t="shared" si="72"/>
        <v>0</v>
      </c>
      <c r="DS30" s="61">
        <f t="shared" si="73"/>
        <v>0</v>
      </c>
      <c r="DT30" s="61">
        <f t="shared" si="74"/>
        <v>0</v>
      </c>
      <c r="DU30" s="61">
        <f t="shared" si="75"/>
        <v>0</v>
      </c>
      <c r="DV30" s="62">
        <f t="shared" si="58"/>
        <v>0</v>
      </c>
    </row>
    <row r="31" spans="1:126" s="1" customFormat="1" ht="12.5" x14ac:dyDescent="0.2">
      <c r="A31" s="5" t="s">
        <v>58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19">
        <f t="shared" si="37"/>
        <v>0</v>
      </c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19">
        <f t="shared" si="38"/>
        <v>0</v>
      </c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19">
        <f t="shared" si="39"/>
        <v>0</v>
      </c>
      <c r="AO31" s="25"/>
      <c r="AP31" s="25"/>
      <c r="AQ31" s="25"/>
      <c r="AR31" s="25"/>
      <c r="AS31" s="25"/>
      <c r="AT31" s="25"/>
      <c r="AU31" s="25"/>
      <c r="AV31" s="25"/>
      <c r="AW31" s="25"/>
      <c r="AX31" s="25"/>
      <c r="AY31" s="25"/>
      <c r="AZ31" s="25"/>
      <c r="BA31" s="19">
        <f t="shared" si="40"/>
        <v>0</v>
      </c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5"/>
      <c r="BM31" s="25"/>
      <c r="BN31" s="19">
        <f t="shared" si="41"/>
        <v>0</v>
      </c>
      <c r="BO31" s="25"/>
      <c r="BP31" s="25"/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19">
        <f t="shared" si="42"/>
        <v>0</v>
      </c>
      <c r="CB31" s="34">
        <f t="shared" si="43"/>
        <v>0</v>
      </c>
      <c r="CC31" s="34">
        <f t="shared" si="44"/>
        <v>0</v>
      </c>
      <c r="CD31" s="34">
        <f t="shared" si="45"/>
        <v>0</v>
      </c>
      <c r="CE31" s="34">
        <f t="shared" si="46"/>
        <v>0</v>
      </c>
      <c r="CF31" s="34">
        <f t="shared" si="47"/>
        <v>0</v>
      </c>
      <c r="CG31" s="42">
        <v>0.02</v>
      </c>
      <c r="CH31" s="41" t="s">
        <v>93</v>
      </c>
      <c r="CI31" s="36">
        <f t="shared" si="48"/>
        <v>0.02</v>
      </c>
      <c r="CJ31" s="36">
        <f t="shared" si="48"/>
        <v>0.02</v>
      </c>
      <c r="CK31" s="36">
        <f t="shared" si="48"/>
        <v>0.02</v>
      </c>
      <c r="CL31" s="36">
        <f t="shared" si="48"/>
        <v>0.02</v>
      </c>
      <c r="CM31" s="36">
        <f t="shared" si="48"/>
        <v>0.02</v>
      </c>
      <c r="CN31" s="36">
        <f t="shared" si="48"/>
        <v>0.02</v>
      </c>
      <c r="CO31" s="25"/>
      <c r="CP31" s="25"/>
      <c r="CQ31" s="25"/>
      <c r="CR31" s="25"/>
      <c r="CS31" s="25"/>
      <c r="CT31" s="25"/>
      <c r="CU31" s="51">
        <f t="shared" si="49"/>
        <v>0</v>
      </c>
      <c r="CV31" s="51">
        <f t="shared" si="50"/>
        <v>0</v>
      </c>
      <c r="CW31" s="51">
        <f t="shared" si="51"/>
        <v>0</v>
      </c>
      <c r="CX31" s="51">
        <f t="shared" si="52"/>
        <v>0</v>
      </c>
      <c r="CY31" s="51">
        <f t="shared" si="53"/>
        <v>0</v>
      </c>
      <c r="CZ31" s="51">
        <f t="shared" si="54"/>
        <v>0</v>
      </c>
      <c r="DA31" s="19">
        <f t="shared" si="55"/>
        <v>0</v>
      </c>
      <c r="DB31" s="52">
        <f t="shared" si="59"/>
        <v>0</v>
      </c>
      <c r="DC31" s="53">
        <f t="shared" si="60"/>
        <v>0</v>
      </c>
      <c r="DD31" s="52">
        <f t="shared" si="61"/>
        <v>0</v>
      </c>
      <c r="DE31" s="52">
        <f t="shared" si="62"/>
        <v>0</v>
      </c>
      <c r="DF31" s="54">
        <f t="shared" si="63"/>
        <v>0</v>
      </c>
      <c r="DG31" s="55">
        <v>0.02</v>
      </c>
      <c r="DH31" s="35" t="s">
        <v>93</v>
      </c>
      <c r="DI31" s="56">
        <f t="shared" si="56"/>
        <v>0.02</v>
      </c>
      <c r="DJ31" s="61">
        <f t="shared" si="64"/>
        <v>0</v>
      </c>
      <c r="DK31" s="61">
        <f t="shared" si="65"/>
        <v>0</v>
      </c>
      <c r="DL31" s="61">
        <f t="shared" si="66"/>
        <v>0</v>
      </c>
      <c r="DM31" s="61">
        <f t="shared" si="67"/>
        <v>0</v>
      </c>
      <c r="DN31" s="61">
        <f t="shared" si="68"/>
        <v>0</v>
      </c>
      <c r="DO31" s="61">
        <f t="shared" si="69"/>
        <v>0</v>
      </c>
      <c r="DP31" s="61">
        <f t="shared" si="70"/>
        <v>0</v>
      </c>
      <c r="DQ31" s="61">
        <f t="shared" si="71"/>
        <v>0</v>
      </c>
      <c r="DR31" s="61">
        <f t="shared" si="72"/>
        <v>0</v>
      </c>
      <c r="DS31" s="61">
        <f t="shared" si="73"/>
        <v>0</v>
      </c>
      <c r="DT31" s="61">
        <f t="shared" si="74"/>
        <v>0</v>
      </c>
      <c r="DU31" s="61">
        <f t="shared" si="75"/>
        <v>0</v>
      </c>
      <c r="DV31" s="62">
        <f t="shared" si="58"/>
        <v>0</v>
      </c>
    </row>
    <row r="32" spans="1:126" s="1" customFormat="1" ht="12.5" x14ac:dyDescent="0.25">
      <c r="A32" s="5" t="s">
        <v>59</v>
      </c>
      <c r="B32" s="118">
        <v>6.3074000000000005E-2</v>
      </c>
      <c r="C32" s="119">
        <v>6.1416999999999999E-2</v>
      </c>
      <c r="D32" s="119">
        <v>6.0644999999999998E-2</v>
      </c>
      <c r="E32" s="119">
        <v>6.2854000000000007E-2</v>
      </c>
      <c r="F32" s="119">
        <v>6.5304000000000001E-2</v>
      </c>
      <c r="G32" s="119">
        <v>5.3991999999999998E-2</v>
      </c>
      <c r="H32" s="119">
        <v>6.0299000000000005E-2</v>
      </c>
      <c r="I32" s="119">
        <v>5.4859999999999999E-2</v>
      </c>
      <c r="J32" s="119">
        <v>6.3768999999999992E-2</v>
      </c>
      <c r="K32" s="119">
        <v>5.8208999999999997E-2</v>
      </c>
      <c r="L32" s="119">
        <v>6.3333E-2</v>
      </c>
      <c r="M32" s="120">
        <v>5.4983999999999998E-2</v>
      </c>
      <c r="N32" s="19">
        <f t="shared" si="37"/>
        <v>0.72273999999999994</v>
      </c>
      <c r="O32" s="118">
        <v>6.2515000000000001E-2</v>
      </c>
      <c r="P32" s="119">
        <v>5.8492000000000002E-2</v>
      </c>
      <c r="Q32" s="119">
        <v>5.8971000000000003E-2</v>
      </c>
      <c r="R32" s="119">
        <v>5.2444999999999999E-2</v>
      </c>
      <c r="S32" s="119">
        <v>5.9548000000000004E-2</v>
      </c>
      <c r="T32" s="119">
        <v>5.6316999999999999E-2</v>
      </c>
      <c r="U32" s="119">
        <v>5.5757000000000001E-2</v>
      </c>
      <c r="V32" s="119">
        <v>5.6302999999999999E-2</v>
      </c>
      <c r="W32" s="119">
        <v>5.534E-2</v>
      </c>
      <c r="X32" s="119">
        <v>5.9420000000000001E-2</v>
      </c>
      <c r="Y32" s="119">
        <v>5.7125999999999996E-2</v>
      </c>
      <c r="Z32" s="120">
        <v>5.4178000000000004E-2</v>
      </c>
      <c r="AA32" s="19">
        <f t="shared" si="38"/>
        <v>0.68641200000000002</v>
      </c>
      <c r="AB32" s="118">
        <v>5.7894999999999995E-2</v>
      </c>
      <c r="AC32" s="119">
        <v>5.7824E-2</v>
      </c>
      <c r="AD32" s="119">
        <v>6.1807000000000001E-2</v>
      </c>
      <c r="AE32" s="119">
        <v>4.8852999999999994E-2</v>
      </c>
      <c r="AF32" s="119">
        <v>5.8216999999999998E-2</v>
      </c>
      <c r="AG32" s="119">
        <v>2.7039000000000001E-2</v>
      </c>
      <c r="AH32" s="119">
        <v>1.9632E-2</v>
      </c>
      <c r="AI32" s="119">
        <v>2.0902E-2</v>
      </c>
      <c r="AJ32" s="119">
        <v>1.4565E-2</v>
      </c>
      <c r="AK32" s="119">
        <v>8.1189999999999995E-3</v>
      </c>
      <c r="AL32" s="119">
        <v>4.4489999999999998E-3</v>
      </c>
      <c r="AM32" s="120">
        <v>1.755E-3</v>
      </c>
      <c r="AN32" s="19">
        <f t="shared" si="39"/>
        <v>0.38105699999999992</v>
      </c>
      <c r="AO32" s="118">
        <v>1.5319999999999999E-3</v>
      </c>
      <c r="AP32" s="119">
        <v>9.6199999999999996E-4</v>
      </c>
      <c r="AQ32" s="119">
        <v>1.792E-3</v>
      </c>
      <c r="AR32" s="119">
        <v>1.8189999999999999E-3</v>
      </c>
      <c r="AS32" s="119">
        <v>1.6819999999999999E-3</v>
      </c>
      <c r="AT32" s="119">
        <v>1.0870000000000001E-3</v>
      </c>
      <c r="AU32" s="119">
        <v>1.0149999999999998E-3</v>
      </c>
      <c r="AV32" s="119">
        <v>8.9300000000000002E-4</v>
      </c>
      <c r="AW32" s="119">
        <v>7.0300000000000007E-4</v>
      </c>
      <c r="AX32" s="119">
        <v>6.3599999999999996E-4</v>
      </c>
      <c r="AY32" s="119">
        <v>6.9200000000000002E-4</v>
      </c>
      <c r="AZ32" s="120">
        <v>6.4400000000000004E-4</v>
      </c>
      <c r="BA32" s="19">
        <f t="shared" si="40"/>
        <v>1.3456999999999998E-2</v>
      </c>
      <c r="BB32" s="118">
        <v>5.2400000000000005E-4</v>
      </c>
      <c r="BC32" s="119">
        <v>4.6099999999999998E-4</v>
      </c>
      <c r="BD32" s="119">
        <v>5.6300000000000002E-4</v>
      </c>
      <c r="BE32" s="119"/>
      <c r="BF32" s="119"/>
      <c r="BG32" s="119"/>
      <c r="BH32" s="119"/>
      <c r="BI32" s="119"/>
      <c r="BJ32" s="119"/>
      <c r="BK32" s="119"/>
      <c r="BL32" s="119"/>
      <c r="BM32" s="120"/>
      <c r="BN32" s="19">
        <f t="shared" si="41"/>
        <v>1.5479999999999999E-3</v>
      </c>
      <c r="BO32" s="127"/>
      <c r="BP32" s="127"/>
      <c r="BQ32" s="127">
        <v>1.8436999999999999E-2</v>
      </c>
      <c r="BR32" s="127">
        <v>4.3199999999999998E-4</v>
      </c>
      <c r="BS32" s="127">
        <v>2.8299999999999999E-4</v>
      </c>
      <c r="BT32" s="127">
        <v>4.4000000000000002E-4</v>
      </c>
      <c r="BU32" s="127">
        <v>3.3700000000000001E-4</v>
      </c>
      <c r="BV32" s="127">
        <v>0</v>
      </c>
      <c r="BW32" s="127">
        <v>0</v>
      </c>
      <c r="BX32" s="127">
        <v>0</v>
      </c>
      <c r="BY32" s="127">
        <v>0</v>
      </c>
      <c r="BZ32" s="127">
        <v>0</v>
      </c>
      <c r="CA32" s="19">
        <f t="shared" si="42"/>
        <v>1.9928999999999995E-2</v>
      </c>
      <c r="CB32" s="34">
        <f t="shared" si="43"/>
        <v>-0.51235847231713016</v>
      </c>
      <c r="CC32" s="34">
        <f t="shared" si="44"/>
        <v>-0.58721380936638967</v>
      </c>
      <c r="CD32" s="34">
        <f t="shared" si="45"/>
        <v>-0.62603422793367913</v>
      </c>
      <c r="CE32" s="34">
        <f t="shared" si="46"/>
        <v>0.2169384898600446</v>
      </c>
      <c r="CF32" s="34">
        <f t="shared" si="47"/>
        <v>11.874031007751936</v>
      </c>
      <c r="CG32" s="82"/>
      <c r="CH32" s="41" t="s">
        <v>91</v>
      </c>
      <c r="CI32" s="36">
        <f t="shared" si="48"/>
        <v>0.2169384898600446</v>
      </c>
      <c r="CJ32" s="36">
        <f t="shared" si="48"/>
        <v>0.2169384898600446</v>
      </c>
      <c r="CK32" s="36">
        <f t="shared" si="48"/>
        <v>0.2169384898600446</v>
      </c>
      <c r="CL32" s="36">
        <f t="shared" si="48"/>
        <v>0.2169384898600446</v>
      </c>
      <c r="CM32" s="36">
        <f t="shared" si="48"/>
        <v>0.2169384898600446</v>
      </c>
      <c r="CN32" s="36">
        <f t="shared" si="48"/>
        <v>0.2169384898600446</v>
      </c>
      <c r="CO32" s="118">
        <v>0</v>
      </c>
      <c r="CP32" s="119">
        <v>0</v>
      </c>
      <c r="CQ32" s="119">
        <v>0</v>
      </c>
      <c r="CR32" s="119"/>
      <c r="CS32" s="119"/>
      <c r="CT32" s="120"/>
      <c r="CU32" s="51">
        <f t="shared" si="49"/>
        <v>4.1010827108283506E-4</v>
      </c>
      <c r="CV32" s="51">
        <f t="shared" si="50"/>
        <v>0</v>
      </c>
      <c r="CW32" s="51">
        <f t="shared" si="51"/>
        <v>0</v>
      </c>
      <c r="CX32" s="51">
        <f t="shared" si="52"/>
        <v>0</v>
      </c>
      <c r="CY32" s="51">
        <f t="shared" si="53"/>
        <v>0</v>
      </c>
      <c r="CZ32" s="51">
        <f t="shared" si="54"/>
        <v>0</v>
      </c>
      <c r="DA32" s="19">
        <f t="shared" si="55"/>
        <v>4.1010827108283506E-4</v>
      </c>
      <c r="DB32" s="52">
        <f t="shared" si="59"/>
        <v>-0.7733985251433193</v>
      </c>
      <c r="DC32" s="53">
        <f t="shared" si="60"/>
        <v>-0.81887552232773542</v>
      </c>
      <c r="DD32" s="52">
        <f t="shared" si="61"/>
        <v>-0.68764382789943812</v>
      </c>
      <c r="DE32" s="52">
        <f t="shared" si="62"/>
        <v>-0.48528860154750608</v>
      </c>
      <c r="DF32" s="54">
        <f t="shared" si="63"/>
        <v>-0.97942153288760925</v>
      </c>
      <c r="DG32" s="55">
        <v>0.02</v>
      </c>
      <c r="DH32" s="35" t="s">
        <v>93</v>
      </c>
      <c r="DI32" s="56">
        <f t="shared" si="56"/>
        <v>0.02</v>
      </c>
      <c r="DJ32" s="61">
        <f t="shared" si="64"/>
        <v>0</v>
      </c>
      <c r="DK32" s="61">
        <f t="shared" si="65"/>
        <v>0</v>
      </c>
      <c r="DL32" s="61">
        <f t="shared" si="66"/>
        <v>0</v>
      </c>
      <c r="DM32" s="61">
        <f t="shared" si="67"/>
        <v>0</v>
      </c>
      <c r="DN32" s="61">
        <f t="shared" si="68"/>
        <v>0</v>
      </c>
      <c r="DO32" s="61">
        <f t="shared" si="69"/>
        <v>0</v>
      </c>
      <c r="DP32" s="61">
        <f t="shared" si="70"/>
        <v>4.1831043650449176E-4</v>
      </c>
      <c r="DQ32" s="61">
        <f t="shared" si="71"/>
        <v>0</v>
      </c>
      <c r="DR32" s="61">
        <f t="shared" si="72"/>
        <v>0</v>
      </c>
      <c r="DS32" s="61">
        <f t="shared" si="73"/>
        <v>0</v>
      </c>
      <c r="DT32" s="61">
        <f t="shared" si="74"/>
        <v>0</v>
      </c>
      <c r="DU32" s="61">
        <f t="shared" si="75"/>
        <v>0</v>
      </c>
      <c r="DV32" s="62">
        <f t="shared" si="58"/>
        <v>4.1831043650449176E-4</v>
      </c>
    </row>
    <row r="33" spans="1:126" s="1" customFormat="1" ht="12.5" x14ac:dyDescent="0.25">
      <c r="A33" s="5" t="s">
        <v>12</v>
      </c>
      <c r="B33" s="118">
        <v>6.8386000000000002E-2</v>
      </c>
      <c r="C33" s="119">
        <v>6.8602999999999997E-2</v>
      </c>
      <c r="D33" s="119">
        <v>6.9680999999999993E-2</v>
      </c>
      <c r="E33" s="119">
        <v>5.7446999999999998E-2</v>
      </c>
      <c r="F33" s="119">
        <v>6.3613000000000003E-2</v>
      </c>
      <c r="G33" s="119">
        <v>6.6659999999999997E-2</v>
      </c>
      <c r="H33" s="119">
        <v>5.4709999999999995E-2</v>
      </c>
      <c r="I33" s="119">
        <v>4.3527000000000003E-2</v>
      </c>
      <c r="J33" s="119">
        <v>4.929E-2</v>
      </c>
      <c r="K33" s="119">
        <v>4.8795000000000005E-2</v>
      </c>
      <c r="L33" s="119">
        <v>4.8045000000000004E-2</v>
      </c>
      <c r="M33" s="120">
        <v>4.5553000000000003E-2</v>
      </c>
      <c r="N33" s="19">
        <f t="shared" si="37"/>
        <v>0.68430999999999997</v>
      </c>
      <c r="O33" s="118">
        <v>6.5103999999999995E-2</v>
      </c>
      <c r="P33" s="119">
        <v>5.6526E-2</v>
      </c>
      <c r="Q33" s="119">
        <v>5.4291000000000006E-2</v>
      </c>
      <c r="R33" s="119">
        <v>4.8219999999999999E-2</v>
      </c>
      <c r="S33" s="119">
        <v>6.2131000000000006E-2</v>
      </c>
      <c r="T33" s="119">
        <v>6.0628000000000001E-2</v>
      </c>
      <c r="U33" s="119">
        <v>5.5515000000000002E-2</v>
      </c>
      <c r="V33" s="119">
        <v>5.4378999999999997E-2</v>
      </c>
      <c r="W33" s="119">
        <v>5.3401000000000004E-2</v>
      </c>
      <c r="X33" s="119">
        <v>4.8063000000000002E-2</v>
      </c>
      <c r="Y33" s="119">
        <v>5.5262000000000006E-2</v>
      </c>
      <c r="Z33" s="120">
        <v>6.0474E-2</v>
      </c>
      <c r="AA33" s="19">
        <f t="shared" si="38"/>
        <v>0.67399399999999998</v>
      </c>
      <c r="AB33" s="118">
        <v>8.5567999999999991E-2</v>
      </c>
      <c r="AC33" s="119">
        <v>9.9968000000000001E-2</v>
      </c>
      <c r="AD33" s="119">
        <v>0.107358</v>
      </c>
      <c r="AE33" s="119">
        <v>8.9800999999999992E-2</v>
      </c>
      <c r="AF33" s="119">
        <v>8.7383999999999989E-2</v>
      </c>
      <c r="AG33" s="119">
        <v>8.9481000000000005E-2</v>
      </c>
      <c r="AH33" s="119">
        <v>0.10391599999999999</v>
      </c>
      <c r="AI33" s="119">
        <v>9.5241999999999993E-2</v>
      </c>
      <c r="AJ33" s="119">
        <v>9.262999999999999E-2</v>
      </c>
      <c r="AK33" s="119">
        <v>7.7067999999999998E-2</v>
      </c>
      <c r="AL33" s="119">
        <v>9.433699999999999E-2</v>
      </c>
      <c r="AM33" s="120">
        <v>9.3261999999999998E-2</v>
      </c>
      <c r="AN33" s="19">
        <f t="shared" si="39"/>
        <v>1.116015</v>
      </c>
      <c r="AO33" s="118">
        <v>0.10888399999999999</v>
      </c>
      <c r="AP33" s="119">
        <v>0.114566</v>
      </c>
      <c r="AQ33" s="119">
        <v>0.133854</v>
      </c>
      <c r="AR33" s="119">
        <v>0.10615599999999999</v>
      </c>
      <c r="AS33" s="119">
        <v>9.5663999999999999E-2</v>
      </c>
      <c r="AT33" s="119">
        <v>9.0609000000000009E-2</v>
      </c>
      <c r="AU33" s="119">
        <v>8.5180000000000006E-2</v>
      </c>
      <c r="AV33" s="119">
        <v>8.8133000000000003E-2</v>
      </c>
      <c r="AW33" s="119">
        <v>8.1054000000000001E-2</v>
      </c>
      <c r="AX33" s="119">
        <v>8.4281999999999996E-2</v>
      </c>
      <c r="AY33" s="119">
        <v>8.7519999999999987E-2</v>
      </c>
      <c r="AZ33" s="120">
        <v>8.5288000000000003E-2</v>
      </c>
      <c r="BA33" s="19">
        <f t="shared" si="40"/>
        <v>1.1611899999999999</v>
      </c>
      <c r="BB33" s="118">
        <v>9.6123E-2</v>
      </c>
      <c r="BC33" s="119">
        <v>0.12707399999999999</v>
      </c>
      <c r="BD33" s="119">
        <v>9.9663000000000002E-2</v>
      </c>
      <c r="BE33" s="119">
        <v>8.5631999999999986E-2</v>
      </c>
      <c r="BF33" s="119">
        <v>8.6453000000000002E-2</v>
      </c>
      <c r="BG33" s="119">
        <v>8.7297E-2</v>
      </c>
      <c r="BH33" s="119">
        <v>7.7536000000000008E-2</v>
      </c>
      <c r="BI33" s="119">
        <v>8.9438999999999991E-2</v>
      </c>
      <c r="BJ33" s="119">
        <v>7.4678999999999995E-2</v>
      </c>
      <c r="BK33" s="119">
        <v>8.4038000000000002E-2</v>
      </c>
      <c r="BL33" s="119">
        <v>8.1345000000000001E-2</v>
      </c>
      <c r="BM33" s="120">
        <v>7.0356000000000002E-2</v>
      </c>
      <c r="BN33" s="19">
        <f t="shared" si="41"/>
        <v>1.0596350000000001</v>
      </c>
      <c r="BO33" s="127">
        <v>9.0151000000000009E-2</v>
      </c>
      <c r="BP33" s="127">
        <v>0.10059499999999999</v>
      </c>
      <c r="BQ33" s="127">
        <v>0.117172</v>
      </c>
      <c r="BR33" s="127">
        <v>9.0888999999999998E-2</v>
      </c>
      <c r="BS33" s="127">
        <v>9.1204000000000007E-2</v>
      </c>
      <c r="BT33" s="127">
        <v>7.9684000000000005E-2</v>
      </c>
      <c r="BU33" s="127">
        <v>7.3482999999999993E-2</v>
      </c>
      <c r="BV33" s="127">
        <v>7.4864E-2</v>
      </c>
      <c r="BW33" s="127">
        <v>6.771474999999999E-2</v>
      </c>
      <c r="BX33" s="127">
        <v>6.2422000000000005E-2</v>
      </c>
      <c r="BY33" s="127">
        <v>7.1591000000000002E-2</v>
      </c>
      <c r="BZ33" s="127">
        <v>6.5362000000000003E-2</v>
      </c>
      <c r="CA33" s="19">
        <f t="shared" si="42"/>
        <v>0.98513174999999997</v>
      </c>
      <c r="CB33" s="34">
        <f t="shared" si="43"/>
        <v>7.5593789543223933E-2</v>
      </c>
      <c r="CC33" s="34">
        <f t="shared" si="44"/>
        <v>9.9536299416994378E-2</v>
      </c>
      <c r="CD33" s="34">
        <f t="shared" si="45"/>
        <v>-4.0728750961693594E-2</v>
      </c>
      <c r="CE33" s="34">
        <f t="shared" si="46"/>
        <v>-7.8923897529963649E-2</v>
      </c>
      <c r="CF33" s="34">
        <f t="shared" si="47"/>
        <v>-7.0310295526289868E-2</v>
      </c>
      <c r="CG33" s="82"/>
      <c r="CH33" s="41" t="s">
        <v>88</v>
      </c>
      <c r="CI33" s="36">
        <f t="shared" si="48"/>
        <v>7.5593789543223933E-2</v>
      </c>
      <c r="CJ33" s="36">
        <f t="shared" si="48"/>
        <v>7.5593789543223933E-2</v>
      </c>
      <c r="CK33" s="36">
        <f t="shared" si="48"/>
        <v>7.5593789543223933E-2</v>
      </c>
      <c r="CL33" s="36">
        <f t="shared" si="48"/>
        <v>7.5593789543223933E-2</v>
      </c>
      <c r="CM33" s="36">
        <f t="shared" si="48"/>
        <v>7.5593789543223933E-2</v>
      </c>
      <c r="CN33" s="36">
        <f t="shared" si="48"/>
        <v>7.5593789543223933E-2</v>
      </c>
      <c r="CO33" s="118">
        <v>9.9060999999999996E-2</v>
      </c>
      <c r="CP33" s="119">
        <v>0.10087099999999999</v>
      </c>
      <c r="CQ33" s="119">
        <v>0.11527</v>
      </c>
      <c r="CR33" s="119">
        <v>8.3321999999999993E-2</v>
      </c>
      <c r="CS33" s="119">
        <v>9.2969999999999997E-2</v>
      </c>
      <c r="CT33" s="120">
        <v>8.5203000000000001E-2</v>
      </c>
      <c r="CU33" s="51">
        <f t="shared" si="49"/>
        <v>7.9037858437004713E-2</v>
      </c>
      <c r="CV33" s="51">
        <f t="shared" si="50"/>
        <v>8.0523253460363917E-2</v>
      </c>
      <c r="CW33" s="51">
        <f t="shared" si="51"/>
        <v>7.2833564560472006E-2</v>
      </c>
      <c r="CX33" s="51">
        <f t="shared" si="52"/>
        <v>6.7140715530867132E-2</v>
      </c>
      <c r="CY33" s="51">
        <f t="shared" si="53"/>
        <v>7.7002834987188948E-2</v>
      </c>
      <c r="CZ33" s="51">
        <f t="shared" si="54"/>
        <v>7.0302961272124209E-2</v>
      </c>
      <c r="DA33" s="19">
        <f t="shared" si="55"/>
        <v>1.023538188248021</v>
      </c>
      <c r="DB33" s="52">
        <f t="shared" si="59"/>
        <v>8.7150335178079796E-2</v>
      </c>
      <c r="DC33" s="53">
        <f t="shared" si="60"/>
        <v>-2.1392579093436614E-2</v>
      </c>
      <c r="DD33" s="52">
        <f t="shared" si="61"/>
        <v>-4.1187719365511466E-2</v>
      </c>
      <c r="DE33" s="52">
        <f t="shared" si="62"/>
        <v>-1.7180243398589812E-2</v>
      </c>
      <c r="DF33" s="54">
        <f t="shared" si="63"/>
        <v>3.8986093228668084E-2</v>
      </c>
      <c r="DG33" s="55"/>
      <c r="DH33" s="35" t="s">
        <v>88</v>
      </c>
      <c r="DI33" s="56">
        <f t="shared" si="56"/>
        <v>8.7150335178079796E-2</v>
      </c>
      <c r="DJ33" s="61">
        <f t="shared" si="64"/>
        <v>0.10769419935307575</v>
      </c>
      <c r="DK33" s="61">
        <f t="shared" si="65"/>
        <v>0.10966194145974807</v>
      </c>
      <c r="DL33" s="61">
        <f t="shared" si="66"/>
        <v>0.12531581913597725</v>
      </c>
      <c r="DM33" s="61">
        <f t="shared" si="67"/>
        <v>9.0583540227707954E-2</v>
      </c>
      <c r="DN33" s="61">
        <f t="shared" si="68"/>
        <v>0.10107236666150607</v>
      </c>
      <c r="DO33" s="61">
        <f t="shared" si="69"/>
        <v>9.2628470008177935E-2</v>
      </c>
      <c r="DP33" s="61">
        <f t="shared" si="70"/>
        <v>8.5926034291547299E-2</v>
      </c>
      <c r="DQ33" s="61">
        <f t="shared" si="71"/>
        <v>8.7540881989064109E-2</v>
      </c>
      <c r="DR33" s="61">
        <f t="shared" si="72"/>
        <v>7.9181034124131452E-2</v>
      </c>
      <c r="DS33" s="61">
        <f t="shared" si="73"/>
        <v>7.2992051393478308E-2</v>
      </c>
      <c r="DT33" s="61">
        <f t="shared" si="74"/>
        <v>8.3713657865984836E-2</v>
      </c>
      <c r="DU33" s="61">
        <f t="shared" si="75"/>
        <v>7.6429887911001401E-2</v>
      </c>
      <c r="DV33" s="62">
        <f t="shared" si="58"/>
        <v>1.1127398844214007</v>
      </c>
    </row>
    <row r="34" spans="1:126" s="1" customFormat="1" ht="12.5" x14ac:dyDescent="0.25">
      <c r="A34" s="5" t="s">
        <v>56</v>
      </c>
      <c r="B34" s="118">
        <v>8.8129999999999997E-3</v>
      </c>
      <c r="C34" s="119"/>
      <c r="D34" s="119"/>
      <c r="E34" s="119"/>
      <c r="F34" s="119"/>
      <c r="G34" s="119"/>
      <c r="H34" s="119"/>
      <c r="I34" s="119"/>
      <c r="J34" s="119"/>
      <c r="K34" s="119"/>
      <c r="L34" s="119">
        <v>7.221E-3</v>
      </c>
      <c r="M34" s="120">
        <v>1.1924000000000001E-2</v>
      </c>
      <c r="N34" s="19">
        <f t="shared" si="37"/>
        <v>2.7958E-2</v>
      </c>
      <c r="O34" s="118">
        <v>1.2799E-2</v>
      </c>
      <c r="P34" s="119">
        <v>1.1445E-2</v>
      </c>
      <c r="Q34" s="119">
        <v>1.2899000000000001E-2</v>
      </c>
      <c r="R34" s="119">
        <v>1.1612000000000001E-2</v>
      </c>
      <c r="S34" s="119">
        <v>1.1986E-2</v>
      </c>
      <c r="T34" s="119">
        <v>1.5452E-2</v>
      </c>
      <c r="U34" s="119">
        <v>1.1306999999999999E-2</v>
      </c>
      <c r="V34" s="119">
        <v>1.2832E-2</v>
      </c>
      <c r="W34" s="119">
        <v>1.5886000000000001E-2</v>
      </c>
      <c r="X34" s="119">
        <v>1.2734000000000001E-2</v>
      </c>
      <c r="Y34" s="119">
        <v>1.7246999999999998E-2</v>
      </c>
      <c r="Z34" s="120">
        <v>2.0445999999999999E-2</v>
      </c>
      <c r="AA34" s="19">
        <f t="shared" si="38"/>
        <v>0.16664500000000002</v>
      </c>
      <c r="AB34" s="118">
        <v>2.9658E-2</v>
      </c>
      <c r="AC34" s="119">
        <v>3.2145E-2</v>
      </c>
      <c r="AD34" s="119">
        <v>3.8813E-2</v>
      </c>
      <c r="AE34" s="119">
        <v>3.8886000000000004E-2</v>
      </c>
      <c r="AF34" s="119">
        <v>4.8104000000000001E-2</v>
      </c>
      <c r="AG34" s="119">
        <v>4.7827000000000001E-2</v>
      </c>
      <c r="AH34" s="119">
        <v>4.9299999999999997E-2</v>
      </c>
      <c r="AI34" s="119">
        <v>4.7447000000000003E-2</v>
      </c>
      <c r="AJ34" s="119">
        <v>5.2097999999999998E-2</v>
      </c>
      <c r="AK34" s="119">
        <v>5.5018000000000004E-2</v>
      </c>
      <c r="AL34" s="119">
        <v>5.833E-2</v>
      </c>
      <c r="AM34" s="120">
        <v>5.7475999999999992E-2</v>
      </c>
      <c r="AN34" s="19">
        <f t="shared" si="39"/>
        <v>0.55510199999999998</v>
      </c>
      <c r="AO34" s="118">
        <v>6.7815E-2</v>
      </c>
      <c r="AP34" s="119">
        <v>5.9253E-2</v>
      </c>
      <c r="AQ34" s="119">
        <v>6.4801999999999998E-2</v>
      </c>
      <c r="AR34" s="119">
        <v>6.3713000000000006E-2</v>
      </c>
      <c r="AS34" s="119">
        <v>5.4099999999999995E-2</v>
      </c>
      <c r="AT34" s="119">
        <v>6.0630000000000003E-2</v>
      </c>
      <c r="AU34" s="119">
        <v>7.4111999999999997E-2</v>
      </c>
      <c r="AV34" s="119">
        <v>6.6906999999999994E-2</v>
      </c>
      <c r="AW34" s="119">
        <v>6.6435999999999995E-2</v>
      </c>
      <c r="AX34" s="119">
        <v>7.5341999999999992E-2</v>
      </c>
      <c r="AY34" s="119">
        <v>7.3154000000000011E-2</v>
      </c>
      <c r="AZ34" s="120">
        <v>6.6029000000000004E-2</v>
      </c>
      <c r="BA34" s="19">
        <f t="shared" si="40"/>
        <v>0.79229300000000014</v>
      </c>
      <c r="BB34" s="118">
        <v>6.3522999999999996E-2</v>
      </c>
      <c r="BC34" s="119">
        <v>6.8643999999999997E-2</v>
      </c>
      <c r="BD34" s="119">
        <v>4.0986000000000002E-2</v>
      </c>
      <c r="BE34" s="119">
        <v>4.1137999999999994E-2</v>
      </c>
      <c r="BF34" s="119">
        <v>5.0819000000000003E-2</v>
      </c>
      <c r="BG34" s="119">
        <v>6.1225000000000002E-2</v>
      </c>
      <c r="BH34" s="119">
        <v>6.8294999999999995E-2</v>
      </c>
      <c r="BI34" s="119">
        <v>6.5979999999999997E-2</v>
      </c>
      <c r="BJ34" s="119">
        <v>6.0481E-2</v>
      </c>
      <c r="BK34" s="119">
        <v>6.6048999999999997E-2</v>
      </c>
      <c r="BL34" s="119">
        <v>8.3747000000000002E-2</v>
      </c>
      <c r="BM34" s="120">
        <v>7.516500000000001E-2</v>
      </c>
      <c r="BN34" s="19">
        <f t="shared" si="41"/>
        <v>0.74605199999999994</v>
      </c>
      <c r="BO34" s="127">
        <v>7.9267000000000004E-2</v>
      </c>
      <c r="BP34" s="127">
        <v>6.5084000000000003E-2</v>
      </c>
      <c r="BQ34" s="127">
        <v>6.6913E-2</v>
      </c>
      <c r="BR34" s="127">
        <v>7.1399999999999991E-2</v>
      </c>
      <c r="BS34" s="127">
        <v>6.4627000000000004E-2</v>
      </c>
      <c r="BT34" s="127">
        <v>6.8254999999999996E-2</v>
      </c>
      <c r="BU34" s="127">
        <v>6.8328E-2</v>
      </c>
      <c r="BV34" s="127">
        <v>6.7733000000000002E-2</v>
      </c>
      <c r="BW34" s="127">
        <v>7.3712E-2</v>
      </c>
      <c r="BX34" s="127">
        <v>5.7687000000000009E-2</v>
      </c>
      <c r="BY34" s="127">
        <v>6.1971999999999999E-2</v>
      </c>
      <c r="BZ34" s="127">
        <v>8.2000000000000003E-2</v>
      </c>
      <c r="CA34" s="19">
        <f t="shared" si="42"/>
        <v>0.8269780000000001</v>
      </c>
      <c r="CB34" s="34">
        <f t="shared" si="43"/>
        <v>0.96878173275933688</v>
      </c>
      <c r="CC34" s="34">
        <f t="shared" si="44"/>
        <v>0.49253806895595797</v>
      </c>
      <c r="CD34" s="34">
        <f t="shared" si="45"/>
        <v>0.14210768735858381</v>
      </c>
      <c r="CE34" s="34">
        <f t="shared" si="46"/>
        <v>2.1654538614487517E-2</v>
      </c>
      <c r="CF34" s="34">
        <f t="shared" si="47"/>
        <v>0.10847233168733572</v>
      </c>
      <c r="CG34" s="82"/>
      <c r="CH34" s="41" t="s">
        <v>88</v>
      </c>
      <c r="CI34" s="36">
        <f t="shared" si="48"/>
        <v>0.96878173275933688</v>
      </c>
      <c r="CJ34" s="36">
        <f t="shared" si="48"/>
        <v>0.96878173275933688</v>
      </c>
      <c r="CK34" s="36">
        <f t="shared" si="48"/>
        <v>0.96878173275933688</v>
      </c>
      <c r="CL34" s="36">
        <f t="shared" si="48"/>
        <v>0.96878173275933688</v>
      </c>
      <c r="CM34" s="36">
        <f t="shared" si="48"/>
        <v>0.96878173275933688</v>
      </c>
      <c r="CN34" s="36">
        <f t="shared" si="48"/>
        <v>0.96878173275933688</v>
      </c>
      <c r="CO34" s="118">
        <v>9.1961000000000001E-2</v>
      </c>
      <c r="CP34" s="119">
        <v>0.104672</v>
      </c>
      <c r="CQ34" s="119">
        <v>0.11136</v>
      </c>
      <c r="CR34" s="119">
        <v>0.100906</v>
      </c>
      <c r="CS34" s="119">
        <v>0.10879399999999999</v>
      </c>
      <c r="CT34" s="120">
        <v>0.12991599999999998</v>
      </c>
      <c r="CU34" s="51">
        <f t="shared" si="49"/>
        <v>0.13452291823597998</v>
      </c>
      <c r="CV34" s="51">
        <f t="shared" si="50"/>
        <v>0.13335149310498817</v>
      </c>
      <c r="CW34" s="51">
        <f t="shared" si="51"/>
        <v>0.14512283908515625</v>
      </c>
      <c r="CX34" s="51">
        <f t="shared" si="52"/>
        <v>0.11357311181768788</v>
      </c>
      <c r="CY34" s="51">
        <f t="shared" si="53"/>
        <v>0.12200934154256163</v>
      </c>
      <c r="CZ34" s="51">
        <f t="shared" si="54"/>
        <v>0.16144010208626564</v>
      </c>
      <c r="DA34" s="19">
        <f t="shared" si="55"/>
        <v>1.4576288058726394</v>
      </c>
      <c r="DB34" s="52">
        <f t="shared" si="59"/>
        <v>0.54301778183136595</v>
      </c>
      <c r="DC34" s="53">
        <f t="shared" si="60"/>
        <v>0.27297108091960864</v>
      </c>
      <c r="DD34" s="52">
        <f t="shared" si="61"/>
        <v>0.22533180921387275</v>
      </c>
      <c r="DE34" s="52">
        <f t="shared" si="62"/>
        <v>0.39778032041200184</v>
      </c>
      <c r="DF34" s="54">
        <f t="shared" si="63"/>
        <v>0.76259683555383484</v>
      </c>
      <c r="DG34" s="55">
        <v>0.1</v>
      </c>
      <c r="DH34" s="35" t="s">
        <v>93</v>
      </c>
      <c r="DI34" s="56">
        <f t="shared" si="56"/>
        <v>0.1</v>
      </c>
      <c r="DJ34" s="61">
        <f t="shared" si="64"/>
        <v>0.10115710000000001</v>
      </c>
      <c r="DK34" s="61">
        <f t="shared" si="65"/>
        <v>0.11513920000000001</v>
      </c>
      <c r="DL34" s="61">
        <f t="shared" si="66"/>
        <v>0.12249600000000001</v>
      </c>
      <c r="DM34" s="61">
        <f t="shared" si="67"/>
        <v>0.1109966</v>
      </c>
      <c r="DN34" s="61">
        <f t="shared" si="68"/>
        <v>0.1196734</v>
      </c>
      <c r="DO34" s="61">
        <f t="shared" si="69"/>
        <v>0.1429076</v>
      </c>
      <c r="DP34" s="61">
        <f t="shared" si="70"/>
        <v>0.14797521005957798</v>
      </c>
      <c r="DQ34" s="61">
        <f t="shared" si="71"/>
        <v>0.14668664241548701</v>
      </c>
      <c r="DR34" s="61">
        <f t="shared" si="72"/>
        <v>0.15963512299367189</v>
      </c>
      <c r="DS34" s="61">
        <f t="shared" si="73"/>
        <v>0.12493042299945668</v>
      </c>
      <c r="DT34" s="61">
        <f t="shared" si="74"/>
        <v>0.13421027569681779</v>
      </c>
      <c r="DU34" s="61">
        <f t="shared" si="75"/>
        <v>0.17758411229489221</v>
      </c>
      <c r="DV34" s="62">
        <f t="shared" si="58"/>
        <v>1.6033916864599036</v>
      </c>
    </row>
    <row r="35" spans="1:126" s="1" customFormat="1" ht="12.5" x14ac:dyDescent="0.25">
      <c r="A35" s="5" t="s">
        <v>57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19">
        <f t="shared" si="37"/>
        <v>0</v>
      </c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19">
        <f t="shared" si="38"/>
        <v>0</v>
      </c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19">
        <f t="shared" si="39"/>
        <v>0</v>
      </c>
      <c r="AO35" s="25"/>
      <c r="AP35" s="25"/>
      <c r="AQ35" s="25"/>
      <c r="AR35" s="25"/>
      <c r="AS35" s="25"/>
      <c r="AT35" s="25"/>
      <c r="AU35" s="25"/>
      <c r="AV35" s="25"/>
      <c r="AW35" s="25"/>
      <c r="AX35" s="25"/>
      <c r="AY35" s="25"/>
      <c r="AZ35" s="25"/>
      <c r="BA35" s="19">
        <f t="shared" si="40"/>
        <v>0</v>
      </c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5"/>
      <c r="BM35" s="25"/>
      <c r="BN35" s="19">
        <f t="shared" si="41"/>
        <v>0</v>
      </c>
      <c r="BO35" s="25"/>
      <c r="BP35" s="25"/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19">
        <f t="shared" si="42"/>
        <v>0</v>
      </c>
      <c r="CB35" s="34">
        <f t="shared" si="43"/>
        <v>0</v>
      </c>
      <c r="CC35" s="34">
        <f t="shared" si="44"/>
        <v>0</v>
      </c>
      <c r="CD35" s="34">
        <f t="shared" si="45"/>
        <v>0</v>
      </c>
      <c r="CE35" s="34">
        <f t="shared" si="46"/>
        <v>0</v>
      </c>
      <c r="CF35" s="34">
        <f t="shared" si="47"/>
        <v>0</v>
      </c>
      <c r="CG35" s="42">
        <v>0</v>
      </c>
      <c r="CH35" s="41" t="s">
        <v>93</v>
      </c>
      <c r="CI35" s="36">
        <f t="shared" si="48"/>
        <v>0</v>
      </c>
      <c r="CJ35" s="36">
        <f t="shared" si="48"/>
        <v>0</v>
      </c>
      <c r="CK35" s="36">
        <f t="shared" si="48"/>
        <v>0</v>
      </c>
      <c r="CL35" s="36">
        <f t="shared" si="48"/>
        <v>0</v>
      </c>
      <c r="CM35" s="36">
        <f t="shared" si="48"/>
        <v>0</v>
      </c>
      <c r="CN35" s="36">
        <f t="shared" si="48"/>
        <v>0</v>
      </c>
      <c r="CO35" s="118"/>
      <c r="CP35" s="119"/>
      <c r="CQ35" s="119"/>
      <c r="CR35" s="119"/>
      <c r="CS35" s="119"/>
      <c r="CT35" s="120"/>
      <c r="CU35" s="51">
        <f t="shared" si="49"/>
        <v>0</v>
      </c>
      <c r="CV35" s="51">
        <f t="shared" si="50"/>
        <v>0</v>
      </c>
      <c r="CW35" s="51">
        <f t="shared" si="51"/>
        <v>0</v>
      </c>
      <c r="CX35" s="51">
        <f t="shared" si="52"/>
        <v>0</v>
      </c>
      <c r="CY35" s="51">
        <f t="shared" si="53"/>
        <v>0</v>
      </c>
      <c r="CZ35" s="51">
        <f t="shared" si="54"/>
        <v>0</v>
      </c>
      <c r="DA35" s="19">
        <f t="shared" si="55"/>
        <v>0</v>
      </c>
      <c r="DB35" s="52">
        <f t="shared" si="59"/>
        <v>0</v>
      </c>
      <c r="DC35" s="53">
        <f t="shared" si="60"/>
        <v>0</v>
      </c>
      <c r="DD35" s="52">
        <f t="shared" si="61"/>
        <v>0</v>
      </c>
      <c r="DE35" s="52">
        <f t="shared" si="62"/>
        <v>0</v>
      </c>
      <c r="DF35" s="54">
        <f t="shared" si="63"/>
        <v>0</v>
      </c>
      <c r="DG35" s="55">
        <v>0</v>
      </c>
      <c r="DH35" s="35" t="s">
        <v>93</v>
      </c>
      <c r="DI35" s="56">
        <f t="shared" si="56"/>
        <v>0</v>
      </c>
      <c r="DJ35" s="61">
        <f t="shared" si="64"/>
        <v>0</v>
      </c>
      <c r="DK35" s="61">
        <f t="shared" si="65"/>
        <v>0</v>
      </c>
      <c r="DL35" s="61">
        <f t="shared" si="66"/>
        <v>0</v>
      </c>
      <c r="DM35" s="61">
        <f t="shared" si="67"/>
        <v>0</v>
      </c>
      <c r="DN35" s="61">
        <f t="shared" si="68"/>
        <v>0</v>
      </c>
      <c r="DO35" s="61">
        <f t="shared" si="69"/>
        <v>0</v>
      </c>
      <c r="DP35" s="61">
        <f t="shared" si="70"/>
        <v>0</v>
      </c>
      <c r="DQ35" s="61">
        <f t="shared" si="71"/>
        <v>0</v>
      </c>
      <c r="DR35" s="61">
        <f t="shared" si="72"/>
        <v>0</v>
      </c>
      <c r="DS35" s="61">
        <f t="shared" si="73"/>
        <v>0</v>
      </c>
      <c r="DT35" s="61">
        <f t="shared" si="74"/>
        <v>0</v>
      </c>
      <c r="DU35" s="61">
        <f t="shared" si="75"/>
        <v>0</v>
      </c>
      <c r="DV35" s="62">
        <f t="shared" si="58"/>
        <v>0</v>
      </c>
    </row>
    <row r="36" spans="1:126" s="1" customFormat="1" ht="12.5" x14ac:dyDescent="0.2">
      <c r="A36" s="5" t="s">
        <v>130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19">
        <f t="shared" si="37"/>
        <v>0</v>
      </c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19">
        <f t="shared" si="38"/>
        <v>0</v>
      </c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19">
        <f t="shared" si="39"/>
        <v>0</v>
      </c>
      <c r="AO36" s="25"/>
      <c r="AP36" s="25"/>
      <c r="AQ36" s="25"/>
      <c r="AR36" s="25"/>
      <c r="AS36" s="25"/>
      <c r="AT36" s="25"/>
      <c r="AU36" s="25"/>
      <c r="AV36" s="25"/>
      <c r="AW36" s="25"/>
      <c r="AX36" s="25"/>
      <c r="AY36" s="25"/>
      <c r="AZ36" s="25"/>
      <c r="BA36" s="19">
        <f t="shared" si="40"/>
        <v>0</v>
      </c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5"/>
      <c r="BM36" s="25"/>
      <c r="BN36" s="19">
        <f t="shared" si="41"/>
        <v>0</v>
      </c>
      <c r="BO36" s="25"/>
      <c r="BP36" s="25"/>
      <c r="BQ36" s="25"/>
      <c r="BR36" s="25"/>
      <c r="BS36" s="25"/>
      <c r="BT36" s="25"/>
      <c r="BU36" s="25"/>
      <c r="BV36" s="25"/>
      <c r="BW36" s="25"/>
      <c r="BX36" s="25"/>
      <c r="BY36" s="25"/>
      <c r="BZ36" s="25"/>
      <c r="CA36" s="19">
        <f t="shared" si="42"/>
        <v>0</v>
      </c>
      <c r="CB36" s="34">
        <f t="shared" si="43"/>
        <v>0</v>
      </c>
      <c r="CC36" s="34">
        <f t="shared" si="44"/>
        <v>0</v>
      </c>
      <c r="CD36" s="34">
        <f t="shared" si="45"/>
        <v>0</v>
      </c>
      <c r="CE36" s="34">
        <f t="shared" si="46"/>
        <v>0</v>
      </c>
      <c r="CF36" s="34">
        <f t="shared" si="47"/>
        <v>0</v>
      </c>
      <c r="CG36" s="42">
        <v>0.1</v>
      </c>
      <c r="CH36" s="41" t="s">
        <v>93</v>
      </c>
      <c r="CI36" s="36">
        <f t="shared" si="48"/>
        <v>0.1</v>
      </c>
      <c r="CJ36" s="36">
        <f t="shared" si="48"/>
        <v>0.1</v>
      </c>
      <c r="CK36" s="36">
        <f t="shared" si="48"/>
        <v>0.1</v>
      </c>
      <c r="CL36" s="36">
        <f t="shared" si="48"/>
        <v>0.1</v>
      </c>
      <c r="CM36" s="36">
        <f t="shared" si="48"/>
        <v>0.1</v>
      </c>
      <c r="CN36" s="36">
        <f t="shared" si="48"/>
        <v>0.1</v>
      </c>
      <c r="CO36" s="25"/>
      <c r="CP36" s="25"/>
      <c r="CQ36" s="25"/>
      <c r="CR36" s="25"/>
      <c r="CS36" s="25"/>
      <c r="CT36" s="25"/>
      <c r="CU36" s="51">
        <f t="shared" si="49"/>
        <v>0</v>
      </c>
      <c r="CV36" s="51">
        <f t="shared" si="50"/>
        <v>0</v>
      </c>
      <c r="CW36" s="51">
        <f t="shared" si="51"/>
        <v>0</v>
      </c>
      <c r="CX36" s="51">
        <f t="shared" si="52"/>
        <v>0</v>
      </c>
      <c r="CY36" s="51">
        <f t="shared" si="53"/>
        <v>0</v>
      </c>
      <c r="CZ36" s="51">
        <f t="shared" si="54"/>
        <v>0</v>
      </c>
      <c r="DA36" s="19">
        <f t="shared" si="55"/>
        <v>0</v>
      </c>
      <c r="DB36" s="52">
        <f t="shared" si="59"/>
        <v>0</v>
      </c>
      <c r="DC36" s="53">
        <f t="shared" si="60"/>
        <v>0</v>
      </c>
      <c r="DD36" s="52">
        <f t="shared" si="61"/>
        <v>0</v>
      </c>
      <c r="DE36" s="52">
        <f t="shared" si="62"/>
        <v>0</v>
      </c>
      <c r="DF36" s="54">
        <f t="shared" si="63"/>
        <v>0</v>
      </c>
      <c r="DG36" s="55">
        <v>0.1</v>
      </c>
      <c r="DH36" s="35" t="s">
        <v>93</v>
      </c>
      <c r="DI36" s="56">
        <f t="shared" si="56"/>
        <v>0.1</v>
      </c>
      <c r="DJ36" s="61">
        <f t="shared" si="64"/>
        <v>0</v>
      </c>
      <c r="DK36" s="61">
        <f t="shared" si="65"/>
        <v>0</v>
      </c>
      <c r="DL36" s="61">
        <f t="shared" si="66"/>
        <v>0</v>
      </c>
      <c r="DM36" s="61">
        <f t="shared" si="67"/>
        <v>0</v>
      </c>
      <c r="DN36" s="61">
        <f t="shared" si="68"/>
        <v>0</v>
      </c>
      <c r="DO36" s="61">
        <f t="shared" si="69"/>
        <v>0</v>
      </c>
      <c r="DP36" s="61">
        <f t="shared" si="70"/>
        <v>0</v>
      </c>
      <c r="DQ36" s="61">
        <f t="shared" si="71"/>
        <v>0</v>
      </c>
      <c r="DR36" s="61">
        <f t="shared" si="72"/>
        <v>0</v>
      </c>
      <c r="DS36" s="61">
        <f t="shared" si="73"/>
        <v>0</v>
      </c>
      <c r="DT36" s="61">
        <f t="shared" si="74"/>
        <v>0</v>
      </c>
      <c r="DU36" s="61">
        <f t="shared" si="75"/>
        <v>0</v>
      </c>
      <c r="DV36" s="62">
        <f>SUM(DJ36:DU36)</f>
        <v>0</v>
      </c>
    </row>
    <row r="37" spans="1:126" s="1" customFormat="1" ht="10.5" x14ac:dyDescent="0.25">
      <c r="A37" s="8" t="s">
        <v>27</v>
      </c>
      <c r="B37" s="7">
        <f t="shared" ref="B37:M37" si="106">SUM(B23,B27:B36)</f>
        <v>17.551515000000002</v>
      </c>
      <c r="C37" s="7">
        <f t="shared" si="106"/>
        <v>16.580951949999996</v>
      </c>
      <c r="D37" s="7">
        <f t="shared" si="106"/>
        <v>16.9909417</v>
      </c>
      <c r="E37" s="7">
        <f t="shared" si="106"/>
        <v>15.429938999999996</v>
      </c>
      <c r="F37" s="7">
        <f t="shared" si="106"/>
        <v>16.425656400000001</v>
      </c>
      <c r="G37" s="7">
        <f t="shared" si="106"/>
        <v>16.143055099999998</v>
      </c>
      <c r="H37" s="7">
        <f t="shared" si="106"/>
        <v>13.781973300000001</v>
      </c>
      <c r="I37" s="7">
        <f t="shared" si="106"/>
        <v>14.409178800000001</v>
      </c>
      <c r="J37" s="7">
        <f t="shared" si="106"/>
        <v>14.129171100000001</v>
      </c>
      <c r="K37" s="7">
        <f t="shared" si="106"/>
        <v>14.351008000000004</v>
      </c>
      <c r="L37" s="7">
        <f t="shared" si="106"/>
        <v>14.980551</v>
      </c>
      <c r="M37" s="7">
        <f t="shared" si="106"/>
        <v>14.438296000000001</v>
      </c>
      <c r="N37" s="7">
        <f>SUM(N23,N27:N36)</f>
        <v>185.21223735000004</v>
      </c>
      <c r="O37" s="7">
        <f t="shared" ref="O37:BZ37" si="107">SUM(O23,O27:O36)</f>
        <v>17.685428400000006</v>
      </c>
      <c r="P37" s="7">
        <f t="shared" si="107"/>
        <v>17.408562200000002</v>
      </c>
      <c r="Q37" s="7">
        <f t="shared" si="107"/>
        <v>16.30151605</v>
      </c>
      <c r="R37" s="7">
        <f t="shared" si="107"/>
        <v>14.551520699999999</v>
      </c>
      <c r="S37" s="7">
        <f t="shared" si="107"/>
        <v>15.893151100000001</v>
      </c>
      <c r="T37" s="7">
        <f t="shared" si="107"/>
        <v>15.559471610000003</v>
      </c>
      <c r="U37" s="7">
        <f t="shared" si="107"/>
        <v>14.475804999999999</v>
      </c>
      <c r="V37" s="7">
        <f t="shared" si="107"/>
        <v>16.282067000000005</v>
      </c>
      <c r="W37" s="7">
        <f t="shared" si="107"/>
        <v>14.925581699999999</v>
      </c>
      <c r="X37" s="7">
        <f t="shared" si="107"/>
        <v>13.711738750000002</v>
      </c>
      <c r="Y37" s="7">
        <f t="shared" si="107"/>
        <v>15.000168400000003</v>
      </c>
      <c r="Z37" s="7">
        <f t="shared" si="107"/>
        <v>14.9314295</v>
      </c>
      <c r="AA37" s="7">
        <f t="shared" si="107"/>
        <v>186.72644040999998</v>
      </c>
      <c r="AB37" s="7">
        <f t="shared" si="107"/>
        <v>17.896516999999992</v>
      </c>
      <c r="AC37" s="7">
        <f t="shared" si="107"/>
        <v>17.814141100000004</v>
      </c>
      <c r="AD37" s="7">
        <f t="shared" si="107"/>
        <v>17.453756600000002</v>
      </c>
      <c r="AE37" s="7">
        <f t="shared" si="107"/>
        <v>16.701537200000004</v>
      </c>
      <c r="AF37" s="7">
        <f t="shared" si="107"/>
        <v>17.254518000000004</v>
      </c>
      <c r="AG37" s="7">
        <f t="shared" si="107"/>
        <v>17.890756799999995</v>
      </c>
      <c r="AH37" s="7">
        <f t="shared" si="107"/>
        <v>17.444996100000004</v>
      </c>
      <c r="AI37" s="7">
        <f t="shared" si="107"/>
        <v>17.902840399999995</v>
      </c>
      <c r="AJ37" s="7">
        <f t="shared" si="107"/>
        <v>17.109452000000001</v>
      </c>
      <c r="AK37" s="7">
        <f t="shared" si="107"/>
        <v>16.034108</v>
      </c>
      <c r="AL37" s="7">
        <f t="shared" si="107"/>
        <v>17.673009850000003</v>
      </c>
      <c r="AM37" s="7">
        <f t="shared" si="107"/>
        <v>17.565298599999998</v>
      </c>
      <c r="AN37" s="7">
        <f t="shared" si="107"/>
        <v>208.74093165000002</v>
      </c>
      <c r="AO37" s="7">
        <f t="shared" si="107"/>
        <v>19.767047000000002</v>
      </c>
      <c r="AP37" s="7">
        <f t="shared" si="107"/>
        <v>19.964500100000002</v>
      </c>
      <c r="AQ37" s="7">
        <f t="shared" si="107"/>
        <v>20.949303000000004</v>
      </c>
      <c r="AR37" s="7">
        <f t="shared" si="107"/>
        <v>18.909333</v>
      </c>
      <c r="AS37" s="7">
        <f t="shared" si="107"/>
        <v>18.480341749999997</v>
      </c>
      <c r="AT37" s="7">
        <f t="shared" si="107"/>
        <v>18.72872203</v>
      </c>
      <c r="AU37" s="7">
        <f t="shared" si="107"/>
        <v>17.094951419999997</v>
      </c>
      <c r="AV37" s="7">
        <f t="shared" si="107"/>
        <v>19.459292300000005</v>
      </c>
      <c r="AW37" s="7">
        <f t="shared" si="107"/>
        <v>18.059597250000003</v>
      </c>
      <c r="AX37" s="7">
        <f t="shared" si="107"/>
        <v>17.833239350000007</v>
      </c>
      <c r="AY37" s="7">
        <f t="shared" si="107"/>
        <v>18.335808150000002</v>
      </c>
      <c r="AZ37" s="7">
        <f t="shared" si="107"/>
        <v>17.373996999999999</v>
      </c>
      <c r="BA37" s="7">
        <f t="shared" si="107"/>
        <v>224.95613234999999</v>
      </c>
      <c r="BB37" s="7">
        <f t="shared" si="107"/>
        <v>10.925255999999999</v>
      </c>
      <c r="BC37" s="7">
        <f t="shared" si="107"/>
        <v>11.673132000000001</v>
      </c>
      <c r="BD37" s="7">
        <f t="shared" si="107"/>
        <v>13.719342109999999</v>
      </c>
      <c r="BE37" s="7">
        <f t="shared" si="107"/>
        <v>13.72015485</v>
      </c>
      <c r="BF37" s="7">
        <f t="shared" si="107"/>
        <v>13.722417190000003</v>
      </c>
      <c r="BG37" s="7">
        <f t="shared" si="107"/>
        <v>15.176154449999999</v>
      </c>
      <c r="BH37" s="7">
        <f t="shared" si="107"/>
        <v>14.883967670000001</v>
      </c>
      <c r="BI37" s="7">
        <f t="shared" si="107"/>
        <v>16.256512999999998</v>
      </c>
      <c r="BJ37" s="7">
        <f t="shared" si="107"/>
        <v>16.211358599999997</v>
      </c>
      <c r="BK37" s="7">
        <f t="shared" si="107"/>
        <v>15.404985700000001</v>
      </c>
      <c r="BL37" s="7">
        <f t="shared" si="107"/>
        <v>16.055786999999999</v>
      </c>
      <c r="BM37" s="7">
        <f t="shared" si="107"/>
        <v>16.019031999999999</v>
      </c>
      <c r="BN37" s="7">
        <f t="shared" si="107"/>
        <v>173.76810057000003</v>
      </c>
      <c r="BO37" s="7">
        <f t="shared" si="107"/>
        <v>18.043724000000001</v>
      </c>
      <c r="BP37" s="7">
        <f t="shared" si="107"/>
        <v>15.781214500000003</v>
      </c>
      <c r="BQ37" s="7">
        <f t="shared" si="107"/>
        <v>15.046897540000002</v>
      </c>
      <c r="BR37" s="7">
        <f t="shared" si="107"/>
        <v>16.237579</v>
      </c>
      <c r="BS37" s="7">
        <f t="shared" si="107"/>
        <v>17.372465200000001</v>
      </c>
      <c r="BT37" s="7">
        <f t="shared" si="107"/>
        <v>16.973535499999997</v>
      </c>
      <c r="BU37" s="7">
        <f t="shared" si="107"/>
        <v>17.802536499999999</v>
      </c>
      <c r="BV37" s="7">
        <f t="shared" si="107"/>
        <v>18.951207250000003</v>
      </c>
      <c r="BW37" s="7">
        <f t="shared" si="107"/>
        <v>18.818179749999999</v>
      </c>
      <c r="BX37" s="7">
        <f t="shared" si="107"/>
        <v>17.669872000000002</v>
      </c>
      <c r="BY37" s="7">
        <f t="shared" si="107"/>
        <v>18.405877</v>
      </c>
      <c r="BZ37" s="7">
        <f t="shared" si="107"/>
        <v>18.331934100000002</v>
      </c>
      <c r="CA37" s="7">
        <f>SUM(CA23,CA27:CA36)</f>
        <v>209.43502233999999</v>
      </c>
      <c r="CB37" s="7"/>
      <c r="CC37" s="7"/>
      <c r="CD37" s="7"/>
      <c r="CE37" s="7"/>
      <c r="CF37" s="7"/>
      <c r="CG37" s="83"/>
      <c r="CH37" s="7"/>
      <c r="CI37" s="7"/>
      <c r="CJ37" s="7"/>
      <c r="CK37" s="7"/>
      <c r="CL37" s="7"/>
      <c r="CM37" s="7"/>
      <c r="CN37" s="7"/>
      <c r="CO37" s="7">
        <f t="shared" ref="CO37:DA37" si="108">SUM(CO23,CO27:CO36)</f>
        <v>22.054322410000001</v>
      </c>
      <c r="CP37" s="7">
        <f t="shared" si="108"/>
        <v>21.911345250000004</v>
      </c>
      <c r="CQ37" s="7">
        <f t="shared" si="108"/>
        <v>23.333302</v>
      </c>
      <c r="CR37" s="7">
        <f t="shared" si="108"/>
        <v>19.9685165</v>
      </c>
      <c r="CS37" s="7">
        <f t="shared" si="108"/>
        <v>20.522234749999999</v>
      </c>
      <c r="CT37" s="7">
        <f t="shared" si="108"/>
        <v>21.636295000000004</v>
      </c>
      <c r="CU37" s="7">
        <f t="shared" si="108"/>
        <v>21.648807123108917</v>
      </c>
      <c r="CV37" s="7">
        <f t="shared" si="108"/>
        <v>22.986763721101831</v>
      </c>
      <c r="CW37" s="7">
        <f t="shared" si="108"/>
        <v>22.790971734757605</v>
      </c>
      <c r="CX37" s="7">
        <f t="shared" si="108"/>
        <v>21.357303843099547</v>
      </c>
      <c r="CY37" s="7">
        <f t="shared" si="108"/>
        <v>22.214379361935826</v>
      </c>
      <c r="CZ37" s="7">
        <f t="shared" si="108"/>
        <v>22.285799724535398</v>
      </c>
      <c r="DA37" s="7">
        <f t="shared" si="108"/>
        <v>262.71004141853905</v>
      </c>
      <c r="DB37" s="7"/>
      <c r="DC37" s="7"/>
      <c r="DD37" s="7"/>
      <c r="DE37" s="7"/>
      <c r="DF37" s="7"/>
      <c r="DG37" s="7"/>
      <c r="DH37" s="7"/>
      <c r="DI37" s="7"/>
      <c r="DJ37" s="7">
        <f t="shared" ref="DJ37:DV37" si="109">SUM(DJ23,DJ27:DJ36)</f>
        <v>25.102181808118299</v>
      </c>
      <c r="DK37" s="7">
        <f t="shared" si="109"/>
        <v>24.901311188465588</v>
      </c>
      <c r="DL37" s="7">
        <f t="shared" si="109"/>
        <v>26.5476456637194</v>
      </c>
      <c r="DM37" s="7">
        <f t="shared" si="109"/>
        <v>22.777755796773345</v>
      </c>
      <c r="DN37" s="7">
        <f t="shared" si="109"/>
        <v>23.408335774273166</v>
      </c>
      <c r="DO37" s="7">
        <f t="shared" si="109"/>
        <v>24.648253412617688</v>
      </c>
      <c r="DP37" s="7">
        <f t="shared" si="109"/>
        <v>24.657850391205528</v>
      </c>
      <c r="DQ37" s="7">
        <f t="shared" si="109"/>
        <v>26.217157534370841</v>
      </c>
      <c r="DR37" s="7">
        <f t="shared" si="109"/>
        <v>26.019752126669829</v>
      </c>
      <c r="DS37" s="7">
        <f t="shared" si="109"/>
        <v>24.405185208504637</v>
      </c>
      <c r="DT37" s="7">
        <f t="shared" si="109"/>
        <v>25.405441751326759</v>
      </c>
      <c r="DU37" s="7">
        <f t="shared" si="109"/>
        <v>25.393582009976431</v>
      </c>
      <c r="DV37" s="7">
        <f t="shared" si="109"/>
        <v>299.48445266602147</v>
      </c>
    </row>
    <row r="38" spans="1:126" s="1" customFormat="1" ht="10.5" x14ac:dyDescent="0.2">
      <c r="A38" s="5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9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9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9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9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9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9"/>
      <c r="CB38" s="9"/>
      <c r="CC38" s="9"/>
      <c r="CD38" s="9"/>
      <c r="CE38" s="9"/>
      <c r="CF38" s="9"/>
      <c r="CG38" s="43"/>
      <c r="CH38" s="9"/>
      <c r="CI38" s="9"/>
      <c r="CJ38" s="9"/>
      <c r="CK38" s="9"/>
      <c r="CL38" s="9"/>
      <c r="CM38" s="9"/>
      <c r="CN38" s="9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9"/>
      <c r="DB38" s="31"/>
      <c r="DC38" s="31"/>
      <c r="DD38" s="31"/>
      <c r="DE38" s="31"/>
      <c r="DF38" s="31"/>
      <c r="DG38" s="31"/>
      <c r="DH38" s="31"/>
      <c r="DI38" s="31"/>
      <c r="DJ38" s="31"/>
      <c r="DK38" s="31"/>
      <c r="DL38" s="31"/>
      <c r="DM38" s="31"/>
      <c r="DN38" s="31"/>
      <c r="DO38" s="31"/>
      <c r="DP38" s="31"/>
      <c r="DQ38" s="31"/>
      <c r="DR38" s="31"/>
      <c r="DS38" s="31"/>
      <c r="DT38" s="31"/>
      <c r="DU38" s="31"/>
      <c r="DV38" s="31"/>
    </row>
    <row r="39" spans="1:126" s="1" customFormat="1" ht="10.5" x14ac:dyDescent="0.25">
      <c r="A39" s="16" t="s">
        <v>26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>
        <f>SUM(B39:M39)</f>
        <v>0</v>
      </c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>
        <f>SUM(O39:Z39)</f>
        <v>0</v>
      </c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>
        <f>SUM(AB39:AM39)</f>
        <v>0</v>
      </c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  <c r="AZ39" s="11"/>
      <c r="BA39" s="11">
        <f>SUM(AO39:AZ39)</f>
        <v>0</v>
      </c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>
        <f>SUM(BB39:BM39)</f>
        <v>0</v>
      </c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>
        <f>SUM(BO39:BZ39)</f>
        <v>0</v>
      </c>
      <c r="CB39" s="11"/>
      <c r="CC39" s="11"/>
      <c r="CD39" s="11"/>
      <c r="CE39" s="11"/>
      <c r="CF39" s="11"/>
      <c r="CG39" s="79"/>
      <c r="CH39" s="11"/>
      <c r="CI39" s="11"/>
      <c r="CJ39" s="11"/>
      <c r="CK39" s="11"/>
      <c r="CL39" s="11"/>
      <c r="CM39" s="11"/>
      <c r="CN39" s="11"/>
      <c r="CO39" s="11"/>
      <c r="CP39" s="11"/>
      <c r="CQ39" s="11"/>
      <c r="CR39" s="11"/>
      <c r="CS39" s="11"/>
      <c r="CT39" s="11"/>
      <c r="CU39" s="11"/>
      <c r="CV39" s="11"/>
      <c r="CW39" s="11"/>
      <c r="CX39" s="11"/>
      <c r="CY39" s="11"/>
      <c r="CZ39" s="11"/>
      <c r="DA39" s="11">
        <f>SUM(CO39:CZ39)</f>
        <v>0</v>
      </c>
      <c r="DB39" s="11"/>
      <c r="DC39" s="11"/>
      <c r="DD39" s="11"/>
      <c r="DE39" s="11"/>
      <c r="DF39" s="11"/>
      <c r="DG39" s="11"/>
      <c r="DH39" s="11"/>
      <c r="DI39" s="11"/>
      <c r="DJ39" s="11"/>
      <c r="DK39" s="11"/>
      <c r="DL39" s="11"/>
      <c r="DM39" s="11"/>
      <c r="DN39" s="11"/>
      <c r="DO39" s="11"/>
      <c r="DP39" s="11"/>
      <c r="DQ39" s="11"/>
      <c r="DR39" s="11"/>
      <c r="DS39" s="11"/>
      <c r="DT39" s="11"/>
      <c r="DU39" s="11"/>
      <c r="DV39" s="11"/>
    </row>
    <row r="40" spans="1:126" s="1" customFormat="1" x14ac:dyDescent="0.2">
      <c r="A40" s="6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9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9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9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9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9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9"/>
      <c r="CB40" s="9"/>
      <c r="CC40" s="9"/>
      <c r="CD40" s="9"/>
      <c r="CE40" s="9"/>
      <c r="CF40" s="9"/>
      <c r="CG40" s="43"/>
      <c r="CH40" s="9"/>
      <c r="CI40" s="9"/>
      <c r="CJ40" s="9"/>
      <c r="CK40" s="9"/>
      <c r="CL40" s="9"/>
      <c r="CM40" s="9"/>
      <c r="CN40" s="9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</row>
    <row r="41" spans="1:126" s="1" customFormat="1" ht="10.5" x14ac:dyDescent="0.25">
      <c r="A41" s="15" t="s">
        <v>25</v>
      </c>
      <c r="B41" s="3">
        <f t="shared" ref="B41:N41" si="110">SUM(B37,B39)</f>
        <v>17.551515000000002</v>
      </c>
      <c r="C41" s="3">
        <f t="shared" si="110"/>
        <v>16.580951949999996</v>
      </c>
      <c r="D41" s="3">
        <f t="shared" si="110"/>
        <v>16.9909417</v>
      </c>
      <c r="E41" s="3">
        <f t="shared" si="110"/>
        <v>15.429938999999996</v>
      </c>
      <c r="F41" s="3">
        <f t="shared" si="110"/>
        <v>16.425656400000001</v>
      </c>
      <c r="G41" s="3">
        <f t="shared" si="110"/>
        <v>16.143055099999998</v>
      </c>
      <c r="H41" s="3">
        <f t="shared" si="110"/>
        <v>13.781973300000001</v>
      </c>
      <c r="I41" s="3">
        <f t="shared" si="110"/>
        <v>14.409178800000001</v>
      </c>
      <c r="J41" s="3">
        <f t="shared" si="110"/>
        <v>14.129171100000001</v>
      </c>
      <c r="K41" s="3">
        <f t="shared" si="110"/>
        <v>14.351008000000004</v>
      </c>
      <c r="L41" s="3">
        <f t="shared" si="110"/>
        <v>14.980551</v>
      </c>
      <c r="M41" s="3">
        <f t="shared" si="110"/>
        <v>14.438296000000001</v>
      </c>
      <c r="N41" s="3">
        <f t="shared" si="110"/>
        <v>185.21223735000004</v>
      </c>
      <c r="O41" s="3">
        <f t="shared" ref="O41:AA41" si="111">SUM(O37,O39)</f>
        <v>17.685428400000006</v>
      </c>
      <c r="P41" s="3">
        <f t="shared" si="111"/>
        <v>17.408562200000002</v>
      </c>
      <c r="Q41" s="3">
        <f t="shared" si="111"/>
        <v>16.30151605</v>
      </c>
      <c r="R41" s="3">
        <f t="shared" si="111"/>
        <v>14.551520699999999</v>
      </c>
      <c r="S41" s="3">
        <f t="shared" si="111"/>
        <v>15.893151100000001</v>
      </c>
      <c r="T41" s="3">
        <f t="shared" si="111"/>
        <v>15.559471610000003</v>
      </c>
      <c r="U41" s="3">
        <f t="shared" si="111"/>
        <v>14.475804999999999</v>
      </c>
      <c r="V41" s="3">
        <f t="shared" si="111"/>
        <v>16.282067000000005</v>
      </c>
      <c r="W41" s="3">
        <f t="shared" si="111"/>
        <v>14.925581699999999</v>
      </c>
      <c r="X41" s="3">
        <f t="shared" si="111"/>
        <v>13.711738750000002</v>
      </c>
      <c r="Y41" s="3">
        <f t="shared" si="111"/>
        <v>15.000168400000003</v>
      </c>
      <c r="Z41" s="3">
        <f t="shared" si="111"/>
        <v>14.9314295</v>
      </c>
      <c r="AA41" s="3">
        <f t="shared" si="111"/>
        <v>186.72644040999998</v>
      </c>
      <c r="AB41" s="3">
        <f t="shared" ref="AB41:AN41" si="112">SUM(AB37,AB39)</f>
        <v>17.896516999999992</v>
      </c>
      <c r="AC41" s="3">
        <f t="shared" si="112"/>
        <v>17.814141100000004</v>
      </c>
      <c r="AD41" s="3">
        <f t="shared" si="112"/>
        <v>17.453756600000002</v>
      </c>
      <c r="AE41" s="3">
        <f t="shared" si="112"/>
        <v>16.701537200000004</v>
      </c>
      <c r="AF41" s="3">
        <f t="shared" si="112"/>
        <v>17.254518000000004</v>
      </c>
      <c r="AG41" s="3">
        <f t="shared" si="112"/>
        <v>17.890756799999995</v>
      </c>
      <c r="AH41" s="3">
        <f t="shared" si="112"/>
        <v>17.444996100000004</v>
      </c>
      <c r="AI41" s="3">
        <f t="shared" si="112"/>
        <v>17.902840399999995</v>
      </c>
      <c r="AJ41" s="3">
        <f t="shared" si="112"/>
        <v>17.109452000000001</v>
      </c>
      <c r="AK41" s="3">
        <f t="shared" si="112"/>
        <v>16.034108</v>
      </c>
      <c r="AL41" s="3">
        <f t="shared" si="112"/>
        <v>17.673009850000003</v>
      </c>
      <c r="AM41" s="3">
        <f t="shared" si="112"/>
        <v>17.565298599999998</v>
      </c>
      <c r="AN41" s="3">
        <f t="shared" si="112"/>
        <v>208.74093165000002</v>
      </c>
      <c r="AO41" s="3">
        <f t="shared" ref="AO41:BA41" si="113">SUM(AO37,AO39)</f>
        <v>19.767047000000002</v>
      </c>
      <c r="AP41" s="3">
        <f t="shared" si="113"/>
        <v>19.964500100000002</v>
      </c>
      <c r="AQ41" s="3">
        <f t="shared" si="113"/>
        <v>20.949303000000004</v>
      </c>
      <c r="AR41" s="3">
        <f t="shared" si="113"/>
        <v>18.909333</v>
      </c>
      <c r="AS41" s="3">
        <f t="shared" si="113"/>
        <v>18.480341749999997</v>
      </c>
      <c r="AT41" s="3">
        <f t="shared" si="113"/>
        <v>18.72872203</v>
      </c>
      <c r="AU41" s="3">
        <f t="shared" si="113"/>
        <v>17.094951419999997</v>
      </c>
      <c r="AV41" s="3">
        <f t="shared" si="113"/>
        <v>19.459292300000005</v>
      </c>
      <c r="AW41" s="3">
        <f t="shared" si="113"/>
        <v>18.059597250000003</v>
      </c>
      <c r="AX41" s="3">
        <f t="shared" si="113"/>
        <v>17.833239350000007</v>
      </c>
      <c r="AY41" s="3">
        <f t="shared" si="113"/>
        <v>18.335808150000002</v>
      </c>
      <c r="AZ41" s="3">
        <f t="shared" si="113"/>
        <v>17.373996999999999</v>
      </c>
      <c r="BA41" s="3">
        <f t="shared" si="113"/>
        <v>224.95613234999999</v>
      </c>
      <c r="BB41" s="3">
        <f t="shared" ref="BB41:BN41" si="114">SUM(BB37,BB39)</f>
        <v>10.925255999999999</v>
      </c>
      <c r="BC41" s="3">
        <f t="shared" si="114"/>
        <v>11.673132000000001</v>
      </c>
      <c r="BD41" s="3">
        <f t="shared" si="114"/>
        <v>13.719342109999999</v>
      </c>
      <c r="BE41" s="3">
        <f t="shared" si="114"/>
        <v>13.72015485</v>
      </c>
      <c r="BF41" s="3">
        <f t="shared" si="114"/>
        <v>13.722417190000003</v>
      </c>
      <c r="BG41" s="3">
        <f t="shared" si="114"/>
        <v>15.176154449999999</v>
      </c>
      <c r="BH41" s="3">
        <f t="shared" si="114"/>
        <v>14.883967670000001</v>
      </c>
      <c r="BI41" s="3">
        <f t="shared" si="114"/>
        <v>16.256512999999998</v>
      </c>
      <c r="BJ41" s="3">
        <f t="shared" si="114"/>
        <v>16.211358599999997</v>
      </c>
      <c r="BK41" s="3">
        <f t="shared" si="114"/>
        <v>15.404985700000001</v>
      </c>
      <c r="BL41" s="3">
        <f t="shared" si="114"/>
        <v>16.055786999999999</v>
      </c>
      <c r="BM41" s="3">
        <f t="shared" si="114"/>
        <v>16.019031999999999</v>
      </c>
      <c r="BN41" s="3">
        <f t="shared" si="114"/>
        <v>173.76810057000003</v>
      </c>
      <c r="BO41" s="3">
        <f t="shared" ref="BO41:CA41" si="115">SUM(BO37,BO39)</f>
        <v>18.043724000000001</v>
      </c>
      <c r="BP41" s="3">
        <f t="shared" si="115"/>
        <v>15.781214500000003</v>
      </c>
      <c r="BQ41" s="3">
        <f t="shared" si="115"/>
        <v>15.046897540000002</v>
      </c>
      <c r="BR41" s="3">
        <f t="shared" si="115"/>
        <v>16.237579</v>
      </c>
      <c r="BS41" s="3">
        <f t="shared" si="115"/>
        <v>17.372465200000001</v>
      </c>
      <c r="BT41" s="3">
        <f t="shared" si="115"/>
        <v>16.973535499999997</v>
      </c>
      <c r="BU41" s="3">
        <f t="shared" si="115"/>
        <v>17.802536499999999</v>
      </c>
      <c r="BV41" s="3">
        <f t="shared" si="115"/>
        <v>18.951207250000003</v>
      </c>
      <c r="BW41" s="3">
        <f t="shared" si="115"/>
        <v>18.818179749999999</v>
      </c>
      <c r="BX41" s="3">
        <f t="shared" si="115"/>
        <v>17.669872000000002</v>
      </c>
      <c r="BY41" s="3">
        <f t="shared" si="115"/>
        <v>18.405877</v>
      </c>
      <c r="BZ41" s="3">
        <f t="shared" si="115"/>
        <v>18.331934100000002</v>
      </c>
      <c r="CA41" s="3">
        <f t="shared" si="115"/>
        <v>209.43502233999999</v>
      </c>
      <c r="CB41" s="3"/>
      <c r="CC41" s="3"/>
      <c r="CD41" s="3"/>
      <c r="CE41" s="3"/>
      <c r="CF41" s="3"/>
      <c r="CG41" s="80"/>
      <c r="CH41" s="3"/>
      <c r="CI41" s="3"/>
      <c r="CJ41" s="3"/>
      <c r="CK41" s="3"/>
      <c r="CL41" s="3"/>
      <c r="CM41" s="3"/>
      <c r="CN41" s="3"/>
      <c r="CO41" s="3">
        <f t="shared" ref="CO41:DA41" si="116">SUM(CO37,CO39)</f>
        <v>22.054322410000001</v>
      </c>
      <c r="CP41" s="3">
        <f t="shared" si="116"/>
        <v>21.911345250000004</v>
      </c>
      <c r="CQ41" s="3">
        <f t="shared" si="116"/>
        <v>23.333302</v>
      </c>
      <c r="CR41" s="3">
        <f t="shared" si="116"/>
        <v>19.9685165</v>
      </c>
      <c r="CS41" s="3">
        <f t="shared" si="116"/>
        <v>20.522234749999999</v>
      </c>
      <c r="CT41" s="3">
        <f t="shared" si="116"/>
        <v>21.636295000000004</v>
      </c>
      <c r="CU41" s="3">
        <f t="shared" si="116"/>
        <v>21.648807123108917</v>
      </c>
      <c r="CV41" s="3">
        <f t="shared" si="116"/>
        <v>22.986763721101831</v>
      </c>
      <c r="CW41" s="3">
        <f t="shared" si="116"/>
        <v>22.790971734757605</v>
      </c>
      <c r="CX41" s="3">
        <f t="shared" si="116"/>
        <v>21.357303843099547</v>
      </c>
      <c r="CY41" s="3">
        <f t="shared" si="116"/>
        <v>22.214379361935826</v>
      </c>
      <c r="CZ41" s="3">
        <f t="shared" si="116"/>
        <v>22.285799724535398</v>
      </c>
      <c r="DA41" s="3">
        <f t="shared" si="116"/>
        <v>262.71004141853905</v>
      </c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</row>
    <row r="42" spans="1:126" s="1" customFormat="1" x14ac:dyDescent="0.2">
      <c r="A42" s="5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9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9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9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9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9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9"/>
      <c r="CB42" s="9"/>
      <c r="CC42" s="9"/>
      <c r="CD42" s="9"/>
      <c r="CE42" s="9"/>
      <c r="CF42" s="9"/>
      <c r="CG42" s="43"/>
      <c r="CH42" s="9"/>
      <c r="CI42" s="9"/>
      <c r="CJ42" s="9"/>
      <c r="CK42" s="9"/>
      <c r="CL42" s="9"/>
      <c r="CM42" s="9"/>
      <c r="CN42" s="9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9"/>
      <c r="DB42" s="9"/>
      <c r="DC42" s="9"/>
      <c r="DD42" s="9"/>
      <c r="DE42" s="9"/>
      <c r="DF42" s="9"/>
      <c r="DG42" s="9"/>
      <c r="DH42" s="9"/>
      <c r="DI42" s="9"/>
      <c r="DJ42" s="9"/>
      <c r="DK42" s="9"/>
      <c r="DL42" s="9"/>
      <c r="DM42" s="9"/>
      <c r="DN42" s="9"/>
      <c r="DO42" s="9"/>
      <c r="DP42" s="9"/>
      <c r="DQ42" s="9"/>
      <c r="DR42" s="9"/>
      <c r="DS42" s="9"/>
      <c r="DT42" s="9"/>
      <c r="DU42" s="9"/>
      <c r="DV42" s="9"/>
    </row>
    <row r="43" spans="1:126" s="1" customFormat="1" ht="10.5" x14ac:dyDescent="0.25">
      <c r="A43" s="14" t="s">
        <v>24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81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</row>
    <row r="44" spans="1:126" s="1" customFormat="1" ht="12.5" x14ac:dyDescent="0.25">
      <c r="A44" s="5" t="s">
        <v>19</v>
      </c>
      <c r="B44" s="118">
        <v>0.74699000000000004</v>
      </c>
      <c r="C44" s="119">
        <v>0.693832</v>
      </c>
      <c r="D44" s="119">
        <v>0.67566700000000002</v>
      </c>
      <c r="E44" s="119">
        <v>0.49860899999999997</v>
      </c>
      <c r="F44" s="119">
        <v>0.71187299999999998</v>
      </c>
      <c r="G44" s="119">
        <v>0.55381599999999997</v>
      </c>
      <c r="H44" s="119">
        <v>0.46746900000000002</v>
      </c>
      <c r="I44" s="119">
        <v>0.48548199999999997</v>
      </c>
      <c r="J44" s="119">
        <v>0.51497499999999996</v>
      </c>
      <c r="K44" s="119">
        <v>0.59940100000000007</v>
      </c>
      <c r="L44" s="119">
        <v>0.66318800000000011</v>
      </c>
      <c r="M44" s="120">
        <v>0.63093850000000007</v>
      </c>
      <c r="N44" s="19">
        <f t="shared" ref="N44:N56" si="117">SUM(B44:M44)</f>
        <v>7.2422405000000003</v>
      </c>
      <c r="O44" s="118">
        <v>0.82107999999999992</v>
      </c>
      <c r="P44" s="119">
        <v>0.85111999999999999</v>
      </c>
      <c r="Q44" s="119">
        <v>0.78465999999999991</v>
      </c>
      <c r="R44" s="119">
        <v>0.6976</v>
      </c>
      <c r="S44" s="119">
        <v>0.72350000000000003</v>
      </c>
      <c r="T44" s="119">
        <v>0.78631999999999991</v>
      </c>
      <c r="U44" s="119">
        <v>0.68694</v>
      </c>
      <c r="V44" s="119">
        <v>0.83061999999999991</v>
      </c>
      <c r="W44" s="119">
        <v>0.71135999999999999</v>
      </c>
      <c r="X44" s="119">
        <v>0.68525999999999998</v>
      </c>
      <c r="Y44" s="119">
        <v>0.88236000000000003</v>
      </c>
      <c r="Z44" s="119">
        <v>0.93463999999999992</v>
      </c>
      <c r="AA44" s="120">
        <v>9.3954599999999999</v>
      </c>
      <c r="AB44" s="118">
        <v>1.1183799999999999</v>
      </c>
      <c r="AC44" s="119">
        <v>1.26278</v>
      </c>
      <c r="AD44" s="119">
        <v>1.1623600000000001</v>
      </c>
      <c r="AE44" s="119">
        <v>1.0165</v>
      </c>
      <c r="AF44" s="119">
        <v>1.1092400000000002</v>
      </c>
      <c r="AG44" s="119">
        <v>1.06212</v>
      </c>
      <c r="AH44" s="119">
        <v>0.9766800000000001</v>
      </c>
      <c r="AI44" s="119">
        <v>1.0016800000000001</v>
      </c>
      <c r="AJ44" s="119">
        <v>0.91709999999999992</v>
      </c>
      <c r="AK44" s="119">
        <v>0.93233999999999995</v>
      </c>
      <c r="AL44" s="119">
        <v>1.12026</v>
      </c>
      <c r="AM44" s="120">
        <v>1.19676</v>
      </c>
      <c r="AN44" s="19">
        <f t="shared" ref="AN44:AN56" si="118">SUM(AB44:AM44)</f>
        <v>12.876199999999999</v>
      </c>
      <c r="AO44" s="118">
        <v>1.33274</v>
      </c>
      <c r="AP44" s="119">
        <v>1.4525199999999998</v>
      </c>
      <c r="AQ44" s="119">
        <v>1.6286</v>
      </c>
      <c r="AR44" s="119">
        <v>1.4434</v>
      </c>
      <c r="AS44" s="119">
        <v>1.4715</v>
      </c>
      <c r="AT44" s="119">
        <v>1.3672200000000001</v>
      </c>
      <c r="AU44" s="119">
        <v>1.3950199999999999</v>
      </c>
      <c r="AV44" s="119">
        <v>1.4288799999999999</v>
      </c>
      <c r="AW44" s="119">
        <v>1.2964099999999998</v>
      </c>
      <c r="AX44" s="119">
        <v>1.37191</v>
      </c>
      <c r="AY44" s="119">
        <v>2.16282</v>
      </c>
      <c r="AZ44" s="120">
        <v>1.91208</v>
      </c>
      <c r="BA44" s="19">
        <f t="shared" ref="BA44:BA56" si="119">SUM(AO44:AZ44)</f>
        <v>18.263099999999998</v>
      </c>
      <c r="BB44" s="118">
        <v>0.75634999999999997</v>
      </c>
      <c r="BC44" s="119">
        <v>1.4415899999999997</v>
      </c>
      <c r="BD44" s="119">
        <v>2.27508</v>
      </c>
      <c r="BE44" s="119">
        <v>1.9497100000000001</v>
      </c>
      <c r="BF44" s="119">
        <v>1.8580100000000002</v>
      </c>
      <c r="BG44" s="119">
        <v>1.9767099999999997</v>
      </c>
      <c r="BH44" s="119">
        <v>1.8998799999999998</v>
      </c>
      <c r="BI44" s="119">
        <v>1.8675500000000003</v>
      </c>
      <c r="BJ44" s="119">
        <v>1.82406</v>
      </c>
      <c r="BK44" s="119">
        <v>1.93855</v>
      </c>
      <c r="BL44" s="119">
        <v>2.0669999999999997</v>
      </c>
      <c r="BM44" s="120">
        <v>1.9190499999999999</v>
      </c>
      <c r="BN44" s="19">
        <f t="shared" ref="BN44:BN56" si="120">SUM(BB44:BM44)</f>
        <v>21.773539999999997</v>
      </c>
      <c r="BO44" s="127">
        <v>2.1576</v>
      </c>
      <c r="BP44" s="127">
        <v>1.9555799999999999</v>
      </c>
      <c r="BQ44" s="127">
        <v>2.4570650000000001</v>
      </c>
      <c r="BR44" s="127">
        <v>2.5329699999999997</v>
      </c>
      <c r="BS44" s="127">
        <v>2.6531799999999999</v>
      </c>
      <c r="BT44" s="127">
        <v>2.6004149999999999</v>
      </c>
      <c r="BU44" s="127">
        <v>2.21828</v>
      </c>
      <c r="BV44" s="127">
        <v>2.2041200000000001</v>
      </c>
      <c r="BW44" s="127">
        <v>2.2425600000000001</v>
      </c>
      <c r="BX44" s="127">
        <v>2.06976</v>
      </c>
      <c r="BY44" s="127">
        <v>2.15509</v>
      </c>
      <c r="BZ44" s="127">
        <v>2.1035599999999999</v>
      </c>
      <c r="CA44" s="19">
        <f t="shared" ref="CA44:CA56" si="121">SUM(BO44:BZ44)</f>
        <v>27.350179999999995</v>
      </c>
      <c r="CB44" s="34">
        <f t="shared" ref="CB44:CB55" si="122">IFERROR(($CA44/$N44)^(1/5)-1,0)</f>
        <v>0.30442000069690489</v>
      </c>
      <c r="CC44" s="34">
        <f t="shared" ref="CC44:CC55" si="123">IFERROR((CA44/AA44)^(1/4)-1,0)</f>
        <v>0.30620257399134965</v>
      </c>
      <c r="CD44" s="34">
        <f t="shared" ref="CD44:CD55" si="124">IFERROR((CA44/AN44)^(1/3)-1,0)</f>
        <v>0.28545681689711788</v>
      </c>
      <c r="CE44" s="34">
        <f t="shared" ref="CE44:CE55" si="125">IFERROR((CA44/BA44)^(1/2)-1,0)</f>
        <v>0.22375039755203274</v>
      </c>
      <c r="CF44" s="34">
        <f t="shared" ref="CF44:CF55" si="126">IFERROR((CA44/BN44)^(1/1)-1,0)</f>
        <v>0.25612004295121493</v>
      </c>
      <c r="CG44" s="42">
        <v>0.1</v>
      </c>
      <c r="CH44" s="41" t="s">
        <v>92</v>
      </c>
      <c r="CI44" s="36">
        <f t="shared" ref="CI44:CN49" si="127">HLOOKUP($CH44,$CB$4:$CG$116,ROW($CB44)-ROW($CB$3), FALSE)</f>
        <v>0.25612004295121493</v>
      </c>
      <c r="CJ44" s="36">
        <f t="shared" si="127"/>
        <v>0.25612004295121493</v>
      </c>
      <c r="CK44" s="36">
        <f t="shared" si="127"/>
        <v>0.25612004295121493</v>
      </c>
      <c r="CL44" s="36">
        <f t="shared" si="127"/>
        <v>0.25612004295121493</v>
      </c>
      <c r="CM44" s="36">
        <f t="shared" si="127"/>
        <v>0.25612004295121493</v>
      </c>
      <c r="CN44" s="36">
        <f t="shared" si="127"/>
        <v>0.25612004295121493</v>
      </c>
      <c r="CO44" s="118">
        <v>2.5354200000000002</v>
      </c>
      <c r="CP44" s="119">
        <v>2.5746799999999999</v>
      </c>
      <c r="CQ44" s="119">
        <v>2.6757800000000005</v>
      </c>
      <c r="CR44" s="119">
        <v>2.5454500000000002</v>
      </c>
      <c r="CS44" s="119">
        <v>2.5557400000000001</v>
      </c>
      <c r="CT44" s="120">
        <v>2.4770300000000001</v>
      </c>
      <c r="CU44" s="51">
        <f t="shared" ref="CU44:CZ44" si="128">BU44*(1+CI44)</f>
        <v>2.786425968877821</v>
      </c>
      <c r="CV44" s="51">
        <f t="shared" si="128"/>
        <v>2.768639309069632</v>
      </c>
      <c r="CW44" s="51">
        <f t="shared" si="128"/>
        <v>2.8169245635206765</v>
      </c>
      <c r="CX44" s="51">
        <f t="shared" si="128"/>
        <v>2.5998670200987068</v>
      </c>
      <c r="CY44" s="51">
        <f t="shared" si="128"/>
        <v>2.7070517433637336</v>
      </c>
      <c r="CZ44" s="51">
        <f t="shared" si="128"/>
        <v>2.6423238775504574</v>
      </c>
      <c r="DA44" s="19">
        <f t="shared" ref="DA44:DA56" si="129">SUM(CO44:CZ44)</f>
        <v>31.685332482481027</v>
      </c>
      <c r="DB44" s="52">
        <f t="shared" ref="DB44:DB55" si="130">IFERROR((DA44/AA44)^(1/5)-1,0)</f>
        <v>0.27522859972646008</v>
      </c>
      <c r="DC44" s="53">
        <f t="shared" ref="DC44:DC55" si="131">IFERROR((DA44/AN44)^(1/4)-1,0)</f>
        <v>0.25247088412675311</v>
      </c>
      <c r="DD44" s="52">
        <f t="shared" ref="DD44:DD55" si="132">IFERROR((DA44/BA44)^(1/3)-1,0)</f>
        <v>0.20160370063822874</v>
      </c>
      <c r="DE44" s="52">
        <f t="shared" ref="DE44:DE55" si="133">IFERROR((DA44/BN44)^(1/2)-1,0)</f>
        <v>0.20632578963766002</v>
      </c>
      <c r="DF44" s="54">
        <f t="shared" ref="DF44:DF55" si="134">IFERROR((DA44/CA44)^(1/1)-1,0)</f>
        <v>0.15850544612434114</v>
      </c>
      <c r="DG44" s="55"/>
      <c r="DH44" s="35" t="s">
        <v>92</v>
      </c>
      <c r="DI44" s="56">
        <f t="shared" ref="DI44:DI49" si="135">HLOOKUP(DH44,$DB$4:$DG$125,ROW($DB44)-ROW($DB$3), FALSE)</f>
        <v>0.15850544612434114</v>
      </c>
      <c r="DJ44" s="61">
        <f t="shared" ref="DJ44:DJ56" si="136">CO44*(1+$DI44)</f>
        <v>2.9372978782125774</v>
      </c>
      <c r="DK44" s="61">
        <f t="shared" ref="DK44:DK56" si="137">CP44*(1+$DI44)</f>
        <v>2.9827808020274187</v>
      </c>
      <c r="DL44" s="61">
        <f t="shared" ref="DL44:DL56" si="138">CQ44*(1+$DI44)</f>
        <v>3.0999057026305903</v>
      </c>
      <c r="DM44" s="61">
        <f t="shared" ref="DM44:DM56" si="139">CR44*(1+$DI44)</f>
        <v>2.9489176878372043</v>
      </c>
      <c r="DN44" s="61">
        <f t="shared" ref="DN44:DN56" si="140">CS44*(1+$DI44)</f>
        <v>2.9608387088778239</v>
      </c>
      <c r="DO44" s="61">
        <f t="shared" ref="DO44:DO56" si="141">CT44*(1+$DI44)</f>
        <v>2.8696527452133767</v>
      </c>
      <c r="DP44" s="61">
        <f t="shared" ref="DP44:DP56" si="142">CU44*(1+$DI44)</f>
        <v>3.2280896601672495</v>
      </c>
      <c r="DQ44" s="61">
        <f t="shared" ref="DQ44:DQ56" si="143">CV44*(1+$DI44)</f>
        <v>3.2074837179111015</v>
      </c>
      <c r="DR44" s="61">
        <f t="shared" ref="DR44:DR56" si="144">CW44*(1+$DI44)</f>
        <v>3.2634224481601364</v>
      </c>
      <c r="DS44" s="61">
        <f t="shared" ref="DS44:DS56" si="145">CX44*(1+$DI44)</f>
        <v>3.0119601019834139</v>
      </c>
      <c r="DT44" s="61">
        <f t="shared" ref="DT44:DT56" si="146">CY44*(1+$DI44)</f>
        <v>3.1361341876272775</v>
      </c>
      <c r="DU44" s="61">
        <f t="shared" ref="DU44:DU56" si="147">CZ44*(1+$DI44)</f>
        <v>3.0611466025665917</v>
      </c>
      <c r="DV44" s="62">
        <f t="shared" ref="DV44:DV77" si="148">SUM(DJ44:DU44)</f>
        <v>36.707630243214766</v>
      </c>
    </row>
    <row r="45" spans="1:126" s="1" customFormat="1" ht="12.5" x14ac:dyDescent="0.2">
      <c r="A45" s="13" t="s">
        <v>18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19">
        <f t="shared" si="117"/>
        <v>0</v>
      </c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19">
        <f t="shared" ref="AA45:AA56" si="149">SUM(O45:Z45)</f>
        <v>0</v>
      </c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19">
        <f t="shared" si="118"/>
        <v>0</v>
      </c>
      <c r="AO45" s="25"/>
      <c r="AP45" s="25"/>
      <c r="AQ45" s="25"/>
      <c r="AR45" s="25"/>
      <c r="AS45" s="25"/>
      <c r="AT45" s="25"/>
      <c r="AU45" s="25"/>
      <c r="AV45" s="25"/>
      <c r="AW45" s="25"/>
      <c r="AX45" s="25"/>
      <c r="AY45" s="25"/>
      <c r="AZ45" s="25"/>
      <c r="BA45" s="19">
        <f t="shared" si="119"/>
        <v>0</v>
      </c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19">
        <f t="shared" si="120"/>
        <v>0</v>
      </c>
      <c r="BO45" s="25"/>
      <c r="BP45" s="25"/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19">
        <f t="shared" si="121"/>
        <v>0</v>
      </c>
      <c r="CB45" s="34">
        <f t="shared" si="122"/>
        <v>0</v>
      </c>
      <c r="CC45" s="34">
        <f t="shared" si="123"/>
        <v>0</v>
      </c>
      <c r="CD45" s="34">
        <f t="shared" si="124"/>
        <v>0</v>
      </c>
      <c r="CE45" s="34">
        <f t="shared" si="125"/>
        <v>0</v>
      </c>
      <c r="CF45" s="34">
        <f t="shared" si="126"/>
        <v>0</v>
      </c>
      <c r="CG45" s="42">
        <v>0.1</v>
      </c>
      <c r="CH45" s="41" t="s">
        <v>93</v>
      </c>
      <c r="CI45" s="36">
        <f t="shared" si="127"/>
        <v>0.1</v>
      </c>
      <c r="CJ45" s="36">
        <f t="shared" si="127"/>
        <v>0.1</v>
      </c>
      <c r="CK45" s="36">
        <f t="shared" si="127"/>
        <v>0.1</v>
      </c>
      <c r="CL45" s="36">
        <f t="shared" si="127"/>
        <v>0.1</v>
      </c>
      <c r="CM45" s="36">
        <f t="shared" si="127"/>
        <v>0.1</v>
      </c>
      <c r="CN45" s="36">
        <f t="shared" si="127"/>
        <v>0.1</v>
      </c>
      <c r="CO45" s="25"/>
      <c r="CP45" s="25"/>
      <c r="CQ45" s="25"/>
      <c r="CR45" s="25"/>
      <c r="CS45" s="25"/>
      <c r="CT45" s="25"/>
      <c r="CU45" s="51">
        <f t="shared" ref="CU45:CU56" si="150">BU45*(1+CI45)</f>
        <v>0</v>
      </c>
      <c r="CV45" s="51">
        <f t="shared" ref="CV45:CV56" si="151">BV45*(1+CJ45)</f>
        <v>0</v>
      </c>
      <c r="CW45" s="51">
        <f t="shared" ref="CW45:CW56" si="152">BW45*(1+CK45)</f>
        <v>0</v>
      </c>
      <c r="CX45" s="51">
        <f t="shared" ref="CX45:CX56" si="153">BX45*(1+CL45)</f>
        <v>0</v>
      </c>
      <c r="CY45" s="51">
        <f t="shared" ref="CY45:CY56" si="154">BY45*(1+CM45)</f>
        <v>0</v>
      </c>
      <c r="CZ45" s="51">
        <f t="shared" ref="CZ45:CZ56" si="155">BZ45*(1+CN45)</f>
        <v>0</v>
      </c>
      <c r="DA45" s="19">
        <f t="shared" si="129"/>
        <v>0</v>
      </c>
      <c r="DB45" s="52">
        <f t="shared" si="130"/>
        <v>0</v>
      </c>
      <c r="DC45" s="53">
        <f t="shared" si="131"/>
        <v>0</v>
      </c>
      <c r="DD45" s="52">
        <f t="shared" si="132"/>
        <v>0</v>
      </c>
      <c r="DE45" s="52">
        <f t="shared" si="133"/>
        <v>0</v>
      </c>
      <c r="DF45" s="54">
        <f t="shared" si="134"/>
        <v>0</v>
      </c>
      <c r="DG45" s="55"/>
      <c r="DH45" s="35" t="s">
        <v>90</v>
      </c>
      <c r="DI45" s="56">
        <f t="shared" si="135"/>
        <v>0</v>
      </c>
      <c r="DJ45" s="61">
        <f t="shared" si="136"/>
        <v>0</v>
      </c>
      <c r="DK45" s="61">
        <f t="shared" si="137"/>
        <v>0</v>
      </c>
      <c r="DL45" s="61">
        <f t="shared" si="138"/>
        <v>0</v>
      </c>
      <c r="DM45" s="61">
        <f t="shared" si="139"/>
        <v>0</v>
      </c>
      <c r="DN45" s="61">
        <f t="shared" si="140"/>
        <v>0</v>
      </c>
      <c r="DO45" s="61">
        <f t="shared" si="141"/>
        <v>0</v>
      </c>
      <c r="DP45" s="61">
        <f t="shared" si="142"/>
        <v>0</v>
      </c>
      <c r="DQ45" s="61">
        <f t="shared" si="143"/>
        <v>0</v>
      </c>
      <c r="DR45" s="61">
        <f t="shared" si="144"/>
        <v>0</v>
      </c>
      <c r="DS45" s="61">
        <f t="shared" si="145"/>
        <v>0</v>
      </c>
      <c r="DT45" s="61">
        <f t="shared" si="146"/>
        <v>0</v>
      </c>
      <c r="DU45" s="61">
        <f t="shared" si="147"/>
        <v>0</v>
      </c>
      <c r="DV45" s="62">
        <f t="shared" si="148"/>
        <v>0</v>
      </c>
    </row>
    <row r="46" spans="1:126" s="1" customFormat="1" ht="12.5" x14ac:dyDescent="0.2">
      <c r="A46" s="13" t="s">
        <v>17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19">
        <f t="shared" si="117"/>
        <v>0</v>
      </c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19">
        <f t="shared" si="149"/>
        <v>0</v>
      </c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19">
        <f t="shared" si="118"/>
        <v>0</v>
      </c>
      <c r="AO46" s="25"/>
      <c r="AP46" s="25"/>
      <c r="AQ46" s="25"/>
      <c r="AR46" s="25"/>
      <c r="AS46" s="25"/>
      <c r="AT46" s="25"/>
      <c r="AU46" s="25"/>
      <c r="AV46" s="25"/>
      <c r="AW46" s="25"/>
      <c r="AX46" s="25"/>
      <c r="AY46" s="25"/>
      <c r="AZ46" s="25"/>
      <c r="BA46" s="19">
        <f t="shared" si="119"/>
        <v>0</v>
      </c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5"/>
      <c r="BM46" s="25"/>
      <c r="BN46" s="19">
        <f t="shared" si="120"/>
        <v>0</v>
      </c>
      <c r="BO46" s="25"/>
      <c r="BP46" s="25"/>
      <c r="BQ46" s="25"/>
      <c r="BR46" s="25"/>
      <c r="BS46" s="25"/>
      <c r="BT46" s="25"/>
      <c r="BU46" s="25"/>
      <c r="BV46" s="25"/>
      <c r="BW46" s="25"/>
      <c r="BX46" s="25"/>
      <c r="BY46" s="25"/>
      <c r="BZ46" s="25"/>
      <c r="CA46" s="19">
        <f t="shared" si="121"/>
        <v>0</v>
      </c>
      <c r="CB46" s="34">
        <f t="shared" si="122"/>
        <v>0</v>
      </c>
      <c r="CC46" s="34">
        <f t="shared" si="123"/>
        <v>0</v>
      </c>
      <c r="CD46" s="34">
        <f t="shared" si="124"/>
        <v>0</v>
      </c>
      <c r="CE46" s="34">
        <f t="shared" si="125"/>
        <v>0</v>
      </c>
      <c r="CF46" s="34">
        <f t="shared" si="126"/>
        <v>0</v>
      </c>
      <c r="CG46" s="42">
        <v>0.1</v>
      </c>
      <c r="CH46" s="41" t="s">
        <v>93</v>
      </c>
      <c r="CI46" s="36">
        <f t="shared" si="127"/>
        <v>0.1</v>
      </c>
      <c r="CJ46" s="36">
        <f t="shared" si="127"/>
        <v>0.1</v>
      </c>
      <c r="CK46" s="36">
        <f t="shared" si="127"/>
        <v>0.1</v>
      </c>
      <c r="CL46" s="36">
        <f t="shared" si="127"/>
        <v>0.1</v>
      </c>
      <c r="CM46" s="36">
        <f t="shared" si="127"/>
        <v>0.1</v>
      </c>
      <c r="CN46" s="36">
        <f t="shared" si="127"/>
        <v>0.1</v>
      </c>
      <c r="CO46" s="25"/>
      <c r="CP46" s="25"/>
      <c r="CQ46" s="25"/>
      <c r="CR46" s="25"/>
      <c r="CS46" s="25"/>
      <c r="CT46" s="25"/>
      <c r="CU46" s="51">
        <f t="shared" si="150"/>
        <v>0</v>
      </c>
      <c r="CV46" s="51">
        <f t="shared" si="151"/>
        <v>0</v>
      </c>
      <c r="CW46" s="51">
        <f t="shared" si="152"/>
        <v>0</v>
      </c>
      <c r="CX46" s="51">
        <f t="shared" si="153"/>
        <v>0</v>
      </c>
      <c r="CY46" s="51">
        <f t="shared" si="154"/>
        <v>0</v>
      </c>
      <c r="CZ46" s="51">
        <f t="shared" si="155"/>
        <v>0</v>
      </c>
      <c r="DA46" s="19">
        <f t="shared" si="129"/>
        <v>0</v>
      </c>
      <c r="DB46" s="52">
        <f t="shared" si="130"/>
        <v>0</v>
      </c>
      <c r="DC46" s="53">
        <f t="shared" si="131"/>
        <v>0</v>
      </c>
      <c r="DD46" s="52">
        <f t="shared" si="132"/>
        <v>0</v>
      </c>
      <c r="DE46" s="52">
        <f t="shared" si="133"/>
        <v>0</v>
      </c>
      <c r="DF46" s="54">
        <f t="shared" si="134"/>
        <v>0</v>
      </c>
      <c r="DG46" s="55"/>
      <c r="DH46" s="35" t="s">
        <v>90</v>
      </c>
      <c r="DI46" s="56">
        <f t="shared" si="135"/>
        <v>0</v>
      </c>
      <c r="DJ46" s="61">
        <f t="shared" si="136"/>
        <v>0</v>
      </c>
      <c r="DK46" s="61">
        <f t="shared" si="137"/>
        <v>0</v>
      </c>
      <c r="DL46" s="61">
        <f t="shared" si="138"/>
        <v>0</v>
      </c>
      <c r="DM46" s="61">
        <f t="shared" si="139"/>
        <v>0</v>
      </c>
      <c r="DN46" s="61">
        <f t="shared" si="140"/>
        <v>0</v>
      </c>
      <c r="DO46" s="61">
        <f t="shared" si="141"/>
        <v>0</v>
      </c>
      <c r="DP46" s="61">
        <f t="shared" si="142"/>
        <v>0</v>
      </c>
      <c r="DQ46" s="61">
        <f t="shared" si="143"/>
        <v>0</v>
      </c>
      <c r="DR46" s="61">
        <f t="shared" si="144"/>
        <v>0</v>
      </c>
      <c r="DS46" s="61">
        <f t="shared" si="145"/>
        <v>0</v>
      </c>
      <c r="DT46" s="61">
        <f t="shared" si="146"/>
        <v>0</v>
      </c>
      <c r="DU46" s="61">
        <f t="shared" si="147"/>
        <v>0</v>
      </c>
      <c r="DV46" s="62">
        <f t="shared" si="148"/>
        <v>0</v>
      </c>
    </row>
    <row r="47" spans="1:126" s="1" customFormat="1" ht="12.5" x14ac:dyDescent="0.2">
      <c r="A47" s="13" t="s">
        <v>16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19">
        <f t="shared" si="117"/>
        <v>0</v>
      </c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19">
        <f t="shared" si="149"/>
        <v>0</v>
      </c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19">
        <f t="shared" si="118"/>
        <v>0</v>
      </c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19">
        <f t="shared" si="119"/>
        <v>0</v>
      </c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19">
        <f t="shared" si="120"/>
        <v>0</v>
      </c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19">
        <f t="shared" si="121"/>
        <v>0</v>
      </c>
      <c r="CB47" s="34">
        <f t="shared" si="122"/>
        <v>0</v>
      </c>
      <c r="CC47" s="34">
        <f t="shared" si="123"/>
        <v>0</v>
      </c>
      <c r="CD47" s="34">
        <f t="shared" si="124"/>
        <v>0</v>
      </c>
      <c r="CE47" s="34">
        <f t="shared" si="125"/>
        <v>0</v>
      </c>
      <c r="CF47" s="34">
        <f t="shared" si="126"/>
        <v>0</v>
      </c>
      <c r="CG47" s="42">
        <v>0.1</v>
      </c>
      <c r="CH47" s="41" t="s">
        <v>93</v>
      </c>
      <c r="CI47" s="36">
        <f t="shared" si="127"/>
        <v>0.1</v>
      </c>
      <c r="CJ47" s="36">
        <f t="shared" si="127"/>
        <v>0.1</v>
      </c>
      <c r="CK47" s="36">
        <f t="shared" si="127"/>
        <v>0.1</v>
      </c>
      <c r="CL47" s="36">
        <f t="shared" si="127"/>
        <v>0.1</v>
      </c>
      <c r="CM47" s="36">
        <f t="shared" si="127"/>
        <v>0.1</v>
      </c>
      <c r="CN47" s="36">
        <f t="shared" si="127"/>
        <v>0.1</v>
      </c>
      <c r="CO47" s="25"/>
      <c r="CP47" s="25"/>
      <c r="CQ47" s="25"/>
      <c r="CR47" s="25"/>
      <c r="CS47" s="25"/>
      <c r="CT47" s="25"/>
      <c r="CU47" s="51">
        <f t="shared" si="150"/>
        <v>0</v>
      </c>
      <c r="CV47" s="51">
        <f t="shared" si="151"/>
        <v>0</v>
      </c>
      <c r="CW47" s="51">
        <f t="shared" si="152"/>
        <v>0</v>
      </c>
      <c r="CX47" s="51">
        <f t="shared" si="153"/>
        <v>0</v>
      </c>
      <c r="CY47" s="51">
        <f t="shared" si="154"/>
        <v>0</v>
      </c>
      <c r="CZ47" s="51">
        <f t="shared" si="155"/>
        <v>0</v>
      </c>
      <c r="DA47" s="19">
        <f t="shared" si="129"/>
        <v>0</v>
      </c>
      <c r="DB47" s="52">
        <f t="shared" si="130"/>
        <v>0</v>
      </c>
      <c r="DC47" s="53">
        <f t="shared" si="131"/>
        <v>0</v>
      </c>
      <c r="DD47" s="52">
        <f t="shared" si="132"/>
        <v>0</v>
      </c>
      <c r="DE47" s="52">
        <f t="shared" si="133"/>
        <v>0</v>
      </c>
      <c r="DF47" s="54">
        <f t="shared" si="134"/>
        <v>0</v>
      </c>
      <c r="DG47" s="55"/>
      <c r="DH47" s="35" t="s">
        <v>90</v>
      </c>
      <c r="DI47" s="56">
        <f t="shared" si="135"/>
        <v>0</v>
      </c>
      <c r="DJ47" s="61">
        <f t="shared" si="136"/>
        <v>0</v>
      </c>
      <c r="DK47" s="61">
        <f t="shared" si="137"/>
        <v>0</v>
      </c>
      <c r="DL47" s="61">
        <f t="shared" si="138"/>
        <v>0</v>
      </c>
      <c r="DM47" s="61">
        <f t="shared" si="139"/>
        <v>0</v>
      </c>
      <c r="DN47" s="61">
        <f t="shared" si="140"/>
        <v>0</v>
      </c>
      <c r="DO47" s="61">
        <f t="shared" si="141"/>
        <v>0</v>
      </c>
      <c r="DP47" s="61">
        <f t="shared" si="142"/>
        <v>0</v>
      </c>
      <c r="DQ47" s="61">
        <f t="shared" si="143"/>
        <v>0</v>
      </c>
      <c r="DR47" s="61">
        <f t="shared" si="144"/>
        <v>0</v>
      </c>
      <c r="DS47" s="61">
        <f t="shared" si="145"/>
        <v>0</v>
      </c>
      <c r="DT47" s="61">
        <f t="shared" si="146"/>
        <v>0</v>
      </c>
      <c r="DU47" s="61">
        <f t="shared" si="147"/>
        <v>0</v>
      </c>
      <c r="DV47" s="62">
        <f t="shared" si="148"/>
        <v>0</v>
      </c>
    </row>
    <row r="48" spans="1:126" s="1" customFormat="1" ht="12.5" x14ac:dyDescent="0.2">
      <c r="A48" s="5" t="s">
        <v>15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19">
        <f t="shared" si="117"/>
        <v>0</v>
      </c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19">
        <f t="shared" si="149"/>
        <v>0</v>
      </c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19">
        <f t="shared" si="118"/>
        <v>0</v>
      </c>
      <c r="AO48" s="25"/>
      <c r="AP48" s="25"/>
      <c r="AQ48" s="25"/>
      <c r="AR48" s="25"/>
      <c r="AS48" s="25"/>
      <c r="AT48" s="25"/>
      <c r="AU48" s="25"/>
      <c r="AV48" s="25"/>
      <c r="AW48" s="25"/>
      <c r="AX48" s="25"/>
      <c r="AY48" s="25"/>
      <c r="AZ48" s="25"/>
      <c r="BA48" s="19">
        <f t="shared" si="119"/>
        <v>0</v>
      </c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5"/>
      <c r="BM48" s="25"/>
      <c r="BN48" s="19">
        <f t="shared" si="120"/>
        <v>0</v>
      </c>
      <c r="CA48" s="19">
        <f>SUM(BO49:BZ49)</f>
        <v>1.6445999999999998</v>
      </c>
      <c r="CB48" s="34">
        <f t="shared" si="122"/>
        <v>0</v>
      </c>
      <c r="CC48" s="34">
        <f t="shared" si="123"/>
        <v>0</v>
      </c>
      <c r="CD48" s="34">
        <f t="shared" si="124"/>
        <v>0</v>
      </c>
      <c r="CE48" s="34">
        <f t="shared" si="125"/>
        <v>0</v>
      </c>
      <c r="CF48" s="34">
        <f t="shared" si="126"/>
        <v>0</v>
      </c>
      <c r="CG48" s="42">
        <v>0.1</v>
      </c>
      <c r="CH48" s="41" t="s">
        <v>93</v>
      </c>
      <c r="CI48" s="36">
        <f t="shared" si="127"/>
        <v>0.1</v>
      </c>
      <c r="CJ48" s="36">
        <f t="shared" si="127"/>
        <v>0.1</v>
      </c>
      <c r="CK48" s="36">
        <f t="shared" si="127"/>
        <v>0.1</v>
      </c>
      <c r="CL48" s="36">
        <f t="shared" si="127"/>
        <v>0.1</v>
      </c>
      <c r="CM48" s="36">
        <f t="shared" si="127"/>
        <v>0.1</v>
      </c>
      <c r="CN48" s="36">
        <f t="shared" si="127"/>
        <v>0.1</v>
      </c>
      <c r="CO48" s="25"/>
      <c r="CP48" s="25"/>
      <c r="CQ48" s="25"/>
      <c r="CR48" s="25"/>
      <c r="CS48" s="25"/>
      <c r="CT48" s="25"/>
      <c r="CU48" s="51">
        <f t="shared" ref="CU48:CZ48" si="156">BU49*(1+CI48)</f>
        <v>0.16214000000000001</v>
      </c>
      <c r="CV48" s="51">
        <f t="shared" si="156"/>
        <v>0.16764000000000001</v>
      </c>
      <c r="CW48" s="51">
        <f t="shared" si="156"/>
        <v>0.14652000000000004</v>
      </c>
      <c r="CX48" s="51">
        <f t="shared" si="156"/>
        <v>0.16940000000000002</v>
      </c>
      <c r="CY48" s="51">
        <f t="shared" si="156"/>
        <v>0.16918</v>
      </c>
      <c r="CZ48" s="51">
        <f t="shared" si="156"/>
        <v>0.16632000000000002</v>
      </c>
      <c r="DA48" s="19">
        <f t="shared" si="129"/>
        <v>0.98120000000000007</v>
      </c>
      <c r="DB48" s="52">
        <f t="shared" si="130"/>
        <v>0</v>
      </c>
      <c r="DC48" s="53">
        <f t="shared" si="131"/>
        <v>0</v>
      </c>
      <c r="DD48" s="52">
        <f t="shared" si="132"/>
        <v>0</v>
      </c>
      <c r="DE48" s="52">
        <f t="shared" si="133"/>
        <v>0</v>
      </c>
      <c r="DF48" s="54">
        <f t="shared" si="134"/>
        <v>-0.40338076127933831</v>
      </c>
      <c r="DG48" s="55">
        <v>0.02</v>
      </c>
      <c r="DH48" s="35" t="s">
        <v>93</v>
      </c>
      <c r="DI48" s="56">
        <f t="shared" si="135"/>
        <v>0.02</v>
      </c>
      <c r="DJ48" s="61">
        <f t="shared" si="136"/>
        <v>0</v>
      </c>
      <c r="DK48" s="61">
        <f t="shared" si="137"/>
        <v>0</v>
      </c>
      <c r="DL48" s="61">
        <f t="shared" si="138"/>
        <v>0</v>
      </c>
      <c r="DM48" s="61">
        <f t="shared" si="139"/>
        <v>0</v>
      </c>
      <c r="DN48" s="61">
        <f t="shared" si="140"/>
        <v>0</v>
      </c>
      <c r="DO48" s="61">
        <f t="shared" si="141"/>
        <v>0</v>
      </c>
      <c r="DP48" s="61">
        <f t="shared" si="142"/>
        <v>0.1653828</v>
      </c>
      <c r="DQ48" s="61">
        <f t="shared" si="143"/>
        <v>0.17099280000000003</v>
      </c>
      <c r="DR48" s="61">
        <f t="shared" si="144"/>
        <v>0.14945040000000004</v>
      </c>
      <c r="DS48" s="61">
        <f t="shared" si="145"/>
        <v>0.17278800000000002</v>
      </c>
      <c r="DT48" s="61">
        <f t="shared" si="146"/>
        <v>0.17256360000000001</v>
      </c>
      <c r="DU48" s="61">
        <f t="shared" si="147"/>
        <v>0.16964640000000003</v>
      </c>
      <c r="DV48" s="62">
        <f t="shared" si="148"/>
        <v>1.0008240000000002</v>
      </c>
    </row>
    <row r="49" spans="1:126" s="1" customFormat="1" ht="12.5" x14ac:dyDescent="0.25">
      <c r="A49" s="5" t="s">
        <v>127</v>
      </c>
      <c r="B49" s="125"/>
      <c r="C49" s="125"/>
      <c r="D49" s="125"/>
      <c r="E49" s="125"/>
      <c r="F49" s="125"/>
      <c r="G49" s="125"/>
      <c r="H49" s="125"/>
      <c r="I49" s="125"/>
      <c r="J49" s="125"/>
      <c r="K49" s="125"/>
      <c r="L49" s="125"/>
      <c r="M49" s="125"/>
      <c r="N49" s="19">
        <f t="shared" si="117"/>
        <v>0</v>
      </c>
      <c r="O49" s="125"/>
      <c r="P49" s="125"/>
      <c r="Q49" s="125"/>
      <c r="R49" s="125"/>
      <c r="S49" s="125"/>
      <c r="T49" s="125"/>
      <c r="U49" s="125"/>
      <c r="V49" s="125"/>
      <c r="W49" s="125"/>
      <c r="X49" s="125"/>
      <c r="Y49" s="125"/>
      <c r="Z49" s="125"/>
      <c r="AA49" s="19">
        <f t="shared" si="149"/>
        <v>0</v>
      </c>
      <c r="AB49" s="118">
        <v>0.47589999999999999</v>
      </c>
      <c r="AC49" s="119">
        <v>0.4773</v>
      </c>
      <c r="AD49" s="119">
        <v>0.48230000000000001</v>
      </c>
      <c r="AE49" s="119">
        <v>0.49129999999999996</v>
      </c>
      <c r="AF49" s="119">
        <v>0.50049999999999994</v>
      </c>
      <c r="AG49" s="119">
        <v>0.50029999999999997</v>
      </c>
      <c r="AH49" s="119">
        <v>0.50990000000000002</v>
      </c>
      <c r="AI49" s="119">
        <v>0.51490000000000002</v>
      </c>
      <c r="AJ49" s="119">
        <v>0.49570000000000003</v>
      </c>
      <c r="AK49" s="119">
        <v>0.51649999999999996</v>
      </c>
      <c r="AL49" s="119">
        <v>0.51629999999999998</v>
      </c>
      <c r="AM49" s="120">
        <v>0.51370000000000005</v>
      </c>
      <c r="AN49" s="19">
        <f t="shared" si="118"/>
        <v>5.9946000000000002</v>
      </c>
      <c r="AO49" s="118">
        <v>0.1134</v>
      </c>
      <c r="AP49" s="119">
        <v>0.1148</v>
      </c>
      <c r="AQ49" s="119">
        <v>0.1198</v>
      </c>
      <c r="AR49" s="119">
        <v>0.1288</v>
      </c>
      <c r="AS49" s="119">
        <v>0.13800000000000001</v>
      </c>
      <c r="AT49" s="119">
        <v>0.13780000000000001</v>
      </c>
      <c r="AU49" s="119">
        <v>0.1474</v>
      </c>
      <c r="AV49" s="119">
        <v>0.15240000000000001</v>
      </c>
      <c r="AW49" s="119">
        <v>0.13320000000000001</v>
      </c>
      <c r="AX49" s="119">
        <v>0.154</v>
      </c>
      <c r="AY49" s="119">
        <v>0.15379999999999999</v>
      </c>
      <c r="AZ49" s="120">
        <v>0.1512</v>
      </c>
      <c r="BA49" s="19">
        <f t="shared" si="119"/>
        <v>1.6445999999999998</v>
      </c>
      <c r="BB49" s="118"/>
      <c r="BC49" s="119"/>
      <c r="BD49" s="119"/>
      <c r="BE49" s="119">
        <v>0.28976000000000002</v>
      </c>
      <c r="BF49" s="119">
        <v>0.13936000000000001</v>
      </c>
      <c r="BG49" s="119">
        <v>0.18344000000000002</v>
      </c>
      <c r="BH49" s="119">
        <v>8.48E-2</v>
      </c>
      <c r="BI49" s="119">
        <v>8.5400000000000004E-2</v>
      </c>
      <c r="BJ49" s="119">
        <v>8.8800000000000004E-2</v>
      </c>
      <c r="BK49" s="119">
        <v>0.1016</v>
      </c>
      <c r="BL49" s="119">
        <v>0.10199999999999999</v>
      </c>
      <c r="BM49" s="120">
        <v>0.1008</v>
      </c>
      <c r="BN49" s="19">
        <f t="shared" si="120"/>
        <v>1.1759600000000001</v>
      </c>
      <c r="BO49" s="127">
        <v>0.1134</v>
      </c>
      <c r="BP49" s="127">
        <v>0.1148</v>
      </c>
      <c r="BQ49" s="127">
        <v>0.1198</v>
      </c>
      <c r="BR49" s="127">
        <v>0.1288</v>
      </c>
      <c r="BS49" s="127">
        <v>0.13800000000000001</v>
      </c>
      <c r="BT49" s="127">
        <v>0.13780000000000001</v>
      </c>
      <c r="BU49" s="127">
        <v>0.1474</v>
      </c>
      <c r="BV49" s="127">
        <v>0.15240000000000001</v>
      </c>
      <c r="BW49" s="127">
        <v>0.13320000000000001</v>
      </c>
      <c r="BX49" s="127">
        <v>0.154</v>
      </c>
      <c r="BY49" s="127">
        <v>0.15379999999999999</v>
      </c>
      <c r="BZ49" s="127">
        <v>0.1512</v>
      </c>
      <c r="CA49" s="19">
        <f>SUM(BO50:BZ50)</f>
        <v>8.1593539699999997</v>
      </c>
      <c r="CB49" s="34">
        <f t="shared" si="122"/>
        <v>0</v>
      </c>
      <c r="CC49" s="34">
        <f t="shared" ref="CC49" si="157">IFERROR((CA49/AA49)^(1/4)-1,0)</f>
        <v>0</v>
      </c>
      <c r="CD49" s="34">
        <f t="shared" ref="CD49" si="158">IFERROR((CA49/AN49)^(1/3)-1,0)</f>
        <v>0.10823498242202523</v>
      </c>
      <c r="CE49" s="34">
        <f t="shared" ref="CE49" si="159">IFERROR((CA49/BA49)^(1/2)-1,0)</f>
        <v>1.2273975832615727</v>
      </c>
      <c r="CF49" s="34">
        <f t="shared" ref="CF49" si="160">IFERROR((CA49/BN49)^(1/1)-1,0)</f>
        <v>5.9384621670805124</v>
      </c>
      <c r="CG49" s="42">
        <v>0.05</v>
      </c>
      <c r="CH49" s="41" t="s">
        <v>93</v>
      </c>
      <c r="CI49" s="36">
        <f t="shared" si="127"/>
        <v>0.05</v>
      </c>
      <c r="CJ49" s="36">
        <f t="shared" si="127"/>
        <v>0.05</v>
      </c>
      <c r="CK49" s="36">
        <f t="shared" si="127"/>
        <v>0.05</v>
      </c>
      <c r="CL49" s="36">
        <f t="shared" si="127"/>
        <v>0.05</v>
      </c>
      <c r="CM49" s="36">
        <f t="shared" si="127"/>
        <v>0.05</v>
      </c>
      <c r="CN49" s="36">
        <f t="shared" si="127"/>
        <v>0.05</v>
      </c>
      <c r="CO49" s="118">
        <v>0.1686</v>
      </c>
      <c r="CP49" s="119">
        <v>0.14460000000000001</v>
      </c>
      <c r="CQ49" s="119">
        <v>0.15939999999999999</v>
      </c>
      <c r="CR49" s="119">
        <v>0.17280000000000001</v>
      </c>
      <c r="CS49" s="119">
        <v>0.1118</v>
      </c>
      <c r="CT49" s="120">
        <v>0.19819999999999999</v>
      </c>
      <c r="CU49" s="51">
        <f t="shared" ref="CU49" si="161">BU50*(1+CI49)</f>
        <v>1.2195351000000001</v>
      </c>
      <c r="CV49" s="51">
        <f t="shared" ref="CV49" si="162">BV50*(1+CJ49)</f>
        <v>0.49366694999999999</v>
      </c>
      <c r="CW49" s="51">
        <f t="shared" ref="CW49" si="163">BW50*(1+CK49)</f>
        <v>0.52024035000000013</v>
      </c>
      <c r="CX49" s="51">
        <f t="shared" ref="CX49" si="164">BX50*(1+CL49)</f>
        <v>1.1962587</v>
      </c>
      <c r="CY49" s="51">
        <f t="shared" ref="CY49" si="165">BY50*(1+CM49)</f>
        <v>0.28958790000000001</v>
      </c>
      <c r="CZ49" s="51">
        <f t="shared" ref="CZ49" si="166">BZ50*(1+CN49)</f>
        <v>0.36952545000000009</v>
      </c>
      <c r="DA49" s="19">
        <f t="shared" ref="DA49" si="167">SUM(CO49:CZ49)</f>
        <v>5.0442144500000001</v>
      </c>
      <c r="DB49" s="52">
        <f t="shared" ref="DB49" si="168">IFERROR((DA49/AA49)^(1/5)-1,0)</f>
        <v>0</v>
      </c>
      <c r="DC49" s="53">
        <f t="shared" ref="DC49" si="169">IFERROR((DA49/AN49)^(1/4)-1,0)</f>
        <v>-4.2236387718585844E-2</v>
      </c>
      <c r="DD49" s="52">
        <f t="shared" ref="DD49" si="170">IFERROR((DA49/BA49)^(1/3)-1,0)</f>
        <v>0.4529290884239443</v>
      </c>
      <c r="DE49" s="52">
        <f t="shared" ref="DE49" si="171">IFERROR((DA49/BN49)^(1/2)-1,0)</f>
        <v>1.071097269843476</v>
      </c>
      <c r="DF49" s="54">
        <f t="shared" ref="DF49" si="172">IFERROR((DA49/CA49)^(1/1)-1,0)</f>
        <v>-0.38178752036663999</v>
      </c>
      <c r="DG49" s="55">
        <v>0.02</v>
      </c>
      <c r="DH49" s="35" t="s">
        <v>93</v>
      </c>
      <c r="DI49" s="56">
        <f t="shared" si="135"/>
        <v>0.02</v>
      </c>
      <c r="DJ49" s="61">
        <f t="shared" ref="DJ49" si="173">CO49*(1+$DI49)</f>
        <v>0.17197200000000001</v>
      </c>
      <c r="DK49" s="61">
        <f t="shared" ref="DK49" si="174">CP49*(1+$DI49)</f>
        <v>0.14749200000000001</v>
      </c>
      <c r="DL49" s="61">
        <f t="shared" ref="DL49" si="175">CQ49*(1+$DI49)</f>
        <v>0.16258799999999998</v>
      </c>
      <c r="DM49" s="61">
        <f t="shared" ref="DM49" si="176">CR49*(1+$DI49)</f>
        <v>0.17625600000000002</v>
      </c>
      <c r="DN49" s="61">
        <f t="shared" ref="DN49" si="177">CS49*(1+$DI49)</f>
        <v>0.114036</v>
      </c>
      <c r="DO49" s="61">
        <f t="shared" ref="DO49" si="178">CT49*(1+$DI49)</f>
        <v>0.20216399999999998</v>
      </c>
      <c r="DP49" s="61">
        <f t="shared" ref="DP49" si="179">CU49*(1+$DI49)</f>
        <v>1.2439258020000001</v>
      </c>
      <c r="DQ49" s="61">
        <f t="shared" ref="DQ49" si="180">CV49*(1+$DI49)</f>
        <v>0.50354028900000003</v>
      </c>
      <c r="DR49" s="61">
        <f t="shared" ref="DR49" si="181">CW49*(1+$DI49)</f>
        <v>0.53064515700000014</v>
      </c>
      <c r="DS49" s="61">
        <f t="shared" ref="DS49" si="182">CX49*(1+$DI49)</f>
        <v>1.2201838739999999</v>
      </c>
      <c r="DT49" s="61">
        <f t="shared" ref="DT49" si="183">CY49*(1+$DI49)</f>
        <v>0.29537965799999999</v>
      </c>
      <c r="DU49" s="61">
        <f t="shared" ref="DU49" si="184">CZ49*(1+$DI49)</f>
        <v>0.37691595900000008</v>
      </c>
      <c r="DV49" s="62">
        <f t="shared" ref="DV49" si="185">SUM(DJ49:DU49)</f>
        <v>5.1450987389999998</v>
      </c>
    </row>
    <row r="50" spans="1:126" s="1" customFormat="1" ht="12.5" x14ac:dyDescent="0.25">
      <c r="A50" s="5" t="s">
        <v>14</v>
      </c>
      <c r="B50" s="118">
        <v>0.75397899999999995</v>
      </c>
      <c r="C50" s="119">
        <v>0.75260299999999991</v>
      </c>
      <c r="D50" s="119">
        <v>1.6675199999999999</v>
      </c>
      <c r="E50" s="119">
        <v>1.40419</v>
      </c>
      <c r="F50" s="119">
        <v>1.4983</v>
      </c>
      <c r="G50" s="119">
        <v>1.31795</v>
      </c>
      <c r="H50" s="119">
        <v>1.30728</v>
      </c>
      <c r="I50" s="119">
        <v>1.2889200000000001</v>
      </c>
      <c r="J50" s="119">
        <v>1.1694100000000001</v>
      </c>
      <c r="K50" s="119">
        <v>1.11009</v>
      </c>
      <c r="L50" s="119">
        <v>1.2488000000000001</v>
      </c>
      <c r="M50" s="120">
        <v>1.2364199999999999</v>
      </c>
      <c r="N50" s="19">
        <f t="shared" si="117"/>
        <v>14.755461999999998</v>
      </c>
      <c r="O50" s="118">
        <v>1.4864900000000001</v>
      </c>
      <c r="P50" s="119">
        <v>1.5594600000000001</v>
      </c>
      <c r="Q50" s="119">
        <v>1.5596399999999999</v>
      </c>
      <c r="R50" s="119">
        <v>1.3144800000000001</v>
      </c>
      <c r="S50" s="119">
        <v>1.4637899999999999</v>
      </c>
      <c r="T50" s="119">
        <v>1.4289100000000001</v>
      </c>
      <c r="U50" s="119">
        <v>1.2679100000000001</v>
      </c>
      <c r="V50" s="119">
        <v>1.30322</v>
      </c>
      <c r="W50" s="119">
        <v>0.54641299999999993</v>
      </c>
      <c r="X50" s="119">
        <v>0.41315000000000002</v>
      </c>
      <c r="Y50" s="119">
        <v>0.48476399999999997</v>
      </c>
      <c r="Z50" s="119">
        <v>0.53424300000000002</v>
      </c>
      <c r="AA50" s="120">
        <v>13.362469999999998</v>
      </c>
      <c r="AB50" s="118">
        <v>0.77100299999999999</v>
      </c>
      <c r="AC50" s="119">
        <v>0.84704199999999996</v>
      </c>
      <c r="AD50" s="119">
        <v>0.86695299999999997</v>
      </c>
      <c r="AE50" s="119">
        <v>1.4585799999999998</v>
      </c>
      <c r="AF50" s="119">
        <v>1.0497400000000001</v>
      </c>
      <c r="AG50" s="119">
        <v>0.53104899999999999</v>
      </c>
      <c r="AH50" s="119">
        <v>1.6647400000000001</v>
      </c>
      <c r="AI50" s="119">
        <v>1.5353400000000001</v>
      </c>
      <c r="AJ50" s="119">
        <v>1.4256</v>
      </c>
      <c r="AK50" s="119">
        <v>1.3843999999999999</v>
      </c>
      <c r="AL50" s="119">
        <v>1.3456499999999998</v>
      </c>
      <c r="AM50" s="120">
        <v>1.5363499999999999</v>
      </c>
      <c r="AN50" s="19">
        <f t="shared" si="118"/>
        <v>14.416446999999998</v>
      </c>
      <c r="AO50" s="118">
        <v>0.93003800000000014</v>
      </c>
      <c r="AP50" s="119">
        <v>1.013225</v>
      </c>
      <c r="AQ50" s="119">
        <v>1.233176</v>
      </c>
      <c r="AR50" s="119">
        <v>1.061866</v>
      </c>
      <c r="AS50" s="119">
        <v>0.90348300000000004</v>
      </c>
      <c r="AT50" s="119">
        <v>0.99969273000000003</v>
      </c>
      <c r="AU50" s="119">
        <v>0.94832182999999992</v>
      </c>
      <c r="AV50" s="119">
        <v>0.92099900000000001</v>
      </c>
      <c r="AW50" s="119">
        <v>0.63850200000000013</v>
      </c>
      <c r="AX50" s="119">
        <v>0.85235026999999997</v>
      </c>
      <c r="AY50" s="119">
        <v>0.55268556000000013</v>
      </c>
      <c r="AZ50" s="120">
        <v>0.54641299999999993</v>
      </c>
      <c r="BA50" s="19">
        <f t="shared" si="119"/>
        <v>10.60075239</v>
      </c>
      <c r="BB50" s="118">
        <v>0.313583</v>
      </c>
      <c r="BC50" s="119">
        <v>0.43985599999999997</v>
      </c>
      <c r="BD50" s="119">
        <v>0.47326844999999995</v>
      </c>
      <c r="BE50" s="119">
        <v>0.51119121999999995</v>
      </c>
      <c r="BF50" s="119">
        <v>0.45410672999999996</v>
      </c>
      <c r="BG50" s="119">
        <v>0.5454753</v>
      </c>
      <c r="BH50" s="119">
        <v>1.0652520000000001</v>
      </c>
      <c r="BI50" s="119">
        <v>1.0090570000000001</v>
      </c>
      <c r="BJ50" s="119">
        <v>1.04051</v>
      </c>
      <c r="BK50" s="119">
        <v>1.022481</v>
      </c>
      <c r="BL50" s="119">
        <v>0.99256900000000003</v>
      </c>
      <c r="BM50" s="120">
        <v>1.0865060000000002</v>
      </c>
      <c r="BN50" s="19">
        <f t="shared" si="120"/>
        <v>8.9538557000000001</v>
      </c>
      <c r="BO50" s="127">
        <v>1.359861</v>
      </c>
      <c r="BP50" s="127">
        <v>1.227908</v>
      </c>
      <c r="BQ50" s="127">
        <v>0.37561496999999988</v>
      </c>
      <c r="BR50" s="127">
        <v>0.37207099999999999</v>
      </c>
      <c r="BS50" s="127">
        <v>0.45018000000000002</v>
      </c>
      <c r="BT50" s="127">
        <v>0.47960999999999998</v>
      </c>
      <c r="BU50" s="127">
        <v>1.161462</v>
      </c>
      <c r="BV50" s="127">
        <v>0.47015899999999999</v>
      </c>
      <c r="BW50" s="127">
        <v>0.4954670000000001</v>
      </c>
      <c r="BX50" s="127">
        <v>1.139294</v>
      </c>
      <c r="BY50" s="127">
        <v>0.27579799999999999</v>
      </c>
      <c r="BZ50" s="127">
        <v>0.35192900000000005</v>
      </c>
      <c r="CA50" s="19">
        <f>SUM(BO51:BZ51)</f>
        <v>0</v>
      </c>
      <c r="CB50" s="34">
        <f t="shared" si="122"/>
        <v>-1</v>
      </c>
      <c r="CC50" s="34">
        <f t="shared" si="123"/>
        <v>-1</v>
      </c>
      <c r="CD50" s="34">
        <f t="shared" si="124"/>
        <v>-1</v>
      </c>
      <c r="CE50" s="34">
        <f t="shared" si="125"/>
        <v>-1</v>
      </c>
      <c r="CF50" s="34">
        <f t="shared" si="126"/>
        <v>-1</v>
      </c>
      <c r="CG50" s="42">
        <v>0.05</v>
      </c>
      <c r="CH50" s="41" t="s">
        <v>93</v>
      </c>
      <c r="CI50" s="36">
        <f t="shared" ref="CI50:CN55" si="186">HLOOKUP($CH50,$CB$4:$CG$116,ROW($CB50)-ROW($CB$3), FALSE)</f>
        <v>0.05</v>
      </c>
      <c r="CJ50" s="36">
        <f t="shared" si="186"/>
        <v>0.05</v>
      </c>
      <c r="CK50" s="36">
        <f t="shared" si="186"/>
        <v>0.05</v>
      </c>
      <c r="CL50" s="36">
        <f t="shared" si="186"/>
        <v>0.05</v>
      </c>
      <c r="CM50" s="36">
        <f t="shared" si="186"/>
        <v>0.05</v>
      </c>
      <c r="CN50" s="36">
        <f t="shared" si="186"/>
        <v>0.05</v>
      </c>
      <c r="CO50" s="118">
        <v>0.56137499999999996</v>
      </c>
      <c r="CP50" s="119">
        <v>0.63568500000000006</v>
      </c>
      <c r="CQ50" s="119">
        <v>0.62995599999999996</v>
      </c>
      <c r="CR50" s="119">
        <v>0.65350900000000001</v>
      </c>
      <c r="CS50" s="119">
        <v>0.68198199999999998</v>
      </c>
      <c r="CT50" s="120">
        <v>1.3230759999999999</v>
      </c>
      <c r="CU50" s="51">
        <f t="shared" ref="CU50" si="187">BU51*(1+CI50)</f>
        <v>0</v>
      </c>
      <c r="CV50" s="51">
        <f t="shared" ref="CV50" si="188">BV51*(1+CJ50)</f>
        <v>0</v>
      </c>
      <c r="CW50" s="51">
        <f t="shared" ref="CW50" si="189">BW51*(1+CK50)</f>
        <v>0</v>
      </c>
      <c r="CX50" s="51">
        <f t="shared" ref="CX50" si="190">BX51*(1+CL50)</f>
        <v>0</v>
      </c>
      <c r="CY50" s="51">
        <f t="shared" ref="CY50" si="191">BY51*(1+CM50)</f>
        <v>0</v>
      </c>
      <c r="CZ50" s="51">
        <f t="shared" ref="CZ50" si="192">BZ51*(1+CN50)</f>
        <v>0</v>
      </c>
      <c r="DA50" s="19">
        <f t="shared" si="129"/>
        <v>4.4855830000000001</v>
      </c>
      <c r="DB50" s="52">
        <f t="shared" si="130"/>
        <v>-0.19612887188830452</v>
      </c>
      <c r="DC50" s="53">
        <f t="shared" si="131"/>
        <v>-0.25313834209984831</v>
      </c>
      <c r="DD50" s="52">
        <f t="shared" si="132"/>
        <v>-0.24925219882265059</v>
      </c>
      <c r="DE50" s="52">
        <f t="shared" si="133"/>
        <v>-0.29221003155361569</v>
      </c>
      <c r="DF50" s="54">
        <f t="shared" si="134"/>
        <v>0</v>
      </c>
      <c r="DG50" s="55">
        <v>0.05</v>
      </c>
      <c r="DH50" s="35" t="s">
        <v>93</v>
      </c>
      <c r="DI50" s="56">
        <f t="shared" ref="DI50:DI56" si="193">HLOOKUP(DH50,$DB$4:$DG$125,ROW($DB50)-ROW($DB$3), FALSE)</f>
        <v>0.05</v>
      </c>
      <c r="DJ50" s="61">
        <f t="shared" si="136"/>
        <v>0.58944374999999993</v>
      </c>
      <c r="DK50" s="61">
        <f t="shared" si="137"/>
        <v>0.66746925000000012</v>
      </c>
      <c r="DL50" s="61">
        <f t="shared" si="138"/>
        <v>0.66145379999999998</v>
      </c>
      <c r="DM50" s="61">
        <f t="shared" si="139"/>
        <v>0.68618445000000006</v>
      </c>
      <c r="DN50" s="61">
        <f t="shared" si="140"/>
        <v>0.71608110000000003</v>
      </c>
      <c r="DO50" s="61">
        <f t="shared" si="141"/>
        <v>1.3892298000000001</v>
      </c>
      <c r="DP50" s="61">
        <f t="shared" si="142"/>
        <v>0</v>
      </c>
      <c r="DQ50" s="61">
        <f t="shared" si="143"/>
        <v>0</v>
      </c>
      <c r="DR50" s="61">
        <f t="shared" si="144"/>
        <v>0</v>
      </c>
      <c r="DS50" s="61">
        <f t="shared" si="145"/>
        <v>0</v>
      </c>
      <c r="DT50" s="61">
        <f t="shared" si="146"/>
        <v>0</v>
      </c>
      <c r="DU50" s="61">
        <f t="shared" si="147"/>
        <v>0</v>
      </c>
      <c r="DV50" s="62">
        <f t="shared" si="148"/>
        <v>4.7098621500000002</v>
      </c>
    </row>
    <row r="51" spans="1:126" s="1" customFormat="1" ht="12.5" x14ac:dyDescent="0.2">
      <c r="A51" s="5" t="s">
        <v>13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19">
        <f t="shared" si="117"/>
        <v>0</v>
      </c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19">
        <f t="shared" si="149"/>
        <v>0</v>
      </c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19">
        <f t="shared" si="118"/>
        <v>0</v>
      </c>
      <c r="AO51" s="25"/>
      <c r="AP51" s="25"/>
      <c r="AQ51" s="25"/>
      <c r="AR51" s="25"/>
      <c r="AS51" s="25"/>
      <c r="AT51" s="25"/>
      <c r="AU51" s="25"/>
      <c r="AV51" s="25"/>
      <c r="AW51" s="25"/>
      <c r="AX51" s="25"/>
      <c r="AY51" s="25"/>
      <c r="AZ51" s="25"/>
      <c r="BA51" s="19">
        <f t="shared" si="119"/>
        <v>0</v>
      </c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5"/>
      <c r="BM51" s="25"/>
      <c r="BN51" s="19">
        <f t="shared" si="120"/>
        <v>0</v>
      </c>
      <c r="BO51" s="25"/>
      <c r="BP51" s="25"/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19">
        <f t="shared" si="121"/>
        <v>0</v>
      </c>
      <c r="CB51" s="34">
        <f t="shared" si="122"/>
        <v>0</v>
      </c>
      <c r="CC51" s="34">
        <f t="shared" si="123"/>
        <v>0</v>
      </c>
      <c r="CD51" s="34">
        <f t="shared" si="124"/>
        <v>0</v>
      </c>
      <c r="CE51" s="34">
        <f t="shared" si="125"/>
        <v>0</v>
      </c>
      <c r="CF51" s="34">
        <f t="shared" si="126"/>
        <v>0</v>
      </c>
      <c r="CG51" s="42">
        <v>0</v>
      </c>
      <c r="CH51" s="41" t="s">
        <v>93</v>
      </c>
      <c r="CI51" s="36">
        <f t="shared" si="186"/>
        <v>0</v>
      </c>
      <c r="CJ51" s="36">
        <f t="shared" si="186"/>
        <v>0</v>
      </c>
      <c r="CK51" s="36">
        <f t="shared" si="186"/>
        <v>0</v>
      </c>
      <c r="CL51" s="36">
        <f t="shared" si="186"/>
        <v>0</v>
      </c>
      <c r="CM51" s="36">
        <f t="shared" si="186"/>
        <v>0</v>
      </c>
      <c r="CN51" s="36">
        <f t="shared" si="186"/>
        <v>0</v>
      </c>
      <c r="CO51" s="25"/>
      <c r="CP51" s="25"/>
      <c r="CQ51" s="25"/>
      <c r="CR51" s="25"/>
      <c r="CS51" s="25"/>
      <c r="CT51" s="25"/>
      <c r="CU51" s="51">
        <f t="shared" si="150"/>
        <v>0</v>
      </c>
      <c r="CV51" s="51">
        <f t="shared" si="151"/>
        <v>0</v>
      </c>
      <c r="CW51" s="51">
        <f t="shared" si="152"/>
        <v>0</v>
      </c>
      <c r="CX51" s="51">
        <f t="shared" si="153"/>
        <v>0</v>
      </c>
      <c r="CY51" s="51">
        <f t="shared" si="154"/>
        <v>0</v>
      </c>
      <c r="CZ51" s="51">
        <f t="shared" si="155"/>
        <v>0</v>
      </c>
      <c r="DA51" s="19">
        <f t="shared" si="129"/>
        <v>0</v>
      </c>
      <c r="DB51" s="52">
        <f t="shared" si="130"/>
        <v>0</v>
      </c>
      <c r="DC51" s="53">
        <f t="shared" si="131"/>
        <v>0</v>
      </c>
      <c r="DD51" s="52">
        <f t="shared" si="132"/>
        <v>0</v>
      </c>
      <c r="DE51" s="52">
        <f t="shared" si="133"/>
        <v>0</v>
      </c>
      <c r="DF51" s="54">
        <f t="shared" si="134"/>
        <v>0</v>
      </c>
      <c r="DG51" s="55">
        <v>0</v>
      </c>
      <c r="DH51" s="35" t="s">
        <v>93</v>
      </c>
      <c r="DI51" s="56">
        <f t="shared" si="193"/>
        <v>0</v>
      </c>
      <c r="DJ51" s="61">
        <f t="shared" si="136"/>
        <v>0</v>
      </c>
      <c r="DK51" s="61">
        <f t="shared" si="137"/>
        <v>0</v>
      </c>
      <c r="DL51" s="61">
        <f t="shared" si="138"/>
        <v>0</v>
      </c>
      <c r="DM51" s="61">
        <f t="shared" si="139"/>
        <v>0</v>
      </c>
      <c r="DN51" s="61">
        <f t="shared" si="140"/>
        <v>0</v>
      </c>
      <c r="DO51" s="61">
        <f t="shared" si="141"/>
        <v>0</v>
      </c>
      <c r="DP51" s="61">
        <f t="shared" si="142"/>
        <v>0</v>
      </c>
      <c r="DQ51" s="61">
        <f t="shared" si="143"/>
        <v>0</v>
      </c>
      <c r="DR51" s="61">
        <f t="shared" si="144"/>
        <v>0</v>
      </c>
      <c r="DS51" s="61">
        <f t="shared" si="145"/>
        <v>0</v>
      </c>
      <c r="DT51" s="61">
        <f t="shared" si="146"/>
        <v>0</v>
      </c>
      <c r="DU51" s="61">
        <f t="shared" si="147"/>
        <v>0</v>
      </c>
      <c r="DV51" s="62">
        <f t="shared" si="148"/>
        <v>0</v>
      </c>
    </row>
    <row r="52" spans="1:126" s="1" customFormat="1" ht="12.5" x14ac:dyDescent="0.2">
      <c r="A52" s="5" t="s">
        <v>58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19">
        <f t="shared" si="117"/>
        <v>0</v>
      </c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19">
        <f t="shared" si="149"/>
        <v>0</v>
      </c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19">
        <f t="shared" si="118"/>
        <v>0</v>
      </c>
      <c r="AO52" s="25"/>
      <c r="AP52" s="25"/>
      <c r="AQ52" s="25"/>
      <c r="AR52" s="25"/>
      <c r="AS52" s="25"/>
      <c r="AT52" s="25"/>
      <c r="AU52" s="25"/>
      <c r="AV52" s="25"/>
      <c r="AW52" s="25"/>
      <c r="AX52" s="25"/>
      <c r="AY52" s="25"/>
      <c r="AZ52" s="25"/>
      <c r="BA52" s="19">
        <f t="shared" si="119"/>
        <v>0</v>
      </c>
      <c r="BB52" s="25"/>
      <c r="BC52" s="25"/>
      <c r="BD52" s="25"/>
      <c r="BE52" s="25"/>
      <c r="BF52" s="25"/>
      <c r="BG52" s="25"/>
      <c r="BH52" s="25"/>
      <c r="BI52" s="25"/>
      <c r="BJ52" s="25"/>
      <c r="BK52" s="25"/>
      <c r="BL52" s="25"/>
      <c r="BM52" s="25"/>
      <c r="BN52" s="19">
        <f t="shared" si="120"/>
        <v>0</v>
      </c>
      <c r="BO52" s="25"/>
      <c r="BP52" s="25"/>
      <c r="BQ52" s="25"/>
      <c r="BR52" s="25"/>
      <c r="BS52" s="25"/>
      <c r="BT52" s="25"/>
      <c r="BU52" s="25"/>
      <c r="BV52" s="25"/>
      <c r="BW52" s="25"/>
      <c r="BX52" s="25"/>
      <c r="BY52" s="25"/>
      <c r="BZ52" s="25"/>
      <c r="CA52" s="19">
        <f t="shared" si="121"/>
        <v>0</v>
      </c>
      <c r="CB52" s="34">
        <f t="shared" si="122"/>
        <v>0</v>
      </c>
      <c r="CC52" s="34">
        <f t="shared" si="123"/>
        <v>0</v>
      </c>
      <c r="CD52" s="34">
        <f t="shared" si="124"/>
        <v>0</v>
      </c>
      <c r="CE52" s="34">
        <f t="shared" si="125"/>
        <v>0</v>
      </c>
      <c r="CF52" s="34">
        <f t="shared" si="126"/>
        <v>0</v>
      </c>
      <c r="CG52" s="43">
        <v>0.02</v>
      </c>
      <c r="CH52" s="41" t="s">
        <v>93</v>
      </c>
      <c r="CI52" s="36">
        <f t="shared" si="186"/>
        <v>0.02</v>
      </c>
      <c r="CJ52" s="36">
        <f t="shared" si="186"/>
        <v>0.02</v>
      </c>
      <c r="CK52" s="36">
        <f t="shared" si="186"/>
        <v>0.02</v>
      </c>
      <c r="CL52" s="36">
        <f t="shared" si="186"/>
        <v>0.02</v>
      </c>
      <c r="CM52" s="36">
        <f t="shared" si="186"/>
        <v>0.02</v>
      </c>
      <c r="CN52" s="36">
        <f t="shared" si="186"/>
        <v>0.02</v>
      </c>
      <c r="CO52" s="25"/>
      <c r="CP52" s="25"/>
      <c r="CQ52" s="25"/>
      <c r="CR52" s="25"/>
      <c r="CS52" s="25"/>
      <c r="CT52" s="25"/>
      <c r="CU52" s="51">
        <f t="shared" si="150"/>
        <v>0</v>
      </c>
      <c r="CV52" s="51">
        <f t="shared" si="151"/>
        <v>0</v>
      </c>
      <c r="CW52" s="51">
        <f t="shared" si="152"/>
        <v>0</v>
      </c>
      <c r="CX52" s="51">
        <f t="shared" si="153"/>
        <v>0</v>
      </c>
      <c r="CY52" s="51">
        <f t="shared" si="154"/>
        <v>0</v>
      </c>
      <c r="CZ52" s="51">
        <f t="shared" si="155"/>
        <v>0</v>
      </c>
      <c r="DA52" s="19">
        <f t="shared" si="129"/>
        <v>0</v>
      </c>
      <c r="DB52" s="52">
        <f t="shared" si="130"/>
        <v>0</v>
      </c>
      <c r="DC52" s="53">
        <f t="shared" si="131"/>
        <v>0</v>
      </c>
      <c r="DD52" s="52">
        <f t="shared" si="132"/>
        <v>0</v>
      </c>
      <c r="DE52" s="52">
        <f t="shared" si="133"/>
        <v>0</v>
      </c>
      <c r="DF52" s="54">
        <f t="shared" si="134"/>
        <v>0</v>
      </c>
      <c r="DG52" s="55">
        <v>0.02</v>
      </c>
      <c r="DH52" s="35" t="s">
        <v>93</v>
      </c>
      <c r="DI52" s="56">
        <f t="shared" si="193"/>
        <v>0.02</v>
      </c>
      <c r="DJ52" s="61">
        <f t="shared" si="136"/>
        <v>0</v>
      </c>
      <c r="DK52" s="61">
        <f t="shared" si="137"/>
        <v>0</v>
      </c>
      <c r="DL52" s="61">
        <f t="shared" si="138"/>
        <v>0</v>
      </c>
      <c r="DM52" s="61">
        <f t="shared" si="139"/>
        <v>0</v>
      </c>
      <c r="DN52" s="61">
        <f t="shared" si="140"/>
        <v>0</v>
      </c>
      <c r="DO52" s="61">
        <f t="shared" si="141"/>
        <v>0</v>
      </c>
      <c r="DP52" s="61">
        <f t="shared" si="142"/>
        <v>0</v>
      </c>
      <c r="DQ52" s="61">
        <f t="shared" si="143"/>
        <v>0</v>
      </c>
      <c r="DR52" s="61">
        <f t="shared" si="144"/>
        <v>0</v>
      </c>
      <c r="DS52" s="61">
        <f t="shared" si="145"/>
        <v>0</v>
      </c>
      <c r="DT52" s="61">
        <f t="shared" si="146"/>
        <v>0</v>
      </c>
      <c r="DU52" s="61">
        <f t="shared" si="147"/>
        <v>0</v>
      </c>
      <c r="DV52" s="62">
        <f t="shared" si="148"/>
        <v>0</v>
      </c>
    </row>
    <row r="53" spans="1:126" s="1" customFormat="1" ht="12.5" x14ac:dyDescent="0.2">
      <c r="A53" s="5" t="s">
        <v>59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19">
        <f t="shared" si="117"/>
        <v>0</v>
      </c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19">
        <f t="shared" si="149"/>
        <v>0</v>
      </c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19">
        <f t="shared" si="118"/>
        <v>0</v>
      </c>
      <c r="AO53" s="25"/>
      <c r="AP53" s="25"/>
      <c r="AQ53" s="25"/>
      <c r="AR53" s="25"/>
      <c r="AS53" s="25"/>
      <c r="AT53" s="25"/>
      <c r="AU53" s="25"/>
      <c r="AV53" s="25"/>
      <c r="AW53" s="25"/>
      <c r="AX53" s="25"/>
      <c r="AY53" s="25"/>
      <c r="AZ53" s="25"/>
      <c r="BA53" s="19">
        <f t="shared" si="119"/>
        <v>0</v>
      </c>
      <c r="BB53" s="25"/>
      <c r="BC53" s="25"/>
      <c r="BD53" s="25"/>
      <c r="BE53" s="25"/>
      <c r="BF53" s="25"/>
      <c r="BG53" s="25"/>
      <c r="BH53" s="25"/>
      <c r="BI53" s="25"/>
      <c r="BJ53" s="25"/>
      <c r="BK53" s="25"/>
      <c r="BL53" s="25"/>
      <c r="BM53" s="25"/>
      <c r="BN53" s="19">
        <f t="shared" si="120"/>
        <v>0</v>
      </c>
      <c r="BO53" s="25"/>
      <c r="BP53" s="25"/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19">
        <f t="shared" si="121"/>
        <v>0</v>
      </c>
      <c r="CB53" s="34">
        <f t="shared" si="122"/>
        <v>0</v>
      </c>
      <c r="CC53" s="34">
        <f t="shared" si="123"/>
        <v>0</v>
      </c>
      <c r="CD53" s="34">
        <f t="shared" si="124"/>
        <v>0</v>
      </c>
      <c r="CE53" s="34">
        <f t="shared" si="125"/>
        <v>0</v>
      </c>
      <c r="CF53" s="34">
        <f t="shared" si="126"/>
        <v>0</v>
      </c>
      <c r="CG53" s="43"/>
      <c r="CH53" s="41" t="s">
        <v>92</v>
      </c>
      <c r="CI53" s="36">
        <f t="shared" si="186"/>
        <v>0</v>
      </c>
      <c r="CJ53" s="36">
        <f t="shared" si="186"/>
        <v>0</v>
      </c>
      <c r="CK53" s="36">
        <f t="shared" si="186"/>
        <v>0</v>
      </c>
      <c r="CL53" s="36">
        <f t="shared" si="186"/>
        <v>0</v>
      </c>
      <c r="CM53" s="36">
        <f t="shared" si="186"/>
        <v>0</v>
      </c>
      <c r="CN53" s="36">
        <f t="shared" si="186"/>
        <v>0</v>
      </c>
      <c r="CO53" s="25"/>
      <c r="CP53" s="25"/>
      <c r="CQ53" s="25"/>
      <c r="CR53" s="25"/>
      <c r="CS53" s="25"/>
      <c r="CT53" s="25"/>
      <c r="CU53" s="51">
        <f t="shared" si="150"/>
        <v>0</v>
      </c>
      <c r="CV53" s="51">
        <f t="shared" si="151"/>
        <v>0</v>
      </c>
      <c r="CW53" s="51">
        <f t="shared" si="152"/>
        <v>0</v>
      </c>
      <c r="CX53" s="51">
        <f t="shared" si="153"/>
        <v>0</v>
      </c>
      <c r="CY53" s="51">
        <f t="shared" si="154"/>
        <v>0</v>
      </c>
      <c r="CZ53" s="51">
        <f t="shared" si="155"/>
        <v>0</v>
      </c>
      <c r="DA53" s="19">
        <f t="shared" si="129"/>
        <v>0</v>
      </c>
      <c r="DB53" s="52">
        <f t="shared" si="130"/>
        <v>0</v>
      </c>
      <c r="DC53" s="53">
        <f t="shared" si="131"/>
        <v>0</v>
      </c>
      <c r="DD53" s="52">
        <f t="shared" si="132"/>
        <v>0</v>
      </c>
      <c r="DE53" s="52">
        <f t="shared" si="133"/>
        <v>0</v>
      </c>
      <c r="DF53" s="54">
        <f t="shared" si="134"/>
        <v>0</v>
      </c>
      <c r="DG53" s="55">
        <v>0.05</v>
      </c>
      <c r="DH53" s="35" t="s">
        <v>93</v>
      </c>
      <c r="DI53" s="56">
        <f t="shared" si="193"/>
        <v>0.05</v>
      </c>
      <c r="DJ53" s="61">
        <f t="shared" si="136"/>
        <v>0</v>
      </c>
      <c r="DK53" s="61">
        <f t="shared" si="137"/>
        <v>0</v>
      </c>
      <c r="DL53" s="61">
        <f t="shared" si="138"/>
        <v>0</v>
      </c>
      <c r="DM53" s="61">
        <f t="shared" si="139"/>
        <v>0</v>
      </c>
      <c r="DN53" s="61">
        <f t="shared" si="140"/>
        <v>0</v>
      </c>
      <c r="DO53" s="61">
        <f t="shared" si="141"/>
        <v>0</v>
      </c>
      <c r="DP53" s="61">
        <f t="shared" si="142"/>
        <v>0</v>
      </c>
      <c r="DQ53" s="61">
        <f t="shared" si="143"/>
        <v>0</v>
      </c>
      <c r="DR53" s="61">
        <f t="shared" si="144"/>
        <v>0</v>
      </c>
      <c r="DS53" s="61">
        <f t="shared" si="145"/>
        <v>0</v>
      </c>
      <c r="DT53" s="61">
        <f t="shared" si="146"/>
        <v>0</v>
      </c>
      <c r="DU53" s="61">
        <f t="shared" si="147"/>
        <v>0</v>
      </c>
      <c r="DV53" s="62">
        <f t="shared" si="148"/>
        <v>0</v>
      </c>
    </row>
    <row r="54" spans="1:126" s="1" customFormat="1" ht="12.5" x14ac:dyDescent="0.2">
      <c r="A54" s="5" t="s">
        <v>12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19">
        <f t="shared" si="117"/>
        <v>0</v>
      </c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19">
        <f t="shared" si="149"/>
        <v>0</v>
      </c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19">
        <f t="shared" si="118"/>
        <v>0</v>
      </c>
      <c r="AO54" s="25"/>
      <c r="AP54" s="25"/>
      <c r="AQ54" s="25"/>
      <c r="AR54" s="25"/>
      <c r="AS54" s="25"/>
      <c r="AT54" s="25"/>
      <c r="AU54" s="25"/>
      <c r="AV54" s="25"/>
      <c r="AW54" s="25"/>
      <c r="AX54" s="25"/>
      <c r="AY54" s="25"/>
      <c r="AZ54" s="25"/>
      <c r="BA54" s="19">
        <f t="shared" si="119"/>
        <v>0</v>
      </c>
      <c r="BB54" s="25"/>
      <c r="BC54" s="25"/>
      <c r="BD54" s="25"/>
      <c r="BE54" s="25"/>
      <c r="BF54" s="25"/>
      <c r="BG54" s="25"/>
      <c r="BH54" s="25"/>
      <c r="BI54" s="25"/>
      <c r="BJ54" s="25"/>
      <c r="BK54" s="25"/>
      <c r="BL54" s="25"/>
      <c r="BM54" s="25"/>
      <c r="BN54" s="19">
        <f t="shared" si="120"/>
        <v>0</v>
      </c>
      <c r="BO54" s="25"/>
      <c r="BP54" s="25"/>
      <c r="BQ54" s="25"/>
      <c r="BR54" s="25"/>
      <c r="BS54" s="25"/>
      <c r="BT54" s="25"/>
      <c r="BU54" s="25"/>
      <c r="BV54" s="25"/>
      <c r="BW54" s="25"/>
      <c r="BX54" s="25"/>
      <c r="BY54" s="25"/>
      <c r="BZ54" s="25"/>
      <c r="CA54" s="19">
        <f t="shared" si="121"/>
        <v>0</v>
      </c>
      <c r="CB54" s="34">
        <f t="shared" si="122"/>
        <v>0</v>
      </c>
      <c r="CC54" s="34">
        <f t="shared" si="123"/>
        <v>0</v>
      </c>
      <c r="CD54" s="34">
        <f t="shared" si="124"/>
        <v>0</v>
      </c>
      <c r="CE54" s="34">
        <f t="shared" si="125"/>
        <v>0</v>
      </c>
      <c r="CF54" s="34">
        <f t="shared" si="126"/>
        <v>0</v>
      </c>
      <c r="CG54" s="43"/>
      <c r="CH54" s="41" t="s">
        <v>88</v>
      </c>
      <c r="CI54" s="36">
        <f t="shared" si="186"/>
        <v>0</v>
      </c>
      <c r="CJ54" s="36">
        <f t="shared" si="186"/>
        <v>0</v>
      </c>
      <c r="CK54" s="36">
        <f t="shared" si="186"/>
        <v>0</v>
      </c>
      <c r="CL54" s="36">
        <f t="shared" si="186"/>
        <v>0</v>
      </c>
      <c r="CM54" s="36">
        <f t="shared" si="186"/>
        <v>0</v>
      </c>
      <c r="CN54" s="36">
        <f t="shared" si="186"/>
        <v>0</v>
      </c>
      <c r="CO54" s="25"/>
      <c r="CP54" s="25"/>
      <c r="CQ54" s="25"/>
      <c r="CR54" s="25"/>
      <c r="CS54" s="25"/>
      <c r="CT54" s="25"/>
      <c r="CU54" s="51">
        <f t="shared" si="150"/>
        <v>0</v>
      </c>
      <c r="CV54" s="51">
        <f t="shared" si="151"/>
        <v>0</v>
      </c>
      <c r="CW54" s="51">
        <f t="shared" si="152"/>
        <v>0</v>
      </c>
      <c r="CX54" s="51">
        <f t="shared" si="153"/>
        <v>0</v>
      </c>
      <c r="CY54" s="51">
        <f t="shared" si="154"/>
        <v>0</v>
      </c>
      <c r="CZ54" s="51">
        <f t="shared" si="155"/>
        <v>0</v>
      </c>
      <c r="DA54" s="19">
        <f t="shared" si="129"/>
        <v>0</v>
      </c>
      <c r="DB54" s="52">
        <f t="shared" si="130"/>
        <v>0</v>
      </c>
      <c r="DC54" s="53">
        <f t="shared" si="131"/>
        <v>0</v>
      </c>
      <c r="DD54" s="52">
        <f t="shared" si="132"/>
        <v>0</v>
      </c>
      <c r="DE54" s="52">
        <f t="shared" si="133"/>
        <v>0</v>
      </c>
      <c r="DF54" s="54">
        <f t="shared" si="134"/>
        <v>0</v>
      </c>
      <c r="DG54" s="55"/>
      <c r="DH54" s="35" t="s">
        <v>88</v>
      </c>
      <c r="DI54" s="56">
        <f t="shared" si="193"/>
        <v>0</v>
      </c>
      <c r="DJ54" s="61">
        <f t="shared" si="136"/>
        <v>0</v>
      </c>
      <c r="DK54" s="61">
        <f t="shared" si="137"/>
        <v>0</v>
      </c>
      <c r="DL54" s="61">
        <f t="shared" si="138"/>
        <v>0</v>
      </c>
      <c r="DM54" s="61">
        <f t="shared" si="139"/>
        <v>0</v>
      </c>
      <c r="DN54" s="61">
        <f t="shared" si="140"/>
        <v>0</v>
      </c>
      <c r="DO54" s="61">
        <f t="shared" si="141"/>
        <v>0</v>
      </c>
      <c r="DP54" s="61">
        <f t="shared" si="142"/>
        <v>0</v>
      </c>
      <c r="DQ54" s="61">
        <f t="shared" si="143"/>
        <v>0</v>
      </c>
      <c r="DR54" s="61">
        <f t="shared" si="144"/>
        <v>0</v>
      </c>
      <c r="DS54" s="61">
        <f t="shared" si="145"/>
        <v>0</v>
      </c>
      <c r="DT54" s="61">
        <f t="shared" si="146"/>
        <v>0</v>
      </c>
      <c r="DU54" s="61">
        <f t="shared" si="147"/>
        <v>0</v>
      </c>
      <c r="DV54" s="62">
        <f t="shared" si="148"/>
        <v>0</v>
      </c>
    </row>
    <row r="55" spans="1:126" s="1" customFormat="1" ht="12.5" x14ac:dyDescent="0.2">
      <c r="A55" s="5" t="s">
        <v>56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19">
        <f t="shared" si="117"/>
        <v>0</v>
      </c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19">
        <f t="shared" si="149"/>
        <v>0</v>
      </c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19">
        <f t="shared" si="118"/>
        <v>0</v>
      </c>
      <c r="AO55" s="25"/>
      <c r="AP55" s="25"/>
      <c r="AQ55" s="25"/>
      <c r="AR55" s="25"/>
      <c r="AS55" s="25"/>
      <c r="AT55" s="25"/>
      <c r="AU55" s="25"/>
      <c r="AV55" s="25"/>
      <c r="AW55" s="25"/>
      <c r="AX55" s="25"/>
      <c r="AY55" s="25"/>
      <c r="AZ55" s="25"/>
      <c r="BA55" s="19">
        <f t="shared" si="119"/>
        <v>0</v>
      </c>
      <c r="BB55" s="25"/>
      <c r="BC55" s="25"/>
      <c r="BD55" s="25"/>
      <c r="BE55" s="25"/>
      <c r="BF55" s="25"/>
      <c r="BG55" s="25"/>
      <c r="BH55" s="25"/>
      <c r="BI55" s="25"/>
      <c r="BJ55" s="25"/>
      <c r="BK55" s="25"/>
      <c r="BL55" s="25"/>
      <c r="BM55" s="25"/>
      <c r="BN55" s="19">
        <f t="shared" si="120"/>
        <v>0</v>
      </c>
      <c r="BO55" s="25"/>
      <c r="BP55" s="25"/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19">
        <f t="shared" si="121"/>
        <v>0</v>
      </c>
      <c r="CB55" s="34">
        <f t="shared" si="122"/>
        <v>0</v>
      </c>
      <c r="CC55" s="34">
        <f t="shared" si="123"/>
        <v>0</v>
      </c>
      <c r="CD55" s="34">
        <f t="shared" si="124"/>
        <v>0</v>
      </c>
      <c r="CE55" s="34">
        <f t="shared" si="125"/>
        <v>0</v>
      </c>
      <c r="CF55" s="34">
        <f t="shared" si="126"/>
        <v>0</v>
      </c>
      <c r="CG55" s="42">
        <v>0.05</v>
      </c>
      <c r="CH55" s="41" t="s">
        <v>93</v>
      </c>
      <c r="CI55" s="36">
        <f t="shared" si="186"/>
        <v>0.05</v>
      </c>
      <c r="CJ55" s="36">
        <f t="shared" si="186"/>
        <v>0.05</v>
      </c>
      <c r="CK55" s="36">
        <f t="shared" si="186"/>
        <v>0.05</v>
      </c>
      <c r="CL55" s="36">
        <f t="shared" si="186"/>
        <v>0.05</v>
      </c>
      <c r="CM55" s="36">
        <f t="shared" si="186"/>
        <v>0.05</v>
      </c>
      <c r="CN55" s="36">
        <f t="shared" si="186"/>
        <v>0.05</v>
      </c>
      <c r="CO55" s="25"/>
      <c r="CP55" s="25"/>
      <c r="CQ55" s="25"/>
      <c r="CR55" s="25"/>
      <c r="CS55" s="25"/>
      <c r="CT55" s="25"/>
      <c r="CU55" s="51">
        <f t="shared" si="150"/>
        <v>0</v>
      </c>
      <c r="CV55" s="51">
        <f t="shared" si="151"/>
        <v>0</v>
      </c>
      <c r="CW55" s="51">
        <f t="shared" si="152"/>
        <v>0</v>
      </c>
      <c r="CX55" s="51">
        <f t="shared" si="153"/>
        <v>0</v>
      </c>
      <c r="CY55" s="51">
        <f t="shared" si="154"/>
        <v>0</v>
      </c>
      <c r="CZ55" s="51">
        <f t="shared" si="155"/>
        <v>0</v>
      </c>
      <c r="DA55" s="19">
        <f t="shared" si="129"/>
        <v>0</v>
      </c>
      <c r="DB55" s="52">
        <f t="shared" si="130"/>
        <v>0</v>
      </c>
      <c r="DC55" s="53">
        <f t="shared" si="131"/>
        <v>0</v>
      </c>
      <c r="DD55" s="52">
        <f t="shared" si="132"/>
        <v>0</v>
      </c>
      <c r="DE55" s="52">
        <f t="shared" si="133"/>
        <v>0</v>
      </c>
      <c r="DF55" s="54">
        <f t="shared" si="134"/>
        <v>0</v>
      </c>
      <c r="DG55" s="55">
        <v>0.05</v>
      </c>
      <c r="DH55" s="35" t="s">
        <v>93</v>
      </c>
      <c r="DI55" s="56">
        <f t="shared" si="193"/>
        <v>0.05</v>
      </c>
      <c r="DJ55" s="61">
        <f t="shared" si="136"/>
        <v>0</v>
      </c>
      <c r="DK55" s="61">
        <f t="shared" si="137"/>
        <v>0</v>
      </c>
      <c r="DL55" s="61">
        <f t="shared" si="138"/>
        <v>0</v>
      </c>
      <c r="DM55" s="61">
        <f t="shared" si="139"/>
        <v>0</v>
      </c>
      <c r="DN55" s="61">
        <f t="shared" si="140"/>
        <v>0</v>
      </c>
      <c r="DO55" s="61">
        <f t="shared" si="141"/>
        <v>0</v>
      </c>
      <c r="DP55" s="61">
        <f t="shared" si="142"/>
        <v>0</v>
      </c>
      <c r="DQ55" s="61">
        <f t="shared" si="143"/>
        <v>0</v>
      </c>
      <c r="DR55" s="61">
        <f t="shared" si="144"/>
        <v>0</v>
      </c>
      <c r="DS55" s="61">
        <f t="shared" si="145"/>
        <v>0</v>
      </c>
      <c r="DT55" s="61">
        <f t="shared" si="146"/>
        <v>0</v>
      </c>
      <c r="DU55" s="61">
        <f t="shared" si="147"/>
        <v>0</v>
      </c>
      <c r="DV55" s="62">
        <f t="shared" si="148"/>
        <v>0</v>
      </c>
    </row>
    <row r="56" spans="1:126" s="1" customFormat="1" ht="12.5" x14ac:dyDescent="0.2">
      <c r="A56" s="5" t="s">
        <v>131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19">
        <f t="shared" si="117"/>
        <v>0</v>
      </c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19">
        <f t="shared" si="149"/>
        <v>0</v>
      </c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19">
        <f t="shared" si="118"/>
        <v>0</v>
      </c>
      <c r="AO56" s="25"/>
      <c r="AP56" s="25"/>
      <c r="AQ56" s="25"/>
      <c r="AR56" s="25"/>
      <c r="AS56" s="25"/>
      <c r="AT56" s="25"/>
      <c r="AU56" s="25"/>
      <c r="AV56" s="25"/>
      <c r="AW56" s="25"/>
      <c r="AX56" s="25"/>
      <c r="AY56" s="25"/>
      <c r="AZ56" s="25"/>
      <c r="BA56" s="19">
        <f t="shared" si="119"/>
        <v>0</v>
      </c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5"/>
      <c r="BM56" s="25"/>
      <c r="BN56" s="19">
        <f t="shared" si="120"/>
        <v>0</v>
      </c>
      <c r="BO56" s="25"/>
      <c r="BP56" s="25"/>
      <c r="BQ56" s="25"/>
      <c r="BR56" s="25"/>
      <c r="BS56" s="25"/>
      <c r="BT56" s="25"/>
      <c r="BU56" s="25"/>
      <c r="BV56" s="25"/>
      <c r="BW56" s="25"/>
      <c r="BX56" s="25"/>
      <c r="BY56" s="25"/>
      <c r="BZ56" s="25"/>
      <c r="CA56" s="19">
        <f t="shared" si="121"/>
        <v>0</v>
      </c>
      <c r="CB56" s="34"/>
      <c r="CC56" s="34"/>
      <c r="CD56" s="34"/>
      <c r="CE56" s="34"/>
      <c r="CF56" s="34"/>
      <c r="CG56" s="42"/>
      <c r="CH56" s="41" t="s">
        <v>88</v>
      </c>
      <c r="CI56" s="36"/>
      <c r="CJ56" s="36"/>
      <c r="CK56" s="36"/>
      <c r="CL56" s="36"/>
      <c r="CM56" s="36"/>
      <c r="CN56" s="36"/>
      <c r="CO56" s="25"/>
      <c r="CP56" s="25"/>
      <c r="CQ56" s="25"/>
      <c r="CR56" s="25"/>
      <c r="CS56" s="25"/>
      <c r="CT56" s="25"/>
      <c r="CU56" s="51">
        <f t="shared" si="150"/>
        <v>0</v>
      </c>
      <c r="CV56" s="51">
        <f t="shared" si="151"/>
        <v>0</v>
      </c>
      <c r="CW56" s="51">
        <f t="shared" si="152"/>
        <v>0</v>
      </c>
      <c r="CX56" s="51">
        <f t="shared" si="153"/>
        <v>0</v>
      </c>
      <c r="CY56" s="51">
        <f t="shared" si="154"/>
        <v>0</v>
      </c>
      <c r="CZ56" s="51">
        <f t="shared" si="155"/>
        <v>0</v>
      </c>
      <c r="DA56" s="19">
        <f t="shared" si="129"/>
        <v>0</v>
      </c>
      <c r="DB56" s="52">
        <f>IFERROR((DA56/AA56)^(1/5)-1,0)</f>
        <v>0</v>
      </c>
      <c r="DC56" s="53">
        <f>IFERROR((DA56/AN56)^(1/4)-1,0)</f>
        <v>0</v>
      </c>
      <c r="DD56" s="52">
        <f>IFERROR((DA56/BA56)^(1/3)-1,0)</f>
        <v>0</v>
      </c>
      <c r="DE56" s="52">
        <f>IFERROR((DA56/BN56)^(1/2)-1,0)</f>
        <v>0</v>
      </c>
      <c r="DF56" s="54">
        <f>IFERROR((DA56/CA56)^(1/1)-1,0)</f>
        <v>0</v>
      </c>
      <c r="DG56" s="55">
        <v>0</v>
      </c>
      <c r="DH56" s="35" t="s">
        <v>93</v>
      </c>
      <c r="DI56" s="56">
        <f t="shared" si="193"/>
        <v>0</v>
      </c>
      <c r="DJ56" s="61">
        <f t="shared" si="136"/>
        <v>0</v>
      </c>
      <c r="DK56" s="61">
        <f t="shared" si="137"/>
        <v>0</v>
      </c>
      <c r="DL56" s="61">
        <f t="shared" si="138"/>
        <v>0</v>
      </c>
      <c r="DM56" s="61">
        <f t="shared" si="139"/>
        <v>0</v>
      </c>
      <c r="DN56" s="61">
        <f t="shared" si="140"/>
        <v>0</v>
      </c>
      <c r="DO56" s="61">
        <f t="shared" si="141"/>
        <v>0</v>
      </c>
      <c r="DP56" s="61">
        <f t="shared" si="142"/>
        <v>0</v>
      </c>
      <c r="DQ56" s="61">
        <f t="shared" si="143"/>
        <v>0</v>
      </c>
      <c r="DR56" s="61">
        <f t="shared" si="144"/>
        <v>0</v>
      </c>
      <c r="DS56" s="61">
        <f t="shared" si="145"/>
        <v>0</v>
      </c>
      <c r="DT56" s="61">
        <f t="shared" si="146"/>
        <v>0</v>
      </c>
      <c r="DU56" s="61">
        <f t="shared" si="147"/>
        <v>0</v>
      </c>
      <c r="DV56" s="62">
        <f t="shared" si="148"/>
        <v>0</v>
      </c>
    </row>
    <row r="57" spans="1:126" s="1" customFormat="1" ht="10.5" x14ac:dyDescent="0.25">
      <c r="A57" s="8" t="s">
        <v>23</v>
      </c>
      <c r="B57" s="7">
        <f t="shared" ref="B57:AG57" si="194">SUM(B44:B56)</f>
        <v>1.500969</v>
      </c>
      <c r="C57" s="7">
        <f t="shared" si="194"/>
        <v>1.4464349999999999</v>
      </c>
      <c r="D57" s="7">
        <f t="shared" si="194"/>
        <v>2.3431869999999999</v>
      </c>
      <c r="E57" s="7">
        <f t="shared" si="194"/>
        <v>1.9027989999999999</v>
      </c>
      <c r="F57" s="7">
        <f t="shared" si="194"/>
        <v>2.2101730000000002</v>
      </c>
      <c r="G57" s="7">
        <f t="shared" si="194"/>
        <v>1.871766</v>
      </c>
      <c r="H57" s="7">
        <f t="shared" si="194"/>
        <v>1.7747489999999999</v>
      </c>
      <c r="I57" s="7">
        <f t="shared" si="194"/>
        <v>1.774402</v>
      </c>
      <c r="J57" s="7">
        <f t="shared" si="194"/>
        <v>1.684385</v>
      </c>
      <c r="K57" s="7">
        <f t="shared" si="194"/>
        <v>1.7094910000000001</v>
      </c>
      <c r="L57" s="7">
        <f t="shared" si="194"/>
        <v>1.9119880000000002</v>
      </c>
      <c r="M57" s="7">
        <f t="shared" si="194"/>
        <v>1.8673584999999999</v>
      </c>
      <c r="N57" s="7">
        <f t="shared" si="194"/>
        <v>21.997702499999999</v>
      </c>
      <c r="O57" s="7">
        <f t="shared" si="194"/>
        <v>2.3075700000000001</v>
      </c>
      <c r="P57" s="7">
        <f t="shared" si="194"/>
        <v>2.4105799999999999</v>
      </c>
      <c r="Q57" s="7">
        <f t="shared" si="194"/>
        <v>2.3442999999999996</v>
      </c>
      <c r="R57" s="7">
        <f t="shared" si="194"/>
        <v>2.0120800000000001</v>
      </c>
      <c r="S57" s="7">
        <f t="shared" si="194"/>
        <v>2.18729</v>
      </c>
      <c r="T57" s="7">
        <f t="shared" si="194"/>
        <v>2.21523</v>
      </c>
      <c r="U57" s="7">
        <f t="shared" si="194"/>
        <v>1.95485</v>
      </c>
      <c r="V57" s="7">
        <f t="shared" si="194"/>
        <v>2.1338400000000002</v>
      </c>
      <c r="W57" s="7">
        <f t="shared" si="194"/>
        <v>1.2577729999999998</v>
      </c>
      <c r="X57" s="7">
        <f t="shared" si="194"/>
        <v>1.0984099999999999</v>
      </c>
      <c r="Y57" s="7">
        <f t="shared" si="194"/>
        <v>1.367124</v>
      </c>
      <c r="Z57" s="7">
        <f t="shared" si="194"/>
        <v>1.4688829999999999</v>
      </c>
      <c r="AA57" s="7">
        <f t="shared" si="194"/>
        <v>22.757929999999998</v>
      </c>
      <c r="AB57" s="7">
        <f t="shared" si="194"/>
        <v>2.3652829999999998</v>
      </c>
      <c r="AC57" s="7">
        <f t="shared" si="194"/>
        <v>2.5871219999999999</v>
      </c>
      <c r="AD57" s="7">
        <f t="shared" si="194"/>
        <v>2.5116130000000001</v>
      </c>
      <c r="AE57" s="7">
        <f t="shared" si="194"/>
        <v>2.96638</v>
      </c>
      <c r="AF57" s="7">
        <f t="shared" si="194"/>
        <v>2.6594800000000003</v>
      </c>
      <c r="AG57" s="7">
        <f t="shared" si="194"/>
        <v>2.0934689999999998</v>
      </c>
      <c r="AH57" s="7">
        <f t="shared" ref="AH57:BM57" si="195">SUM(AH44:AH56)</f>
        <v>3.1513200000000001</v>
      </c>
      <c r="AI57" s="7">
        <f t="shared" si="195"/>
        <v>3.0519200000000004</v>
      </c>
      <c r="AJ57" s="7">
        <f t="shared" si="195"/>
        <v>2.8384</v>
      </c>
      <c r="AK57" s="7">
        <f t="shared" si="195"/>
        <v>2.83324</v>
      </c>
      <c r="AL57" s="7">
        <f t="shared" si="195"/>
        <v>2.9822099999999998</v>
      </c>
      <c r="AM57" s="7">
        <f t="shared" si="195"/>
        <v>3.24681</v>
      </c>
      <c r="AN57" s="7">
        <f t="shared" si="195"/>
        <v>33.287246999999994</v>
      </c>
      <c r="AO57" s="7">
        <f t="shared" si="195"/>
        <v>2.3761780000000003</v>
      </c>
      <c r="AP57" s="7">
        <f t="shared" si="195"/>
        <v>2.5805449999999999</v>
      </c>
      <c r="AQ57" s="7">
        <f t="shared" si="195"/>
        <v>2.981576</v>
      </c>
      <c r="AR57" s="7">
        <f t="shared" si="195"/>
        <v>2.6340659999999998</v>
      </c>
      <c r="AS57" s="7">
        <f t="shared" si="195"/>
        <v>2.5129830000000002</v>
      </c>
      <c r="AT57" s="7">
        <f t="shared" si="195"/>
        <v>2.5047127300000001</v>
      </c>
      <c r="AU57" s="7">
        <f t="shared" si="195"/>
        <v>2.4907418299999997</v>
      </c>
      <c r="AV57" s="7">
        <f t="shared" si="195"/>
        <v>2.5022790000000001</v>
      </c>
      <c r="AW57" s="7">
        <f t="shared" si="195"/>
        <v>2.0681120000000002</v>
      </c>
      <c r="AX57" s="7">
        <f t="shared" si="195"/>
        <v>2.3782602699999997</v>
      </c>
      <c r="AY57" s="7">
        <f t="shared" si="195"/>
        <v>2.8693055599999999</v>
      </c>
      <c r="AZ57" s="7">
        <f t="shared" si="195"/>
        <v>2.6096929999999996</v>
      </c>
      <c r="BA57" s="7">
        <f t="shared" si="195"/>
        <v>30.508452389999999</v>
      </c>
      <c r="BB57" s="7">
        <f t="shared" si="195"/>
        <v>1.069933</v>
      </c>
      <c r="BC57" s="7">
        <f t="shared" si="195"/>
        <v>1.8814459999999997</v>
      </c>
      <c r="BD57" s="7">
        <f t="shared" si="195"/>
        <v>2.7483484499999999</v>
      </c>
      <c r="BE57" s="7">
        <f t="shared" si="195"/>
        <v>2.7506612199999996</v>
      </c>
      <c r="BF57" s="7">
        <f t="shared" si="195"/>
        <v>2.45147673</v>
      </c>
      <c r="BG57" s="7">
        <f t="shared" si="195"/>
        <v>2.7056252999999999</v>
      </c>
      <c r="BH57" s="7">
        <f t="shared" si="195"/>
        <v>3.0499320000000001</v>
      </c>
      <c r="BI57" s="7">
        <f t="shared" si="195"/>
        <v>2.9620070000000003</v>
      </c>
      <c r="BJ57" s="7">
        <f t="shared" si="195"/>
        <v>2.9533700000000001</v>
      </c>
      <c r="BK57" s="7">
        <f t="shared" si="195"/>
        <v>3.0626310000000001</v>
      </c>
      <c r="BL57" s="7">
        <f t="shared" si="195"/>
        <v>3.1615689999999996</v>
      </c>
      <c r="BM57" s="7">
        <f t="shared" si="195"/>
        <v>3.1063559999999999</v>
      </c>
      <c r="BN57" s="7">
        <f t="shared" ref="BN57:CA57" si="196">SUM(BN44:BN56)</f>
        <v>31.903355699999999</v>
      </c>
      <c r="BO57" s="7">
        <f t="shared" si="196"/>
        <v>3.6308609999999999</v>
      </c>
      <c r="BP57" s="7">
        <f t="shared" si="196"/>
        <v>3.2982879999999994</v>
      </c>
      <c r="BQ57" s="7">
        <f t="shared" si="196"/>
        <v>2.9524799700000002</v>
      </c>
      <c r="BR57" s="7">
        <f t="shared" si="196"/>
        <v>3.0338409999999998</v>
      </c>
      <c r="BS57" s="7">
        <f t="shared" si="196"/>
        <v>3.2413599999999998</v>
      </c>
      <c r="BT57" s="7">
        <f t="shared" si="196"/>
        <v>3.2178249999999999</v>
      </c>
      <c r="BU57" s="7">
        <f t="shared" si="196"/>
        <v>3.5271420000000004</v>
      </c>
      <c r="BV57" s="7">
        <f t="shared" si="196"/>
        <v>2.8266790000000004</v>
      </c>
      <c r="BW57" s="7">
        <f t="shared" si="196"/>
        <v>2.8712270000000002</v>
      </c>
      <c r="BX57" s="7">
        <f t="shared" si="196"/>
        <v>3.363054</v>
      </c>
      <c r="BY57" s="7">
        <f t="shared" si="196"/>
        <v>2.5846879999999999</v>
      </c>
      <c r="BZ57" s="7">
        <f t="shared" si="196"/>
        <v>2.6066890000000003</v>
      </c>
      <c r="CA57" s="7">
        <f t="shared" si="196"/>
        <v>37.154133969999997</v>
      </c>
      <c r="CB57" s="7"/>
      <c r="CC57" s="7"/>
      <c r="CD57" s="7"/>
      <c r="CE57" s="7"/>
      <c r="CF57" s="7"/>
      <c r="CG57" s="83"/>
      <c r="CH57" s="7"/>
      <c r="CI57" s="7"/>
      <c r="CJ57" s="7"/>
      <c r="CK57" s="7"/>
      <c r="CL57" s="7"/>
      <c r="CM57" s="7"/>
      <c r="CN57" s="7"/>
      <c r="CO57" s="7">
        <f t="shared" ref="CO57:DA57" si="197">SUM(CO44:CO56)</f>
        <v>3.2653950000000003</v>
      </c>
      <c r="CP57" s="7">
        <f t="shared" si="197"/>
        <v>3.354965</v>
      </c>
      <c r="CQ57" s="7">
        <f t="shared" si="197"/>
        <v>3.4651360000000002</v>
      </c>
      <c r="CR57" s="7">
        <f t="shared" si="197"/>
        <v>3.3717590000000004</v>
      </c>
      <c r="CS57" s="7">
        <f t="shared" si="197"/>
        <v>3.3495220000000003</v>
      </c>
      <c r="CT57" s="7">
        <f t="shared" si="197"/>
        <v>3.9983059999999999</v>
      </c>
      <c r="CU57" s="7">
        <f t="shared" si="197"/>
        <v>4.1681010688778208</v>
      </c>
      <c r="CV57" s="7">
        <f t="shared" si="197"/>
        <v>3.4299462590696321</v>
      </c>
      <c r="CW57" s="7">
        <f t="shared" si="197"/>
        <v>3.4836849135206771</v>
      </c>
      <c r="CX57" s="7">
        <f t="shared" si="197"/>
        <v>3.9655257200987069</v>
      </c>
      <c r="CY57" s="7">
        <f t="shared" si="197"/>
        <v>3.1658196433637333</v>
      </c>
      <c r="CZ57" s="7">
        <f t="shared" si="197"/>
        <v>3.1781693275504574</v>
      </c>
      <c r="DA57" s="7">
        <f t="shared" si="197"/>
        <v>42.196329932481021</v>
      </c>
      <c r="DB57" s="7"/>
      <c r="DC57" s="7"/>
      <c r="DD57" s="7"/>
      <c r="DE57" s="7"/>
      <c r="DF57" s="7"/>
      <c r="DG57" s="7"/>
      <c r="DH57" s="7"/>
      <c r="DI57" s="7"/>
      <c r="DJ57" s="7">
        <f t="shared" ref="DJ57:DU57" si="198">SUM(DJ43:DJ56)</f>
        <v>3.6987136282125777</v>
      </c>
      <c r="DK57" s="7">
        <f t="shared" si="198"/>
        <v>3.7977420520274192</v>
      </c>
      <c r="DL57" s="7">
        <f t="shared" si="198"/>
        <v>3.9239475026305901</v>
      </c>
      <c r="DM57" s="7">
        <f t="shared" si="198"/>
        <v>3.8113581378372041</v>
      </c>
      <c r="DN57" s="7">
        <f t="shared" si="198"/>
        <v>3.7909558088778237</v>
      </c>
      <c r="DO57" s="7">
        <f t="shared" si="198"/>
        <v>4.4610465452133763</v>
      </c>
      <c r="DP57" s="7">
        <f t="shared" si="198"/>
        <v>4.6373982621672498</v>
      </c>
      <c r="DQ57" s="7">
        <f t="shared" si="198"/>
        <v>3.8820168069111016</v>
      </c>
      <c r="DR57" s="7">
        <f t="shared" si="198"/>
        <v>3.9435180051601364</v>
      </c>
      <c r="DS57" s="7">
        <f t="shared" si="198"/>
        <v>4.4049319759834145</v>
      </c>
      <c r="DT57" s="7">
        <f t="shared" si="198"/>
        <v>3.6040774456272775</v>
      </c>
      <c r="DU57" s="7">
        <f t="shared" si="198"/>
        <v>3.6077089615665918</v>
      </c>
      <c r="DV57" s="7">
        <f>SUM(DV44:DV56)</f>
        <v>47.563415132214764</v>
      </c>
    </row>
    <row r="58" spans="1:126" s="1" customFormat="1" x14ac:dyDescent="0.2">
      <c r="A58" s="5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9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9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9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9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9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9"/>
      <c r="CB58" s="9"/>
      <c r="CC58" s="9"/>
      <c r="CD58" s="9"/>
      <c r="CE58" s="9"/>
      <c r="CF58" s="9"/>
      <c r="CG58" s="43"/>
      <c r="CH58" s="9"/>
      <c r="CI58" s="9"/>
      <c r="CJ58" s="9"/>
      <c r="CK58" s="9"/>
      <c r="CL58" s="9"/>
      <c r="CM58" s="9"/>
      <c r="CN58" s="9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9"/>
      <c r="DB58" s="9"/>
      <c r="DC58" s="9"/>
      <c r="DD58" s="9"/>
      <c r="DE58" s="9"/>
      <c r="DF58" s="9"/>
      <c r="DG58" s="9"/>
      <c r="DH58" s="9"/>
      <c r="DI58" s="9"/>
      <c r="DJ58" s="9"/>
      <c r="DK58" s="9"/>
      <c r="DL58" s="9"/>
      <c r="DM58" s="9"/>
      <c r="DN58" s="9"/>
      <c r="DO58" s="9"/>
      <c r="DP58" s="9"/>
      <c r="DQ58" s="9"/>
      <c r="DR58" s="9"/>
      <c r="DS58" s="9"/>
      <c r="DT58" s="9"/>
      <c r="DU58" s="9"/>
      <c r="DV58" s="9"/>
    </row>
    <row r="59" spans="1:126" s="1" customFormat="1" ht="10.5" x14ac:dyDescent="0.25">
      <c r="A59" s="16" t="s">
        <v>22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>
        <f>SUM(B59:M59)</f>
        <v>0</v>
      </c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>
        <f>SUM(O59:Z59)</f>
        <v>0</v>
      </c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>
        <f>SUM(AB59:AM59)</f>
        <v>0</v>
      </c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>
        <f>SUM(AO59:AZ59)</f>
        <v>0</v>
      </c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>
        <f>SUM(BB59:BM59)</f>
        <v>0</v>
      </c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>
        <f>SUM(BO59:BZ59)</f>
        <v>0</v>
      </c>
      <c r="CB59" s="11"/>
      <c r="CC59" s="11"/>
      <c r="CD59" s="11"/>
      <c r="CE59" s="11"/>
      <c r="CF59" s="11"/>
      <c r="CG59" s="79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>
        <f>SUM(CO59:CZ59)</f>
        <v>0</v>
      </c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</row>
    <row r="60" spans="1:126" s="1" customFormat="1" x14ac:dyDescent="0.2">
      <c r="A60" s="6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9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9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9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9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9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9"/>
      <c r="CB60" s="9"/>
      <c r="CC60" s="9"/>
      <c r="CD60" s="9"/>
      <c r="CE60" s="9"/>
      <c r="CF60" s="9"/>
      <c r="CG60" s="43"/>
      <c r="CH60" s="9"/>
      <c r="CI60" s="9"/>
      <c r="CJ60" s="9"/>
      <c r="CK60" s="9"/>
      <c r="CL60" s="9"/>
      <c r="CM60" s="9"/>
      <c r="CN60" s="9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</row>
    <row r="61" spans="1:126" s="1" customFormat="1" ht="10.5" x14ac:dyDescent="0.25">
      <c r="A61" s="15" t="s">
        <v>21</v>
      </c>
      <c r="B61" s="3">
        <f t="shared" ref="B61:N61" si="199">SUM(B57,B59)</f>
        <v>1.500969</v>
      </c>
      <c r="C61" s="3">
        <f t="shared" si="199"/>
        <v>1.4464349999999999</v>
      </c>
      <c r="D61" s="3">
        <f t="shared" si="199"/>
        <v>2.3431869999999999</v>
      </c>
      <c r="E61" s="3">
        <f t="shared" si="199"/>
        <v>1.9027989999999999</v>
      </c>
      <c r="F61" s="3">
        <f t="shared" si="199"/>
        <v>2.2101730000000002</v>
      </c>
      <c r="G61" s="3">
        <f t="shared" si="199"/>
        <v>1.871766</v>
      </c>
      <c r="H61" s="3">
        <f t="shared" si="199"/>
        <v>1.7747489999999999</v>
      </c>
      <c r="I61" s="3">
        <f t="shared" si="199"/>
        <v>1.774402</v>
      </c>
      <c r="J61" s="3">
        <f t="shared" si="199"/>
        <v>1.684385</v>
      </c>
      <c r="K61" s="3">
        <f t="shared" si="199"/>
        <v>1.7094910000000001</v>
      </c>
      <c r="L61" s="3">
        <f t="shared" si="199"/>
        <v>1.9119880000000002</v>
      </c>
      <c r="M61" s="3">
        <f t="shared" si="199"/>
        <v>1.8673584999999999</v>
      </c>
      <c r="N61" s="3">
        <f t="shared" si="199"/>
        <v>21.997702499999999</v>
      </c>
      <c r="O61" s="3">
        <f t="shared" ref="O61:AA61" si="200">SUM(O57,O59)</f>
        <v>2.3075700000000001</v>
      </c>
      <c r="P61" s="3">
        <f t="shared" si="200"/>
        <v>2.4105799999999999</v>
      </c>
      <c r="Q61" s="3">
        <f t="shared" si="200"/>
        <v>2.3442999999999996</v>
      </c>
      <c r="R61" s="3">
        <f t="shared" si="200"/>
        <v>2.0120800000000001</v>
      </c>
      <c r="S61" s="3">
        <f t="shared" si="200"/>
        <v>2.18729</v>
      </c>
      <c r="T61" s="3">
        <f t="shared" si="200"/>
        <v>2.21523</v>
      </c>
      <c r="U61" s="3">
        <f t="shared" si="200"/>
        <v>1.95485</v>
      </c>
      <c r="V61" s="3">
        <f t="shared" si="200"/>
        <v>2.1338400000000002</v>
      </c>
      <c r="W61" s="3">
        <f t="shared" si="200"/>
        <v>1.2577729999999998</v>
      </c>
      <c r="X61" s="3">
        <f t="shared" si="200"/>
        <v>1.0984099999999999</v>
      </c>
      <c r="Y61" s="3">
        <f t="shared" si="200"/>
        <v>1.367124</v>
      </c>
      <c r="Z61" s="3">
        <f t="shared" si="200"/>
        <v>1.4688829999999999</v>
      </c>
      <c r="AA61" s="3">
        <f t="shared" si="200"/>
        <v>22.757929999999998</v>
      </c>
      <c r="AB61" s="3">
        <f t="shared" ref="AB61:AN61" si="201">SUM(AB57,AB59)</f>
        <v>2.3652829999999998</v>
      </c>
      <c r="AC61" s="3">
        <f t="shared" si="201"/>
        <v>2.5871219999999999</v>
      </c>
      <c r="AD61" s="3">
        <f t="shared" si="201"/>
        <v>2.5116130000000001</v>
      </c>
      <c r="AE61" s="3">
        <f t="shared" si="201"/>
        <v>2.96638</v>
      </c>
      <c r="AF61" s="3">
        <f t="shared" si="201"/>
        <v>2.6594800000000003</v>
      </c>
      <c r="AG61" s="3">
        <f t="shared" si="201"/>
        <v>2.0934689999999998</v>
      </c>
      <c r="AH61" s="3">
        <f t="shared" si="201"/>
        <v>3.1513200000000001</v>
      </c>
      <c r="AI61" s="3">
        <f t="shared" si="201"/>
        <v>3.0519200000000004</v>
      </c>
      <c r="AJ61" s="3">
        <f t="shared" si="201"/>
        <v>2.8384</v>
      </c>
      <c r="AK61" s="3">
        <f t="shared" si="201"/>
        <v>2.83324</v>
      </c>
      <c r="AL61" s="3">
        <f t="shared" si="201"/>
        <v>2.9822099999999998</v>
      </c>
      <c r="AM61" s="3">
        <f t="shared" si="201"/>
        <v>3.24681</v>
      </c>
      <c r="AN61" s="3">
        <f t="shared" si="201"/>
        <v>33.287246999999994</v>
      </c>
      <c r="AO61" s="3">
        <f t="shared" ref="AO61:BA61" si="202">SUM(AO57,AO59)</f>
        <v>2.3761780000000003</v>
      </c>
      <c r="AP61" s="3">
        <f t="shared" si="202"/>
        <v>2.5805449999999999</v>
      </c>
      <c r="AQ61" s="3">
        <f t="shared" si="202"/>
        <v>2.981576</v>
      </c>
      <c r="AR61" s="3">
        <f t="shared" si="202"/>
        <v>2.6340659999999998</v>
      </c>
      <c r="AS61" s="3">
        <f t="shared" si="202"/>
        <v>2.5129830000000002</v>
      </c>
      <c r="AT61" s="3">
        <f t="shared" si="202"/>
        <v>2.5047127300000001</v>
      </c>
      <c r="AU61" s="3">
        <f t="shared" si="202"/>
        <v>2.4907418299999997</v>
      </c>
      <c r="AV61" s="3">
        <f t="shared" si="202"/>
        <v>2.5022790000000001</v>
      </c>
      <c r="AW61" s="3">
        <f t="shared" si="202"/>
        <v>2.0681120000000002</v>
      </c>
      <c r="AX61" s="3">
        <f t="shared" si="202"/>
        <v>2.3782602699999997</v>
      </c>
      <c r="AY61" s="3">
        <f t="shared" si="202"/>
        <v>2.8693055599999999</v>
      </c>
      <c r="AZ61" s="3">
        <f t="shared" si="202"/>
        <v>2.6096929999999996</v>
      </c>
      <c r="BA61" s="3">
        <f t="shared" si="202"/>
        <v>30.508452389999999</v>
      </c>
      <c r="BB61" s="3">
        <f t="shared" ref="BB61:BN61" si="203">SUM(BB57,BB59)</f>
        <v>1.069933</v>
      </c>
      <c r="BC61" s="3">
        <f t="shared" si="203"/>
        <v>1.8814459999999997</v>
      </c>
      <c r="BD61" s="3">
        <f t="shared" si="203"/>
        <v>2.7483484499999999</v>
      </c>
      <c r="BE61" s="3">
        <f t="shared" si="203"/>
        <v>2.7506612199999996</v>
      </c>
      <c r="BF61" s="3">
        <f t="shared" si="203"/>
        <v>2.45147673</v>
      </c>
      <c r="BG61" s="3">
        <f t="shared" si="203"/>
        <v>2.7056252999999999</v>
      </c>
      <c r="BH61" s="3">
        <f t="shared" si="203"/>
        <v>3.0499320000000001</v>
      </c>
      <c r="BI61" s="3">
        <f t="shared" si="203"/>
        <v>2.9620070000000003</v>
      </c>
      <c r="BJ61" s="3">
        <f t="shared" si="203"/>
        <v>2.9533700000000001</v>
      </c>
      <c r="BK61" s="3">
        <f t="shared" si="203"/>
        <v>3.0626310000000001</v>
      </c>
      <c r="BL61" s="3">
        <f t="shared" si="203"/>
        <v>3.1615689999999996</v>
      </c>
      <c r="BM61" s="3">
        <f t="shared" si="203"/>
        <v>3.1063559999999999</v>
      </c>
      <c r="BN61" s="3">
        <f t="shared" si="203"/>
        <v>31.903355699999999</v>
      </c>
      <c r="BO61" s="3">
        <f t="shared" ref="BO61:CA61" si="204">SUM(BO57,BO59)</f>
        <v>3.6308609999999999</v>
      </c>
      <c r="BP61" s="3">
        <f t="shared" si="204"/>
        <v>3.2982879999999994</v>
      </c>
      <c r="BQ61" s="3">
        <f t="shared" si="204"/>
        <v>2.9524799700000002</v>
      </c>
      <c r="BR61" s="3">
        <f t="shared" si="204"/>
        <v>3.0338409999999998</v>
      </c>
      <c r="BS61" s="3">
        <f t="shared" si="204"/>
        <v>3.2413599999999998</v>
      </c>
      <c r="BT61" s="3">
        <f t="shared" si="204"/>
        <v>3.2178249999999999</v>
      </c>
      <c r="BU61" s="3">
        <f t="shared" si="204"/>
        <v>3.5271420000000004</v>
      </c>
      <c r="BV61" s="3">
        <f t="shared" si="204"/>
        <v>2.8266790000000004</v>
      </c>
      <c r="BW61" s="3">
        <f t="shared" si="204"/>
        <v>2.8712270000000002</v>
      </c>
      <c r="BX61" s="3">
        <f t="shared" si="204"/>
        <v>3.363054</v>
      </c>
      <c r="BY61" s="3">
        <f t="shared" si="204"/>
        <v>2.5846879999999999</v>
      </c>
      <c r="BZ61" s="3">
        <f t="shared" si="204"/>
        <v>2.6066890000000003</v>
      </c>
      <c r="CA61" s="3">
        <f t="shared" si="204"/>
        <v>37.154133969999997</v>
      </c>
      <c r="CB61" s="3"/>
      <c r="CC61" s="3"/>
      <c r="CD61" s="3"/>
      <c r="CE61" s="3"/>
      <c r="CF61" s="3"/>
      <c r="CG61" s="80"/>
      <c r="CH61" s="3"/>
      <c r="CI61" s="3"/>
      <c r="CJ61" s="3"/>
      <c r="CK61" s="3"/>
      <c r="CL61" s="3"/>
      <c r="CM61" s="3"/>
      <c r="CN61" s="3"/>
      <c r="CO61" s="3">
        <f t="shared" ref="CO61:DA61" si="205">SUM(CO57,CO59)</f>
        <v>3.2653950000000003</v>
      </c>
      <c r="CP61" s="3">
        <f t="shared" si="205"/>
        <v>3.354965</v>
      </c>
      <c r="CQ61" s="3">
        <f t="shared" si="205"/>
        <v>3.4651360000000002</v>
      </c>
      <c r="CR61" s="3">
        <f t="shared" si="205"/>
        <v>3.3717590000000004</v>
      </c>
      <c r="CS61" s="3">
        <f t="shared" si="205"/>
        <v>3.3495220000000003</v>
      </c>
      <c r="CT61" s="3">
        <f t="shared" si="205"/>
        <v>3.9983059999999999</v>
      </c>
      <c r="CU61" s="3">
        <f t="shared" si="205"/>
        <v>4.1681010688778208</v>
      </c>
      <c r="CV61" s="3">
        <f t="shared" si="205"/>
        <v>3.4299462590696321</v>
      </c>
      <c r="CW61" s="3">
        <f t="shared" si="205"/>
        <v>3.4836849135206771</v>
      </c>
      <c r="CX61" s="3">
        <f t="shared" si="205"/>
        <v>3.9655257200987069</v>
      </c>
      <c r="CY61" s="3">
        <f t="shared" si="205"/>
        <v>3.1658196433637333</v>
      </c>
      <c r="CZ61" s="3">
        <f t="shared" si="205"/>
        <v>3.1781693275504574</v>
      </c>
      <c r="DA61" s="3">
        <f t="shared" si="205"/>
        <v>42.196329932481021</v>
      </c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</row>
    <row r="62" spans="1:126" s="1" customFormat="1" x14ac:dyDescent="0.2">
      <c r="A62" s="5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9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9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9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9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9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9"/>
      <c r="CB62" s="9"/>
      <c r="CC62" s="9"/>
      <c r="CD62" s="9"/>
      <c r="CE62" s="9"/>
      <c r="CF62" s="9"/>
      <c r="CG62" s="43"/>
      <c r="CH62" s="9"/>
      <c r="CI62" s="9"/>
      <c r="CJ62" s="9"/>
      <c r="CK62" s="9"/>
      <c r="CL62" s="9"/>
      <c r="CM62" s="9"/>
      <c r="CN62" s="9"/>
      <c r="CO62" s="10"/>
      <c r="CP62" s="10"/>
      <c r="CQ62" s="10"/>
      <c r="CR62" s="10"/>
      <c r="CS62" s="10"/>
      <c r="CT62" s="10"/>
      <c r="CU62" s="10"/>
      <c r="CV62" s="10"/>
      <c r="CW62" s="10"/>
      <c r="CX62" s="10"/>
      <c r="CY62" s="10"/>
      <c r="CZ62" s="10"/>
      <c r="DA62" s="9"/>
      <c r="DB62" s="9"/>
      <c r="DC62" s="9"/>
      <c r="DD62" s="9"/>
      <c r="DE62" s="9"/>
      <c r="DF62" s="9"/>
      <c r="DG62" s="9"/>
      <c r="DH62" s="9"/>
      <c r="DI62" s="9"/>
      <c r="DJ62" s="9"/>
      <c r="DK62" s="9"/>
      <c r="DL62" s="9"/>
      <c r="DM62" s="9"/>
      <c r="DN62" s="9"/>
      <c r="DO62" s="9"/>
      <c r="DP62" s="9"/>
      <c r="DQ62" s="9"/>
      <c r="DR62" s="9"/>
      <c r="DS62" s="9"/>
      <c r="DT62" s="9"/>
      <c r="DU62" s="9"/>
      <c r="DV62" s="9"/>
    </row>
    <row r="63" spans="1:126" s="1" customFormat="1" ht="10.5" x14ac:dyDescent="0.25">
      <c r="A63" s="14" t="s">
        <v>20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14"/>
      <c r="BP63" s="14"/>
      <c r="BQ63" s="14"/>
      <c r="BR63" s="14"/>
      <c r="BS63" s="14"/>
      <c r="BT63" s="14"/>
      <c r="BU63" s="14"/>
      <c r="BV63" s="14"/>
      <c r="BW63" s="14"/>
      <c r="BX63" s="14"/>
      <c r="BY63" s="14"/>
      <c r="BZ63" s="14"/>
      <c r="CA63" s="14"/>
      <c r="CB63" s="14"/>
      <c r="CC63" s="14"/>
      <c r="CD63" s="14"/>
      <c r="CE63" s="14"/>
      <c r="CF63" s="14"/>
      <c r="CG63" s="81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58"/>
      <c r="DG63" s="14"/>
      <c r="DH63" s="14"/>
      <c r="DI63" s="59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</row>
    <row r="64" spans="1:126" s="1" customFormat="1" ht="12.5" x14ac:dyDescent="0.25">
      <c r="A64" s="5" t="s">
        <v>19</v>
      </c>
      <c r="B64" s="118">
        <v>3.1247400000000001</v>
      </c>
      <c r="C64" s="119">
        <v>3.3364549999999999</v>
      </c>
      <c r="D64" s="119">
        <v>3.9560050000000002</v>
      </c>
      <c r="E64" s="119">
        <v>3.6967699999999999</v>
      </c>
      <c r="F64" s="119">
        <v>3.4636850000000003</v>
      </c>
      <c r="G64" s="119">
        <v>4.2516749999999996</v>
      </c>
      <c r="H64" s="119">
        <v>3.6178149999999998</v>
      </c>
      <c r="I64" s="119">
        <v>3.8825099999999999</v>
      </c>
      <c r="J64" s="119">
        <v>4.248615</v>
      </c>
      <c r="K64" s="119">
        <v>5.1786100000000008</v>
      </c>
      <c r="L64" s="119">
        <v>5.518961</v>
      </c>
      <c r="M64" s="120">
        <v>5.6601660000000003</v>
      </c>
      <c r="N64" s="19">
        <f t="shared" ref="N64:N78" si="206">SUM(B64:M64)</f>
        <v>49.936007000000004</v>
      </c>
      <c r="O64" s="118">
        <v>4.897869</v>
      </c>
      <c r="P64" s="119">
        <v>5.4870829999999993</v>
      </c>
      <c r="Q64" s="119">
        <v>6.3827129999999999</v>
      </c>
      <c r="R64" s="119">
        <v>5.329002</v>
      </c>
      <c r="S64" s="119">
        <v>5.7385359999999999</v>
      </c>
      <c r="T64" s="119">
        <v>4.8590809999999998</v>
      </c>
      <c r="U64" s="119">
        <v>3.9822739999999999</v>
      </c>
      <c r="V64" s="119">
        <v>5.0189769999999996</v>
      </c>
      <c r="W64" s="119">
        <v>2.4280649999999997</v>
      </c>
      <c r="X64" s="119">
        <v>2.4556079999999998</v>
      </c>
      <c r="Y64" s="119">
        <v>2.274956</v>
      </c>
      <c r="Z64" s="120">
        <v>2.3677630000000001</v>
      </c>
      <c r="AA64" s="19">
        <f t="shared" ref="AA64:AA78" si="207">SUM(O64:Z64)</f>
        <v>51.221926999999994</v>
      </c>
      <c r="AB64" s="118">
        <v>2.3559770000000002</v>
      </c>
      <c r="AC64" s="119">
        <v>2.7622390000000001</v>
      </c>
      <c r="AD64" s="119">
        <v>3.1029470000000003</v>
      </c>
      <c r="AE64" s="119">
        <v>2.7957780000000003</v>
      </c>
      <c r="AF64" s="119">
        <v>2.6260780000000001</v>
      </c>
      <c r="AG64" s="119">
        <v>2.7871350000000001</v>
      </c>
      <c r="AH64" s="119">
        <v>2.7656350000000001</v>
      </c>
      <c r="AI64" s="119">
        <v>2.6440039999999998</v>
      </c>
      <c r="AJ64" s="119">
        <v>2.5275569999999998</v>
      </c>
      <c r="AK64" s="119">
        <v>2.6157240000000002</v>
      </c>
      <c r="AL64" s="119">
        <v>2.6133800000000003</v>
      </c>
      <c r="AM64" s="120">
        <v>2.4974290000000003</v>
      </c>
      <c r="AN64" s="19">
        <f t="shared" ref="AN64:AN78" si="208">SUM(AB64:AM64)</f>
        <v>32.093883000000005</v>
      </c>
      <c r="AO64" s="118">
        <v>2.8050030000000001</v>
      </c>
      <c r="AP64" s="119">
        <v>3.1276650000000004</v>
      </c>
      <c r="AQ64" s="119">
        <v>3.3083640000000001</v>
      </c>
      <c r="AR64" s="119">
        <v>3.0949939999999998</v>
      </c>
      <c r="AS64" s="119">
        <v>3.0139079999999998</v>
      </c>
      <c r="AT64" s="119">
        <v>2.9118529999999998</v>
      </c>
      <c r="AU64" s="119">
        <v>-3.8541320000000212E-2</v>
      </c>
      <c r="AV64" s="119">
        <v>2.8215689999999998</v>
      </c>
      <c r="AW64" s="119">
        <v>3.6695896299999999</v>
      </c>
      <c r="AX64" s="119">
        <v>3.1224082000000002</v>
      </c>
      <c r="AY64" s="119">
        <v>3.1229800000000001</v>
      </c>
      <c r="AZ64" s="120">
        <v>2.6484990000000002</v>
      </c>
      <c r="BA64" s="19">
        <f t="shared" ref="BA64:BA78" si="209">SUM(AO64:AZ64)</f>
        <v>33.608291510000001</v>
      </c>
      <c r="BB64" s="118">
        <v>0.90530999999999995</v>
      </c>
      <c r="BC64" s="119">
        <v>0.83776800000000007</v>
      </c>
      <c r="BD64" s="119">
        <v>1.7773677999999999</v>
      </c>
      <c r="BE64" s="119">
        <v>1.3172491899999998</v>
      </c>
      <c r="BF64" s="119">
        <v>2.06094146</v>
      </c>
      <c r="BG64" s="119">
        <v>1.8900307700000001</v>
      </c>
      <c r="BH64" s="119">
        <v>2.0977570000000001</v>
      </c>
      <c r="BI64" s="119">
        <v>1.53922962</v>
      </c>
      <c r="BJ64" s="119">
        <v>2.7769163500000005</v>
      </c>
      <c r="BK64" s="119">
        <v>3.0091399999999999</v>
      </c>
      <c r="BL64" s="119">
        <v>2.5345310000000003</v>
      </c>
      <c r="BM64" s="120">
        <v>2.0215230000000002</v>
      </c>
      <c r="BN64" s="19">
        <f t="shared" ref="BN64:BN78" si="210">SUM(BB64:BM64)</f>
        <v>22.767764190000001</v>
      </c>
      <c r="BO64" s="127">
        <v>1.8706010000000002</v>
      </c>
      <c r="BP64" s="127">
        <v>1.6758630000000001</v>
      </c>
      <c r="BQ64" s="127">
        <v>1.9434579999999999</v>
      </c>
      <c r="BR64" s="127">
        <v>2.0589010000000001</v>
      </c>
      <c r="BS64" s="127">
        <v>2.4703059999999999</v>
      </c>
      <c r="BT64" s="127">
        <v>2.2813460000000001</v>
      </c>
      <c r="BU64" s="127">
        <v>2.662585</v>
      </c>
      <c r="BV64" s="127">
        <v>2.478011</v>
      </c>
      <c r="BW64" s="127">
        <v>2.9153929999999999</v>
      </c>
      <c r="BX64" s="127">
        <v>2.315188</v>
      </c>
      <c r="BY64" s="127">
        <v>2.2415370000000001</v>
      </c>
      <c r="BZ64" s="127">
        <v>2.0886050000000003</v>
      </c>
      <c r="CA64" s="19">
        <f t="shared" ref="CA64:CA78" si="211">SUM(BO64:BZ64)</f>
        <v>27.001793999999997</v>
      </c>
      <c r="CB64" s="34">
        <f t="shared" ref="CB64:CB78" si="212">IFERROR(($CA64/$N64)^(1/5)-1,0)</f>
        <v>-0.11570786677990064</v>
      </c>
      <c r="CC64" s="34">
        <f t="shared" ref="CC64:CC78" si="213">IFERROR((CA64/AA64)^(1/4)-1,0)</f>
        <v>-0.14791253456551123</v>
      </c>
      <c r="CD64" s="34">
        <f t="shared" ref="CD64:CD78" si="214">IFERROR((CA64/AN64)^(1/3)-1,0)</f>
        <v>-5.5960604320374308E-2</v>
      </c>
      <c r="CE64" s="34">
        <f t="shared" ref="CE64:CE78" si="215">IFERROR((CA64/BA64)^(1/2)-1,0)</f>
        <v>-0.10365935105676338</v>
      </c>
      <c r="CF64" s="34">
        <f t="shared" ref="CF64:CF78" si="216">IFERROR((CA64/BN64)^(1/1)-1,0)</f>
        <v>0.18596599010190262</v>
      </c>
      <c r="CG64" s="43"/>
      <c r="CH64" s="41" t="s">
        <v>93</v>
      </c>
      <c r="CI64" s="36">
        <f t="shared" ref="CI64:CN69" si="217">HLOOKUP($CH64,$CB$4:$CG$116,ROW($CB64)-ROW($CB$3), FALSE)</f>
        <v>0</v>
      </c>
      <c r="CJ64" s="36">
        <f t="shared" si="217"/>
        <v>0</v>
      </c>
      <c r="CK64" s="36">
        <f t="shared" si="217"/>
        <v>0</v>
      </c>
      <c r="CL64" s="36">
        <f t="shared" si="217"/>
        <v>0</v>
      </c>
      <c r="CM64" s="36">
        <f t="shared" si="217"/>
        <v>0</v>
      </c>
      <c r="CN64" s="36">
        <f t="shared" si="217"/>
        <v>0</v>
      </c>
      <c r="CO64" s="118">
        <v>5.225676</v>
      </c>
      <c r="CP64" s="119">
        <v>5.8099270000000001</v>
      </c>
      <c r="CQ64" s="119">
        <v>6.6339292400000005</v>
      </c>
      <c r="CR64" s="119">
        <v>6.8391890000000002</v>
      </c>
      <c r="CS64" s="119">
        <v>6.6848239999999999</v>
      </c>
      <c r="CT64" s="120">
        <v>7.1323799999999995</v>
      </c>
      <c r="CU64" s="51">
        <f t="shared" ref="CU64:CZ64" si="218">BU64*(1+CI64)</f>
        <v>2.662585</v>
      </c>
      <c r="CV64" s="51">
        <f t="shared" si="218"/>
        <v>2.478011</v>
      </c>
      <c r="CW64" s="51">
        <f t="shared" si="218"/>
        <v>2.9153929999999999</v>
      </c>
      <c r="CX64" s="51">
        <f t="shared" si="218"/>
        <v>2.315188</v>
      </c>
      <c r="CY64" s="51">
        <f t="shared" si="218"/>
        <v>2.2415370000000001</v>
      </c>
      <c r="CZ64" s="51">
        <f t="shared" si="218"/>
        <v>2.0886050000000003</v>
      </c>
      <c r="DA64" s="19">
        <f t="shared" ref="DA64:DA78" si="219">SUM(CO64:CZ64)</f>
        <v>53.027244240000009</v>
      </c>
      <c r="DB64" s="52">
        <f>IFERROR((DA64/AA64)^(1/5)-1,0)</f>
        <v>6.9516758283652003E-3</v>
      </c>
      <c r="DC64" s="53">
        <f>IFERROR((DA64/AN64)^(1/4)-1,0)</f>
        <v>0.133754955270319</v>
      </c>
      <c r="DD64" s="52">
        <f>IFERROR((DA64/BA64)^(1/3)-1,0)</f>
        <v>0.16417304850693015</v>
      </c>
      <c r="DE64" s="52">
        <f>IFERROR((DA64/BN64)^(1/2)-1,0)</f>
        <v>0.52612229381214992</v>
      </c>
      <c r="DF64" s="54">
        <f>IFERROR((DA64/CA64)^(1/1)-1,0)</f>
        <v>0.96384152252994792</v>
      </c>
      <c r="DG64" s="55"/>
      <c r="DH64" s="35" t="s">
        <v>93</v>
      </c>
      <c r="DI64" s="56">
        <f t="shared" ref="DI64:DI78" si="220">HLOOKUP(DH64,$DB$4:$DG$125,ROW($DB64)-ROW($DB$3), FALSE)</f>
        <v>0</v>
      </c>
      <c r="DJ64" s="61">
        <f t="shared" ref="DJ64:DJ78" si="221">CO64*(1+$DI64)</f>
        <v>5.225676</v>
      </c>
      <c r="DK64" s="61">
        <f t="shared" ref="DK64:DK78" si="222">CP64*(1+$DI64)</f>
        <v>5.8099270000000001</v>
      </c>
      <c r="DL64" s="61">
        <f t="shared" ref="DL64:DL78" si="223">CQ64*(1+$DI64)</f>
        <v>6.6339292400000005</v>
      </c>
      <c r="DM64" s="61">
        <f t="shared" ref="DM64:DM78" si="224">CR64*(1+$DI64)</f>
        <v>6.8391890000000002</v>
      </c>
      <c r="DN64" s="61">
        <f t="shared" ref="DN64:DN78" si="225">CS64*(1+$DI64)</f>
        <v>6.6848239999999999</v>
      </c>
      <c r="DO64" s="61">
        <f t="shared" ref="DO64:DO78" si="226">CT64*(1+$DI64)</f>
        <v>7.1323799999999995</v>
      </c>
      <c r="DP64" s="61">
        <f t="shared" ref="DP64:DP78" si="227">CU64*(1+$DI64)</f>
        <v>2.662585</v>
      </c>
      <c r="DQ64" s="61">
        <f t="shared" ref="DQ64:DQ78" si="228">CV64*(1+$DI64)</f>
        <v>2.478011</v>
      </c>
      <c r="DR64" s="61">
        <f t="shared" ref="DR64:DR78" si="229">CW64*(1+$DI64)</f>
        <v>2.9153929999999999</v>
      </c>
      <c r="DS64" s="61">
        <f t="shared" ref="DS64:DS78" si="230">CX64*(1+$DI64)</f>
        <v>2.315188</v>
      </c>
      <c r="DT64" s="61">
        <f t="shared" ref="DT64:DT78" si="231">CY64*(1+$DI64)</f>
        <v>2.2415370000000001</v>
      </c>
      <c r="DU64" s="61">
        <f t="shared" ref="DU64:DU78" si="232">CZ64*(1+$DI64)</f>
        <v>2.0886050000000003</v>
      </c>
      <c r="DV64" s="62">
        <f t="shared" si="148"/>
        <v>53.027244240000009</v>
      </c>
    </row>
    <row r="65" spans="1:126" s="1" customFormat="1" ht="12.5" x14ac:dyDescent="0.2">
      <c r="A65" s="13" t="s">
        <v>18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19">
        <f t="shared" si="206"/>
        <v>0</v>
      </c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19">
        <f t="shared" si="207"/>
        <v>0</v>
      </c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19">
        <f t="shared" si="208"/>
        <v>0</v>
      </c>
      <c r="AO65" s="25"/>
      <c r="AP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19">
        <f t="shared" si="209"/>
        <v>0</v>
      </c>
      <c r="BB65" s="25"/>
      <c r="BC65" s="25"/>
      <c r="BD65" s="25"/>
      <c r="BE65" s="25"/>
      <c r="BF65" s="25"/>
      <c r="BG65" s="25"/>
      <c r="BH65" s="25"/>
      <c r="BI65" s="25"/>
      <c r="BJ65" s="25"/>
      <c r="BK65" s="25"/>
      <c r="BL65" s="25"/>
      <c r="BM65" s="25"/>
      <c r="BN65" s="19">
        <f t="shared" si="210"/>
        <v>0</v>
      </c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19">
        <f t="shared" si="211"/>
        <v>0</v>
      </c>
      <c r="CB65" s="34">
        <f t="shared" si="212"/>
        <v>0</v>
      </c>
      <c r="CC65" s="34">
        <f t="shared" si="213"/>
        <v>0</v>
      </c>
      <c r="CD65" s="34">
        <f t="shared" si="214"/>
        <v>0</v>
      </c>
      <c r="CE65" s="34">
        <f t="shared" si="215"/>
        <v>0</v>
      </c>
      <c r="CF65" s="34">
        <f t="shared" si="216"/>
        <v>0</v>
      </c>
      <c r="CG65" s="43"/>
      <c r="CH65" s="41" t="s">
        <v>91</v>
      </c>
      <c r="CI65" s="36">
        <f t="shared" si="217"/>
        <v>0</v>
      </c>
      <c r="CJ65" s="36">
        <f t="shared" si="217"/>
        <v>0</v>
      </c>
      <c r="CK65" s="36">
        <f t="shared" si="217"/>
        <v>0</v>
      </c>
      <c r="CL65" s="36">
        <f t="shared" si="217"/>
        <v>0</v>
      </c>
      <c r="CM65" s="36">
        <f t="shared" si="217"/>
        <v>0</v>
      </c>
      <c r="CN65" s="36">
        <f t="shared" si="217"/>
        <v>0</v>
      </c>
      <c r="CO65" s="25"/>
      <c r="CP65" s="25"/>
      <c r="CQ65" s="25"/>
      <c r="CR65" s="25"/>
      <c r="CS65" s="25"/>
      <c r="CT65" s="25"/>
      <c r="CU65" s="51">
        <f t="shared" ref="CU65:CU78" si="233">BU65*(1+CI65)</f>
        <v>0</v>
      </c>
      <c r="CV65" s="51">
        <f t="shared" ref="CV65:CV78" si="234">BV65*(1+CJ65)</f>
        <v>0</v>
      </c>
      <c r="CW65" s="51">
        <f t="shared" ref="CW65:CW78" si="235">BW65*(1+CK65)</f>
        <v>0</v>
      </c>
      <c r="CX65" s="51">
        <f t="shared" ref="CX65:CX78" si="236">BX65*(1+CL65)</f>
        <v>0</v>
      </c>
      <c r="CY65" s="51">
        <f t="shared" ref="CY65:CY78" si="237">BY65*(1+CM65)</f>
        <v>0</v>
      </c>
      <c r="CZ65" s="51">
        <f t="shared" ref="CZ65:CZ78" si="238">BZ65*(1+CN65)</f>
        <v>0</v>
      </c>
      <c r="DA65" s="19">
        <f t="shared" si="219"/>
        <v>0</v>
      </c>
      <c r="DB65" s="52">
        <f t="shared" ref="DB65:DB78" si="239">IFERROR((DA65/AA65)^(1/5)-1,0)</f>
        <v>0</v>
      </c>
      <c r="DC65" s="53">
        <f t="shared" ref="DC65:DC78" si="240">IFERROR((DA65/AN65)^(1/4)-1,0)</f>
        <v>0</v>
      </c>
      <c r="DD65" s="52">
        <f t="shared" ref="DD65:DD78" si="241">IFERROR((DA65/BA65)^(1/3)-1,0)</f>
        <v>0</v>
      </c>
      <c r="DE65" s="52">
        <f t="shared" ref="DE65:DE78" si="242">IFERROR((DA65/BN65)^(1/2)-1,0)</f>
        <v>0</v>
      </c>
      <c r="DF65" s="54">
        <f t="shared" ref="DF65:DF78" si="243">IFERROR((DA65/CA65)^(1/1)-1,0)</f>
        <v>0</v>
      </c>
      <c r="DG65" s="55"/>
      <c r="DH65" s="35" t="s">
        <v>88</v>
      </c>
      <c r="DI65" s="56">
        <f t="shared" si="220"/>
        <v>0</v>
      </c>
      <c r="DJ65" s="61">
        <f t="shared" si="221"/>
        <v>0</v>
      </c>
      <c r="DK65" s="61">
        <f t="shared" si="222"/>
        <v>0</v>
      </c>
      <c r="DL65" s="61">
        <f t="shared" si="223"/>
        <v>0</v>
      </c>
      <c r="DM65" s="61">
        <f t="shared" si="224"/>
        <v>0</v>
      </c>
      <c r="DN65" s="61">
        <f t="shared" si="225"/>
        <v>0</v>
      </c>
      <c r="DO65" s="61">
        <f t="shared" si="226"/>
        <v>0</v>
      </c>
      <c r="DP65" s="61">
        <f t="shared" si="227"/>
        <v>0</v>
      </c>
      <c r="DQ65" s="61">
        <f t="shared" si="228"/>
        <v>0</v>
      </c>
      <c r="DR65" s="61">
        <f t="shared" si="229"/>
        <v>0</v>
      </c>
      <c r="DS65" s="61">
        <f t="shared" si="230"/>
        <v>0</v>
      </c>
      <c r="DT65" s="61">
        <f t="shared" si="231"/>
        <v>0</v>
      </c>
      <c r="DU65" s="61">
        <f t="shared" si="232"/>
        <v>0</v>
      </c>
      <c r="DV65" s="62">
        <f t="shared" si="148"/>
        <v>0</v>
      </c>
    </row>
    <row r="66" spans="1:126" s="1" customFormat="1" ht="12.5" x14ac:dyDescent="0.2">
      <c r="A66" s="13" t="s">
        <v>17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19">
        <f t="shared" si="206"/>
        <v>0</v>
      </c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19">
        <f t="shared" si="207"/>
        <v>0</v>
      </c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19">
        <f t="shared" si="208"/>
        <v>0</v>
      </c>
      <c r="AO66" s="25"/>
      <c r="AP66" s="25"/>
      <c r="AQ66" s="25"/>
      <c r="AR66" s="25"/>
      <c r="AS66" s="25"/>
      <c r="AT66" s="25"/>
      <c r="AU66" s="25"/>
      <c r="AV66" s="25"/>
      <c r="AW66" s="25"/>
      <c r="AX66" s="25"/>
      <c r="AY66" s="25"/>
      <c r="AZ66" s="25"/>
      <c r="BA66" s="19">
        <f t="shared" si="209"/>
        <v>0</v>
      </c>
      <c r="BB66" s="25"/>
      <c r="BC66" s="25"/>
      <c r="BD66" s="25"/>
      <c r="BE66" s="25"/>
      <c r="BF66" s="25"/>
      <c r="BG66" s="25"/>
      <c r="BH66" s="25"/>
      <c r="BI66" s="25"/>
      <c r="BJ66" s="25"/>
      <c r="BK66" s="25"/>
      <c r="BL66" s="25"/>
      <c r="BM66" s="25"/>
      <c r="BN66" s="19">
        <f t="shared" si="210"/>
        <v>0</v>
      </c>
      <c r="BO66" s="25"/>
      <c r="BP66" s="25"/>
      <c r="BQ66" s="25"/>
      <c r="BR66" s="25"/>
      <c r="BS66" s="25"/>
      <c r="BT66" s="25"/>
      <c r="BU66" s="25"/>
      <c r="BV66" s="25"/>
      <c r="BW66" s="25"/>
      <c r="BX66" s="25"/>
      <c r="BY66" s="25"/>
      <c r="BZ66" s="25"/>
      <c r="CA66" s="19">
        <f t="shared" si="211"/>
        <v>0</v>
      </c>
      <c r="CB66" s="34">
        <f t="shared" si="212"/>
        <v>0</v>
      </c>
      <c r="CC66" s="34">
        <f t="shared" si="213"/>
        <v>0</v>
      </c>
      <c r="CD66" s="34">
        <f t="shared" si="214"/>
        <v>0</v>
      </c>
      <c r="CE66" s="34">
        <f t="shared" si="215"/>
        <v>0</v>
      </c>
      <c r="CF66" s="34">
        <f t="shared" si="216"/>
        <v>0</v>
      </c>
      <c r="CG66" s="43"/>
      <c r="CH66" s="41" t="s">
        <v>91</v>
      </c>
      <c r="CI66" s="36">
        <f t="shared" si="217"/>
        <v>0</v>
      </c>
      <c r="CJ66" s="36">
        <f t="shared" si="217"/>
        <v>0</v>
      </c>
      <c r="CK66" s="36">
        <f t="shared" si="217"/>
        <v>0</v>
      </c>
      <c r="CL66" s="36">
        <f t="shared" si="217"/>
        <v>0</v>
      </c>
      <c r="CM66" s="36">
        <f t="shared" si="217"/>
        <v>0</v>
      </c>
      <c r="CN66" s="36">
        <f t="shared" si="217"/>
        <v>0</v>
      </c>
      <c r="CO66" s="25"/>
      <c r="CP66" s="25"/>
      <c r="CQ66" s="25"/>
      <c r="CR66" s="25"/>
      <c r="CS66" s="25"/>
      <c r="CT66" s="25"/>
      <c r="CU66" s="51">
        <f t="shared" si="233"/>
        <v>0</v>
      </c>
      <c r="CV66" s="51">
        <f t="shared" si="234"/>
        <v>0</v>
      </c>
      <c r="CW66" s="51">
        <f t="shared" si="235"/>
        <v>0</v>
      </c>
      <c r="CX66" s="51">
        <f t="shared" si="236"/>
        <v>0</v>
      </c>
      <c r="CY66" s="51">
        <f t="shared" si="237"/>
        <v>0</v>
      </c>
      <c r="CZ66" s="51">
        <f t="shared" si="238"/>
        <v>0</v>
      </c>
      <c r="DA66" s="19">
        <f t="shared" si="219"/>
        <v>0</v>
      </c>
      <c r="DB66" s="52">
        <f t="shared" si="239"/>
        <v>0</v>
      </c>
      <c r="DC66" s="53">
        <f t="shared" si="240"/>
        <v>0</v>
      </c>
      <c r="DD66" s="52">
        <f t="shared" si="241"/>
        <v>0</v>
      </c>
      <c r="DE66" s="52">
        <f t="shared" si="242"/>
        <v>0</v>
      </c>
      <c r="DF66" s="54">
        <f t="shared" si="243"/>
        <v>0</v>
      </c>
      <c r="DG66" s="55"/>
      <c r="DH66" s="35" t="s">
        <v>88</v>
      </c>
      <c r="DI66" s="56">
        <f t="shared" si="220"/>
        <v>0</v>
      </c>
      <c r="DJ66" s="61">
        <f t="shared" si="221"/>
        <v>0</v>
      </c>
      <c r="DK66" s="61">
        <f t="shared" si="222"/>
        <v>0</v>
      </c>
      <c r="DL66" s="61">
        <f t="shared" si="223"/>
        <v>0</v>
      </c>
      <c r="DM66" s="61">
        <f t="shared" si="224"/>
        <v>0</v>
      </c>
      <c r="DN66" s="61">
        <f t="shared" si="225"/>
        <v>0</v>
      </c>
      <c r="DO66" s="61">
        <f t="shared" si="226"/>
        <v>0</v>
      </c>
      <c r="DP66" s="61">
        <f t="shared" si="227"/>
        <v>0</v>
      </c>
      <c r="DQ66" s="61">
        <f t="shared" si="228"/>
        <v>0</v>
      </c>
      <c r="DR66" s="61">
        <f t="shared" si="229"/>
        <v>0</v>
      </c>
      <c r="DS66" s="61">
        <f t="shared" si="230"/>
        <v>0</v>
      </c>
      <c r="DT66" s="61">
        <f t="shared" si="231"/>
        <v>0</v>
      </c>
      <c r="DU66" s="61">
        <f t="shared" si="232"/>
        <v>0</v>
      </c>
      <c r="DV66" s="62">
        <f t="shared" si="148"/>
        <v>0</v>
      </c>
    </row>
    <row r="67" spans="1:126" s="1" customFormat="1" ht="12.5" x14ac:dyDescent="0.2">
      <c r="A67" s="13" t="s">
        <v>16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19">
        <f t="shared" si="206"/>
        <v>0</v>
      </c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19">
        <f t="shared" si="207"/>
        <v>0</v>
      </c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19">
        <f t="shared" si="208"/>
        <v>0</v>
      </c>
      <c r="AO67" s="25"/>
      <c r="AP67" s="25"/>
      <c r="AQ67" s="25"/>
      <c r="AR67" s="25"/>
      <c r="AS67" s="25"/>
      <c r="AT67" s="25"/>
      <c r="AU67" s="25"/>
      <c r="AV67" s="25"/>
      <c r="AW67" s="25"/>
      <c r="AX67" s="25"/>
      <c r="AY67" s="25"/>
      <c r="AZ67" s="25"/>
      <c r="BA67" s="19">
        <f t="shared" si="209"/>
        <v>0</v>
      </c>
      <c r="BB67" s="25"/>
      <c r="BC67" s="25"/>
      <c r="BD67" s="25"/>
      <c r="BE67" s="25"/>
      <c r="BF67" s="25"/>
      <c r="BG67" s="25"/>
      <c r="BH67" s="25"/>
      <c r="BI67" s="25"/>
      <c r="BJ67" s="25"/>
      <c r="BK67" s="25"/>
      <c r="BL67" s="25"/>
      <c r="BM67" s="25"/>
      <c r="BN67" s="19">
        <f t="shared" si="210"/>
        <v>0</v>
      </c>
      <c r="BO67" s="25"/>
      <c r="BP67" s="25"/>
      <c r="BQ67" s="25"/>
      <c r="BR67" s="25"/>
      <c r="BS67" s="25"/>
      <c r="BT67" s="25"/>
      <c r="BU67" s="25"/>
      <c r="BV67" s="25"/>
      <c r="BW67" s="25"/>
      <c r="BX67" s="25"/>
      <c r="BY67" s="25"/>
      <c r="BZ67" s="25"/>
      <c r="CA67" s="19">
        <f t="shared" si="211"/>
        <v>0</v>
      </c>
      <c r="CB67" s="34">
        <f t="shared" si="212"/>
        <v>0</v>
      </c>
      <c r="CC67" s="34">
        <f t="shared" si="213"/>
        <v>0</v>
      </c>
      <c r="CD67" s="34">
        <f t="shared" si="214"/>
        <v>0</v>
      </c>
      <c r="CE67" s="34">
        <f t="shared" si="215"/>
        <v>0</v>
      </c>
      <c r="CF67" s="34">
        <f t="shared" si="216"/>
        <v>0</v>
      </c>
      <c r="CG67" s="43"/>
      <c r="CH67" s="41" t="s">
        <v>91</v>
      </c>
      <c r="CI67" s="36">
        <f t="shared" si="217"/>
        <v>0</v>
      </c>
      <c r="CJ67" s="36">
        <f t="shared" si="217"/>
        <v>0</v>
      </c>
      <c r="CK67" s="36">
        <f t="shared" si="217"/>
        <v>0</v>
      </c>
      <c r="CL67" s="36">
        <f t="shared" si="217"/>
        <v>0</v>
      </c>
      <c r="CM67" s="36">
        <f t="shared" si="217"/>
        <v>0</v>
      </c>
      <c r="CN67" s="36">
        <f t="shared" si="217"/>
        <v>0</v>
      </c>
      <c r="CO67" s="25"/>
      <c r="CP67" s="25"/>
      <c r="CQ67" s="25"/>
      <c r="CR67" s="25"/>
      <c r="CS67" s="25"/>
      <c r="CT67" s="25"/>
      <c r="CU67" s="51">
        <f t="shared" si="233"/>
        <v>0</v>
      </c>
      <c r="CV67" s="51">
        <f t="shared" si="234"/>
        <v>0</v>
      </c>
      <c r="CW67" s="51">
        <f t="shared" si="235"/>
        <v>0</v>
      </c>
      <c r="CX67" s="51">
        <f t="shared" si="236"/>
        <v>0</v>
      </c>
      <c r="CY67" s="51">
        <f t="shared" si="237"/>
        <v>0</v>
      </c>
      <c r="CZ67" s="51">
        <f t="shared" si="238"/>
        <v>0</v>
      </c>
      <c r="DA67" s="19">
        <f t="shared" si="219"/>
        <v>0</v>
      </c>
      <c r="DB67" s="52">
        <f t="shared" si="239"/>
        <v>0</v>
      </c>
      <c r="DC67" s="53">
        <f t="shared" si="240"/>
        <v>0</v>
      </c>
      <c r="DD67" s="52">
        <f t="shared" si="241"/>
        <v>0</v>
      </c>
      <c r="DE67" s="52">
        <f t="shared" si="242"/>
        <v>0</v>
      </c>
      <c r="DF67" s="54">
        <f t="shared" si="243"/>
        <v>0</v>
      </c>
      <c r="DG67" s="55"/>
      <c r="DH67" s="35" t="s">
        <v>88</v>
      </c>
      <c r="DI67" s="56">
        <f t="shared" si="220"/>
        <v>0</v>
      </c>
      <c r="DJ67" s="61">
        <f t="shared" si="221"/>
        <v>0</v>
      </c>
      <c r="DK67" s="61">
        <f t="shared" si="222"/>
        <v>0</v>
      </c>
      <c r="DL67" s="61">
        <f t="shared" si="223"/>
        <v>0</v>
      </c>
      <c r="DM67" s="61">
        <f t="shared" si="224"/>
        <v>0</v>
      </c>
      <c r="DN67" s="61">
        <f t="shared" si="225"/>
        <v>0</v>
      </c>
      <c r="DO67" s="61">
        <f t="shared" si="226"/>
        <v>0</v>
      </c>
      <c r="DP67" s="61">
        <f t="shared" si="227"/>
        <v>0</v>
      </c>
      <c r="DQ67" s="61">
        <f t="shared" si="228"/>
        <v>0</v>
      </c>
      <c r="DR67" s="61">
        <f t="shared" si="229"/>
        <v>0</v>
      </c>
      <c r="DS67" s="61">
        <f t="shared" si="230"/>
        <v>0</v>
      </c>
      <c r="DT67" s="61">
        <f t="shared" si="231"/>
        <v>0</v>
      </c>
      <c r="DU67" s="61">
        <f t="shared" si="232"/>
        <v>0</v>
      </c>
      <c r="DV67" s="62">
        <f t="shared" si="148"/>
        <v>0</v>
      </c>
    </row>
    <row r="68" spans="1:126" s="1" customFormat="1" ht="12.5" x14ac:dyDescent="0.2">
      <c r="A68" s="5" t="s">
        <v>15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19">
        <f t="shared" si="206"/>
        <v>0</v>
      </c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19">
        <f t="shared" si="207"/>
        <v>0</v>
      </c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19">
        <f t="shared" si="208"/>
        <v>0</v>
      </c>
      <c r="AO68" s="25"/>
      <c r="AP68" s="25"/>
      <c r="AQ68" s="25"/>
      <c r="AR68" s="25"/>
      <c r="AS68" s="25"/>
      <c r="AT68" s="25"/>
      <c r="AU68" s="25"/>
      <c r="AV68" s="25"/>
      <c r="AW68" s="25"/>
      <c r="AX68" s="25"/>
      <c r="AY68" s="25"/>
      <c r="AZ68" s="25"/>
      <c r="BA68" s="19">
        <f t="shared" si="209"/>
        <v>0</v>
      </c>
      <c r="BB68" s="25"/>
      <c r="BC68" s="25"/>
      <c r="BD68" s="25"/>
      <c r="BE68" s="25"/>
      <c r="BF68" s="25"/>
      <c r="BG68" s="25"/>
      <c r="BH68" s="25"/>
      <c r="BI68" s="25"/>
      <c r="BJ68" s="25"/>
      <c r="BK68" s="25"/>
      <c r="BL68" s="25"/>
      <c r="BM68" s="25"/>
      <c r="BN68" s="19">
        <f t="shared" si="210"/>
        <v>0</v>
      </c>
      <c r="BO68" s="25"/>
      <c r="BP68" s="25"/>
      <c r="BQ68" s="25"/>
      <c r="BR68" s="25"/>
      <c r="BS68" s="25"/>
      <c r="BT68" s="25"/>
      <c r="BU68" s="25"/>
      <c r="BV68" s="25"/>
      <c r="BW68" s="25"/>
      <c r="BX68" s="25"/>
      <c r="BY68" s="25"/>
      <c r="BZ68" s="25"/>
      <c r="CA68" s="19">
        <f t="shared" si="211"/>
        <v>0</v>
      </c>
      <c r="CB68" s="34">
        <f t="shared" si="212"/>
        <v>0</v>
      </c>
      <c r="CC68" s="34">
        <f t="shared" si="213"/>
        <v>0</v>
      </c>
      <c r="CD68" s="34">
        <f t="shared" si="214"/>
        <v>0</v>
      </c>
      <c r="CE68" s="34">
        <f t="shared" si="215"/>
        <v>0</v>
      </c>
      <c r="CF68" s="34">
        <f t="shared" si="216"/>
        <v>0</v>
      </c>
      <c r="CG68" s="42">
        <v>0.02</v>
      </c>
      <c r="CH68" s="41" t="s">
        <v>93</v>
      </c>
      <c r="CI68" s="36">
        <f t="shared" si="217"/>
        <v>0.02</v>
      </c>
      <c r="CJ68" s="36">
        <f t="shared" si="217"/>
        <v>0.02</v>
      </c>
      <c r="CK68" s="36">
        <f t="shared" si="217"/>
        <v>0.02</v>
      </c>
      <c r="CL68" s="36">
        <f t="shared" si="217"/>
        <v>0.02</v>
      </c>
      <c r="CM68" s="36">
        <f t="shared" si="217"/>
        <v>0.02</v>
      </c>
      <c r="CN68" s="36">
        <f t="shared" si="217"/>
        <v>0.02</v>
      </c>
      <c r="CO68" s="25"/>
      <c r="CP68" s="25"/>
      <c r="CQ68" s="25"/>
      <c r="CR68" s="25"/>
      <c r="CS68" s="25"/>
      <c r="CT68" s="25"/>
      <c r="CU68" s="51">
        <f t="shared" si="233"/>
        <v>0</v>
      </c>
      <c r="CV68" s="51">
        <f t="shared" si="234"/>
        <v>0</v>
      </c>
      <c r="CW68" s="51">
        <f t="shared" si="235"/>
        <v>0</v>
      </c>
      <c r="CX68" s="51">
        <f t="shared" si="236"/>
        <v>0</v>
      </c>
      <c r="CY68" s="51">
        <f t="shared" si="237"/>
        <v>0</v>
      </c>
      <c r="CZ68" s="51">
        <f t="shared" si="238"/>
        <v>0</v>
      </c>
      <c r="DA68" s="19">
        <f t="shared" si="219"/>
        <v>0</v>
      </c>
      <c r="DB68" s="52">
        <f t="shared" si="239"/>
        <v>0</v>
      </c>
      <c r="DC68" s="53">
        <f t="shared" si="240"/>
        <v>0</v>
      </c>
      <c r="DD68" s="52">
        <f t="shared" si="241"/>
        <v>0</v>
      </c>
      <c r="DE68" s="52">
        <f t="shared" si="242"/>
        <v>0</v>
      </c>
      <c r="DF68" s="54">
        <f t="shared" si="243"/>
        <v>0</v>
      </c>
      <c r="DG68" s="55">
        <v>0.02</v>
      </c>
      <c r="DH68" s="35" t="s">
        <v>93</v>
      </c>
      <c r="DI68" s="56">
        <f t="shared" si="220"/>
        <v>0.02</v>
      </c>
      <c r="DJ68" s="61">
        <f t="shared" si="221"/>
        <v>0</v>
      </c>
      <c r="DK68" s="61">
        <f t="shared" si="222"/>
        <v>0</v>
      </c>
      <c r="DL68" s="61">
        <f t="shared" si="223"/>
        <v>0</v>
      </c>
      <c r="DM68" s="61">
        <f t="shared" si="224"/>
        <v>0</v>
      </c>
      <c r="DN68" s="61">
        <f t="shared" si="225"/>
        <v>0</v>
      </c>
      <c r="DO68" s="61">
        <f t="shared" si="226"/>
        <v>0</v>
      </c>
      <c r="DP68" s="61">
        <f t="shared" si="227"/>
        <v>0</v>
      </c>
      <c r="DQ68" s="61">
        <f t="shared" si="228"/>
        <v>0</v>
      </c>
      <c r="DR68" s="61">
        <f t="shared" si="229"/>
        <v>0</v>
      </c>
      <c r="DS68" s="61">
        <f t="shared" si="230"/>
        <v>0</v>
      </c>
      <c r="DT68" s="61">
        <f t="shared" si="231"/>
        <v>0</v>
      </c>
      <c r="DU68" s="61">
        <f t="shared" si="232"/>
        <v>0</v>
      </c>
      <c r="DV68" s="62">
        <f t="shared" si="148"/>
        <v>0</v>
      </c>
    </row>
    <row r="69" spans="1:126" s="1" customFormat="1" ht="12.5" x14ac:dyDescent="0.2">
      <c r="A69" s="5" t="s">
        <v>127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19">
        <f t="shared" si="206"/>
        <v>0</v>
      </c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19">
        <f t="shared" si="207"/>
        <v>0</v>
      </c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19">
        <f t="shared" si="208"/>
        <v>0</v>
      </c>
      <c r="AO69" s="25"/>
      <c r="AP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19">
        <f t="shared" si="209"/>
        <v>0</v>
      </c>
      <c r="BB69" s="25"/>
      <c r="BC69" s="25"/>
      <c r="BD69" s="25"/>
      <c r="BE69" s="25"/>
      <c r="BF69" s="25"/>
      <c r="BG69" s="25"/>
      <c r="BH69" s="25"/>
      <c r="BI69" s="25"/>
      <c r="BJ69" s="25"/>
      <c r="BK69" s="25"/>
      <c r="BL69" s="25"/>
      <c r="BM69" s="25"/>
      <c r="BN69" s="19">
        <f t="shared" si="210"/>
        <v>0</v>
      </c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19">
        <f t="shared" si="211"/>
        <v>0</v>
      </c>
      <c r="CB69" s="34">
        <f t="shared" si="212"/>
        <v>0</v>
      </c>
      <c r="CC69" s="34">
        <f t="shared" ref="CC69" si="244">IFERROR((CA69/AA69)^(1/4)-1,0)</f>
        <v>0</v>
      </c>
      <c r="CD69" s="34">
        <f t="shared" ref="CD69" si="245">IFERROR((CA69/AN69)^(1/3)-1,0)</f>
        <v>0</v>
      </c>
      <c r="CE69" s="34">
        <f t="shared" ref="CE69" si="246">IFERROR((CA69/BA69)^(1/2)-1,0)</f>
        <v>0</v>
      </c>
      <c r="CF69" s="34">
        <f t="shared" ref="CF69" si="247">IFERROR((CA69/BN69)^(1/1)-1,0)</f>
        <v>0</v>
      </c>
      <c r="CG69" s="42">
        <v>0.04</v>
      </c>
      <c r="CH69" s="41" t="s">
        <v>93</v>
      </c>
      <c r="CI69" s="36">
        <f t="shared" si="217"/>
        <v>0.04</v>
      </c>
      <c r="CJ69" s="36">
        <f t="shared" si="217"/>
        <v>0.04</v>
      </c>
      <c r="CK69" s="36">
        <f t="shared" si="217"/>
        <v>0.04</v>
      </c>
      <c r="CL69" s="36">
        <f t="shared" si="217"/>
        <v>0.04</v>
      </c>
      <c r="CM69" s="36">
        <f t="shared" si="217"/>
        <v>0.04</v>
      </c>
      <c r="CN69" s="36">
        <f t="shared" si="217"/>
        <v>0.04</v>
      </c>
      <c r="CO69" s="25"/>
      <c r="CP69" s="25"/>
      <c r="CQ69" s="25"/>
      <c r="CR69" s="25"/>
      <c r="CS69" s="25"/>
      <c r="CT69" s="25"/>
      <c r="CU69" s="51">
        <f t="shared" ref="CU69" si="248">BU69*(1+CI69)</f>
        <v>0</v>
      </c>
      <c r="CV69" s="51">
        <f t="shared" ref="CV69" si="249">BV69*(1+CJ69)</f>
        <v>0</v>
      </c>
      <c r="CW69" s="51">
        <f t="shared" ref="CW69" si="250">BW69*(1+CK69)</f>
        <v>0</v>
      </c>
      <c r="CX69" s="51">
        <f t="shared" ref="CX69" si="251">BX69*(1+CL69)</f>
        <v>0</v>
      </c>
      <c r="CY69" s="51">
        <f t="shared" ref="CY69" si="252">BY69*(1+CM69)</f>
        <v>0</v>
      </c>
      <c r="CZ69" s="51">
        <f t="shared" ref="CZ69" si="253">BZ69*(1+CN69)</f>
        <v>0</v>
      </c>
      <c r="DA69" s="19">
        <f t="shared" ref="DA69" si="254">SUM(CO69:CZ69)</f>
        <v>0</v>
      </c>
      <c r="DB69" s="52">
        <f t="shared" ref="DB69" si="255">IFERROR((DA69/AA69)^(1/5)-1,0)</f>
        <v>0</v>
      </c>
      <c r="DC69" s="53">
        <f t="shared" ref="DC69" si="256">IFERROR((DA69/AN69)^(1/4)-1,0)</f>
        <v>0</v>
      </c>
      <c r="DD69" s="52">
        <f t="shared" ref="DD69" si="257">IFERROR((DA69/BA69)^(1/3)-1,0)</f>
        <v>0</v>
      </c>
      <c r="DE69" s="52">
        <f t="shared" ref="DE69" si="258">IFERROR((DA69/BN69)^(1/2)-1,0)</f>
        <v>0</v>
      </c>
      <c r="DF69" s="54">
        <f t="shared" ref="DF69" si="259">IFERROR((DA69/CA69)^(1/1)-1,0)</f>
        <v>0</v>
      </c>
      <c r="DG69" s="55"/>
      <c r="DH69" s="35" t="s">
        <v>88</v>
      </c>
      <c r="DI69" s="56">
        <f t="shared" si="220"/>
        <v>0</v>
      </c>
      <c r="DJ69" s="61">
        <f t="shared" ref="DJ69" si="260">CO69*(1+$DI69)</f>
        <v>0</v>
      </c>
      <c r="DK69" s="61">
        <f t="shared" ref="DK69" si="261">CP69*(1+$DI69)</f>
        <v>0</v>
      </c>
      <c r="DL69" s="61">
        <f t="shared" ref="DL69" si="262">CQ69*(1+$DI69)</f>
        <v>0</v>
      </c>
      <c r="DM69" s="61">
        <f t="shared" ref="DM69" si="263">CR69*(1+$DI69)</f>
        <v>0</v>
      </c>
      <c r="DN69" s="61">
        <f t="shared" ref="DN69" si="264">CS69*(1+$DI69)</f>
        <v>0</v>
      </c>
      <c r="DO69" s="61">
        <f t="shared" ref="DO69" si="265">CT69*(1+$DI69)</f>
        <v>0</v>
      </c>
      <c r="DP69" s="61">
        <f t="shared" ref="DP69" si="266">CU69*(1+$DI69)</f>
        <v>0</v>
      </c>
      <c r="DQ69" s="61">
        <f t="shared" ref="DQ69" si="267">CV69*(1+$DI69)</f>
        <v>0</v>
      </c>
      <c r="DR69" s="61">
        <f t="shared" ref="DR69" si="268">CW69*(1+$DI69)</f>
        <v>0</v>
      </c>
      <c r="DS69" s="61">
        <f t="shared" ref="DS69" si="269">CX69*(1+$DI69)</f>
        <v>0</v>
      </c>
      <c r="DT69" s="61">
        <f t="shared" ref="DT69" si="270">CY69*(1+$DI69)</f>
        <v>0</v>
      </c>
      <c r="DU69" s="61">
        <f t="shared" ref="DU69" si="271">CZ69*(1+$DI69)</f>
        <v>0</v>
      </c>
      <c r="DV69" s="62">
        <f t="shared" ref="DV69" si="272">SUM(DJ69:DU69)</f>
        <v>0</v>
      </c>
    </row>
    <row r="70" spans="1:126" s="1" customFormat="1" ht="12.5" x14ac:dyDescent="0.25">
      <c r="A70" s="5" t="s">
        <v>14</v>
      </c>
      <c r="B70" s="118"/>
      <c r="C70" s="119"/>
      <c r="D70" s="119"/>
      <c r="E70" s="119"/>
      <c r="F70" s="119"/>
      <c r="G70" s="119"/>
      <c r="H70" s="119">
        <v>1.0182081000000001</v>
      </c>
      <c r="I70" s="119">
        <v>0.92130599999999996</v>
      </c>
      <c r="J70" s="119">
        <v>0.86837300000000006</v>
      </c>
      <c r="K70" s="119">
        <v>0.84643000000000002</v>
      </c>
      <c r="L70" s="119"/>
      <c r="M70" s="120"/>
      <c r="N70" s="19">
        <f t="shared" si="206"/>
        <v>3.6543171000000001</v>
      </c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19">
        <f t="shared" si="207"/>
        <v>0</v>
      </c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19">
        <f t="shared" si="208"/>
        <v>0</v>
      </c>
      <c r="AO70" s="25"/>
      <c r="AP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19">
        <f t="shared" si="209"/>
        <v>0</v>
      </c>
      <c r="BB70" s="25"/>
      <c r="BC70" s="25"/>
      <c r="BD70" s="25"/>
      <c r="BE70" s="25"/>
      <c r="BF70" s="25"/>
      <c r="BG70" s="25"/>
      <c r="BH70" s="25"/>
      <c r="BI70" s="25"/>
      <c r="BJ70" s="25"/>
      <c r="BK70" s="25"/>
      <c r="BL70" s="25"/>
      <c r="BM70" s="25"/>
      <c r="BN70" s="19">
        <f t="shared" si="210"/>
        <v>0</v>
      </c>
      <c r="BO70" s="25"/>
      <c r="BP70" s="25"/>
      <c r="BQ70" s="25"/>
      <c r="BR70" s="25"/>
      <c r="BS70" s="25"/>
      <c r="BT70" s="25"/>
      <c r="BU70" s="25"/>
      <c r="BV70" s="25"/>
      <c r="BW70" s="25"/>
      <c r="BX70" s="25"/>
      <c r="BY70" s="25"/>
      <c r="BZ70" s="25"/>
      <c r="CA70" s="19">
        <f t="shared" si="211"/>
        <v>0</v>
      </c>
      <c r="CB70" s="34">
        <f t="shared" si="212"/>
        <v>-1</v>
      </c>
      <c r="CC70" s="34">
        <f t="shared" si="213"/>
        <v>0</v>
      </c>
      <c r="CD70" s="34">
        <f t="shared" si="214"/>
        <v>0</v>
      </c>
      <c r="CE70" s="34">
        <f t="shared" si="215"/>
        <v>0</v>
      </c>
      <c r="CF70" s="34">
        <f t="shared" si="216"/>
        <v>0</v>
      </c>
      <c r="CG70" s="42"/>
      <c r="CH70" s="41" t="s">
        <v>92</v>
      </c>
      <c r="CI70" s="36">
        <f t="shared" ref="CI70:CN75" si="273">HLOOKUP($CH70,$CB$4:$CG$116,ROW($CB70)-ROW($CB$3), FALSE)</f>
        <v>0</v>
      </c>
      <c r="CJ70" s="36">
        <f t="shared" si="273"/>
        <v>0</v>
      </c>
      <c r="CK70" s="36">
        <f t="shared" si="273"/>
        <v>0</v>
      </c>
      <c r="CL70" s="36">
        <f t="shared" si="273"/>
        <v>0</v>
      </c>
      <c r="CM70" s="36">
        <f t="shared" si="273"/>
        <v>0</v>
      </c>
      <c r="CN70" s="36">
        <f t="shared" si="273"/>
        <v>0</v>
      </c>
      <c r="CO70" s="25"/>
      <c r="CP70" s="25"/>
      <c r="CQ70" s="25"/>
      <c r="CR70" s="25"/>
      <c r="CS70" s="25"/>
      <c r="CT70" s="25"/>
      <c r="CU70" s="51">
        <f t="shared" si="233"/>
        <v>0</v>
      </c>
      <c r="CV70" s="51">
        <f t="shared" si="234"/>
        <v>0</v>
      </c>
      <c r="CW70" s="51">
        <f t="shared" si="235"/>
        <v>0</v>
      </c>
      <c r="CX70" s="51">
        <f t="shared" si="236"/>
        <v>0</v>
      </c>
      <c r="CY70" s="51">
        <f t="shared" si="237"/>
        <v>0</v>
      </c>
      <c r="CZ70" s="51">
        <f t="shared" si="238"/>
        <v>0</v>
      </c>
      <c r="DA70" s="19">
        <f t="shared" si="219"/>
        <v>0</v>
      </c>
      <c r="DB70" s="52">
        <f t="shared" si="239"/>
        <v>0</v>
      </c>
      <c r="DC70" s="53">
        <f t="shared" si="240"/>
        <v>0</v>
      </c>
      <c r="DD70" s="52">
        <f t="shared" si="241"/>
        <v>0</v>
      </c>
      <c r="DE70" s="52">
        <f t="shared" si="242"/>
        <v>0</v>
      </c>
      <c r="DF70" s="54">
        <f t="shared" si="243"/>
        <v>0</v>
      </c>
      <c r="DG70" s="55">
        <v>0.05</v>
      </c>
      <c r="DH70" s="35" t="s">
        <v>92</v>
      </c>
      <c r="DI70" s="56">
        <f t="shared" si="220"/>
        <v>0</v>
      </c>
      <c r="DJ70" s="61">
        <f t="shared" si="221"/>
        <v>0</v>
      </c>
      <c r="DK70" s="61">
        <f t="shared" si="222"/>
        <v>0</v>
      </c>
      <c r="DL70" s="61">
        <f t="shared" si="223"/>
        <v>0</v>
      </c>
      <c r="DM70" s="61">
        <f t="shared" si="224"/>
        <v>0</v>
      </c>
      <c r="DN70" s="61">
        <f t="shared" si="225"/>
        <v>0</v>
      </c>
      <c r="DO70" s="61">
        <f t="shared" si="226"/>
        <v>0</v>
      </c>
      <c r="DP70" s="61">
        <f t="shared" si="227"/>
        <v>0</v>
      </c>
      <c r="DQ70" s="61">
        <f t="shared" si="228"/>
        <v>0</v>
      </c>
      <c r="DR70" s="61">
        <f t="shared" si="229"/>
        <v>0</v>
      </c>
      <c r="DS70" s="61">
        <f t="shared" si="230"/>
        <v>0</v>
      </c>
      <c r="DT70" s="61">
        <f t="shared" si="231"/>
        <v>0</v>
      </c>
      <c r="DU70" s="61">
        <f t="shared" si="232"/>
        <v>0</v>
      </c>
      <c r="DV70" s="62">
        <f t="shared" si="148"/>
        <v>0</v>
      </c>
    </row>
    <row r="71" spans="1:126" s="1" customFormat="1" ht="12.5" x14ac:dyDescent="0.2">
      <c r="A71" s="5" t="s">
        <v>13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19">
        <f t="shared" si="206"/>
        <v>0</v>
      </c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19">
        <f t="shared" si="207"/>
        <v>0</v>
      </c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19">
        <f t="shared" si="208"/>
        <v>0</v>
      </c>
      <c r="AO71" s="25"/>
      <c r="AP71" s="25"/>
      <c r="AQ71" s="25"/>
      <c r="AR71" s="25"/>
      <c r="AS71" s="25"/>
      <c r="AT71" s="25"/>
      <c r="AU71" s="25"/>
      <c r="AV71" s="25"/>
      <c r="AW71" s="25"/>
      <c r="AX71" s="25"/>
      <c r="AY71" s="25"/>
      <c r="AZ71" s="25"/>
      <c r="BA71" s="19">
        <f t="shared" si="209"/>
        <v>0</v>
      </c>
      <c r="BB71" s="25"/>
      <c r="BC71" s="25"/>
      <c r="BD71" s="25"/>
      <c r="BE71" s="25"/>
      <c r="BF71" s="25"/>
      <c r="BG71" s="25"/>
      <c r="BH71" s="25"/>
      <c r="BI71" s="25"/>
      <c r="BJ71" s="25"/>
      <c r="BK71" s="25"/>
      <c r="BL71" s="25"/>
      <c r="BM71" s="25"/>
      <c r="BN71" s="19">
        <f t="shared" si="210"/>
        <v>0</v>
      </c>
      <c r="BO71" s="25"/>
      <c r="BP71" s="25"/>
      <c r="BQ71" s="25"/>
      <c r="BR71" s="25"/>
      <c r="BS71" s="25"/>
      <c r="BT71" s="25"/>
      <c r="BU71" s="25"/>
      <c r="BV71" s="25"/>
      <c r="BW71" s="25"/>
      <c r="BX71" s="25"/>
      <c r="BY71" s="25"/>
      <c r="BZ71" s="25"/>
      <c r="CA71" s="19">
        <f t="shared" si="211"/>
        <v>0</v>
      </c>
      <c r="CB71" s="34">
        <f t="shared" si="212"/>
        <v>0</v>
      </c>
      <c r="CC71" s="34">
        <f t="shared" si="213"/>
        <v>0</v>
      </c>
      <c r="CD71" s="34">
        <f t="shared" si="214"/>
        <v>0</v>
      </c>
      <c r="CE71" s="34">
        <f t="shared" si="215"/>
        <v>0</v>
      </c>
      <c r="CF71" s="34">
        <f t="shared" si="216"/>
        <v>0</v>
      </c>
      <c r="CG71" s="42">
        <v>0.05</v>
      </c>
      <c r="CH71" s="41" t="s">
        <v>93</v>
      </c>
      <c r="CI71" s="36">
        <f t="shared" si="273"/>
        <v>0.05</v>
      </c>
      <c r="CJ71" s="36">
        <f t="shared" si="273"/>
        <v>0.05</v>
      </c>
      <c r="CK71" s="36">
        <f t="shared" si="273"/>
        <v>0.05</v>
      </c>
      <c r="CL71" s="36">
        <f t="shared" si="273"/>
        <v>0.05</v>
      </c>
      <c r="CM71" s="36">
        <f t="shared" si="273"/>
        <v>0.05</v>
      </c>
      <c r="CN71" s="36">
        <f t="shared" si="273"/>
        <v>0.05</v>
      </c>
      <c r="CO71" s="25"/>
      <c r="CP71" s="25"/>
      <c r="CQ71" s="25"/>
      <c r="CR71" s="25"/>
      <c r="CS71" s="25"/>
      <c r="CT71" s="25"/>
      <c r="CU71" s="51">
        <f t="shared" si="233"/>
        <v>0</v>
      </c>
      <c r="CV71" s="51">
        <f t="shared" si="234"/>
        <v>0</v>
      </c>
      <c r="CW71" s="51">
        <f t="shared" si="235"/>
        <v>0</v>
      </c>
      <c r="CX71" s="51">
        <f t="shared" si="236"/>
        <v>0</v>
      </c>
      <c r="CY71" s="51">
        <f t="shared" si="237"/>
        <v>0</v>
      </c>
      <c r="CZ71" s="51">
        <f t="shared" si="238"/>
        <v>0</v>
      </c>
      <c r="DA71" s="19">
        <f t="shared" si="219"/>
        <v>0</v>
      </c>
      <c r="DB71" s="52">
        <f t="shared" si="239"/>
        <v>0</v>
      </c>
      <c r="DC71" s="53">
        <f t="shared" si="240"/>
        <v>0</v>
      </c>
      <c r="DD71" s="52">
        <f t="shared" si="241"/>
        <v>0</v>
      </c>
      <c r="DE71" s="52">
        <f t="shared" si="242"/>
        <v>0</v>
      </c>
      <c r="DF71" s="54">
        <f t="shared" si="243"/>
        <v>0</v>
      </c>
      <c r="DG71" s="55">
        <v>0.08</v>
      </c>
      <c r="DH71" s="35" t="s">
        <v>93</v>
      </c>
      <c r="DI71" s="56">
        <f t="shared" si="220"/>
        <v>0.08</v>
      </c>
      <c r="DJ71" s="61">
        <f t="shared" si="221"/>
        <v>0</v>
      </c>
      <c r="DK71" s="61">
        <f t="shared" si="222"/>
        <v>0</v>
      </c>
      <c r="DL71" s="61">
        <f t="shared" si="223"/>
        <v>0</v>
      </c>
      <c r="DM71" s="61">
        <f t="shared" si="224"/>
        <v>0</v>
      </c>
      <c r="DN71" s="61">
        <f t="shared" si="225"/>
        <v>0</v>
      </c>
      <c r="DO71" s="61">
        <f t="shared" si="226"/>
        <v>0</v>
      </c>
      <c r="DP71" s="61">
        <f t="shared" si="227"/>
        <v>0</v>
      </c>
      <c r="DQ71" s="61">
        <f t="shared" si="228"/>
        <v>0</v>
      </c>
      <c r="DR71" s="61">
        <f t="shared" si="229"/>
        <v>0</v>
      </c>
      <c r="DS71" s="61">
        <f t="shared" si="230"/>
        <v>0</v>
      </c>
      <c r="DT71" s="61">
        <f t="shared" si="231"/>
        <v>0</v>
      </c>
      <c r="DU71" s="61">
        <f t="shared" si="232"/>
        <v>0</v>
      </c>
      <c r="DV71" s="62">
        <f t="shared" si="148"/>
        <v>0</v>
      </c>
    </row>
    <row r="72" spans="1:126" s="1" customFormat="1" ht="12.5" x14ac:dyDescent="0.2">
      <c r="A72" s="5" t="s">
        <v>58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19">
        <f t="shared" si="206"/>
        <v>0</v>
      </c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19">
        <f t="shared" si="207"/>
        <v>0</v>
      </c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19">
        <f t="shared" si="208"/>
        <v>0</v>
      </c>
      <c r="AO72" s="25"/>
      <c r="AP72" s="25"/>
      <c r="AQ72" s="25"/>
      <c r="AR72" s="25"/>
      <c r="AS72" s="25"/>
      <c r="AT72" s="25"/>
      <c r="AU72" s="25"/>
      <c r="AV72" s="25"/>
      <c r="AW72" s="25"/>
      <c r="AX72" s="25"/>
      <c r="AY72" s="25"/>
      <c r="AZ72" s="25"/>
      <c r="BA72" s="19">
        <f t="shared" si="209"/>
        <v>0</v>
      </c>
      <c r="BB72" s="25"/>
      <c r="BC72" s="25"/>
      <c r="BD72" s="25"/>
      <c r="BE72" s="25"/>
      <c r="BF72" s="25"/>
      <c r="BG72" s="25"/>
      <c r="BH72" s="25"/>
      <c r="BI72" s="25"/>
      <c r="BJ72" s="25"/>
      <c r="BK72" s="25"/>
      <c r="BL72" s="25"/>
      <c r="BM72" s="25"/>
      <c r="BN72" s="19">
        <f t="shared" si="210"/>
        <v>0</v>
      </c>
      <c r="BO72" s="25"/>
      <c r="BP72" s="25"/>
      <c r="BQ72" s="25"/>
      <c r="BR72" s="25"/>
      <c r="BS72" s="25"/>
      <c r="BT72" s="25"/>
      <c r="BU72" s="25"/>
      <c r="BV72" s="25"/>
      <c r="BW72" s="25"/>
      <c r="BX72" s="25"/>
      <c r="BY72" s="25"/>
      <c r="BZ72" s="25"/>
      <c r="CA72" s="19">
        <f t="shared" si="211"/>
        <v>0</v>
      </c>
      <c r="CB72" s="34">
        <f t="shared" si="212"/>
        <v>0</v>
      </c>
      <c r="CC72" s="34">
        <f t="shared" si="213"/>
        <v>0</v>
      </c>
      <c r="CD72" s="34">
        <f t="shared" si="214"/>
        <v>0</v>
      </c>
      <c r="CE72" s="34">
        <f t="shared" si="215"/>
        <v>0</v>
      </c>
      <c r="CF72" s="34">
        <f t="shared" si="216"/>
        <v>0</v>
      </c>
      <c r="CG72" s="43"/>
      <c r="CH72" s="41" t="s">
        <v>92</v>
      </c>
      <c r="CI72" s="36">
        <f t="shared" si="273"/>
        <v>0</v>
      </c>
      <c r="CJ72" s="36">
        <f t="shared" si="273"/>
        <v>0</v>
      </c>
      <c r="CK72" s="36">
        <f t="shared" si="273"/>
        <v>0</v>
      </c>
      <c r="CL72" s="36">
        <f t="shared" si="273"/>
        <v>0</v>
      </c>
      <c r="CM72" s="36">
        <f t="shared" si="273"/>
        <v>0</v>
      </c>
      <c r="CN72" s="36">
        <f t="shared" si="273"/>
        <v>0</v>
      </c>
      <c r="CO72" s="25"/>
      <c r="CP72" s="25"/>
      <c r="CQ72" s="25"/>
      <c r="CR72" s="25"/>
      <c r="CS72" s="25"/>
      <c r="CT72" s="25"/>
      <c r="CU72" s="51">
        <f t="shared" si="233"/>
        <v>0</v>
      </c>
      <c r="CV72" s="51">
        <f t="shared" si="234"/>
        <v>0</v>
      </c>
      <c r="CW72" s="51">
        <f t="shared" si="235"/>
        <v>0</v>
      </c>
      <c r="CX72" s="51">
        <f t="shared" si="236"/>
        <v>0</v>
      </c>
      <c r="CY72" s="51">
        <f t="shared" si="237"/>
        <v>0</v>
      </c>
      <c r="CZ72" s="51">
        <f t="shared" si="238"/>
        <v>0</v>
      </c>
      <c r="DA72" s="19">
        <f t="shared" si="219"/>
        <v>0</v>
      </c>
      <c r="DB72" s="52">
        <f t="shared" si="239"/>
        <v>0</v>
      </c>
      <c r="DC72" s="53">
        <f t="shared" si="240"/>
        <v>0</v>
      </c>
      <c r="DD72" s="52">
        <f t="shared" si="241"/>
        <v>0</v>
      </c>
      <c r="DE72" s="52">
        <f t="shared" si="242"/>
        <v>0</v>
      </c>
      <c r="DF72" s="54">
        <f t="shared" si="243"/>
        <v>0</v>
      </c>
      <c r="DG72" s="55">
        <v>0.05</v>
      </c>
      <c r="DH72" s="35" t="s">
        <v>93</v>
      </c>
      <c r="DI72" s="56">
        <f t="shared" si="220"/>
        <v>0.05</v>
      </c>
      <c r="DJ72" s="61">
        <f t="shared" si="221"/>
        <v>0</v>
      </c>
      <c r="DK72" s="61">
        <f t="shared" si="222"/>
        <v>0</v>
      </c>
      <c r="DL72" s="61">
        <f t="shared" si="223"/>
        <v>0</v>
      </c>
      <c r="DM72" s="61">
        <f t="shared" si="224"/>
        <v>0</v>
      </c>
      <c r="DN72" s="61">
        <f t="shared" si="225"/>
        <v>0</v>
      </c>
      <c r="DO72" s="61">
        <f t="shared" si="226"/>
        <v>0</v>
      </c>
      <c r="DP72" s="61">
        <f t="shared" si="227"/>
        <v>0</v>
      </c>
      <c r="DQ72" s="61">
        <f t="shared" si="228"/>
        <v>0</v>
      </c>
      <c r="DR72" s="61">
        <f t="shared" si="229"/>
        <v>0</v>
      </c>
      <c r="DS72" s="61">
        <f t="shared" si="230"/>
        <v>0</v>
      </c>
      <c r="DT72" s="61">
        <f t="shared" si="231"/>
        <v>0</v>
      </c>
      <c r="DU72" s="61">
        <f t="shared" si="232"/>
        <v>0</v>
      </c>
      <c r="DV72" s="62">
        <f t="shared" si="148"/>
        <v>0</v>
      </c>
    </row>
    <row r="73" spans="1:126" s="1" customFormat="1" ht="12.5" x14ac:dyDescent="0.2">
      <c r="A73" s="5" t="s">
        <v>59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19">
        <f t="shared" si="206"/>
        <v>0</v>
      </c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19">
        <f t="shared" si="207"/>
        <v>0</v>
      </c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19">
        <f t="shared" si="208"/>
        <v>0</v>
      </c>
      <c r="AO73" s="25"/>
      <c r="AP73" s="25"/>
      <c r="AQ73" s="25"/>
      <c r="AR73" s="25"/>
      <c r="AS73" s="25"/>
      <c r="AT73" s="25"/>
      <c r="AU73" s="25"/>
      <c r="AV73" s="25"/>
      <c r="AW73" s="25"/>
      <c r="AX73" s="25"/>
      <c r="AY73" s="25"/>
      <c r="AZ73" s="25"/>
      <c r="BA73" s="19">
        <f t="shared" si="209"/>
        <v>0</v>
      </c>
      <c r="BB73" s="25"/>
      <c r="BC73" s="25"/>
      <c r="BD73" s="25"/>
      <c r="BE73" s="25"/>
      <c r="BF73" s="25"/>
      <c r="BG73" s="25"/>
      <c r="BH73" s="25"/>
      <c r="BI73" s="25"/>
      <c r="BJ73" s="25"/>
      <c r="BK73" s="25"/>
      <c r="BL73" s="25"/>
      <c r="BM73" s="25"/>
      <c r="BN73" s="19">
        <f t="shared" si="210"/>
        <v>0</v>
      </c>
      <c r="BO73" s="25"/>
      <c r="BP73" s="25"/>
      <c r="BQ73" s="25"/>
      <c r="BR73" s="25"/>
      <c r="BS73" s="25"/>
      <c r="BT73" s="25"/>
      <c r="BU73" s="25"/>
      <c r="BV73" s="25"/>
      <c r="BW73" s="25"/>
      <c r="BX73" s="25"/>
      <c r="BY73" s="25"/>
      <c r="BZ73" s="25"/>
      <c r="CA73" s="19">
        <f t="shared" si="211"/>
        <v>0</v>
      </c>
      <c r="CB73" s="34">
        <f t="shared" si="212"/>
        <v>0</v>
      </c>
      <c r="CC73" s="34">
        <f t="shared" si="213"/>
        <v>0</v>
      </c>
      <c r="CD73" s="34">
        <f t="shared" si="214"/>
        <v>0</v>
      </c>
      <c r="CE73" s="34">
        <f t="shared" si="215"/>
        <v>0</v>
      </c>
      <c r="CF73" s="34">
        <f t="shared" si="216"/>
        <v>0</v>
      </c>
      <c r="CG73" s="42"/>
      <c r="CH73" s="41" t="s">
        <v>92</v>
      </c>
      <c r="CI73" s="36">
        <f t="shared" si="273"/>
        <v>0</v>
      </c>
      <c r="CJ73" s="36">
        <f t="shared" si="273"/>
        <v>0</v>
      </c>
      <c r="CK73" s="36">
        <f t="shared" si="273"/>
        <v>0</v>
      </c>
      <c r="CL73" s="36">
        <f t="shared" si="273"/>
        <v>0</v>
      </c>
      <c r="CM73" s="36">
        <f t="shared" si="273"/>
        <v>0</v>
      </c>
      <c r="CN73" s="36">
        <f t="shared" si="273"/>
        <v>0</v>
      </c>
      <c r="CO73" s="25"/>
      <c r="CP73" s="25"/>
      <c r="CQ73" s="25"/>
      <c r="CR73" s="25"/>
      <c r="CS73" s="25"/>
      <c r="CT73" s="25"/>
      <c r="CU73" s="51">
        <f t="shared" si="233"/>
        <v>0</v>
      </c>
      <c r="CV73" s="51">
        <f t="shared" si="234"/>
        <v>0</v>
      </c>
      <c r="CW73" s="51">
        <f t="shared" si="235"/>
        <v>0</v>
      </c>
      <c r="CX73" s="51">
        <f t="shared" si="236"/>
        <v>0</v>
      </c>
      <c r="CY73" s="51">
        <f t="shared" si="237"/>
        <v>0</v>
      </c>
      <c r="CZ73" s="51">
        <f t="shared" si="238"/>
        <v>0</v>
      </c>
      <c r="DA73" s="19">
        <f t="shared" si="219"/>
        <v>0</v>
      </c>
      <c r="DB73" s="52">
        <f t="shared" si="239"/>
        <v>0</v>
      </c>
      <c r="DC73" s="53">
        <f t="shared" si="240"/>
        <v>0</v>
      </c>
      <c r="DD73" s="52">
        <f t="shared" si="241"/>
        <v>0</v>
      </c>
      <c r="DE73" s="52">
        <f t="shared" si="242"/>
        <v>0</v>
      </c>
      <c r="DF73" s="54">
        <f t="shared" si="243"/>
        <v>0</v>
      </c>
      <c r="DG73" s="55">
        <v>0.05</v>
      </c>
      <c r="DH73" s="35" t="s">
        <v>93</v>
      </c>
      <c r="DI73" s="56">
        <f t="shared" si="220"/>
        <v>0.05</v>
      </c>
      <c r="DJ73" s="61">
        <f t="shared" si="221"/>
        <v>0</v>
      </c>
      <c r="DK73" s="61">
        <f t="shared" si="222"/>
        <v>0</v>
      </c>
      <c r="DL73" s="61">
        <f t="shared" si="223"/>
        <v>0</v>
      </c>
      <c r="DM73" s="61">
        <f t="shared" si="224"/>
        <v>0</v>
      </c>
      <c r="DN73" s="61">
        <f t="shared" si="225"/>
        <v>0</v>
      </c>
      <c r="DO73" s="61">
        <f t="shared" si="226"/>
        <v>0</v>
      </c>
      <c r="DP73" s="61">
        <f t="shared" si="227"/>
        <v>0</v>
      </c>
      <c r="DQ73" s="61">
        <f t="shared" si="228"/>
        <v>0</v>
      </c>
      <c r="DR73" s="61">
        <f t="shared" si="229"/>
        <v>0</v>
      </c>
      <c r="DS73" s="61">
        <f t="shared" si="230"/>
        <v>0</v>
      </c>
      <c r="DT73" s="61">
        <f t="shared" si="231"/>
        <v>0</v>
      </c>
      <c r="DU73" s="61">
        <f t="shared" si="232"/>
        <v>0</v>
      </c>
      <c r="DV73" s="62">
        <f t="shared" si="148"/>
        <v>0</v>
      </c>
    </row>
    <row r="74" spans="1:126" s="1" customFormat="1" ht="12.5" x14ac:dyDescent="0.2">
      <c r="A74" s="5" t="s">
        <v>60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19">
        <f t="shared" si="206"/>
        <v>0</v>
      </c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19">
        <f t="shared" si="207"/>
        <v>0</v>
      </c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19">
        <f t="shared" si="208"/>
        <v>0</v>
      </c>
      <c r="AO74" s="25"/>
      <c r="AP74" s="25"/>
      <c r="AQ74" s="25"/>
      <c r="AR74" s="25"/>
      <c r="AS74" s="25"/>
      <c r="AT74" s="25"/>
      <c r="AU74" s="25"/>
      <c r="AV74" s="25"/>
      <c r="AW74" s="25"/>
      <c r="AX74" s="25"/>
      <c r="AY74" s="25"/>
      <c r="AZ74" s="25"/>
      <c r="BA74" s="19">
        <f t="shared" si="209"/>
        <v>0</v>
      </c>
      <c r="BB74" s="25"/>
      <c r="BC74" s="25"/>
      <c r="BD74" s="25"/>
      <c r="BE74" s="25"/>
      <c r="BF74" s="25"/>
      <c r="BG74" s="25"/>
      <c r="BH74" s="25"/>
      <c r="BI74" s="25"/>
      <c r="BJ74" s="25"/>
      <c r="BK74" s="25"/>
      <c r="BL74" s="25"/>
      <c r="BM74" s="25"/>
      <c r="BN74" s="19">
        <f t="shared" si="210"/>
        <v>0</v>
      </c>
      <c r="BO74" s="25"/>
      <c r="BP74" s="25"/>
      <c r="BQ74" s="25"/>
      <c r="BR74" s="25"/>
      <c r="BS74" s="25"/>
      <c r="BT74" s="25"/>
      <c r="BU74" s="25"/>
      <c r="BV74" s="25"/>
      <c r="BW74" s="25"/>
      <c r="BX74" s="25"/>
      <c r="BY74" s="25"/>
      <c r="BZ74" s="25"/>
      <c r="CA74" s="19">
        <f t="shared" si="211"/>
        <v>0</v>
      </c>
      <c r="CB74" s="34">
        <f t="shared" si="212"/>
        <v>0</v>
      </c>
      <c r="CC74" s="34">
        <f t="shared" si="213"/>
        <v>0</v>
      </c>
      <c r="CD74" s="34">
        <f t="shared" si="214"/>
        <v>0</v>
      </c>
      <c r="CE74" s="34">
        <f t="shared" si="215"/>
        <v>0</v>
      </c>
      <c r="CF74" s="34">
        <f t="shared" si="216"/>
        <v>0</v>
      </c>
      <c r="CG74" s="42"/>
      <c r="CH74" s="41" t="s">
        <v>88</v>
      </c>
      <c r="CI74" s="36">
        <f t="shared" si="273"/>
        <v>0</v>
      </c>
      <c r="CJ74" s="36">
        <f t="shared" si="273"/>
        <v>0</v>
      </c>
      <c r="CK74" s="36">
        <f t="shared" si="273"/>
        <v>0</v>
      </c>
      <c r="CL74" s="36">
        <f t="shared" si="273"/>
        <v>0</v>
      </c>
      <c r="CM74" s="36">
        <f t="shared" si="273"/>
        <v>0</v>
      </c>
      <c r="CN74" s="36">
        <f t="shared" si="273"/>
        <v>0</v>
      </c>
      <c r="CO74" s="25"/>
      <c r="CP74" s="25"/>
      <c r="CQ74" s="25"/>
      <c r="CR74" s="25"/>
      <c r="CS74" s="25"/>
      <c r="CT74" s="25"/>
      <c r="CU74" s="51">
        <f t="shared" si="233"/>
        <v>0</v>
      </c>
      <c r="CV74" s="51">
        <f t="shared" si="234"/>
        <v>0</v>
      </c>
      <c r="CW74" s="51">
        <f t="shared" si="235"/>
        <v>0</v>
      </c>
      <c r="CX74" s="51">
        <f t="shared" si="236"/>
        <v>0</v>
      </c>
      <c r="CY74" s="51">
        <f t="shared" si="237"/>
        <v>0</v>
      </c>
      <c r="CZ74" s="51">
        <f t="shared" si="238"/>
        <v>0</v>
      </c>
      <c r="DA74" s="19">
        <f t="shared" si="219"/>
        <v>0</v>
      </c>
      <c r="DB74" s="52">
        <f t="shared" si="239"/>
        <v>0</v>
      </c>
      <c r="DC74" s="53">
        <f t="shared" si="240"/>
        <v>0</v>
      </c>
      <c r="DD74" s="52">
        <f t="shared" si="241"/>
        <v>0</v>
      </c>
      <c r="DE74" s="52">
        <f t="shared" si="242"/>
        <v>0</v>
      </c>
      <c r="DF74" s="54">
        <f t="shared" si="243"/>
        <v>0</v>
      </c>
      <c r="DG74" s="55">
        <v>0.02</v>
      </c>
      <c r="DH74" s="35" t="s">
        <v>93</v>
      </c>
      <c r="DI74" s="56">
        <f t="shared" si="220"/>
        <v>0.02</v>
      </c>
      <c r="DJ74" s="61">
        <f t="shared" si="221"/>
        <v>0</v>
      </c>
      <c r="DK74" s="61">
        <f t="shared" si="222"/>
        <v>0</v>
      </c>
      <c r="DL74" s="61">
        <f t="shared" si="223"/>
        <v>0</v>
      </c>
      <c r="DM74" s="61">
        <f t="shared" si="224"/>
        <v>0</v>
      </c>
      <c r="DN74" s="61">
        <f t="shared" si="225"/>
        <v>0</v>
      </c>
      <c r="DO74" s="61">
        <f t="shared" si="226"/>
        <v>0</v>
      </c>
      <c r="DP74" s="61">
        <f t="shared" si="227"/>
        <v>0</v>
      </c>
      <c r="DQ74" s="61">
        <f t="shared" si="228"/>
        <v>0</v>
      </c>
      <c r="DR74" s="61">
        <f t="shared" si="229"/>
        <v>0</v>
      </c>
      <c r="DS74" s="61">
        <f t="shared" si="230"/>
        <v>0</v>
      </c>
      <c r="DT74" s="61">
        <f t="shared" si="231"/>
        <v>0</v>
      </c>
      <c r="DU74" s="61">
        <f t="shared" si="232"/>
        <v>0</v>
      </c>
      <c r="DV74" s="62">
        <f t="shared" si="148"/>
        <v>0</v>
      </c>
    </row>
    <row r="75" spans="1:126" s="1" customFormat="1" ht="12.5" x14ac:dyDescent="0.2">
      <c r="A75" s="5" t="s">
        <v>128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19">
        <f t="shared" si="206"/>
        <v>0</v>
      </c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19">
        <f t="shared" si="207"/>
        <v>0</v>
      </c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19">
        <f t="shared" si="208"/>
        <v>0</v>
      </c>
      <c r="AO75" s="25"/>
      <c r="AP75" s="25"/>
      <c r="AQ75" s="25"/>
      <c r="AR75" s="25"/>
      <c r="AS75" s="25"/>
      <c r="AT75" s="25"/>
      <c r="AU75" s="25"/>
      <c r="AV75" s="25"/>
      <c r="AW75" s="25"/>
      <c r="AX75" s="25"/>
      <c r="AY75" s="25"/>
      <c r="AZ75" s="25"/>
      <c r="BA75" s="19">
        <f t="shared" si="209"/>
        <v>0</v>
      </c>
      <c r="BB75" s="25"/>
      <c r="BC75" s="25"/>
      <c r="BD75" s="25"/>
      <c r="BE75" s="25"/>
      <c r="BF75" s="25"/>
      <c r="BG75" s="25"/>
      <c r="BH75" s="25"/>
      <c r="BI75" s="25"/>
      <c r="BJ75" s="25"/>
      <c r="BK75" s="25"/>
      <c r="BL75" s="25"/>
      <c r="BM75" s="25"/>
      <c r="BN75" s="19">
        <f t="shared" si="210"/>
        <v>0</v>
      </c>
      <c r="BO75" s="25"/>
      <c r="BP75" s="25"/>
      <c r="BQ75" s="25"/>
      <c r="BR75" s="25"/>
      <c r="BS75" s="25"/>
      <c r="BT75" s="25"/>
      <c r="BU75" s="25"/>
      <c r="BV75" s="25"/>
      <c r="BW75" s="25"/>
      <c r="BX75" s="25"/>
      <c r="BY75" s="25"/>
      <c r="BZ75" s="25"/>
      <c r="CA75" s="19">
        <f t="shared" si="211"/>
        <v>0</v>
      </c>
      <c r="CB75" s="34">
        <f t="shared" si="212"/>
        <v>0</v>
      </c>
      <c r="CC75" s="34">
        <f t="shared" ref="CC75" si="274">IFERROR((CA75/AA75)^(1/4)-1,0)</f>
        <v>0</v>
      </c>
      <c r="CD75" s="34">
        <f t="shared" ref="CD75" si="275">IFERROR((CA75/AN75)^(1/3)-1,0)</f>
        <v>0</v>
      </c>
      <c r="CE75" s="34">
        <f t="shared" ref="CE75" si="276">IFERROR((CA75/BA75)^(1/2)-1,0)</f>
        <v>0</v>
      </c>
      <c r="CF75" s="34">
        <f t="shared" ref="CF75" si="277">IFERROR((CA75/BN75)^(1/1)-1,0)</f>
        <v>0</v>
      </c>
      <c r="CG75" s="42">
        <v>0.1</v>
      </c>
      <c r="CH75" s="41" t="s">
        <v>93</v>
      </c>
      <c r="CI75" s="36">
        <f t="shared" si="273"/>
        <v>0.1</v>
      </c>
      <c r="CJ75" s="36">
        <f t="shared" si="273"/>
        <v>0.1</v>
      </c>
      <c r="CK75" s="36">
        <f t="shared" si="273"/>
        <v>0.1</v>
      </c>
      <c r="CL75" s="36">
        <f t="shared" si="273"/>
        <v>0.1</v>
      </c>
      <c r="CM75" s="36">
        <f t="shared" si="273"/>
        <v>0.1</v>
      </c>
      <c r="CN75" s="36">
        <f t="shared" si="273"/>
        <v>0.1</v>
      </c>
      <c r="CO75" s="25"/>
      <c r="CP75" s="25"/>
      <c r="CQ75" s="25"/>
      <c r="CR75" s="25"/>
      <c r="CS75" s="25"/>
      <c r="CT75" s="25"/>
      <c r="CU75" s="51">
        <f t="shared" ref="CU75" si="278">BU75*(1+CI75)</f>
        <v>0</v>
      </c>
      <c r="CV75" s="51">
        <f t="shared" ref="CV75" si="279">BV75*(1+CJ75)</f>
        <v>0</v>
      </c>
      <c r="CW75" s="51">
        <f t="shared" ref="CW75" si="280">BW75*(1+CK75)</f>
        <v>0</v>
      </c>
      <c r="CX75" s="51">
        <f t="shared" ref="CX75" si="281">BX75*(1+CL75)</f>
        <v>0</v>
      </c>
      <c r="CY75" s="51">
        <f t="shared" ref="CY75" si="282">BY75*(1+CM75)</f>
        <v>0</v>
      </c>
      <c r="CZ75" s="51">
        <f t="shared" ref="CZ75" si="283">BZ75*(1+CN75)</f>
        <v>0</v>
      </c>
      <c r="DA75" s="19">
        <f t="shared" ref="DA75" si="284">SUM(CO75:CZ75)</f>
        <v>0</v>
      </c>
      <c r="DB75" s="52">
        <f t="shared" ref="DB75" si="285">IFERROR((DA75/AA75)^(1/5)-1,0)</f>
        <v>0</v>
      </c>
      <c r="DC75" s="53">
        <f t="shared" ref="DC75" si="286">IFERROR((DA75/AN75)^(1/4)-1,0)</f>
        <v>0</v>
      </c>
      <c r="DD75" s="52">
        <f t="shared" ref="DD75" si="287">IFERROR((DA75/BA75)^(1/3)-1,0)</f>
        <v>0</v>
      </c>
      <c r="DE75" s="52">
        <f t="shared" ref="DE75" si="288">IFERROR((DA75/BN75)^(1/2)-1,0)</f>
        <v>0</v>
      </c>
      <c r="DF75" s="54">
        <f t="shared" ref="DF75" si="289">IFERROR((DA75/CA75)^(1/1)-1,0)</f>
        <v>0</v>
      </c>
      <c r="DG75" s="55">
        <v>0.02</v>
      </c>
      <c r="DH75" s="35" t="s">
        <v>93</v>
      </c>
      <c r="DI75" s="56">
        <f t="shared" si="220"/>
        <v>0.02</v>
      </c>
      <c r="DJ75" s="61">
        <f t="shared" ref="DJ75" si="290">CO75*(1+$DI75)</f>
        <v>0</v>
      </c>
      <c r="DK75" s="61">
        <f t="shared" ref="DK75" si="291">CP75*(1+$DI75)</f>
        <v>0</v>
      </c>
      <c r="DL75" s="61">
        <f t="shared" ref="DL75" si="292">CQ75*(1+$DI75)</f>
        <v>0</v>
      </c>
      <c r="DM75" s="61">
        <f t="shared" ref="DM75" si="293">CR75*(1+$DI75)</f>
        <v>0</v>
      </c>
      <c r="DN75" s="61">
        <f t="shared" ref="DN75" si="294">CS75*(1+$DI75)</f>
        <v>0</v>
      </c>
      <c r="DO75" s="61">
        <f t="shared" ref="DO75" si="295">CT75*(1+$DI75)</f>
        <v>0</v>
      </c>
      <c r="DP75" s="61">
        <f t="shared" ref="DP75" si="296">CU75*(1+$DI75)</f>
        <v>0</v>
      </c>
      <c r="DQ75" s="61">
        <f t="shared" ref="DQ75" si="297">CV75*(1+$DI75)</f>
        <v>0</v>
      </c>
      <c r="DR75" s="61">
        <f t="shared" ref="DR75" si="298">CW75*(1+$DI75)</f>
        <v>0</v>
      </c>
      <c r="DS75" s="61">
        <f t="shared" ref="DS75" si="299">CX75*(1+$DI75)</f>
        <v>0</v>
      </c>
      <c r="DT75" s="61">
        <f t="shared" ref="DT75" si="300">CY75*(1+$DI75)</f>
        <v>0</v>
      </c>
      <c r="DU75" s="61">
        <f t="shared" ref="DU75" si="301">CZ75*(1+$DI75)</f>
        <v>0</v>
      </c>
      <c r="DV75" s="62">
        <f t="shared" ref="DV75" si="302">SUM(DJ75:DU75)</f>
        <v>0</v>
      </c>
    </row>
    <row r="76" spans="1:126" s="1" customFormat="1" ht="12.5" x14ac:dyDescent="0.2">
      <c r="A76" s="5" t="s">
        <v>12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19">
        <f t="shared" si="206"/>
        <v>0</v>
      </c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19">
        <f t="shared" si="207"/>
        <v>0</v>
      </c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19">
        <f t="shared" si="208"/>
        <v>0</v>
      </c>
      <c r="AO76" s="25"/>
      <c r="AP76" s="25"/>
      <c r="AQ76" s="25"/>
      <c r="AR76" s="25"/>
      <c r="AS76" s="25"/>
      <c r="AT76" s="25"/>
      <c r="AU76" s="25"/>
      <c r="AV76" s="25"/>
      <c r="AW76" s="25"/>
      <c r="AX76" s="25"/>
      <c r="AY76" s="25"/>
      <c r="AZ76" s="25"/>
      <c r="BA76" s="19">
        <f t="shared" si="209"/>
        <v>0</v>
      </c>
      <c r="BB76" s="25"/>
      <c r="BC76" s="25"/>
      <c r="BD76" s="25"/>
      <c r="BE76" s="25"/>
      <c r="BF76" s="25"/>
      <c r="BG76" s="25"/>
      <c r="BH76" s="25"/>
      <c r="BI76" s="25"/>
      <c r="BJ76" s="25"/>
      <c r="BK76" s="25"/>
      <c r="BL76" s="25"/>
      <c r="BM76" s="25"/>
      <c r="BN76" s="19">
        <f t="shared" si="210"/>
        <v>0</v>
      </c>
      <c r="BO76" s="25"/>
      <c r="BP76" s="25"/>
      <c r="BQ76" s="25"/>
      <c r="BR76" s="25"/>
      <c r="BS76" s="25"/>
      <c r="BT76" s="25"/>
      <c r="BU76" s="25"/>
      <c r="BV76" s="25"/>
      <c r="BW76" s="25"/>
      <c r="BX76" s="25"/>
      <c r="BY76" s="25"/>
      <c r="BZ76" s="25"/>
      <c r="CA76" s="19">
        <f t="shared" si="211"/>
        <v>0</v>
      </c>
      <c r="CB76" s="34">
        <f t="shared" si="212"/>
        <v>0</v>
      </c>
      <c r="CC76" s="34">
        <f t="shared" si="213"/>
        <v>0</v>
      </c>
      <c r="CD76" s="34">
        <f t="shared" si="214"/>
        <v>0</v>
      </c>
      <c r="CE76" s="34">
        <f t="shared" si="215"/>
        <v>0</v>
      </c>
      <c r="CF76" s="34">
        <f t="shared" si="216"/>
        <v>0</v>
      </c>
      <c r="CG76" s="42"/>
      <c r="CH76" s="41" t="s">
        <v>88</v>
      </c>
      <c r="CI76" s="36">
        <f t="shared" ref="CI76:CN77" si="303">HLOOKUP($CH76,$CB$4:$CG$116,ROW($CB76)-ROW($CB$3), FALSE)</f>
        <v>0</v>
      </c>
      <c r="CJ76" s="36">
        <f t="shared" si="303"/>
        <v>0</v>
      </c>
      <c r="CK76" s="36">
        <f t="shared" si="303"/>
        <v>0</v>
      </c>
      <c r="CL76" s="36">
        <f t="shared" si="303"/>
        <v>0</v>
      </c>
      <c r="CM76" s="36">
        <f t="shared" si="303"/>
        <v>0</v>
      </c>
      <c r="CN76" s="36">
        <f t="shared" si="303"/>
        <v>0</v>
      </c>
      <c r="CO76" s="25"/>
      <c r="CP76" s="25"/>
      <c r="CQ76" s="25"/>
      <c r="CR76" s="25"/>
      <c r="CS76" s="25"/>
      <c r="CT76" s="25"/>
      <c r="CU76" s="51">
        <f t="shared" si="233"/>
        <v>0</v>
      </c>
      <c r="CV76" s="51">
        <f t="shared" si="234"/>
        <v>0</v>
      </c>
      <c r="CW76" s="51">
        <f t="shared" si="235"/>
        <v>0</v>
      </c>
      <c r="CX76" s="51">
        <f t="shared" si="236"/>
        <v>0</v>
      </c>
      <c r="CY76" s="51">
        <f t="shared" si="237"/>
        <v>0</v>
      </c>
      <c r="CZ76" s="51">
        <f t="shared" si="238"/>
        <v>0</v>
      </c>
      <c r="DA76" s="19">
        <f t="shared" si="219"/>
        <v>0</v>
      </c>
      <c r="DB76" s="52">
        <f t="shared" si="239"/>
        <v>0</v>
      </c>
      <c r="DC76" s="53">
        <f t="shared" si="240"/>
        <v>0</v>
      </c>
      <c r="DD76" s="52">
        <f t="shared" si="241"/>
        <v>0</v>
      </c>
      <c r="DE76" s="52">
        <f t="shared" si="242"/>
        <v>0</v>
      </c>
      <c r="DF76" s="54">
        <f t="shared" si="243"/>
        <v>0</v>
      </c>
      <c r="DG76" s="55">
        <v>0</v>
      </c>
      <c r="DH76" s="35" t="s">
        <v>93</v>
      </c>
      <c r="DI76" s="56">
        <f t="shared" si="220"/>
        <v>0</v>
      </c>
      <c r="DJ76" s="61">
        <f t="shared" si="221"/>
        <v>0</v>
      </c>
      <c r="DK76" s="61">
        <f t="shared" si="222"/>
        <v>0</v>
      </c>
      <c r="DL76" s="61">
        <f t="shared" si="223"/>
        <v>0</v>
      </c>
      <c r="DM76" s="61">
        <f t="shared" si="224"/>
        <v>0</v>
      </c>
      <c r="DN76" s="61">
        <f t="shared" si="225"/>
        <v>0</v>
      </c>
      <c r="DO76" s="61">
        <f t="shared" si="226"/>
        <v>0</v>
      </c>
      <c r="DP76" s="61">
        <f t="shared" si="227"/>
        <v>0</v>
      </c>
      <c r="DQ76" s="61">
        <f t="shared" si="228"/>
        <v>0</v>
      </c>
      <c r="DR76" s="61">
        <f t="shared" si="229"/>
        <v>0</v>
      </c>
      <c r="DS76" s="61">
        <f t="shared" si="230"/>
        <v>0</v>
      </c>
      <c r="DT76" s="61">
        <f t="shared" si="231"/>
        <v>0</v>
      </c>
      <c r="DU76" s="61">
        <f t="shared" si="232"/>
        <v>0</v>
      </c>
      <c r="DV76" s="62">
        <f t="shared" si="148"/>
        <v>0</v>
      </c>
    </row>
    <row r="77" spans="1:126" s="1" customFormat="1" ht="12.5" x14ac:dyDescent="0.2">
      <c r="A77" s="5" t="s">
        <v>56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19">
        <f t="shared" si="206"/>
        <v>0</v>
      </c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19">
        <f t="shared" si="207"/>
        <v>0</v>
      </c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19">
        <f t="shared" si="208"/>
        <v>0</v>
      </c>
      <c r="AO77" s="25"/>
      <c r="AP77" s="25"/>
      <c r="AQ77" s="25"/>
      <c r="AR77" s="25"/>
      <c r="AS77" s="25"/>
      <c r="AT77" s="25"/>
      <c r="AU77" s="25"/>
      <c r="AV77" s="25"/>
      <c r="AW77" s="25"/>
      <c r="AX77" s="25"/>
      <c r="AY77" s="25"/>
      <c r="AZ77" s="25"/>
      <c r="BA77" s="19">
        <f t="shared" si="209"/>
        <v>0</v>
      </c>
      <c r="BB77" s="25"/>
      <c r="BC77" s="25"/>
      <c r="BD77" s="25"/>
      <c r="BE77" s="25"/>
      <c r="BF77" s="25"/>
      <c r="BG77" s="25"/>
      <c r="BH77" s="25"/>
      <c r="BI77" s="25"/>
      <c r="BJ77" s="25"/>
      <c r="BK77" s="25"/>
      <c r="BL77" s="25"/>
      <c r="BM77" s="25"/>
      <c r="BN77" s="19">
        <f t="shared" si="210"/>
        <v>0</v>
      </c>
      <c r="BO77" s="25"/>
      <c r="BP77" s="25"/>
      <c r="BQ77" s="25"/>
      <c r="BR77" s="25"/>
      <c r="BS77" s="25"/>
      <c r="BT77" s="25"/>
      <c r="BU77" s="25"/>
      <c r="BV77" s="25"/>
      <c r="BW77" s="25"/>
      <c r="BX77" s="25"/>
      <c r="BY77" s="25"/>
      <c r="BZ77" s="25"/>
      <c r="CA77" s="19">
        <f t="shared" si="211"/>
        <v>0</v>
      </c>
      <c r="CB77" s="34">
        <f t="shared" si="212"/>
        <v>0</v>
      </c>
      <c r="CC77" s="34">
        <f t="shared" si="213"/>
        <v>0</v>
      </c>
      <c r="CD77" s="34">
        <f t="shared" si="214"/>
        <v>0</v>
      </c>
      <c r="CE77" s="34">
        <f t="shared" si="215"/>
        <v>0</v>
      </c>
      <c r="CF77" s="34">
        <f t="shared" si="216"/>
        <v>0</v>
      </c>
      <c r="CG77" s="42"/>
      <c r="CH77" s="41" t="s">
        <v>88</v>
      </c>
      <c r="CI77" s="36">
        <f t="shared" si="303"/>
        <v>0</v>
      </c>
      <c r="CJ77" s="36">
        <f t="shared" si="303"/>
        <v>0</v>
      </c>
      <c r="CK77" s="36">
        <f t="shared" si="303"/>
        <v>0</v>
      </c>
      <c r="CL77" s="36">
        <f t="shared" si="303"/>
        <v>0</v>
      </c>
      <c r="CM77" s="36">
        <f t="shared" si="303"/>
        <v>0</v>
      </c>
      <c r="CN77" s="36">
        <f t="shared" si="303"/>
        <v>0</v>
      </c>
      <c r="CO77" s="25"/>
      <c r="CP77" s="25"/>
      <c r="CQ77" s="25"/>
      <c r="CR77" s="25"/>
      <c r="CS77" s="25"/>
      <c r="CT77" s="25"/>
      <c r="CU77" s="51">
        <f t="shared" si="233"/>
        <v>0</v>
      </c>
      <c r="CV77" s="51">
        <f t="shared" si="234"/>
        <v>0</v>
      </c>
      <c r="CW77" s="51">
        <f t="shared" si="235"/>
        <v>0</v>
      </c>
      <c r="CX77" s="51">
        <f t="shared" si="236"/>
        <v>0</v>
      </c>
      <c r="CY77" s="51">
        <f t="shared" si="237"/>
        <v>0</v>
      </c>
      <c r="CZ77" s="51">
        <f t="shared" si="238"/>
        <v>0</v>
      </c>
      <c r="DA77" s="19">
        <f t="shared" si="219"/>
        <v>0</v>
      </c>
      <c r="DB77" s="52">
        <f t="shared" si="239"/>
        <v>0</v>
      </c>
      <c r="DC77" s="53">
        <f t="shared" si="240"/>
        <v>0</v>
      </c>
      <c r="DD77" s="52">
        <f t="shared" si="241"/>
        <v>0</v>
      </c>
      <c r="DE77" s="52">
        <f t="shared" si="242"/>
        <v>0</v>
      </c>
      <c r="DF77" s="54">
        <f t="shared" si="243"/>
        <v>0</v>
      </c>
      <c r="DG77" s="55">
        <v>0</v>
      </c>
      <c r="DH77" s="35" t="s">
        <v>93</v>
      </c>
      <c r="DI77" s="56">
        <f t="shared" si="220"/>
        <v>0</v>
      </c>
      <c r="DJ77" s="61">
        <f t="shared" si="221"/>
        <v>0</v>
      </c>
      <c r="DK77" s="61">
        <f t="shared" si="222"/>
        <v>0</v>
      </c>
      <c r="DL77" s="61">
        <f t="shared" si="223"/>
        <v>0</v>
      </c>
      <c r="DM77" s="61">
        <f t="shared" si="224"/>
        <v>0</v>
      </c>
      <c r="DN77" s="61">
        <f t="shared" si="225"/>
        <v>0</v>
      </c>
      <c r="DO77" s="61">
        <f t="shared" si="226"/>
        <v>0</v>
      </c>
      <c r="DP77" s="61">
        <f t="shared" si="227"/>
        <v>0</v>
      </c>
      <c r="DQ77" s="61">
        <f t="shared" si="228"/>
        <v>0</v>
      </c>
      <c r="DR77" s="61">
        <f t="shared" si="229"/>
        <v>0</v>
      </c>
      <c r="DS77" s="61">
        <f t="shared" si="230"/>
        <v>0</v>
      </c>
      <c r="DT77" s="61">
        <f t="shared" si="231"/>
        <v>0</v>
      </c>
      <c r="DU77" s="61">
        <f t="shared" si="232"/>
        <v>0</v>
      </c>
      <c r="DV77" s="62">
        <f t="shared" si="148"/>
        <v>0</v>
      </c>
    </row>
    <row r="78" spans="1:126" s="1" customFormat="1" ht="12.5" x14ac:dyDescent="0.2">
      <c r="A78" s="5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19">
        <f t="shared" si="206"/>
        <v>0</v>
      </c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19">
        <f t="shared" si="207"/>
        <v>0</v>
      </c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19">
        <f t="shared" si="208"/>
        <v>0</v>
      </c>
      <c r="AO78" s="25"/>
      <c r="AP78" s="25"/>
      <c r="AQ78" s="25"/>
      <c r="AR78" s="25"/>
      <c r="AS78" s="25"/>
      <c r="AT78" s="25"/>
      <c r="AU78" s="25"/>
      <c r="AV78" s="25"/>
      <c r="AW78" s="25"/>
      <c r="AX78" s="25"/>
      <c r="AY78" s="25"/>
      <c r="AZ78" s="25"/>
      <c r="BA78" s="19">
        <f t="shared" si="209"/>
        <v>0</v>
      </c>
      <c r="BB78" s="25"/>
      <c r="BC78" s="25"/>
      <c r="BD78" s="25"/>
      <c r="BE78" s="25"/>
      <c r="BF78" s="25"/>
      <c r="BG78" s="25"/>
      <c r="BH78" s="25"/>
      <c r="BI78" s="25"/>
      <c r="BJ78" s="25"/>
      <c r="BK78" s="25"/>
      <c r="BL78" s="25"/>
      <c r="BM78" s="25"/>
      <c r="BN78" s="19">
        <f t="shared" si="210"/>
        <v>0</v>
      </c>
      <c r="BO78" s="25"/>
      <c r="BP78" s="25"/>
      <c r="BQ78" s="25"/>
      <c r="BR78" s="25"/>
      <c r="BS78" s="25"/>
      <c r="BT78" s="25"/>
      <c r="BU78" s="25"/>
      <c r="BV78" s="25"/>
      <c r="BW78" s="25"/>
      <c r="BX78" s="25"/>
      <c r="BY78" s="25"/>
      <c r="BZ78" s="25"/>
      <c r="CA78" s="19">
        <f t="shared" si="211"/>
        <v>0</v>
      </c>
      <c r="CB78" s="34">
        <f t="shared" si="212"/>
        <v>0</v>
      </c>
      <c r="CC78" s="34">
        <f t="shared" si="213"/>
        <v>0</v>
      </c>
      <c r="CD78" s="34">
        <f t="shared" si="214"/>
        <v>0</v>
      </c>
      <c r="CE78" s="34">
        <f t="shared" si="215"/>
        <v>0</v>
      </c>
      <c r="CF78" s="34">
        <f t="shared" si="216"/>
        <v>0</v>
      </c>
      <c r="CG78" s="42"/>
      <c r="CH78" s="41"/>
      <c r="CI78" s="36"/>
      <c r="CJ78" s="36"/>
      <c r="CK78" s="36"/>
      <c r="CL78" s="36"/>
      <c r="CM78" s="36"/>
      <c r="CN78" s="36"/>
      <c r="CO78" s="25"/>
      <c r="CP78" s="25"/>
      <c r="CQ78" s="25"/>
      <c r="CR78" s="25"/>
      <c r="CS78" s="25"/>
      <c r="CT78" s="25"/>
      <c r="CU78" s="51">
        <f t="shared" si="233"/>
        <v>0</v>
      </c>
      <c r="CV78" s="51">
        <f t="shared" si="234"/>
        <v>0</v>
      </c>
      <c r="CW78" s="51">
        <f t="shared" si="235"/>
        <v>0</v>
      </c>
      <c r="CX78" s="51">
        <f t="shared" si="236"/>
        <v>0</v>
      </c>
      <c r="CY78" s="51">
        <f t="shared" si="237"/>
        <v>0</v>
      </c>
      <c r="CZ78" s="51">
        <f t="shared" si="238"/>
        <v>0</v>
      </c>
      <c r="DA78" s="19">
        <f t="shared" si="219"/>
        <v>0</v>
      </c>
      <c r="DB78" s="52">
        <f t="shared" si="239"/>
        <v>0</v>
      </c>
      <c r="DC78" s="53">
        <f t="shared" si="240"/>
        <v>0</v>
      </c>
      <c r="DD78" s="52">
        <f t="shared" si="241"/>
        <v>0</v>
      </c>
      <c r="DE78" s="52">
        <f t="shared" si="242"/>
        <v>0</v>
      </c>
      <c r="DF78" s="54">
        <f t="shared" si="243"/>
        <v>0</v>
      </c>
      <c r="DG78" s="55">
        <v>0.05</v>
      </c>
      <c r="DH78" s="35" t="s">
        <v>88</v>
      </c>
      <c r="DI78" s="56">
        <f t="shared" si="220"/>
        <v>0</v>
      </c>
      <c r="DJ78" s="61">
        <f t="shared" si="221"/>
        <v>0</v>
      </c>
      <c r="DK78" s="61">
        <f t="shared" si="222"/>
        <v>0</v>
      </c>
      <c r="DL78" s="61">
        <f t="shared" si="223"/>
        <v>0</v>
      </c>
      <c r="DM78" s="61">
        <f t="shared" si="224"/>
        <v>0</v>
      </c>
      <c r="DN78" s="61">
        <f t="shared" si="225"/>
        <v>0</v>
      </c>
      <c r="DO78" s="61">
        <f t="shared" si="226"/>
        <v>0</v>
      </c>
      <c r="DP78" s="61">
        <f t="shared" si="227"/>
        <v>0</v>
      </c>
      <c r="DQ78" s="61">
        <f t="shared" si="228"/>
        <v>0</v>
      </c>
      <c r="DR78" s="61">
        <f t="shared" si="229"/>
        <v>0</v>
      </c>
      <c r="DS78" s="61">
        <f t="shared" si="230"/>
        <v>0</v>
      </c>
      <c r="DT78" s="61">
        <f t="shared" si="231"/>
        <v>0</v>
      </c>
      <c r="DU78" s="61">
        <f t="shared" si="232"/>
        <v>0</v>
      </c>
      <c r="DV78" s="62"/>
    </row>
    <row r="79" spans="1:126" s="1" customFormat="1" ht="10.5" x14ac:dyDescent="0.25">
      <c r="A79" s="8" t="s">
        <v>11</v>
      </c>
      <c r="B79" s="7">
        <f t="shared" ref="B79:AG79" si="304">SUM(B64:B78)</f>
        <v>3.1247400000000001</v>
      </c>
      <c r="C79" s="7">
        <f t="shared" si="304"/>
        <v>3.3364549999999999</v>
      </c>
      <c r="D79" s="7">
        <f t="shared" si="304"/>
        <v>3.9560050000000002</v>
      </c>
      <c r="E79" s="7">
        <f t="shared" si="304"/>
        <v>3.6967699999999999</v>
      </c>
      <c r="F79" s="7">
        <f t="shared" si="304"/>
        <v>3.4636850000000003</v>
      </c>
      <c r="G79" s="7">
        <f t="shared" si="304"/>
        <v>4.2516749999999996</v>
      </c>
      <c r="H79" s="7">
        <f t="shared" si="304"/>
        <v>4.6360231000000001</v>
      </c>
      <c r="I79" s="7">
        <f t="shared" si="304"/>
        <v>4.8038159999999994</v>
      </c>
      <c r="J79" s="7">
        <f t="shared" si="304"/>
        <v>5.1169880000000001</v>
      </c>
      <c r="K79" s="7">
        <f t="shared" si="304"/>
        <v>6.0250400000000006</v>
      </c>
      <c r="L79" s="7">
        <f t="shared" si="304"/>
        <v>5.518961</v>
      </c>
      <c r="M79" s="7">
        <f t="shared" si="304"/>
        <v>5.6601660000000003</v>
      </c>
      <c r="N79" s="7">
        <f t="shared" si="304"/>
        <v>53.590324100000004</v>
      </c>
      <c r="O79" s="7">
        <f t="shared" si="304"/>
        <v>4.897869</v>
      </c>
      <c r="P79" s="7">
        <f t="shared" si="304"/>
        <v>5.4870829999999993</v>
      </c>
      <c r="Q79" s="7">
        <f t="shared" si="304"/>
        <v>6.3827129999999999</v>
      </c>
      <c r="R79" s="7">
        <f t="shared" si="304"/>
        <v>5.329002</v>
      </c>
      <c r="S79" s="7">
        <f t="shared" si="304"/>
        <v>5.7385359999999999</v>
      </c>
      <c r="T79" s="7">
        <f t="shared" si="304"/>
        <v>4.8590809999999998</v>
      </c>
      <c r="U79" s="7">
        <f t="shared" si="304"/>
        <v>3.9822739999999999</v>
      </c>
      <c r="V79" s="7">
        <f t="shared" si="304"/>
        <v>5.0189769999999996</v>
      </c>
      <c r="W79" s="7">
        <f t="shared" si="304"/>
        <v>2.4280649999999997</v>
      </c>
      <c r="X79" s="7">
        <f t="shared" si="304"/>
        <v>2.4556079999999998</v>
      </c>
      <c r="Y79" s="7">
        <f t="shared" si="304"/>
        <v>2.274956</v>
      </c>
      <c r="Z79" s="7">
        <f t="shared" si="304"/>
        <v>2.3677630000000001</v>
      </c>
      <c r="AA79" s="7">
        <f t="shared" si="304"/>
        <v>51.221926999999994</v>
      </c>
      <c r="AB79" s="7">
        <f t="shared" si="304"/>
        <v>2.3559770000000002</v>
      </c>
      <c r="AC79" s="7">
        <f t="shared" si="304"/>
        <v>2.7622390000000001</v>
      </c>
      <c r="AD79" s="7">
        <f t="shared" si="304"/>
        <v>3.1029470000000003</v>
      </c>
      <c r="AE79" s="7">
        <f t="shared" si="304"/>
        <v>2.7957780000000003</v>
      </c>
      <c r="AF79" s="7">
        <f t="shared" si="304"/>
        <v>2.6260780000000001</v>
      </c>
      <c r="AG79" s="7">
        <f t="shared" si="304"/>
        <v>2.7871350000000001</v>
      </c>
      <c r="AH79" s="7">
        <f t="shared" ref="AH79:BM79" si="305">SUM(AH64:AH78)</f>
        <v>2.7656350000000001</v>
      </c>
      <c r="AI79" s="7">
        <f t="shared" si="305"/>
        <v>2.6440039999999998</v>
      </c>
      <c r="AJ79" s="7">
        <f t="shared" si="305"/>
        <v>2.5275569999999998</v>
      </c>
      <c r="AK79" s="7">
        <f t="shared" si="305"/>
        <v>2.6157240000000002</v>
      </c>
      <c r="AL79" s="7">
        <f t="shared" si="305"/>
        <v>2.6133800000000003</v>
      </c>
      <c r="AM79" s="7">
        <f t="shared" si="305"/>
        <v>2.4974290000000003</v>
      </c>
      <c r="AN79" s="7">
        <f t="shared" si="305"/>
        <v>32.093883000000005</v>
      </c>
      <c r="AO79" s="7">
        <f t="shared" si="305"/>
        <v>2.8050030000000001</v>
      </c>
      <c r="AP79" s="7">
        <f t="shared" si="305"/>
        <v>3.1276650000000004</v>
      </c>
      <c r="AQ79" s="7">
        <f t="shared" si="305"/>
        <v>3.3083640000000001</v>
      </c>
      <c r="AR79" s="7">
        <f t="shared" si="305"/>
        <v>3.0949939999999998</v>
      </c>
      <c r="AS79" s="7">
        <f t="shared" si="305"/>
        <v>3.0139079999999998</v>
      </c>
      <c r="AT79" s="7">
        <f t="shared" si="305"/>
        <v>2.9118529999999998</v>
      </c>
      <c r="AU79" s="7">
        <f t="shared" si="305"/>
        <v>-3.8541320000000212E-2</v>
      </c>
      <c r="AV79" s="7">
        <f t="shared" si="305"/>
        <v>2.8215689999999998</v>
      </c>
      <c r="AW79" s="7">
        <f t="shared" si="305"/>
        <v>3.6695896299999999</v>
      </c>
      <c r="AX79" s="7">
        <f t="shared" si="305"/>
        <v>3.1224082000000002</v>
      </c>
      <c r="AY79" s="7">
        <f t="shared" si="305"/>
        <v>3.1229800000000001</v>
      </c>
      <c r="AZ79" s="7">
        <f t="shared" si="305"/>
        <v>2.6484990000000002</v>
      </c>
      <c r="BA79" s="7">
        <f t="shared" si="305"/>
        <v>33.608291510000001</v>
      </c>
      <c r="BB79" s="7">
        <f t="shared" si="305"/>
        <v>0.90530999999999995</v>
      </c>
      <c r="BC79" s="7">
        <f t="shared" si="305"/>
        <v>0.83776800000000007</v>
      </c>
      <c r="BD79" s="7">
        <f t="shared" si="305"/>
        <v>1.7773677999999999</v>
      </c>
      <c r="BE79" s="7">
        <f t="shared" si="305"/>
        <v>1.3172491899999998</v>
      </c>
      <c r="BF79" s="7">
        <f t="shared" si="305"/>
        <v>2.06094146</v>
      </c>
      <c r="BG79" s="7">
        <f t="shared" si="305"/>
        <v>1.8900307700000001</v>
      </c>
      <c r="BH79" s="7">
        <f t="shared" si="305"/>
        <v>2.0977570000000001</v>
      </c>
      <c r="BI79" s="7">
        <f t="shared" si="305"/>
        <v>1.53922962</v>
      </c>
      <c r="BJ79" s="7">
        <f t="shared" si="305"/>
        <v>2.7769163500000005</v>
      </c>
      <c r="BK79" s="7">
        <f t="shared" si="305"/>
        <v>3.0091399999999999</v>
      </c>
      <c r="BL79" s="7">
        <f t="shared" si="305"/>
        <v>2.5345310000000003</v>
      </c>
      <c r="BM79" s="7">
        <f t="shared" si="305"/>
        <v>2.0215230000000002</v>
      </c>
      <c r="BN79" s="7">
        <f t="shared" ref="BN79:CA79" si="306">SUM(BN64:BN78)</f>
        <v>22.767764190000001</v>
      </c>
      <c r="BO79" s="7">
        <f t="shared" si="306"/>
        <v>1.8706010000000002</v>
      </c>
      <c r="BP79" s="7">
        <f t="shared" si="306"/>
        <v>1.6758630000000001</v>
      </c>
      <c r="BQ79" s="7">
        <f t="shared" si="306"/>
        <v>1.9434579999999999</v>
      </c>
      <c r="BR79" s="7">
        <f t="shared" si="306"/>
        <v>2.0589010000000001</v>
      </c>
      <c r="BS79" s="7">
        <f t="shared" si="306"/>
        <v>2.4703059999999999</v>
      </c>
      <c r="BT79" s="7">
        <f t="shared" si="306"/>
        <v>2.2813460000000001</v>
      </c>
      <c r="BU79" s="7">
        <f t="shared" si="306"/>
        <v>2.662585</v>
      </c>
      <c r="BV79" s="7">
        <f t="shared" si="306"/>
        <v>2.478011</v>
      </c>
      <c r="BW79" s="7">
        <f t="shared" si="306"/>
        <v>2.9153929999999999</v>
      </c>
      <c r="BX79" s="7">
        <f t="shared" si="306"/>
        <v>2.315188</v>
      </c>
      <c r="BY79" s="7">
        <f t="shared" si="306"/>
        <v>2.2415370000000001</v>
      </c>
      <c r="BZ79" s="7">
        <f t="shared" si="306"/>
        <v>2.0886050000000003</v>
      </c>
      <c r="CA79" s="7">
        <f t="shared" si="306"/>
        <v>27.001793999999997</v>
      </c>
      <c r="CB79" s="39">
        <f t="shared" ref="CB79:CN79" si="307">SUM(CB64:CB78)</f>
        <v>-1.1157078667799007</v>
      </c>
      <c r="CC79" s="39">
        <f t="shared" si="307"/>
        <v>-0.14791253456551123</v>
      </c>
      <c r="CD79" s="39">
        <f t="shared" si="307"/>
        <v>-5.5960604320374308E-2</v>
      </c>
      <c r="CE79" s="39">
        <f t="shared" si="307"/>
        <v>-0.10365935105676338</v>
      </c>
      <c r="CF79" s="39">
        <f t="shared" si="307"/>
        <v>0.18596599010190262</v>
      </c>
      <c r="CG79" s="44"/>
      <c r="CH79" s="39"/>
      <c r="CI79" s="39">
        <f t="shared" si="307"/>
        <v>0.21000000000000002</v>
      </c>
      <c r="CJ79" s="39">
        <f t="shared" si="307"/>
        <v>0.21000000000000002</v>
      </c>
      <c r="CK79" s="39">
        <f t="shared" si="307"/>
        <v>0.21000000000000002</v>
      </c>
      <c r="CL79" s="39">
        <f t="shared" si="307"/>
        <v>0.21000000000000002</v>
      </c>
      <c r="CM79" s="39">
        <f t="shared" si="307"/>
        <v>0.21000000000000002</v>
      </c>
      <c r="CN79" s="39">
        <f t="shared" si="307"/>
        <v>0.21000000000000002</v>
      </c>
      <c r="CO79" s="7">
        <f t="shared" ref="CO79:DA79" si="308">SUM(CO64:CO78)</f>
        <v>5.225676</v>
      </c>
      <c r="CP79" s="7">
        <f t="shared" si="308"/>
        <v>5.8099270000000001</v>
      </c>
      <c r="CQ79" s="7">
        <f t="shared" si="308"/>
        <v>6.6339292400000005</v>
      </c>
      <c r="CR79" s="7">
        <f t="shared" si="308"/>
        <v>6.8391890000000002</v>
      </c>
      <c r="CS79" s="7">
        <f t="shared" si="308"/>
        <v>6.6848239999999999</v>
      </c>
      <c r="CT79" s="7">
        <f t="shared" si="308"/>
        <v>7.1323799999999995</v>
      </c>
      <c r="CU79" s="7">
        <f t="shared" si="308"/>
        <v>2.662585</v>
      </c>
      <c r="CV79" s="7">
        <f t="shared" si="308"/>
        <v>2.478011</v>
      </c>
      <c r="CW79" s="7">
        <f t="shared" si="308"/>
        <v>2.9153929999999999</v>
      </c>
      <c r="CX79" s="7">
        <f t="shared" si="308"/>
        <v>2.315188</v>
      </c>
      <c r="CY79" s="7">
        <f t="shared" si="308"/>
        <v>2.2415370000000001</v>
      </c>
      <c r="CZ79" s="7">
        <f t="shared" si="308"/>
        <v>2.0886050000000003</v>
      </c>
      <c r="DA79" s="7">
        <f t="shared" si="308"/>
        <v>53.027244240000009</v>
      </c>
      <c r="DB79" s="7"/>
      <c r="DC79" s="7"/>
      <c r="DD79" s="7"/>
      <c r="DE79" s="7"/>
      <c r="DF79" s="7"/>
      <c r="DG79" s="7"/>
      <c r="DH79" s="7"/>
      <c r="DI79" s="7"/>
      <c r="DJ79" s="7">
        <f t="shared" ref="DJ79:DV79" si="309">SUM(DJ64:DJ78)</f>
        <v>5.225676</v>
      </c>
      <c r="DK79" s="7">
        <f t="shared" si="309"/>
        <v>5.8099270000000001</v>
      </c>
      <c r="DL79" s="7">
        <f t="shared" si="309"/>
        <v>6.6339292400000005</v>
      </c>
      <c r="DM79" s="7">
        <f t="shared" si="309"/>
        <v>6.8391890000000002</v>
      </c>
      <c r="DN79" s="7">
        <f t="shared" si="309"/>
        <v>6.6848239999999999</v>
      </c>
      <c r="DO79" s="7">
        <f t="shared" si="309"/>
        <v>7.1323799999999995</v>
      </c>
      <c r="DP79" s="7">
        <f t="shared" si="309"/>
        <v>2.662585</v>
      </c>
      <c r="DQ79" s="7">
        <f t="shared" si="309"/>
        <v>2.478011</v>
      </c>
      <c r="DR79" s="7">
        <f t="shared" si="309"/>
        <v>2.9153929999999999</v>
      </c>
      <c r="DS79" s="7">
        <f t="shared" si="309"/>
        <v>2.315188</v>
      </c>
      <c r="DT79" s="7">
        <f t="shared" si="309"/>
        <v>2.2415370000000001</v>
      </c>
      <c r="DU79" s="7">
        <f t="shared" si="309"/>
        <v>2.0886050000000003</v>
      </c>
      <c r="DV79" s="7">
        <f t="shared" si="309"/>
        <v>53.027244240000009</v>
      </c>
    </row>
    <row r="80" spans="1:126" s="1" customFormat="1" x14ac:dyDescent="0.2">
      <c r="A80" s="5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9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9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9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  <c r="BA80" s="9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9"/>
      <c r="BO80" s="10"/>
      <c r="BP80" s="10"/>
      <c r="BQ80" s="10"/>
      <c r="BR80" s="10"/>
      <c r="BS80" s="10"/>
      <c r="BT80" s="10"/>
      <c r="BU80" s="10"/>
      <c r="BV80" s="10"/>
      <c r="BW80" s="10"/>
      <c r="BX80" s="10"/>
      <c r="BY80" s="10"/>
      <c r="BZ80" s="10"/>
      <c r="CA80" s="9"/>
      <c r="CB80" s="9"/>
      <c r="CC80" s="9"/>
      <c r="CD80" s="9"/>
      <c r="CE80" s="9"/>
      <c r="CF80" s="9"/>
      <c r="CG80" s="9"/>
      <c r="CH80" s="9"/>
      <c r="CI80" s="9"/>
      <c r="CJ80" s="9"/>
      <c r="CK80" s="9"/>
      <c r="CL80" s="9"/>
      <c r="CM80" s="9"/>
      <c r="CN80" s="9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9"/>
      <c r="DB80" s="5"/>
      <c r="DC80" s="5"/>
      <c r="DD80" s="5"/>
      <c r="DE80" s="5"/>
      <c r="DF80" s="5"/>
      <c r="DG80" s="5"/>
      <c r="DH80" s="5"/>
      <c r="DI80" s="5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9"/>
    </row>
    <row r="81" spans="1:126" s="1" customFormat="1" ht="10.5" x14ac:dyDescent="0.25">
      <c r="A81" s="16" t="s">
        <v>10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>
        <f>SUM(B81:M81)</f>
        <v>0</v>
      </c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>
        <f>SUM(O81:Z81)</f>
        <v>0</v>
      </c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  <c r="AN81" s="11">
        <f>SUM(AB81:AM81)</f>
        <v>0</v>
      </c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  <c r="AZ81" s="11"/>
      <c r="BA81" s="11">
        <f>SUM(AO81:AZ81)</f>
        <v>0</v>
      </c>
      <c r="BB81" s="11"/>
      <c r="BC81" s="11"/>
      <c r="BD81" s="11"/>
      <c r="BE81" s="11"/>
      <c r="BF81" s="11"/>
      <c r="BG81" s="11"/>
      <c r="BH81" s="11"/>
      <c r="BI81" s="11"/>
      <c r="BJ81" s="11"/>
      <c r="BK81" s="11"/>
      <c r="BL81" s="11"/>
      <c r="BM81" s="11"/>
      <c r="BN81" s="11">
        <f>SUM(BB81:BM81)</f>
        <v>0</v>
      </c>
      <c r="BO81" s="11"/>
      <c r="BP81" s="11"/>
      <c r="BQ81" s="11"/>
      <c r="BR81" s="11"/>
      <c r="BS81" s="11"/>
      <c r="BT81" s="11"/>
      <c r="BU81" s="11"/>
      <c r="BV81" s="11"/>
      <c r="BW81" s="11"/>
      <c r="BX81" s="11"/>
      <c r="BY81" s="11"/>
      <c r="BZ81" s="11"/>
      <c r="CA81" s="11">
        <f>SUM(BO81:BZ81)</f>
        <v>0</v>
      </c>
      <c r="CB81" s="11"/>
      <c r="CC81" s="11"/>
      <c r="CD81" s="11"/>
      <c r="CE81" s="11"/>
      <c r="CF81" s="11"/>
      <c r="CG81" s="11"/>
      <c r="CH81" s="11"/>
      <c r="CI81" s="11"/>
      <c r="CJ81" s="11"/>
      <c r="CK81" s="11"/>
      <c r="CL81" s="11"/>
      <c r="CM81" s="11"/>
      <c r="CN81" s="11"/>
      <c r="CO81" s="11"/>
      <c r="CP81" s="11"/>
      <c r="CQ81" s="11"/>
      <c r="CR81" s="11"/>
      <c r="CS81" s="11"/>
      <c r="CT81" s="11"/>
      <c r="CU81" s="11"/>
      <c r="CV81" s="11"/>
      <c r="CW81" s="11"/>
      <c r="CX81" s="11"/>
      <c r="CY81" s="11"/>
      <c r="CZ81" s="11"/>
      <c r="DA81" s="11">
        <f>SUM(CO81:CZ81)</f>
        <v>0</v>
      </c>
      <c r="DB81" s="11"/>
      <c r="DC81" s="11"/>
      <c r="DD81" s="11"/>
      <c r="DE81" s="11"/>
      <c r="DF81" s="11"/>
      <c r="DG81" s="11"/>
      <c r="DH81" s="11"/>
      <c r="DI81" s="11"/>
      <c r="DJ81" s="11"/>
      <c r="DK81" s="11"/>
      <c r="DL81" s="11"/>
      <c r="DM81" s="11"/>
      <c r="DN81" s="11"/>
      <c r="DO81" s="11"/>
      <c r="DP81" s="11"/>
      <c r="DQ81" s="11"/>
      <c r="DR81" s="11"/>
      <c r="DS81" s="11"/>
      <c r="DT81" s="11"/>
      <c r="DU81" s="11"/>
      <c r="DV81" s="11">
        <f>SUM(DJ81:DU81)</f>
        <v>0</v>
      </c>
    </row>
    <row r="82" spans="1:126" s="1" customFormat="1" x14ac:dyDescent="0.2">
      <c r="A82" s="6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9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9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9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9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9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9"/>
      <c r="CB82" s="9"/>
      <c r="CC82" s="9"/>
      <c r="CD82" s="9"/>
      <c r="CE82" s="9"/>
      <c r="CF82" s="9"/>
      <c r="CG82" s="9"/>
      <c r="CH82" s="9"/>
      <c r="CI82" s="9"/>
      <c r="CJ82" s="9"/>
      <c r="CK82" s="9"/>
      <c r="CL82" s="9"/>
      <c r="CM82" s="9"/>
      <c r="CN82" s="9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9"/>
      <c r="DB82" s="9"/>
      <c r="DC82" s="9"/>
      <c r="DD82" s="9"/>
      <c r="DE82" s="9"/>
      <c r="DF82" s="9"/>
      <c r="DG82" s="9"/>
      <c r="DH82" s="9"/>
      <c r="DI82" s="9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9"/>
    </row>
    <row r="83" spans="1:126" s="1" customFormat="1" ht="10.5" x14ac:dyDescent="0.25">
      <c r="A83" s="15" t="s">
        <v>9</v>
      </c>
      <c r="B83" s="3">
        <f t="shared" ref="B83:N83" si="310">SUM(B79,B81)</f>
        <v>3.1247400000000001</v>
      </c>
      <c r="C83" s="3">
        <f t="shared" si="310"/>
        <v>3.3364549999999999</v>
      </c>
      <c r="D83" s="3">
        <f t="shared" si="310"/>
        <v>3.9560050000000002</v>
      </c>
      <c r="E83" s="3">
        <f t="shared" si="310"/>
        <v>3.6967699999999999</v>
      </c>
      <c r="F83" s="3">
        <f t="shared" si="310"/>
        <v>3.4636850000000003</v>
      </c>
      <c r="G83" s="3">
        <f t="shared" si="310"/>
        <v>4.2516749999999996</v>
      </c>
      <c r="H83" s="3">
        <f t="shared" si="310"/>
        <v>4.6360231000000001</v>
      </c>
      <c r="I83" s="3">
        <f t="shared" si="310"/>
        <v>4.8038159999999994</v>
      </c>
      <c r="J83" s="3">
        <f t="shared" si="310"/>
        <v>5.1169880000000001</v>
      </c>
      <c r="K83" s="3">
        <f t="shared" si="310"/>
        <v>6.0250400000000006</v>
      </c>
      <c r="L83" s="3">
        <f t="shared" si="310"/>
        <v>5.518961</v>
      </c>
      <c r="M83" s="3">
        <f t="shared" si="310"/>
        <v>5.6601660000000003</v>
      </c>
      <c r="N83" s="3">
        <f t="shared" si="310"/>
        <v>53.590324100000004</v>
      </c>
      <c r="O83" s="3">
        <f t="shared" ref="O83:AA83" si="311">SUM(O79,O81)</f>
        <v>4.897869</v>
      </c>
      <c r="P83" s="3">
        <f t="shared" si="311"/>
        <v>5.4870829999999993</v>
      </c>
      <c r="Q83" s="3">
        <f t="shared" si="311"/>
        <v>6.3827129999999999</v>
      </c>
      <c r="R83" s="3">
        <f t="shared" si="311"/>
        <v>5.329002</v>
      </c>
      <c r="S83" s="3">
        <f t="shared" si="311"/>
        <v>5.7385359999999999</v>
      </c>
      <c r="T83" s="3">
        <f t="shared" si="311"/>
        <v>4.8590809999999998</v>
      </c>
      <c r="U83" s="3">
        <f t="shared" si="311"/>
        <v>3.9822739999999999</v>
      </c>
      <c r="V83" s="3">
        <f t="shared" si="311"/>
        <v>5.0189769999999996</v>
      </c>
      <c r="W83" s="3">
        <f t="shared" si="311"/>
        <v>2.4280649999999997</v>
      </c>
      <c r="X83" s="3">
        <f t="shared" si="311"/>
        <v>2.4556079999999998</v>
      </c>
      <c r="Y83" s="3">
        <f t="shared" si="311"/>
        <v>2.274956</v>
      </c>
      <c r="Z83" s="3">
        <f t="shared" si="311"/>
        <v>2.3677630000000001</v>
      </c>
      <c r="AA83" s="3">
        <f t="shared" si="311"/>
        <v>51.221926999999994</v>
      </c>
      <c r="AB83" s="3">
        <f t="shared" ref="AB83:AN83" si="312">SUM(AB79,AB81)</f>
        <v>2.3559770000000002</v>
      </c>
      <c r="AC83" s="3">
        <f t="shared" si="312"/>
        <v>2.7622390000000001</v>
      </c>
      <c r="AD83" s="3">
        <f t="shared" si="312"/>
        <v>3.1029470000000003</v>
      </c>
      <c r="AE83" s="3">
        <f t="shared" si="312"/>
        <v>2.7957780000000003</v>
      </c>
      <c r="AF83" s="3">
        <f t="shared" si="312"/>
        <v>2.6260780000000001</v>
      </c>
      <c r="AG83" s="3">
        <f t="shared" si="312"/>
        <v>2.7871350000000001</v>
      </c>
      <c r="AH83" s="3">
        <f t="shared" si="312"/>
        <v>2.7656350000000001</v>
      </c>
      <c r="AI83" s="3">
        <f t="shared" si="312"/>
        <v>2.6440039999999998</v>
      </c>
      <c r="AJ83" s="3">
        <f t="shared" si="312"/>
        <v>2.5275569999999998</v>
      </c>
      <c r="AK83" s="3">
        <f t="shared" si="312"/>
        <v>2.6157240000000002</v>
      </c>
      <c r="AL83" s="3">
        <f t="shared" si="312"/>
        <v>2.6133800000000003</v>
      </c>
      <c r="AM83" s="3">
        <f t="shared" si="312"/>
        <v>2.4974290000000003</v>
      </c>
      <c r="AN83" s="3">
        <f t="shared" si="312"/>
        <v>32.093883000000005</v>
      </c>
      <c r="AO83" s="3">
        <f t="shared" ref="AO83:BA83" si="313">SUM(AO79,AO81)</f>
        <v>2.8050030000000001</v>
      </c>
      <c r="AP83" s="3">
        <f t="shared" si="313"/>
        <v>3.1276650000000004</v>
      </c>
      <c r="AQ83" s="3">
        <f t="shared" si="313"/>
        <v>3.3083640000000001</v>
      </c>
      <c r="AR83" s="3">
        <f t="shared" si="313"/>
        <v>3.0949939999999998</v>
      </c>
      <c r="AS83" s="3">
        <f t="shared" si="313"/>
        <v>3.0139079999999998</v>
      </c>
      <c r="AT83" s="3">
        <f t="shared" si="313"/>
        <v>2.9118529999999998</v>
      </c>
      <c r="AU83" s="3">
        <f t="shared" si="313"/>
        <v>-3.8541320000000212E-2</v>
      </c>
      <c r="AV83" s="3">
        <f t="shared" si="313"/>
        <v>2.8215689999999998</v>
      </c>
      <c r="AW83" s="3">
        <f t="shared" si="313"/>
        <v>3.6695896299999999</v>
      </c>
      <c r="AX83" s="3">
        <f t="shared" si="313"/>
        <v>3.1224082000000002</v>
      </c>
      <c r="AY83" s="3">
        <f t="shared" si="313"/>
        <v>3.1229800000000001</v>
      </c>
      <c r="AZ83" s="3">
        <f t="shared" si="313"/>
        <v>2.6484990000000002</v>
      </c>
      <c r="BA83" s="3">
        <f t="shared" si="313"/>
        <v>33.608291510000001</v>
      </c>
      <c r="BB83" s="3">
        <f t="shared" ref="BB83:BN83" si="314">SUM(BB79,BB81)</f>
        <v>0.90530999999999995</v>
      </c>
      <c r="BC83" s="3">
        <f t="shared" si="314"/>
        <v>0.83776800000000007</v>
      </c>
      <c r="BD83" s="3">
        <f t="shared" si="314"/>
        <v>1.7773677999999999</v>
      </c>
      <c r="BE83" s="3">
        <f t="shared" si="314"/>
        <v>1.3172491899999998</v>
      </c>
      <c r="BF83" s="3">
        <f t="shared" si="314"/>
        <v>2.06094146</v>
      </c>
      <c r="BG83" s="3">
        <f t="shared" si="314"/>
        <v>1.8900307700000001</v>
      </c>
      <c r="BH83" s="3">
        <f t="shared" si="314"/>
        <v>2.0977570000000001</v>
      </c>
      <c r="BI83" s="3">
        <f t="shared" si="314"/>
        <v>1.53922962</v>
      </c>
      <c r="BJ83" s="3">
        <f t="shared" si="314"/>
        <v>2.7769163500000005</v>
      </c>
      <c r="BK83" s="3">
        <f t="shared" si="314"/>
        <v>3.0091399999999999</v>
      </c>
      <c r="BL83" s="3">
        <f t="shared" si="314"/>
        <v>2.5345310000000003</v>
      </c>
      <c r="BM83" s="3">
        <f t="shared" si="314"/>
        <v>2.0215230000000002</v>
      </c>
      <c r="BN83" s="3">
        <f t="shared" si="314"/>
        <v>22.767764190000001</v>
      </c>
      <c r="BO83" s="3">
        <f t="shared" ref="BO83:CA83" si="315">SUM(BO79,BO81)</f>
        <v>1.8706010000000002</v>
      </c>
      <c r="BP83" s="3">
        <f t="shared" si="315"/>
        <v>1.6758630000000001</v>
      </c>
      <c r="BQ83" s="3">
        <f t="shared" si="315"/>
        <v>1.9434579999999999</v>
      </c>
      <c r="BR83" s="3">
        <f t="shared" si="315"/>
        <v>2.0589010000000001</v>
      </c>
      <c r="BS83" s="3">
        <f t="shared" si="315"/>
        <v>2.4703059999999999</v>
      </c>
      <c r="BT83" s="3">
        <f t="shared" si="315"/>
        <v>2.2813460000000001</v>
      </c>
      <c r="BU83" s="3">
        <f t="shared" si="315"/>
        <v>2.662585</v>
      </c>
      <c r="BV83" s="3">
        <f t="shared" si="315"/>
        <v>2.478011</v>
      </c>
      <c r="BW83" s="3">
        <f t="shared" si="315"/>
        <v>2.9153929999999999</v>
      </c>
      <c r="BX83" s="3">
        <f t="shared" si="315"/>
        <v>2.315188</v>
      </c>
      <c r="BY83" s="3">
        <f t="shared" si="315"/>
        <v>2.2415370000000001</v>
      </c>
      <c r="BZ83" s="3">
        <f t="shared" si="315"/>
        <v>2.0886050000000003</v>
      </c>
      <c r="CA83" s="3">
        <f t="shared" si="315"/>
        <v>27.001793999999997</v>
      </c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>
        <f t="shared" ref="CO83:DA83" si="316">SUM(CO79,CO81)</f>
        <v>5.225676</v>
      </c>
      <c r="CP83" s="3">
        <f t="shared" si="316"/>
        <v>5.8099270000000001</v>
      </c>
      <c r="CQ83" s="3">
        <f t="shared" si="316"/>
        <v>6.6339292400000005</v>
      </c>
      <c r="CR83" s="3">
        <f t="shared" si="316"/>
        <v>6.8391890000000002</v>
      </c>
      <c r="CS83" s="3">
        <f t="shared" si="316"/>
        <v>6.6848239999999999</v>
      </c>
      <c r="CT83" s="3">
        <f t="shared" si="316"/>
        <v>7.1323799999999995</v>
      </c>
      <c r="CU83" s="3">
        <f t="shared" si="316"/>
        <v>2.662585</v>
      </c>
      <c r="CV83" s="3">
        <f t="shared" si="316"/>
        <v>2.478011</v>
      </c>
      <c r="CW83" s="3">
        <f t="shared" si="316"/>
        <v>2.9153929999999999</v>
      </c>
      <c r="CX83" s="3">
        <f t="shared" si="316"/>
        <v>2.315188</v>
      </c>
      <c r="CY83" s="3">
        <f t="shared" si="316"/>
        <v>2.2415370000000001</v>
      </c>
      <c r="CZ83" s="3">
        <f t="shared" si="316"/>
        <v>2.0886050000000003</v>
      </c>
      <c r="DA83" s="3">
        <f t="shared" si="316"/>
        <v>53.027244240000009</v>
      </c>
      <c r="DB83" s="3"/>
      <c r="DC83" s="3"/>
      <c r="DD83" s="3"/>
      <c r="DE83" s="3"/>
      <c r="DF83" s="3"/>
      <c r="DG83" s="3"/>
      <c r="DH83" s="3"/>
      <c r="DI83" s="3"/>
      <c r="DJ83" s="3">
        <f t="shared" ref="DJ83:DV83" si="317">SUM(DK79,DJ81)</f>
        <v>5.8099270000000001</v>
      </c>
      <c r="DK83" s="3">
        <f t="shared" si="317"/>
        <v>6.6339292400000005</v>
      </c>
      <c r="DL83" s="3">
        <f t="shared" si="317"/>
        <v>6.8391890000000002</v>
      </c>
      <c r="DM83" s="3">
        <f t="shared" si="317"/>
        <v>6.6848239999999999</v>
      </c>
      <c r="DN83" s="3">
        <f t="shared" si="317"/>
        <v>7.1323799999999995</v>
      </c>
      <c r="DO83" s="3">
        <f t="shared" si="317"/>
        <v>2.662585</v>
      </c>
      <c r="DP83" s="3">
        <f t="shared" si="317"/>
        <v>2.478011</v>
      </c>
      <c r="DQ83" s="3">
        <f t="shared" si="317"/>
        <v>2.9153929999999999</v>
      </c>
      <c r="DR83" s="3">
        <f t="shared" si="317"/>
        <v>2.315188</v>
      </c>
      <c r="DS83" s="3">
        <f t="shared" si="317"/>
        <v>2.2415370000000001</v>
      </c>
      <c r="DT83" s="3">
        <f t="shared" si="317"/>
        <v>2.0886050000000003</v>
      </c>
      <c r="DU83" s="3">
        <f t="shared" si="317"/>
        <v>53.027244240000009</v>
      </c>
      <c r="DV83" s="3">
        <f t="shared" si="317"/>
        <v>0</v>
      </c>
    </row>
    <row r="84" spans="1:126" s="1" customFormat="1" x14ac:dyDescent="0.2">
      <c r="A84" s="5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9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9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9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9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9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9"/>
      <c r="CB84" s="9"/>
      <c r="CC84" s="9"/>
      <c r="CD84" s="9"/>
      <c r="CE84" s="9"/>
      <c r="CF84" s="9"/>
      <c r="CG84" s="9"/>
      <c r="CH84" s="9"/>
      <c r="CI84" s="9"/>
      <c r="CJ84" s="9"/>
      <c r="CK84" s="9"/>
      <c r="CL84" s="9"/>
      <c r="CM84" s="9"/>
      <c r="CN84" s="9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9"/>
      <c r="DB84" s="9"/>
      <c r="DC84" s="9"/>
      <c r="DD84" s="9"/>
      <c r="DE84" s="9"/>
      <c r="DF84" s="9"/>
      <c r="DG84" s="9"/>
      <c r="DH84" s="9"/>
      <c r="DI84" s="9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9"/>
    </row>
    <row r="85" spans="1:126" s="1" customFormat="1" ht="10.5" x14ac:dyDescent="0.25">
      <c r="A85" s="8" t="s">
        <v>8</v>
      </c>
      <c r="B85" s="7">
        <f t="shared" ref="B85:AG85" si="318">SUM(B16,B37,B57,B79)</f>
        <v>119.73642593839006</v>
      </c>
      <c r="C85" s="7">
        <f t="shared" si="318"/>
        <v>110.54415979134518</v>
      </c>
      <c r="D85" s="7">
        <f t="shared" si="318"/>
        <v>102.86247165862079</v>
      </c>
      <c r="E85" s="7">
        <f t="shared" si="318"/>
        <v>105.26710491588643</v>
      </c>
      <c r="F85" s="7">
        <f t="shared" si="318"/>
        <v>102.62711348813676</v>
      </c>
      <c r="G85" s="7">
        <f t="shared" si="318"/>
        <v>94.262529780415321</v>
      </c>
      <c r="H85" s="7">
        <f t="shared" si="318"/>
        <v>115.24513231011015</v>
      </c>
      <c r="I85" s="7">
        <f t="shared" si="318"/>
        <v>92.644237488726461</v>
      </c>
      <c r="J85" s="7">
        <f t="shared" si="318"/>
        <v>91.745151137213441</v>
      </c>
      <c r="K85" s="7">
        <f t="shared" si="318"/>
        <v>95.041493227171244</v>
      </c>
      <c r="L85" s="7">
        <f t="shared" si="318"/>
        <v>101.02452517209429</v>
      </c>
      <c r="M85" s="7">
        <f t="shared" si="318"/>
        <v>114.85797629476465</v>
      </c>
      <c r="N85" s="7">
        <f t="shared" si="318"/>
        <v>1245.858321202875</v>
      </c>
      <c r="O85" s="7">
        <f t="shared" si="318"/>
        <v>121.46531282633197</v>
      </c>
      <c r="P85" s="7">
        <f t="shared" si="318"/>
        <v>128.47746634147595</v>
      </c>
      <c r="Q85" s="7">
        <f t="shared" si="318"/>
        <v>101.92131307647531</v>
      </c>
      <c r="R85" s="7">
        <f t="shared" si="318"/>
        <v>105.44884730449857</v>
      </c>
      <c r="S85" s="7">
        <f t="shared" si="318"/>
        <v>104.14043872829308</v>
      </c>
      <c r="T85" s="7">
        <f t="shared" si="318"/>
        <v>100.03436896328741</v>
      </c>
      <c r="U85" s="7">
        <f t="shared" si="318"/>
        <v>108.41974856529336</v>
      </c>
      <c r="V85" s="7">
        <f t="shared" si="318"/>
        <v>97.140426291701061</v>
      </c>
      <c r="W85" s="7">
        <f t="shared" si="318"/>
        <v>85.92989623300376</v>
      </c>
      <c r="X85" s="7">
        <f t="shared" si="318"/>
        <v>87.690956329297009</v>
      </c>
      <c r="Y85" s="7">
        <f t="shared" si="318"/>
        <v>92.471250452727574</v>
      </c>
      <c r="Z85" s="7">
        <f t="shared" si="318"/>
        <v>109.8920504983713</v>
      </c>
      <c r="AA85" s="7">
        <f t="shared" si="318"/>
        <v>1243.0320756107562</v>
      </c>
      <c r="AB85" s="7">
        <f t="shared" si="318"/>
        <v>123.380212</v>
      </c>
      <c r="AC85" s="7">
        <f t="shared" si="318"/>
        <v>129.37860209999999</v>
      </c>
      <c r="AD85" s="7">
        <f t="shared" si="318"/>
        <v>113.48110759999999</v>
      </c>
      <c r="AE85" s="7">
        <f t="shared" si="318"/>
        <v>111.28474620000001</v>
      </c>
      <c r="AF85" s="7">
        <f t="shared" si="318"/>
        <v>106.86033290049338</v>
      </c>
      <c r="AG85" s="7">
        <f t="shared" si="318"/>
        <v>110.92844379999998</v>
      </c>
      <c r="AH85" s="7">
        <f t="shared" ref="AH85:BM85" si="319">SUM(AH16,AH37,AH57,AH79)</f>
        <v>128.3844521</v>
      </c>
      <c r="AI85" s="7">
        <f t="shared" si="319"/>
        <v>107.21982439999999</v>
      </c>
      <c r="AJ85" s="7">
        <f t="shared" si="319"/>
        <v>98.097176989054503</v>
      </c>
      <c r="AK85" s="7">
        <f t="shared" si="319"/>
        <v>99.087647369793885</v>
      </c>
      <c r="AL85" s="7">
        <f t="shared" si="319"/>
        <v>109.74995169808463</v>
      </c>
      <c r="AM85" s="7">
        <f t="shared" si="319"/>
        <v>129.71072926847361</v>
      </c>
      <c r="AN85" s="7">
        <f t="shared" si="319"/>
        <v>1367.5632264258998</v>
      </c>
      <c r="AO85" s="7">
        <f t="shared" si="319"/>
        <v>141.36716200000001</v>
      </c>
      <c r="AP85" s="7">
        <f t="shared" si="319"/>
        <v>158.70225515066676</v>
      </c>
      <c r="AQ85" s="7">
        <f t="shared" si="319"/>
        <v>135.76389500000002</v>
      </c>
      <c r="AR85" s="7">
        <f t="shared" si="319"/>
        <v>122.53688355832499</v>
      </c>
      <c r="AS85" s="7">
        <f t="shared" si="319"/>
        <v>121.30013175000002</v>
      </c>
      <c r="AT85" s="7">
        <f t="shared" si="319"/>
        <v>117.25311412230533</v>
      </c>
      <c r="AU85" s="7">
        <f t="shared" si="319"/>
        <v>108.37888892999999</v>
      </c>
      <c r="AV85" s="7">
        <f t="shared" si="319"/>
        <v>111.94649200771576</v>
      </c>
      <c r="AW85" s="7">
        <f t="shared" si="319"/>
        <v>107.70442071130634</v>
      </c>
      <c r="AX85" s="7">
        <f t="shared" si="319"/>
        <v>105.70869981999999</v>
      </c>
      <c r="AY85" s="7">
        <f t="shared" si="319"/>
        <v>106.82772443499999</v>
      </c>
      <c r="AZ85" s="7">
        <f t="shared" si="319"/>
        <v>112.40573983001416</v>
      </c>
      <c r="BA85" s="7">
        <f t="shared" si="319"/>
        <v>1449.8954073153332</v>
      </c>
      <c r="BB85" s="7">
        <f t="shared" si="319"/>
        <v>116.53869796924005</v>
      </c>
      <c r="BC85" s="7">
        <f t="shared" si="319"/>
        <v>129.58909960883872</v>
      </c>
      <c r="BD85" s="7">
        <f t="shared" si="319"/>
        <v>105.64316093739998</v>
      </c>
      <c r="BE85" s="7">
        <f t="shared" si="319"/>
        <v>110.73727711816001</v>
      </c>
      <c r="BF85" s="7">
        <f t="shared" si="319"/>
        <v>103.32348723816</v>
      </c>
      <c r="BG85" s="7">
        <f t="shared" si="319"/>
        <v>107.14181451999998</v>
      </c>
      <c r="BH85" s="7">
        <f t="shared" si="319"/>
        <v>107.51700667</v>
      </c>
      <c r="BI85" s="7">
        <f t="shared" si="319"/>
        <v>101.13116961999998</v>
      </c>
      <c r="BJ85" s="7">
        <f t="shared" si="319"/>
        <v>101.38617295</v>
      </c>
      <c r="BK85" s="7">
        <f t="shared" si="319"/>
        <v>101.43752325413753</v>
      </c>
      <c r="BL85" s="7">
        <f t="shared" si="319"/>
        <v>102.26200099728554</v>
      </c>
      <c r="BM85" s="7">
        <f t="shared" si="319"/>
        <v>132.62292699999998</v>
      </c>
      <c r="BN85" s="7">
        <f t="shared" ref="BN85:CA85" si="320">SUM(BN16,BN37,BN57,BN79)</f>
        <v>1319.330337883222</v>
      </c>
      <c r="BO85" s="7">
        <f t="shared" si="320"/>
        <v>137.40776491128051</v>
      </c>
      <c r="BP85" s="7">
        <f t="shared" si="320"/>
        <v>127.23381550000001</v>
      </c>
      <c r="BQ85" s="7">
        <f t="shared" si="320"/>
        <v>117.99742066460529</v>
      </c>
      <c r="BR85" s="7">
        <f t="shared" si="320"/>
        <v>120.63449774999999</v>
      </c>
      <c r="BS85" s="7">
        <f t="shared" si="320"/>
        <v>124.6812136832</v>
      </c>
      <c r="BT85" s="7">
        <f t="shared" si="320"/>
        <v>116.92624301015334</v>
      </c>
      <c r="BU85" s="7">
        <f t="shared" si="320"/>
        <v>126.42527223170322</v>
      </c>
      <c r="BV85" s="7">
        <f t="shared" si="320"/>
        <v>113.20428268187996</v>
      </c>
      <c r="BW85" s="7">
        <f t="shared" si="320"/>
        <v>115.86776154559995</v>
      </c>
      <c r="BX85" s="7">
        <f t="shared" si="320"/>
        <v>111.63763220029671</v>
      </c>
      <c r="BY85" s="7">
        <f t="shared" si="320"/>
        <v>114.87071139765668</v>
      </c>
      <c r="BZ85" s="7">
        <f t="shared" si="320"/>
        <v>145.52449262664692</v>
      </c>
      <c r="CA85" s="7">
        <f t="shared" si="320"/>
        <v>1472.4111082030224</v>
      </c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>
        <f t="shared" ref="CO85:DA85" si="321">SUM(CO16,CO37,CO57,CO79)</f>
        <v>171.286762562853</v>
      </c>
      <c r="CP85" s="7">
        <f t="shared" si="321"/>
        <v>171.33665873646569</v>
      </c>
      <c r="CQ85" s="7">
        <f t="shared" si="321"/>
        <v>158.24813673139641</v>
      </c>
      <c r="CR85" s="7">
        <f t="shared" si="321"/>
        <v>134.44864500676894</v>
      </c>
      <c r="CS85" s="7">
        <f t="shared" si="321"/>
        <v>141.59686159677995</v>
      </c>
      <c r="CT85" s="7">
        <f t="shared" si="321"/>
        <v>142.22865976420053</v>
      </c>
      <c r="CU85" s="7">
        <f t="shared" si="321"/>
        <v>139.48500114318517</v>
      </c>
      <c r="CV85" s="7">
        <f t="shared" si="321"/>
        <v>125.42704872774706</v>
      </c>
      <c r="CW85" s="7">
        <f t="shared" si="321"/>
        <v>128.0335395718871</v>
      </c>
      <c r="CX85" s="7">
        <f t="shared" si="321"/>
        <v>123.23255530585345</v>
      </c>
      <c r="CY85" s="7">
        <f t="shared" si="321"/>
        <v>126.87541628122585</v>
      </c>
      <c r="CZ85" s="7">
        <f t="shared" si="321"/>
        <v>160.37009624288237</v>
      </c>
      <c r="DA85" s="7">
        <f t="shared" si="321"/>
        <v>1722.5693816712455</v>
      </c>
      <c r="DB85" s="7"/>
      <c r="DC85" s="7"/>
      <c r="DD85" s="7"/>
      <c r="DE85" s="7"/>
      <c r="DF85" s="7"/>
      <c r="DG85" s="7"/>
      <c r="DH85" s="7"/>
      <c r="DI85" s="7"/>
      <c r="DJ85" s="7">
        <f t="shared" ref="DJ85:DV85" si="322">SUM(DK16,DK37,DK57,DK79)</f>
        <v>183.93735073410289</v>
      </c>
      <c r="DK85" s="7">
        <f t="shared" si="322"/>
        <v>169.99557985961928</v>
      </c>
      <c r="DL85" s="7">
        <f t="shared" si="322"/>
        <v>144.46424457837441</v>
      </c>
      <c r="DM85" s="7">
        <f t="shared" si="322"/>
        <v>152.11780234913985</v>
      </c>
      <c r="DN85" s="7">
        <f t="shared" si="322"/>
        <v>152.76935539926998</v>
      </c>
      <c r="DO85" s="7">
        <f t="shared" si="322"/>
        <v>150.1290559104018</v>
      </c>
      <c r="DP85" s="7">
        <f t="shared" si="322"/>
        <v>135.38995506312344</v>
      </c>
      <c r="DQ85" s="7">
        <f t="shared" si="322"/>
        <v>138.05737921959249</v>
      </c>
      <c r="DR85" s="7">
        <f t="shared" si="322"/>
        <v>132.84277559388931</v>
      </c>
      <c r="DS85" s="7">
        <f t="shared" si="322"/>
        <v>136.86961148083944</v>
      </c>
      <c r="DT85" s="7">
        <f t="shared" si="322"/>
        <v>172.51335865292333</v>
      </c>
      <c r="DU85" s="7">
        <f t="shared" si="322"/>
        <v>1853.0001682320883</v>
      </c>
      <c r="DV85" s="7">
        <f t="shared" si="322"/>
        <v>0</v>
      </c>
    </row>
    <row r="86" spans="1:126" s="1" customFormat="1" x14ac:dyDescent="0.25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</row>
    <row r="87" spans="1:126" s="1" customFormat="1" ht="10.5" x14ac:dyDescent="0.25">
      <c r="A87" s="16" t="s">
        <v>7</v>
      </c>
      <c r="B87" s="11">
        <f t="shared" ref="B87:AG87" si="323">SUM(B18,B39,B59,B81)</f>
        <v>0</v>
      </c>
      <c r="C87" s="11">
        <f t="shared" si="323"/>
        <v>0</v>
      </c>
      <c r="D87" s="11">
        <f t="shared" si="323"/>
        <v>0</v>
      </c>
      <c r="E87" s="11">
        <f t="shared" si="323"/>
        <v>0</v>
      </c>
      <c r="F87" s="11">
        <f t="shared" si="323"/>
        <v>0</v>
      </c>
      <c r="G87" s="11">
        <f t="shared" si="323"/>
        <v>0</v>
      </c>
      <c r="H87" s="11">
        <f t="shared" si="323"/>
        <v>0</v>
      </c>
      <c r="I87" s="11">
        <f t="shared" si="323"/>
        <v>0</v>
      </c>
      <c r="J87" s="11">
        <f t="shared" si="323"/>
        <v>0</v>
      </c>
      <c r="K87" s="11">
        <f t="shared" si="323"/>
        <v>0</v>
      </c>
      <c r="L87" s="11">
        <f t="shared" si="323"/>
        <v>0</v>
      </c>
      <c r="M87" s="11">
        <f t="shared" si="323"/>
        <v>0</v>
      </c>
      <c r="N87" s="11">
        <f t="shared" si="323"/>
        <v>0</v>
      </c>
      <c r="O87" s="11">
        <f t="shared" si="323"/>
        <v>0</v>
      </c>
      <c r="P87" s="11">
        <f t="shared" si="323"/>
        <v>0</v>
      </c>
      <c r="Q87" s="11">
        <f t="shared" si="323"/>
        <v>0</v>
      </c>
      <c r="R87" s="11">
        <f t="shared" si="323"/>
        <v>0</v>
      </c>
      <c r="S87" s="11">
        <f t="shared" si="323"/>
        <v>0</v>
      </c>
      <c r="T87" s="11">
        <f t="shared" si="323"/>
        <v>0</v>
      </c>
      <c r="U87" s="11">
        <f t="shared" si="323"/>
        <v>0</v>
      </c>
      <c r="V87" s="11">
        <f t="shared" si="323"/>
        <v>0</v>
      </c>
      <c r="W87" s="11">
        <f t="shared" si="323"/>
        <v>0</v>
      </c>
      <c r="X87" s="11">
        <f t="shared" si="323"/>
        <v>0</v>
      </c>
      <c r="Y87" s="11">
        <f t="shared" si="323"/>
        <v>0</v>
      </c>
      <c r="Z87" s="11">
        <f t="shared" si="323"/>
        <v>0</v>
      </c>
      <c r="AA87" s="11">
        <f t="shared" si="323"/>
        <v>0</v>
      </c>
      <c r="AB87" s="11">
        <f t="shared" si="323"/>
        <v>0</v>
      </c>
      <c r="AC87" s="11">
        <f t="shared" si="323"/>
        <v>0</v>
      </c>
      <c r="AD87" s="11">
        <f t="shared" si="323"/>
        <v>0</v>
      </c>
      <c r="AE87" s="11">
        <f t="shared" si="323"/>
        <v>0</v>
      </c>
      <c r="AF87" s="11">
        <f t="shared" si="323"/>
        <v>0</v>
      </c>
      <c r="AG87" s="11">
        <f t="shared" si="323"/>
        <v>0</v>
      </c>
      <c r="AH87" s="11">
        <f t="shared" ref="AH87:BM87" si="324">SUM(AH18,AH39,AH59,AH81)</f>
        <v>0</v>
      </c>
      <c r="AI87" s="11">
        <f t="shared" si="324"/>
        <v>0</v>
      </c>
      <c r="AJ87" s="11">
        <f t="shared" si="324"/>
        <v>0</v>
      </c>
      <c r="AK87" s="11">
        <f t="shared" si="324"/>
        <v>0</v>
      </c>
      <c r="AL87" s="11">
        <f t="shared" si="324"/>
        <v>0</v>
      </c>
      <c r="AM87" s="11">
        <f t="shared" si="324"/>
        <v>0</v>
      </c>
      <c r="AN87" s="11">
        <f t="shared" si="324"/>
        <v>0</v>
      </c>
      <c r="AO87" s="11">
        <f t="shared" si="324"/>
        <v>0</v>
      </c>
      <c r="AP87" s="11">
        <f t="shared" si="324"/>
        <v>0</v>
      </c>
      <c r="AQ87" s="11">
        <f t="shared" si="324"/>
        <v>0</v>
      </c>
      <c r="AR87" s="11">
        <f t="shared" si="324"/>
        <v>0</v>
      </c>
      <c r="AS87" s="11">
        <f t="shared" si="324"/>
        <v>0</v>
      </c>
      <c r="AT87" s="11">
        <f t="shared" si="324"/>
        <v>0</v>
      </c>
      <c r="AU87" s="11">
        <f t="shared" si="324"/>
        <v>0</v>
      </c>
      <c r="AV87" s="11">
        <f t="shared" si="324"/>
        <v>0</v>
      </c>
      <c r="AW87" s="11">
        <f t="shared" si="324"/>
        <v>0</v>
      </c>
      <c r="AX87" s="11">
        <f t="shared" si="324"/>
        <v>0</v>
      </c>
      <c r="AY87" s="11">
        <f t="shared" si="324"/>
        <v>0</v>
      </c>
      <c r="AZ87" s="11">
        <f t="shared" si="324"/>
        <v>0</v>
      </c>
      <c r="BA87" s="11">
        <f t="shared" si="324"/>
        <v>0</v>
      </c>
      <c r="BB87" s="11">
        <f t="shared" si="324"/>
        <v>0</v>
      </c>
      <c r="BC87" s="11">
        <f t="shared" si="324"/>
        <v>0</v>
      </c>
      <c r="BD87" s="11">
        <f t="shared" si="324"/>
        <v>0</v>
      </c>
      <c r="BE87" s="11">
        <f t="shared" si="324"/>
        <v>0</v>
      </c>
      <c r="BF87" s="11">
        <f t="shared" si="324"/>
        <v>0</v>
      </c>
      <c r="BG87" s="11">
        <f t="shared" si="324"/>
        <v>0</v>
      </c>
      <c r="BH87" s="11">
        <f t="shared" si="324"/>
        <v>0</v>
      </c>
      <c r="BI87" s="11">
        <f t="shared" si="324"/>
        <v>0</v>
      </c>
      <c r="BJ87" s="11">
        <f t="shared" si="324"/>
        <v>0</v>
      </c>
      <c r="BK87" s="11">
        <f t="shared" si="324"/>
        <v>0</v>
      </c>
      <c r="BL87" s="11">
        <f t="shared" si="324"/>
        <v>0</v>
      </c>
      <c r="BM87" s="11">
        <f t="shared" si="324"/>
        <v>0</v>
      </c>
      <c r="BN87" s="11">
        <f t="shared" ref="BN87:CA87" si="325">SUM(BN18,BN39,BN59,BN81)</f>
        <v>0</v>
      </c>
      <c r="BO87" s="11">
        <f t="shared" si="325"/>
        <v>0</v>
      </c>
      <c r="BP87" s="11">
        <f t="shared" si="325"/>
        <v>0</v>
      </c>
      <c r="BQ87" s="11">
        <f t="shared" si="325"/>
        <v>0</v>
      </c>
      <c r="BR87" s="11">
        <f t="shared" si="325"/>
        <v>0</v>
      </c>
      <c r="BS87" s="11">
        <f t="shared" si="325"/>
        <v>0</v>
      </c>
      <c r="BT87" s="11">
        <f t="shared" si="325"/>
        <v>0</v>
      </c>
      <c r="BU87" s="11">
        <f t="shared" si="325"/>
        <v>0</v>
      </c>
      <c r="BV87" s="11">
        <f t="shared" si="325"/>
        <v>0</v>
      </c>
      <c r="BW87" s="11">
        <f t="shared" si="325"/>
        <v>0</v>
      </c>
      <c r="BX87" s="11">
        <f t="shared" si="325"/>
        <v>0</v>
      </c>
      <c r="BY87" s="11">
        <f t="shared" si="325"/>
        <v>0</v>
      </c>
      <c r="BZ87" s="11">
        <f t="shared" si="325"/>
        <v>0</v>
      </c>
      <c r="CA87" s="11">
        <f t="shared" si="325"/>
        <v>0</v>
      </c>
      <c r="CB87" s="11"/>
      <c r="CC87" s="11"/>
      <c r="CD87" s="11"/>
      <c r="CE87" s="11"/>
      <c r="CF87" s="11"/>
      <c r="CG87" s="11"/>
      <c r="CH87" s="11"/>
      <c r="CI87" s="11"/>
      <c r="CJ87" s="11"/>
      <c r="CK87" s="11"/>
      <c r="CL87" s="11"/>
      <c r="CM87" s="11"/>
      <c r="CN87" s="11"/>
      <c r="CO87" s="11">
        <f t="shared" ref="CO87:DA87" si="326">SUM(CO18,CO39,CO59,CO81)</f>
        <v>0</v>
      </c>
      <c r="CP87" s="11">
        <f t="shared" si="326"/>
        <v>0</v>
      </c>
      <c r="CQ87" s="11">
        <f t="shared" si="326"/>
        <v>0</v>
      </c>
      <c r="CR87" s="11">
        <f t="shared" si="326"/>
        <v>0</v>
      </c>
      <c r="CS87" s="11">
        <f t="shared" si="326"/>
        <v>0</v>
      </c>
      <c r="CT87" s="11">
        <f t="shared" si="326"/>
        <v>0</v>
      </c>
      <c r="CU87" s="11">
        <f t="shared" si="326"/>
        <v>0</v>
      </c>
      <c r="CV87" s="11">
        <f t="shared" si="326"/>
        <v>0</v>
      </c>
      <c r="CW87" s="11">
        <f t="shared" si="326"/>
        <v>0</v>
      </c>
      <c r="CX87" s="11">
        <f t="shared" si="326"/>
        <v>0</v>
      </c>
      <c r="CY87" s="11">
        <f t="shared" si="326"/>
        <v>0</v>
      </c>
      <c r="CZ87" s="11">
        <f t="shared" si="326"/>
        <v>0</v>
      </c>
      <c r="DA87" s="11">
        <f t="shared" si="326"/>
        <v>0</v>
      </c>
      <c r="DB87" s="11"/>
      <c r="DC87" s="11"/>
      <c r="DD87" s="11"/>
      <c r="DE87" s="11"/>
      <c r="DF87" s="11"/>
      <c r="DG87" s="11"/>
      <c r="DH87" s="11"/>
      <c r="DI87" s="11"/>
      <c r="DJ87" s="11">
        <f t="shared" ref="DJ87:DV87" si="327">SUM(DK18,DK39,DK59,DJ81)</f>
        <v>0</v>
      </c>
      <c r="DK87" s="11">
        <f t="shared" si="327"/>
        <v>0</v>
      </c>
      <c r="DL87" s="11">
        <f t="shared" si="327"/>
        <v>0</v>
      </c>
      <c r="DM87" s="11">
        <f t="shared" si="327"/>
        <v>0</v>
      </c>
      <c r="DN87" s="11">
        <f t="shared" si="327"/>
        <v>0</v>
      </c>
      <c r="DO87" s="11">
        <f t="shared" si="327"/>
        <v>0</v>
      </c>
      <c r="DP87" s="11">
        <f t="shared" si="327"/>
        <v>0</v>
      </c>
      <c r="DQ87" s="11">
        <f t="shared" si="327"/>
        <v>0</v>
      </c>
      <c r="DR87" s="11">
        <f t="shared" si="327"/>
        <v>0</v>
      </c>
      <c r="DS87" s="11">
        <f t="shared" si="327"/>
        <v>0</v>
      </c>
      <c r="DT87" s="11">
        <f t="shared" si="327"/>
        <v>0</v>
      </c>
      <c r="DU87" s="11">
        <f t="shared" si="327"/>
        <v>0</v>
      </c>
      <c r="DV87" s="11">
        <f t="shared" si="327"/>
        <v>0</v>
      </c>
    </row>
    <row r="88" spans="1:126" s="1" customFormat="1" x14ac:dyDescent="0.2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/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6"/>
      <c r="CC88" s="6"/>
      <c r="CD88" s="6"/>
      <c r="CE88" s="6"/>
      <c r="CF88" s="6"/>
      <c r="CG88" s="6"/>
      <c r="CH88" s="6"/>
      <c r="CI88" s="6"/>
      <c r="CJ88" s="6"/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CV88" s="6"/>
      <c r="CW88" s="6"/>
      <c r="CX88" s="6"/>
      <c r="CY88" s="6"/>
      <c r="CZ88" s="6"/>
      <c r="DA88" s="6"/>
      <c r="DB88" s="6"/>
      <c r="DC88" s="6"/>
      <c r="DD88" s="6"/>
      <c r="DE88" s="6"/>
      <c r="DF88" s="6"/>
      <c r="DG88" s="6"/>
      <c r="DH88" s="6"/>
      <c r="DI88" s="6"/>
      <c r="DJ88" s="6"/>
      <c r="DK88" s="6"/>
      <c r="DL88" s="6"/>
      <c r="DM88" s="6"/>
      <c r="DN88" s="6"/>
      <c r="DO88" s="6"/>
      <c r="DP88" s="6"/>
      <c r="DQ88" s="6"/>
      <c r="DR88" s="6"/>
      <c r="DS88" s="6"/>
      <c r="DT88" s="6"/>
      <c r="DU88" s="6"/>
      <c r="DV88" s="6"/>
    </row>
    <row r="89" spans="1:126" s="1" customFormat="1" ht="10.5" x14ac:dyDescent="0.25">
      <c r="A89" s="15" t="s">
        <v>6</v>
      </c>
      <c r="B89" s="3">
        <f t="shared" ref="B89:N89" si="328">SUM(B85,B87)</f>
        <v>119.73642593839006</v>
      </c>
      <c r="C89" s="3">
        <f t="shared" si="328"/>
        <v>110.54415979134518</v>
      </c>
      <c r="D89" s="3">
        <f t="shared" si="328"/>
        <v>102.86247165862079</v>
      </c>
      <c r="E89" s="3">
        <f t="shared" si="328"/>
        <v>105.26710491588643</v>
      </c>
      <c r="F89" s="3">
        <f t="shared" si="328"/>
        <v>102.62711348813676</v>
      </c>
      <c r="G89" s="3">
        <f t="shared" si="328"/>
        <v>94.262529780415321</v>
      </c>
      <c r="H89" s="3">
        <f t="shared" si="328"/>
        <v>115.24513231011015</v>
      </c>
      <c r="I89" s="3">
        <f t="shared" si="328"/>
        <v>92.644237488726461</v>
      </c>
      <c r="J89" s="3">
        <f t="shared" si="328"/>
        <v>91.745151137213441</v>
      </c>
      <c r="K89" s="3">
        <f t="shared" si="328"/>
        <v>95.041493227171244</v>
      </c>
      <c r="L89" s="3">
        <f t="shared" si="328"/>
        <v>101.02452517209429</v>
      </c>
      <c r="M89" s="3">
        <f t="shared" si="328"/>
        <v>114.85797629476465</v>
      </c>
      <c r="N89" s="3">
        <f t="shared" si="328"/>
        <v>1245.858321202875</v>
      </c>
      <c r="O89" s="3">
        <f t="shared" ref="O89:AA89" si="329">SUM(O85,O87)</f>
        <v>121.46531282633197</v>
      </c>
      <c r="P89" s="3">
        <f t="shared" si="329"/>
        <v>128.47746634147595</v>
      </c>
      <c r="Q89" s="3">
        <f t="shared" si="329"/>
        <v>101.92131307647531</v>
      </c>
      <c r="R89" s="3">
        <f t="shared" si="329"/>
        <v>105.44884730449857</v>
      </c>
      <c r="S89" s="3">
        <f t="shared" si="329"/>
        <v>104.14043872829308</v>
      </c>
      <c r="T89" s="3">
        <f t="shared" si="329"/>
        <v>100.03436896328741</v>
      </c>
      <c r="U89" s="3">
        <f t="shared" si="329"/>
        <v>108.41974856529336</v>
      </c>
      <c r="V89" s="3">
        <f t="shared" si="329"/>
        <v>97.140426291701061</v>
      </c>
      <c r="W89" s="3">
        <f t="shared" si="329"/>
        <v>85.92989623300376</v>
      </c>
      <c r="X89" s="3">
        <f t="shared" si="329"/>
        <v>87.690956329297009</v>
      </c>
      <c r="Y89" s="3">
        <f t="shared" si="329"/>
        <v>92.471250452727574</v>
      </c>
      <c r="Z89" s="3">
        <f t="shared" si="329"/>
        <v>109.8920504983713</v>
      </c>
      <c r="AA89" s="3">
        <f t="shared" si="329"/>
        <v>1243.0320756107562</v>
      </c>
      <c r="AB89" s="3">
        <f t="shared" ref="AB89:AN89" si="330">SUM(AB85,AB87)</f>
        <v>123.380212</v>
      </c>
      <c r="AC89" s="3">
        <f t="shared" si="330"/>
        <v>129.37860209999999</v>
      </c>
      <c r="AD89" s="3">
        <f t="shared" si="330"/>
        <v>113.48110759999999</v>
      </c>
      <c r="AE89" s="3">
        <f t="shared" si="330"/>
        <v>111.28474620000001</v>
      </c>
      <c r="AF89" s="3">
        <f t="shared" si="330"/>
        <v>106.86033290049338</v>
      </c>
      <c r="AG89" s="3">
        <f t="shared" si="330"/>
        <v>110.92844379999998</v>
      </c>
      <c r="AH89" s="3">
        <f t="shared" si="330"/>
        <v>128.3844521</v>
      </c>
      <c r="AI89" s="3">
        <f t="shared" si="330"/>
        <v>107.21982439999999</v>
      </c>
      <c r="AJ89" s="3">
        <f t="shared" si="330"/>
        <v>98.097176989054503</v>
      </c>
      <c r="AK89" s="3">
        <f t="shared" si="330"/>
        <v>99.087647369793885</v>
      </c>
      <c r="AL89" s="3">
        <f t="shared" si="330"/>
        <v>109.74995169808463</v>
      </c>
      <c r="AM89" s="3">
        <f t="shared" si="330"/>
        <v>129.71072926847361</v>
      </c>
      <c r="AN89" s="3">
        <f t="shared" si="330"/>
        <v>1367.5632264258998</v>
      </c>
      <c r="AO89" s="3">
        <f t="shared" ref="AO89:BA89" si="331">SUM(AO85,AO87)</f>
        <v>141.36716200000001</v>
      </c>
      <c r="AP89" s="3">
        <f t="shared" si="331"/>
        <v>158.70225515066676</v>
      </c>
      <c r="AQ89" s="3">
        <f t="shared" si="331"/>
        <v>135.76389500000002</v>
      </c>
      <c r="AR89" s="3">
        <f t="shared" si="331"/>
        <v>122.53688355832499</v>
      </c>
      <c r="AS89" s="3">
        <f t="shared" si="331"/>
        <v>121.30013175000002</v>
      </c>
      <c r="AT89" s="3">
        <f t="shared" si="331"/>
        <v>117.25311412230533</v>
      </c>
      <c r="AU89" s="3">
        <f t="shared" si="331"/>
        <v>108.37888892999999</v>
      </c>
      <c r="AV89" s="3">
        <f t="shared" si="331"/>
        <v>111.94649200771576</v>
      </c>
      <c r="AW89" s="3">
        <f t="shared" si="331"/>
        <v>107.70442071130634</v>
      </c>
      <c r="AX89" s="3">
        <f t="shared" si="331"/>
        <v>105.70869981999999</v>
      </c>
      <c r="AY89" s="3">
        <f t="shared" si="331"/>
        <v>106.82772443499999</v>
      </c>
      <c r="AZ89" s="3">
        <f t="shared" si="331"/>
        <v>112.40573983001416</v>
      </c>
      <c r="BA89" s="3">
        <f t="shared" si="331"/>
        <v>1449.8954073153332</v>
      </c>
      <c r="BB89" s="3">
        <f t="shared" ref="BB89:BN89" si="332">SUM(BB85,BB87)</f>
        <v>116.53869796924005</v>
      </c>
      <c r="BC89" s="3">
        <f t="shared" si="332"/>
        <v>129.58909960883872</v>
      </c>
      <c r="BD89" s="3">
        <f t="shared" si="332"/>
        <v>105.64316093739998</v>
      </c>
      <c r="BE89" s="3">
        <f t="shared" si="332"/>
        <v>110.73727711816001</v>
      </c>
      <c r="BF89" s="3">
        <f t="shared" si="332"/>
        <v>103.32348723816</v>
      </c>
      <c r="BG89" s="3">
        <f t="shared" si="332"/>
        <v>107.14181451999998</v>
      </c>
      <c r="BH89" s="3">
        <f t="shared" si="332"/>
        <v>107.51700667</v>
      </c>
      <c r="BI89" s="3">
        <f t="shared" si="332"/>
        <v>101.13116961999998</v>
      </c>
      <c r="BJ89" s="3">
        <f t="shared" si="332"/>
        <v>101.38617295</v>
      </c>
      <c r="BK89" s="3">
        <f t="shared" si="332"/>
        <v>101.43752325413753</v>
      </c>
      <c r="BL89" s="3">
        <f t="shared" si="332"/>
        <v>102.26200099728554</v>
      </c>
      <c r="BM89" s="3">
        <f t="shared" si="332"/>
        <v>132.62292699999998</v>
      </c>
      <c r="BN89" s="3">
        <f t="shared" si="332"/>
        <v>1319.330337883222</v>
      </c>
      <c r="BO89" s="3">
        <f t="shared" ref="BO89:CA89" si="333">SUM(BO85,BO87)</f>
        <v>137.40776491128051</v>
      </c>
      <c r="BP89" s="3">
        <f t="shared" si="333"/>
        <v>127.23381550000001</v>
      </c>
      <c r="BQ89" s="3">
        <f t="shared" si="333"/>
        <v>117.99742066460529</v>
      </c>
      <c r="BR89" s="3">
        <f t="shared" si="333"/>
        <v>120.63449774999999</v>
      </c>
      <c r="BS89" s="3">
        <f t="shared" si="333"/>
        <v>124.6812136832</v>
      </c>
      <c r="BT89" s="3">
        <f t="shared" si="333"/>
        <v>116.92624301015334</v>
      </c>
      <c r="BU89" s="3">
        <f t="shared" si="333"/>
        <v>126.42527223170322</v>
      </c>
      <c r="BV89" s="3">
        <f t="shared" si="333"/>
        <v>113.20428268187996</v>
      </c>
      <c r="BW89" s="3">
        <f t="shared" si="333"/>
        <v>115.86776154559995</v>
      </c>
      <c r="BX89" s="3">
        <f t="shared" si="333"/>
        <v>111.63763220029671</v>
      </c>
      <c r="BY89" s="3">
        <f t="shared" si="333"/>
        <v>114.87071139765668</v>
      </c>
      <c r="BZ89" s="3">
        <f t="shared" si="333"/>
        <v>145.52449262664692</v>
      </c>
      <c r="CA89" s="3">
        <f t="shared" si="333"/>
        <v>1472.4111082030224</v>
      </c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>
        <f t="shared" ref="CO89:DA89" si="334">SUM(CO85,CO87)</f>
        <v>171.286762562853</v>
      </c>
      <c r="CP89" s="3">
        <f t="shared" si="334"/>
        <v>171.33665873646569</v>
      </c>
      <c r="CQ89" s="3">
        <f t="shared" si="334"/>
        <v>158.24813673139641</v>
      </c>
      <c r="CR89" s="3">
        <f t="shared" si="334"/>
        <v>134.44864500676894</v>
      </c>
      <c r="CS89" s="3">
        <f t="shared" si="334"/>
        <v>141.59686159677995</v>
      </c>
      <c r="CT89" s="3">
        <f t="shared" si="334"/>
        <v>142.22865976420053</v>
      </c>
      <c r="CU89" s="3">
        <f t="shared" si="334"/>
        <v>139.48500114318517</v>
      </c>
      <c r="CV89" s="3">
        <f t="shared" si="334"/>
        <v>125.42704872774706</v>
      </c>
      <c r="CW89" s="3">
        <f t="shared" si="334"/>
        <v>128.0335395718871</v>
      </c>
      <c r="CX89" s="3">
        <f t="shared" si="334"/>
        <v>123.23255530585345</v>
      </c>
      <c r="CY89" s="3">
        <f t="shared" si="334"/>
        <v>126.87541628122585</v>
      </c>
      <c r="CZ89" s="3">
        <f t="shared" si="334"/>
        <v>160.37009624288237</v>
      </c>
      <c r="DA89" s="3">
        <f t="shared" si="334"/>
        <v>1722.5693816712455</v>
      </c>
      <c r="DB89" s="3"/>
      <c r="DC89" s="3"/>
      <c r="DD89" s="3"/>
      <c r="DE89" s="3"/>
      <c r="DF89" s="3"/>
      <c r="DG89" s="3"/>
      <c r="DH89" s="3"/>
      <c r="DI89" s="3"/>
      <c r="DJ89" s="3">
        <f t="shared" ref="DJ89:DV89" si="335">SUM(DJ85,DJ87)</f>
        <v>183.93735073410289</v>
      </c>
      <c r="DK89" s="3">
        <f t="shared" si="335"/>
        <v>169.99557985961928</v>
      </c>
      <c r="DL89" s="3">
        <f t="shared" si="335"/>
        <v>144.46424457837441</v>
      </c>
      <c r="DM89" s="3">
        <f t="shared" si="335"/>
        <v>152.11780234913985</v>
      </c>
      <c r="DN89" s="3">
        <f t="shared" si="335"/>
        <v>152.76935539926998</v>
      </c>
      <c r="DO89" s="3">
        <f t="shared" si="335"/>
        <v>150.1290559104018</v>
      </c>
      <c r="DP89" s="3">
        <f t="shared" si="335"/>
        <v>135.38995506312344</v>
      </c>
      <c r="DQ89" s="3">
        <f t="shared" si="335"/>
        <v>138.05737921959249</v>
      </c>
      <c r="DR89" s="3">
        <f t="shared" si="335"/>
        <v>132.84277559388931</v>
      </c>
      <c r="DS89" s="3">
        <f t="shared" si="335"/>
        <v>136.86961148083944</v>
      </c>
      <c r="DT89" s="3">
        <f t="shared" si="335"/>
        <v>172.51335865292333</v>
      </c>
      <c r="DU89" s="3">
        <f t="shared" si="335"/>
        <v>1853.0001682320883</v>
      </c>
      <c r="DV89" s="3">
        <f t="shared" si="335"/>
        <v>0</v>
      </c>
    </row>
    <row r="90" spans="1:126" s="1" customFormat="1" x14ac:dyDescent="0.25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</row>
    <row r="91" spans="1:126" s="1" customFormat="1" ht="10.5" x14ac:dyDescent="0.25">
      <c r="A91" s="15" t="s">
        <v>5</v>
      </c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3">
        <f>SUM(B91:M91)</f>
        <v>0</v>
      </c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3">
        <f>SUM(O91:Z91)</f>
        <v>0</v>
      </c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3">
        <f>SUM(AB91:AM91)</f>
        <v>0</v>
      </c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3">
        <f>SUM(AO91:AZ91)</f>
        <v>0</v>
      </c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3">
        <f>SUM(BB91:BM91)</f>
        <v>0</v>
      </c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3">
        <f>SUM(BO91:BZ91)</f>
        <v>0</v>
      </c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3">
        <f>SUM(CO91:CZ91)</f>
        <v>0</v>
      </c>
      <c r="DB91" s="4"/>
      <c r="DC91" s="4"/>
      <c r="DD91" s="4"/>
      <c r="DE91" s="4"/>
      <c r="DF91" s="4"/>
      <c r="DG91" s="4"/>
      <c r="DH91" s="4"/>
      <c r="DI91" s="3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3">
        <f>SUM(DJ91:DU91)</f>
        <v>0</v>
      </c>
    </row>
    <row r="92" spans="1:126" s="1" customFormat="1" ht="10.5" x14ac:dyDescent="0.25">
      <c r="A92" s="15" t="s">
        <v>4</v>
      </c>
      <c r="B92" s="3">
        <f>B91-B89</f>
        <v>-119.73642593839006</v>
      </c>
      <c r="C92" s="3">
        <f t="shared" ref="C92:M92" si="336">C91-C89</f>
        <v>-110.54415979134518</v>
      </c>
      <c r="D92" s="3">
        <f t="shared" si="336"/>
        <v>-102.86247165862079</v>
      </c>
      <c r="E92" s="3">
        <f t="shared" si="336"/>
        <v>-105.26710491588643</v>
      </c>
      <c r="F92" s="3">
        <f t="shared" si="336"/>
        <v>-102.62711348813676</v>
      </c>
      <c r="G92" s="3">
        <f t="shared" si="336"/>
        <v>-94.262529780415321</v>
      </c>
      <c r="H92" s="3">
        <f t="shared" si="336"/>
        <v>-115.24513231011015</v>
      </c>
      <c r="I92" s="3">
        <f t="shared" si="336"/>
        <v>-92.644237488726461</v>
      </c>
      <c r="J92" s="3">
        <f t="shared" si="336"/>
        <v>-91.745151137213441</v>
      </c>
      <c r="K92" s="3">
        <f t="shared" si="336"/>
        <v>-95.041493227171244</v>
      </c>
      <c r="L92" s="3">
        <f t="shared" si="336"/>
        <v>-101.02452517209429</v>
      </c>
      <c r="M92" s="3">
        <f t="shared" si="336"/>
        <v>-114.85797629476465</v>
      </c>
      <c r="N92" s="3">
        <f>SUM(B92:M92)</f>
        <v>-1245.8583212028748</v>
      </c>
      <c r="O92" s="3">
        <f>O91-O89</f>
        <v>-121.46531282633197</v>
      </c>
      <c r="P92" s="3">
        <f t="shared" ref="P92:Z92" si="337">P91-P89</f>
        <v>-128.47746634147595</v>
      </c>
      <c r="Q92" s="3">
        <f t="shared" si="337"/>
        <v>-101.92131307647531</v>
      </c>
      <c r="R92" s="3">
        <f t="shared" si="337"/>
        <v>-105.44884730449857</v>
      </c>
      <c r="S92" s="3">
        <f t="shared" si="337"/>
        <v>-104.14043872829308</v>
      </c>
      <c r="T92" s="3">
        <f t="shared" si="337"/>
        <v>-100.03436896328741</v>
      </c>
      <c r="U92" s="3">
        <f t="shared" si="337"/>
        <v>-108.41974856529336</v>
      </c>
      <c r="V92" s="3">
        <f t="shared" si="337"/>
        <v>-97.140426291701061</v>
      </c>
      <c r="W92" s="3">
        <f t="shared" si="337"/>
        <v>-85.92989623300376</v>
      </c>
      <c r="X92" s="3">
        <f t="shared" si="337"/>
        <v>-87.690956329297009</v>
      </c>
      <c r="Y92" s="3">
        <f t="shared" si="337"/>
        <v>-92.471250452727574</v>
      </c>
      <c r="Z92" s="3">
        <f t="shared" si="337"/>
        <v>-109.8920504983713</v>
      </c>
      <c r="AA92" s="3">
        <f>SUM(O92:Z92)</f>
        <v>-1243.0320756107567</v>
      </c>
      <c r="AB92" s="3">
        <f>AB91-AB89</f>
        <v>-123.380212</v>
      </c>
      <c r="AC92" s="3">
        <f t="shared" ref="AC92:AM92" si="338">AC91-AC89</f>
        <v>-129.37860209999999</v>
      </c>
      <c r="AD92" s="3">
        <f t="shared" si="338"/>
        <v>-113.48110759999999</v>
      </c>
      <c r="AE92" s="3">
        <f t="shared" si="338"/>
        <v>-111.28474620000001</v>
      </c>
      <c r="AF92" s="3">
        <f t="shared" si="338"/>
        <v>-106.86033290049338</v>
      </c>
      <c r="AG92" s="3">
        <f t="shared" si="338"/>
        <v>-110.92844379999998</v>
      </c>
      <c r="AH92" s="3">
        <f t="shared" si="338"/>
        <v>-128.3844521</v>
      </c>
      <c r="AI92" s="3">
        <f t="shared" si="338"/>
        <v>-107.21982439999999</v>
      </c>
      <c r="AJ92" s="3">
        <f t="shared" si="338"/>
        <v>-98.097176989054503</v>
      </c>
      <c r="AK92" s="3">
        <f t="shared" si="338"/>
        <v>-99.087647369793885</v>
      </c>
      <c r="AL92" s="3">
        <f t="shared" si="338"/>
        <v>-109.74995169808463</v>
      </c>
      <c r="AM92" s="3">
        <f t="shared" si="338"/>
        <v>-129.71072926847361</v>
      </c>
      <c r="AN92" s="3">
        <f>SUM(AB92:AM92)</f>
        <v>-1367.5632264259</v>
      </c>
      <c r="AO92" s="3">
        <f>AO91-AO89</f>
        <v>-141.36716200000001</v>
      </c>
      <c r="AP92" s="3">
        <f t="shared" ref="AP92:AZ92" si="339">AP91-AP89</f>
        <v>-158.70225515066676</v>
      </c>
      <c r="AQ92" s="3">
        <f t="shared" si="339"/>
        <v>-135.76389500000002</v>
      </c>
      <c r="AR92" s="3">
        <f t="shared" si="339"/>
        <v>-122.53688355832499</v>
      </c>
      <c r="AS92" s="3">
        <f t="shared" si="339"/>
        <v>-121.30013175000002</v>
      </c>
      <c r="AT92" s="3">
        <f t="shared" si="339"/>
        <v>-117.25311412230533</v>
      </c>
      <c r="AU92" s="3">
        <f t="shared" si="339"/>
        <v>-108.37888892999999</v>
      </c>
      <c r="AV92" s="3">
        <f t="shared" si="339"/>
        <v>-111.94649200771576</v>
      </c>
      <c r="AW92" s="3">
        <f t="shared" si="339"/>
        <v>-107.70442071130634</v>
      </c>
      <c r="AX92" s="3">
        <f t="shared" si="339"/>
        <v>-105.70869981999999</v>
      </c>
      <c r="AY92" s="3">
        <f t="shared" si="339"/>
        <v>-106.82772443499999</v>
      </c>
      <c r="AZ92" s="3">
        <f t="shared" si="339"/>
        <v>-112.40573983001416</v>
      </c>
      <c r="BA92" s="3">
        <f>SUM(AO92:AZ92)</f>
        <v>-1449.8954073153334</v>
      </c>
      <c r="BB92" s="3">
        <f>BB91-BB89</f>
        <v>-116.53869796924005</v>
      </c>
      <c r="BC92" s="3">
        <f t="shared" ref="BC92:BM92" si="340">BC91-BC89</f>
        <v>-129.58909960883872</v>
      </c>
      <c r="BD92" s="3">
        <f t="shared" si="340"/>
        <v>-105.64316093739998</v>
      </c>
      <c r="BE92" s="3">
        <f t="shared" si="340"/>
        <v>-110.73727711816001</v>
      </c>
      <c r="BF92" s="3">
        <f t="shared" si="340"/>
        <v>-103.32348723816</v>
      </c>
      <c r="BG92" s="3">
        <f t="shared" si="340"/>
        <v>-107.14181451999998</v>
      </c>
      <c r="BH92" s="3">
        <f t="shared" si="340"/>
        <v>-107.51700667</v>
      </c>
      <c r="BI92" s="3">
        <f t="shared" si="340"/>
        <v>-101.13116961999998</v>
      </c>
      <c r="BJ92" s="3">
        <f t="shared" si="340"/>
        <v>-101.38617295</v>
      </c>
      <c r="BK92" s="3">
        <f t="shared" si="340"/>
        <v>-101.43752325413753</v>
      </c>
      <c r="BL92" s="3">
        <f t="shared" si="340"/>
        <v>-102.26200099728554</v>
      </c>
      <c r="BM92" s="3">
        <f t="shared" si="340"/>
        <v>-132.62292699999998</v>
      </c>
      <c r="BN92" s="3">
        <f>SUM(BB92:BM92)</f>
        <v>-1319.3303378832215</v>
      </c>
      <c r="BO92" s="3">
        <f>BO91-BO89</f>
        <v>-137.40776491128051</v>
      </c>
      <c r="BP92" s="3">
        <f t="shared" ref="BP92:BZ92" si="341">BP91-BP89</f>
        <v>-127.23381550000001</v>
      </c>
      <c r="BQ92" s="3">
        <f t="shared" si="341"/>
        <v>-117.99742066460529</v>
      </c>
      <c r="BR92" s="3">
        <f t="shared" si="341"/>
        <v>-120.63449774999999</v>
      </c>
      <c r="BS92" s="3">
        <f t="shared" si="341"/>
        <v>-124.6812136832</v>
      </c>
      <c r="BT92" s="3">
        <f t="shared" si="341"/>
        <v>-116.92624301015334</v>
      </c>
      <c r="BU92" s="3">
        <f t="shared" si="341"/>
        <v>-126.42527223170322</v>
      </c>
      <c r="BV92" s="3">
        <f t="shared" si="341"/>
        <v>-113.20428268187996</v>
      </c>
      <c r="BW92" s="3">
        <f t="shared" si="341"/>
        <v>-115.86776154559995</v>
      </c>
      <c r="BX92" s="3">
        <f t="shared" si="341"/>
        <v>-111.63763220029671</v>
      </c>
      <c r="BY92" s="3">
        <f t="shared" si="341"/>
        <v>-114.87071139765668</v>
      </c>
      <c r="BZ92" s="3">
        <f t="shared" si="341"/>
        <v>-145.52449262664692</v>
      </c>
      <c r="CA92" s="3">
        <f>SUM(BO92:BZ92)</f>
        <v>-1472.4111082030222</v>
      </c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>
        <f>CO91-CO89</f>
        <v>-171.286762562853</v>
      </c>
      <c r="CP92" s="3">
        <f t="shared" ref="CP92:CZ92" si="342">CP91-CP89</f>
        <v>-171.33665873646569</v>
      </c>
      <c r="CQ92" s="3">
        <f t="shared" si="342"/>
        <v>-158.24813673139641</v>
      </c>
      <c r="CR92" s="3">
        <f t="shared" si="342"/>
        <v>-134.44864500676894</v>
      </c>
      <c r="CS92" s="3">
        <f t="shared" si="342"/>
        <v>-141.59686159677995</v>
      </c>
      <c r="CT92" s="3">
        <f t="shared" si="342"/>
        <v>-142.22865976420053</v>
      </c>
      <c r="CU92" s="3">
        <f t="shared" si="342"/>
        <v>-139.48500114318517</v>
      </c>
      <c r="CV92" s="3">
        <f t="shared" si="342"/>
        <v>-125.42704872774706</v>
      </c>
      <c r="CW92" s="3">
        <f t="shared" si="342"/>
        <v>-128.0335395718871</v>
      </c>
      <c r="CX92" s="3">
        <f t="shared" si="342"/>
        <v>-123.23255530585345</v>
      </c>
      <c r="CY92" s="3">
        <f t="shared" si="342"/>
        <v>-126.87541628122585</v>
      </c>
      <c r="CZ92" s="3">
        <f t="shared" si="342"/>
        <v>-160.37009624288237</v>
      </c>
      <c r="DA92" s="3">
        <f>SUM(CO92:CZ92)</f>
        <v>-1722.5693816712451</v>
      </c>
      <c r="DB92" s="3"/>
      <c r="DC92" s="3"/>
      <c r="DD92" s="3"/>
      <c r="DE92" s="3"/>
      <c r="DF92" s="3"/>
      <c r="DG92" s="3"/>
      <c r="DH92" s="3"/>
      <c r="DI92" s="3"/>
      <c r="DJ92" s="3">
        <f>DJ91-DJ89</f>
        <v>-183.93735073410289</v>
      </c>
      <c r="DK92" s="3">
        <f t="shared" ref="DK92:DU92" si="343">DK91-DK89</f>
        <v>-169.99557985961928</v>
      </c>
      <c r="DL92" s="3">
        <f t="shared" si="343"/>
        <v>-144.46424457837441</v>
      </c>
      <c r="DM92" s="3">
        <f t="shared" si="343"/>
        <v>-152.11780234913985</v>
      </c>
      <c r="DN92" s="3">
        <f t="shared" si="343"/>
        <v>-152.76935539926998</v>
      </c>
      <c r="DO92" s="3">
        <f t="shared" si="343"/>
        <v>-150.1290559104018</v>
      </c>
      <c r="DP92" s="3">
        <f t="shared" si="343"/>
        <v>-135.38995506312344</v>
      </c>
      <c r="DQ92" s="3">
        <f t="shared" si="343"/>
        <v>-138.05737921959249</v>
      </c>
      <c r="DR92" s="3">
        <f t="shared" si="343"/>
        <v>-132.84277559388931</v>
      </c>
      <c r="DS92" s="3">
        <f t="shared" si="343"/>
        <v>-136.86961148083944</v>
      </c>
      <c r="DT92" s="3">
        <f t="shared" si="343"/>
        <v>-172.51335865292333</v>
      </c>
      <c r="DU92" s="3">
        <f t="shared" si="343"/>
        <v>-1853.0001682320883</v>
      </c>
      <c r="DV92" s="3">
        <f>SUM(DJ92:DU92)</f>
        <v>-3522.0866370733647</v>
      </c>
    </row>
    <row r="93" spans="1:126" s="1" customFormat="1" ht="10.5" x14ac:dyDescent="0.25">
      <c r="A93" s="15" t="s">
        <v>3</v>
      </c>
      <c r="B93" s="20" t="str">
        <f t="shared" ref="B93:N93" si="344">IFERROR((B92/B91),"")</f>
        <v/>
      </c>
      <c r="C93" s="20" t="str">
        <f t="shared" si="344"/>
        <v/>
      </c>
      <c r="D93" s="20" t="str">
        <f t="shared" si="344"/>
        <v/>
      </c>
      <c r="E93" s="20" t="str">
        <f t="shared" si="344"/>
        <v/>
      </c>
      <c r="F93" s="20" t="str">
        <f t="shared" si="344"/>
        <v/>
      </c>
      <c r="G93" s="20" t="str">
        <f t="shared" si="344"/>
        <v/>
      </c>
      <c r="H93" s="20" t="str">
        <f t="shared" si="344"/>
        <v/>
      </c>
      <c r="I93" s="20" t="str">
        <f t="shared" si="344"/>
        <v/>
      </c>
      <c r="J93" s="20" t="str">
        <f t="shared" si="344"/>
        <v/>
      </c>
      <c r="K93" s="20" t="str">
        <f t="shared" si="344"/>
        <v/>
      </c>
      <c r="L93" s="20" t="str">
        <f t="shared" si="344"/>
        <v/>
      </c>
      <c r="M93" s="20" t="str">
        <f t="shared" si="344"/>
        <v/>
      </c>
      <c r="N93" s="20" t="str">
        <f t="shared" si="344"/>
        <v/>
      </c>
      <c r="O93" s="20" t="str">
        <f t="shared" ref="O93:AA93" si="345">IFERROR((O92/O91),"")</f>
        <v/>
      </c>
      <c r="P93" s="20" t="str">
        <f t="shared" si="345"/>
        <v/>
      </c>
      <c r="Q93" s="20" t="str">
        <f t="shared" si="345"/>
        <v/>
      </c>
      <c r="R93" s="20" t="str">
        <f t="shared" si="345"/>
        <v/>
      </c>
      <c r="S93" s="20" t="str">
        <f t="shared" si="345"/>
        <v/>
      </c>
      <c r="T93" s="20" t="str">
        <f t="shared" si="345"/>
        <v/>
      </c>
      <c r="U93" s="20" t="str">
        <f t="shared" si="345"/>
        <v/>
      </c>
      <c r="V93" s="20" t="str">
        <f t="shared" si="345"/>
        <v/>
      </c>
      <c r="W93" s="20" t="str">
        <f t="shared" si="345"/>
        <v/>
      </c>
      <c r="X93" s="20" t="str">
        <f t="shared" si="345"/>
        <v/>
      </c>
      <c r="Y93" s="20" t="str">
        <f t="shared" si="345"/>
        <v/>
      </c>
      <c r="Z93" s="20" t="str">
        <f t="shared" si="345"/>
        <v/>
      </c>
      <c r="AA93" s="20" t="str">
        <f t="shared" si="345"/>
        <v/>
      </c>
      <c r="AB93" s="20" t="str">
        <f t="shared" ref="AB93:AN93" si="346">IFERROR((AB92/AB91),"")</f>
        <v/>
      </c>
      <c r="AC93" s="20" t="str">
        <f t="shared" si="346"/>
        <v/>
      </c>
      <c r="AD93" s="20" t="str">
        <f t="shared" si="346"/>
        <v/>
      </c>
      <c r="AE93" s="20" t="str">
        <f t="shared" si="346"/>
        <v/>
      </c>
      <c r="AF93" s="20" t="str">
        <f t="shared" si="346"/>
        <v/>
      </c>
      <c r="AG93" s="20" t="str">
        <f t="shared" si="346"/>
        <v/>
      </c>
      <c r="AH93" s="20" t="str">
        <f t="shared" si="346"/>
        <v/>
      </c>
      <c r="AI93" s="20" t="str">
        <f t="shared" si="346"/>
        <v/>
      </c>
      <c r="AJ93" s="20" t="str">
        <f t="shared" si="346"/>
        <v/>
      </c>
      <c r="AK93" s="20" t="str">
        <f t="shared" si="346"/>
        <v/>
      </c>
      <c r="AL93" s="20" t="str">
        <f t="shared" si="346"/>
        <v/>
      </c>
      <c r="AM93" s="20" t="str">
        <f t="shared" si="346"/>
        <v/>
      </c>
      <c r="AN93" s="20" t="str">
        <f t="shared" si="346"/>
        <v/>
      </c>
      <c r="AO93" s="20" t="str">
        <f t="shared" ref="AO93:BA93" si="347">IFERROR((AO92/AO91),"")</f>
        <v/>
      </c>
      <c r="AP93" s="20" t="str">
        <f t="shared" si="347"/>
        <v/>
      </c>
      <c r="AQ93" s="20" t="str">
        <f t="shared" si="347"/>
        <v/>
      </c>
      <c r="AR93" s="20" t="str">
        <f t="shared" si="347"/>
        <v/>
      </c>
      <c r="AS93" s="20" t="str">
        <f t="shared" si="347"/>
        <v/>
      </c>
      <c r="AT93" s="20" t="str">
        <f t="shared" si="347"/>
        <v/>
      </c>
      <c r="AU93" s="20" t="str">
        <f t="shared" si="347"/>
        <v/>
      </c>
      <c r="AV93" s="20" t="str">
        <f t="shared" si="347"/>
        <v/>
      </c>
      <c r="AW93" s="20" t="str">
        <f t="shared" si="347"/>
        <v/>
      </c>
      <c r="AX93" s="20" t="str">
        <f t="shared" si="347"/>
        <v/>
      </c>
      <c r="AY93" s="20" t="str">
        <f t="shared" si="347"/>
        <v/>
      </c>
      <c r="AZ93" s="20" t="str">
        <f t="shared" si="347"/>
        <v/>
      </c>
      <c r="BA93" s="20" t="str">
        <f t="shared" si="347"/>
        <v/>
      </c>
      <c r="BB93" s="20" t="str">
        <f t="shared" ref="BB93:BN93" si="348">IFERROR((BB92/BB91),"")</f>
        <v/>
      </c>
      <c r="BC93" s="20" t="str">
        <f t="shared" si="348"/>
        <v/>
      </c>
      <c r="BD93" s="20" t="str">
        <f t="shared" si="348"/>
        <v/>
      </c>
      <c r="BE93" s="20" t="str">
        <f t="shared" si="348"/>
        <v/>
      </c>
      <c r="BF93" s="20" t="str">
        <f t="shared" si="348"/>
        <v/>
      </c>
      <c r="BG93" s="20" t="str">
        <f t="shared" si="348"/>
        <v/>
      </c>
      <c r="BH93" s="20" t="str">
        <f t="shared" si="348"/>
        <v/>
      </c>
      <c r="BI93" s="20" t="str">
        <f t="shared" si="348"/>
        <v/>
      </c>
      <c r="BJ93" s="20" t="str">
        <f t="shared" si="348"/>
        <v/>
      </c>
      <c r="BK93" s="20" t="str">
        <f t="shared" si="348"/>
        <v/>
      </c>
      <c r="BL93" s="20" t="str">
        <f t="shared" si="348"/>
        <v/>
      </c>
      <c r="BM93" s="20" t="str">
        <f t="shared" si="348"/>
        <v/>
      </c>
      <c r="BN93" s="20" t="str">
        <f t="shared" si="348"/>
        <v/>
      </c>
      <c r="BO93" s="20" t="str">
        <f t="shared" ref="BO93:CA93" si="349">IFERROR((BO92/BO91),"")</f>
        <v/>
      </c>
      <c r="BP93" s="20" t="str">
        <f t="shared" si="349"/>
        <v/>
      </c>
      <c r="BQ93" s="20" t="str">
        <f t="shared" si="349"/>
        <v/>
      </c>
      <c r="BR93" s="20" t="str">
        <f t="shared" si="349"/>
        <v/>
      </c>
      <c r="BS93" s="20" t="str">
        <f t="shared" si="349"/>
        <v/>
      </c>
      <c r="BT93" s="20" t="str">
        <f t="shared" si="349"/>
        <v/>
      </c>
      <c r="BU93" s="20" t="str">
        <f t="shared" si="349"/>
        <v/>
      </c>
      <c r="BV93" s="20" t="str">
        <f t="shared" si="349"/>
        <v/>
      </c>
      <c r="BW93" s="20" t="str">
        <f t="shared" si="349"/>
        <v/>
      </c>
      <c r="BX93" s="20" t="str">
        <f t="shared" si="349"/>
        <v/>
      </c>
      <c r="BY93" s="20" t="str">
        <f t="shared" si="349"/>
        <v/>
      </c>
      <c r="BZ93" s="20" t="str">
        <f t="shared" si="349"/>
        <v/>
      </c>
      <c r="CA93" s="20" t="str">
        <f t="shared" si="349"/>
        <v/>
      </c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0" t="str">
        <f>IFERROR((CN92/CN91),"")</f>
        <v/>
      </c>
      <c r="CO93" s="20" t="str">
        <f t="shared" ref="CO93:DA93" si="350">IFERROR((CO92/CO91),"")</f>
        <v/>
      </c>
      <c r="CP93" s="20" t="str">
        <f t="shared" si="350"/>
        <v/>
      </c>
      <c r="CQ93" s="20" t="str">
        <f t="shared" si="350"/>
        <v/>
      </c>
      <c r="CR93" s="20" t="str">
        <f t="shared" si="350"/>
        <v/>
      </c>
      <c r="CS93" s="20" t="str">
        <f t="shared" si="350"/>
        <v/>
      </c>
      <c r="CT93" s="20" t="str">
        <f t="shared" si="350"/>
        <v/>
      </c>
      <c r="CU93" s="20" t="str">
        <f t="shared" si="350"/>
        <v/>
      </c>
      <c r="CV93" s="20" t="str">
        <f t="shared" si="350"/>
        <v/>
      </c>
      <c r="CW93" s="20" t="str">
        <f t="shared" si="350"/>
        <v/>
      </c>
      <c r="CX93" s="20" t="str">
        <f t="shared" si="350"/>
        <v/>
      </c>
      <c r="CY93" s="20" t="str">
        <f t="shared" si="350"/>
        <v/>
      </c>
      <c r="CZ93" s="20" t="str">
        <f t="shared" si="350"/>
        <v/>
      </c>
      <c r="DA93" s="20" t="str">
        <f t="shared" si="350"/>
        <v/>
      </c>
      <c r="DB93" s="20"/>
      <c r="DC93" s="20"/>
      <c r="DD93" s="20"/>
      <c r="DE93" s="20"/>
      <c r="DF93" s="20"/>
      <c r="DG93" s="20"/>
      <c r="DH93" s="20"/>
      <c r="DI93" s="20"/>
      <c r="DJ93" s="20" t="str">
        <f t="shared" ref="DJ93:DV93" si="351">IFERROR((DJ92/DJ91),"")</f>
        <v/>
      </c>
      <c r="DK93" s="20" t="str">
        <f t="shared" si="351"/>
        <v/>
      </c>
      <c r="DL93" s="20" t="str">
        <f t="shared" si="351"/>
        <v/>
      </c>
      <c r="DM93" s="20" t="str">
        <f t="shared" si="351"/>
        <v/>
      </c>
      <c r="DN93" s="20" t="str">
        <f t="shared" si="351"/>
        <v/>
      </c>
      <c r="DO93" s="20" t="str">
        <f t="shared" si="351"/>
        <v/>
      </c>
      <c r="DP93" s="20" t="str">
        <f t="shared" si="351"/>
        <v/>
      </c>
      <c r="DQ93" s="20" t="str">
        <f t="shared" si="351"/>
        <v/>
      </c>
      <c r="DR93" s="20" t="str">
        <f t="shared" si="351"/>
        <v/>
      </c>
      <c r="DS93" s="20" t="str">
        <f t="shared" si="351"/>
        <v/>
      </c>
      <c r="DT93" s="20" t="str">
        <f t="shared" si="351"/>
        <v/>
      </c>
      <c r="DU93" s="20" t="str">
        <f t="shared" si="351"/>
        <v/>
      </c>
      <c r="DV93" s="20" t="str">
        <f t="shared" si="351"/>
        <v/>
      </c>
    </row>
    <row r="94" spans="1:126" s="1" customFormat="1" ht="10.5" x14ac:dyDescent="0.25">
      <c r="A94" s="15" t="s">
        <v>2</v>
      </c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0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0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0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0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0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0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0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0"/>
      <c r="DB94" s="21"/>
      <c r="DC94" s="21"/>
      <c r="DD94" s="21"/>
      <c r="DE94" s="21"/>
      <c r="DF94" s="21"/>
      <c r="DG94" s="21"/>
      <c r="DH94" s="21"/>
      <c r="DI94" s="20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21"/>
      <c r="DU94" s="21"/>
      <c r="DV94" s="20"/>
    </row>
    <row r="95" spans="1:126" s="1" customFormat="1" ht="10.5" x14ac:dyDescent="0.25">
      <c r="A95" s="15" t="s">
        <v>1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0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0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0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0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0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0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0"/>
      <c r="CO95" s="21"/>
      <c r="CP95" s="21"/>
      <c r="CQ95" s="21"/>
      <c r="CR95" s="21"/>
      <c r="CS95" s="21"/>
      <c r="CT95" s="21"/>
      <c r="CU95" s="21"/>
      <c r="CV95" s="21"/>
      <c r="CW95" s="21"/>
      <c r="CX95" s="21"/>
      <c r="CY95" s="21"/>
      <c r="CZ95" s="21"/>
      <c r="DA95" s="20"/>
      <c r="DB95" s="21"/>
      <c r="DC95" s="21"/>
      <c r="DD95" s="21"/>
      <c r="DE95" s="21"/>
      <c r="DF95" s="21"/>
      <c r="DG95" s="21"/>
      <c r="DH95" s="21"/>
      <c r="DI95" s="20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21"/>
      <c r="DU95" s="21"/>
      <c r="DV95" s="20"/>
    </row>
    <row r="96" spans="1:126" s="1" customFormat="1" ht="10.5" x14ac:dyDescent="0.25">
      <c r="A96" s="15" t="s">
        <v>0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0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0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0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0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0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0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0"/>
      <c r="CO96" s="21"/>
      <c r="CP96" s="21"/>
      <c r="CQ96" s="21"/>
      <c r="CR96" s="21"/>
      <c r="CS96" s="21"/>
      <c r="CT96" s="21"/>
      <c r="CU96" s="21"/>
      <c r="CV96" s="21"/>
      <c r="CW96" s="21"/>
      <c r="CX96" s="21"/>
      <c r="CY96" s="21"/>
      <c r="CZ96" s="21"/>
      <c r="DA96" s="20"/>
      <c r="DB96" s="21"/>
      <c r="DC96" s="21"/>
      <c r="DD96" s="21"/>
      <c r="DE96" s="21"/>
      <c r="DF96" s="21"/>
      <c r="DG96" s="21"/>
      <c r="DH96" s="21"/>
      <c r="DI96" s="20"/>
      <c r="DJ96" s="21"/>
      <c r="DK96" s="21"/>
      <c r="DL96" s="21"/>
      <c r="DM96" s="21"/>
      <c r="DN96" s="21"/>
      <c r="DO96" s="21"/>
      <c r="DP96" s="21"/>
      <c r="DQ96" s="21"/>
      <c r="DR96" s="21"/>
      <c r="DS96" s="21"/>
      <c r="DT96" s="21"/>
      <c r="DU96" s="21"/>
      <c r="DV96" s="20"/>
    </row>
    <row r="97" spans="80:126" x14ac:dyDescent="0.2">
      <c r="CB97" s="46"/>
      <c r="CC97" s="46"/>
      <c r="CD97" s="46"/>
      <c r="CE97" s="46"/>
      <c r="CF97" s="46"/>
      <c r="CG97" s="46"/>
      <c r="CH97" s="46"/>
      <c r="CI97" s="46"/>
      <c r="CJ97" s="46"/>
      <c r="CK97" s="46"/>
      <c r="CL97" s="46"/>
      <c r="CM97" s="46"/>
      <c r="CN97" s="46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</row>
    <row r="98" spans="80:126" ht="10.5" x14ac:dyDescent="0.25"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80:126" x14ac:dyDescent="0.25"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</row>
    <row r="100" spans="80:126" ht="10.5" x14ac:dyDescent="0.25"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 s="48"/>
      <c r="CM100" s="48"/>
      <c r="CN100" s="48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80:126" x14ac:dyDescent="0.2">
      <c r="CB101" s="49"/>
      <c r="CC101" s="49"/>
      <c r="CD101" s="49"/>
      <c r="CE101" s="49"/>
      <c r="CF101" s="49"/>
      <c r="CG101" s="49"/>
      <c r="CH101" s="49"/>
      <c r="CI101" s="49"/>
      <c r="CJ101" s="49"/>
      <c r="CK101" s="49"/>
      <c r="CL101" s="49"/>
      <c r="CM101" s="49"/>
      <c r="CN101" s="49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80:126" ht="10.5" x14ac:dyDescent="0.25"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 s="48"/>
      <c r="CM102" s="48"/>
      <c r="CN102" s="48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</row>
    <row r="103" spans="80:126" x14ac:dyDescent="0.25"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</row>
    <row r="104" spans="80:126" ht="10.5" x14ac:dyDescent="0.25"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 s="48"/>
      <c r="CM104" s="48"/>
      <c r="CN104" s="48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</row>
    <row r="105" spans="80:126" ht="10.5" x14ac:dyDescent="0.25"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 s="48"/>
      <c r="CM105" s="48"/>
      <c r="CN105" s="48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</row>
    <row r="106" spans="80:126" ht="10.5" x14ac:dyDescent="0.25">
      <c r="CB106" s="50"/>
      <c r="CC106" s="50"/>
      <c r="CD106" s="50"/>
      <c r="CE106" s="50"/>
      <c r="CF106" s="50"/>
      <c r="CG106" s="50"/>
      <c r="CH106" s="50"/>
      <c r="CI106" s="50"/>
      <c r="CJ106" s="50"/>
      <c r="CK106" s="50"/>
      <c r="CL106" s="50"/>
      <c r="CM106" s="50"/>
      <c r="CN106" s="50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</row>
    <row r="107" spans="80:126" ht="10.5" x14ac:dyDescent="0.25">
      <c r="CB107" s="50"/>
      <c r="CC107" s="50"/>
      <c r="CD107" s="50"/>
      <c r="CE107" s="50"/>
      <c r="CF107" s="50"/>
      <c r="CG107" s="50"/>
      <c r="CH107" s="50"/>
      <c r="CI107" s="50"/>
      <c r="CJ107" s="50"/>
      <c r="CK107" s="50"/>
      <c r="CL107" s="50"/>
      <c r="CM107" s="50"/>
      <c r="CN107" s="50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</row>
    <row r="108" spans="80:126" ht="10.5" x14ac:dyDescent="0.25">
      <c r="CB108" s="50"/>
      <c r="CC108" s="50"/>
      <c r="CD108" s="50"/>
      <c r="CE108" s="50"/>
      <c r="CF108" s="50"/>
      <c r="CG108" s="50"/>
      <c r="CH108" s="50"/>
      <c r="CI108" s="50"/>
      <c r="CJ108" s="50"/>
      <c r="CK108" s="50"/>
      <c r="CL108" s="50"/>
      <c r="CM108" s="50"/>
      <c r="CN108" s="50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</row>
    <row r="109" spans="80:126" ht="10.5" x14ac:dyDescent="0.25">
      <c r="CB109" s="50"/>
      <c r="CC109" s="50"/>
      <c r="CD109" s="50"/>
      <c r="CE109" s="50"/>
      <c r="CF109" s="50"/>
      <c r="CG109" s="50"/>
      <c r="CH109" s="50"/>
      <c r="CI109" s="50"/>
      <c r="CJ109" s="50"/>
      <c r="CK109" s="50"/>
      <c r="CL109" s="50"/>
      <c r="CM109" s="50"/>
      <c r="CN109" s="50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</row>
  </sheetData>
  <mergeCells count="3">
    <mergeCell ref="DB3:DI3"/>
    <mergeCell ref="CO3:CZ3"/>
    <mergeCell ref="DJ3:DU3"/>
  </mergeCells>
  <dataValidations count="3">
    <dataValidation type="decimal" allowBlank="1" showInputMessage="1" showErrorMessage="1" sqref="BB80:BM82 CI4:DA4 B5:M5 B15:M15 B17:M19 B21:M21 B62:M62 B58:M60 B64:M78 B44:M56 B42:M42 B38:M40 B84:M84 B80:M82 O5:Z5 O15:Z15 O17:Z19 O21:Z21 O62:Z62 O58:Z60 O64:Z78 O44:Z56 O42:Z42 O38:Z40 O84:Z84 O80:Z82 AB5:AM5 AB15:AM15 AB17:AM19 AB21:AM21 AB62:AM62 AB58:AM60 AB64:AM78 AB44:AM56 AB42:AM42 AB38:AM40 AB84:AM84 AB80:AM82 AO5:AZ5 AO15:AZ15 AO17:AZ19 AO21:AZ21 AO62:AZ62 AO58:AZ60 AO64:AZ78 AO44:AZ56 AO42:AZ42 AO38:AZ40 AO84:AZ84 AO80:AZ82 CO15:CZ15 CO17:CZ19 CO21:CZ21 CO62:CZ62 CO58:CZ60 CO44:CT56 CO42:CZ42 CO38:CZ40 CO84:CZ84 CO80:CZ82 BO5:BZ5 BO15:BZ15 BO17:BZ19 BO21:BZ21 BO62:BZ62 BO58:BZ60 CO23:CT36 BO42:BZ42 BO38:BZ40 BO84:BZ84 BO80:BZ82 BB5:BM5 BB15:BM15 BB17:BM19 BB21:BM21 BB62:BM62 BB58:BM60 BB64:BM78 BB44:BM56 BB42:BM42 BB38:BM40 BB84:BM84 B4:CA4 CO5:CZ5 BO64:BZ78 DJ84:DU84 DJ80:DU82 BB23:BM36 BO23:BZ36 BO49:BZ56 AO23:AZ36 AB23:AM36 O23:Z36 B23:M36 BO44:BZ47 CO64:CT78" xr:uid="{00000000-0002-0000-0D00-000000000000}">
      <formula1>-9.99999999999999E+21</formula1>
      <formula2>9.99999999999999E+28</formula2>
    </dataValidation>
    <dataValidation type="list" allowBlank="1" showInputMessage="1" showErrorMessage="1" sqref="CH23:CH36 CH6:CH15 CH64:CH78 CH44:CH56 DH64:DH78 DH23:DH36 DH44:DH56 DH6:DH10 DH12:DH14" xr:uid="{BDC6805D-D12D-4CCA-8831-1C02946C2E0A}">
      <formula1>$CB$4:$CG$4</formula1>
    </dataValidation>
    <dataValidation type="list" allowBlank="1" showInputMessage="1" showErrorMessage="1" sqref="DH11" xr:uid="{06EB75D6-A990-4CF2-A634-4385B189F563}">
      <formula1>$FA$8:$FF$8</formula1>
    </dataValidation>
  </dataValidations>
  <pageMargins left="0.7" right="0.7" top="0.75" bottom="0.75" header="0.3" footer="0.3"/>
  <pageSetup orientation="portrait" horizontalDpi="90" verticalDpi="9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DV109"/>
  <sheetViews>
    <sheetView zoomScale="85" zoomScaleNormal="85" workbookViewId="0">
      <pane xSplit="1" ySplit="4" topLeftCell="T5" activePane="bottomRight" state="frozen"/>
      <selection activeCell="CO64" sqref="CO64"/>
      <selection pane="topRight" activeCell="CO64" sqref="CO64"/>
      <selection pane="bottomLeft" activeCell="CO64" sqref="CO64"/>
      <selection pane="bottomRight" activeCell="O10" sqref="O10:Z10"/>
    </sheetView>
  </sheetViews>
  <sheetFormatPr defaultColWidth="9.1796875" defaultRowHeight="10" x14ac:dyDescent="0.25"/>
  <cols>
    <col min="1" max="1" width="34.7265625" style="45" customWidth="1"/>
    <col min="2" max="3" width="11.7265625" style="45" customWidth="1"/>
    <col min="4" max="4" width="13" style="45" bestFit="1" customWidth="1"/>
    <col min="5" max="13" width="10.7265625" style="45" customWidth="1"/>
    <col min="14" max="14" width="12.54296875" style="45" customWidth="1"/>
    <col min="15" max="104" width="9.1796875" style="45"/>
    <col min="105" max="105" width="11.1796875" style="45" bestFit="1" customWidth="1"/>
    <col min="106" max="16384" width="9.1796875" style="45"/>
  </cols>
  <sheetData>
    <row r="1" spans="1:126" s="2" customFormat="1" ht="10.5" x14ac:dyDescent="0.25">
      <c r="A1" s="18" t="s">
        <v>75</v>
      </c>
      <c r="B1" s="1"/>
      <c r="C1" s="1"/>
      <c r="D1" s="1"/>
      <c r="E1" s="23"/>
      <c r="F1" s="1"/>
      <c r="G1" s="1"/>
      <c r="H1" s="1"/>
      <c r="I1" s="1"/>
      <c r="J1" s="1"/>
      <c r="K1" s="1"/>
      <c r="L1" s="1"/>
      <c r="M1" s="1"/>
      <c r="N1" s="1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</row>
    <row r="2" spans="1:126" s="1" customFormat="1" ht="10.5" x14ac:dyDescent="0.25">
      <c r="A2" s="24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24" t="s">
        <v>80</v>
      </c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24" t="s">
        <v>81</v>
      </c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24" t="s">
        <v>55</v>
      </c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24" t="s">
        <v>77</v>
      </c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24" t="s">
        <v>78</v>
      </c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24" t="s">
        <v>79</v>
      </c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24" t="s">
        <v>82</v>
      </c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24" t="s">
        <v>101</v>
      </c>
    </row>
    <row r="3" spans="1:126" s="1" customFormat="1" ht="10.5" x14ac:dyDescent="0.25">
      <c r="A3" s="28" t="s">
        <v>54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 t="s">
        <v>99</v>
      </c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 t="s">
        <v>99</v>
      </c>
      <c r="AB3" s="28"/>
      <c r="AC3" s="28"/>
      <c r="AD3" s="28"/>
      <c r="AE3" s="28"/>
      <c r="AF3" s="28"/>
      <c r="AG3" s="28"/>
      <c r="AH3" s="28"/>
      <c r="AI3" s="28"/>
      <c r="AJ3" s="28"/>
      <c r="AK3" s="28"/>
      <c r="AL3" s="28"/>
      <c r="AM3" s="28"/>
      <c r="AN3" s="28" t="s">
        <v>99</v>
      </c>
      <c r="AO3" s="28"/>
      <c r="AP3" s="28"/>
      <c r="AQ3" s="28"/>
      <c r="AR3" s="28"/>
      <c r="AS3" s="28"/>
      <c r="AT3" s="28"/>
      <c r="AU3" s="28"/>
      <c r="AV3" s="28"/>
      <c r="AW3" s="28"/>
      <c r="AX3" s="28"/>
      <c r="AY3" s="28"/>
      <c r="AZ3" s="28"/>
      <c r="BA3" s="28" t="s">
        <v>99</v>
      </c>
      <c r="BB3" s="28"/>
      <c r="BC3" s="28"/>
      <c r="BD3" s="28"/>
      <c r="BE3" s="28"/>
      <c r="BF3" s="28"/>
      <c r="BG3" s="28"/>
      <c r="BH3" s="28"/>
      <c r="BI3" s="28"/>
      <c r="BJ3" s="28"/>
      <c r="BK3" s="28"/>
      <c r="BL3" s="28"/>
      <c r="BM3" s="28"/>
      <c r="BN3" s="28" t="s">
        <v>99</v>
      </c>
      <c r="BO3" s="28"/>
      <c r="BP3" s="28"/>
      <c r="BQ3" s="28"/>
      <c r="BR3" s="28"/>
      <c r="BS3" s="28"/>
      <c r="BT3" s="28"/>
      <c r="BU3" s="28"/>
      <c r="BV3" s="28"/>
      <c r="BW3" s="28"/>
      <c r="BX3" s="28"/>
      <c r="BY3" s="28"/>
      <c r="BZ3" s="28"/>
      <c r="CA3" s="28" t="s">
        <v>99</v>
      </c>
      <c r="CB3" s="63" t="s">
        <v>95</v>
      </c>
      <c r="CC3" s="64"/>
      <c r="CD3" s="64"/>
      <c r="CE3" s="64"/>
      <c r="CF3" s="64"/>
      <c r="CG3" s="64"/>
      <c r="CH3" s="64"/>
      <c r="CI3" s="64"/>
      <c r="CJ3" s="64"/>
      <c r="CK3" s="64"/>
      <c r="CL3" s="64"/>
      <c r="CM3" s="64"/>
      <c r="CN3" s="65"/>
      <c r="CO3" s="149"/>
      <c r="CP3" s="150"/>
      <c r="CQ3" s="150"/>
      <c r="CR3" s="150"/>
      <c r="CS3" s="150"/>
      <c r="CT3" s="150"/>
      <c r="CU3" s="150"/>
      <c r="CV3" s="150"/>
      <c r="CW3" s="150"/>
      <c r="CX3" s="150"/>
      <c r="CY3" s="150"/>
      <c r="CZ3" s="151"/>
      <c r="DA3" s="67" t="s">
        <v>100</v>
      </c>
      <c r="DB3" s="146" t="s">
        <v>95</v>
      </c>
      <c r="DC3" s="147"/>
      <c r="DD3" s="147"/>
      <c r="DE3" s="147"/>
      <c r="DF3" s="147"/>
      <c r="DG3" s="147"/>
      <c r="DH3" s="147"/>
      <c r="DI3" s="148"/>
      <c r="DJ3" s="149" t="s">
        <v>97</v>
      </c>
      <c r="DK3" s="150"/>
      <c r="DL3" s="150"/>
      <c r="DM3" s="150"/>
      <c r="DN3" s="150"/>
      <c r="DO3" s="150"/>
      <c r="DP3" s="150"/>
      <c r="DQ3" s="150"/>
      <c r="DR3" s="150"/>
      <c r="DS3" s="150"/>
      <c r="DT3" s="150"/>
      <c r="DU3" s="151"/>
      <c r="DV3" s="67" t="s">
        <v>102</v>
      </c>
    </row>
    <row r="4" spans="1:126" s="74" customFormat="1" ht="21" x14ac:dyDescent="0.25">
      <c r="A4" s="28"/>
      <c r="B4" s="26" t="s">
        <v>53</v>
      </c>
      <c r="C4" s="26" t="s">
        <v>52</v>
      </c>
      <c r="D4" s="26" t="s">
        <v>51</v>
      </c>
      <c r="E4" s="26" t="s">
        <v>50</v>
      </c>
      <c r="F4" s="26" t="s">
        <v>49</v>
      </c>
      <c r="G4" s="26" t="s">
        <v>48</v>
      </c>
      <c r="H4" s="26" t="s">
        <v>47</v>
      </c>
      <c r="I4" s="26" t="s">
        <v>46</v>
      </c>
      <c r="J4" s="26" t="s">
        <v>45</v>
      </c>
      <c r="K4" s="26" t="s">
        <v>44</v>
      </c>
      <c r="L4" s="26" t="s">
        <v>43</v>
      </c>
      <c r="M4" s="26" t="s">
        <v>42</v>
      </c>
      <c r="N4" s="26" t="s">
        <v>41</v>
      </c>
      <c r="O4" s="26" t="s">
        <v>53</v>
      </c>
      <c r="P4" s="26" t="s">
        <v>52</v>
      </c>
      <c r="Q4" s="26" t="s">
        <v>51</v>
      </c>
      <c r="R4" s="26" t="s">
        <v>50</v>
      </c>
      <c r="S4" s="26" t="s">
        <v>49</v>
      </c>
      <c r="T4" s="26" t="s">
        <v>48</v>
      </c>
      <c r="U4" s="26" t="s">
        <v>47</v>
      </c>
      <c r="V4" s="26" t="s">
        <v>46</v>
      </c>
      <c r="W4" s="26" t="s">
        <v>45</v>
      </c>
      <c r="X4" s="26" t="s">
        <v>44</v>
      </c>
      <c r="Y4" s="26" t="s">
        <v>43</v>
      </c>
      <c r="Z4" s="26" t="s">
        <v>42</v>
      </c>
      <c r="AA4" s="26" t="s">
        <v>41</v>
      </c>
      <c r="AB4" s="26" t="s">
        <v>53</v>
      </c>
      <c r="AC4" s="26" t="s">
        <v>52</v>
      </c>
      <c r="AD4" s="26" t="s">
        <v>51</v>
      </c>
      <c r="AE4" s="26" t="s">
        <v>50</v>
      </c>
      <c r="AF4" s="26" t="s">
        <v>49</v>
      </c>
      <c r="AG4" s="26" t="s">
        <v>48</v>
      </c>
      <c r="AH4" s="26" t="s">
        <v>47</v>
      </c>
      <c r="AI4" s="26" t="s">
        <v>46</v>
      </c>
      <c r="AJ4" s="26" t="s">
        <v>45</v>
      </c>
      <c r="AK4" s="26" t="s">
        <v>44</v>
      </c>
      <c r="AL4" s="26" t="s">
        <v>43</v>
      </c>
      <c r="AM4" s="26" t="s">
        <v>42</v>
      </c>
      <c r="AN4" s="26" t="s">
        <v>41</v>
      </c>
      <c r="AO4" s="26" t="s">
        <v>53</v>
      </c>
      <c r="AP4" s="26" t="s">
        <v>52</v>
      </c>
      <c r="AQ4" s="26" t="s">
        <v>51</v>
      </c>
      <c r="AR4" s="26" t="s">
        <v>50</v>
      </c>
      <c r="AS4" s="26" t="s">
        <v>49</v>
      </c>
      <c r="AT4" s="26" t="s">
        <v>48</v>
      </c>
      <c r="AU4" s="26" t="s">
        <v>47</v>
      </c>
      <c r="AV4" s="26" t="s">
        <v>46</v>
      </c>
      <c r="AW4" s="26" t="s">
        <v>45</v>
      </c>
      <c r="AX4" s="26" t="s">
        <v>44</v>
      </c>
      <c r="AY4" s="26" t="s">
        <v>43</v>
      </c>
      <c r="AZ4" s="26" t="s">
        <v>42</v>
      </c>
      <c r="BA4" s="26" t="s">
        <v>41</v>
      </c>
      <c r="BB4" s="26" t="s">
        <v>53</v>
      </c>
      <c r="BC4" s="26" t="s">
        <v>52</v>
      </c>
      <c r="BD4" s="26" t="s">
        <v>51</v>
      </c>
      <c r="BE4" s="26" t="s">
        <v>50</v>
      </c>
      <c r="BF4" s="26" t="s">
        <v>49</v>
      </c>
      <c r="BG4" s="26" t="s">
        <v>48</v>
      </c>
      <c r="BH4" s="26" t="s">
        <v>47</v>
      </c>
      <c r="BI4" s="26" t="s">
        <v>46</v>
      </c>
      <c r="BJ4" s="26" t="s">
        <v>45</v>
      </c>
      <c r="BK4" s="26" t="s">
        <v>44</v>
      </c>
      <c r="BL4" s="26" t="s">
        <v>43</v>
      </c>
      <c r="BM4" s="26" t="s">
        <v>42</v>
      </c>
      <c r="BN4" s="26" t="s">
        <v>41</v>
      </c>
      <c r="BO4" s="26" t="s">
        <v>53</v>
      </c>
      <c r="BP4" s="26" t="s">
        <v>52</v>
      </c>
      <c r="BQ4" s="26" t="s">
        <v>51</v>
      </c>
      <c r="BR4" s="26" t="s">
        <v>50</v>
      </c>
      <c r="BS4" s="26" t="s">
        <v>49</v>
      </c>
      <c r="BT4" s="26" t="s">
        <v>48</v>
      </c>
      <c r="BU4" s="26" t="s">
        <v>47</v>
      </c>
      <c r="BV4" s="26" t="s">
        <v>46</v>
      </c>
      <c r="BW4" s="26" t="s">
        <v>45</v>
      </c>
      <c r="BX4" s="26" t="s">
        <v>44</v>
      </c>
      <c r="BY4" s="26" t="s">
        <v>43</v>
      </c>
      <c r="BZ4" s="26" t="s">
        <v>42</v>
      </c>
      <c r="CA4" s="26" t="s">
        <v>41</v>
      </c>
      <c r="CB4" s="32" t="s">
        <v>88</v>
      </c>
      <c r="CC4" s="32" t="s">
        <v>89</v>
      </c>
      <c r="CD4" s="32" t="s">
        <v>90</v>
      </c>
      <c r="CE4" s="32" t="s">
        <v>91</v>
      </c>
      <c r="CF4" s="32" t="s">
        <v>92</v>
      </c>
      <c r="CG4" s="32" t="s">
        <v>93</v>
      </c>
      <c r="CH4" s="32" t="s">
        <v>94</v>
      </c>
      <c r="CI4" s="32" t="s">
        <v>47</v>
      </c>
      <c r="CJ4" s="32" t="s">
        <v>46</v>
      </c>
      <c r="CK4" s="32" t="s">
        <v>45</v>
      </c>
      <c r="CL4" s="32" t="s">
        <v>44</v>
      </c>
      <c r="CM4" s="32" t="s">
        <v>43</v>
      </c>
      <c r="CN4" s="32" t="s">
        <v>42</v>
      </c>
      <c r="CO4" s="66" t="s">
        <v>53</v>
      </c>
      <c r="CP4" s="66" t="s">
        <v>52</v>
      </c>
      <c r="CQ4" s="66" t="s">
        <v>51</v>
      </c>
      <c r="CR4" s="66" t="s">
        <v>50</v>
      </c>
      <c r="CS4" s="66" t="s">
        <v>49</v>
      </c>
      <c r="CT4" s="66" t="s">
        <v>48</v>
      </c>
      <c r="CU4" s="66" t="s">
        <v>47</v>
      </c>
      <c r="CV4" s="66" t="s">
        <v>46</v>
      </c>
      <c r="CW4" s="66" t="s">
        <v>45</v>
      </c>
      <c r="CX4" s="66" t="s">
        <v>44</v>
      </c>
      <c r="CY4" s="66" t="s">
        <v>43</v>
      </c>
      <c r="CZ4" s="66" t="s">
        <v>42</v>
      </c>
      <c r="DA4" s="26" t="s">
        <v>41</v>
      </c>
      <c r="DB4" s="68" t="s">
        <v>88</v>
      </c>
      <c r="DC4" s="68" t="s">
        <v>89</v>
      </c>
      <c r="DD4" s="68" t="s">
        <v>90</v>
      </c>
      <c r="DE4" s="68" t="s">
        <v>91</v>
      </c>
      <c r="DF4" s="68" t="s">
        <v>92</v>
      </c>
      <c r="DG4" s="69" t="s">
        <v>93</v>
      </c>
      <c r="DH4" s="69" t="s">
        <v>94</v>
      </c>
      <c r="DI4" s="70" t="s">
        <v>96</v>
      </c>
      <c r="DJ4" s="66" t="s">
        <v>53</v>
      </c>
      <c r="DK4" s="66" t="s">
        <v>98</v>
      </c>
      <c r="DL4" s="66" t="s">
        <v>51</v>
      </c>
      <c r="DM4" s="66" t="s">
        <v>50</v>
      </c>
      <c r="DN4" s="66" t="s">
        <v>49</v>
      </c>
      <c r="DO4" s="66" t="s">
        <v>48</v>
      </c>
      <c r="DP4" s="66" t="s">
        <v>47</v>
      </c>
      <c r="DQ4" s="66" t="s">
        <v>46</v>
      </c>
      <c r="DR4" s="66" t="s">
        <v>45</v>
      </c>
      <c r="DS4" s="66" t="s">
        <v>44</v>
      </c>
      <c r="DT4" s="66" t="s">
        <v>43</v>
      </c>
      <c r="DU4" s="66" t="s">
        <v>42</v>
      </c>
      <c r="DV4" s="66" t="s">
        <v>41</v>
      </c>
    </row>
    <row r="5" spans="1:126" s="1" customFormat="1" ht="10.5" x14ac:dyDescent="0.25">
      <c r="A5" s="14" t="s">
        <v>40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33"/>
      <c r="CC5" s="33"/>
      <c r="CD5" s="33"/>
      <c r="CE5" s="33"/>
      <c r="CF5" s="33"/>
      <c r="CG5" s="75"/>
      <c r="CH5" s="33"/>
      <c r="CI5" s="33"/>
      <c r="CJ5" s="33"/>
      <c r="CK5" s="33"/>
      <c r="CL5" s="33"/>
      <c r="CM5" s="33"/>
      <c r="CN5" s="33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60"/>
      <c r="DK5" s="60"/>
      <c r="DL5" s="60"/>
      <c r="DM5" s="60"/>
      <c r="DN5" s="60"/>
      <c r="DO5" s="60"/>
      <c r="DP5" s="60"/>
      <c r="DQ5" s="60"/>
      <c r="DR5" s="60"/>
      <c r="DS5" s="60"/>
      <c r="DT5" s="60"/>
      <c r="DU5" s="60"/>
      <c r="DV5" s="60"/>
    </row>
    <row r="6" spans="1:126" s="1" customFormat="1" x14ac:dyDescent="0.2">
      <c r="A6" s="6" t="s">
        <v>39</v>
      </c>
      <c r="B6" s="22">
        <f>'[34]2016-17 excl Agl'!G144</f>
        <v>73.003725000000003</v>
      </c>
      <c r="C6" s="22">
        <f>'[34]2016-17 excl Agl'!H144</f>
        <v>64.353387999999995</v>
      </c>
      <c r="D6" s="22">
        <f>'[34]2016-17 excl Agl'!I144</f>
        <v>54.888930999999999</v>
      </c>
      <c r="E6" s="22">
        <f>'[34]2016-17 excl Agl'!J144</f>
        <v>51.679935999999998</v>
      </c>
      <c r="F6" s="22">
        <f>'[34]2016-17 excl Agl'!K144</f>
        <v>53.494204000000003</v>
      </c>
      <c r="G6" s="22">
        <f>'[34]2016-17 excl Agl'!L144</f>
        <v>47.257736000000001</v>
      </c>
      <c r="H6" s="22">
        <f>'[34]2016-17 excl Agl'!M144</f>
        <v>48.878704999999997</v>
      </c>
      <c r="I6" s="22">
        <f>'[34]2016-17 excl Agl'!N144</f>
        <v>43.628625</v>
      </c>
      <c r="J6" s="22">
        <f>'[34]2016-17 excl Agl'!O144</f>
        <v>43.313355000000001</v>
      </c>
      <c r="K6" s="22">
        <f>'[34]2016-17 excl Agl'!P144</f>
        <v>42.393438000000003</v>
      </c>
      <c r="L6" s="22">
        <f>'[34]2016-17 excl Agl'!Q144</f>
        <v>45.882942999999997</v>
      </c>
      <c r="M6" s="22">
        <f>'[34]2016-17 excl Agl'!R144</f>
        <v>60.214359000000002</v>
      </c>
      <c r="N6" s="19">
        <f>SUM(B6:M6)</f>
        <v>628.98934499999996</v>
      </c>
      <c r="O6" s="22">
        <f>'[34]2017-18 excl Agl.'!G144</f>
        <v>72.018603999999996</v>
      </c>
      <c r="P6" s="22">
        <f>'[34]2017-18 excl Agl.'!H144</f>
        <v>76.694481999999994</v>
      </c>
      <c r="Q6" s="22">
        <f>'[34]2017-18 excl Agl.'!I144</f>
        <v>55.427433999999998</v>
      </c>
      <c r="R6" s="22">
        <f>'[34]2017-18 excl Agl.'!J144</f>
        <v>52.163069</v>
      </c>
      <c r="S6" s="22">
        <f>'[34]2017-18 excl Agl.'!K144</f>
        <v>55.003856999999996</v>
      </c>
      <c r="T6" s="22">
        <f>'[34]2017-18 excl Agl.'!L144</f>
        <v>52.182327999999998</v>
      </c>
      <c r="U6" s="22">
        <f>'[34]2017-18 excl Agl.'!M144</f>
        <v>50.202490999999995</v>
      </c>
      <c r="V6" s="22">
        <f>'[34]2017-18 excl Agl.'!N144</f>
        <v>45.325417999999999</v>
      </c>
      <c r="W6" s="22">
        <f>'[34]2017-18 excl Agl.'!O144</f>
        <v>42.265284000000001</v>
      </c>
      <c r="X6" s="22">
        <f>'[34]2017-18 excl Agl.'!P144</f>
        <v>43.285946000000003</v>
      </c>
      <c r="Y6" s="22">
        <f>'[34]2017-18 excl Agl.'!Q144</f>
        <v>45.335906999999999</v>
      </c>
      <c r="Z6" s="22">
        <f>'[34]2017-18 excl Agl.'!R144</f>
        <v>57.617015000000002</v>
      </c>
      <c r="AA6" s="19">
        <f>SUM(O6:Z6)</f>
        <v>647.52183500000001</v>
      </c>
      <c r="AB6" s="22">
        <f>'[34]2018-19'!G144</f>
        <v>69.356139999999996</v>
      </c>
      <c r="AC6" s="22">
        <f>'[34]2018-19'!H144</f>
        <v>75.463442000000001</v>
      </c>
      <c r="AD6" s="22">
        <f>'[34]2018-19'!I144</f>
        <v>61.556879000000002</v>
      </c>
      <c r="AE6" s="22">
        <f>'[34]2018-19'!J144</f>
        <v>53.580590999999998</v>
      </c>
      <c r="AF6" s="22">
        <f>'[34]2018-19'!K144</f>
        <v>50.685631000000001</v>
      </c>
      <c r="AG6" s="22">
        <f>'[34]2018-19'!L144</f>
        <v>54.610990999999999</v>
      </c>
      <c r="AH6" s="22">
        <f>'[34]2018-19'!M144</f>
        <v>54.945338999999997</v>
      </c>
      <c r="AI6" s="22">
        <f>'[34]2018-19'!N144</f>
        <v>49.730055</v>
      </c>
      <c r="AJ6" s="22">
        <f>'[34]2018-19'!O144</f>
        <v>45.371436000000003</v>
      </c>
      <c r="AK6" s="22">
        <f>'[34]2018-19'!P144</f>
        <v>43.194727</v>
      </c>
      <c r="AL6" s="22">
        <f>'[34]2018-19'!Q144</f>
        <v>48.790163999999997</v>
      </c>
      <c r="AM6" s="22">
        <f>'[34]2018-19'!R144</f>
        <v>64.133471</v>
      </c>
      <c r="AN6" s="19">
        <f>SUM(AB6:AM6)</f>
        <v>671.41886599999987</v>
      </c>
      <c r="AO6" s="22">
        <f>'[34]2019-20'!G144</f>
        <v>75.552043999999995</v>
      </c>
      <c r="AP6" s="22">
        <f>'[34]2019-20'!H144</f>
        <v>88.874746000000002</v>
      </c>
      <c r="AQ6" s="22">
        <f>'[34]2019-20'!I144</f>
        <v>63.919984999999997</v>
      </c>
      <c r="AR6" s="22">
        <f>'[34]2019-20'!J144</f>
        <v>57.231096999999998</v>
      </c>
      <c r="AS6" s="22">
        <f>'[34]2019-20'!K144</f>
        <v>54.568410000000007</v>
      </c>
      <c r="AT6" s="22">
        <f>'[34]2019-20'!L144</f>
        <v>53.543083999999993</v>
      </c>
      <c r="AU6" s="22">
        <f>'[34]2019-20'!M144</f>
        <v>50.666306999999996</v>
      </c>
      <c r="AV6" s="22">
        <f>'[34]2019-20'!N144</f>
        <v>48.255410000000005</v>
      </c>
      <c r="AW6" s="22">
        <f>'[34]2019-20'!O144</f>
        <v>45.775637000000003</v>
      </c>
      <c r="AX6" s="22">
        <f>'[34]2019-20'!P144</f>
        <v>46.365361</v>
      </c>
      <c r="AY6" s="22">
        <f>'[34]2019-20'!Q144</f>
        <v>47.616513999999995</v>
      </c>
      <c r="AZ6" s="22">
        <f>'[34]2019-20'!R144</f>
        <v>61.098508000000002</v>
      </c>
      <c r="BA6" s="19">
        <f>SUM(AO6:AZ6)</f>
        <v>693.46710299999995</v>
      </c>
      <c r="BB6" s="27">
        <f>'[34]2020-21'!G144</f>
        <v>75.181960000000004</v>
      </c>
      <c r="BC6" s="27">
        <f>'[34]2020-21'!H144</f>
        <v>82.112595999999996</v>
      </c>
      <c r="BD6" s="27">
        <f>'[34]2020-21'!I144</f>
        <v>60.307382000000004</v>
      </c>
      <c r="BE6" s="27">
        <f>'[34]2020-21'!J144</f>
        <v>61.209371000000012</v>
      </c>
      <c r="BF6" s="27">
        <f>'[34]2020-21'!K144</f>
        <v>52.407434000000002</v>
      </c>
      <c r="BG6" s="27">
        <f>'[34]2020-21'!L144</f>
        <v>55.891971999999996</v>
      </c>
      <c r="BH6" s="27">
        <f>'[34]2020-21'!M144</f>
        <v>55.276731999999996</v>
      </c>
      <c r="BI6" s="27">
        <f>'[34]2020-21'!N144</f>
        <v>46.772095999999998</v>
      </c>
      <c r="BJ6" s="27">
        <f>'[34]2020-21'!O144</f>
        <v>45.755273000000003</v>
      </c>
      <c r="BK6" s="27">
        <f>'[34]2020-21'!P144</f>
        <v>46.909393000000001</v>
      </c>
      <c r="BL6" s="27">
        <f>'[34]2020-21'!Q144</f>
        <v>45.436644999999999</v>
      </c>
      <c r="BM6" s="27">
        <f>'[34]2020-21'!R144</f>
        <v>65.187723000000005</v>
      </c>
      <c r="BN6" s="19">
        <f>SUM(BB6:BM6)</f>
        <v>692.44857700000011</v>
      </c>
      <c r="BO6" s="22">
        <f>'[34]2021-22'!G144</f>
        <v>73.115047499999989</v>
      </c>
      <c r="BP6" s="22">
        <f>'[34]2021-22'!H144</f>
        <v>76.715342000000007</v>
      </c>
      <c r="BQ6" s="22">
        <f>'[34]2021-22'!I144</f>
        <v>61.172488999999999</v>
      </c>
      <c r="BR6" s="22">
        <f>'[34]2021-22'!J144</f>
        <v>57.865369000000001</v>
      </c>
      <c r="BS6" s="22">
        <f>'[34]2021-22'!K144</f>
        <v>58.129182999999998</v>
      </c>
      <c r="BT6" s="22">
        <f>'[34]2021-22'!L144</f>
        <v>54.52235499999999</v>
      </c>
      <c r="BU6" s="22">
        <f>'[34]2021-22'!M144</f>
        <v>56.150193999999999</v>
      </c>
      <c r="BV6" s="22">
        <f>'[34]2021-22'!N144</f>
        <v>50.287309999999998</v>
      </c>
      <c r="BW6" s="22">
        <f>'[34]2021-22'!O144</f>
        <v>47.253219000000001</v>
      </c>
      <c r="BX6" s="22">
        <f>'[34]2021-22'!P144</f>
        <v>46.311323000000002</v>
      </c>
      <c r="BY6" s="22">
        <f>'[34]2021-22'!Q144</f>
        <v>46.198477000000004</v>
      </c>
      <c r="BZ6" s="22">
        <f>'[34]2021-22'!R144</f>
        <v>68.161991999999998</v>
      </c>
      <c r="CA6" s="19">
        <f>SUM(BO6:BZ6)</f>
        <v>695.88230050000016</v>
      </c>
      <c r="CB6" s="34">
        <f>IFERROR(($CA6/$N6)^(1/5)-1,0)</f>
        <v>2.0418915158490369E-2</v>
      </c>
      <c r="CC6" s="34">
        <f>IFERROR((CA6/AA6)^(1/4)-1,0)</f>
        <v>1.8170109294010084E-2</v>
      </c>
      <c r="CD6" s="34">
        <f>IFERROR((CA6/AN6)^(1/3)-1,0)</f>
        <v>1.2000553670880265E-2</v>
      </c>
      <c r="CE6" s="34">
        <f>IFERROR((CA6/BA6)^(1/2)-1,0)</f>
        <v>1.7398793970160309E-3</v>
      </c>
      <c r="CF6" s="34">
        <f>IFERROR((CA6/BN6)^(1/1)-1,0)</f>
        <v>4.9588137141916011E-3</v>
      </c>
      <c r="CG6" s="76"/>
      <c r="CH6" s="35" t="s">
        <v>88</v>
      </c>
      <c r="CI6" s="36">
        <f t="shared" ref="CI6:CN14" si="0">HLOOKUP($CH6,$CB$4:$CG$116,ROW($CB6)-ROW($CB$3), FALSE)</f>
        <v>2.0418915158490369E-2</v>
      </c>
      <c r="CJ6" s="36">
        <f t="shared" si="0"/>
        <v>2.0418915158490369E-2</v>
      </c>
      <c r="CK6" s="36">
        <f t="shared" si="0"/>
        <v>2.0418915158490369E-2</v>
      </c>
      <c r="CL6" s="36">
        <f t="shared" si="0"/>
        <v>2.0418915158490369E-2</v>
      </c>
      <c r="CM6" s="36">
        <f t="shared" si="0"/>
        <v>2.0418915158490369E-2</v>
      </c>
      <c r="CN6" s="36">
        <f t="shared" si="0"/>
        <v>2.0418915158490369E-2</v>
      </c>
      <c r="CO6" s="22">
        <f>'[34]2022-23 H1 excl Agl.'!G144</f>
        <v>80.149877000000004</v>
      </c>
      <c r="CP6" s="22">
        <f>'[34]2022-23 H1 excl Agl.'!H144</f>
        <v>82.051050000000018</v>
      </c>
      <c r="CQ6" s="22">
        <f>'[34]2022-23 H1 excl Agl.'!I144</f>
        <v>68.228024000000005</v>
      </c>
      <c r="CR6" s="22">
        <f>'[34]2022-23 H1 excl Agl.'!J144</f>
        <v>55.398497999999996</v>
      </c>
      <c r="CS6" s="22">
        <f>'[34]2022-23 H1 excl Agl.'!K144</f>
        <v>59.09359400000001</v>
      </c>
      <c r="CT6" s="22">
        <f>'[34]2022-23 H1 excl Agl.'!L144</f>
        <v>56.967506</v>
      </c>
      <c r="CU6" s="51">
        <f>BU6*(1+CI6)</f>
        <v>57.296720047418773</v>
      </c>
      <c r="CV6" s="51">
        <f t="shared" ref="CV6:CZ13" si="1">BV6*(1+CJ6)</f>
        <v>51.314122316438706</v>
      </c>
      <c r="CW6" s="51">
        <f t="shared" si="1"/>
        <v>48.218078469726564</v>
      </c>
      <c r="CX6" s="51">
        <f t="shared" si="1"/>
        <v>47.256949975214447</v>
      </c>
      <c r="CY6" s="51">
        <f t="shared" si="1"/>
        <v>47.141799782314472</v>
      </c>
      <c r="CZ6" s="51">
        <f t="shared" si="1"/>
        <v>69.553785931681702</v>
      </c>
      <c r="DA6" s="19">
        <f>SUM(CO6:CZ6)</f>
        <v>722.67000552279467</v>
      </c>
      <c r="DB6" s="52">
        <f>IFERROR((DA6/AA6)^(1/5)-1,0)</f>
        <v>2.2202932143214227E-2</v>
      </c>
      <c r="DC6" s="53">
        <f>IFERROR((DA6/AN6)^(1/4)-1,0)</f>
        <v>1.8560012726401176E-2</v>
      </c>
      <c r="DD6" s="52">
        <f>IFERROR((DA6/BA6)^(1/3)-1,0)</f>
        <v>1.3844591440857146E-2</v>
      </c>
      <c r="DE6" s="52">
        <f>IFERROR((DA6/BN6)^(1/2)-1,0)</f>
        <v>2.1589101798990429E-2</v>
      </c>
      <c r="DF6" s="54">
        <f>IFERROR((DA6/CA6)^(1/1)-1,0)</f>
        <v>3.8494591691076607E-2</v>
      </c>
      <c r="DG6" s="55">
        <v>0</v>
      </c>
      <c r="DH6" s="35" t="s">
        <v>92</v>
      </c>
      <c r="DI6" s="56">
        <f t="shared" ref="DI6:DI14" si="2">HLOOKUP(DH6,$DB$4:$DG$125,ROW($DB6)-ROW($DB$3), FALSE)</f>
        <v>3.8494591691076607E-2</v>
      </c>
      <c r="DJ6" s="61">
        <f>CO6*(1+$DI6)</f>
        <v>83.235213789205019</v>
      </c>
      <c r="DK6" s="61">
        <f t="shared" ref="DK6:DU14" si="3">CP6*(1+$DI6)</f>
        <v>85.209571667574124</v>
      </c>
      <c r="DL6" s="61">
        <f t="shared" si="3"/>
        <v>70.854433925768987</v>
      </c>
      <c r="DM6" s="61">
        <f t="shared" si="3"/>
        <v>57.531040560808918</v>
      </c>
      <c r="DN6" s="61">
        <f t="shared" si="3"/>
        <v>61.368377772588268</v>
      </c>
      <c r="DO6" s="61">
        <f t="shared" si="3"/>
        <v>59.160446883128955</v>
      </c>
      <c r="DP6" s="61">
        <f t="shared" si="3"/>
        <v>59.502333890882085</v>
      </c>
      <c r="DQ6" s="61">
        <f t="shared" si="3"/>
        <v>53.289438502995978</v>
      </c>
      <c r="DR6" s="61">
        <f t="shared" si="3"/>
        <v>50.074213712546978</v>
      </c>
      <c r="DS6" s="61">
        <f t="shared" si="3"/>
        <v>49.076086969075959</v>
      </c>
      <c r="DT6" s="61">
        <f t="shared" si="3"/>
        <v>48.956504116517152</v>
      </c>
      <c r="DU6" s="61">
        <f t="shared" si="3"/>
        <v>72.231230521690335</v>
      </c>
      <c r="DV6" s="62">
        <f>SUM(DJ6:DU6)</f>
        <v>750.48889231278281</v>
      </c>
    </row>
    <row r="7" spans="1:126" s="1" customFormat="1" x14ac:dyDescent="0.2">
      <c r="A7" s="6" t="s">
        <v>38</v>
      </c>
      <c r="B7" s="22">
        <f>'[34]2016-17 excl Agl'!G145</f>
        <v>22.553086999999994</v>
      </c>
      <c r="C7" s="22">
        <f>'[34]2016-17 excl Agl'!H145</f>
        <v>20.709023999999975</v>
      </c>
      <c r="D7" s="22">
        <f>'[34]2016-17 excl Agl'!I145</f>
        <v>19.030056999999985</v>
      </c>
      <c r="E7" s="22">
        <f>'[34]2016-17 excl Agl'!J145</f>
        <v>17.948837999999988</v>
      </c>
      <c r="F7" s="22">
        <f>'[34]2016-17 excl Agl'!K145</f>
        <v>18.655509000000009</v>
      </c>
      <c r="G7" s="22">
        <f>'[34]2016-17 excl Agl'!L145</f>
        <v>16.241290999999997</v>
      </c>
      <c r="H7" s="22">
        <f>'[34]2016-17 excl Agl'!M145</f>
        <v>17.542620999999979</v>
      </c>
      <c r="I7" s="22">
        <f>'[34]2016-17 excl Agl'!N145</f>
        <v>15.856206000000004</v>
      </c>
      <c r="J7" s="22">
        <f>'[34]2016-17 excl Agl'!O145</f>
        <v>15.562147000000003</v>
      </c>
      <c r="K7" s="22">
        <f>'[34]2016-17 excl Agl'!P145</f>
        <v>15.092779999999996</v>
      </c>
      <c r="L7" s="22">
        <f>'[34]2016-17 excl Agl'!Q145</f>
        <v>16.34201100000001</v>
      </c>
      <c r="M7" s="22">
        <f>'[34]2016-17 excl Agl'!R145</f>
        <v>19.88988500000001</v>
      </c>
      <c r="N7" s="19">
        <f t="shared" ref="N7:N15" si="4">SUM(B7:M7)</f>
        <v>215.42345599999999</v>
      </c>
      <c r="O7" s="22">
        <f>'[34]2017-18 excl Agl.'!G145</f>
        <v>22.144406999999998</v>
      </c>
      <c r="P7" s="22">
        <f>'[34]2017-18 excl Agl.'!H145</f>
        <v>23.502457000000007</v>
      </c>
      <c r="Q7" s="22">
        <f>'[34]2017-18 excl Agl.'!I145</f>
        <v>19.001807000000014</v>
      </c>
      <c r="R7" s="22">
        <f>'[34]2017-18 excl Agl.'!J145</f>
        <v>18.01919199999999</v>
      </c>
      <c r="S7" s="22">
        <f>'[34]2017-18 excl Agl.'!K145</f>
        <v>18.807941999999993</v>
      </c>
      <c r="T7" s="22">
        <f>'[34]2017-18 excl Agl.'!L145</f>
        <v>18.061292999999999</v>
      </c>
      <c r="U7" s="22">
        <f>'[34]2017-18 excl Agl.'!M145</f>
        <v>17.703893999999998</v>
      </c>
      <c r="V7" s="22">
        <f>'[34]2017-18 excl Agl.'!N145</f>
        <v>17.111999999999998</v>
      </c>
      <c r="W7" s="22">
        <f>'[34]2017-18 excl Agl.'!O145</f>
        <v>15.514226000000001</v>
      </c>
      <c r="X7" s="22">
        <f>'[34]2017-18 excl Agl.'!P145</f>
        <v>15.22242</v>
      </c>
      <c r="Y7" s="22">
        <f>'[34]2017-18 excl Agl.'!Q145</f>
        <v>15.87913</v>
      </c>
      <c r="Z7" s="22">
        <f>'[34]2017-18 excl Agl.'!R145</f>
        <v>19.444783000000001</v>
      </c>
      <c r="AA7" s="19">
        <f t="shared" ref="AA7:AA15" si="5">SUM(O7:Z7)</f>
        <v>220.41355100000001</v>
      </c>
      <c r="AB7" s="22">
        <f>'[34]2018-19'!G145</f>
        <v>21.611335</v>
      </c>
      <c r="AC7" s="22">
        <f>'[34]2018-19'!H145</f>
        <v>22.641221000000002</v>
      </c>
      <c r="AD7" s="22">
        <f>'[34]2018-19'!I145</f>
        <v>20.265865999999999</v>
      </c>
      <c r="AE7" s="22">
        <f>'[34]2018-19'!J145</f>
        <v>18.609698000000002</v>
      </c>
      <c r="AF7" s="22">
        <f>'[34]2018-19'!K145</f>
        <v>17.133547</v>
      </c>
      <c r="AG7" s="22">
        <f>'[34]2018-19'!L145</f>
        <v>18.023644999999998</v>
      </c>
      <c r="AH7" s="22">
        <f>'[34]2018-19'!M145</f>
        <v>18.861516999999999</v>
      </c>
      <c r="AI7" s="22">
        <f>'[34]2018-19'!N145</f>
        <v>17.345815999999999</v>
      </c>
      <c r="AJ7" s="22">
        <f>'[34]2018-19'!O145</f>
        <v>15.458170000000001</v>
      </c>
      <c r="AK7" s="22">
        <f>'[34]2018-19'!P145</f>
        <v>14.594555</v>
      </c>
      <c r="AL7" s="22">
        <f>'[34]2018-19'!Q145</f>
        <v>16.973490000000002</v>
      </c>
      <c r="AM7" s="22">
        <f>'[34]2018-19'!R145</f>
        <v>20.928578000000002</v>
      </c>
      <c r="AN7" s="19">
        <f t="shared" ref="AN7:AN15" si="6">SUM(AB7:AM7)</f>
        <v>222.44743799999998</v>
      </c>
      <c r="AO7" s="22">
        <f>'[34]2019-20'!G145</f>
        <v>22.440051999999998</v>
      </c>
      <c r="AP7" s="22">
        <f>'[34]2019-20'!H145</f>
        <v>25.354917</v>
      </c>
      <c r="AQ7" s="22">
        <f>'[34]2019-20'!I145</f>
        <v>20.719911000000003</v>
      </c>
      <c r="AR7" s="22">
        <f>'[34]2019-20'!J145</f>
        <v>19.776049</v>
      </c>
      <c r="AS7" s="22">
        <f>'[34]2019-20'!K145</f>
        <v>17.974555000000002</v>
      </c>
      <c r="AT7" s="22">
        <f>'[34]2019-20'!L145</f>
        <v>18.296641999999999</v>
      </c>
      <c r="AU7" s="22">
        <f>'[34]2019-20'!M145</f>
        <v>17.227702999999998</v>
      </c>
      <c r="AV7" s="22">
        <f>'[34]2019-20'!N145</f>
        <v>16.856572</v>
      </c>
      <c r="AW7" s="22">
        <f>'[34]2019-20'!O145</f>
        <v>15.686330999999999</v>
      </c>
      <c r="AX7" s="22">
        <f>'[34]2019-20'!P145</f>
        <v>15.512052999999998</v>
      </c>
      <c r="AY7" s="22">
        <f>'[34]2019-20'!Q145</f>
        <v>16.028158000000001</v>
      </c>
      <c r="AZ7" s="22">
        <f>'[34]2019-20'!R145</f>
        <v>10.310384000000001</v>
      </c>
      <c r="BA7" s="19">
        <f t="shared" ref="BA7:BA15" si="7">SUM(AO7:AZ7)</f>
        <v>216.18332699999999</v>
      </c>
      <c r="BB7" s="27">
        <f>'[34]2020-21'!G145</f>
        <v>10.726562000000001</v>
      </c>
      <c r="BC7" s="27">
        <f>'[34]2020-21'!H145</f>
        <v>20.940083000000001</v>
      </c>
      <c r="BD7" s="27">
        <f>'[34]2020-21'!I145</f>
        <v>14.244670999999999</v>
      </c>
      <c r="BE7" s="27">
        <f>'[34]2020-21'!J145</f>
        <v>14.161830999999999</v>
      </c>
      <c r="BF7" s="27">
        <f>'[34]2020-21'!K145</f>
        <v>12.831385000000001</v>
      </c>
      <c r="BG7" s="27">
        <f>'[34]2020-21'!L145</f>
        <v>14.559563000000001</v>
      </c>
      <c r="BH7" s="27">
        <f>'[34]2020-21'!M145</f>
        <v>15.004476</v>
      </c>
      <c r="BI7" s="27">
        <f>'[34]2020-21'!N145</f>
        <v>13.785560500000001</v>
      </c>
      <c r="BJ7" s="27">
        <f>'[34]2020-21'!O145</f>
        <v>13.723181</v>
      </c>
      <c r="BK7" s="27">
        <f>'[34]2020-21'!P145</f>
        <v>13.938229</v>
      </c>
      <c r="BL7" s="27">
        <f>'[34]2020-21'!Q145</f>
        <v>14.196986000000001</v>
      </c>
      <c r="BM7" s="27">
        <f>'[34]2020-21'!R145</f>
        <v>18.914190999999999</v>
      </c>
      <c r="BN7" s="19">
        <f t="shared" ref="BN7:BN15" si="8">SUM(BB7:BM7)</f>
        <v>177.02671850000002</v>
      </c>
      <c r="BO7" s="22">
        <f>'[34]2021-22'!G145</f>
        <v>17.893757999999998</v>
      </c>
      <c r="BP7" s="22">
        <f>'[34]2021-22'!H145</f>
        <v>13.176080000000001</v>
      </c>
      <c r="BQ7" s="22">
        <f>'[34]2021-22'!I145</f>
        <v>15.194777</v>
      </c>
      <c r="BR7" s="22">
        <f>'[34]2021-22'!J145</f>
        <v>16.539818</v>
      </c>
      <c r="BS7" s="22">
        <f>'[34]2021-22'!K145</f>
        <v>17.034074999999998</v>
      </c>
      <c r="BT7" s="22">
        <f>'[34]2021-22'!L145</f>
        <v>16.177956000000002</v>
      </c>
      <c r="BU7" s="22">
        <f>'[34]2021-22'!M145</f>
        <v>17.337843999999997</v>
      </c>
      <c r="BV7" s="22">
        <f>'[34]2021-22'!N145</f>
        <v>16.064</v>
      </c>
      <c r="BW7" s="22">
        <f>'[34]2021-22'!O145</f>
        <v>15.272376999999999</v>
      </c>
      <c r="BX7" s="22">
        <f>'[34]2021-22'!P145</f>
        <v>14.160364000000001</v>
      </c>
      <c r="BY7" s="22">
        <f>'[34]2021-22'!Q145</f>
        <v>15.146375000000003</v>
      </c>
      <c r="BZ7" s="22">
        <f>'[34]2021-22'!R145</f>
        <v>20.259771999999998</v>
      </c>
      <c r="CA7" s="19">
        <f t="shared" ref="CA7:CA15" si="9">SUM(BO7:BZ7)</f>
        <v>194.25719599999999</v>
      </c>
      <c r="CB7" s="34">
        <f t="shared" ref="CB7:CB14" si="10">IFERROR(($CA7/$N7)^(1/5)-1,0)</f>
        <v>-2.0472066667008848E-2</v>
      </c>
      <c r="CC7" s="34">
        <f t="shared" ref="CC7:CC14" si="11">IFERROR((CA7/AA7)^(1/4)-1,0)</f>
        <v>-3.108717145705342E-2</v>
      </c>
      <c r="CD7" s="34">
        <f t="shared" ref="CD7:CD14" si="12">IFERROR((CA7/AN7)^(1/3)-1,0)</f>
        <v>-4.416432501360712E-2</v>
      </c>
      <c r="CE7" s="34">
        <f t="shared" ref="CE7:CE14" si="13">IFERROR((CA7/BA7)^(1/2)-1,0)</f>
        <v>-5.2067398868979708E-2</v>
      </c>
      <c r="CF7" s="34">
        <f t="shared" ref="CF7:CF14" si="14">IFERROR((CA7/BN7)^(1/1)-1,0)</f>
        <v>9.7332637954309575E-2</v>
      </c>
      <c r="CG7" s="76"/>
      <c r="CH7" s="35" t="s">
        <v>92</v>
      </c>
      <c r="CI7" s="36">
        <f t="shared" si="0"/>
        <v>9.7332637954309575E-2</v>
      </c>
      <c r="CJ7" s="36">
        <f t="shared" si="0"/>
        <v>9.7332637954309575E-2</v>
      </c>
      <c r="CK7" s="36">
        <f t="shared" si="0"/>
        <v>9.7332637954309575E-2</v>
      </c>
      <c r="CL7" s="36">
        <f t="shared" si="0"/>
        <v>9.7332637954309575E-2</v>
      </c>
      <c r="CM7" s="36">
        <f t="shared" si="0"/>
        <v>9.7332637954309575E-2</v>
      </c>
      <c r="CN7" s="36">
        <f t="shared" si="0"/>
        <v>9.7332637954309575E-2</v>
      </c>
      <c r="CO7" s="22">
        <f>'[34]2022-23 H1 excl Agl.'!G145</f>
        <v>22.210446999999998</v>
      </c>
      <c r="CP7" s="22">
        <f>'[34]2022-23 H1 excl Agl.'!H145</f>
        <v>22.821217000000001</v>
      </c>
      <c r="CQ7" s="22">
        <f>'[34]2022-23 H1 excl Agl.'!I145</f>
        <v>20.588118999999995</v>
      </c>
      <c r="CR7" s="22">
        <f>'[34]2022-23 H1 excl Agl.'!J145</f>
        <v>17.249800999999998</v>
      </c>
      <c r="CS7" s="22">
        <f>'[34]2022-23 H1 excl Agl.'!K145</f>
        <v>18.877701999999999</v>
      </c>
      <c r="CT7" s="22">
        <f>'[34]2022-23 H1 excl Agl.'!L145</f>
        <v>19.168889999999998</v>
      </c>
      <c r="CU7" s="51">
        <f t="shared" ref="CU7:CU13" si="15">BU7*(1+CI7)</f>
        <v>19.025382092960296</v>
      </c>
      <c r="CV7" s="51">
        <f t="shared" si="1"/>
        <v>17.627551496098029</v>
      </c>
      <c r="CW7" s="51">
        <f t="shared" si="1"/>
        <v>16.758877741242724</v>
      </c>
      <c r="CX7" s="51">
        <f t="shared" si="1"/>
        <v>15.53862958251324</v>
      </c>
      <c r="CY7" s="51">
        <f t="shared" si="1"/>
        <v>16.620611634195207</v>
      </c>
      <c r="CZ7" s="51">
        <f t="shared" si="1"/>
        <v>22.231709053112855</v>
      </c>
      <c r="DA7" s="19">
        <f t="shared" ref="DA7:DA15" si="16">SUM(CO7:CZ7)</f>
        <v>228.71893760012233</v>
      </c>
      <c r="DB7" s="52">
        <f t="shared" ref="DB7:DB13" si="17">IFERROR((DA7/AA7)^(1/5)-1,0)</f>
        <v>7.4250991439392955E-3</v>
      </c>
      <c r="DC7" s="53">
        <f t="shared" ref="DC7:DC13" si="18">IFERROR((DA7/AN7)^(1/4)-1,0)</f>
        <v>6.9749783966426282E-3</v>
      </c>
      <c r="DD7" s="52">
        <f t="shared" ref="DD7:DD13" si="19">IFERROR((DA7/BA7)^(1/3)-1,0)</f>
        <v>1.8966664462589211E-2</v>
      </c>
      <c r="DE7" s="52">
        <f t="shared" ref="DE7:DE13" si="20">IFERROR((DA7/BN7)^(1/2)-1,0)</f>
        <v>0.13666281599279784</v>
      </c>
      <c r="DF7" s="54">
        <f t="shared" ref="DF7:DF13" si="21">IFERROR((DA7/CA7)^(1/1)-1,0)</f>
        <v>0.17740265127744537</v>
      </c>
      <c r="DG7" s="57">
        <v>0.1</v>
      </c>
      <c r="DH7" s="35" t="s">
        <v>93</v>
      </c>
      <c r="DI7" s="56">
        <f t="shared" si="2"/>
        <v>0.1</v>
      </c>
      <c r="DJ7" s="61">
        <f t="shared" ref="DJ7:DJ14" si="22">CO7*(1+$DI7)</f>
        <v>24.431491699999999</v>
      </c>
      <c r="DK7" s="61">
        <f t="shared" si="3"/>
        <v>25.103338700000002</v>
      </c>
      <c r="DL7" s="61">
        <f t="shared" si="3"/>
        <v>22.646930899999997</v>
      </c>
      <c r="DM7" s="61">
        <f t="shared" si="3"/>
        <v>18.974781099999998</v>
      </c>
      <c r="DN7" s="61">
        <f t="shared" si="3"/>
        <v>20.765472200000001</v>
      </c>
      <c r="DO7" s="61">
        <f t="shared" si="3"/>
        <v>21.085778999999999</v>
      </c>
      <c r="DP7" s="61">
        <f t="shared" si="3"/>
        <v>20.927920302256329</v>
      </c>
      <c r="DQ7" s="61">
        <f t="shared" si="3"/>
        <v>19.390306645707835</v>
      </c>
      <c r="DR7" s="61">
        <f t="shared" si="3"/>
        <v>18.434765515366998</v>
      </c>
      <c r="DS7" s="61">
        <f t="shared" si="3"/>
        <v>17.092492540764564</v>
      </c>
      <c r="DT7" s="61">
        <f t="shared" si="3"/>
        <v>18.28267279761473</v>
      </c>
      <c r="DU7" s="61">
        <f t="shared" si="3"/>
        <v>24.454879958424144</v>
      </c>
      <c r="DV7" s="62">
        <f t="shared" ref="DV7:DV14" si="23">SUM(DJ7:DU7)</f>
        <v>251.59083136013459</v>
      </c>
    </row>
    <row r="8" spans="1:126" s="1" customFormat="1" x14ac:dyDescent="0.2">
      <c r="A8" s="6" t="s">
        <v>37</v>
      </c>
      <c r="B8" s="22">
        <f>'[34]2016-17 excl Agl'!G146</f>
        <v>8.6301499999999987</v>
      </c>
      <c r="C8" s="22">
        <f>'[34]2016-17 excl Agl'!H146</f>
        <v>8.0360680000000002</v>
      </c>
      <c r="D8" s="22">
        <f>'[34]2016-17 excl Agl'!I146</f>
        <v>7.9111750000000001</v>
      </c>
      <c r="E8" s="22">
        <f>'[34]2016-17 excl Agl'!J146</f>
        <v>7.8596869999999992</v>
      </c>
      <c r="F8" s="22">
        <f>'[34]2016-17 excl Agl'!K146</f>
        <v>8.1662449999999982</v>
      </c>
      <c r="G8" s="22">
        <f>'[34]2016-17 excl Agl'!L146</f>
        <v>6.9953920000000007</v>
      </c>
      <c r="H8" s="22">
        <f>'[34]2016-17 excl Agl'!M146</f>
        <v>7.1944580000000009</v>
      </c>
      <c r="I8" s="22">
        <f>'[34]2016-17 excl Agl'!N146</f>
        <v>7.3378250000000005</v>
      </c>
      <c r="J8" s="22">
        <f>'[34]2016-17 excl Agl'!O146</f>
        <v>7.3549030000000002</v>
      </c>
      <c r="K8" s="22">
        <f>'[34]2016-17 excl Agl'!P146</f>
        <v>7.3042109999999996</v>
      </c>
      <c r="L8" s="22">
        <f>'[34]2016-17 excl Agl'!Q146</f>
        <v>7.8138319999999997</v>
      </c>
      <c r="M8" s="22">
        <f>'[34]2016-17 excl Agl'!R146</f>
        <v>8.5581639999999997</v>
      </c>
      <c r="N8" s="19">
        <f t="shared" si="4"/>
        <v>93.162110000000013</v>
      </c>
      <c r="O8" s="22">
        <f>'[34]2017-18 excl Agl.'!G146</f>
        <v>8.0400210000000012</v>
      </c>
      <c r="P8" s="22">
        <f>'[34]2017-18 excl Agl.'!H146</f>
        <v>8.2058900000000001</v>
      </c>
      <c r="Q8" s="22">
        <f>'[34]2017-18 excl Agl.'!I146</f>
        <v>7.384487</v>
      </c>
      <c r="R8" s="22">
        <f>'[34]2017-18 excl Agl.'!J146</f>
        <v>7.0924130000000005</v>
      </c>
      <c r="S8" s="22">
        <f>'[34]2017-18 excl Agl.'!K146</f>
        <v>7.8466050000000003</v>
      </c>
      <c r="T8" s="22">
        <f>'[34]2017-18 excl Agl.'!L146</f>
        <v>7.078824</v>
      </c>
      <c r="U8" s="22">
        <f>'[34]2017-18 excl Agl.'!M146</f>
        <v>7.6906719999999993</v>
      </c>
      <c r="V8" s="22">
        <f>'[34]2017-18 excl Agl.'!N146</f>
        <v>8.1864910000000002</v>
      </c>
      <c r="W8" s="22">
        <f>'[34]2017-18 excl Agl.'!O146</f>
        <v>8.0187869999999997</v>
      </c>
      <c r="X8" s="22">
        <f>'[34]2017-18 excl Agl.'!P146</f>
        <v>7.7056610000000001</v>
      </c>
      <c r="Y8" s="22">
        <f>'[34]2017-18 excl Agl.'!Q146</f>
        <v>7.6700200000000001</v>
      </c>
      <c r="Z8" s="22">
        <f>'[34]2017-18 excl Agl.'!R146</f>
        <v>8.5370000000000008</v>
      </c>
      <c r="AA8" s="19">
        <f t="shared" si="5"/>
        <v>93.456871000000007</v>
      </c>
      <c r="AB8" s="22">
        <f>'[34]2018-19'!G146</f>
        <v>8.0360530000000008</v>
      </c>
      <c r="AC8" s="22">
        <f>'[34]2018-19'!H146</f>
        <v>8.88659</v>
      </c>
      <c r="AD8" s="22">
        <f>'[34]2018-19'!I146</f>
        <v>7.7360049999999996</v>
      </c>
      <c r="AE8" s="22">
        <f>'[34]2018-19'!J146</f>
        <v>8.3147020000000005</v>
      </c>
      <c r="AF8" s="22">
        <f>'[34]2018-19'!K146</f>
        <v>7.5000689999999999</v>
      </c>
      <c r="AG8" s="22">
        <f>'[34]2018-19'!L146</f>
        <v>7.5106700000000002</v>
      </c>
      <c r="AH8" s="22">
        <f>'[34]2018-19'!M146</f>
        <v>7.5956999999999999</v>
      </c>
      <c r="AI8" s="22">
        <f>'[34]2018-19'!N146</f>
        <v>8.1081450000000004</v>
      </c>
      <c r="AJ8" s="22">
        <f>'[34]2018-19'!O146</f>
        <v>7.8166310000000001</v>
      </c>
      <c r="AK8" s="22">
        <f>'[34]2018-19'!P146</f>
        <v>7.8427439999999988</v>
      </c>
      <c r="AL8" s="22">
        <f>'[34]2018-19'!Q146</f>
        <v>7.9252599999999997</v>
      </c>
      <c r="AM8" s="22">
        <f>'[34]2018-19'!R146</f>
        <v>8.1182820000000007</v>
      </c>
      <c r="AN8" s="19">
        <f t="shared" si="6"/>
        <v>95.390850999999969</v>
      </c>
      <c r="AO8" s="22">
        <f>'[34]2019-20'!G146</f>
        <v>7.9209120000000004</v>
      </c>
      <c r="AP8" s="22">
        <f>'[34]2019-20'!H146</f>
        <v>8.5076169999999998</v>
      </c>
      <c r="AQ8" s="22">
        <f>'[34]2019-20'!I146</f>
        <v>7.3897719999999989</v>
      </c>
      <c r="AR8" s="22">
        <f>'[34]2019-20'!J146</f>
        <v>8.1406859999999988</v>
      </c>
      <c r="AS8" s="22">
        <f>'[34]2019-20'!K146</f>
        <v>7.1928989999999997</v>
      </c>
      <c r="AT8" s="22">
        <f>'[34]2019-20'!L146</f>
        <v>7.2560769999999994</v>
      </c>
      <c r="AU8" s="22">
        <f>'[34]2019-20'!M146</f>
        <v>6.5865830000000001</v>
      </c>
      <c r="AV8" s="22">
        <f>'[34]2019-20'!N146</f>
        <v>7.3554650000000006</v>
      </c>
      <c r="AW8" s="22">
        <f>'[34]2019-20'!O146</f>
        <v>7.6435529999999989</v>
      </c>
      <c r="AX8" s="22">
        <f>'[34]2019-20'!P146</f>
        <v>7.219214</v>
      </c>
      <c r="AY8" s="22">
        <f>'[34]2019-20'!Q146</f>
        <v>7.5731850000000005</v>
      </c>
      <c r="AZ8" s="22">
        <f>'[34]2019-20'!R146</f>
        <v>4.1378859999999991</v>
      </c>
      <c r="BA8" s="19">
        <f t="shared" si="7"/>
        <v>86.923848999999976</v>
      </c>
      <c r="BB8" s="27">
        <f>'[34]2020-21'!G146</f>
        <v>6.4383860000000004</v>
      </c>
      <c r="BC8" s="27">
        <f>'[34]2020-21'!H146</f>
        <v>6.049004</v>
      </c>
      <c r="BD8" s="27">
        <f>'[34]2020-21'!I146</f>
        <v>6.6543220000000005</v>
      </c>
      <c r="BE8" s="27">
        <f>'[34]2020-21'!J146</f>
        <v>6.8186850000000003</v>
      </c>
      <c r="BF8" s="27">
        <f>'[34]2020-21'!K146</f>
        <v>6.4650360000000004</v>
      </c>
      <c r="BG8" s="27">
        <f>'[34]2020-21'!L146</f>
        <v>7.6043650000000005</v>
      </c>
      <c r="BH8" s="27">
        <f>'[34]2020-21'!M146</f>
        <v>7.3968279999999993</v>
      </c>
      <c r="BI8" s="27">
        <f>'[34]2020-21'!N146</f>
        <v>7.5862020000000001</v>
      </c>
      <c r="BJ8" s="27">
        <f>'[34]2020-21'!O146</f>
        <v>7.9219149999999994</v>
      </c>
      <c r="BK8" s="27">
        <f>'[34]2020-21'!P146</f>
        <v>7.7131750000000006</v>
      </c>
      <c r="BL8" s="27">
        <f>'[34]2020-21'!Q146</f>
        <v>7.9308009999999998</v>
      </c>
      <c r="BM8" s="27">
        <f>'[34]2020-21'!R146</f>
        <v>8.8706069999999997</v>
      </c>
      <c r="BN8" s="19">
        <f t="shared" si="8"/>
        <v>87.449326000000013</v>
      </c>
      <c r="BO8" s="22">
        <f>'[34]2021-22'!G146</f>
        <v>7.3839920000000001</v>
      </c>
      <c r="BP8" s="22">
        <f>'[34]2021-22'!H146</f>
        <v>5.8476319999999991</v>
      </c>
      <c r="BQ8" s="22">
        <f>'[34]2021-22'!I146</f>
        <v>6.7512809999999996</v>
      </c>
      <c r="BR8" s="22">
        <f>'[34]2021-22'!J146</f>
        <v>7.5021050000000002</v>
      </c>
      <c r="BS8" s="22">
        <f>'[34]2021-22'!K146</f>
        <v>7.7012410000000004</v>
      </c>
      <c r="BT8" s="22">
        <f>'[34]2021-22'!L146</f>
        <v>7.2296769999999997</v>
      </c>
      <c r="BU8" s="22">
        <f>'[34]2021-22'!M146</f>
        <v>7.0794479999999993</v>
      </c>
      <c r="BV8" s="22">
        <f>'[34]2021-22'!N146</f>
        <v>7.424169</v>
      </c>
      <c r="BW8" s="22">
        <f>'[34]2021-22'!O146</f>
        <v>7.6923510000000004</v>
      </c>
      <c r="BX8" s="22">
        <f>'[34]2021-22'!P146</f>
        <v>7.3838050000000015</v>
      </c>
      <c r="BY8" s="22">
        <f>'[34]2021-22'!Q146</f>
        <v>7.5517839999999996</v>
      </c>
      <c r="BZ8" s="22">
        <f>'[34]2021-22'!R146</f>
        <v>8.1611409999999989</v>
      </c>
      <c r="CA8" s="19">
        <f t="shared" si="9"/>
        <v>87.708625999999995</v>
      </c>
      <c r="CB8" s="34">
        <f t="shared" si="10"/>
        <v>-1.1991687963302522E-2</v>
      </c>
      <c r="CC8" s="34">
        <f t="shared" si="11"/>
        <v>-1.5744686988201972E-2</v>
      </c>
      <c r="CD8" s="34">
        <f t="shared" si="12"/>
        <v>-2.759945227522842E-2</v>
      </c>
      <c r="CE8" s="34">
        <f t="shared" si="13"/>
        <v>4.5040207845254976E-3</v>
      </c>
      <c r="CF8" s="34">
        <f t="shared" si="14"/>
        <v>2.9651457805401904E-3</v>
      </c>
      <c r="CG8" s="76">
        <v>0.05</v>
      </c>
      <c r="CH8" s="35" t="s">
        <v>93</v>
      </c>
      <c r="CI8" s="36">
        <f t="shared" si="0"/>
        <v>0.05</v>
      </c>
      <c r="CJ8" s="36">
        <f t="shared" si="0"/>
        <v>0.05</v>
      </c>
      <c r="CK8" s="36">
        <f t="shared" si="0"/>
        <v>0.05</v>
      </c>
      <c r="CL8" s="36">
        <f t="shared" si="0"/>
        <v>0.05</v>
      </c>
      <c r="CM8" s="36">
        <f t="shared" si="0"/>
        <v>0.05</v>
      </c>
      <c r="CN8" s="36">
        <f t="shared" si="0"/>
        <v>0.05</v>
      </c>
      <c r="CO8" s="22">
        <f>'[34]2022-23 H1 excl Agl.'!G146</f>
        <v>8.3241560000000003</v>
      </c>
      <c r="CP8" s="22">
        <f>'[34]2022-23 H1 excl Agl.'!H146</f>
        <v>7.980519000000001</v>
      </c>
      <c r="CQ8" s="22">
        <f>'[34]2022-23 H1 excl Agl.'!I146</f>
        <v>7.5123710000000008</v>
      </c>
      <c r="CR8" s="22">
        <f>'[34]2022-23 H1 excl Agl.'!J146</f>
        <v>7.4673940000000005</v>
      </c>
      <c r="CS8" s="22">
        <f>'[34]2022-23 H1 excl Agl.'!K146</f>
        <v>7.6181570000000001</v>
      </c>
      <c r="CT8" s="22">
        <f>'[34]2022-23 H1 excl Agl.'!L146</f>
        <v>7.8568889999999989</v>
      </c>
      <c r="CU8" s="51">
        <f t="shared" si="15"/>
        <v>7.4334203999999993</v>
      </c>
      <c r="CV8" s="51">
        <f t="shared" si="1"/>
        <v>7.7953774500000002</v>
      </c>
      <c r="CW8" s="51">
        <f t="shared" si="1"/>
        <v>8.0769685500000001</v>
      </c>
      <c r="CX8" s="51">
        <f t="shared" si="1"/>
        <v>7.7529952500000023</v>
      </c>
      <c r="CY8" s="51">
        <f t="shared" si="1"/>
        <v>7.9293731999999997</v>
      </c>
      <c r="CZ8" s="51">
        <f t="shared" si="1"/>
        <v>8.5691980499999989</v>
      </c>
      <c r="DA8" s="19">
        <f t="shared" si="16"/>
        <v>94.316818900000001</v>
      </c>
      <c r="DB8" s="52">
        <f t="shared" si="17"/>
        <v>1.8335733109122732E-3</v>
      </c>
      <c r="DC8" s="53">
        <f t="shared" si="18"/>
        <v>-2.8267829544100787E-3</v>
      </c>
      <c r="DD8" s="52">
        <f t="shared" si="19"/>
        <v>2.7582576750633025E-2</v>
      </c>
      <c r="DE8" s="52">
        <f t="shared" si="20"/>
        <v>3.8523525481490184E-2</v>
      </c>
      <c r="DF8" s="54">
        <f t="shared" si="21"/>
        <v>7.534256550775309E-2</v>
      </c>
      <c r="DG8" s="57">
        <v>0.05</v>
      </c>
      <c r="DH8" s="35" t="s">
        <v>92</v>
      </c>
      <c r="DI8" s="56">
        <f t="shared" si="2"/>
        <v>7.534256550775309E-2</v>
      </c>
      <c r="DJ8" s="61">
        <f t="shared" si="22"/>
        <v>8.9513192687267562</v>
      </c>
      <c r="DK8" s="61">
        <f t="shared" si="3"/>
        <v>8.581791775543369</v>
      </c>
      <c r="DL8" s="61">
        <f t="shared" si="3"/>
        <v>8.0783723041860451</v>
      </c>
      <c r="DM8" s="61">
        <f t="shared" si="3"/>
        <v>8.0300066216172024</v>
      </c>
      <c r="DN8" s="61">
        <f t="shared" si="3"/>
        <v>8.1921284928208475</v>
      </c>
      <c r="DO8" s="61">
        <f t="shared" si="3"/>
        <v>8.4488471741696429</v>
      </c>
      <c r="DP8" s="61">
        <f t="shared" si="3"/>
        <v>7.993473363433667</v>
      </c>
      <c r="DQ8" s="61">
        <f t="shared" si="3"/>
        <v>8.3827011861842866</v>
      </c>
      <c r="DR8" s="61">
        <f t="shared" si="3"/>
        <v>8.6855080820824373</v>
      </c>
      <c r="DS8" s="61">
        <f t="shared" si="3"/>
        <v>8.3371258025044259</v>
      </c>
      <c r="DT8" s="61">
        <f t="shared" si="3"/>
        <v>8.5267925197564214</v>
      </c>
      <c r="DU8" s="61">
        <f t="shared" si="3"/>
        <v>9.2148234154310344</v>
      </c>
      <c r="DV8" s="62">
        <f t="shared" si="23"/>
        <v>101.42289000645616</v>
      </c>
    </row>
    <row r="9" spans="1:126" s="1" customFormat="1" x14ac:dyDescent="0.2">
      <c r="A9" s="6" t="s">
        <v>36</v>
      </c>
      <c r="B9" s="22">
        <f>'[34]2016-17 excl Agl'!G147</f>
        <v>5.5560000000000002E-3</v>
      </c>
      <c r="C9" s="22">
        <f>'[34]2016-17 excl Agl'!H147</f>
        <v>4.0090000000000004E-3</v>
      </c>
      <c r="D9" s="22">
        <f>'[34]2016-17 excl Agl'!I147</f>
        <v>3.2820000000000002E-3</v>
      </c>
      <c r="E9" s="22">
        <f>'[34]2016-17 excl Agl'!J147</f>
        <v>3.8630000000000001E-3</v>
      </c>
      <c r="F9" s="22">
        <f>'[34]2016-17 excl Agl'!K147</f>
        <v>4.1780000000000003E-3</v>
      </c>
      <c r="G9" s="22">
        <f>'[34]2016-17 excl Agl'!L147</f>
        <v>3.006E-3</v>
      </c>
      <c r="H9" s="22">
        <f>'[34]2016-17 excl Agl'!M147</f>
        <v>4.1539999999999997E-3</v>
      </c>
      <c r="I9" s="22">
        <f>'[34]2016-17 excl Agl'!N147</f>
        <v>3.715E-3</v>
      </c>
      <c r="J9" s="22">
        <f>'[34]2016-17 excl Agl'!O147</f>
        <v>3.738E-3</v>
      </c>
      <c r="K9" s="22">
        <f>'[34]2016-17 excl Agl'!P147</f>
        <v>3.9160000000000002E-3</v>
      </c>
      <c r="L9" s="22">
        <f>'[34]2016-17 excl Agl'!Q147</f>
        <v>3.4940000000000001E-3</v>
      </c>
      <c r="M9" s="22">
        <f>'[34]2016-17 excl Agl'!R147</f>
        <v>3.5479999999999999E-3</v>
      </c>
      <c r="N9" s="19">
        <f t="shared" si="4"/>
        <v>4.6459000000000007E-2</v>
      </c>
      <c r="O9" s="22">
        <f>'[34]2017-18 excl Agl.'!G147</f>
        <v>3.5360000000000001E-3</v>
      </c>
      <c r="P9" s="22">
        <f>'[34]2017-18 excl Agl.'!H147</f>
        <v>4.1349999999999998E-3</v>
      </c>
      <c r="Q9" s="22">
        <f>'[34]2017-18 excl Agl.'!I147</f>
        <v>3.8070000000000001E-3</v>
      </c>
      <c r="R9" s="22">
        <f>'[34]2017-18 excl Agl.'!J147</f>
        <v>4.2319999999999997E-3</v>
      </c>
      <c r="S9" s="22">
        <f>'[34]2017-18 excl Agl.'!K147</f>
        <v>4.9399999999999999E-3</v>
      </c>
      <c r="T9" s="22">
        <f>'[34]2017-18 excl Agl.'!L147</f>
        <v>4.2450000000000005E-3</v>
      </c>
      <c r="U9" s="22">
        <f>'[34]2017-18 excl Agl.'!M147</f>
        <v>4.5970000000000004E-3</v>
      </c>
      <c r="V9" s="22">
        <f>'[34]2017-18 excl Agl.'!N147</f>
        <v>4.5450000000000004E-3</v>
      </c>
      <c r="W9" s="22">
        <f>'[34]2017-18 excl Agl.'!O147</f>
        <v>5.2519999999999997E-3</v>
      </c>
      <c r="X9" s="22">
        <f>'[34]2017-18 excl Agl.'!P147</f>
        <v>4.9529999999999999E-3</v>
      </c>
      <c r="Y9" s="22">
        <f>'[34]2017-18 excl Agl.'!Q147</f>
        <v>4.9550000000000002E-3</v>
      </c>
      <c r="Z9" s="22">
        <f>'[34]2017-18 excl Agl.'!R147</f>
        <v>5.3969999999999999E-3</v>
      </c>
      <c r="AA9" s="19">
        <f t="shared" si="5"/>
        <v>5.4593999999999997E-2</v>
      </c>
      <c r="AB9" s="22">
        <f>'[34]2018-19'!G147</f>
        <v>6.228E-3</v>
      </c>
      <c r="AC9" s="22">
        <f>'[34]2018-19'!H147</f>
        <v>6.0020000000000004E-3</v>
      </c>
      <c r="AD9" s="22">
        <f>'[34]2018-19'!I147</f>
        <v>6.4070000000000004E-3</v>
      </c>
      <c r="AE9" s="22">
        <f>'[34]2018-19'!J147</f>
        <v>6.5599999999999999E-3</v>
      </c>
      <c r="AF9" s="22">
        <f>'[34]2018-19'!K147</f>
        <v>7.528E-3</v>
      </c>
      <c r="AG9" s="22">
        <f>'[34]2018-19'!L147</f>
        <v>7.1339999999999997E-3</v>
      </c>
      <c r="AH9" s="22">
        <f>'[34]2018-19'!M147</f>
        <v>7.4840000000000002E-3</v>
      </c>
      <c r="AI9" s="22">
        <f>'[34]2018-19'!N147</f>
        <v>6.4910000000000002E-3</v>
      </c>
      <c r="AJ9" s="22">
        <f>'[34]2018-19'!O147</f>
        <v>6.4089999999999998E-3</v>
      </c>
      <c r="AK9" s="22">
        <f>'[34]2018-19'!P147</f>
        <v>6.7759999999999999E-3</v>
      </c>
      <c r="AL9" s="22">
        <f>'[34]2018-19'!Q147</f>
        <v>8.5299999999999994E-3</v>
      </c>
      <c r="AM9" s="22">
        <f>'[34]2018-19'!R147</f>
        <v>6.8459999999999997E-3</v>
      </c>
      <c r="AN9" s="19">
        <f t="shared" si="6"/>
        <v>8.239500000000001E-2</v>
      </c>
      <c r="AO9" s="22">
        <f>'[34]2019-20'!G147</f>
        <v>6.7489999999999998E-3</v>
      </c>
      <c r="AP9" s="22">
        <f>'[34]2019-20'!H147</f>
        <v>6.2129999999999989E-3</v>
      </c>
      <c r="AQ9" s="22">
        <f>'[34]2019-20'!I147</f>
        <v>6.4980000000000003E-3</v>
      </c>
      <c r="AR9" s="22">
        <f>'[34]2019-20'!J147</f>
        <v>6.1149999999999998E-3</v>
      </c>
      <c r="AS9" s="22">
        <f>'[34]2019-20'!K147</f>
        <v>6.1639999999999993E-3</v>
      </c>
      <c r="AT9" s="22">
        <f>'[34]2019-20'!L147</f>
        <v>6.398E-3</v>
      </c>
      <c r="AU9" s="22">
        <f>'[34]2019-20'!M147</f>
        <v>6.3080000000000002E-3</v>
      </c>
      <c r="AV9" s="22">
        <f>'[34]2019-20'!N147</f>
        <v>5.4420000000000007E-3</v>
      </c>
      <c r="AW9" s="22">
        <f>'[34]2019-20'!O147</f>
        <v>6.2199999999999998E-3</v>
      </c>
      <c r="AX9" s="22">
        <f>'[34]2019-20'!P147</f>
        <v>4.5719999999999997E-3</v>
      </c>
      <c r="AY9" s="22">
        <f>'[34]2019-20'!Q147</f>
        <v>4.6719999999999999E-3</v>
      </c>
      <c r="AZ9" s="22">
        <f>'[34]2019-20'!R147</f>
        <v>2.3229999999999995E-3</v>
      </c>
      <c r="BA9" s="19">
        <f t="shared" si="7"/>
        <v>6.7674000000000012E-2</v>
      </c>
      <c r="BB9" s="27">
        <f>'[34]2020-21'!G147</f>
        <v>1.2780000000000001E-3</v>
      </c>
      <c r="BC9" s="27">
        <f>'[34]2020-21'!H147</f>
        <v>3.0929999999999998E-3</v>
      </c>
      <c r="BD9" s="27">
        <f>'[34]2020-21'!I147</f>
        <v>2.6440000000000001E-3</v>
      </c>
      <c r="BE9" s="27">
        <f>'[34]2020-21'!J147</f>
        <v>2.8349999999999998E-3</v>
      </c>
      <c r="BF9" s="27">
        <f>'[34]2020-21'!K147</f>
        <v>3.0879999999999996E-3</v>
      </c>
      <c r="BG9" s="27">
        <f>'[34]2020-21'!L147</f>
        <v>2.8510000000000002E-3</v>
      </c>
      <c r="BH9" s="27">
        <f>'[34]2020-21'!M147</f>
        <v>3.2630000000000003E-3</v>
      </c>
      <c r="BI9" s="27">
        <f>'[34]2020-21'!N147</f>
        <v>3.3759999999999997E-3</v>
      </c>
      <c r="BJ9" s="27">
        <f>'[34]2020-21'!O147</f>
        <v>3.5049999999999999E-3</v>
      </c>
      <c r="BK9" s="27">
        <f>'[34]2020-21'!P147</f>
        <v>3.643E-3</v>
      </c>
      <c r="BL9" s="27">
        <f>'[34]2020-21'!Q147</f>
        <v>3.5540000000000003E-3</v>
      </c>
      <c r="BM9" s="27">
        <f>'[34]2020-21'!R147</f>
        <v>4.3750000000000004E-3</v>
      </c>
      <c r="BN9" s="19">
        <f t="shared" si="8"/>
        <v>3.7504999999999997E-2</v>
      </c>
      <c r="BO9" s="22">
        <f>'[34]2021-22'!G147</f>
        <v>3.6519999999999999E-3</v>
      </c>
      <c r="BP9" s="22">
        <f>'[34]2021-22'!H147</f>
        <v>2.7100000000000002E-3</v>
      </c>
      <c r="BQ9" s="22">
        <f>'[34]2021-22'!I147</f>
        <v>3.1749999999999999E-3</v>
      </c>
      <c r="BR9" s="22">
        <f>'[34]2021-22'!J147</f>
        <v>5.0670000000000003E-3</v>
      </c>
      <c r="BS9" s="22">
        <f>'[34]2021-22'!K147</f>
        <v>4.4659999999999995E-3</v>
      </c>
      <c r="BT9" s="22">
        <f>'[34]2021-22'!L147</f>
        <v>3.7959999999999999E-3</v>
      </c>
      <c r="BU9" s="22">
        <f>'[34]2021-22'!M147</f>
        <v>4.4970000000000001E-3</v>
      </c>
      <c r="BV9" s="22">
        <f>'[34]2021-22'!N147</f>
        <v>5.5450000000000004E-3</v>
      </c>
      <c r="BW9" s="22">
        <f>'[34]2021-22'!O147</f>
        <v>4.751E-3</v>
      </c>
      <c r="BX9" s="22">
        <f>'[34]2021-22'!P147</f>
        <v>4.444E-3</v>
      </c>
      <c r="BY9" s="22">
        <f>'[34]2021-22'!Q147</f>
        <v>5.176E-3</v>
      </c>
      <c r="BZ9" s="22">
        <f>'[34]2021-22'!R147</f>
        <v>5.2570000000000004E-3</v>
      </c>
      <c r="CA9" s="19">
        <f t="shared" si="9"/>
        <v>5.2535999999999999E-2</v>
      </c>
      <c r="CB9" s="34">
        <f t="shared" si="10"/>
        <v>2.4890409316142836E-2</v>
      </c>
      <c r="CC9" s="34">
        <f t="shared" si="11"/>
        <v>-9.5603409918426641E-3</v>
      </c>
      <c r="CD9" s="34">
        <f t="shared" si="12"/>
        <v>-0.13929951358785164</v>
      </c>
      <c r="CE9" s="34">
        <f t="shared" si="13"/>
        <v>-0.11891546571487699</v>
      </c>
      <c r="CF9" s="34">
        <f t="shared" si="14"/>
        <v>0.40077323023596856</v>
      </c>
      <c r="CG9" s="128">
        <v>0.05</v>
      </c>
      <c r="CH9" s="35" t="s">
        <v>93</v>
      </c>
      <c r="CI9" s="36">
        <f t="shared" si="0"/>
        <v>0.05</v>
      </c>
      <c r="CJ9" s="36">
        <f t="shared" si="0"/>
        <v>0.05</v>
      </c>
      <c r="CK9" s="36">
        <f t="shared" si="0"/>
        <v>0.05</v>
      </c>
      <c r="CL9" s="36">
        <f t="shared" si="0"/>
        <v>0.05</v>
      </c>
      <c r="CM9" s="36">
        <f t="shared" si="0"/>
        <v>0.05</v>
      </c>
      <c r="CN9" s="36">
        <f t="shared" si="0"/>
        <v>0.05</v>
      </c>
      <c r="CO9" s="22">
        <f>'[34]2022-23 H1 excl Agl.'!G147</f>
        <v>5.045E-3</v>
      </c>
      <c r="CP9" s="22">
        <f>'[34]2022-23 H1 excl Agl.'!H147</f>
        <v>5.7239999999999999E-3</v>
      </c>
      <c r="CQ9" s="22">
        <f>'[34]2022-23 H1 excl Agl.'!I147</f>
        <v>5.6270000000000001E-3</v>
      </c>
      <c r="CR9" s="22">
        <f>'[34]2022-23 H1 excl Agl.'!J147</f>
        <v>3.9780000000000006E-3</v>
      </c>
      <c r="CS9" s="22">
        <f>'[34]2022-23 H1 excl Agl.'!K147</f>
        <v>6.8690000000000001E-3</v>
      </c>
      <c r="CT9" s="22">
        <f>'[34]2022-23 H1 excl Agl.'!L147</f>
        <v>6.0510000000000008E-3</v>
      </c>
      <c r="CU9" s="51">
        <f t="shared" si="15"/>
        <v>4.7218500000000005E-3</v>
      </c>
      <c r="CV9" s="51">
        <f t="shared" si="1"/>
        <v>5.822250000000001E-3</v>
      </c>
      <c r="CW9" s="51">
        <f t="shared" si="1"/>
        <v>4.9885500000000004E-3</v>
      </c>
      <c r="CX9" s="51">
        <f t="shared" si="1"/>
        <v>4.6662000000000006E-3</v>
      </c>
      <c r="CY9" s="51">
        <f t="shared" si="1"/>
        <v>5.4348E-3</v>
      </c>
      <c r="CZ9" s="51">
        <f t="shared" si="1"/>
        <v>5.5198500000000006E-3</v>
      </c>
      <c r="DA9" s="19">
        <f t="shared" si="16"/>
        <v>6.4447500000000019E-2</v>
      </c>
      <c r="DB9" s="52">
        <f t="shared" si="17"/>
        <v>3.3742167407628365E-2</v>
      </c>
      <c r="DC9" s="53">
        <f t="shared" si="18"/>
        <v>-5.957036925117587E-2</v>
      </c>
      <c r="DD9" s="52">
        <f t="shared" si="19"/>
        <v>-1.6151843828158152E-2</v>
      </c>
      <c r="DE9" s="52">
        <f t="shared" si="20"/>
        <v>0.31086646302441867</v>
      </c>
      <c r="DF9" s="54">
        <f t="shared" si="21"/>
        <v>0.22673024211968973</v>
      </c>
      <c r="DG9" s="55">
        <v>0</v>
      </c>
      <c r="DH9" s="35" t="s">
        <v>88</v>
      </c>
      <c r="DI9" s="56">
        <f t="shared" si="2"/>
        <v>3.3742167407628365E-2</v>
      </c>
      <c r="DJ9" s="61">
        <f t="shared" si="22"/>
        <v>5.2152292345714847E-3</v>
      </c>
      <c r="DK9" s="61">
        <f t="shared" si="3"/>
        <v>5.9171401662412651E-3</v>
      </c>
      <c r="DL9" s="61">
        <f t="shared" si="3"/>
        <v>5.8168671760027253E-3</v>
      </c>
      <c r="DM9" s="61">
        <f t="shared" si="3"/>
        <v>4.1122263419475459E-3</v>
      </c>
      <c r="DN9" s="61">
        <f t="shared" si="3"/>
        <v>7.1007749479229994E-3</v>
      </c>
      <c r="DO9" s="61">
        <f t="shared" si="3"/>
        <v>6.2551738549835598E-3</v>
      </c>
      <c r="DP9" s="61">
        <f t="shared" si="3"/>
        <v>4.8811754531737101E-3</v>
      </c>
      <c r="DQ9" s="61">
        <f t="shared" si="3"/>
        <v>6.0187053341890654E-3</v>
      </c>
      <c r="DR9" s="61">
        <f t="shared" si="3"/>
        <v>5.1568744892213246E-3</v>
      </c>
      <c r="DS9" s="61">
        <f t="shared" si="3"/>
        <v>4.8236477015574757E-3</v>
      </c>
      <c r="DT9" s="61">
        <f t="shared" si="3"/>
        <v>5.6181819314269788E-3</v>
      </c>
      <c r="DU9" s="61">
        <f t="shared" si="3"/>
        <v>5.706101702764998E-3</v>
      </c>
      <c r="DV9" s="62">
        <f t="shared" si="23"/>
        <v>6.6622098334003135E-2</v>
      </c>
    </row>
    <row r="10" spans="1:126" s="1" customFormat="1" x14ac:dyDescent="0.2">
      <c r="A10" s="6" t="s">
        <v>35</v>
      </c>
      <c r="B10" s="22">
        <v>0</v>
      </c>
      <c r="C10" s="22">
        <v>0</v>
      </c>
      <c r="D10" s="22">
        <v>0</v>
      </c>
      <c r="E10" s="22">
        <v>0</v>
      </c>
      <c r="F10" s="22">
        <v>0</v>
      </c>
      <c r="G10" s="22">
        <v>0</v>
      </c>
      <c r="H10" s="22">
        <v>0</v>
      </c>
      <c r="I10" s="22">
        <v>0</v>
      </c>
      <c r="J10" s="22">
        <v>0</v>
      </c>
      <c r="K10" s="22">
        <v>0</v>
      </c>
      <c r="L10" s="22">
        <v>0</v>
      </c>
      <c r="M10" s="22">
        <v>0</v>
      </c>
      <c r="N10" s="19">
        <f t="shared" si="4"/>
        <v>0</v>
      </c>
      <c r="O10" s="22">
        <v>0</v>
      </c>
      <c r="P10" s="22">
        <v>0</v>
      </c>
      <c r="Q10" s="22">
        <v>0</v>
      </c>
      <c r="R10" s="22">
        <v>0</v>
      </c>
      <c r="S10" s="22">
        <v>0</v>
      </c>
      <c r="T10" s="22">
        <v>0</v>
      </c>
      <c r="U10" s="22">
        <v>0</v>
      </c>
      <c r="V10" s="22">
        <v>0</v>
      </c>
      <c r="W10" s="22">
        <v>0</v>
      </c>
      <c r="X10" s="22">
        <v>0</v>
      </c>
      <c r="Y10" s="22">
        <v>0</v>
      </c>
      <c r="Z10" s="22">
        <v>0</v>
      </c>
      <c r="AA10" s="19">
        <f t="shared" si="5"/>
        <v>0</v>
      </c>
      <c r="AB10" s="22">
        <f>'[34]2018-19'!G148</f>
        <v>0</v>
      </c>
      <c r="AC10" s="22">
        <f>'[34]2018-19'!H148</f>
        <v>0</v>
      </c>
      <c r="AD10" s="22">
        <f>'[34]2018-19'!I148</f>
        <v>0</v>
      </c>
      <c r="AE10" s="22">
        <f>'[34]2018-19'!J148</f>
        <v>0</v>
      </c>
      <c r="AF10" s="22">
        <f>'[34]2018-19'!K148</f>
        <v>0</v>
      </c>
      <c r="AG10" s="22">
        <f>'[34]2018-19'!L148</f>
        <v>0</v>
      </c>
      <c r="AH10" s="22">
        <f>'[34]2018-19'!M148</f>
        <v>0</v>
      </c>
      <c r="AI10" s="22">
        <f>'[34]2018-19'!N148</f>
        <v>0</v>
      </c>
      <c r="AJ10" s="22">
        <f>'[34]2018-19'!O148</f>
        <v>0</v>
      </c>
      <c r="AK10" s="22">
        <f>'[34]2018-19'!P148</f>
        <v>0</v>
      </c>
      <c r="AL10" s="22">
        <f>'[34]2018-19'!Q148</f>
        <v>0</v>
      </c>
      <c r="AM10" s="22">
        <f>'[34]2018-19'!R148</f>
        <v>0</v>
      </c>
      <c r="AN10" s="19">
        <f t="shared" si="6"/>
        <v>0</v>
      </c>
      <c r="AO10" s="22">
        <f>'[34]2019-20'!G148</f>
        <v>0</v>
      </c>
      <c r="AP10" s="22">
        <f>'[34]2019-20'!H148</f>
        <v>0</v>
      </c>
      <c r="AQ10" s="22">
        <f>'[34]2019-20'!I148</f>
        <v>0</v>
      </c>
      <c r="AR10" s="22">
        <f>'[34]2019-20'!J148</f>
        <v>0</v>
      </c>
      <c r="AS10" s="22">
        <f>'[34]2019-20'!K148</f>
        <v>0</v>
      </c>
      <c r="AT10" s="22">
        <f>'[34]2019-20'!L148</f>
        <v>0</v>
      </c>
      <c r="AU10" s="22">
        <f>'[34]2019-20'!M148</f>
        <v>0</v>
      </c>
      <c r="AV10" s="22">
        <f>'[34]2019-20'!N148</f>
        <v>0</v>
      </c>
      <c r="AW10" s="22">
        <f>'[34]2019-20'!O148</f>
        <v>0</v>
      </c>
      <c r="AX10" s="22">
        <f>'[34]2019-20'!P148</f>
        <v>0</v>
      </c>
      <c r="AY10" s="22">
        <f>'[34]2019-20'!Q148</f>
        <v>0</v>
      </c>
      <c r="AZ10" s="22">
        <f>'[34]2019-20'!R148</f>
        <v>0</v>
      </c>
      <c r="BA10" s="19">
        <f t="shared" si="7"/>
        <v>0</v>
      </c>
      <c r="BB10" s="27">
        <f>'[34]2020-21'!G148</f>
        <v>0</v>
      </c>
      <c r="BC10" s="27">
        <f>'[34]2020-21'!H148</f>
        <v>0</v>
      </c>
      <c r="BD10" s="27">
        <f>'[34]2020-21'!I148</f>
        <v>0</v>
      </c>
      <c r="BE10" s="27">
        <f>'[34]2020-21'!J148</f>
        <v>0</v>
      </c>
      <c r="BF10" s="27">
        <f>'[34]2020-21'!K148</f>
        <v>0</v>
      </c>
      <c r="BG10" s="27">
        <f>'[34]2020-21'!L148</f>
        <v>0</v>
      </c>
      <c r="BH10" s="27">
        <f>'[34]2020-21'!M148</f>
        <v>0</v>
      </c>
      <c r="BI10" s="27">
        <f>'[34]2020-21'!N148</f>
        <v>0</v>
      </c>
      <c r="BJ10" s="27">
        <f>'[34]2020-21'!O148</f>
        <v>0</v>
      </c>
      <c r="BK10" s="27">
        <f>'[34]2020-21'!P148</f>
        <v>0</v>
      </c>
      <c r="BL10" s="27">
        <f>'[34]2020-21'!Q148</f>
        <v>0</v>
      </c>
      <c r="BM10" s="27">
        <f>'[34]2020-21'!R148</f>
        <v>0</v>
      </c>
      <c r="BN10" s="19">
        <f t="shared" si="8"/>
        <v>0</v>
      </c>
      <c r="BO10" s="22">
        <f>'[34]2021-22'!G148</f>
        <v>0</v>
      </c>
      <c r="BP10" s="22">
        <f>'[34]2021-22'!H148</f>
        <v>0</v>
      </c>
      <c r="BQ10" s="22">
        <f>'[34]2021-22'!I148</f>
        <v>0</v>
      </c>
      <c r="BR10" s="22">
        <f>'[34]2021-22'!J148</f>
        <v>0</v>
      </c>
      <c r="BS10" s="22">
        <f>'[34]2021-22'!K148</f>
        <v>0</v>
      </c>
      <c r="BT10" s="22">
        <f>'[34]2021-22'!L148</f>
        <v>0</v>
      </c>
      <c r="BU10" s="22">
        <f>'[34]2021-22'!M148</f>
        <v>0</v>
      </c>
      <c r="BV10" s="22">
        <f>'[34]2021-22'!N148</f>
        <v>0</v>
      </c>
      <c r="BW10" s="22">
        <f>'[34]2021-22'!O148</f>
        <v>0</v>
      </c>
      <c r="BX10" s="22">
        <f>'[34]2021-22'!P148</f>
        <v>0</v>
      </c>
      <c r="BY10" s="22">
        <f>'[34]2021-22'!Q148</f>
        <v>0</v>
      </c>
      <c r="BZ10" s="22">
        <f>'[34]2021-22'!R148</f>
        <v>0</v>
      </c>
      <c r="CA10" s="19">
        <f t="shared" si="9"/>
        <v>0</v>
      </c>
      <c r="CB10" s="34">
        <f t="shared" si="10"/>
        <v>0</v>
      </c>
      <c r="CC10" s="34">
        <f t="shared" si="11"/>
        <v>0</v>
      </c>
      <c r="CD10" s="34">
        <f t="shared" si="12"/>
        <v>0</v>
      </c>
      <c r="CE10" s="34">
        <f t="shared" si="13"/>
        <v>0</v>
      </c>
      <c r="CF10" s="34">
        <f t="shared" si="14"/>
        <v>0</v>
      </c>
      <c r="CG10" s="76">
        <v>0.05</v>
      </c>
      <c r="CH10" s="35" t="s">
        <v>93</v>
      </c>
      <c r="CI10" s="36">
        <f t="shared" si="0"/>
        <v>0.05</v>
      </c>
      <c r="CJ10" s="36">
        <f t="shared" si="0"/>
        <v>0.05</v>
      </c>
      <c r="CK10" s="36">
        <f t="shared" si="0"/>
        <v>0.05</v>
      </c>
      <c r="CL10" s="36">
        <f t="shared" si="0"/>
        <v>0.05</v>
      </c>
      <c r="CM10" s="36">
        <f t="shared" si="0"/>
        <v>0.05</v>
      </c>
      <c r="CN10" s="36">
        <f t="shared" si="0"/>
        <v>0.05</v>
      </c>
      <c r="CO10" s="22">
        <f>'[34]2022-23 H1 excl Agl.'!G148</f>
        <v>0</v>
      </c>
      <c r="CP10" s="22">
        <f>'[34]2022-23 H1 excl Agl.'!H148</f>
        <v>0</v>
      </c>
      <c r="CQ10" s="22">
        <f>'[34]2022-23 H1 excl Agl.'!I148</f>
        <v>0</v>
      </c>
      <c r="CR10" s="22">
        <f>'[34]2022-23 H1 excl Agl.'!J148</f>
        <v>0</v>
      </c>
      <c r="CS10" s="22">
        <f>'[34]2022-23 H1 excl Agl.'!K148</f>
        <v>0</v>
      </c>
      <c r="CT10" s="22">
        <f>'[34]2022-23 H1 excl Agl.'!L148</f>
        <v>0</v>
      </c>
      <c r="CU10" s="51">
        <f t="shared" si="15"/>
        <v>0</v>
      </c>
      <c r="CV10" s="51">
        <f t="shared" si="1"/>
        <v>0</v>
      </c>
      <c r="CW10" s="51">
        <f t="shared" si="1"/>
        <v>0</v>
      </c>
      <c r="CX10" s="51">
        <f t="shared" si="1"/>
        <v>0</v>
      </c>
      <c r="CY10" s="51">
        <f t="shared" si="1"/>
        <v>0</v>
      </c>
      <c r="CZ10" s="51">
        <f t="shared" si="1"/>
        <v>0</v>
      </c>
      <c r="DA10" s="19">
        <f t="shared" si="16"/>
        <v>0</v>
      </c>
      <c r="DB10" s="52">
        <f t="shared" si="17"/>
        <v>0</v>
      </c>
      <c r="DC10" s="53">
        <f t="shared" si="18"/>
        <v>0</v>
      </c>
      <c r="DD10" s="52">
        <f t="shared" si="19"/>
        <v>0</v>
      </c>
      <c r="DE10" s="52">
        <f t="shared" si="20"/>
        <v>0</v>
      </c>
      <c r="DF10" s="54">
        <f t="shared" si="21"/>
        <v>0</v>
      </c>
      <c r="DG10" s="57">
        <v>0.05</v>
      </c>
      <c r="DH10" s="35" t="s">
        <v>93</v>
      </c>
      <c r="DI10" s="56">
        <f t="shared" si="2"/>
        <v>0.05</v>
      </c>
      <c r="DJ10" s="61">
        <f t="shared" si="22"/>
        <v>0</v>
      </c>
      <c r="DK10" s="61">
        <f t="shared" si="3"/>
        <v>0</v>
      </c>
      <c r="DL10" s="61">
        <f t="shared" si="3"/>
        <v>0</v>
      </c>
      <c r="DM10" s="61">
        <f t="shared" si="3"/>
        <v>0</v>
      </c>
      <c r="DN10" s="61">
        <f t="shared" si="3"/>
        <v>0</v>
      </c>
      <c r="DO10" s="61">
        <f t="shared" si="3"/>
        <v>0</v>
      </c>
      <c r="DP10" s="61">
        <f t="shared" si="3"/>
        <v>0</v>
      </c>
      <c r="DQ10" s="61">
        <f t="shared" si="3"/>
        <v>0</v>
      </c>
      <c r="DR10" s="61">
        <f t="shared" si="3"/>
        <v>0</v>
      </c>
      <c r="DS10" s="61">
        <f t="shared" si="3"/>
        <v>0</v>
      </c>
      <c r="DT10" s="61">
        <f t="shared" si="3"/>
        <v>0</v>
      </c>
      <c r="DU10" s="61">
        <f t="shared" si="3"/>
        <v>0</v>
      </c>
      <c r="DV10" s="62">
        <f t="shared" si="23"/>
        <v>0</v>
      </c>
    </row>
    <row r="11" spans="1:126" s="1" customFormat="1" x14ac:dyDescent="0.2">
      <c r="A11" s="6" t="s">
        <v>34</v>
      </c>
      <c r="B11" s="22">
        <f>'[34]2016-17 excl Agl'!G149</f>
        <v>2.9083580000000002</v>
      </c>
      <c r="C11" s="22">
        <f>'[34]2016-17 excl Agl'!H149</f>
        <v>2.9107020000000001</v>
      </c>
      <c r="D11" s="22">
        <f>'[34]2016-17 excl Agl'!I149</f>
        <v>2.8686989999999999</v>
      </c>
      <c r="E11" s="22">
        <f>'[34]2016-17 excl Agl'!J149</f>
        <v>2.8819720000000002</v>
      </c>
      <c r="F11" s="22">
        <f>'[34]2016-17 excl Agl'!K149</f>
        <v>2.9684720000000002</v>
      </c>
      <c r="G11" s="22">
        <f>'[34]2016-17 excl Agl'!L149</f>
        <v>3.0579190000000001</v>
      </c>
      <c r="H11" s="22">
        <f>'[34]2016-17 excl Agl'!M149</f>
        <v>3.0464509999999998</v>
      </c>
      <c r="I11" s="22">
        <f>'[34]2016-17 excl Agl'!N149</f>
        <v>3.1172710000000001</v>
      </c>
      <c r="J11" s="22">
        <f>'[34]2016-17 excl Agl'!O149</f>
        <v>3.0980949999999998</v>
      </c>
      <c r="K11" s="22">
        <f>'[34]2016-17 excl Agl'!P149</f>
        <v>2.949754</v>
      </c>
      <c r="L11" s="22">
        <f>'[34]2016-17 excl Agl'!Q149</f>
        <v>2.4360599999999999</v>
      </c>
      <c r="M11" s="22">
        <f>'[34]2016-17 excl Agl'!R149</f>
        <v>2.47479</v>
      </c>
      <c r="N11" s="19">
        <f t="shared" si="4"/>
        <v>34.718542999999997</v>
      </c>
      <c r="O11" s="22">
        <f>'[34]2017-18 excl Agl.'!G149</f>
        <v>2.3721960000000002</v>
      </c>
      <c r="P11" s="22">
        <f>'[34]2017-18 excl Agl.'!H149</f>
        <v>2.1920449999999998</v>
      </c>
      <c r="Q11" s="22">
        <f>'[34]2017-18 excl Agl.'!I149</f>
        <v>2.1868560000000001</v>
      </c>
      <c r="R11" s="22">
        <f>'[34]2017-18 excl Agl.'!J149</f>
        <v>2.215525</v>
      </c>
      <c r="S11" s="22">
        <f>'[34]2017-18 excl Agl.'!K149</f>
        <v>2.177146</v>
      </c>
      <c r="T11" s="22">
        <f>'[34]2017-18 excl Agl.'!L149</f>
        <v>1.8624480000000001</v>
      </c>
      <c r="U11" s="22">
        <f>'[34]2017-18 excl Agl.'!M149</f>
        <v>1.590938</v>
      </c>
      <c r="V11" s="22">
        <f>'[34]2017-18 excl Agl.'!N149</f>
        <v>1.497439</v>
      </c>
      <c r="W11" s="22">
        <f>'[34]2017-18 excl Agl.'!O149</f>
        <v>1.5377860000000001</v>
      </c>
      <c r="X11" s="22">
        <f>'[34]2017-18 excl Agl.'!P149</f>
        <v>1.508926</v>
      </c>
      <c r="Y11" s="22">
        <f>'[34]2017-18 excl Agl.'!Q149</f>
        <v>1.4270320000000001</v>
      </c>
      <c r="Z11" s="22">
        <f>'[34]2017-18 excl Agl.'!R149</f>
        <v>1.4453929999999999</v>
      </c>
      <c r="AA11" s="19">
        <f t="shared" si="5"/>
        <v>22.013729999999999</v>
      </c>
      <c r="AB11" s="22">
        <f>'[34]2018-19'!G149</f>
        <v>1.3467960000000001</v>
      </c>
      <c r="AC11" s="22">
        <f>'[34]2018-19'!H149</f>
        <v>1.270745</v>
      </c>
      <c r="AD11" s="22">
        <f>'[34]2018-19'!I149</f>
        <v>1.2524439999999999</v>
      </c>
      <c r="AE11" s="22">
        <f>'[34]2018-19'!J149</f>
        <v>1.2690539999999999</v>
      </c>
      <c r="AF11" s="22">
        <f>'[34]2018-19'!K149</f>
        <v>1.2896209999999999</v>
      </c>
      <c r="AG11" s="22">
        <f>'[34]2018-19'!L149</f>
        <v>1.3665149999999999</v>
      </c>
      <c r="AH11" s="22">
        <f>'[34]2018-19'!M149</f>
        <v>1.4402619999999999</v>
      </c>
      <c r="AI11" s="22">
        <f>'[34]2018-19'!N149</f>
        <v>1.363769</v>
      </c>
      <c r="AJ11" s="22">
        <f>'[34]2018-19'!O149</f>
        <v>1.4160379999999999</v>
      </c>
      <c r="AK11" s="22">
        <f>'[34]2018-19'!P149</f>
        <v>1.3657140000000001</v>
      </c>
      <c r="AL11" s="22">
        <f>'[34]2018-19'!Q149</f>
        <v>1.3128120000000001</v>
      </c>
      <c r="AM11" s="22">
        <f>'[34]2018-19'!R149</f>
        <v>1.3503000000000001</v>
      </c>
      <c r="AN11" s="19">
        <f t="shared" si="6"/>
        <v>16.044070000000001</v>
      </c>
      <c r="AO11" s="22">
        <f>'[34]2019-20'!G149</f>
        <v>1.2884139999999999</v>
      </c>
      <c r="AP11" s="22">
        <f>'[34]2019-20'!H149</f>
        <v>1.2794810000000001</v>
      </c>
      <c r="AQ11" s="22">
        <f>'[34]2019-20'!I149</f>
        <v>1.17835</v>
      </c>
      <c r="AR11" s="22">
        <f>'[34]2019-20'!J149</f>
        <v>1.2589079999999999</v>
      </c>
      <c r="AS11" s="22">
        <f>'[34]2019-20'!K149</f>
        <v>1.227803</v>
      </c>
      <c r="AT11" s="22">
        <f>'[34]2019-20'!L149</f>
        <v>1.3014790000000001</v>
      </c>
      <c r="AU11" s="22">
        <f>'[34]2019-20'!M149</f>
        <v>1.250572</v>
      </c>
      <c r="AV11" s="22">
        <f>'[34]2019-20'!N149</f>
        <v>1.2922880000000001</v>
      </c>
      <c r="AW11" s="22">
        <f>'[34]2019-20'!O149</f>
        <v>1.35005</v>
      </c>
      <c r="AX11" s="22">
        <f>'[34]2019-20'!P149</f>
        <v>1.3855379999999999</v>
      </c>
      <c r="AY11" s="22">
        <f>'[34]2019-20'!Q149</f>
        <v>1.2697769999999999</v>
      </c>
      <c r="AZ11" s="22">
        <f>'[34]2019-20'!R149</f>
        <v>1.263774</v>
      </c>
      <c r="BA11" s="19">
        <f t="shared" si="7"/>
        <v>15.346433999999999</v>
      </c>
      <c r="BB11" s="27">
        <f>'[34]2020-21'!G149</f>
        <v>1.2997960000000002</v>
      </c>
      <c r="BC11" s="27">
        <f>'[34]2020-21'!H149</f>
        <v>1.06786</v>
      </c>
      <c r="BD11" s="27">
        <f>'[34]2020-21'!I149</f>
        <v>1.135918</v>
      </c>
      <c r="BE11" s="27">
        <f>'[34]2020-21'!J149</f>
        <v>1.2119409999999999</v>
      </c>
      <c r="BF11" s="27">
        <f>'[34]2020-21'!K149</f>
        <v>1.1279980000000001</v>
      </c>
      <c r="BG11" s="27">
        <f>'[34]2020-21'!L149</f>
        <v>1.1880450000000002</v>
      </c>
      <c r="BH11" s="27">
        <f>'[34]2020-21'!M149</f>
        <v>1.2620579999999999</v>
      </c>
      <c r="BI11" s="27">
        <f>'[34]2020-21'!N149</f>
        <v>1.3216539999999999</v>
      </c>
      <c r="BJ11" s="27">
        <f>'[34]2020-21'!O149</f>
        <v>1.249166</v>
      </c>
      <c r="BK11" s="27">
        <f>'[34]2020-21'!P149</f>
        <v>1.3114599999999998</v>
      </c>
      <c r="BL11" s="27">
        <f>'[34]2020-21'!Q149</f>
        <v>1.1171569999999997</v>
      </c>
      <c r="BM11" s="27">
        <f>'[34]2020-21'!R149</f>
        <v>1.314613</v>
      </c>
      <c r="BN11" s="19">
        <f t="shared" si="8"/>
        <v>14.607666</v>
      </c>
      <c r="BO11" s="22">
        <f>'[34]2021-22'!G149</f>
        <v>1.1940249999999999</v>
      </c>
      <c r="BP11" s="22">
        <f>'[34]2021-22'!H149</f>
        <v>1.0979559999999999</v>
      </c>
      <c r="BQ11" s="22">
        <f>'[34]2021-22'!I149</f>
        <v>1.0994290000000002</v>
      </c>
      <c r="BR11" s="22">
        <f>'[34]2021-22'!J149</f>
        <v>1.1770769999999999</v>
      </c>
      <c r="BS11" s="22">
        <f>'[34]2021-22'!K149</f>
        <v>1.191122</v>
      </c>
      <c r="BT11" s="22">
        <f>'[34]2021-22'!L149</f>
        <v>1.213422</v>
      </c>
      <c r="BU11" s="22">
        <f>'[34]2021-22'!M149</f>
        <v>1.30139</v>
      </c>
      <c r="BV11" s="22">
        <f>'[34]2021-22'!N149</f>
        <v>1.3120130000000001</v>
      </c>
      <c r="BW11" s="22">
        <f>'[34]2021-22'!O149</f>
        <v>1.3785500000000002</v>
      </c>
      <c r="BX11" s="22">
        <f>'[34]2021-22'!P149</f>
        <v>1.3450090000000001</v>
      </c>
      <c r="BY11" s="22">
        <f>'[34]2021-22'!Q149</f>
        <v>1.2293360000000002</v>
      </c>
      <c r="BZ11" s="22">
        <f>'[34]2021-22'!R149</f>
        <v>1.368933</v>
      </c>
      <c r="CA11" s="19">
        <f t="shared" si="9"/>
        <v>14.908262000000002</v>
      </c>
      <c r="CB11" s="34">
        <f t="shared" si="10"/>
        <v>-0.15555162355753727</v>
      </c>
      <c r="CC11" s="34">
        <f t="shared" si="11"/>
        <v>-9.2841142775608843E-2</v>
      </c>
      <c r="CD11" s="34">
        <f t="shared" si="12"/>
        <v>-2.4177510861930651E-2</v>
      </c>
      <c r="CE11" s="34">
        <f t="shared" si="13"/>
        <v>-1.4379403709402827E-2</v>
      </c>
      <c r="CF11" s="34">
        <f t="shared" si="14"/>
        <v>2.0577962283639506E-2</v>
      </c>
      <c r="CG11" s="76">
        <v>0.05</v>
      </c>
      <c r="CH11" s="35" t="s">
        <v>92</v>
      </c>
      <c r="CI11" s="36">
        <f t="shared" si="0"/>
        <v>2.0577962283639506E-2</v>
      </c>
      <c r="CJ11" s="36">
        <f t="shared" si="0"/>
        <v>2.0577962283639506E-2</v>
      </c>
      <c r="CK11" s="36">
        <f t="shared" si="0"/>
        <v>2.0577962283639506E-2</v>
      </c>
      <c r="CL11" s="36">
        <f t="shared" si="0"/>
        <v>2.0577962283639506E-2</v>
      </c>
      <c r="CM11" s="36">
        <f t="shared" si="0"/>
        <v>2.0577962283639506E-2</v>
      </c>
      <c r="CN11" s="36">
        <f t="shared" si="0"/>
        <v>2.0577962283639506E-2</v>
      </c>
      <c r="CO11" s="22">
        <f>'[34]2022-23 H1 excl Agl.'!G149</f>
        <v>1.2763739999999999</v>
      </c>
      <c r="CP11" s="22">
        <f>'[34]2022-23 H1 excl Agl.'!H149</f>
        <v>1.2707590000000002</v>
      </c>
      <c r="CQ11" s="22">
        <f>'[34]2022-23 H1 excl Agl.'!I149</f>
        <v>1.2207690000000002</v>
      </c>
      <c r="CR11" s="22">
        <f>'[34]2022-23 H1 excl Agl.'!J149</f>
        <v>1.1386139999999998</v>
      </c>
      <c r="CS11" s="22">
        <f>'[34]2022-23 H1 excl Agl.'!K149</f>
        <v>1.225338</v>
      </c>
      <c r="CT11" s="22">
        <f>'[34]2022-23 H1 excl Agl.'!L149</f>
        <v>1.306263</v>
      </c>
      <c r="CU11" s="51">
        <f t="shared" si="15"/>
        <v>1.3281699543363057</v>
      </c>
      <c r="CV11" s="51">
        <f t="shared" si="1"/>
        <v>1.3390115540296448</v>
      </c>
      <c r="CW11" s="51">
        <f t="shared" si="1"/>
        <v>1.4069177499061114</v>
      </c>
      <c r="CX11" s="51">
        <f t="shared" si="1"/>
        <v>1.3726865444731557</v>
      </c>
      <c r="CY11" s="51">
        <f t="shared" si="1"/>
        <v>1.2546332298419205</v>
      </c>
      <c r="CZ11" s="51">
        <f t="shared" si="1"/>
        <v>1.3971028516428294</v>
      </c>
      <c r="DA11" s="19">
        <f t="shared" si="16"/>
        <v>15.536638884229967</v>
      </c>
      <c r="DB11" s="52">
        <f t="shared" si="17"/>
        <v>-6.7319950207413215E-2</v>
      </c>
      <c r="DC11" s="53">
        <f t="shared" si="18"/>
        <v>-8.0023784612840432E-3</v>
      </c>
      <c r="DD11" s="52">
        <f t="shared" si="19"/>
        <v>4.1144074252430496E-3</v>
      </c>
      <c r="DE11" s="52">
        <f t="shared" si="20"/>
        <v>3.1307368377501588E-2</v>
      </c>
      <c r="DF11" s="54">
        <f t="shared" si="21"/>
        <v>4.2149573453294842E-2</v>
      </c>
      <c r="DG11" s="57">
        <v>0.02</v>
      </c>
      <c r="DH11" s="35" t="s">
        <v>91</v>
      </c>
      <c r="DI11" s="56">
        <f t="shared" si="2"/>
        <v>3.1307368377501588E-2</v>
      </c>
      <c r="DJ11" s="61">
        <f t="shared" si="22"/>
        <v>1.316333911005465</v>
      </c>
      <c r="DK11" s="61">
        <f t="shared" si="3"/>
        <v>1.3105431201320257</v>
      </c>
      <c r="DL11" s="61">
        <f t="shared" si="3"/>
        <v>1.2589880647868346</v>
      </c>
      <c r="DM11" s="61">
        <f t="shared" si="3"/>
        <v>1.1742610079377804</v>
      </c>
      <c r="DN11" s="61">
        <f t="shared" si="3"/>
        <v>1.2637001081529511</v>
      </c>
      <c r="DO11" s="61">
        <f t="shared" si="3"/>
        <v>1.3471586569389002</v>
      </c>
      <c r="DP11" s="61">
        <f t="shared" si="3"/>
        <v>1.3697514603646419</v>
      </c>
      <c r="DQ11" s="61">
        <f t="shared" si="3"/>
        <v>1.3809324820133817</v>
      </c>
      <c r="DR11" s="61">
        <f t="shared" si="3"/>
        <v>1.4509646421792677</v>
      </c>
      <c r="DS11" s="61">
        <f t="shared" si="3"/>
        <v>1.4156617477878166</v>
      </c>
      <c r="DT11" s="61">
        <f t="shared" si="3"/>
        <v>1.2939124945472362</v>
      </c>
      <c r="DU11" s="61">
        <f t="shared" si="3"/>
        <v>1.4408424652804694</v>
      </c>
      <c r="DV11" s="62">
        <f t="shared" si="23"/>
        <v>16.023050161126768</v>
      </c>
    </row>
    <row r="12" spans="1:126" s="1" customFormat="1" x14ac:dyDescent="0.2">
      <c r="A12" s="6" t="s">
        <v>33</v>
      </c>
      <c r="B12" s="22">
        <f>'[34]2016-17 excl Agl'!G150</f>
        <v>0.61338999999999999</v>
      </c>
      <c r="C12" s="22">
        <f>'[34]2016-17 excl Agl'!H150</f>
        <v>0.52560099999999998</v>
      </c>
      <c r="D12" s="22">
        <f>'[34]2016-17 excl Agl'!I150</f>
        <v>0.54135699999999998</v>
      </c>
      <c r="E12" s="22">
        <f>'[34]2016-17 excl Agl'!J150</f>
        <v>0.50612699999999999</v>
      </c>
      <c r="F12" s="22">
        <f>'[34]2016-17 excl Agl'!K150</f>
        <v>0.52326899999999998</v>
      </c>
      <c r="G12" s="22">
        <f>'[34]2016-17 excl Agl'!L150</f>
        <v>0.464142</v>
      </c>
      <c r="H12" s="22">
        <f>'[34]2016-17 excl Agl'!M150</f>
        <v>0.48841800000000002</v>
      </c>
      <c r="I12" s="22">
        <f>'[34]2016-17 excl Agl'!N150</f>
        <v>0.47326800000000002</v>
      </c>
      <c r="J12" s="22">
        <f>'[34]2016-17 excl Agl'!O150</f>
        <v>0.44996799999999998</v>
      </c>
      <c r="K12" s="22">
        <f>'[34]2016-17 excl Agl'!P150</f>
        <v>0.43261300000000003</v>
      </c>
      <c r="L12" s="22">
        <f>'[34]2016-17 excl Agl'!Q150</f>
        <v>0.452795</v>
      </c>
      <c r="M12" s="22">
        <f>'[34]2016-17 excl Agl'!R150</f>
        <v>0.56016600000000005</v>
      </c>
      <c r="N12" s="19">
        <f t="shared" si="4"/>
        <v>6.0311139999999996</v>
      </c>
      <c r="O12" s="22">
        <f>'[34]2017-18 excl Agl.'!G150</f>
        <v>0.54154800000000003</v>
      </c>
      <c r="P12" s="22">
        <f>'[34]2017-18 excl Agl.'!H150</f>
        <v>0.53569699999999998</v>
      </c>
      <c r="Q12" s="22">
        <f>'[34]2017-18 excl Agl.'!I150</f>
        <v>0.48752699999999999</v>
      </c>
      <c r="R12" s="22">
        <f>'[34]2017-18 excl Agl.'!J150</f>
        <v>0.45346500000000001</v>
      </c>
      <c r="S12" s="22">
        <f>'[34]2017-18 excl Agl.'!K150</f>
        <v>0.48017500000000002</v>
      </c>
      <c r="T12" s="22">
        <f>'[34]2017-18 excl Agl.'!L150</f>
        <v>0.46209100000000003</v>
      </c>
      <c r="U12" s="22">
        <f>'[34]2017-18 excl Agl.'!M150</f>
        <v>0.44972100000000004</v>
      </c>
      <c r="V12" s="22">
        <f>'[34]2017-18 excl Agl.'!N150</f>
        <v>0.43997799999999998</v>
      </c>
      <c r="W12" s="22">
        <f>'[34]2017-18 excl Agl.'!O150</f>
        <v>0.41064000000000001</v>
      </c>
      <c r="X12" s="22">
        <f>'[34]2017-18 excl Agl.'!P150</f>
        <v>0.382936</v>
      </c>
      <c r="Y12" s="22">
        <f>'[34]2017-18 excl Agl.'!Q150</f>
        <v>0.40532400000000002</v>
      </c>
      <c r="Z12" s="22">
        <f>'[34]2017-18 excl Agl.'!R150</f>
        <v>0.46912700000000002</v>
      </c>
      <c r="AA12" s="19">
        <f t="shared" si="5"/>
        <v>5.5182290000000007</v>
      </c>
      <c r="AB12" s="22">
        <f>'[34]2018-19'!G150</f>
        <v>0.52039500000000005</v>
      </c>
      <c r="AC12" s="22">
        <f>'[34]2018-19'!H150</f>
        <v>0.55993300000000001</v>
      </c>
      <c r="AD12" s="22">
        <f>'[34]2018-19'!I150</f>
        <v>0.51530100000000001</v>
      </c>
      <c r="AE12" s="22">
        <f>'[34]2018-19'!J150</f>
        <v>0.45644000000000001</v>
      </c>
      <c r="AF12" s="22">
        <f>'[34]2018-19'!K150</f>
        <v>0.43808900000000001</v>
      </c>
      <c r="AG12" s="22">
        <f>'[34]2018-19'!L150</f>
        <v>0.464499</v>
      </c>
      <c r="AH12" s="22">
        <f>'[34]2018-19'!M150</f>
        <v>0.44646400000000003</v>
      </c>
      <c r="AI12" s="22">
        <f>'[34]2018-19'!N150</f>
        <v>0.43463499999999999</v>
      </c>
      <c r="AJ12" s="22">
        <f>'[34]2018-19'!O150</f>
        <v>0.41788999999999998</v>
      </c>
      <c r="AK12" s="22">
        <f>'[34]2018-19'!P150</f>
        <v>0.37791500000000006</v>
      </c>
      <c r="AL12" s="22">
        <f>'[34]2018-19'!Q150</f>
        <v>0.413128</v>
      </c>
      <c r="AM12" s="22">
        <f>'[34]2018-19'!R150</f>
        <v>0.507135</v>
      </c>
      <c r="AN12" s="19">
        <f t="shared" si="6"/>
        <v>5.5518240000000008</v>
      </c>
      <c r="AO12" s="22">
        <f>'[34]2019-20'!G150</f>
        <v>0.56857900000000006</v>
      </c>
      <c r="AP12" s="22">
        <f>'[34]2019-20'!H150</f>
        <v>0.66911000000000009</v>
      </c>
      <c r="AQ12" s="22">
        <f>'[34]2019-20'!I150</f>
        <v>0.51568999999999998</v>
      </c>
      <c r="AR12" s="22">
        <f>'[34]2019-20'!J150</f>
        <v>0.479126</v>
      </c>
      <c r="AS12" s="22">
        <f>'[34]2019-20'!K150</f>
        <v>0.45685500000000001</v>
      </c>
      <c r="AT12" s="22">
        <f>'[34]2019-20'!L150</f>
        <v>0.44303899999999996</v>
      </c>
      <c r="AU12" s="22">
        <f>'[34]2019-20'!M150</f>
        <v>0.405586</v>
      </c>
      <c r="AV12" s="22">
        <f>'[34]2019-20'!N150</f>
        <v>0.42008400000000001</v>
      </c>
      <c r="AW12" s="22">
        <f>'[34]2019-20'!O150</f>
        <v>0.40111800000000003</v>
      </c>
      <c r="AX12" s="22">
        <f>'[34]2019-20'!P150</f>
        <v>0.38809000000000005</v>
      </c>
      <c r="AY12" s="22">
        <f>'[34]2019-20'!Q150</f>
        <v>0.40494200000000002</v>
      </c>
      <c r="AZ12" s="22">
        <f>'[34]2019-20'!R150</f>
        <v>0.25146099999999999</v>
      </c>
      <c r="BA12" s="19">
        <f t="shared" si="7"/>
        <v>5.4036800000000005</v>
      </c>
      <c r="BB12" s="27">
        <f>'[34]2020-21'!G150</f>
        <v>0.16982999999999998</v>
      </c>
      <c r="BC12" s="27">
        <f>'[34]2020-21'!H150</f>
        <v>0.56320400000000004</v>
      </c>
      <c r="BD12" s="27">
        <f>'[34]2020-21'!I150</f>
        <v>0.32161600000000001</v>
      </c>
      <c r="BE12" s="27">
        <f>'[34]2020-21'!J150</f>
        <v>0.31273600000000001</v>
      </c>
      <c r="BF12" s="27">
        <f>'[34]2020-21'!K150</f>
        <v>0.27829599999999999</v>
      </c>
      <c r="BG12" s="27">
        <f>'[34]2020-21'!L150</f>
        <v>0.30519999999999997</v>
      </c>
      <c r="BH12" s="27">
        <f>'[34]2020-21'!M150</f>
        <v>0.32128400000000001</v>
      </c>
      <c r="BI12" s="27">
        <f>'[34]2020-21'!N150</f>
        <v>0.29250900000000002</v>
      </c>
      <c r="BJ12" s="27">
        <f>'[34]2020-21'!O150</f>
        <v>0.31587700000000002</v>
      </c>
      <c r="BK12" s="27">
        <f>'[34]2020-21'!P150</f>
        <v>0.30186800000000003</v>
      </c>
      <c r="BL12" s="27">
        <f>'[34]2020-21'!Q150</f>
        <v>0.323488</v>
      </c>
      <c r="BM12" s="27">
        <f>'[34]2020-21'!R150</f>
        <v>0.460507</v>
      </c>
      <c r="BN12" s="19">
        <f t="shared" si="8"/>
        <v>3.9664150000000005</v>
      </c>
      <c r="BO12" s="22">
        <f>'[34]2021-22'!G150</f>
        <v>0.43220799999999998</v>
      </c>
      <c r="BP12" s="22">
        <f>'[34]2021-22'!H150</f>
        <v>0.33937399999999995</v>
      </c>
      <c r="BQ12" s="22">
        <f>'[34]2021-22'!I150</f>
        <v>0.31706000000000001</v>
      </c>
      <c r="BR12" s="22">
        <f>'[34]2021-22'!J150</f>
        <v>0.35894099999999995</v>
      </c>
      <c r="BS12" s="22">
        <f>'[34]2021-22'!K150</f>
        <v>0.39205900000000005</v>
      </c>
      <c r="BT12" s="22">
        <f>'[34]2021-22'!L150</f>
        <v>0.38296299999999994</v>
      </c>
      <c r="BU12" s="22">
        <f>'[34]2021-22'!M150</f>
        <v>0.40863299999999997</v>
      </c>
      <c r="BV12" s="22">
        <f>'[34]2021-22'!N150</f>
        <v>0.416912</v>
      </c>
      <c r="BW12" s="22">
        <f>'[34]2021-22'!O150</f>
        <v>0.39295500000000005</v>
      </c>
      <c r="BX12" s="22">
        <f>'[34]2021-22'!P150</f>
        <v>0.31677299999999997</v>
      </c>
      <c r="BY12" s="22">
        <f>'[34]2021-22'!Q150</f>
        <v>0.36944499999999997</v>
      </c>
      <c r="BZ12" s="22">
        <f>'[34]2021-22'!R150</f>
        <v>0.53347100000000014</v>
      </c>
      <c r="CA12" s="19">
        <f t="shared" si="9"/>
        <v>4.6607940000000001</v>
      </c>
      <c r="CB12" s="34">
        <f t="shared" si="10"/>
        <v>-5.0243063412206301E-2</v>
      </c>
      <c r="CC12" s="34">
        <f t="shared" si="11"/>
        <v>-4.1339027880507362E-2</v>
      </c>
      <c r="CD12" s="34">
        <f t="shared" si="12"/>
        <v>-5.6645904138592162E-2</v>
      </c>
      <c r="CE12" s="34">
        <f t="shared" si="13"/>
        <v>-7.1279263132074444E-2</v>
      </c>
      <c r="CF12" s="34">
        <f t="shared" si="14"/>
        <v>0.17506463645382531</v>
      </c>
      <c r="CG12" s="76">
        <v>0.05</v>
      </c>
      <c r="CH12" s="35" t="s">
        <v>93</v>
      </c>
      <c r="CI12" s="36">
        <f t="shared" si="0"/>
        <v>0.05</v>
      </c>
      <c r="CJ12" s="36">
        <f t="shared" si="0"/>
        <v>0.05</v>
      </c>
      <c r="CK12" s="36">
        <f t="shared" si="0"/>
        <v>0.05</v>
      </c>
      <c r="CL12" s="36">
        <f t="shared" si="0"/>
        <v>0.05</v>
      </c>
      <c r="CM12" s="36">
        <f t="shared" si="0"/>
        <v>0.05</v>
      </c>
      <c r="CN12" s="36">
        <f t="shared" si="0"/>
        <v>0.05</v>
      </c>
      <c r="CO12" s="22">
        <f>'[34]2022-23 H1 excl Agl.'!G150</f>
        <v>0.65481099999999981</v>
      </c>
      <c r="CP12" s="22">
        <f>'[34]2022-23 H1 excl Agl.'!H150</f>
        <v>0.53513299999999997</v>
      </c>
      <c r="CQ12" s="22">
        <f>'[34]2022-23 H1 excl Agl.'!I150</f>
        <v>0.471557</v>
      </c>
      <c r="CR12" s="22">
        <f>'[34]2022-23 H1 excl Agl.'!J150</f>
        <v>0.41195899999999996</v>
      </c>
      <c r="CS12" s="22">
        <f>'[34]2022-23 H1 excl Agl.'!K150</f>
        <v>0.4739759999999999</v>
      </c>
      <c r="CT12" s="22">
        <f>'[34]2022-23 H1 excl Agl.'!L150</f>
        <v>0.43914600000000004</v>
      </c>
      <c r="CU12" s="51">
        <f t="shared" si="15"/>
        <v>0.42906464999999999</v>
      </c>
      <c r="CV12" s="51">
        <f t="shared" si="1"/>
        <v>0.43775760000000002</v>
      </c>
      <c r="CW12" s="51">
        <f t="shared" si="1"/>
        <v>0.41260275000000007</v>
      </c>
      <c r="CX12" s="51">
        <f t="shared" si="1"/>
        <v>0.33261164999999998</v>
      </c>
      <c r="CY12" s="51">
        <f t="shared" si="1"/>
        <v>0.38791724999999999</v>
      </c>
      <c r="CZ12" s="51">
        <f t="shared" si="1"/>
        <v>0.56014455000000019</v>
      </c>
      <c r="DA12" s="19">
        <f t="shared" si="16"/>
        <v>5.5466804500000002</v>
      </c>
      <c r="DB12" s="52">
        <f t="shared" si="17"/>
        <v>1.0290603636859963E-3</v>
      </c>
      <c r="DC12" s="53">
        <f t="shared" si="18"/>
        <v>-2.3169583338045197E-4</v>
      </c>
      <c r="DD12" s="52">
        <f t="shared" si="19"/>
        <v>8.7444878496820699E-3</v>
      </c>
      <c r="DE12" s="52">
        <f t="shared" si="20"/>
        <v>0.18254451301802588</v>
      </c>
      <c r="DF12" s="54">
        <f t="shared" si="21"/>
        <v>0.19007200275317904</v>
      </c>
      <c r="DG12" s="55">
        <v>0.05</v>
      </c>
      <c r="DH12" s="35" t="s">
        <v>93</v>
      </c>
      <c r="DI12" s="56">
        <f t="shared" si="2"/>
        <v>0.05</v>
      </c>
      <c r="DJ12" s="61">
        <f t="shared" si="22"/>
        <v>0.68755154999999979</v>
      </c>
      <c r="DK12" s="61">
        <f t="shared" si="3"/>
        <v>0.56188965000000002</v>
      </c>
      <c r="DL12" s="61">
        <f t="shared" si="3"/>
        <v>0.49513485000000002</v>
      </c>
      <c r="DM12" s="61">
        <f t="shared" si="3"/>
        <v>0.43255695</v>
      </c>
      <c r="DN12" s="61">
        <f t="shared" si="3"/>
        <v>0.49767479999999992</v>
      </c>
      <c r="DO12" s="61">
        <f t="shared" si="3"/>
        <v>0.46110330000000005</v>
      </c>
      <c r="DP12" s="61">
        <f t="shared" si="3"/>
        <v>0.45051788250000002</v>
      </c>
      <c r="DQ12" s="61">
        <f t="shared" si="3"/>
        <v>0.45964548000000005</v>
      </c>
      <c r="DR12" s="61">
        <f t="shared" si="3"/>
        <v>0.43323288750000011</v>
      </c>
      <c r="DS12" s="61">
        <f t="shared" si="3"/>
        <v>0.34924223249999997</v>
      </c>
      <c r="DT12" s="61">
        <f t="shared" si="3"/>
        <v>0.40731311250000002</v>
      </c>
      <c r="DU12" s="61">
        <f t="shared" si="3"/>
        <v>0.58815177750000025</v>
      </c>
      <c r="DV12" s="62">
        <f t="shared" si="23"/>
        <v>5.8240144724999992</v>
      </c>
    </row>
    <row r="13" spans="1:126" s="1" customFormat="1" x14ac:dyDescent="0.2">
      <c r="A13" s="6" t="s">
        <v>32</v>
      </c>
      <c r="B13" s="22">
        <f>'[34]2016-17 excl Agl'!G151</f>
        <v>6.2030000000000002E-3</v>
      </c>
      <c r="C13" s="22">
        <f>'[34]2016-17 excl Agl'!H151</f>
        <v>1.251E-2</v>
      </c>
      <c r="D13" s="22">
        <f>'[34]2016-17 excl Agl'!I151</f>
        <v>6.3080000000000002E-3</v>
      </c>
      <c r="E13" s="22">
        <f>'[34]2016-17 excl Agl'!J151</f>
        <v>6.2589999999999998E-3</v>
      </c>
      <c r="F13" s="22">
        <f>'[34]2016-17 excl Agl'!K151</f>
        <v>3.9269999999999999E-3</v>
      </c>
      <c r="G13" s="22">
        <f>'[34]2016-17 excl Agl'!L151</f>
        <v>3.1689999999999999E-3</v>
      </c>
      <c r="H13" s="22">
        <f>'[34]2016-17 excl Agl'!M151</f>
        <v>2.5014999999999999E-2</v>
      </c>
      <c r="I13" s="22">
        <f>'[34]2016-17 excl Agl'!N151</f>
        <v>2.3918999999999999E-2</v>
      </c>
      <c r="J13" s="22">
        <f>'[34]2016-17 excl Agl'!O151</f>
        <v>2.2364999999999999E-2</v>
      </c>
      <c r="K13" s="22">
        <f>'[34]2016-17 excl Agl'!P151</f>
        <v>2.7057000000000001E-2</v>
      </c>
      <c r="L13" s="22">
        <f>'[34]2016-17 excl Agl'!Q151</f>
        <v>1.1506000000000001E-2</v>
      </c>
      <c r="M13" s="22">
        <f>'[34]2016-17 excl Agl'!R151</f>
        <v>1.5462E-2</v>
      </c>
      <c r="N13" s="19">
        <f t="shared" si="4"/>
        <v>0.16369999999999998</v>
      </c>
      <c r="O13" s="22">
        <f>'[34]2017-18 excl Agl.'!G151</f>
        <v>1.464E-2</v>
      </c>
      <c r="P13" s="22">
        <f>'[34]2017-18 excl Agl.'!H151</f>
        <v>1.7439E-2</v>
      </c>
      <c r="Q13" s="22">
        <f>'[34]2017-18 excl Agl.'!I151</f>
        <v>1.3351999999999999E-2</v>
      </c>
      <c r="R13" s="22">
        <f>'[34]2017-18 excl Agl.'!J151</f>
        <v>1.7472999999999999E-2</v>
      </c>
      <c r="S13" s="22">
        <f>'[34]2017-18 excl Agl.'!K151</f>
        <v>1.7297E-2</v>
      </c>
      <c r="T13" s="22">
        <f>'[34]2017-18 excl Agl.'!L151</f>
        <v>1.4647E-2</v>
      </c>
      <c r="U13" s="22">
        <f>'[34]2017-18 excl Agl.'!M151</f>
        <v>1.2499E-2</v>
      </c>
      <c r="V13" s="22">
        <f>'[34]2017-18 excl Agl.'!N151</f>
        <v>1.6326E-2</v>
      </c>
      <c r="W13" s="22">
        <f>'[34]2017-18 excl Agl.'!O151</f>
        <v>1.9963999999999999E-2</v>
      </c>
      <c r="X13" s="22">
        <f>'[34]2017-18 excl Agl.'!P151</f>
        <v>1.3868999999999999E-2</v>
      </c>
      <c r="Y13" s="22">
        <f>'[34]2017-18 excl Agl.'!Q151</f>
        <v>1.8936999999999999E-2</v>
      </c>
      <c r="Z13" s="22">
        <f>'[34]2017-18 excl Agl.'!R151</f>
        <v>1.8109E-2</v>
      </c>
      <c r="AA13" s="19">
        <f t="shared" si="5"/>
        <v>0.194552</v>
      </c>
      <c r="AB13" s="22">
        <f>'[34]2018-19'!G151</f>
        <v>2.3372E-2</v>
      </c>
      <c r="AC13" s="22">
        <f>'[34]2018-19'!H151</f>
        <v>1.7479000000000001E-2</v>
      </c>
      <c r="AD13" s="22">
        <f>'[34]2018-19'!I151</f>
        <v>1.6612999999999999E-2</v>
      </c>
      <c r="AE13" s="22">
        <f>'[34]2018-19'!J151</f>
        <v>1.8225000000000002E-2</v>
      </c>
      <c r="AF13" s="22">
        <f>'[34]2018-19'!K151</f>
        <v>7.5169E-2</v>
      </c>
      <c r="AG13" s="22">
        <f>'[34]2018-19'!L151</f>
        <v>8.4795999999999996E-2</v>
      </c>
      <c r="AH13" s="22">
        <f>'[34]2018-19'!M151</f>
        <v>9.5028000000000001E-2</v>
      </c>
      <c r="AI13" s="22">
        <f>'[34]2018-19'!N151</f>
        <v>8.8391999999999998E-2</v>
      </c>
      <c r="AJ13" s="22">
        <f>'[34]2018-19'!O151</f>
        <v>0.102311</v>
      </c>
      <c r="AK13" s="22">
        <f>'[34]2018-19'!P151</f>
        <v>9.5499000000000014E-2</v>
      </c>
      <c r="AL13" s="22">
        <f>'[34]2018-19'!Q151</f>
        <v>8.1057000000000004E-2</v>
      </c>
      <c r="AM13" s="22">
        <f>'[34]2018-19'!R151</f>
        <v>8.5403000000000007E-2</v>
      </c>
      <c r="AN13" s="19">
        <f t="shared" si="6"/>
        <v>0.78334400000000004</v>
      </c>
      <c r="AO13" s="22">
        <f>'[34]2019-20'!G151</f>
        <v>8.0959000000000003E-2</v>
      </c>
      <c r="AP13" s="22">
        <f>'[34]2019-20'!H151</f>
        <v>9.6984000000000001E-2</v>
      </c>
      <c r="AQ13" s="22">
        <f>'[34]2019-20'!I151</f>
        <v>7.653299999999999E-2</v>
      </c>
      <c r="AR13" s="22">
        <f>'[34]2019-20'!J151</f>
        <v>8.665500000000001E-2</v>
      </c>
      <c r="AS13" s="22">
        <f>'[34]2019-20'!K151</f>
        <v>7.9382000000000008E-2</v>
      </c>
      <c r="AT13" s="22">
        <f>'[34]2019-20'!L151</f>
        <v>8.8056999999999996E-2</v>
      </c>
      <c r="AU13" s="22">
        <f>'[34]2019-20'!M151</f>
        <v>8.4430000000000005E-2</v>
      </c>
      <c r="AV13" s="22">
        <f>'[34]2019-20'!N151</f>
        <v>8.1810999999999995E-2</v>
      </c>
      <c r="AW13" s="22">
        <f>'[34]2019-20'!O151</f>
        <v>9.6101000000000006E-2</v>
      </c>
      <c r="AX13" s="22">
        <f>'[34]2019-20'!P151</f>
        <v>0.10369300000000001</v>
      </c>
      <c r="AY13" s="22">
        <f>'[34]2019-20'!Q151</f>
        <v>0.11396600000000001</v>
      </c>
      <c r="AZ13" s="22">
        <f>'[34]2019-20'!R151</f>
        <v>5.7280999999999999E-2</v>
      </c>
      <c r="BA13" s="19">
        <f t="shared" si="7"/>
        <v>1.045852</v>
      </c>
      <c r="BB13" s="27">
        <f>'[34]2020-21'!G151</f>
        <v>7.3511000000000007E-2</v>
      </c>
      <c r="BC13" s="27">
        <f>'[34]2020-21'!H151</f>
        <v>0.12829200000000002</v>
      </c>
      <c r="BD13" s="27">
        <f>'[34]2020-21'!I151</f>
        <v>8.3294000000000007E-2</v>
      </c>
      <c r="BE13" s="27">
        <f>'[34]2020-21'!J151</f>
        <v>7.8938999999999995E-2</v>
      </c>
      <c r="BF13" s="27">
        <f>'[34]2020-21'!K151</f>
        <v>8.7702000000000002E-2</v>
      </c>
      <c r="BG13" s="27">
        <f>'[34]2020-21'!L151</f>
        <v>0.100517</v>
      </c>
      <c r="BH13" s="27">
        <f>'[34]2020-21'!M151</f>
        <v>0.10658299999999998</v>
      </c>
      <c r="BI13" s="27">
        <f>'[34]2020-21'!N151</f>
        <v>8.3276000000000017E-2</v>
      </c>
      <c r="BJ13" s="27">
        <f>'[34]2020-21'!O151</f>
        <v>0.10431699999999999</v>
      </c>
      <c r="BK13" s="27">
        <f>'[34]2020-21'!P151</f>
        <v>0.11806700000000001</v>
      </c>
      <c r="BL13" s="27">
        <f>'[34]2020-21'!Q151</f>
        <v>0.145873</v>
      </c>
      <c r="BM13" s="27">
        <f>'[34]2020-21'!R151</f>
        <v>0.19242499999999998</v>
      </c>
      <c r="BN13" s="19">
        <f t="shared" si="8"/>
        <v>1.3027960000000001</v>
      </c>
      <c r="BO13" s="22">
        <f>'[34]2021-22'!G151</f>
        <v>0.19750300000000001</v>
      </c>
      <c r="BP13" s="22">
        <f>'[34]2021-22'!H151</f>
        <v>0.17351800000000001</v>
      </c>
      <c r="BQ13" s="22">
        <f>'[34]2021-22'!I151</f>
        <v>0.16775100000000001</v>
      </c>
      <c r="BR13" s="22">
        <f>'[34]2021-22'!J151</f>
        <v>0.19140599999999999</v>
      </c>
      <c r="BS13" s="22">
        <f>'[34]2021-22'!K151</f>
        <v>0.19663999999999998</v>
      </c>
      <c r="BT13" s="22">
        <f>'[34]2021-22'!L151</f>
        <v>0.20661599999999999</v>
      </c>
      <c r="BU13" s="22">
        <f>'[34]2021-22'!M151</f>
        <v>0.23393899999999998</v>
      </c>
      <c r="BV13" s="22">
        <f>'[34]2021-22'!N151</f>
        <v>0.21934199999999998</v>
      </c>
      <c r="BW13" s="22">
        <f>'[34]2021-22'!O151</f>
        <v>0.244114</v>
      </c>
      <c r="BX13" s="22">
        <f>'[34]2021-22'!P151</f>
        <v>0.242816</v>
      </c>
      <c r="BY13" s="22">
        <f>'[34]2021-22'!Q151</f>
        <v>0.25302800000000003</v>
      </c>
      <c r="BZ13" s="22">
        <f>'[34]2021-22'!R151</f>
        <v>0.290549</v>
      </c>
      <c r="CA13" s="19">
        <f t="shared" si="9"/>
        <v>2.6172219999999995</v>
      </c>
      <c r="CB13" s="34">
        <f t="shared" si="10"/>
        <v>0.74083807384161315</v>
      </c>
      <c r="CC13" s="34">
        <f t="shared" si="11"/>
        <v>0.9151430361402948</v>
      </c>
      <c r="CD13" s="34">
        <f t="shared" si="12"/>
        <v>0.49495922341632359</v>
      </c>
      <c r="CE13" s="34">
        <f t="shared" si="13"/>
        <v>0.58192236286715193</v>
      </c>
      <c r="CF13" s="34">
        <f t="shared" si="14"/>
        <v>1.0089269540281052</v>
      </c>
      <c r="CG13" s="76">
        <v>0.1</v>
      </c>
      <c r="CH13" s="35" t="s">
        <v>93</v>
      </c>
      <c r="CI13" s="36">
        <f t="shared" si="0"/>
        <v>0.1</v>
      </c>
      <c r="CJ13" s="36">
        <f t="shared" si="0"/>
        <v>0.1</v>
      </c>
      <c r="CK13" s="36">
        <f t="shared" si="0"/>
        <v>0.1</v>
      </c>
      <c r="CL13" s="36">
        <f t="shared" si="0"/>
        <v>0.1</v>
      </c>
      <c r="CM13" s="36">
        <f t="shared" si="0"/>
        <v>0.1</v>
      </c>
      <c r="CN13" s="36">
        <f t="shared" si="0"/>
        <v>0.1</v>
      </c>
      <c r="CO13" s="22">
        <f>'[34]2022-23 H1 excl Agl.'!G151</f>
        <v>0.26994840000000003</v>
      </c>
      <c r="CP13" s="22">
        <f>'[34]2022-23 H1 excl Agl.'!H151</f>
        <v>0.26565799999999995</v>
      </c>
      <c r="CQ13" s="22">
        <f>'[34]2022-23 H1 excl Agl.'!I151</f>
        <v>0.25908799999999998</v>
      </c>
      <c r="CR13" s="22">
        <f>'[34]2022-23 H1 excl Agl.'!J151</f>
        <v>0.24033599999999999</v>
      </c>
      <c r="CS13" s="22">
        <f>'[34]2022-23 H1 excl Agl.'!K151</f>
        <v>0.24762200000000004</v>
      </c>
      <c r="CT13" s="22">
        <f>'[34]2022-23 H1 excl Agl.'!L151</f>
        <v>0.24875</v>
      </c>
      <c r="CU13" s="51">
        <f t="shared" si="15"/>
        <v>0.25733289999999998</v>
      </c>
      <c r="CV13" s="51">
        <f t="shared" si="1"/>
        <v>0.2412762</v>
      </c>
      <c r="CW13" s="51">
        <f t="shared" si="1"/>
        <v>0.26852540000000003</v>
      </c>
      <c r="CX13" s="51">
        <f t="shared" si="1"/>
        <v>0.26709760000000005</v>
      </c>
      <c r="CY13" s="51">
        <f t="shared" si="1"/>
        <v>0.27833080000000004</v>
      </c>
      <c r="CZ13" s="51">
        <f t="shared" si="1"/>
        <v>0.31960390000000005</v>
      </c>
      <c r="DA13" s="19">
        <f t="shared" si="16"/>
        <v>3.1635692000000004</v>
      </c>
      <c r="DB13" s="52">
        <f t="shared" si="17"/>
        <v>0.74674025004960787</v>
      </c>
      <c r="DC13" s="53">
        <f t="shared" si="18"/>
        <v>0.41760815972213816</v>
      </c>
      <c r="DD13" s="52">
        <f t="shared" si="19"/>
        <v>0.44622445996070814</v>
      </c>
      <c r="DE13" s="52">
        <f t="shared" si="20"/>
        <v>0.55829781279320101</v>
      </c>
      <c r="DF13" s="54">
        <f t="shared" si="21"/>
        <v>0.20875080524311684</v>
      </c>
      <c r="DG13" s="55">
        <v>0.1</v>
      </c>
      <c r="DH13" s="35" t="s">
        <v>93</v>
      </c>
      <c r="DI13" s="56">
        <f t="shared" si="2"/>
        <v>0.1</v>
      </c>
      <c r="DJ13" s="61">
        <f t="shared" si="22"/>
        <v>0.29694324000000005</v>
      </c>
      <c r="DK13" s="61">
        <f t="shared" si="3"/>
        <v>0.29222379999999998</v>
      </c>
      <c r="DL13" s="61">
        <f t="shared" si="3"/>
        <v>0.28499679999999999</v>
      </c>
      <c r="DM13" s="61">
        <f t="shared" si="3"/>
        <v>0.26436960000000004</v>
      </c>
      <c r="DN13" s="61">
        <f t="shared" si="3"/>
        <v>0.27238420000000008</v>
      </c>
      <c r="DO13" s="61">
        <f t="shared" si="3"/>
        <v>0.27362500000000001</v>
      </c>
      <c r="DP13" s="61">
        <f t="shared" si="3"/>
        <v>0.28306619</v>
      </c>
      <c r="DQ13" s="61">
        <f t="shared" si="3"/>
        <v>0.26540382000000001</v>
      </c>
      <c r="DR13" s="61">
        <f t="shared" si="3"/>
        <v>0.29537794000000006</v>
      </c>
      <c r="DS13" s="61">
        <f t="shared" si="3"/>
        <v>0.29380736000000007</v>
      </c>
      <c r="DT13" s="61">
        <f t="shared" si="3"/>
        <v>0.30616388000000005</v>
      </c>
      <c r="DU13" s="61">
        <f t="shared" si="3"/>
        <v>0.35156429000000011</v>
      </c>
      <c r="DV13" s="62">
        <f t="shared" si="23"/>
        <v>3.4799261200000005</v>
      </c>
    </row>
    <row r="14" spans="1:126" s="1" customFormat="1" x14ac:dyDescent="0.2">
      <c r="A14" s="6" t="s">
        <v>129</v>
      </c>
      <c r="B14" s="22">
        <f>'[34]2016-17 excl Agl'!G152</f>
        <v>0</v>
      </c>
      <c r="C14" s="22">
        <f>'[34]2016-17 excl Agl'!H152</f>
        <v>0</v>
      </c>
      <c r="D14" s="22">
        <f>'[34]2016-17 excl Agl'!I152</f>
        <v>0</v>
      </c>
      <c r="E14" s="22">
        <f>'[34]2016-17 excl Agl'!J152</f>
        <v>0</v>
      </c>
      <c r="F14" s="22">
        <f>'[34]2016-17 excl Agl'!K152</f>
        <v>0</v>
      </c>
      <c r="G14" s="22">
        <f>'[34]2016-17 excl Agl'!L152</f>
        <v>0</v>
      </c>
      <c r="H14" s="22">
        <f>'[34]2016-17 excl Agl'!M152</f>
        <v>0</v>
      </c>
      <c r="I14" s="22">
        <f>'[34]2016-17 excl Agl'!N152</f>
        <v>0</v>
      </c>
      <c r="J14" s="22">
        <f>'[34]2016-17 excl Agl'!O152</f>
        <v>0</v>
      </c>
      <c r="K14" s="22">
        <f>'[34]2016-17 excl Agl'!P152</f>
        <v>0</v>
      </c>
      <c r="L14" s="22">
        <f>'[34]2016-17 excl Agl'!Q152</f>
        <v>0</v>
      </c>
      <c r="M14" s="22">
        <f>'[34]2016-17 excl Agl'!R152</f>
        <v>0</v>
      </c>
      <c r="N14" s="19">
        <f t="shared" si="4"/>
        <v>0</v>
      </c>
      <c r="O14" s="22">
        <f>'[34]2017-18 excl Agl.'!G152</f>
        <v>0</v>
      </c>
      <c r="P14" s="22">
        <f>'[34]2017-18 excl Agl.'!H152</f>
        <v>0</v>
      </c>
      <c r="Q14" s="22">
        <f>'[34]2017-18 excl Agl.'!I152</f>
        <v>0</v>
      </c>
      <c r="R14" s="22">
        <f>'[34]2017-18 excl Agl.'!J152</f>
        <v>0</v>
      </c>
      <c r="S14" s="22">
        <f>'[34]2017-18 excl Agl.'!K152</f>
        <v>0</v>
      </c>
      <c r="T14" s="22">
        <f>'[34]2017-18 excl Agl.'!L152</f>
        <v>0</v>
      </c>
      <c r="U14" s="22">
        <f>'[34]2017-18 excl Agl.'!M152</f>
        <v>0</v>
      </c>
      <c r="V14" s="22">
        <f>'[34]2017-18 excl Agl.'!N152</f>
        <v>0</v>
      </c>
      <c r="W14" s="22">
        <f>'[34]2017-18 excl Agl.'!O152</f>
        <v>0</v>
      </c>
      <c r="X14" s="22">
        <f>'[34]2017-18 excl Agl.'!P152</f>
        <v>0</v>
      </c>
      <c r="Y14" s="22">
        <f>'[34]2017-18 excl Agl.'!Q152</f>
        <v>0</v>
      </c>
      <c r="Z14" s="22">
        <f>'[34]2017-18 excl Agl.'!R152</f>
        <v>0</v>
      </c>
      <c r="AA14" s="19">
        <f t="shared" si="5"/>
        <v>0</v>
      </c>
      <c r="AB14" s="22">
        <f>'[34]2018-19'!G152</f>
        <v>0</v>
      </c>
      <c r="AC14" s="22">
        <f>'[34]2018-19'!H152</f>
        <v>0</v>
      </c>
      <c r="AD14" s="22">
        <f>'[34]2018-19'!I152</f>
        <v>0</v>
      </c>
      <c r="AE14" s="22">
        <f>'[34]2018-19'!J152</f>
        <v>0</v>
      </c>
      <c r="AF14" s="22">
        <f>'[34]2018-19'!K152</f>
        <v>0</v>
      </c>
      <c r="AG14" s="22">
        <f>'[34]2018-19'!L152</f>
        <v>0</v>
      </c>
      <c r="AH14" s="22">
        <f>'[34]2018-19'!M152</f>
        <v>0</v>
      </c>
      <c r="AI14" s="22">
        <f>'[34]2018-19'!N152</f>
        <v>0</v>
      </c>
      <c r="AJ14" s="22">
        <f>'[34]2018-19'!O152</f>
        <v>0</v>
      </c>
      <c r="AK14" s="22">
        <f>'[34]2018-19'!P152</f>
        <v>0</v>
      </c>
      <c r="AL14" s="22">
        <f>'[34]2018-19'!Q152</f>
        <v>0</v>
      </c>
      <c r="AM14" s="22">
        <f>'[34]2018-19'!R152</f>
        <v>0</v>
      </c>
      <c r="AN14" s="19">
        <f t="shared" si="6"/>
        <v>0</v>
      </c>
      <c r="AO14" s="22">
        <f>'[34]2019-20'!G152</f>
        <v>0</v>
      </c>
      <c r="AP14" s="22">
        <f>'[34]2019-20'!H152</f>
        <v>0</v>
      </c>
      <c r="AQ14" s="22">
        <f>'[34]2019-20'!I152</f>
        <v>0</v>
      </c>
      <c r="AR14" s="22">
        <f>'[34]2019-20'!J152</f>
        <v>0</v>
      </c>
      <c r="AS14" s="22">
        <f>'[34]2019-20'!K152</f>
        <v>0</v>
      </c>
      <c r="AT14" s="22">
        <f>'[34]2019-20'!L152</f>
        <v>0</v>
      </c>
      <c r="AU14" s="22">
        <f>'[34]2019-20'!M152</f>
        <v>0</v>
      </c>
      <c r="AV14" s="22">
        <f>'[34]2019-20'!N152</f>
        <v>0</v>
      </c>
      <c r="AW14" s="22">
        <f>'[34]2019-20'!O152</f>
        <v>0</v>
      </c>
      <c r="AX14" s="22">
        <f>'[34]2019-20'!P152</f>
        <v>0</v>
      </c>
      <c r="AY14" s="22">
        <f>'[34]2019-20'!Q152</f>
        <v>0</v>
      </c>
      <c r="AZ14" s="22">
        <f>'[34]2019-20'!R152</f>
        <v>0</v>
      </c>
      <c r="BA14" s="19">
        <f t="shared" si="7"/>
        <v>0</v>
      </c>
      <c r="BB14" s="27">
        <f>'[34]2020-21'!G152</f>
        <v>0</v>
      </c>
      <c r="BC14" s="27">
        <f>'[34]2020-21'!H152</f>
        <v>0</v>
      </c>
      <c r="BD14" s="27">
        <f>'[34]2020-21'!I152</f>
        <v>0</v>
      </c>
      <c r="BE14" s="27">
        <f>'[34]2020-21'!J152</f>
        <v>0</v>
      </c>
      <c r="BF14" s="27">
        <f>'[34]2020-21'!K152</f>
        <v>0</v>
      </c>
      <c r="BG14" s="27">
        <f>'[34]2020-21'!L152</f>
        <v>0</v>
      </c>
      <c r="BH14" s="27">
        <f>'[34]2020-21'!M152</f>
        <v>0</v>
      </c>
      <c r="BI14" s="27">
        <f>'[34]2020-21'!N152</f>
        <v>0</v>
      </c>
      <c r="BJ14" s="27">
        <f>'[34]2020-21'!O152</f>
        <v>0</v>
      </c>
      <c r="BK14" s="27">
        <f>'[34]2020-21'!P152</f>
        <v>0</v>
      </c>
      <c r="BL14" s="27">
        <f>'[34]2020-21'!Q152</f>
        <v>0</v>
      </c>
      <c r="BM14" s="27">
        <f>'[34]2020-21'!R152</f>
        <v>0</v>
      </c>
      <c r="BN14" s="19">
        <f t="shared" si="8"/>
        <v>0</v>
      </c>
      <c r="BO14" s="22">
        <f>'[34]2021-22'!G152</f>
        <v>0</v>
      </c>
      <c r="BP14" s="22">
        <f>'[34]2021-22'!H152</f>
        <v>0</v>
      </c>
      <c r="BQ14" s="22">
        <f>'[34]2021-22'!I152</f>
        <v>6.4800000000000003E-4</v>
      </c>
      <c r="BR14" s="22">
        <f>'[34]2021-22'!J152</f>
        <v>2.0119999999999999E-3</v>
      </c>
      <c r="BS14" s="22">
        <f>'[34]2021-22'!K152</f>
        <v>1.6479999999999999E-3</v>
      </c>
      <c r="BT14" s="22">
        <f>'[34]2021-22'!L152</f>
        <v>1.193E-3</v>
      </c>
      <c r="BU14" s="22">
        <f>'[34]2021-22'!M152</f>
        <v>1.2210000000000001E-3</v>
      </c>
      <c r="BV14" s="22">
        <f>'[34]2021-22'!N152</f>
        <v>6.5299999999999993E-4</v>
      </c>
      <c r="BW14" s="22">
        <f>'[34]2021-22'!O152</f>
        <v>1.0920000000000001E-3</v>
      </c>
      <c r="BX14" s="22">
        <f>'[34]2021-22'!P152</f>
        <v>1.5510000000000001E-3</v>
      </c>
      <c r="BY14" s="22">
        <f>'[34]2021-22'!Q152</f>
        <v>1.263E-3</v>
      </c>
      <c r="BZ14" s="22">
        <f>'[34]2021-22'!R152</f>
        <v>1.3599999999999999E-3</v>
      </c>
      <c r="CA14" s="19">
        <f t="shared" si="9"/>
        <v>1.2641000000000001E-2</v>
      </c>
      <c r="CB14" s="34">
        <f t="shared" si="10"/>
        <v>0</v>
      </c>
      <c r="CC14" s="34">
        <f t="shared" si="11"/>
        <v>0</v>
      </c>
      <c r="CD14" s="34">
        <f t="shared" si="12"/>
        <v>0</v>
      </c>
      <c r="CE14" s="34">
        <f t="shared" si="13"/>
        <v>0</v>
      </c>
      <c r="CF14" s="34">
        <f t="shared" si="14"/>
        <v>0</v>
      </c>
      <c r="CG14" s="76">
        <v>0.1</v>
      </c>
      <c r="CH14" s="35" t="s">
        <v>93</v>
      </c>
      <c r="CI14" s="36">
        <f t="shared" si="0"/>
        <v>0.1</v>
      </c>
      <c r="CJ14" s="36">
        <f t="shared" si="0"/>
        <v>0.1</v>
      </c>
      <c r="CK14" s="36">
        <f t="shared" si="0"/>
        <v>0.1</v>
      </c>
      <c r="CL14" s="36">
        <f t="shared" si="0"/>
        <v>0.1</v>
      </c>
      <c r="CM14" s="36">
        <f t="shared" si="0"/>
        <v>0.1</v>
      </c>
      <c r="CN14" s="36">
        <f t="shared" si="0"/>
        <v>0.1</v>
      </c>
      <c r="CO14" s="22">
        <f>'[34]2022-23 H1 excl Agl.'!G152</f>
        <v>1.8600000000000001E-3</v>
      </c>
      <c r="CP14" s="22">
        <f>'[34]2022-23 H1 excl Agl.'!H152</f>
        <v>2.1020000000000001E-3</v>
      </c>
      <c r="CQ14" s="22">
        <f>'[34]2022-23 H1 excl Agl.'!I152</f>
        <v>3.1280000000000001E-3</v>
      </c>
      <c r="CR14" s="22">
        <f>'[34]2022-23 H1 excl Agl.'!J152</f>
        <v>2.7309999999999999E-3</v>
      </c>
      <c r="CS14" s="22">
        <f>'[34]2022-23 H1 excl Agl.'!K152</f>
        <v>3.1579999999999998E-3</v>
      </c>
      <c r="CT14" s="22">
        <f>'[34]2022-23 H1 excl Agl.'!L152</f>
        <v>2.4819999999999998E-3</v>
      </c>
      <c r="CU14" s="51">
        <f t="shared" ref="CU14:CZ14" si="24">BU14*(1+CI14)</f>
        <v>1.3431000000000003E-3</v>
      </c>
      <c r="CV14" s="51">
        <f t="shared" si="24"/>
        <v>7.1829999999999995E-4</v>
      </c>
      <c r="CW14" s="51">
        <f t="shared" si="24"/>
        <v>1.2012000000000001E-3</v>
      </c>
      <c r="CX14" s="51">
        <f t="shared" si="24"/>
        <v>1.7061000000000003E-3</v>
      </c>
      <c r="CY14" s="51">
        <f t="shared" si="24"/>
        <v>1.3893000000000002E-3</v>
      </c>
      <c r="CZ14" s="51">
        <f t="shared" si="24"/>
        <v>1.4959999999999999E-3</v>
      </c>
      <c r="DA14" s="19">
        <f t="shared" si="16"/>
        <v>2.3315000000000002E-2</v>
      </c>
      <c r="DB14" s="52">
        <f>IFERROR((DA14/AA14)^(1/5)-1,0)</f>
        <v>0</v>
      </c>
      <c r="DC14" s="53">
        <f>IFERROR((DA14/AN14)^(1/4)-1,0)</f>
        <v>0</v>
      </c>
      <c r="DD14" s="52">
        <f>IFERROR((DA14/BA14)^(1/3)-1,0)</f>
        <v>0</v>
      </c>
      <c r="DE14" s="52">
        <f>IFERROR((DA14/BN14)^(1/2)-1,0)</f>
        <v>0</v>
      </c>
      <c r="DF14" s="54">
        <f>IFERROR((DA14/CA14)^(1/1)-1,0)</f>
        <v>0.84439522189700189</v>
      </c>
      <c r="DG14" s="55">
        <v>0.1</v>
      </c>
      <c r="DH14" s="35" t="s">
        <v>93</v>
      </c>
      <c r="DI14" s="56">
        <f t="shared" si="2"/>
        <v>0.1</v>
      </c>
      <c r="DJ14" s="61">
        <f t="shared" si="22"/>
        <v>2.0460000000000001E-3</v>
      </c>
      <c r="DK14" s="61">
        <f t="shared" si="3"/>
        <v>2.3122000000000004E-3</v>
      </c>
      <c r="DL14" s="61">
        <f t="shared" si="3"/>
        <v>3.4408000000000004E-3</v>
      </c>
      <c r="DM14" s="61">
        <f t="shared" si="3"/>
        <v>3.0041E-3</v>
      </c>
      <c r="DN14" s="61">
        <f t="shared" si="3"/>
        <v>3.4738E-3</v>
      </c>
      <c r="DO14" s="61">
        <f t="shared" si="3"/>
        <v>2.7301999999999999E-3</v>
      </c>
      <c r="DP14" s="61">
        <f t="shared" si="3"/>
        <v>1.4774100000000004E-3</v>
      </c>
      <c r="DQ14" s="61">
        <f t="shared" si="3"/>
        <v>7.9013E-4</v>
      </c>
      <c r="DR14" s="61">
        <f t="shared" si="3"/>
        <v>1.3213200000000002E-3</v>
      </c>
      <c r="DS14" s="61">
        <f t="shared" si="3"/>
        <v>1.8767100000000004E-3</v>
      </c>
      <c r="DT14" s="61">
        <f t="shared" si="3"/>
        <v>1.5282300000000004E-3</v>
      </c>
      <c r="DU14" s="61">
        <f t="shared" si="3"/>
        <v>1.6456000000000001E-3</v>
      </c>
      <c r="DV14" s="62">
        <f t="shared" si="23"/>
        <v>2.5646500000000003E-2</v>
      </c>
    </row>
    <row r="15" spans="1:126" s="1" customFormat="1" ht="12.5" x14ac:dyDescent="0.2">
      <c r="A15" s="6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19">
        <f t="shared" si="4"/>
        <v>0</v>
      </c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19">
        <f t="shared" si="5"/>
        <v>0</v>
      </c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19">
        <f t="shared" si="6"/>
        <v>0</v>
      </c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19">
        <f t="shared" si="7"/>
        <v>0</v>
      </c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19">
        <f t="shared" si="8"/>
        <v>0</v>
      </c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19">
        <f t="shared" si="9"/>
        <v>0</v>
      </c>
      <c r="CB15" s="34"/>
      <c r="CC15" s="34"/>
      <c r="CD15" s="34"/>
      <c r="CE15" s="34"/>
      <c r="CF15" s="34"/>
      <c r="CG15" s="76"/>
      <c r="CH15" s="37"/>
      <c r="CI15" s="36"/>
      <c r="CJ15" s="38"/>
      <c r="CK15" s="38"/>
      <c r="CL15" s="38"/>
      <c r="CM15" s="38"/>
      <c r="CN15" s="38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19">
        <f t="shared" si="16"/>
        <v>0</v>
      </c>
      <c r="DB15" s="5"/>
      <c r="DC15" s="5"/>
      <c r="DD15" s="5"/>
      <c r="DE15" s="5"/>
      <c r="DF15" s="5"/>
      <c r="DG15" s="5"/>
      <c r="DH15" s="5"/>
      <c r="DI15" s="5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2"/>
    </row>
    <row r="16" spans="1:126" s="1" customFormat="1" ht="10.5" x14ac:dyDescent="0.25">
      <c r="A16" s="8" t="s">
        <v>31</v>
      </c>
      <c r="B16" s="7">
        <f t="shared" ref="B16:AG16" si="25">SUM(B6:B15)</f>
        <v>107.72046899999999</v>
      </c>
      <c r="C16" s="7">
        <f t="shared" si="25"/>
        <v>96.551301999999964</v>
      </c>
      <c r="D16" s="7">
        <f t="shared" si="25"/>
        <v>85.249808999999999</v>
      </c>
      <c r="E16" s="7">
        <f t="shared" si="25"/>
        <v>80.886681999999993</v>
      </c>
      <c r="F16" s="7">
        <f t="shared" si="25"/>
        <v>83.815804000000028</v>
      </c>
      <c r="G16" s="7">
        <f t="shared" si="25"/>
        <v>74.022654999999986</v>
      </c>
      <c r="H16" s="7">
        <f t="shared" si="25"/>
        <v>77.179821999999973</v>
      </c>
      <c r="I16" s="7">
        <f t="shared" si="25"/>
        <v>70.440829000000008</v>
      </c>
      <c r="J16" s="7">
        <f t="shared" si="25"/>
        <v>69.804570999999996</v>
      </c>
      <c r="K16" s="7">
        <f t="shared" si="25"/>
        <v>68.203769000000008</v>
      </c>
      <c r="L16" s="7">
        <f t="shared" si="25"/>
        <v>72.942641000000009</v>
      </c>
      <c r="M16" s="7">
        <f t="shared" si="25"/>
        <v>91.716374000000002</v>
      </c>
      <c r="N16" s="7">
        <f t="shared" si="25"/>
        <v>978.53472699999986</v>
      </c>
      <c r="O16" s="7">
        <f t="shared" si="25"/>
        <v>105.134952</v>
      </c>
      <c r="P16" s="7">
        <f t="shared" si="25"/>
        <v>111.15214499999999</v>
      </c>
      <c r="Q16" s="7">
        <f t="shared" si="25"/>
        <v>84.505270000000024</v>
      </c>
      <c r="R16" s="7">
        <f t="shared" si="25"/>
        <v>79.965368999999967</v>
      </c>
      <c r="S16" s="7">
        <f t="shared" si="25"/>
        <v>84.33796199999999</v>
      </c>
      <c r="T16" s="7">
        <f t="shared" si="25"/>
        <v>79.665875999999983</v>
      </c>
      <c r="U16" s="7">
        <f t="shared" si="25"/>
        <v>77.654812000000007</v>
      </c>
      <c r="V16" s="7">
        <f t="shared" si="25"/>
        <v>72.582196999999994</v>
      </c>
      <c r="W16" s="7">
        <f t="shared" si="25"/>
        <v>67.771939000000003</v>
      </c>
      <c r="X16" s="7">
        <f t="shared" si="25"/>
        <v>68.124711000000005</v>
      </c>
      <c r="Y16" s="7">
        <f t="shared" si="25"/>
        <v>70.741304999999969</v>
      </c>
      <c r="Z16" s="7">
        <f t="shared" si="25"/>
        <v>87.53682400000001</v>
      </c>
      <c r="AA16" s="7">
        <f t="shared" si="25"/>
        <v>989.173362</v>
      </c>
      <c r="AB16" s="7">
        <f t="shared" si="25"/>
        <v>100.90031899999997</v>
      </c>
      <c r="AC16" s="7">
        <f t="shared" si="25"/>
        <v>108.845412</v>
      </c>
      <c r="AD16" s="7">
        <f t="shared" si="25"/>
        <v>91.349514999999997</v>
      </c>
      <c r="AE16" s="7">
        <f t="shared" si="25"/>
        <v>82.255269999999996</v>
      </c>
      <c r="AF16" s="7">
        <f t="shared" si="25"/>
        <v>77.129653999999988</v>
      </c>
      <c r="AG16" s="7">
        <f t="shared" si="25"/>
        <v>82.068250000000006</v>
      </c>
      <c r="AH16" s="7">
        <f t="shared" ref="AH16:BM16" si="26">SUM(AH6:AH15)</f>
        <v>83.391794000000004</v>
      </c>
      <c r="AI16" s="7">
        <f t="shared" si="26"/>
        <v>77.077303000000015</v>
      </c>
      <c r="AJ16" s="7">
        <f t="shared" si="26"/>
        <v>70.588885000000005</v>
      </c>
      <c r="AK16" s="7">
        <f t="shared" si="26"/>
        <v>67.477930000000001</v>
      </c>
      <c r="AL16" s="7">
        <f t="shared" si="26"/>
        <v>75.504440999999986</v>
      </c>
      <c r="AM16" s="7">
        <f t="shared" si="26"/>
        <v>95.130015</v>
      </c>
      <c r="AN16" s="7">
        <f t="shared" si="26"/>
        <v>1011.718788</v>
      </c>
      <c r="AO16" s="7">
        <f t="shared" si="26"/>
        <v>107.857709</v>
      </c>
      <c r="AP16" s="7">
        <f t="shared" si="26"/>
        <v>124.78906800000001</v>
      </c>
      <c r="AQ16" s="7">
        <f t="shared" si="26"/>
        <v>93.806738999999979</v>
      </c>
      <c r="AR16" s="7">
        <f t="shared" si="26"/>
        <v>86.978635999999995</v>
      </c>
      <c r="AS16" s="7">
        <f t="shared" si="26"/>
        <v>81.506067999999999</v>
      </c>
      <c r="AT16" s="7">
        <f t="shared" si="26"/>
        <v>80.934775999999999</v>
      </c>
      <c r="AU16" s="7">
        <f t="shared" si="26"/>
        <v>76.227489000000006</v>
      </c>
      <c r="AV16" s="7">
        <f t="shared" si="26"/>
        <v>74.267072000000013</v>
      </c>
      <c r="AW16" s="7">
        <f t="shared" si="26"/>
        <v>70.959009999999992</v>
      </c>
      <c r="AX16" s="7">
        <f t="shared" si="26"/>
        <v>70.978521000000001</v>
      </c>
      <c r="AY16" s="7">
        <f t="shared" si="26"/>
        <v>73.01121400000001</v>
      </c>
      <c r="AZ16" s="7">
        <f t="shared" si="26"/>
        <v>77.121617000000015</v>
      </c>
      <c r="BA16" s="7">
        <f t="shared" si="26"/>
        <v>1018.437919</v>
      </c>
      <c r="BB16" s="7">
        <f t="shared" si="26"/>
        <v>93.891323</v>
      </c>
      <c r="BC16" s="7">
        <f t="shared" si="26"/>
        <v>110.864132</v>
      </c>
      <c r="BD16" s="7">
        <f t="shared" si="26"/>
        <v>82.749847000000017</v>
      </c>
      <c r="BE16" s="7">
        <f t="shared" si="26"/>
        <v>83.79633800000002</v>
      </c>
      <c r="BF16" s="7">
        <f t="shared" si="26"/>
        <v>73.200939000000005</v>
      </c>
      <c r="BG16" s="7">
        <f t="shared" si="26"/>
        <v>79.652512999999999</v>
      </c>
      <c r="BH16" s="7">
        <f t="shared" si="26"/>
        <v>79.371223999999998</v>
      </c>
      <c r="BI16" s="7">
        <f t="shared" si="26"/>
        <v>69.844673499999985</v>
      </c>
      <c r="BJ16" s="7">
        <f t="shared" si="26"/>
        <v>69.073233999999999</v>
      </c>
      <c r="BK16" s="7">
        <f t="shared" si="26"/>
        <v>70.295834999999997</v>
      </c>
      <c r="BL16" s="7">
        <f t="shared" si="26"/>
        <v>69.154503999999989</v>
      </c>
      <c r="BM16" s="7">
        <f t="shared" si="26"/>
        <v>94.944440999999998</v>
      </c>
      <c r="BN16" s="7">
        <f t="shared" ref="BN16:CA16" si="27">SUM(BN6:BN15)</f>
        <v>976.8390035000001</v>
      </c>
      <c r="BO16" s="7">
        <f t="shared" si="27"/>
        <v>100.2201855</v>
      </c>
      <c r="BP16" s="7">
        <f t="shared" si="27"/>
        <v>97.352612000000008</v>
      </c>
      <c r="BQ16" s="7">
        <f t="shared" si="27"/>
        <v>84.706609999999998</v>
      </c>
      <c r="BR16" s="7">
        <f t="shared" si="27"/>
        <v>83.641794999999988</v>
      </c>
      <c r="BS16" s="7">
        <f t="shared" si="27"/>
        <v>84.65043399999999</v>
      </c>
      <c r="BT16" s="7">
        <f t="shared" si="27"/>
        <v>79.737977999999984</v>
      </c>
      <c r="BU16" s="7">
        <f t="shared" si="27"/>
        <v>82.517165999999989</v>
      </c>
      <c r="BV16" s="7">
        <f t="shared" si="27"/>
        <v>75.729943999999989</v>
      </c>
      <c r="BW16" s="7">
        <f t="shared" si="27"/>
        <v>72.239408999999995</v>
      </c>
      <c r="BX16" s="7">
        <f t="shared" si="27"/>
        <v>69.766085000000018</v>
      </c>
      <c r="BY16" s="7">
        <f t="shared" si="27"/>
        <v>70.754884000000004</v>
      </c>
      <c r="BZ16" s="7">
        <f t="shared" si="27"/>
        <v>98.782475000000005</v>
      </c>
      <c r="CA16" s="7">
        <f t="shared" si="27"/>
        <v>1000.0995775000002</v>
      </c>
      <c r="CB16" s="39"/>
      <c r="CC16" s="39"/>
      <c r="CD16" s="39"/>
      <c r="CE16" s="39"/>
      <c r="CF16" s="39"/>
      <c r="CG16" s="77"/>
      <c r="CH16" s="39"/>
      <c r="CI16" s="39"/>
      <c r="CJ16" s="39"/>
      <c r="CK16" s="39"/>
      <c r="CL16" s="39"/>
      <c r="CM16" s="39"/>
      <c r="CN16" s="39"/>
      <c r="CO16" s="7">
        <f t="shared" ref="CO16:DA16" si="28">SUM(CO6:CO15)</f>
        <v>112.8925184</v>
      </c>
      <c r="CP16" s="7">
        <f t="shared" si="28"/>
        <v>114.93216200000002</v>
      </c>
      <c r="CQ16" s="7">
        <f t="shared" si="28"/>
        <v>98.28868300000002</v>
      </c>
      <c r="CR16" s="7">
        <f t="shared" si="28"/>
        <v>81.913310999999993</v>
      </c>
      <c r="CS16" s="7">
        <f t="shared" si="28"/>
        <v>87.546415999999994</v>
      </c>
      <c r="CT16" s="7">
        <f t="shared" si="28"/>
        <v>85.995976999999982</v>
      </c>
      <c r="CU16" s="7">
        <f t="shared" si="28"/>
        <v>85.77615499471537</v>
      </c>
      <c r="CV16" s="7">
        <f t="shared" si="28"/>
        <v>78.761637166566373</v>
      </c>
      <c r="CW16" s="7">
        <f t="shared" si="28"/>
        <v>75.148160410875406</v>
      </c>
      <c r="CX16" s="7">
        <f t="shared" si="28"/>
        <v>72.527342902200857</v>
      </c>
      <c r="CY16" s="7">
        <f t="shared" si="28"/>
        <v>73.619489996351604</v>
      </c>
      <c r="CZ16" s="7">
        <f t="shared" si="28"/>
        <v>102.63856018643739</v>
      </c>
      <c r="DA16" s="7">
        <f t="shared" si="28"/>
        <v>1070.0404130571467</v>
      </c>
      <c r="DB16" s="7"/>
      <c r="DC16" s="7"/>
      <c r="DD16" s="7"/>
      <c r="DE16" s="7"/>
      <c r="DF16" s="7"/>
      <c r="DG16" s="7"/>
      <c r="DH16" s="7"/>
      <c r="DI16" s="7"/>
      <c r="DJ16" s="7">
        <f t="shared" ref="DJ16:DU16" si="29">SUM(DJ2:DJ14)</f>
        <v>118.92611468817181</v>
      </c>
      <c r="DK16" s="7">
        <f t="shared" si="29"/>
        <v>121.06758805341576</v>
      </c>
      <c r="DL16" s="7">
        <f t="shared" si="29"/>
        <v>103.62811451191789</v>
      </c>
      <c r="DM16" s="7">
        <f t="shared" si="29"/>
        <v>86.414132166705855</v>
      </c>
      <c r="DN16" s="7">
        <f t="shared" si="29"/>
        <v>92.370312148509981</v>
      </c>
      <c r="DO16" s="7">
        <f t="shared" si="29"/>
        <v>90.785945388092486</v>
      </c>
      <c r="DP16" s="7">
        <f t="shared" si="29"/>
        <v>90.533421674889894</v>
      </c>
      <c r="DQ16" s="7">
        <f t="shared" si="29"/>
        <v>83.175236952235679</v>
      </c>
      <c r="DR16" s="7">
        <f t="shared" si="29"/>
        <v>79.380540974164902</v>
      </c>
      <c r="DS16" s="7">
        <f t="shared" si="29"/>
        <v>76.571117010334348</v>
      </c>
      <c r="DT16" s="7">
        <f t="shared" si="29"/>
        <v>77.780505332866994</v>
      </c>
      <c r="DU16" s="7">
        <f t="shared" si="29"/>
        <v>108.28884413002875</v>
      </c>
      <c r="DV16" s="7">
        <f>SUM(DV6:DV14)</f>
        <v>1128.9218730313344</v>
      </c>
    </row>
    <row r="17" spans="1:126" s="1" customFormat="1" x14ac:dyDescent="0.2">
      <c r="A17" s="6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9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9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9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9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9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9"/>
      <c r="CB17" s="40"/>
      <c r="CC17" s="40"/>
      <c r="CD17" s="40"/>
      <c r="CE17" s="40"/>
      <c r="CF17" s="40"/>
      <c r="CG17" s="78"/>
      <c r="CH17" s="40"/>
      <c r="CI17" s="40"/>
      <c r="CJ17" s="40"/>
      <c r="CK17" s="40"/>
      <c r="CL17" s="40"/>
      <c r="CM17" s="40"/>
      <c r="CN17" s="4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</row>
    <row r="18" spans="1:126" s="1" customFormat="1" ht="10.5" x14ac:dyDescent="0.25">
      <c r="A18" s="16" t="s">
        <v>30</v>
      </c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>
        <f>SUM(B18:M18)</f>
        <v>0</v>
      </c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>
        <f>SUM(O18:Z18)</f>
        <v>0</v>
      </c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>
        <f>SUM(AB18:AM18)</f>
        <v>0</v>
      </c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>
        <f>SUM(AO18:AZ18)</f>
        <v>0</v>
      </c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>
        <f>SUM(BB18:BM18)</f>
        <v>0</v>
      </c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>
        <f>SUM(BO18:BZ18)</f>
        <v>0</v>
      </c>
      <c r="CB18" s="11"/>
      <c r="CC18" s="11"/>
      <c r="CD18" s="11"/>
      <c r="CE18" s="11"/>
      <c r="CF18" s="11"/>
      <c r="CG18" s="79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>
        <f>SUM(CO18:CZ18)</f>
        <v>0</v>
      </c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</row>
    <row r="19" spans="1:126" s="1" customFormat="1" x14ac:dyDescent="0.2">
      <c r="A19" s="6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9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9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9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9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9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9"/>
      <c r="CB19" s="9"/>
      <c r="CC19" s="9"/>
      <c r="CD19" s="9"/>
      <c r="CE19" s="9"/>
      <c r="CF19" s="9"/>
      <c r="CG19" s="43"/>
      <c r="CH19" s="9"/>
      <c r="CI19" s="9"/>
      <c r="CJ19" s="9"/>
      <c r="CK19" s="9"/>
      <c r="CL19" s="9"/>
      <c r="CM19" s="9"/>
      <c r="CN19" s="9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</row>
    <row r="20" spans="1:126" s="1" customFormat="1" ht="10.5" x14ac:dyDescent="0.25">
      <c r="A20" s="15" t="s">
        <v>29</v>
      </c>
      <c r="B20" s="3">
        <f t="shared" ref="B20:N20" si="30">SUM(B16,B18)</f>
        <v>107.72046899999999</v>
      </c>
      <c r="C20" s="3">
        <f t="shared" si="30"/>
        <v>96.551301999999964</v>
      </c>
      <c r="D20" s="3">
        <f t="shared" si="30"/>
        <v>85.249808999999999</v>
      </c>
      <c r="E20" s="3">
        <f t="shared" si="30"/>
        <v>80.886681999999993</v>
      </c>
      <c r="F20" s="3">
        <f t="shared" si="30"/>
        <v>83.815804000000028</v>
      </c>
      <c r="G20" s="3">
        <f t="shared" si="30"/>
        <v>74.022654999999986</v>
      </c>
      <c r="H20" s="3">
        <f t="shared" si="30"/>
        <v>77.179821999999973</v>
      </c>
      <c r="I20" s="3">
        <f t="shared" si="30"/>
        <v>70.440829000000008</v>
      </c>
      <c r="J20" s="3">
        <f t="shared" si="30"/>
        <v>69.804570999999996</v>
      </c>
      <c r="K20" s="3">
        <f t="shared" si="30"/>
        <v>68.203769000000008</v>
      </c>
      <c r="L20" s="3">
        <f t="shared" si="30"/>
        <v>72.942641000000009</v>
      </c>
      <c r="M20" s="3">
        <f t="shared" si="30"/>
        <v>91.716374000000002</v>
      </c>
      <c r="N20" s="3">
        <f t="shared" si="30"/>
        <v>978.53472699999986</v>
      </c>
      <c r="O20" s="3">
        <f t="shared" ref="O20:AA20" si="31">SUM(O16,O18)</f>
        <v>105.134952</v>
      </c>
      <c r="P20" s="3">
        <f t="shared" si="31"/>
        <v>111.15214499999999</v>
      </c>
      <c r="Q20" s="3">
        <f t="shared" si="31"/>
        <v>84.505270000000024</v>
      </c>
      <c r="R20" s="3">
        <f t="shared" si="31"/>
        <v>79.965368999999967</v>
      </c>
      <c r="S20" s="3">
        <f t="shared" si="31"/>
        <v>84.33796199999999</v>
      </c>
      <c r="T20" s="3">
        <f t="shared" si="31"/>
        <v>79.665875999999983</v>
      </c>
      <c r="U20" s="3">
        <f t="shared" si="31"/>
        <v>77.654812000000007</v>
      </c>
      <c r="V20" s="3">
        <f t="shared" si="31"/>
        <v>72.582196999999994</v>
      </c>
      <c r="W20" s="3">
        <f t="shared" si="31"/>
        <v>67.771939000000003</v>
      </c>
      <c r="X20" s="3">
        <f t="shared" si="31"/>
        <v>68.124711000000005</v>
      </c>
      <c r="Y20" s="3">
        <f t="shared" si="31"/>
        <v>70.741304999999969</v>
      </c>
      <c r="Z20" s="3">
        <f t="shared" si="31"/>
        <v>87.53682400000001</v>
      </c>
      <c r="AA20" s="3">
        <f t="shared" si="31"/>
        <v>989.173362</v>
      </c>
      <c r="AB20" s="3">
        <f t="shared" ref="AB20:AN20" si="32">SUM(AB16,AB18)</f>
        <v>100.90031899999997</v>
      </c>
      <c r="AC20" s="3">
        <f t="shared" si="32"/>
        <v>108.845412</v>
      </c>
      <c r="AD20" s="3">
        <f t="shared" si="32"/>
        <v>91.349514999999997</v>
      </c>
      <c r="AE20" s="3">
        <f t="shared" si="32"/>
        <v>82.255269999999996</v>
      </c>
      <c r="AF20" s="3">
        <f t="shared" si="32"/>
        <v>77.129653999999988</v>
      </c>
      <c r="AG20" s="3">
        <f t="shared" si="32"/>
        <v>82.068250000000006</v>
      </c>
      <c r="AH20" s="3">
        <f t="shared" si="32"/>
        <v>83.391794000000004</v>
      </c>
      <c r="AI20" s="3">
        <f t="shared" si="32"/>
        <v>77.077303000000015</v>
      </c>
      <c r="AJ20" s="3">
        <f t="shared" si="32"/>
        <v>70.588885000000005</v>
      </c>
      <c r="AK20" s="3">
        <f t="shared" si="32"/>
        <v>67.477930000000001</v>
      </c>
      <c r="AL20" s="3">
        <f t="shared" si="32"/>
        <v>75.504440999999986</v>
      </c>
      <c r="AM20" s="3">
        <f t="shared" si="32"/>
        <v>95.130015</v>
      </c>
      <c r="AN20" s="3">
        <f t="shared" si="32"/>
        <v>1011.718788</v>
      </c>
      <c r="AO20" s="3">
        <f t="shared" ref="AO20:BA20" si="33">SUM(AO16,AO18)</f>
        <v>107.857709</v>
      </c>
      <c r="AP20" s="3">
        <f t="shared" si="33"/>
        <v>124.78906800000001</v>
      </c>
      <c r="AQ20" s="3">
        <f t="shared" si="33"/>
        <v>93.806738999999979</v>
      </c>
      <c r="AR20" s="3">
        <f t="shared" si="33"/>
        <v>86.978635999999995</v>
      </c>
      <c r="AS20" s="3">
        <f t="shared" si="33"/>
        <v>81.506067999999999</v>
      </c>
      <c r="AT20" s="3">
        <f t="shared" si="33"/>
        <v>80.934775999999999</v>
      </c>
      <c r="AU20" s="3">
        <f t="shared" si="33"/>
        <v>76.227489000000006</v>
      </c>
      <c r="AV20" s="3">
        <f t="shared" si="33"/>
        <v>74.267072000000013</v>
      </c>
      <c r="AW20" s="3">
        <f t="shared" si="33"/>
        <v>70.959009999999992</v>
      </c>
      <c r="AX20" s="3">
        <f t="shared" si="33"/>
        <v>70.978521000000001</v>
      </c>
      <c r="AY20" s="3">
        <f t="shared" si="33"/>
        <v>73.01121400000001</v>
      </c>
      <c r="AZ20" s="3">
        <f t="shared" si="33"/>
        <v>77.121617000000015</v>
      </c>
      <c r="BA20" s="3">
        <f t="shared" si="33"/>
        <v>1018.437919</v>
      </c>
      <c r="BB20" s="3">
        <f t="shared" ref="BB20:BN20" si="34">SUM(BB16,BB18)</f>
        <v>93.891323</v>
      </c>
      <c r="BC20" s="3">
        <f t="shared" si="34"/>
        <v>110.864132</v>
      </c>
      <c r="BD20" s="3">
        <f t="shared" si="34"/>
        <v>82.749847000000017</v>
      </c>
      <c r="BE20" s="3">
        <f t="shared" si="34"/>
        <v>83.79633800000002</v>
      </c>
      <c r="BF20" s="3">
        <f t="shared" si="34"/>
        <v>73.200939000000005</v>
      </c>
      <c r="BG20" s="3">
        <f t="shared" si="34"/>
        <v>79.652512999999999</v>
      </c>
      <c r="BH20" s="3">
        <f t="shared" si="34"/>
        <v>79.371223999999998</v>
      </c>
      <c r="BI20" s="3">
        <f t="shared" si="34"/>
        <v>69.844673499999985</v>
      </c>
      <c r="BJ20" s="3">
        <f t="shared" si="34"/>
        <v>69.073233999999999</v>
      </c>
      <c r="BK20" s="3">
        <f t="shared" si="34"/>
        <v>70.295834999999997</v>
      </c>
      <c r="BL20" s="3">
        <f t="shared" si="34"/>
        <v>69.154503999999989</v>
      </c>
      <c r="BM20" s="3">
        <f t="shared" si="34"/>
        <v>94.944440999999998</v>
      </c>
      <c r="BN20" s="3">
        <f t="shared" si="34"/>
        <v>976.8390035000001</v>
      </c>
      <c r="BO20" s="3">
        <f t="shared" ref="BO20:CA20" si="35">SUM(BO16,BO18)</f>
        <v>100.2201855</v>
      </c>
      <c r="BP20" s="3">
        <f t="shared" si="35"/>
        <v>97.352612000000008</v>
      </c>
      <c r="BQ20" s="3">
        <f t="shared" si="35"/>
        <v>84.706609999999998</v>
      </c>
      <c r="BR20" s="3">
        <f t="shared" si="35"/>
        <v>83.641794999999988</v>
      </c>
      <c r="BS20" s="3">
        <f t="shared" si="35"/>
        <v>84.65043399999999</v>
      </c>
      <c r="BT20" s="3">
        <f t="shared" si="35"/>
        <v>79.737977999999984</v>
      </c>
      <c r="BU20" s="3">
        <f t="shared" si="35"/>
        <v>82.517165999999989</v>
      </c>
      <c r="BV20" s="3">
        <f t="shared" si="35"/>
        <v>75.729943999999989</v>
      </c>
      <c r="BW20" s="3">
        <f t="shared" si="35"/>
        <v>72.239408999999995</v>
      </c>
      <c r="BX20" s="3">
        <f t="shared" si="35"/>
        <v>69.766085000000018</v>
      </c>
      <c r="BY20" s="3">
        <f t="shared" si="35"/>
        <v>70.754884000000004</v>
      </c>
      <c r="BZ20" s="3">
        <f t="shared" si="35"/>
        <v>98.782475000000005</v>
      </c>
      <c r="CA20" s="3">
        <f t="shared" si="35"/>
        <v>1000.0995775000002</v>
      </c>
      <c r="CB20" s="3"/>
      <c r="CC20" s="3"/>
      <c r="CD20" s="3"/>
      <c r="CE20" s="3"/>
      <c r="CF20" s="3"/>
      <c r="CG20" s="80"/>
      <c r="CH20" s="3"/>
      <c r="CI20" s="3"/>
      <c r="CJ20" s="3"/>
      <c r="CK20" s="3"/>
      <c r="CL20" s="3"/>
      <c r="CM20" s="3"/>
      <c r="CN20" s="3"/>
      <c r="CO20" s="3">
        <f t="shared" ref="CO20:DA20" si="36">SUM(CO16,CO18)</f>
        <v>112.8925184</v>
      </c>
      <c r="CP20" s="3">
        <f t="shared" si="36"/>
        <v>114.93216200000002</v>
      </c>
      <c r="CQ20" s="3">
        <f t="shared" si="36"/>
        <v>98.28868300000002</v>
      </c>
      <c r="CR20" s="3">
        <f t="shared" si="36"/>
        <v>81.913310999999993</v>
      </c>
      <c r="CS20" s="3">
        <f t="shared" si="36"/>
        <v>87.546415999999994</v>
      </c>
      <c r="CT20" s="3">
        <f t="shared" si="36"/>
        <v>85.995976999999982</v>
      </c>
      <c r="CU20" s="3">
        <f t="shared" si="36"/>
        <v>85.77615499471537</v>
      </c>
      <c r="CV20" s="3">
        <f t="shared" si="36"/>
        <v>78.761637166566373</v>
      </c>
      <c r="CW20" s="3">
        <f t="shared" si="36"/>
        <v>75.148160410875406</v>
      </c>
      <c r="CX20" s="3">
        <f t="shared" si="36"/>
        <v>72.527342902200857</v>
      </c>
      <c r="CY20" s="3">
        <f t="shared" si="36"/>
        <v>73.619489996351604</v>
      </c>
      <c r="CZ20" s="3">
        <f t="shared" si="36"/>
        <v>102.63856018643739</v>
      </c>
      <c r="DA20" s="3">
        <f t="shared" si="36"/>
        <v>1070.0404130571467</v>
      </c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</row>
    <row r="21" spans="1:126" s="1" customFormat="1" x14ac:dyDescent="0.2">
      <c r="A21" s="6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9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9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9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9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9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9"/>
      <c r="CB21" s="9"/>
      <c r="CC21" s="9"/>
      <c r="CD21" s="9"/>
      <c r="CE21" s="9"/>
      <c r="CF21" s="9"/>
      <c r="CG21" s="43"/>
      <c r="CH21" s="9"/>
      <c r="CI21" s="9"/>
      <c r="CJ21" s="9"/>
      <c r="CK21" s="9"/>
      <c r="CL21" s="9"/>
      <c r="CM21" s="9"/>
      <c r="CN21" s="9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</row>
    <row r="22" spans="1:126" s="1" customFormat="1" ht="10.5" x14ac:dyDescent="0.25">
      <c r="A22" s="14" t="s">
        <v>28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81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</row>
    <row r="23" spans="1:126" s="1" customFormat="1" ht="12.5" x14ac:dyDescent="0.25">
      <c r="A23" s="5" t="s">
        <v>19</v>
      </c>
      <c r="B23" s="118">
        <v>13.357306649999996</v>
      </c>
      <c r="C23" s="119">
        <v>13.00701145</v>
      </c>
      <c r="D23" s="119">
        <v>13.301351900000002</v>
      </c>
      <c r="E23" s="119">
        <v>12.454844999999999</v>
      </c>
      <c r="F23" s="119">
        <v>12.352077510000001</v>
      </c>
      <c r="G23" s="119">
        <v>12.48038768</v>
      </c>
      <c r="H23" s="119">
        <v>10.678187300000001</v>
      </c>
      <c r="I23" s="119">
        <v>11.997977480000003</v>
      </c>
      <c r="J23" s="119">
        <v>11.445030879999999</v>
      </c>
      <c r="K23" s="119">
        <v>11.992632739999999</v>
      </c>
      <c r="L23" s="119">
        <v>12.442929189999999</v>
      </c>
      <c r="M23" s="120">
        <v>12.249053429999998</v>
      </c>
      <c r="N23" s="19">
        <f t="shared" ref="N23:N36" si="37">SUM(B23:M23)</f>
        <v>147.75879121000003</v>
      </c>
      <c r="O23" s="118">
        <v>16.892001240000003</v>
      </c>
      <c r="P23" s="119">
        <v>15.164612640000001</v>
      </c>
      <c r="Q23" s="119">
        <v>13.854040829999997</v>
      </c>
      <c r="R23" s="119">
        <v>13.400894640000001</v>
      </c>
      <c r="S23" s="119">
        <v>12.627208549999997</v>
      </c>
      <c r="T23" s="119">
        <v>12.818391509999998</v>
      </c>
      <c r="U23" s="119">
        <v>11.410416270000001</v>
      </c>
      <c r="V23" s="119">
        <v>12.714195449999998</v>
      </c>
      <c r="W23" s="119">
        <v>12.706902540000002</v>
      </c>
      <c r="X23" s="119">
        <v>12.126528779999999</v>
      </c>
      <c r="Y23" s="119">
        <v>12.529183969999997</v>
      </c>
      <c r="Z23" s="120">
        <v>11.927321259999996</v>
      </c>
      <c r="AA23" s="19">
        <f t="shared" ref="AA23:AA36" si="38">SUM(O23:Z23)</f>
        <v>158.17169767999994</v>
      </c>
      <c r="AB23" s="118">
        <v>13.551573720000002</v>
      </c>
      <c r="AC23" s="119">
        <v>12.702741050000004</v>
      </c>
      <c r="AD23" s="119">
        <v>14.04997416</v>
      </c>
      <c r="AE23" s="119">
        <v>12.630932669999996</v>
      </c>
      <c r="AF23" s="119">
        <v>12.697568190000002</v>
      </c>
      <c r="AG23" s="119">
        <v>12.366467909999999</v>
      </c>
      <c r="AH23" s="119">
        <v>12.168558090000001</v>
      </c>
      <c r="AI23" s="119">
        <v>12.834936210000002</v>
      </c>
      <c r="AJ23" s="119">
        <v>12.169753980000001</v>
      </c>
      <c r="AK23" s="119">
        <v>12.202518920000001</v>
      </c>
      <c r="AL23" s="119">
        <v>12.701480000000004</v>
      </c>
      <c r="AM23" s="120">
        <v>12.772855000000002</v>
      </c>
      <c r="AN23" s="19">
        <f t="shared" ref="AN23:AN36" si="39">SUM(AB23:AM23)</f>
        <v>152.84935990000002</v>
      </c>
      <c r="AO23" s="118">
        <v>12.868493999999998</v>
      </c>
      <c r="AP23" s="119">
        <v>13.135260999999996</v>
      </c>
      <c r="AQ23" s="119">
        <v>13.581200000000003</v>
      </c>
      <c r="AR23" s="119">
        <v>12.313705499999999</v>
      </c>
      <c r="AS23" s="119">
        <v>12.893513999999996</v>
      </c>
      <c r="AT23" s="119">
        <v>11.992324499999999</v>
      </c>
      <c r="AU23" s="119">
        <v>10.696870500000001</v>
      </c>
      <c r="AV23" s="119">
        <v>12.184163200000002</v>
      </c>
      <c r="AW23" s="119">
        <v>11.956873</v>
      </c>
      <c r="AX23" s="119">
        <v>11.633178499999998</v>
      </c>
      <c r="AY23" s="119">
        <v>12.244215000000004</v>
      </c>
      <c r="AZ23" s="120">
        <v>11.769967000000001</v>
      </c>
      <c r="BA23" s="19">
        <f t="shared" ref="BA23:BA36" si="40">SUM(AO23:AZ23)</f>
        <v>147.26976619999999</v>
      </c>
      <c r="BB23" s="118">
        <v>6.2280271700000007</v>
      </c>
      <c r="BC23" s="119">
        <v>7.8167510000000009</v>
      </c>
      <c r="BD23" s="119">
        <v>11.507301</v>
      </c>
      <c r="BE23" s="119">
        <v>11.256570500000002</v>
      </c>
      <c r="BF23" s="119">
        <v>10.918410139999999</v>
      </c>
      <c r="BG23" s="119">
        <v>11.663948530000001</v>
      </c>
      <c r="BH23" s="119">
        <v>12.156737999999999</v>
      </c>
      <c r="BI23" s="119">
        <v>11.595478999999999</v>
      </c>
      <c r="BJ23" s="119">
        <v>12.288305999999999</v>
      </c>
      <c r="BK23" s="119">
        <v>12.484458</v>
      </c>
      <c r="BL23" s="119">
        <v>13.199640000000002</v>
      </c>
      <c r="BM23" s="120">
        <v>12.483371999999999</v>
      </c>
      <c r="BN23" s="19">
        <f t="shared" ref="BN23:BN36" si="41">SUM(BB23:BM23)</f>
        <v>133.59900134</v>
      </c>
      <c r="BO23" s="127">
        <v>13.430843999999999</v>
      </c>
      <c r="BP23" s="127">
        <v>11.446195999999999</v>
      </c>
      <c r="BQ23" s="127">
        <v>11.138462459999998</v>
      </c>
      <c r="BR23" s="127">
        <v>11.947623999999999</v>
      </c>
      <c r="BS23" s="127">
        <v>12.279489000000002</v>
      </c>
      <c r="BT23" s="127">
        <v>12.232575000000001</v>
      </c>
      <c r="BU23" s="127">
        <v>11.823333499999999</v>
      </c>
      <c r="BV23" s="127">
        <v>11.468212999999999</v>
      </c>
      <c r="BW23" s="127">
        <v>11.954334999999999</v>
      </c>
      <c r="BX23" s="127">
        <v>12.054542</v>
      </c>
      <c r="BY23" s="127">
        <v>12.022795499999997</v>
      </c>
      <c r="BZ23" s="127">
        <v>11.902623000000002</v>
      </c>
      <c r="CA23" s="19">
        <f t="shared" ref="CA23:CA36" si="42">SUM(BO23:BZ23)</f>
        <v>143.70103245999999</v>
      </c>
      <c r="CB23" s="34">
        <f t="shared" ref="CB23:CB36" si="43">IFERROR(($CA23/$N23)^(1/5)-1,0)</f>
        <v>-5.5537559984027984E-3</v>
      </c>
      <c r="CC23" s="34">
        <f t="shared" ref="CC23:CC36" si="44">IFERROR((CA23/AA23)^(1/4)-1,0)</f>
        <v>-2.370114917490207E-2</v>
      </c>
      <c r="CD23" s="34">
        <f t="shared" ref="CD23:CD36" si="45">IFERROR((CA23/AN23)^(1/3)-1,0)</f>
        <v>-2.0362454791730822E-2</v>
      </c>
      <c r="CE23" s="34">
        <f t="shared" ref="CE23:CE36" si="46">IFERROR((CA23/BA23)^(1/2)-1,0)</f>
        <v>-1.2190620565620369E-2</v>
      </c>
      <c r="CF23" s="34">
        <f t="shared" ref="CF23:CF36" si="47">IFERROR((CA23/BN23)^(1/1)-1,0)</f>
        <v>7.5614570608136811E-2</v>
      </c>
      <c r="CG23" s="42">
        <v>0.1129</v>
      </c>
      <c r="CH23" s="35" t="s">
        <v>92</v>
      </c>
      <c r="CI23" s="36">
        <f t="shared" ref="CI23:CN36" si="48">HLOOKUP($CH23,$CB$4:$CG$116,ROW($CB23)-ROW($CB$3), FALSE)</f>
        <v>7.5614570608136811E-2</v>
      </c>
      <c r="CJ23" s="36">
        <f t="shared" si="48"/>
        <v>7.5614570608136811E-2</v>
      </c>
      <c r="CK23" s="36">
        <f t="shared" si="48"/>
        <v>7.5614570608136811E-2</v>
      </c>
      <c r="CL23" s="36">
        <f t="shared" si="48"/>
        <v>7.5614570608136811E-2</v>
      </c>
      <c r="CM23" s="36">
        <f t="shared" si="48"/>
        <v>7.5614570608136811E-2</v>
      </c>
      <c r="CN23" s="36">
        <f t="shared" si="48"/>
        <v>7.5614570608136811E-2</v>
      </c>
      <c r="CO23" s="118">
        <v>13.533742879999998</v>
      </c>
      <c r="CP23" s="119">
        <v>12.955368000000005</v>
      </c>
      <c r="CQ23" s="119">
        <v>13.188316999999998</v>
      </c>
      <c r="CR23" s="119">
        <v>11.797141</v>
      </c>
      <c r="CS23" s="119">
        <v>11.926635000000005</v>
      </c>
      <c r="CT23" s="120">
        <v>12.268788999999998</v>
      </c>
      <c r="CU23" s="51">
        <f t="shared" ref="CU23:CU36" si="49">BU23*(1+CI23)</f>
        <v>12.717349785759298</v>
      </c>
      <c r="CV23" s="51">
        <f t="shared" ref="CV23:CV36" si="50">BV23*(1+CJ23)</f>
        <v>12.335377001637651</v>
      </c>
      <c r="CW23" s="51">
        <f t="shared" ref="CW23:CW36" si="51">BW23*(1+CK23)</f>
        <v>12.858256907930819</v>
      </c>
      <c r="CX23" s="51">
        <f t="shared" ref="CX23:CX36" si="52">BX23*(1+CL23)</f>
        <v>12.96604101720775</v>
      </c>
      <c r="CY23" s="51">
        <f t="shared" ref="CY23:CY36" si="53">BY23*(1+CM23)</f>
        <v>12.931894019241936</v>
      </c>
      <c r="CZ23" s="51">
        <f t="shared" ref="CZ23:CZ36" si="54">BZ23*(1+CN23)</f>
        <v>12.802634727255535</v>
      </c>
      <c r="DA23" s="19">
        <f t="shared" ref="DA23:DA36" si="55">SUM(CO23:CZ23)</f>
        <v>152.28154633903299</v>
      </c>
      <c r="DB23" s="52">
        <f>IFERROR((DA23/AA23)^(1/5)-1,0)</f>
        <v>-7.561278836726526E-3</v>
      </c>
      <c r="DC23" s="53">
        <f>IFERROR((DA23/AN23)^(1/4)-1,0)</f>
        <v>-9.3001090210564907E-4</v>
      </c>
      <c r="DD23" s="52">
        <f>IFERROR((DA23/BA23)^(1/3)-1,0)</f>
        <v>1.1217461428365771E-2</v>
      </c>
      <c r="DE23" s="52">
        <f>IFERROR((DA23/BN23)^(1/2)-1,0)</f>
        <v>6.7633108320826807E-2</v>
      </c>
      <c r="DF23" s="54">
        <f>IFERROR((DA23/CA23)^(1/1)-1,0)</f>
        <v>5.9710871467965498E-2</v>
      </c>
      <c r="DG23" s="55"/>
      <c r="DH23" s="35" t="s">
        <v>92</v>
      </c>
      <c r="DI23" s="56">
        <f t="shared" ref="DI23:DI36" si="56">HLOOKUP(DH23,$DB$4:$DG$125,ROW($DB23)-ROW($DB$3), FALSE)</f>
        <v>5.9710871467965498E-2</v>
      </c>
      <c r="DJ23" s="61">
        <f t="shared" ref="DJ23:DU23" si="57">CO23*(1+$DI23)</f>
        <v>14.341854461588172</v>
      </c>
      <c r="DK23" s="61">
        <f t="shared" si="57"/>
        <v>13.728944313468199</v>
      </c>
      <c r="DL23" s="61">
        <f t="shared" si="57"/>
        <v>13.975802901265782</v>
      </c>
      <c r="DM23" s="61">
        <f t="shared" si="57"/>
        <v>12.501558569940466</v>
      </c>
      <c r="DN23" s="61">
        <f t="shared" si="57"/>
        <v>12.638784769530343</v>
      </c>
      <c r="DO23" s="61">
        <f t="shared" si="57"/>
        <v>13.001369083046587</v>
      </c>
      <c r="DP23" s="61">
        <f t="shared" si="57"/>
        <v>13.476713824229931</v>
      </c>
      <c r="DQ23" s="61">
        <f t="shared" si="57"/>
        <v>13.071933112291335</v>
      </c>
      <c r="DR23" s="61">
        <f t="shared" si="57"/>
        <v>13.626034633462355</v>
      </c>
      <c r="DS23" s="61">
        <f t="shared" si="57"/>
        <v>13.740254625834611</v>
      </c>
      <c r="DT23" s="61">
        <f t="shared" si="57"/>
        <v>13.704068680862243</v>
      </c>
      <c r="DU23" s="61">
        <f t="shared" si="57"/>
        <v>13.567091203906003</v>
      </c>
      <c r="DV23" s="62">
        <f t="shared" ref="DV23:DV35" si="58">SUM(DJ23:DU23)</f>
        <v>161.37441017942604</v>
      </c>
    </row>
    <row r="24" spans="1:126" s="1" customFormat="1" ht="12.5" x14ac:dyDescent="0.2">
      <c r="A24" s="13" t="s">
        <v>18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19">
        <f t="shared" si="37"/>
        <v>0</v>
      </c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19">
        <f t="shared" si="38"/>
        <v>0</v>
      </c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19">
        <f t="shared" si="39"/>
        <v>0</v>
      </c>
      <c r="AO24" s="25"/>
      <c r="AP24" s="25"/>
      <c r="AQ24" s="25"/>
      <c r="AR24" s="25"/>
      <c r="AS24" s="25"/>
      <c r="AT24" s="25"/>
      <c r="AU24" s="25"/>
      <c r="AV24" s="25"/>
      <c r="AW24" s="25"/>
      <c r="AX24" s="25"/>
      <c r="AY24" s="25"/>
      <c r="AZ24" s="25"/>
      <c r="BA24" s="19">
        <f t="shared" si="40"/>
        <v>0</v>
      </c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5"/>
      <c r="BM24" s="25"/>
      <c r="BN24" s="19">
        <f t="shared" si="41"/>
        <v>0</v>
      </c>
      <c r="BO24" s="25"/>
      <c r="BP24" s="25"/>
      <c r="BQ24" s="25"/>
      <c r="BR24" s="25"/>
      <c r="BS24" s="25"/>
      <c r="BT24" s="25"/>
      <c r="BU24" s="25"/>
      <c r="BV24" s="25"/>
      <c r="BW24" s="25"/>
      <c r="BX24" s="25"/>
      <c r="BY24" s="25"/>
      <c r="BZ24" s="25"/>
      <c r="CA24" s="19">
        <f t="shared" si="42"/>
        <v>0</v>
      </c>
      <c r="CB24" s="34">
        <f t="shared" si="43"/>
        <v>0</v>
      </c>
      <c r="CC24" s="34">
        <f t="shared" si="44"/>
        <v>0</v>
      </c>
      <c r="CD24" s="34">
        <f t="shared" si="45"/>
        <v>0</v>
      </c>
      <c r="CE24" s="34">
        <f t="shared" si="46"/>
        <v>0</v>
      </c>
      <c r="CF24" s="34">
        <f t="shared" si="47"/>
        <v>0</v>
      </c>
      <c r="CG24" s="42">
        <v>0.1129</v>
      </c>
      <c r="CH24" s="35" t="s">
        <v>92</v>
      </c>
      <c r="CI24" s="36">
        <f t="shared" si="48"/>
        <v>0</v>
      </c>
      <c r="CJ24" s="36">
        <f t="shared" si="48"/>
        <v>0</v>
      </c>
      <c r="CK24" s="36">
        <f t="shared" si="48"/>
        <v>0</v>
      </c>
      <c r="CL24" s="36">
        <f t="shared" si="48"/>
        <v>0</v>
      </c>
      <c r="CM24" s="36">
        <f t="shared" si="48"/>
        <v>0</v>
      </c>
      <c r="CN24" s="36">
        <f t="shared" si="48"/>
        <v>0</v>
      </c>
      <c r="CO24" s="25"/>
      <c r="CP24" s="25"/>
      <c r="CQ24" s="25"/>
      <c r="CR24" s="25"/>
      <c r="CS24" s="25"/>
      <c r="CT24" s="25"/>
      <c r="CU24" s="51">
        <f t="shared" si="49"/>
        <v>0</v>
      </c>
      <c r="CV24" s="51">
        <f t="shared" si="50"/>
        <v>0</v>
      </c>
      <c r="CW24" s="51">
        <f t="shared" si="51"/>
        <v>0</v>
      </c>
      <c r="CX24" s="51">
        <f t="shared" si="52"/>
        <v>0</v>
      </c>
      <c r="CY24" s="51">
        <f t="shared" si="53"/>
        <v>0</v>
      </c>
      <c r="CZ24" s="51">
        <f t="shared" si="54"/>
        <v>0</v>
      </c>
      <c r="DA24" s="19">
        <f t="shared" si="55"/>
        <v>0</v>
      </c>
      <c r="DB24" s="52">
        <f t="shared" ref="DB24:DB36" si="59">IFERROR((DA24/AA24)^(1/5)-1,0)</f>
        <v>0</v>
      </c>
      <c r="DC24" s="53">
        <f t="shared" ref="DC24:DC36" si="60">IFERROR((DA24/AN24)^(1/4)-1,0)</f>
        <v>0</v>
      </c>
      <c r="DD24" s="52">
        <f t="shared" ref="DD24:DD36" si="61">IFERROR((DA24/BA24)^(1/3)-1,0)</f>
        <v>0</v>
      </c>
      <c r="DE24" s="52">
        <f t="shared" ref="DE24:DE36" si="62">IFERROR((DA24/BN24)^(1/2)-1,0)</f>
        <v>0</v>
      </c>
      <c r="DF24" s="54">
        <f t="shared" ref="DF24:DF36" si="63">IFERROR((DA24/CA24)^(1/1)-1,0)</f>
        <v>0</v>
      </c>
      <c r="DG24" s="55"/>
      <c r="DH24" s="35" t="s">
        <v>92</v>
      </c>
      <c r="DI24" s="56">
        <f t="shared" si="56"/>
        <v>0</v>
      </c>
      <c r="DJ24" s="61">
        <f t="shared" ref="DJ24:DJ36" si="64">CO24*(1+$DI24)</f>
        <v>0</v>
      </c>
      <c r="DK24" s="61">
        <f t="shared" ref="DK24:DK36" si="65">CP24*(1+$DI24)</f>
        <v>0</v>
      </c>
      <c r="DL24" s="61">
        <f t="shared" ref="DL24:DL36" si="66">CQ24*(1+$DI24)</f>
        <v>0</v>
      </c>
      <c r="DM24" s="61">
        <f t="shared" ref="DM24:DM36" si="67">CR24*(1+$DI24)</f>
        <v>0</v>
      </c>
      <c r="DN24" s="61">
        <f t="shared" ref="DN24:DN36" si="68">CS24*(1+$DI24)</f>
        <v>0</v>
      </c>
      <c r="DO24" s="61">
        <f t="shared" ref="DO24:DO36" si="69">CT24*(1+$DI24)</f>
        <v>0</v>
      </c>
      <c r="DP24" s="61">
        <f t="shared" ref="DP24:DP36" si="70">CU24*(1+$DI24)</f>
        <v>0</v>
      </c>
      <c r="DQ24" s="61">
        <f t="shared" ref="DQ24:DQ36" si="71">CV24*(1+$DI24)</f>
        <v>0</v>
      </c>
      <c r="DR24" s="61">
        <f t="shared" ref="DR24:DR36" si="72">CW24*(1+$DI24)</f>
        <v>0</v>
      </c>
      <c r="DS24" s="61">
        <f t="shared" ref="DS24:DS36" si="73">CX24*(1+$DI24)</f>
        <v>0</v>
      </c>
      <c r="DT24" s="61">
        <f t="shared" ref="DT24:DT36" si="74">CY24*(1+$DI24)</f>
        <v>0</v>
      </c>
      <c r="DU24" s="61">
        <f t="shared" ref="DU24:DU36" si="75">CZ24*(1+$DI24)</f>
        <v>0</v>
      </c>
      <c r="DV24" s="62">
        <f t="shared" si="58"/>
        <v>0</v>
      </c>
    </row>
    <row r="25" spans="1:126" s="1" customFormat="1" ht="12.5" x14ac:dyDescent="0.2">
      <c r="A25" s="13" t="s">
        <v>17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19">
        <f t="shared" si="37"/>
        <v>0</v>
      </c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19">
        <f t="shared" si="38"/>
        <v>0</v>
      </c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19">
        <f t="shared" si="39"/>
        <v>0</v>
      </c>
      <c r="AO25" s="25"/>
      <c r="AP25" s="25"/>
      <c r="AQ25" s="25"/>
      <c r="AR25" s="25"/>
      <c r="AS25" s="25"/>
      <c r="AT25" s="25"/>
      <c r="AU25" s="25"/>
      <c r="AV25" s="25"/>
      <c r="AW25" s="25"/>
      <c r="AX25" s="25"/>
      <c r="AY25" s="25"/>
      <c r="AZ25" s="25"/>
      <c r="BA25" s="19">
        <f t="shared" si="40"/>
        <v>0</v>
      </c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5"/>
      <c r="BM25" s="25"/>
      <c r="BN25" s="19">
        <f t="shared" si="41"/>
        <v>0</v>
      </c>
      <c r="BO25" s="25"/>
      <c r="BP25" s="25"/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19">
        <f t="shared" si="42"/>
        <v>0</v>
      </c>
      <c r="CB25" s="34">
        <f t="shared" si="43"/>
        <v>0</v>
      </c>
      <c r="CC25" s="34">
        <f t="shared" si="44"/>
        <v>0</v>
      </c>
      <c r="CD25" s="34">
        <f t="shared" si="45"/>
        <v>0</v>
      </c>
      <c r="CE25" s="34">
        <f t="shared" si="46"/>
        <v>0</v>
      </c>
      <c r="CF25" s="34">
        <f t="shared" si="47"/>
        <v>0</v>
      </c>
      <c r="CG25" s="42">
        <v>0.1129</v>
      </c>
      <c r="CH25" s="35" t="s">
        <v>92</v>
      </c>
      <c r="CI25" s="36">
        <f t="shared" si="48"/>
        <v>0</v>
      </c>
      <c r="CJ25" s="36">
        <f t="shared" si="48"/>
        <v>0</v>
      </c>
      <c r="CK25" s="36">
        <f t="shared" si="48"/>
        <v>0</v>
      </c>
      <c r="CL25" s="36">
        <f t="shared" si="48"/>
        <v>0</v>
      </c>
      <c r="CM25" s="36">
        <f t="shared" si="48"/>
        <v>0</v>
      </c>
      <c r="CN25" s="36">
        <f t="shared" si="48"/>
        <v>0</v>
      </c>
      <c r="CO25" s="25"/>
      <c r="CP25" s="25"/>
      <c r="CQ25" s="25"/>
      <c r="CR25" s="25"/>
      <c r="CS25" s="25"/>
      <c r="CT25" s="25"/>
      <c r="CU25" s="51">
        <f t="shared" si="49"/>
        <v>0</v>
      </c>
      <c r="CV25" s="51">
        <f t="shared" si="50"/>
        <v>0</v>
      </c>
      <c r="CW25" s="51">
        <f t="shared" si="51"/>
        <v>0</v>
      </c>
      <c r="CX25" s="51">
        <f t="shared" si="52"/>
        <v>0</v>
      </c>
      <c r="CY25" s="51">
        <f t="shared" si="53"/>
        <v>0</v>
      </c>
      <c r="CZ25" s="51">
        <f t="shared" si="54"/>
        <v>0</v>
      </c>
      <c r="DA25" s="19">
        <f t="shared" si="55"/>
        <v>0</v>
      </c>
      <c r="DB25" s="52">
        <f t="shared" si="59"/>
        <v>0</v>
      </c>
      <c r="DC25" s="53">
        <f t="shared" si="60"/>
        <v>0</v>
      </c>
      <c r="DD25" s="52">
        <f t="shared" si="61"/>
        <v>0</v>
      </c>
      <c r="DE25" s="52">
        <f t="shared" si="62"/>
        <v>0</v>
      </c>
      <c r="DF25" s="54">
        <f t="shared" si="63"/>
        <v>0</v>
      </c>
      <c r="DG25" s="55"/>
      <c r="DH25" s="35" t="s">
        <v>92</v>
      </c>
      <c r="DI25" s="56">
        <f t="shared" si="56"/>
        <v>0</v>
      </c>
      <c r="DJ25" s="61">
        <f t="shared" si="64"/>
        <v>0</v>
      </c>
      <c r="DK25" s="61">
        <f t="shared" si="65"/>
        <v>0</v>
      </c>
      <c r="DL25" s="61">
        <f t="shared" si="66"/>
        <v>0</v>
      </c>
      <c r="DM25" s="61">
        <f t="shared" si="67"/>
        <v>0</v>
      </c>
      <c r="DN25" s="61">
        <f t="shared" si="68"/>
        <v>0</v>
      </c>
      <c r="DO25" s="61">
        <f t="shared" si="69"/>
        <v>0</v>
      </c>
      <c r="DP25" s="61">
        <f t="shared" si="70"/>
        <v>0</v>
      </c>
      <c r="DQ25" s="61">
        <f t="shared" si="71"/>
        <v>0</v>
      </c>
      <c r="DR25" s="61">
        <f t="shared" si="72"/>
        <v>0</v>
      </c>
      <c r="DS25" s="61">
        <f t="shared" si="73"/>
        <v>0</v>
      </c>
      <c r="DT25" s="61">
        <f t="shared" si="74"/>
        <v>0</v>
      </c>
      <c r="DU25" s="61">
        <f t="shared" si="75"/>
        <v>0</v>
      </c>
      <c r="DV25" s="62">
        <f t="shared" si="58"/>
        <v>0</v>
      </c>
    </row>
    <row r="26" spans="1:126" s="1" customFormat="1" ht="12.5" x14ac:dyDescent="0.2">
      <c r="A26" s="13" t="s">
        <v>16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19">
        <f t="shared" si="37"/>
        <v>0</v>
      </c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19">
        <f t="shared" si="38"/>
        <v>0</v>
      </c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19">
        <f t="shared" si="39"/>
        <v>0</v>
      </c>
      <c r="AO26" s="25"/>
      <c r="AP26" s="25"/>
      <c r="AQ26" s="25"/>
      <c r="AR26" s="25"/>
      <c r="AS26" s="25"/>
      <c r="AT26" s="25"/>
      <c r="AU26" s="25"/>
      <c r="AV26" s="25"/>
      <c r="AW26" s="25"/>
      <c r="AX26" s="25"/>
      <c r="AY26" s="25"/>
      <c r="AZ26" s="25"/>
      <c r="BA26" s="19">
        <f t="shared" si="40"/>
        <v>0</v>
      </c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5"/>
      <c r="BM26" s="25"/>
      <c r="BN26" s="19">
        <f t="shared" si="41"/>
        <v>0</v>
      </c>
      <c r="BO26" s="25"/>
      <c r="BP26" s="25"/>
      <c r="BQ26" s="25"/>
      <c r="BR26" s="25"/>
      <c r="BS26" s="25"/>
      <c r="BT26" s="25"/>
      <c r="BU26" s="25"/>
      <c r="BV26" s="25"/>
      <c r="BW26" s="25"/>
      <c r="BX26" s="25"/>
      <c r="BY26" s="25"/>
      <c r="BZ26" s="25"/>
      <c r="CA26" s="19">
        <f t="shared" si="42"/>
        <v>0</v>
      </c>
      <c r="CB26" s="34">
        <f t="shared" si="43"/>
        <v>0</v>
      </c>
      <c r="CC26" s="34">
        <f t="shared" si="44"/>
        <v>0</v>
      </c>
      <c r="CD26" s="34">
        <f t="shared" si="45"/>
        <v>0</v>
      </c>
      <c r="CE26" s="34">
        <f t="shared" si="46"/>
        <v>0</v>
      </c>
      <c r="CF26" s="34">
        <f t="shared" si="47"/>
        <v>0</v>
      </c>
      <c r="CG26" s="42">
        <v>0.1129</v>
      </c>
      <c r="CH26" s="35" t="s">
        <v>92</v>
      </c>
      <c r="CI26" s="36">
        <f t="shared" si="48"/>
        <v>0</v>
      </c>
      <c r="CJ26" s="36">
        <f t="shared" si="48"/>
        <v>0</v>
      </c>
      <c r="CK26" s="36">
        <f t="shared" si="48"/>
        <v>0</v>
      </c>
      <c r="CL26" s="36">
        <f t="shared" si="48"/>
        <v>0</v>
      </c>
      <c r="CM26" s="36">
        <f t="shared" si="48"/>
        <v>0</v>
      </c>
      <c r="CN26" s="36">
        <f t="shared" si="48"/>
        <v>0</v>
      </c>
      <c r="CO26" s="25"/>
      <c r="CP26" s="25"/>
      <c r="CQ26" s="25"/>
      <c r="CR26" s="25"/>
      <c r="CS26" s="25"/>
      <c r="CT26" s="25"/>
      <c r="CU26" s="51">
        <f t="shared" si="49"/>
        <v>0</v>
      </c>
      <c r="CV26" s="51">
        <f t="shared" si="50"/>
        <v>0</v>
      </c>
      <c r="CW26" s="51">
        <f t="shared" si="51"/>
        <v>0</v>
      </c>
      <c r="CX26" s="51">
        <f t="shared" si="52"/>
        <v>0</v>
      </c>
      <c r="CY26" s="51">
        <f t="shared" si="53"/>
        <v>0</v>
      </c>
      <c r="CZ26" s="51">
        <f t="shared" si="54"/>
        <v>0</v>
      </c>
      <c r="DA26" s="19">
        <f t="shared" si="55"/>
        <v>0</v>
      </c>
      <c r="DB26" s="52">
        <f t="shared" si="59"/>
        <v>0</v>
      </c>
      <c r="DC26" s="53">
        <f t="shared" si="60"/>
        <v>0</v>
      </c>
      <c r="DD26" s="52">
        <f t="shared" si="61"/>
        <v>0</v>
      </c>
      <c r="DE26" s="52">
        <f t="shared" si="62"/>
        <v>0</v>
      </c>
      <c r="DF26" s="54">
        <f t="shared" si="63"/>
        <v>0</v>
      </c>
      <c r="DG26" s="55"/>
      <c r="DH26" s="35" t="s">
        <v>92</v>
      </c>
      <c r="DI26" s="56">
        <f t="shared" si="56"/>
        <v>0</v>
      </c>
      <c r="DJ26" s="61">
        <f t="shared" si="64"/>
        <v>0</v>
      </c>
      <c r="DK26" s="61">
        <f t="shared" si="65"/>
        <v>0</v>
      </c>
      <c r="DL26" s="61">
        <f t="shared" si="66"/>
        <v>0</v>
      </c>
      <c r="DM26" s="61">
        <f t="shared" si="67"/>
        <v>0</v>
      </c>
      <c r="DN26" s="61">
        <f t="shared" si="68"/>
        <v>0</v>
      </c>
      <c r="DO26" s="61">
        <f t="shared" si="69"/>
        <v>0</v>
      </c>
      <c r="DP26" s="61">
        <f t="shared" si="70"/>
        <v>0</v>
      </c>
      <c r="DQ26" s="61">
        <f t="shared" si="71"/>
        <v>0</v>
      </c>
      <c r="DR26" s="61">
        <f t="shared" si="72"/>
        <v>0</v>
      </c>
      <c r="DS26" s="61">
        <f t="shared" si="73"/>
        <v>0</v>
      </c>
      <c r="DT26" s="61">
        <f t="shared" si="74"/>
        <v>0</v>
      </c>
      <c r="DU26" s="61">
        <f t="shared" si="75"/>
        <v>0</v>
      </c>
      <c r="DV26" s="62">
        <f t="shared" si="58"/>
        <v>0</v>
      </c>
    </row>
    <row r="27" spans="1:126" s="1" customFormat="1" ht="12.5" x14ac:dyDescent="0.2">
      <c r="A27" s="5" t="s">
        <v>15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19">
        <f t="shared" si="37"/>
        <v>0</v>
      </c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19">
        <f t="shared" si="38"/>
        <v>0</v>
      </c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19">
        <f t="shared" si="39"/>
        <v>0</v>
      </c>
      <c r="AO27" s="25"/>
      <c r="AP27" s="25"/>
      <c r="AQ27" s="25"/>
      <c r="AR27" s="25"/>
      <c r="AS27" s="25"/>
      <c r="AT27" s="25"/>
      <c r="AU27" s="25"/>
      <c r="AV27" s="25"/>
      <c r="AW27" s="25"/>
      <c r="AX27" s="25"/>
      <c r="AY27" s="25"/>
      <c r="AZ27" s="25"/>
      <c r="BA27" s="19">
        <f t="shared" si="40"/>
        <v>0</v>
      </c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5"/>
      <c r="BM27" s="25"/>
      <c r="BN27" s="19">
        <f t="shared" si="41"/>
        <v>0</v>
      </c>
      <c r="BO27" s="25"/>
      <c r="BP27" s="25"/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19">
        <f t="shared" si="42"/>
        <v>0</v>
      </c>
      <c r="CB27" s="34">
        <f t="shared" si="43"/>
        <v>0</v>
      </c>
      <c r="CC27" s="34">
        <f t="shared" si="44"/>
        <v>0</v>
      </c>
      <c r="CD27" s="34">
        <f t="shared" si="45"/>
        <v>0</v>
      </c>
      <c r="CE27" s="34">
        <f t="shared" si="46"/>
        <v>0</v>
      </c>
      <c r="CF27" s="34">
        <f t="shared" si="47"/>
        <v>0</v>
      </c>
      <c r="CG27" s="42">
        <v>0</v>
      </c>
      <c r="CH27" s="35" t="s">
        <v>93</v>
      </c>
      <c r="CI27" s="36">
        <f t="shared" si="48"/>
        <v>0</v>
      </c>
      <c r="CJ27" s="36">
        <f t="shared" si="48"/>
        <v>0</v>
      </c>
      <c r="CK27" s="36">
        <f t="shared" si="48"/>
        <v>0</v>
      </c>
      <c r="CL27" s="36">
        <f t="shared" si="48"/>
        <v>0</v>
      </c>
      <c r="CM27" s="36">
        <f t="shared" si="48"/>
        <v>0</v>
      </c>
      <c r="CN27" s="36">
        <f t="shared" si="48"/>
        <v>0</v>
      </c>
      <c r="CO27" s="25"/>
      <c r="CP27" s="25"/>
      <c r="CQ27" s="25"/>
      <c r="CR27" s="25"/>
      <c r="CS27" s="25"/>
      <c r="CT27" s="25"/>
      <c r="CU27" s="51">
        <f t="shared" si="49"/>
        <v>0</v>
      </c>
      <c r="CV27" s="51">
        <f t="shared" si="50"/>
        <v>0</v>
      </c>
      <c r="CW27" s="51">
        <f t="shared" si="51"/>
        <v>0</v>
      </c>
      <c r="CX27" s="51">
        <f t="shared" si="52"/>
        <v>0</v>
      </c>
      <c r="CY27" s="51">
        <f t="shared" si="53"/>
        <v>0</v>
      </c>
      <c r="CZ27" s="51">
        <f t="shared" si="54"/>
        <v>0</v>
      </c>
      <c r="DA27" s="19">
        <f t="shared" si="55"/>
        <v>0</v>
      </c>
      <c r="DB27" s="52">
        <f t="shared" si="59"/>
        <v>0</v>
      </c>
      <c r="DC27" s="53">
        <f t="shared" si="60"/>
        <v>0</v>
      </c>
      <c r="DD27" s="52">
        <f t="shared" si="61"/>
        <v>0</v>
      </c>
      <c r="DE27" s="52">
        <f t="shared" si="62"/>
        <v>0</v>
      </c>
      <c r="DF27" s="54">
        <f t="shared" si="63"/>
        <v>0</v>
      </c>
      <c r="DG27" s="55">
        <v>0</v>
      </c>
      <c r="DH27" s="35" t="s">
        <v>93</v>
      </c>
      <c r="DI27" s="56">
        <f t="shared" si="56"/>
        <v>0</v>
      </c>
      <c r="DJ27" s="61">
        <f t="shared" si="64"/>
        <v>0</v>
      </c>
      <c r="DK27" s="61">
        <f t="shared" si="65"/>
        <v>0</v>
      </c>
      <c r="DL27" s="61">
        <f t="shared" si="66"/>
        <v>0</v>
      </c>
      <c r="DM27" s="61">
        <f t="shared" si="67"/>
        <v>0</v>
      </c>
      <c r="DN27" s="61">
        <f t="shared" si="68"/>
        <v>0</v>
      </c>
      <c r="DO27" s="61">
        <f t="shared" si="69"/>
        <v>0</v>
      </c>
      <c r="DP27" s="61">
        <f t="shared" si="70"/>
        <v>0</v>
      </c>
      <c r="DQ27" s="61">
        <f t="shared" si="71"/>
        <v>0</v>
      </c>
      <c r="DR27" s="61">
        <f t="shared" si="72"/>
        <v>0</v>
      </c>
      <c r="DS27" s="61">
        <f t="shared" si="73"/>
        <v>0</v>
      </c>
      <c r="DT27" s="61">
        <f t="shared" si="74"/>
        <v>0</v>
      </c>
      <c r="DU27" s="61">
        <f t="shared" si="75"/>
        <v>0</v>
      </c>
      <c r="DV27" s="62">
        <f t="shared" si="58"/>
        <v>0</v>
      </c>
    </row>
    <row r="28" spans="1:126" s="1" customFormat="1" ht="12.5" x14ac:dyDescent="0.25">
      <c r="A28" s="5" t="s">
        <v>127</v>
      </c>
      <c r="B28" s="125"/>
      <c r="C28" s="125"/>
      <c r="D28" s="125"/>
      <c r="E28" s="125"/>
      <c r="F28" s="125"/>
      <c r="G28" s="125"/>
      <c r="H28" s="125"/>
      <c r="I28" s="125"/>
      <c r="J28" s="125"/>
      <c r="K28" s="125"/>
      <c r="L28" s="125"/>
      <c r="M28" s="125"/>
      <c r="N28" s="19">
        <f t="shared" si="37"/>
        <v>0</v>
      </c>
      <c r="O28" s="125"/>
      <c r="P28" s="125"/>
      <c r="Q28" s="125"/>
      <c r="R28" s="125"/>
      <c r="S28" s="125"/>
      <c r="T28" s="125"/>
      <c r="U28" s="125"/>
      <c r="V28" s="125"/>
      <c r="W28" s="125"/>
      <c r="X28" s="125"/>
      <c r="Y28" s="125"/>
      <c r="Z28" s="125"/>
      <c r="AA28" s="19">
        <f t="shared" si="38"/>
        <v>0</v>
      </c>
      <c r="AB28" s="118">
        <v>0.39755200000000002</v>
      </c>
      <c r="AC28" s="119">
        <v>0.37417899999999998</v>
      </c>
      <c r="AD28" s="119">
        <v>0.38045400000000001</v>
      </c>
      <c r="AE28" s="119">
        <v>0.38184400000000002</v>
      </c>
      <c r="AF28" s="119">
        <v>0.38049700000000003</v>
      </c>
      <c r="AG28" s="119">
        <v>0.34894199999999997</v>
      </c>
      <c r="AH28" s="119">
        <v>0.36494099999999996</v>
      </c>
      <c r="AI28" s="119">
        <v>0.38680299999999995</v>
      </c>
      <c r="AJ28" s="119">
        <v>0.36694499999999997</v>
      </c>
      <c r="AK28" s="119">
        <v>0.38777500000000004</v>
      </c>
      <c r="AL28" s="119">
        <v>0.38220000000000004</v>
      </c>
      <c r="AM28" s="120">
        <v>0.34392</v>
      </c>
      <c r="AN28" s="19">
        <f t="shared" si="39"/>
        <v>4.4960519999999997</v>
      </c>
      <c r="AO28" s="118">
        <v>0.41045199999999998</v>
      </c>
      <c r="AP28" s="119">
        <v>0.38707900000000001</v>
      </c>
      <c r="AQ28" s="119">
        <v>0.39765400000000001</v>
      </c>
      <c r="AR28" s="119">
        <v>0.39474399999999998</v>
      </c>
      <c r="AS28" s="119">
        <v>0.393397</v>
      </c>
      <c r="AT28" s="119">
        <v>0.361842</v>
      </c>
      <c r="AU28" s="119">
        <v>0.37354099999999996</v>
      </c>
      <c r="AV28" s="119">
        <v>0.39970299999999997</v>
      </c>
      <c r="AW28" s="119">
        <v>0.37554499999999996</v>
      </c>
      <c r="AX28" s="119">
        <v>0.40067499999999995</v>
      </c>
      <c r="AY28" s="119">
        <v>0.39510000000000001</v>
      </c>
      <c r="AZ28" s="120">
        <v>0.35252</v>
      </c>
      <c r="BA28" s="19">
        <f t="shared" si="40"/>
        <v>4.642252</v>
      </c>
      <c r="BB28" s="118"/>
      <c r="BC28" s="119"/>
      <c r="BD28" s="119"/>
      <c r="BE28" s="119">
        <v>0.29605600000000004</v>
      </c>
      <c r="BF28" s="119">
        <v>0.34611000000000003</v>
      </c>
      <c r="BG28" s="119">
        <v>0.30147299999999999</v>
      </c>
      <c r="BH28" s="119">
        <v>0.36880599999999997</v>
      </c>
      <c r="BI28" s="119">
        <v>0.388928</v>
      </c>
      <c r="BJ28" s="119">
        <v>0.37479200000000001</v>
      </c>
      <c r="BK28" s="119">
        <v>0.37542399999999998</v>
      </c>
      <c r="BL28" s="119">
        <v>0.38608500000000001</v>
      </c>
      <c r="BM28" s="120">
        <v>0.34702499999999997</v>
      </c>
      <c r="BN28" s="19">
        <f t="shared" si="41"/>
        <v>3.1846989999999993</v>
      </c>
      <c r="BO28" s="127">
        <v>0.41045199999999998</v>
      </c>
      <c r="BP28" s="127">
        <v>0.38707900000000001</v>
      </c>
      <c r="BQ28" s="127">
        <v>0.39765400000000001</v>
      </c>
      <c r="BR28" s="127">
        <v>0.39474399999999998</v>
      </c>
      <c r="BS28" s="127">
        <v>0.393397</v>
      </c>
      <c r="BT28" s="127">
        <v>0.361842</v>
      </c>
      <c r="BU28" s="127">
        <v>0.37354099999999996</v>
      </c>
      <c r="BV28" s="127">
        <v>0.39970299999999997</v>
      </c>
      <c r="BW28" s="127">
        <v>0.37554499999999996</v>
      </c>
      <c r="BX28" s="127">
        <v>0.40067499999999995</v>
      </c>
      <c r="BY28" s="127">
        <v>0.39510000000000001</v>
      </c>
      <c r="BZ28" s="127">
        <v>0.35252</v>
      </c>
      <c r="CA28" s="19">
        <f t="shared" si="42"/>
        <v>4.642252</v>
      </c>
      <c r="CB28" s="34">
        <f t="shared" si="43"/>
        <v>0</v>
      </c>
      <c r="CC28" s="34">
        <f t="shared" ref="CC28" si="76">IFERROR((CA28/AA28)^(1/4)-1,0)</f>
        <v>0</v>
      </c>
      <c r="CD28" s="34">
        <f t="shared" ref="CD28" si="77">IFERROR((CA28/AN28)^(1/3)-1,0)</f>
        <v>1.0723729718146613E-2</v>
      </c>
      <c r="CE28" s="34">
        <f t="shared" ref="CE28" si="78">IFERROR((CA28/BA28)^(1/2)-1,0)</f>
        <v>0</v>
      </c>
      <c r="CF28" s="34">
        <f t="shared" ref="CF28" si="79">IFERROR((CA28/BN28)^(1/1)-1,0)</f>
        <v>0.45767370793911799</v>
      </c>
      <c r="CG28" s="42">
        <v>0.1</v>
      </c>
      <c r="CH28" s="35" t="s">
        <v>93</v>
      </c>
      <c r="CI28" s="36">
        <f t="shared" si="48"/>
        <v>0.1</v>
      </c>
      <c r="CJ28" s="36">
        <f t="shared" si="48"/>
        <v>0.1</v>
      </c>
      <c r="CK28" s="36">
        <f t="shared" si="48"/>
        <v>0.1</v>
      </c>
      <c r="CL28" s="36">
        <f t="shared" si="48"/>
        <v>0.1</v>
      </c>
      <c r="CM28" s="36">
        <f t="shared" si="48"/>
        <v>0.1</v>
      </c>
      <c r="CN28" s="36">
        <f t="shared" si="48"/>
        <v>0.1</v>
      </c>
      <c r="CO28" s="118">
        <v>0.41670800000000002</v>
      </c>
      <c r="CP28" s="119">
        <v>0.40876799999999996</v>
      </c>
      <c r="CQ28" s="119">
        <v>0.39818900000000002</v>
      </c>
      <c r="CR28" s="119">
        <v>0.38169400000000003</v>
      </c>
      <c r="CS28" s="119">
        <v>0.39085999999999999</v>
      </c>
      <c r="CT28" s="120">
        <v>0.41438999999999998</v>
      </c>
      <c r="CU28" s="51">
        <f t="shared" ref="CU28" si="80">BU28*(1+CI28)</f>
        <v>0.41089509999999996</v>
      </c>
      <c r="CV28" s="51">
        <f t="shared" ref="CV28" si="81">BV28*(1+CJ28)</f>
        <v>0.43967329999999999</v>
      </c>
      <c r="CW28" s="51">
        <f t="shared" ref="CW28" si="82">BW28*(1+CK28)</f>
        <v>0.41309950000000001</v>
      </c>
      <c r="CX28" s="51">
        <f t="shared" ref="CX28" si="83">BX28*(1+CL28)</f>
        <v>0.44074249999999998</v>
      </c>
      <c r="CY28" s="51">
        <f t="shared" ref="CY28" si="84">BY28*(1+CM28)</f>
        <v>0.43461000000000005</v>
      </c>
      <c r="CZ28" s="51">
        <f t="shared" ref="CZ28" si="85">BZ28*(1+CN28)</f>
        <v>0.38777200000000001</v>
      </c>
      <c r="DA28" s="19">
        <f t="shared" ref="DA28" si="86">SUM(CO28:CZ28)</f>
        <v>4.9374013999999997</v>
      </c>
      <c r="DB28" s="52">
        <f t="shared" ref="DB28" si="87">IFERROR((DA28/AA28)^(1/5)-1,0)</f>
        <v>0</v>
      </c>
      <c r="DC28" s="53">
        <f t="shared" ref="DC28" si="88">IFERROR((DA28/AN28)^(1/4)-1,0)</f>
        <v>2.368603229036359E-2</v>
      </c>
      <c r="DD28" s="52">
        <f t="shared" ref="DD28" si="89">IFERROR((DA28/BA28)^(1/3)-1,0)</f>
        <v>2.0759055260029857E-2</v>
      </c>
      <c r="DE28" s="52">
        <f t="shared" ref="DE28" si="90">IFERROR((DA28/BN28)^(1/2)-1,0)</f>
        <v>0.24513093202465464</v>
      </c>
      <c r="DF28" s="54">
        <f t="shared" ref="DF28" si="91">IFERROR((DA28/CA28)^(1/1)-1,0)</f>
        <v>6.3578926779502609E-2</v>
      </c>
      <c r="DG28" s="55">
        <v>0</v>
      </c>
      <c r="DH28" s="35" t="s">
        <v>92</v>
      </c>
      <c r="DI28" s="56">
        <f t="shared" ref="DI28" si="92">HLOOKUP(DH28,$DB$4:$DG$125,ROW($DB28)-ROW($DB$3), FALSE)</f>
        <v>6.3578926779502609E-2</v>
      </c>
      <c r="DJ28" s="61">
        <f t="shared" ref="DJ28" si="93">CO28*(1+$DI28)</f>
        <v>0.443201847420433</v>
      </c>
      <c r="DK28" s="61">
        <f t="shared" ref="DK28" si="94">CP28*(1+$DI28)</f>
        <v>0.43475703074180366</v>
      </c>
      <c r="DL28" s="61">
        <f t="shared" ref="DL28" si="95">CQ28*(1+$DI28)</f>
        <v>0.42350542927540336</v>
      </c>
      <c r="DM28" s="61">
        <f t="shared" ref="DM28" si="96">CR28*(1+$DI28)</f>
        <v>0.40596169487817552</v>
      </c>
      <c r="DN28" s="61">
        <f t="shared" ref="DN28" si="97">CS28*(1+$DI28)</f>
        <v>0.4157104593210364</v>
      </c>
      <c r="DO28" s="61">
        <f t="shared" ref="DO28" si="98">CT28*(1+$DI28)</f>
        <v>0.44073647146815809</v>
      </c>
      <c r="DP28" s="61">
        <f t="shared" ref="DP28" si="99">CU28*(1+$DI28)</f>
        <v>0.43701936947695635</v>
      </c>
      <c r="DQ28" s="61">
        <f t="shared" ref="DQ28" si="100">CV28*(1+$DI28)</f>
        <v>0.46762725654760229</v>
      </c>
      <c r="DR28" s="61">
        <f t="shared" ref="DR28" si="101">CW28*(1+$DI28)</f>
        <v>0.43936392286314913</v>
      </c>
      <c r="DS28" s="61">
        <f t="shared" ref="DS28" si="102">CX28*(1+$DI28)</f>
        <v>0.46876443513611493</v>
      </c>
      <c r="DT28" s="61">
        <f t="shared" ref="DT28" si="103">CY28*(1+$DI28)</f>
        <v>0.46224203736763969</v>
      </c>
      <c r="DU28" s="61">
        <f t="shared" ref="DU28" si="104">CZ28*(1+$DI28)</f>
        <v>0.4124261275951413</v>
      </c>
      <c r="DV28" s="62">
        <f t="shared" ref="DV28" si="105">SUM(DJ28:DU28)</f>
        <v>5.2513160820916145</v>
      </c>
    </row>
    <row r="29" spans="1:126" s="1" customFormat="1" ht="12.5" x14ac:dyDescent="0.25">
      <c r="A29" s="5" t="s">
        <v>14</v>
      </c>
      <c r="B29" s="118">
        <v>14.712293599999997</v>
      </c>
      <c r="C29" s="119">
        <v>14.424800600000001</v>
      </c>
      <c r="D29" s="119">
        <v>14.214213999999998</v>
      </c>
      <c r="E29" s="119">
        <v>12.982546000000001</v>
      </c>
      <c r="F29" s="119">
        <v>12.4773633</v>
      </c>
      <c r="G29" s="119">
        <v>12.651555199999999</v>
      </c>
      <c r="H29" s="119">
        <v>11.77365</v>
      </c>
      <c r="I29" s="119">
        <v>11.542878</v>
      </c>
      <c r="J29" s="119">
        <v>10.709391999999999</v>
      </c>
      <c r="K29" s="119">
        <v>10.640607999999999</v>
      </c>
      <c r="L29" s="119">
        <v>11.225200000000001</v>
      </c>
      <c r="M29" s="120">
        <v>11.7634176</v>
      </c>
      <c r="N29" s="19">
        <f t="shared" si="37"/>
        <v>149.11791830000001</v>
      </c>
      <c r="O29" s="118">
        <v>13.686518800000004</v>
      </c>
      <c r="P29" s="119">
        <v>14.5178777</v>
      </c>
      <c r="Q29" s="119">
        <v>14.435010800000004</v>
      </c>
      <c r="R29" s="119">
        <v>12.209426000000002</v>
      </c>
      <c r="S29" s="119">
        <v>12.361027200000001</v>
      </c>
      <c r="T29" s="119">
        <v>12.421876249999997</v>
      </c>
      <c r="U29" s="119">
        <v>11.685533000000001</v>
      </c>
      <c r="V29" s="119">
        <v>11.749212999999999</v>
      </c>
      <c r="W29" s="119">
        <v>10.808538500000001</v>
      </c>
      <c r="X29" s="119">
        <v>9.9762937999999988</v>
      </c>
      <c r="Y29" s="119">
        <v>10.542188400000001</v>
      </c>
      <c r="Z29" s="120">
        <v>11.139269500000001</v>
      </c>
      <c r="AA29" s="19">
        <f t="shared" si="38"/>
        <v>145.53277295000001</v>
      </c>
      <c r="AB29" s="118">
        <v>13.714854500000001</v>
      </c>
      <c r="AC29" s="119">
        <v>14.8942675</v>
      </c>
      <c r="AD29" s="119">
        <v>14.648550499999999</v>
      </c>
      <c r="AE29" s="119">
        <v>13.396041800000003</v>
      </c>
      <c r="AF29" s="119">
        <v>12.938995199999999</v>
      </c>
      <c r="AG29" s="119">
        <v>12.399746999999998</v>
      </c>
      <c r="AH29" s="119">
        <v>11.896209999999998</v>
      </c>
      <c r="AI29" s="119">
        <v>13.142333600000002</v>
      </c>
      <c r="AJ29" s="119">
        <v>11.049906499999999</v>
      </c>
      <c r="AK29" s="119">
        <v>10.211684499999999</v>
      </c>
      <c r="AL29" s="119">
        <v>10.654364000000001</v>
      </c>
      <c r="AM29" s="120">
        <v>12.248302800000001</v>
      </c>
      <c r="AN29" s="19">
        <f t="shared" si="39"/>
        <v>151.19525789999997</v>
      </c>
      <c r="AO29" s="118">
        <v>15.142016499999999</v>
      </c>
      <c r="AP29" s="119">
        <v>15.298610000000004</v>
      </c>
      <c r="AQ29" s="119">
        <v>17.171111</v>
      </c>
      <c r="AR29" s="119">
        <v>13.803084200000001</v>
      </c>
      <c r="AS29" s="119">
        <v>13.300818000000001</v>
      </c>
      <c r="AT29" s="119">
        <v>12.958880000000001</v>
      </c>
      <c r="AU29" s="119">
        <v>12.256527100000001</v>
      </c>
      <c r="AV29" s="119">
        <v>12.740284999999998</v>
      </c>
      <c r="AW29" s="119">
        <v>11.501579000000001</v>
      </c>
      <c r="AX29" s="119">
        <v>10.932028499999999</v>
      </c>
      <c r="AY29" s="119">
        <v>11.516311500000002</v>
      </c>
      <c r="AZ29" s="120">
        <v>12.125201999999998</v>
      </c>
      <c r="BA29" s="19">
        <f t="shared" si="40"/>
        <v>158.74645280000001</v>
      </c>
      <c r="BB29" s="118">
        <v>8.3603760000000005</v>
      </c>
      <c r="BC29" s="119">
        <v>8.5808279999999986</v>
      </c>
      <c r="BD29" s="119">
        <v>11.011985000000001</v>
      </c>
      <c r="BE29" s="119">
        <v>9.6191250000000004</v>
      </c>
      <c r="BF29" s="119">
        <v>9.9994999999999976</v>
      </c>
      <c r="BG29" s="119">
        <v>9.9940809999999995</v>
      </c>
      <c r="BH29" s="119">
        <v>9.6892550000000011</v>
      </c>
      <c r="BI29" s="119">
        <v>9.5568583</v>
      </c>
      <c r="BJ29" s="119">
        <v>8.9163420000000002</v>
      </c>
      <c r="BK29" s="119">
        <v>9.302956</v>
      </c>
      <c r="BL29" s="119">
        <v>9.9018855000000006</v>
      </c>
      <c r="BM29" s="120">
        <v>10.500776000000004</v>
      </c>
      <c r="BN29" s="19">
        <f t="shared" si="41"/>
        <v>115.4339678</v>
      </c>
      <c r="BO29" s="127">
        <v>13.277478</v>
      </c>
      <c r="BP29" s="127">
        <v>11.663973500000003</v>
      </c>
      <c r="BQ29" s="127">
        <v>10.919962</v>
      </c>
      <c r="BR29" s="127">
        <v>12.229100000000003</v>
      </c>
      <c r="BS29" s="127">
        <v>11.840296000000002</v>
      </c>
      <c r="BT29" s="127">
        <v>11.585759000000001</v>
      </c>
      <c r="BU29" s="127">
        <v>12.635106000000002</v>
      </c>
      <c r="BV29" s="127">
        <v>11.651489500000002</v>
      </c>
      <c r="BW29" s="127">
        <v>11.780988199999999</v>
      </c>
      <c r="BX29" s="127">
        <v>11.390023000000001</v>
      </c>
      <c r="BY29" s="127">
        <v>10.672618999999999</v>
      </c>
      <c r="BZ29" s="127">
        <v>12.133747000000001</v>
      </c>
      <c r="CA29" s="19">
        <f t="shared" si="42"/>
        <v>141.78054120000002</v>
      </c>
      <c r="CB29" s="34">
        <f t="shared" si="43"/>
        <v>-1.0040655311681967E-2</v>
      </c>
      <c r="CC29" s="34">
        <f t="shared" si="44"/>
        <v>-6.508956195327209E-3</v>
      </c>
      <c r="CD29" s="34">
        <f t="shared" si="45"/>
        <v>-2.120257108117618E-2</v>
      </c>
      <c r="CE29" s="34">
        <f t="shared" si="46"/>
        <v>-5.4946706346047036E-2</v>
      </c>
      <c r="CF29" s="34">
        <f t="shared" si="47"/>
        <v>0.22823934672026414</v>
      </c>
      <c r="CG29" s="42"/>
      <c r="CH29" s="41" t="s">
        <v>92</v>
      </c>
      <c r="CI29" s="36">
        <f t="shared" si="48"/>
        <v>0.22823934672026414</v>
      </c>
      <c r="CJ29" s="36">
        <f t="shared" si="48"/>
        <v>0.22823934672026414</v>
      </c>
      <c r="CK29" s="36">
        <f t="shared" si="48"/>
        <v>0.22823934672026414</v>
      </c>
      <c r="CL29" s="36">
        <f t="shared" si="48"/>
        <v>0.22823934672026414</v>
      </c>
      <c r="CM29" s="36">
        <f t="shared" si="48"/>
        <v>0.22823934672026414</v>
      </c>
      <c r="CN29" s="36">
        <f t="shared" si="48"/>
        <v>0.22823934672026414</v>
      </c>
      <c r="CO29" s="118">
        <v>17.022691999999999</v>
      </c>
      <c r="CP29" s="119">
        <v>17.744384000000004</v>
      </c>
      <c r="CQ29" s="119">
        <v>18.182022</v>
      </c>
      <c r="CR29" s="119">
        <v>14.260790499999999</v>
      </c>
      <c r="CS29" s="119">
        <v>14.659508000000001</v>
      </c>
      <c r="CT29" s="120">
        <v>15.530311999999999</v>
      </c>
      <c r="CU29" s="51">
        <f t="shared" si="49"/>
        <v>15.518934339181293</v>
      </c>
      <c r="CV29" s="51">
        <f t="shared" si="50"/>
        <v>14.310817851798019</v>
      </c>
      <c r="CW29" s="51">
        <f t="shared" si="51"/>
        <v>14.46987325048714</v>
      </c>
      <c r="CX29" s="51">
        <f t="shared" si="52"/>
        <v>13.989674408648785</v>
      </c>
      <c r="CY29" s="51">
        <f t="shared" si="53"/>
        <v>13.108530588354277</v>
      </c>
      <c r="CZ29" s="51">
        <f t="shared" si="54"/>
        <v>14.903145488548967</v>
      </c>
      <c r="DA29" s="19">
        <f t="shared" si="55"/>
        <v>183.70068442701853</v>
      </c>
      <c r="DB29" s="52">
        <f t="shared" si="59"/>
        <v>4.7683234048014E-2</v>
      </c>
      <c r="DC29" s="53">
        <f t="shared" si="60"/>
        <v>4.9888433233380214E-2</v>
      </c>
      <c r="DD29" s="52">
        <f t="shared" si="61"/>
        <v>4.9870134419361056E-2</v>
      </c>
      <c r="DE29" s="52">
        <f t="shared" si="62"/>
        <v>0.26150383539935973</v>
      </c>
      <c r="DF29" s="54">
        <f t="shared" si="63"/>
        <v>0.29566922845840082</v>
      </c>
      <c r="DG29" s="55">
        <v>0.14348156383722632</v>
      </c>
      <c r="DH29" s="35" t="s">
        <v>90</v>
      </c>
      <c r="DI29" s="56">
        <f t="shared" si="56"/>
        <v>4.9870134419361056E-2</v>
      </c>
      <c r="DJ29" s="61">
        <f t="shared" si="64"/>
        <v>17.871615938219382</v>
      </c>
      <c r="DK29" s="61">
        <f t="shared" si="65"/>
        <v>18.629298815268765</v>
      </c>
      <c r="DL29" s="61">
        <f t="shared" si="66"/>
        <v>19.088761881155779</v>
      </c>
      <c r="DM29" s="61">
        <f t="shared" si="67"/>
        <v>14.971978039161346</v>
      </c>
      <c r="DN29" s="61">
        <f t="shared" si="68"/>
        <v>15.3905796344817</v>
      </c>
      <c r="DO29" s="61">
        <f t="shared" si="69"/>
        <v>16.304810747014614</v>
      </c>
      <c r="DP29" s="61">
        <f t="shared" si="70"/>
        <v>16.292865680721501</v>
      </c>
      <c r="DQ29" s="61">
        <f t="shared" si="71"/>
        <v>15.024500261718178</v>
      </c>
      <c r="DR29" s="61">
        <f t="shared" si="72"/>
        <v>15.19148777452005</v>
      </c>
      <c r="DS29" s="61">
        <f t="shared" si="73"/>
        <v>14.687341351891195</v>
      </c>
      <c r="DT29" s="61">
        <f t="shared" si="74"/>
        <v>13.762254770835812</v>
      </c>
      <c r="DU29" s="61">
        <f t="shared" si="75"/>
        <v>15.646367357334197</v>
      </c>
      <c r="DV29" s="62">
        <f t="shared" si="58"/>
        <v>192.86186225232254</v>
      </c>
    </row>
    <row r="30" spans="1:126" s="1" customFormat="1" ht="12.5" x14ac:dyDescent="0.25">
      <c r="A30" s="5" t="s">
        <v>13</v>
      </c>
      <c r="B30" s="118">
        <v>5.0722999999999997E-2</v>
      </c>
      <c r="C30" s="119">
        <v>4.6963999999999999E-2</v>
      </c>
      <c r="D30" s="119">
        <v>5.0271999999999997E-2</v>
      </c>
      <c r="E30" s="119">
        <v>4.2081E-2</v>
      </c>
      <c r="F30" s="119">
        <v>3.9482999999999997E-2</v>
      </c>
      <c r="G30" s="119">
        <v>4.0799000000000002E-2</v>
      </c>
      <c r="H30" s="119">
        <v>3.7144999999999997E-2</v>
      </c>
      <c r="I30" s="119">
        <v>3.6638999999999998E-2</v>
      </c>
      <c r="J30" s="119">
        <v>3.2268999999999999E-2</v>
      </c>
      <c r="K30" s="119">
        <v>3.2371999999999998E-2</v>
      </c>
      <c r="L30" s="119">
        <v>3.7804999999999998E-2</v>
      </c>
      <c r="M30" s="120">
        <v>4.2285000000000003E-2</v>
      </c>
      <c r="N30" s="19">
        <f t="shared" si="37"/>
        <v>0.48883699999999997</v>
      </c>
      <c r="O30" s="118">
        <v>6.0873999999999998E-2</v>
      </c>
      <c r="P30" s="119">
        <v>5.7457000000000001E-2</v>
      </c>
      <c r="Q30" s="119">
        <v>5.3425E-2</v>
      </c>
      <c r="R30" s="119">
        <v>4.6161000000000001E-2</v>
      </c>
      <c r="S30" s="119">
        <v>4.9140999999999997E-2</v>
      </c>
      <c r="T30" s="119">
        <v>5.1659999999999998E-2</v>
      </c>
      <c r="U30" s="119">
        <v>4.7449999999999999E-2</v>
      </c>
      <c r="V30" s="119">
        <v>4.9020000000000001E-2</v>
      </c>
      <c r="W30" s="119">
        <v>4.4486999999999999E-2</v>
      </c>
      <c r="X30" s="119">
        <v>4.0193E-2</v>
      </c>
      <c r="Y30" s="119">
        <v>4.7473000000000001E-2</v>
      </c>
      <c r="Z30" s="120">
        <v>4.4593000000000001E-2</v>
      </c>
      <c r="AA30" s="19">
        <f t="shared" si="38"/>
        <v>0.59193399999999996</v>
      </c>
      <c r="AB30" s="118">
        <v>5.0888000000000003E-2</v>
      </c>
      <c r="AC30" s="119">
        <v>6.3688999999999996E-2</v>
      </c>
      <c r="AD30" s="119">
        <v>5.7424999999999997E-2</v>
      </c>
      <c r="AE30" s="119">
        <v>5.0928000000000001E-2</v>
      </c>
      <c r="AF30" s="119">
        <v>4.6046999999999998E-2</v>
      </c>
      <c r="AG30" s="119">
        <v>5.3696000000000001E-2</v>
      </c>
      <c r="AH30" s="119">
        <v>5.1653999999999999E-2</v>
      </c>
      <c r="AI30" s="119">
        <v>5.1920000000000001E-2</v>
      </c>
      <c r="AJ30" s="119">
        <v>4.8350999999999998E-2</v>
      </c>
      <c r="AK30" s="119">
        <v>4.4375999999999999E-2</v>
      </c>
      <c r="AL30" s="119">
        <v>4.5044000000000001E-2</v>
      </c>
      <c r="AM30" s="120">
        <v>3.5083000000000003E-2</v>
      </c>
      <c r="AN30" s="19">
        <f t="shared" si="39"/>
        <v>0.59910099999999988</v>
      </c>
      <c r="AO30" s="118">
        <v>4.7864999999999998E-2</v>
      </c>
      <c r="AP30" s="119">
        <v>5.1730999999999999E-2</v>
      </c>
      <c r="AQ30" s="119">
        <v>4.9882999999999997E-2</v>
      </c>
      <c r="AR30" s="119">
        <v>4.3943000000000003E-2</v>
      </c>
      <c r="AS30" s="119">
        <v>4.4854999999999999E-2</v>
      </c>
      <c r="AT30" s="119">
        <v>3.9267999999999997E-2</v>
      </c>
      <c r="AU30" s="119">
        <v>3.4041000000000002E-2</v>
      </c>
      <c r="AV30" s="119">
        <v>3.1834000000000001E-2</v>
      </c>
      <c r="AW30" s="119">
        <v>3.2687000000000001E-2</v>
      </c>
      <c r="AX30" s="119">
        <v>3.3745999999999998E-2</v>
      </c>
      <c r="AY30" s="119">
        <v>3.1619000000000001E-2</v>
      </c>
      <c r="AZ30" s="120">
        <v>3.1489000000000003E-2</v>
      </c>
      <c r="BA30" s="19">
        <f t="shared" si="40"/>
        <v>0.47296099999999996</v>
      </c>
      <c r="BB30" s="118">
        <v>1.3579000000000001E-2</v>
      </c>
      <c r="BC30" s="119">
        <v>1.0089000000000001E-2</v>
      </c>
      <c r="BD30" s="119">
        <v>1.8641000000000001E-2</v>
      </c>
      <c r="BE30" s="119">
        <v>1.7826599999999998E-2</v>
      </c>
      <c r="BF30" s="119">
        <v>1.8128999999999999E-2</v>
      </c>
      <c r="BG30" s="119">
        <v>1.8234E-2</v>
      </c>
      <c r="BH30" s="119">
        <v>2.1454000000000001E-2</v>
      </c>
      <c r="BI30" s="119">
        <v>2.2467999999999998E-2</v>
      </c>
      <c r="BJ30" s="119">
        <v>2.2773000000000002E-2</v>
      </c>
      <c r="BK30" s="119">
        <v>2.3866999999999999E-2</v>
      </c>
      <c r="BL30" s="119">
        <v>2.0121E-2</v>
      </c>
      <c r="BM30" s="120">
        <v>2.6110000000000001E-2</v>
      </c>
      <c r="BN30" s="19">
        <f t="shared" si="41"/>
        <v>0.23329159999999999</v>
      </c>
      <c r="BO30" s="127">
        <v>3.2391999999999997E-2</v>
      </c>
      <c r="BP30" s="127">
        <v>1.9071000000000001E-2</v>
      </c>
      <c r="BQ30" s="127">
        <v>1.5585E-2</v>
      </c>
      <c r="BR30" s="127">
        <v>2.4723999999999999E-2</v>
      </c>
      <c r="BS30" s="127">
        <v>2.4299999999999999E-2</v>
      </c>
      <c r="BT30" s="127">
        <v>2.6513999999999999E-2</v>
      </c>
      <c r="BU30" s="127">
        <v>3.1403E-2</v>
      </c>
      <c r="BV30" s="127">
        <v>3.0636E-2</v>
      </c>
      <c r="BW30" s="127">
        <v>2.9194000000000001E-2</v>
      </c>
      <c r="BX30" s="127">
        <v>2.4953799999999998E-2</v>
      </c>
      <c r="BY30" s="127">
        <v>2.3897000000000002E-2</v>
      </c>
      <c r="BZ30" s="127">
        <v>2.8958999999999999E-2</v>
      </c>
      <c r="CA30" s="19">
        <f t="shared" si="42"/>
        <v>0.31162880000000004</v>
      </c>
      <c r="CB30" s="34">
        <f t="shared" si="43"/>
        <v>-8.6108362355247992E-2</v>
      </c>
      <c r="CC30" s="34">
        <f t="shared" si="44"/>
        <v>-0.14819325378060955</v>
      </c>
      <c r="CD30" s="34">
        <f t="shared" si="45"/>
        <v>-0.19577201570916625</v>
      </c>
      <c r="CE30" s="34">
        <f t="shared" si="46"/>
        <v>-0.18828022119429511</v>
      </c>
      <c r="CF30" s="34">
        <f t="shared" si="47"/>
        <v>0.33579091574664521</v>
      </c>
      <c r="CG30" s="82">
        <v>0.15</v>
      </c>
      <c r="CH30" s="41" t="s">
        <v>93</v>
      </c>
      <c r="CI30" s="36">
        <f t="shared" si="48"/>
        <v>0.15</v>
      </c>
      <c r="CJ30" s="36">
        <f t="shared" si="48"/>
        <v>0.15</v>
      </c>
      <c r="CK30" s="36">
        <f t="shared" si="48"/>
        <v>0.15</v>
      </c>
      <c r="CL30" s="36">
        <f t="shared" si="48"/>
        <v>0.15</v>
      </c>
      <c r="CM30" s="36">
        <f t="shared" si="48"/>
        <v>0.15</v>
      </c>
      <c r="CN30" s="36">
        <f t="shared" si="48"/>
        <v>0.15</v>
      </c>
      <c r="CO30" s="118">
        <v>4.1478000000000001E-2</v>
      </c>
      <c r="CP30" s="119">
        <v>4.0072999999999998E-2</v>
      </c>
      <c r="CQ30" s="119">
        <v>5.0499000000000002E-2</v>
      </c>
      <c r="CR30" s="119">
        <v>3.8393999999999998E-2</v>
      </c>
      <c r="CS30" s="119">
        <v>3.8979E-2</v>
      </c>
      <c r="CT30" s="120">
        <v>4.3013000000000003E-2</v>
      </c>
      <c r="CU30" s="51">
        <f t="shared" si="49"/>
        <v>3.6113449999999998E-2</v>
      </c>
      <c r="CV30" s="51">
        <f t="shared" si="50"/>
        <v>3.5231399999999996E-2</v>
      </c>
      <c r="CW30" s="51">
        <f t="shared" si="51"/>
        <v>3.3573100000000002E-2</v>
      </c>
      <c r="CX30" s="51">
        <f t="shared" si="52"/>
        <v>2.8696869999999996E-2</v>
      </c>
      <c r="CY30" s="51">
        <f t="shared" si="53"/>
        <v>2.748155E-2</v>
      </c>
      <c r="CZ30" s="51">
        <f t="shared" si="54"/>
        <v>3.3302849999999995E-2</v>
      </c>
      <c r="DA30" s="19">
        <f t="shared" si="55"/>
        <v>0.44683522000000003</v>
      </c>
      <c r="DB30" s="52">
        <f t="shared" si="59"/>
        <v>-5.4688759016253696E-2</v>
      </c>
      <c r="DC30" s="53">
        <f t="shared" si="60"/>
        <v>-7.0687372883058153E-2</v>
      </c>
      <c r="DD30" s="52">
        <f t="shared" si="61"/>
        <v>-1.8762759994105482E-2</v>
      </c>
      <c r="DE30" s="52">
        <f t="shared" si="62"/>
        <v>0.38396194306811715</v>
      </c>
      <c r="DF30" s="54">
        <f t="shared" si="63"/>
        <v>0.43387010443193952</v>
      </c>
      <c r="DG30" s="55">
        <v>0.2</v>
      </c>
      <c r="DH30" s="35" t="s">
        <v>93</v>
      </c>
      <c r="DI30" s="56">
        <f t="shared" si="56"/>
        <v>0.2</v>
      </c>
      <c r="DJ30" s="61">
        <f t="shared" si="64"/>
        <v>4.9773600000000001E-2</v>
      </c>
      <c r="DK30" s="61">
        <f t="shared" si="65"/>
        <v>4.8087599999999994E-2</v>
      </c>
      <c r="DL30" s="61">
        <f t="shared" si="66"/>
        <v>6.0598800000000001E-2</v>
      </c>
      <c r="DM30" s="61">
        <f t="shared" si="67"/>
        <v>4.6072799999999997E-2</v>
      </c>
      <c r="DN30" s="61">
        <f t="shared" si="68"/>
        <v>4.6774799999999998E-2</v>
      </c>
      <c r="DO30" s="61">
        <f t="shared" si="69"/>
        <v>5.1615600000000005E-2</v>
      </c>
      <c r="DP30" s="61">
        <f t="shared" si="70"/>
        <v>4.3336139999999995E-2</v>
      </c>
      <c r="DQ30" s="61">
        <f t="shared" si="71"/>
        <v>4.2277679999999991E-2</v>
      </c>
      <c r="DR30" s="61">
        <f t="shared" si="72"/>
        <v>4.0287719999999999E-2</v>
      </c>
      <c r="DS30" s="61">
        <f t="shared" si="73"/>
        <v>3.4436243999999991E-2</v>
      </c>
      <c r="DT30" s="61">
        <f t="shared" si="74"/>
        <v>3.2977859999999998E-2</v>
      </c>
      <c r="DU30" s="61">
        <f t="shared" si="75"/>
        <v>3.9963419999999993E-2</v>
      </c>
      <c r="DV30" s="62">
        <f t="shared" si="58"/>
        <v>0.53620226399999993</v>
      </c>
    </row>
    <row r="31" spans="1:126" s="1" customFormat="1" ht="12.5" x14ac:dyDescent="0.2">
      <c r="A31" s="5" t="s">
        <v>58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19">
        <f t="shared" si="37"/>
        <v>0</v>
      </c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19">
        <f t="shared" si="38"/>
        <v>0</v>
      </c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19">
        <f t="shared" si="39"/>
        <v>0</v>
      </c>
      <c r="AO31" s="25"/>
      <c r="AP31" s="25"/>
      <c r="AQ31" s="25"/>
      <c r="AR31" s="25"/>
      <c r="AS31" s="25"/>
      <c r="AT31" s="25"/>
      <c r="AU31" s="25"/>
      <c r="AV31" s="25"/>
      <c r="AW31" s="25"/>
      <c r="AX31" s="25"/>
      <c r="AY31" s="25"/>
      <c r="AZ31" s="25"/>
      <c r="BA31" s="19">
        <f t="shared" si="40"/>
        <v>0</v>
      </c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5"/>
      <c r="BM31" s="25"/>
      <c r="BN31" s="19">
        <f t="shared" si="41"/>
        <v>0</v>
      </c>
      <c r="BO31" s="25"/>
      <c r="BP31" s="25"/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19">
        <f t="shared" si="42"/>
        <v>0</v>
      </c>
      <c r="CB31" s="34">
        <f t="shared" si="43"/>
        <v>0</v>
      </c>
      <c r="CC31" s="34">
        <f t="shared" si="44"/>
        <v>0</v>
      </c>
      <c r="CD31" s="34">
        <f t="shared" si="45"/>
        <v>0</v>
      </c>
      <c r="CE31" s="34">
        <f t="shared" si="46"/>
        <v>0</v>
      </c>
      <c r="CF31" s="34">
        <f t="shared" si="47"/>
        <v>0</v>
      </c>
      <c r="CG31" s="42">
        <v>0.02</v>
      </c>
      <c r="CH31" s="41" t="s">
        <v>93</v>
      </c>
      <c r="CI31" s="36">
        <f t="shared" si="48"/>
        <v>0.02</v>
      </c>
      <c r="CJ31" s="36">
        <f t="shared" si="48"/>
        <v>0.02</v>
      </c>
      <c r="CK31" s="36">
        <f t="shared" si="48"/>
        <v>0.02</v>
      </c>
      <c r="CL31" s="36">
        <f t="shared" si="48"/>
        <v>0.02</v>
      </c>
      <c r="CM31" s="36">
        <f t="shared" si="48"/>
        <v>0.02</v>
      </c>
      <c r="CN31" s="36">
        <f t="shared" si="48"/>
        <v>0.02</v>
      </c>
      <c r="CO31" s="25"/>
      <c r="CP31" s="25"/>
      <c r="CQ31" s="25"/>
      <c r="CR31" s="25"/>
      <c r="CS31" s="25"/>
      <c r="CT31" s="25"/>
      <c r="CU31" s="51">
        <f t="shared" si="49"/>
        <v>0</v>
      </c>
      <c r="CV31" s="51">
        <f t="shared" si="50"/>
        <v>0</v>
      </c>
      <c r="CW31" s="51">
        <f t="shared" si="51"/>
        <v>0</v>
      </c>
      <c r="CX31" s="51">
        <f t="shared" si="52"/>
        <v>0</v>
      </c>
      <c r="CY31" s="51">
        <f t="shared" si="53"/>
        <v>0</v>
      </c>
      <c r="CZ31" s="51">
        <f t="shared" si="54"/>
        <v>0</v>
      </c>
      <c r="DA31" s="19">
        <f t="shared" si="55"/>
        <v>0</v>
      </c>
      <c r="DB31" s="52">
        <f t="shared" si="59"/>
        <v>0</v>
      </c>
      <c r="DC31" s="53">
        <f t="shared" si="60"/>
        <v>0</v>
      </c>
      <c r="DD31" s="52">
        <f t="shared" si="61"/>
        <v>0</v>
      </c>
      <c r="DE31" s="52">
        <f t="shared" si="62"/>
        <v>0</v>
      </c>
      <c r="DF31" s="54">
        <f t="shared" si="63"/>
        <v>0</v>
      </c>
      <c r="DG31" s="55">
        <v>0.02</v>
      </c>
      <c r="DH31" s="35" t="s">
        <v>93</v>
      </c>
      <c r="DI31" s="56">
        <f t="shared" si="56"/>
        <v>0.02</v>
      </c>
      <c r="DJ31" s="61">
        <f t="shared" si="64"/>
        <v>0</v>
      </c>
      <c r="DK31" s="61">
        <f t="shared" si="65"/>
        <v>0</v>
      </c>
      <c r="DL31" s="61">
        <f t="shared" si="66"/>
        <v>0</v>
      </c>
      <c r="DM31" s="61">
        <f t="shared" si="67"/>
        <v>0</v>
      </c>
      <c r="DN31" s="61">
        <f t="shared" si="68"/>
        <v>0</v>
      </c>
      <c r="DO31" s="61">
        <f t="shared" si="69"/>
        <v>0</v>
      </c>
      <c r="DP31" s="61">
        <f t="shared" si="70"/>
        <v>0</v>
      </c>
      <c r="DQ31" s="61">
        <f t="shared" si="71"/>
        <v>0</v>
      </c>
      <c r="DR31" s="61">
        <f t="shared" si="72"/>
        <v>0</v>
      </c>
      <c r="DS31" s="61">
        <f t="shared" si="73"/>
        <v>0</v>
      </c>
      <c r="DT31" s="61">
        <f t="shared" si="74"/>
        <v>0</v>
      </c>
      <c r="DU31" s="61">
        <f t="shared" si="75"/>
        <v>0</v>
      </c>
      <c r="DV31" s="62">
        <f t="shared" si="58"/>
        <v>0</v>
      </c>
    </row>
    <row r="32" spans="1:126" s="1" customFormat="1" ht="12.5" x14ac:dyDescent="0.2">
      <c r="A32" s="5" t="s">
        <v>59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19">
        <f t="shared" si="37"/>
        <v>0</v>
      </c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19">
        <f t="shared" si="38"/>
        <v>0</v>
      </c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19">
        <f t="shared" si="39"/>
        <v>0</v>
      </c>
      <c r="AO32" s="25"/>
      <c r="AP32" s="25"/>
      <c r="AQ32" s="25"/>
      <c r="AR32" s="25"/>
      <c r="AS32" s="25"/>
      <c r="AT32" s="25"/>
      <c r="AU32" s="25"/>
      <c r="AV32" s="25"/>
      <c r="AW32" s="25"/>
      <c r="AX32" s="25"/>
      <c r="AY32" s="25"/>
      <c r="AZ32" s="25"/>
      <c r="BA32" s="19">
        <f t="shared" si="40"/>
        <v>0</v>
      </c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5"/>
      <c r="BM32" s="25"/>
      <c r="BN32" s="19">
        <f t="shared" si="41"/>
        <v>0</v>
      </c>
      <c r="BO32" s="25"/>
      <c r="BP32" s="25"/>
      <c r="BQ32" s="25"/>
      <c r="BR32" s="25"/>
      <c r="BS32" s="25"/>
      <c r="BT32" s="25"/>
      <c r="BU32" s="25"/>
      <c r="BV32" s="25"/>
      <c r="BW32" s="25"/>
      <c r="BX32" s="25"/>
      <c r="BY32" s="25"/>
      <c r="BZ32" s="25"/>
      <c r="CA32" s="19">
        <f t="shared" si="42"/>
        <v>0</v>
      </c>
      <c r="CB32" s="34">
        <f t="shared" si="43"/>
        <v>0</v>
      </c>
      <c r="CC32" s="34">
        <f t="shared" si="44"/>
        <v>0</v>
      </c>
      <c r="CD32" s="34">
        <f t="shared" si="45"/>
        <v>0</v>
      </c>
      <c r="CE32" s="34">
        <f t="shared" si="46"/>
        <v>0</v>
      </c>
      <c r="CF32" s="34">
        <f t="shared" si="47"/>
        <v>0</v>
      </c>
      <c r="CG32" s="82"/>
      <c r="CH32" s="41" t="s">
        <v>92</v>
      </c>
      <c r="CI32" s="36">
        <f t="shared" si="48"/>
        <v>0</v>
      </c>
      <c r="CJ32" s="36">
        <f t="shared" si="48"/>
        <v>0</v>
      </c>
      <c r="CK32" s="36">
        <f t="shared" si="48"/>
        <v>0</v>
      </c>
      <c r="CL32" s="36">
        <f t="shared" si="48"/>
        <v>0</v>
      </c>
      <c r="CM32" s="36">
        <f t="shared" si="48"/>
        <v>0</v>
      </c>
      <c r="CN32" s="36">
        <f t="shared" si="48"/>
        <v>0</v>
      </c>
      <c r="CO32" s="25"/>
      <c r="CP32" s="25"/>
      <c r="CQ32" s="25"/>
      <c r="CR32" s="25"/>
      <c r="CS32" s="25"/>
      <c r="CT32" s="25"/>
      <c r="CU32" s="51">
        <f t="shared" si="49"/>
        <v>0</v>
      </c>
      <c r="CV32" s="51">
        <f t="shared" si="50"/>
        <v>0</v>
      </c>
      <c r="CW32" s="51">
        <f t="shared" si="51"/>
        <v>0</v>
      </c>
      <c r="CX32" s="51">
        <f t="shared" si="52"/>
        <v>0</v>
      </c>
      <c r="CY32" s="51">
        <f t="shared" si="53"/>
        <v>0</v>
      </c>
      <c r="CZ32" s="51">
        <f t="shared" si="54"/>
        <v>0</v>
      </c>
      <c r="DA32" s="19">
        <f t="shared" si="55"/>
        <v>0</v>
      </c>
      <c r="DB32" s="52">
        <f t="shared" si="59"/>
        <v>0</v>
      </c>
      <c r="DC32" s="53">
        <f t="shared" si="60"/>
        <v>0</v>
      </c>
      <c r="DD32" s="52">
        <f t="shared" si="61"/>
        <v>0</v>
      </c>
      <c r="DE32" s="52">
        <f t="shared" si="62"/>
        <v>0</v>
      </c>
      <c r="DF32" s="54">
        <f t="shared" si="63"/>
        <v>0</v>
      </c>
      <c r="DG32" s="55"/>
      <c r="DH32" s="35" t="s">
        <v>92</v>
      </c>
      <c r="DI32" s="56">
        <f t="shared" si="56"/>
        <v>0</v>
      </c>
      <c r="DJ32" s="61">
        <f t="shared" si="64"/>
        <v>0</v>
      </c>
      <c r="DK32" s="61">
        <f t="shared" si="65"/>
        <v>0</v>
      </c>
      <c r="DL32" s="61">
        <f t="shared" si="66"/>
        <v>0</v>
      </c>
      <c r="DM32" s="61">
        <f t="shared" si="67"/>
        <v>0</v>
      </c>
      <c r="DN32" s="61">
        <f t="shared" si="68"/>
        <v>0</v>
      </c>
      <c r="DO32" s="61">
        <f t="shared" si="69"/>
        <v>0</v>
      </c>
      <c r="DP32" s="61">
        <f t="shared" si="70"/>
        <v>0</v>
      </c>
      <c r="DQ32" s="61">
        <f t="shared" si="71"/>
        <v>0</v>
      </c>
      <c r="DR32" s="61">
        <f t="shared" si="72"/>
        <v>0</v>
      </c>
      <c r="DS32" s="61">
        <f t="shared" si="73"/>
        <v>0</v>
      </c>
      <c r="DT32" s="61">
        <f t="shared" si="74"/>
        <v>0</v>
      </c>
      <c r="DU32" s="61">
        <f t="shared" si="75"/>
        <v>0</v>
      </c>
      <c r="DV32" s="62">
        <f t="shared" si="58"/>
        <v>0</v>
      </c>
    </row>
    <row r="33" spans="1:126" s="1" customFormat="1" ht="12.5" x14ac:dyDescent="0.25">
      <c r="A33" s="5" t="s">
        <v>12</v>
      </c>
      <c r="B33" s="118">
        <v>2.7353543</v>
      </c>
      <c r="C33" s="119">
        <v>2.6356729999999997</v>
      </c>
      <c r="D33" s="119">
        <v>2.6144910000000001</v>
      </c>
      <c r="E33" s="119">
        <v>2.2816759999999996</v>
      </c>
      <c r="F33" s="119">
        <v>2.2478430000000005</v>
      </c>
      <c r="G33" s="119">
        <v>2.3701560000000006</v>
      </c>
      <c r="H33" s="119">
        <v>2.0686564999999999</v>
      </c>
      <c r="I33" s="119">
        <v>2.2785720000000005</v>
      </c>
      <c r="J33" s="119">
        <v>2.0513720000000002</v>
      </c>
      <c r="K33" s="119">
        <v>2.2414999999999998</v>
      </c>
      <c r="L33" s="119">
        <v>2.2076532500000003</v>
      </c>
      <c r="M33" s="120">
        <v>2.2188964999999996</v>
      </c>
      <c r="N33" s="19">
        <f t="shared" si="37"/>
        <v>27.95184355</v>
      </c>
      <c r="O33" s="118">
        <v>2.6500179999999998</v>
      </c>
      <c r="P33" s="119">
        <v>2.620689</v>
      </c>
      <c r="Q33" s="119">
        <v>2.8205319999999996</v>
      </c>
      <c r="R33" s="119">
        <v>2.2596023000000001</v>
      </c>
      <c r="S33" s="119">
        <v>2.3811819999999999</v>
      </c>
      <c r="T33" s="119">
        <v>2.3200010000000004</v>
      </c>
      <c r="U33" s="119">
        <v>2.2374569999999996</v>
      </c>
      <c r="V33" s="119">
        <v>2.1482669999999997</v>
      </c>
      <c r="W33" s="119">
        <v>2.0016450000000003</v>
      </c>
      <c r="X33" s="119">
        <v>2.1073339999999998</v>
      </c>
      <c r="Y33" s="119">
        <v>2.1170779999999998</v>
      </c>
      <c r="Z33" s="120">
        <v>2.0119440000000002</v>
      </c>
      <c r="AA33" s="19">
        <f t="shared" si="38"/>
        <v>27.6757493</v>
      </c>
      <c r="AB33" s="118">
        <v>2.572012</v>
      </c>
      <c r="AC33" s="119">
        <v>2.4161769999999998</v>
      </c>
      <c r="AD33" s="119">
        <v>2.665124</v>
      </c>
      <c r="AE33" s="119">
        <v>2.3364010000000004</v>
      </c>
      <c r="AF33" s="119">
        <v>2.2313599999999996</v>
      </c>
      <c r="AG33" s="119">
        <v>2.1228969999999996</v>
      </c>
      <c r="AH33" s="119">
        <v>2.1906969999999997</v>
      </c>
      <c r="AI33" s="119">
        <v>2.0628509999999998</v>
      </c>
      <c r="AJ33" s="119">
        <v>1.958812</v>
      </c>
      <c r="AK33" s="119">
        <v>2.0889080000000004</v>
      </c>
      <c r="AL33" s="119">
        <v>2.027228</v>
      </c>
      <c r="AM33" s="120">
        <v>2.1897409999999997</v>
      </c>
      <c r="AN33" s="19">
        <f t="shared" si="39"/>
        <v>26.862208000000003</v>
      </c>
      <c r="AO33" s="118">
        <v>2.5843789999999998</v>
      </c>
      <c r="AP33" s="119">
        <v>2.5678450000000002</v>
      </c>
      <c r="AQ33" s="119">
        <v>2.9067375000000002</v>
      </c>
      <c r="AR33" s="119">
        <v>2.3397740000000007</v>
      </c>
      <c r="AS33" s="119">
        <v>2.23305</v>
      </c>
      <c r="AT33" s="119">
        <v>2.1402489999999994</v>
      </c>
      <c r="AU33" s="119">
        <v>1.9732319999999999</v>
      </c>
      <c r="AV33" s="119">
        <v>2.0089449999999998</v>
      </c>
      <c r="AW33" s="119">
        <v>1.8326220000000004</v>
      </c>
      <c r="AX33" s="119">
        <v>1.91797</v>
      </c>
      <c r="AY33" s="119">
        <v>1.9107699999999999</v>
      </c>
      <c r="AZ33" s="120">
        <v>2.0156675000000002</v>
      </c>
      <c r="BA33" s="19">
        <f t="shared" si="40"/>
        <v>26.431241</v>
      </c>
      <c r="BB33" s="118">
        <v>2.2309239999999999</v>
      </c>
      <c r="BC33" s="119">
        <v>2.5428540000000002</v>
      </c>
      <c r="BD33" s="119">
        <v>2.5513529999999998</v>
      </c>
      <c r="BE33" s="119">
        <v>2.1915389999999997</v>
      </c>
      <c r="BF33" s="119">
        <v>2.1170590000000002</v>
      </c>
      <c r="BG33" s="119">
        <v>2.0953270000000002</v>
      </c>
      <c r="BH33" s="119">
        <v>2.055688</v>
      </c>
      <c r="BI33" s="119">
        <v>1.8061730000000005</v>
      </c>
      <c r="BJ33" s="119">
        <v>1.7182480000000002</v>
      </c>
      <c r="BK33" s="119">
        <v>1.7402250000000001</v>
      </c>
      <c r="BL33" s="119">
        <v>1.7975170000000007</v>
      </c>
      <c r="BM33" s="120">
        <v>1.7453110000000001</v>
      </c>
      <c r="BN33" s="19">
        <f t="shared" si="41"/>
        <v>24.592217999999999</v>
      </c>
      <c r="BO33" s="127">
        <v>2.3964440000000007</v>
      </c>
      <c r="BP33" s="127">
        <v>2.366438</v>
      </c>
      <c r="BQ33" s="127">
        <v>2.3661009999999996</v>
      </c>
      <c r="BR33" s="127">
        <v>2.1446460000000003</v>
      </c>
      <c r="BS33" s="127">
        <v>2.1208240000000003</v>
      </c>
      <c r="BT33" s="127">
        <v>2.0732390000000001</v>
      </c>
      <c r="BU33" s="127">
        <v>2.0558355000000001</v>
      </c>
      <c r="BV33" s="127">
        <v>1.9362720000000002</v>
      </c>
      <c r="BW33" s="127">
        <v>1.782435</v>
      </c>
      <c r="BX33" s="127">
        <v>1.8350109999999997</v>
      </c>
      <c r="BY33" s="127">
        <v>1.8457569999999999</v>
      </c>
      <c r="BZ33" s="127">
        <v>1.9286489999999998</v>
      </c>
      <c r="CA33" s="19">
        <f t="shared" si="42"/>
        <v>24.851651500000003</v>
      </c>
      <c r="CB33" s="34">
        <f t="shared" si="43"/>
        <v>-2.3237540880300056E-2</v>
      </c>
      <c r="CC33" s="34">
        <f t="shared" si="44"/>
        <v>-2.6549288867710685E-2</v>
      </c>
      <c r="CD33" s="34">
        <f t="shared" si="45"/>
        <v>-2.5598712677408431E-2</v>
      </c>
      <c r="CE33" s="34">
        <f t="shared" si="46"/>
        <v>-3.0341407876765314E-2</v>
      </c>
      <c r="CF33" s="34">
        <f t="shared" si="47"/>
        <v>1.0549414452978745E-2</v>
      </c>
      <c r="CG33" s="82">
        <v>0.02</v>
      </c>
      <c r="CH33" s="41" t="s">
        <v>93</v>
      </c>
      <c r="CI33" s="36">
        <f t="shared" si="48"/>
        <v>0.02</v>
      </c>
      <c r="CJ33" s="36">
        <f t="shared" si="48"/>
        <v>0.02</v>
      </c>
      <c r="CK33" s="36">
        <f t="shared" si="48"/>
        <v>0.02</v>
      </c>
      <c r="CL33" s="36">
        <f t="shared" si="48"/>
        <v>0.02</v>
      </c>
      <c r="CM33" s="36">
        <f t="shared" si="48"/>
        <v>0.02</v>
      </c>
      <c r="CN33" s="36">
        <f t="shared" si="48"/>
        <v>0.02</v>
      </c>
      <c r="CO33" s="118">
        <v>2.6994399999999996</v>
      </c>
      <c r="CP33" s="119">
        <v>2.9782250000000001</v>
      </c>
      <c r="CQ33" s="119">
        <v>2.8398330000000001</v>
      </c>
      <c r="CR33" s="119">
        <v>2.1793119999999999</v>
      </c>
      <c r="CS33" s="119">
        <v>2.215125</v>
      </c>
      <c r="CT33" s="120">
        <v>2.3453240000000002</v>
      </c>
      <c r="CU33" s="51">
        <f t="shared" si="49"/>
        <v>2.09695221</v>
      </c>
      <c r="CV33" s="51">
        <f t="shared" si="50"/>
        <v>1.9749974400000003</v>
      </c>
      <c r="CW33" s="51">
        <f t="shared" si="51"/>
        <v>1.8180837000000001</v>
      </c>
      <c r="CX33" s="51">
        <f t="shared" si="52"/>
        <v>1.8717112199999997</v>
      </c>
      <c r="CY33" s="51">
        <f t="shared" si="53"/>
        <v>1.8826721399999999</v>
      </c>
      <c r="CZ33" s="51">
        <f t="shared" si="54"/>
        <v>1.9672219799999999</v>
      </c>
      <c r="DA33" s="19">
        <f t="shared" si="55"/>
        <v>26.868897689999997</v>
      </c>
      <c r="DB33" s="52">
        <f t="shared" si="59"/>
        <v>-5.8999575356046829E-3</v>
      </c>
      <c r="DC33" s="53">
        <f t="shared" si="60"/>
        <v>6.225349520350143E-5</v>
      </c>
      <c r="DD33" s="52">
        <f t="shared" si="61"/>
        <v>5.4892497687080155E-3</v>
      </c>
      <c r="DE33" s="52">
        <f t="shared" si="62"/>
        <v>4.5264196697616388E-2</v>
      </c>
      <c r="DF33" s="54">
        <f t="shared" si="63"/>
        <v>8.1171514496732433E-2</v>
      </c>
      <c r="DG33" s="55"/>
      <c r="DH33" s="35" t="s">
        <v>92</v>
      </c>
      <c r="DI33" s="56">
        <f t="shared" si="56"/>
        <v>8.1171514496732433E-2</v>
      </c>
      <c r="DJ33" s="61">
        <f t="shared" si="64"/>
        <v>2.9185576330930592</v>
      </c>
      <c r="DK33" s="61">
        <f t="shared" si="65"/>
        <v>3.2199720337620312</v>
      </c>
      <c r="DL33" s="61">
        <f t="shared" si="66"/>
        <v>3.0703465455277992</v>
      </c>
      <c r="DM33" s="61">
        <f t="shared" si="67"/>
        <v>2.3562100556009029</v>
      </c>
      <c r="DN33" s="61">
        <f t="shared" si="68"/>
        <v>2.3949300510495743</v>
      </c>
      <c r="DO33" s="61">
        <f t="shared" si="69"/>
        <v>2.5356975010655347</v>
      </c>
      <c r="DP33" s="61">
        <f t="shared" si="70"/>
        <v>2.2671649967129701</v>
      </c>
      <c r="DQ33" s="61">
        <f t="shared" si="71"/>
        <v>2.1353109733319697</v>
      </c>
      <c r="DR33" s="61">
        <f t="shared" si="72"/>
        <v>1.965660307410823</v>
      </c>
      <c r="DS33" s="61">
        <f t="shared" si="73"/>
        <v>2.0236408544279265</v>
      </c>
      <c r="DT33" s="61">
        <f t="shared" si="74"/>
        <v>2.0354914889046043</v>
      </c>
      <c r="DU33" s="61">
        <f t="shared" si="75"/>
        <v>2.1269043674678607</v>
      </c>
      <c r="DV33" s="62">
        <f t="shared" si="58"/>
        <v>29.049886808355055</v>
      </c>
    </row>
    <row r="34" spans="1:126" s="1" customFormat="1" ht="12.5" x14ac:dyDescent="0.25">
      <c r="A34" s="5" t="s">
        <v>56</v>
      </c>
      <c r="B34" s="118">
        <v>1.8525E-2</v>
      </c>
      <c r="C34" s="119">
        <v>3.0619E-2</v>
      </c>
      <c r="D34" s="119">
        <v>3.0804999999999999E-2</v>
      </c>
      <c r="E34" s="119">
        <v>1.4605999999999999E-2</v>
      </c>
      <c r="F34" s="119">
        <v>1.7684999999999999E-2</v>
      </c>
      <c r="G34" s="119">
        <v>1.9673E-2</v>
      </c>
      <c r="H34" s="119">
        <v>1.3801000000000001E-2</v>
      </c>
      <c r="I34" s="119">
        <v>9.7029999999999998E-3</v>
      </c>
      <c r="J34" s="119">
        <v>1.0964E-2</v>
      </c>
      <c r="K34" s="119"/>
      <c r="L34" s="119"/>
      <c r="M34" s="120"/>
      <c r="N34" s="19">
        <f t="shared" si="37"/>
        <v>0.16638099999999997</v>
      </c>
      <c r="O34" s="118"/>
      <c r="P34" s="119"/>
      <c r="Q34" s="119"/>
      <c r="R34" s="119"/>
      <c r="S34" s="119"/>
      <c r="T34" s="119"/>
      <c r="U34" s="119">
        <v>1.5245E-2</v>
      </c>
      <c r="V34" s="119">
        <v>1.0541999999999999E-2</v>
      </c>
      <c r="W34" s="119">
        <v>9.5110000000000004E-3</v>
      </c>
      <c r="X34" s="119">
        <v>9.5490000000000002E-3</v>
      </c>
      <c r="Y34" s="119">
        <v>1.0619999999999999E-2</v>
      </c>
      <c r="Z34" s="120">
        <v>9.3019999999999995E-3</v>
      </c>
      <c r="AA34" s="19">
        <f t="shared" si="38"/>
        <v>6.4768999999999993E-2</v>
      </c>
      <c r="AB34" s="118">
        <v>8.6199999999999992E-3</v>
      </c>
      <c r="AC34" s="119">
        <v>1.0366999999999999E-2</v>
      </c>
      <c r="AD34" s="119">
        <v>1.0689000000000001E-2</v>
      </c>
      <c r="AE34" s="119">
        <v>1.1538E-2</v>
      </c>
      <c r="AF34" s="119">
        <v>1.1136999999999999E-2</v>
      </c>
      <c r="AG34" s="119">
        <v>1.1545E-2</v>
      </c>
      <c r="AH34" s="119">
        <v>8.489E-3</v>
      </c>
      <c r="AI34" s="119">
        <v>9.9640000000000006E-3</v>
      </c>
      <c r="AJ34" s="119">
        <v>1.0421E-2</v>
      </c>
      <c r="AK34" s="119">
        <v>1.2559000000000001E-2</v>
      </c>
      <c r="AL34" s="119">
        <v>1.1285E-2</v>
      </c>
      <c r="AM34" s="120">
        <v>7.1060000000000003E-3</v>
      </c>
      <c r="AN34" s="19">
        <f t="shared" si="39"/>
        <v>0.12372000000000001</v>
      </c>
      <c r="AO34" s="118">
        <v>2.7104E-2</v>
      </c>
      <c r="AP34" s="119">
        <v>2.6880000000000001E-2</v>
      </c>
      <c r="AQ34" s="119">
        <v>0.12209899999999999</v>
      </c>
      <c r="AR34" s="119">
        <v>0.16014499999999998</v>
      </c>
      <c r="AS34" s="119">
        <v>0.18037</v>
      </c>
      <c r="AT34" s="119">
        <v>4.0626999999999996E-2</v>
      </c>
      <c r="AU34" s="119">
        <v>4.6137999999999998E-2</v>
      </c>
      <c r="AV34" s="119">
        <v>3.9767999999999998E-2</v>
      </c>
      <c r="AW34" s="119">
        <v>4.5939999999999995E-2</v>
      </c>
      <c r="AX34" s="119">
        <v>7.0781999999999998E-2</v>
      </c>
      <c r="AY34" s="119">
        <v>9.9439E-2</v>
      </c>
      <c r="AZ34" s="120">
        <v>0.103598</v>
      </c>
      <c r="BA34" s="19">
        <f t="shared" si="40"/>
        <v>0.96288999999999991</v>
      </c>
      <c r="BB34" s="118">
        <v>4.5739000000000002E-2</v>
      </c>
      <c r="BC34" s="119">
        <v>4.6257E-2</v>
      </c>
      <c r="BD34" s="119">
        <v>7.070499999999999E-2</v>
      </c>
      <c r="BE34" s="119">
        <v>8.7604000000000001E-2</v>
      </c>
      <c r="BF34" s="119">
        <v>0.1002</v>
      </c>
      <c r="BG34" s="119">
        <v>9.9343000000000001E-2</v>
      </c>
      <c r="BH34" s="119">
        <v>9.6190999999999999E-2</v>
      </c>
      <c r="BI34" s="119">
        <v>9.1315000000000007E-2</v>
      </c>
      <c r="BJ34" s="119">
        <v>9.7242999999999996E-2</v>
      </c>
      <c r="BK34" s="119">
        <v>9.2626E-2</v>
      </c>
      <c r="BL34" s="119">
        <v>0.114604</v>
      </c>
      <c r="BM34" s="120">
        <v>3.7638999999999999E-2</v>
      </c>
      <c r="BN34" s="19">
        <f t="shared" si="41"/>
        <v>0.97946600000000006</v>
      </c>
      <c r="BO34" s="127">
        <v>4.0934999999999999E-2</v>
      </c>
      <c r="BP34" s="127">
        <v>3.0841E-2</v>
      </c>
      <c r="BQ34" s="127">
        <v>2.8727000000000003E-2</v>
      </c>
      <c r="BR34" s="127">
        <v>3.3565999999999999E-2</v>
      </c>
      <c r="BS34" s="127">
        <v>3.6416000000000004E-2</v>
      </c>
      <c r="BT34" s="127">
        <v>3.4462E-2</v>
      </c>
      <c r="BU34" s="127">
        <v>3.8342000000000001E-2</v>
      </c>
      <c r="BV34" s="127">
        <v>2.6350000000000002E-2</v>
      </c>
      <c r="BW34" s="127">
        <v>1.5854E-2</v>
      </c>
      <c r="BX34" s="127">
        <v>1.1379999999999999E-2</v>
      </c>
      <c r="BY34" s="127">
        <v>1.171E-2</v>
      </c>
      <c r="BZ34" s="127">
        <v>1.0607E-2</v>
      </c>
      <c r="CA34" s="19">
        <f t="shared" si="42"/>
        <v>0.31918999999999992</v>
      </c>
      <c r="CB34" s="34">
        <f t="shared" si="43"/>
        <v>0.13917149511441185</v>
      </c>
      <c r="CC34" s="34">
        <f t="shared" si="44"/>
        <v>0.48994597473628554</v>
      </c>
      <c r="CD34" s="34">
        <f t="shared" si="45"/>
        <v>0.37152308471569873</v>
      </c>
      <c r="CE34" s="34">
        <f t="shared" si="46"/>
        <v>-0.42424687987882415</v>
      </c>
      <c r="CF34" s="34">
        <f t="shared" si="47"/>
        <v>-0.67411834611921195</v>
      </c>
      <c r="CG34" s="82"/>
      <c r="CH34" s="41" t="s">
        <v>88</v>
      </c>
      <c r="CI34" s="36">
        <f t="shared" si="48"/>
        <v>0.13917149511441185</v>
      </c>
      <c r="CJ34" s="36">
        <f t="shared" si="48"/>
        <v>0.13917149511441185</v>
      </c>
      <c r="CK34" s="36">
        <f t="shared" si="48"/>
        <v>0.13917149511441185</v>
      </c>
      <c r="CL34" s="36">
        <f t="shared" si="48"/>
        <v>0.13917149511441185</v>
      </c>
      <c r="CM34" s="36">
        <f t="shared" si="48"/>
        <v>0.13917149511441185</v>
      </c>
      <c r="CN34" s="36">
        <f t="shared" si="48"/>
        <v>0.13917149511441185</v>
      </c>
      <c r="CO34" s="118">
        <v>3.9536000000000002E-2</v>
      </c>
      <c r="CP34" s="119">
        <v>4.0913999999999999E-2</v>
      </c>
      <c r="CQ34" s="119">
        <v>3.7307E-2</v>
      </c>
      <c r="CR34" s="119">
        <v>3.7002E-2</v>
      </c>
      <c r="CS34" s="119">
        <v>2.5169999999999998E-2</v>
      </c>
      <c r="CT34" s="120">
        <v>4.9496999999999999E-2</v>
      </c>
      <c r="CU34" s="51">
        <f t="shared" si="49"/>
        <v>4.3678113465676779E-2</v>
      </c>
      <c r="CV34" s="51">
        <f t="shared" si="50"/>
        <v>3.0017168896264754E-2</v>
      </c>
      <c r="CW34" s="51">
        <f t="shared" si="51"/>
        <v>1.8060424883543886E-2</v>
      </c>
      <c r="CX34" s="51">
        <f t="shared" si="52"/>
        <v>1.2963771614402006E-2</v>
      </c>
      <c r="CY34" s="51">
        <f t="shared" si="53"/>
        <v>1.3339698207789763E-2</v>
      </c>
      <c r="CZ34" s="51">
        <f t="shared" si="54"/>
        <v>1.2083192048678566E-2</v>
      </c>
      <c r="DA34" s="19">
        <f t="shared" si="55"/>
        <v>0.35956836911635576</v>
      </c>
      <c r="DB34" s="52">
        <f t="shared" si="59"/>
        <v>0.40890872202353767</v>
      </c>
      <c r="DC34" s="53">
        <f t="shared" si="60"/>
        <v>0.30567591263068294</v>
      </c>
      <c r="DD34" s="52">
        <f t="shared" si="61"/>
        <v>-0.27988542461749721</v>
      </c>
      <c r="DE34" s="52">
        <f t="shared" si="62"/>
        <v>-0.39410682897074745</v>
      </c>
      <c r="DF34" s="54">
        <f t="shared" si="63"/>
        <v>0.12650261322834622</v>
      </c>
      <c r="DG34" s="55"/>
      <c r="DH34" s="35" t="s">
        <v>92</v>
      </c>
      <c r="DI34" s="56">
        <f t="shared" si="56"/>
        <v>0.12650261322834622</v>
      </c>
      <c r="DJ34" s="61">
        <f t="shared" si="64"/>
        <v>4.4537407316595896E-2</v>
      </c>
      <c r="DK34" s="61">
        <f t="shared" si="65"/>
        <v>4.6089727917624557E-2</v>
      </c>
      <c r="DL34" s="61">
        <f t="shared" si="66"/>
        <v>4.2026432991709911E-2</v>
      </c>
      <c r="DM34" s="61">
        <f t="shared" si="67"/>
        <v>4.168284969467527E-2</v>
      </c>
      <c r="DN34" s="61">
        <f t="shared" si="68"/>
        <v>2.8354070774957472E-2</v>
      </c>
      <c r="DO34" s="61">
        <f t="shared" si="69"/>
        <v>5.5758499846963454E-2</v>
      </c>
      <c r="DP34" s="61">
        <f t="shared" si="70"/>
        <v>4.9203508959969111E-2</v>
      </c>
      <c r="DQ34" s="61">
        <f t="shared" si="71"/>
        <v>3.3814419203358877E-2</v>
      </c>
      <c r="DR34" s="61">
        <f t="shared" si="72"/>
        <v>2.0345115827326437E-2</v>
      </c>
      <c r="DS34" s="61">
        <f t="shared" si="73"/>
        <v>1.4603722600919316E-2</v>
      </c>
      <c r="DT34" s="61">
        <f t="shared" si="74"/>
        <v>1.5027204890752655E-2</v>
      </c>
      <c r="DU34" s="61">
        <f t="shared" si="75"/>
        <v>1.3611747418976378E-2</v>
      </c>
      <c r="DV34" s="62">
        <f t="shared" si="58"/>
        <v>0.40505470744382926</v>
      </c>
    </row>
    <row r="35" spans="1:126" s="1" customFormat="1" ht="12.5" x14ac:dyDescent="0.25">
      <c r="A35" s="5" t="s">
        <v>57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19">
        <f t="shared" si="37"/>
        <v>0</v>
      </c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19">
        <f t="shared" si="38"/>
        <v>0</v>
      </c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19">
        <f t="shared" si="39"/>
        <v>0</v>
      </c>
      <c r="AO35" s="25"/>
      <c r="AP35" s="25"/>
      <c r="AQ35" s="25"/>
      <c r="AR35" s="25"/>
      <c r="AS35" s="25"/>
      <c r="AT35" s="25"/>
      <c r="AU35" s="25"/>
      <c r="AV35" s="25"/>
      <c r="AW35" s="25"/>
      <c r="AX35" s="25"/>
      <c r="AY35" s="25"/>
      <c r="AZ35" s="25"/>
      <c r="BA35" s="19">
        <f t="shared" si="40"/>
        <v>0</v>
      </c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5"/>
      <c r="BM35" s="25"/>
      <c r="BN35" s="19">
        <f t="shared" si="41"/>
        <v>0</v>
      </c>
      <c r="BO35" s="127">
        <v>0.18878</v>
      </c>
      <c r="BP35" s="127">
        <v>6.6830000000000001E-2</v>
      </c>
      <c r="BQ35" s="127">
        <v>1.694E-2</v>
      </c>
      <c r="BR35" s="127">
        <v>9.8549999999999999E-2</v>
      </c>
      <c r="BS35" s="127">
        <v>0.13803000000000001</v>
      </c>
      <c r="BT35" s="127">
        <v>0.16069</v>
      </c>
      <c r="BU35" s="127">
        <v>0.19239000000000001</v>
      </c>
      <c r="BV35" s="127">
        <v>0.22747000000000001</v>
      </c>
      <c r="BW35" s="127">
        <v>0.20111999999999999</v>
      </c>
      <c r="BX35" s="127">
        <v>0.19272</v>
      </c>
      <c r="BY35" s="127">
        <v>0.19675999999999999</v>
      </c>
      <c r="BZ35" s="127">
        <v>0.19883000000000001</v>
      </c>
      <c r="CA35" s="19">
        <f t="shared" si="42"/>
        <v>1.8791100000000001</v>
      </c>
      <c r="CB35" s="34">
        <f t="shared" si="43"/>
        <v>0</v>
      </c>
      <c r="CC35" s="34">
        <f t="shared" si="44"/>
        <v>0</v>
      </c>
      <c r="CD35" s="34">
        <f t="shared" si="45"/>
        <v>0</v>
      </c>
      <c r="CE35" s="34">
        <f t="shared" si="46"/>
        <v>0</v>
      </c>
      <c r="CF35" s="34">
        <f t="shared" si="47"/>
        <v>0</v>
      </c>
      <c r="CG35" s="42">
        <v>0</v>
      </c>
      <c r="CH35" s="41" t="s">
        <v>93</v>
      </c>
      <c r="CI35" s="36">
        <f t="shared" si="48"/>
        <v>0</v>
      </c>
      <c r="CJ35" s="36">
        <f t="shared" si="48"/>
        <v>0</v>
      </c>
      <c r="CK35" s="36">
        <f t="shared" si="48"/>
        <v>0</v>
      </c>
      <c r="CL35" s="36">
        <f t="shared" si="48"/>
        <v>0</v>
      </c>
      <c r="CM35" s="36">
        <f t="shared" si="48"/>
        <v>0</v>
      </c>
      <c r="CN35" s="36">
        <f t="shared" si="48"/>
        <v>0</v>
      </c>
      <c r="CO35" s="118"/>
      <c r="CP35" s="119"/>
      <c r="CQ35" s="119"/>
      <c r="CR35" s="119"/>
      <c r="CS35" s="119"/>
      <c r="CT35" s="120"/>
      <c r="CU35" s="51">
        <f t="shared" si="49"/>
        <v>0.19239000000000001</v>
      </c>
      <c r="CV35" s="51">
        <f t="shared" si="50"/>
        <v>0.22747000000000001</v>
      </c>
      <c r="CW35" s="51">
        <f t="shared" si="51"/>
        <v>0.20111999999999999</v>
      </c>
      <c r="CX35" s="51">
        <f t="shared" si="52"/>
        <v>0.19272</v>
      </c>
      <c r="CY35" s="51">
        <f t="shared" si="53"/>
        <v>0.19675999999999999</v>
      </c>
      <c r="CZ35" s="51">
        <f t="shared" si="54"/>
        <v>0.19883000000000001</v>
      </c>
      <c r="DA35" s="19">
        <f t="shared" si="55"/>
        <v>1.20929</v>
      </c>
      <c r="DB35" s="52">
        <f t="shared" si="59"/>
        <v>0</v>
      </c>
      <c r="DC35" s="53">
        <f t="shared" si="60"/>
        <v>0</v>
      </c>
      <c r="DD35" s="52">
        <f t="shared" si="61"/>
        <v>0</v>
      </c>
      <c r="DE35" s="52">
        <f t="shared" si="62"/>
        <v>0</v>
      </c>
      <c r="DF35" s="54">
        <f t="shared" si="63"/>
        <v>-0.35645598182118132</v>
      </c>
      <c r="DG35" s="55">
        <v>0</v>
      </c>
      <c r="DH35" s="35" t="s">
        <v>93</v>
      </c>
      <c r="DI35" s="56">
        <f t="shared" si="56"/>
        <v>0</v>
      </c>
      <c r="DJ35" s="61">
        <f t="shared" si="64"/>
        <v>0</v>
      </c>
      <c r="DK35" s="61">
        <f t="shared" si="65"/>
        <v>0</v>
      </c>
      <c r="DL35" s="61">
        <f t="shared" si="66"/>
        <v>0</v>
      </c>
      <c r="DM35" s="61">
        <f t="shared" si="67"/>
        <v>0</v>
      </c>
      <c r="DN35" s="61">
        <f t="shared" si="68"/>
        <v>0</v>
      </c>
      <c r="DO35" s="61">
        <f t="shared" si="69"/>
        <v>0</v>
      </c>
      <c r="DP35" s="61">
        <f t="shared" si="70"/>
        <v>0.19239000000000001</v>
      </c>
      <c r="DQ35" s="61">
        <f t="shared" si="71"/>
        <v>0.22747000000000001</v>
      </c>
      <c r="DR35" s="61">
        <f t="shared" si="72"/>
        <v>0.20111999999999999</v>
      </c>
      <c r="DS35" s="61">
        <f t="shared" si="73"/>
        <v>0.19272</v>
      </c>
      <c r="DT35" s="61">
        <f t="shared" si="74"/>
        <v>0.19675999999999999</v>
      </c>
      <c r="DU35" s="61">
        <f t="shared" si="75"/>
        <v>0.19883000000000001</v>
      </c>
      <c r="DV35" s="62">
        <f t="shared" si="58"/>
        <v>1.20929</v>
      </c>
    </row>
    <row r="36" spans="1:126" s="1" customFormat="1" ht="12.5" x14ac:dyDescent="0.2">
      <c r="A36" s="5" t="s">
        <v>130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19">
        <f t="shared" si="37"/>
        <v>0</v>
      </c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19">
        <f t="shared" si="38"/>
        <v>0</v>
      </c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19">
        <f t="shared" si="39"/>
        <v>0</v>
      </c>
      <c r="AO36" s="25"/>
      <c r="AP36" s="25"/>
      <c r="AQ36" s="25"/>
      <c r="AR36" s="25"/>
      <c r="AS36" s="25"/>
      <c r="AT36" s="25"/>
      <c r="AU36" s="25"/>
      <c r="AV36" s="25"/>
      <c r="AW36" s="25"/>
      <c r="AX36" s="25"/>
      <c r="AY36" s="25"/>
      <c r="AZ36" s="25"/>
      <c r="BA36" s="19">
        <f t="shared" si="40"/>
        <v>0</v>
      </c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5"/>
      <c r="BM36" s="25"/>
      <c r="BN36" s="19">
        <f t="shared" si="41"/>
        <v>0</v>
      </c>
      <c r="BO36" s="25"/>
      <c r="BP36" s="25"/>
      <c r="BQ36" s="25"/>
      <c r="BR36" s="25"/>
      <c r="BS36" s="25"/>
      <c r="BT36" s="25"/>
      <c r="BU36" s="25"/>
      <c r="BV36" s="25"/>
      <c r="BW36" s="25"/>
      <c r="BX36" s="25"/>
      <c r="BY36" s="25"/>
      <c r="BZ36" s="25"/>
      <c r="CA36" s="19">
        <f t="shared" si="42"/>
        <v>0</v>
      </c>
      <c r="CB36" s="34">
        <f t="shared" si="43"/>
        <v>0</v>
      </c>
      <c r="CC36" s="34">
        <f t="shared" si="44"/>
        <v>0</v>
      </c>
      <c r="CD36" s="34">
        <f t="shared" si="45"/>
        <v>0</v>
      </c>
      <c r="CE36" s="34">
        <f t="shared" si="46"/>
        <v>0</v>
      </c>
      <c r="CF36" s="34">
        <f t="shared" si="47"/>
        <v>0</v>
      </c>
      <c r="CG36" s="42">
        <v>0.1</v>
      </c>
      <c r="CH36" s="41" t="s">
        <v>93</v>
      </c>
      <c r="CI36" s="36">
        <f t="shared" si="48"/>
        <v>0.1</v>
      </c>
      <c r="CJ36" s="36">
        <f t="shared" si="48"/>
        <v>0.1</v>
      </c>
      <c r="CK36" s="36">
        <f t="shared" si="48"/>
        <v>0.1</v>
      </c>
      <c r="CL36" s="36">
        <f t="shared" si="48"/>
        <v>0.1</v>
      </c>
      <c r="CM36" s="36">
        <f t="shared" si="48"/>
        <v>0.1</v>
      </c>
      <c r="CN36" s="36">
        <f t="shared" si="48"/>
        <v>0.1</v>
      </c>
      <c r="CO36" s="25"/>
      <c r="CP36" s="25"/>
      <c r="CQ36" s="25"/>
      <c r="CR36" s="25"/>
      <c r="CS36" s="25"/>
      <c r="CT36" s="25"/>
      <c r="CU36" s="51">
        <f t="shared" si="49"/>
        <v>0</v>
      </c>
      <c r="CV36" s="51">
        <f t="shared" si="50"/>
        <v>0</v>
      </c>
      <c r="CW36" s="51">
        <f t="shared" si="51"/>
        <v>0</v>
      </c>
      <c r="CX36" s="51">
        <f t="shared" si="52"/>
        <v>0</v>
      </c>
      <c r="CY36" s="51">
        <f t="shared" si="53"/>
        <v>0</v>
      </c>
      <c r="CZ36" s="51">
        <f t="shared" si="54"/>
        <v>0</v>
      </c>
      <c r="DA36" s="19">
        <f t="shared" si="55"/>
        <v>0</v>
      </c>
      <c r="DB36" s="52">
        <f t="shared" si="59"/>
        <v>0</v>
      </c>
      <c r="DC36" s="53">
        <f t="shared" si="60"/>
        <v>0</v>
      </c>
      <c r="DD36" s="52">
        <f t="shared" si="61"/>
        <v>0</v>
      </c>
      <c r="DE36" s="52">
        <f t="shared" si="62"/>
        <v>0</v>
      </c>
      <c r="DF36" s="54">
        <f t="shared" si="63"/>
        <v>0</v>
      </c>
      <c r="DG36" s="55">
        <v>0.1</v>
      </c>
      <c r="DH36" s="35" t="s">
        <v>93</v>
      </c>
      <c r="DI36" s="56">
        <f t="shared" si="56"/>
        <v>0.1</v>
      </c>
      <c r="DJ36" s="61">
        <f t="shared" si="64"/>
        <v>0</v>
      </c>
      <c r="DK36" s="61">
        <f t="shared" si="65"/>
        <v>0</v>
      </c>
      <c r="DL36" s="61">
        <f t="shared" si="66"/>
        <v>0</v>
      </c>
      <c r="DM36" s="61">
        <f t="shared" si="67"/>
        <v>0</v>
      </c>
      <c r="DN36" s="61">
        <f t="shared" si="68"/>
        <v>0</v>
      </c>
      <c r="DO36" s="61">
        <f t="shared" si="69"/>
        <v>0</v>
      </c>
      <c r="DP36" s="61">
        <f t="shared" si="70"/>
        <v>0</v>
      </c>
      <c r="DQ36" s="61">
        <f t="shared" si="71"/>
        <v>0</v>
      </c>
      <c r="DR36" s="61">
        <f t="shared" si="72"/>
        <v>0</v>
      </c>
      <c r="DS36" s="61">
        <f t="shared" si="73"/>
        <v>0</v>
      </c>
      <c r="DT36" s="61">
        <f t="shared" si="74"/>
        <v>0</v>
      </c>
      <c r="DU36" s="61">
        <f t="shared" si="75"/>
        <v>0</v>
      </c>
      <c r="DV36" s="62">
        <f>SUM(DJ36:DU36)</f>
        <v>0</v>
      </c>
    </row>
    <row r="37" spans="1:126" s="1" customFormat="1" ht="10.5" x14ac:dyDescent="0.25">
      <c r="A37" s="8" t="s">
        <v>27</v>
      </c>
      <c r="B37" s="7">
        <f t="shared" ref="B37:M37" si="106">SUM(B23,B27:B36)</f>
        <v>30.874202549999996</v>
      </c>
      <c r="C37" s="7">
        <f t="shared" si="106"/>
        <v>30.145068050000003</v>
      </c>
      <c r="D37" s="7">
        <f t="shared" si="106"/>
        <v>30.2111339</v>
      </c>
      <c r="E37" s="7">
        <f t="shared" si="106"/>
        <v>27.775753999999999</v>
      </c>
      <c r="F37" s="7">
        <f t="shared" si="106"/>
        <v>27.134451810000002</v>
      </c>
      <c r="G37" s="7">
        <f t="shared" si="106"/>
        <v>27.562570879999999</v>
      </c>
      <c r="H37" s="7">
        <f t="shared" si="106"/>
        <v>24.5714398</v>
      </c>
      <c r="I37" s="7">
        <f t="shared" si="106"/>
        <v>25.865769480000004</v>
      </c>
      <c r="J37" s="7">
        <f t="shared" si="106"/>
        <v>24.24902788</v>
      </c>
      <c r="K37" s="7">
        <f t="shared" si="106"/>
        <v>24.907112739999995</v>
      </c>
      <c r="L37" s="7">
        <f t="shared" si="106"/>
        <v>25.913587440000001</v>
      </c>
      <c r="M37" s="7">
        <f t="shared" si="106"/>
        <v>26.27365253</v>
      </c>
      <c r="N37" s="7">
        <f>SUM(N23,N27:N36)</f>
        <v>325.48377106000004</v>
      </c>
      <c r="O37" s="7">
        <f t="shared" ref="O37:BZ37" si="107">SUM(O23,O27:O36)</f>
        <v>33.289412040000009</v>
      </c>
      <c r="P37" s="7">
        <f t="shared" si="107"/>
        <v>32.360636339999999</v>
      </c>
      <c r="Q37" s="7">
        <f t="shared" si="107"/>
        <v>31.163008630000004</v>
      </c>
      <c r="R37" s="7">
        <f t="shared" si="107"/>
        <v>27.916083940000007</v>
      </c>
      <c r="S37" s="7">
        <f t="shared" si="107"/>
        <v>27.418558749999995</v>
      </c>
      <c r="T37" s="7">
        <f t="shared" si="107"/>
        <v>27.611928759999994</v>
      </c>
      <c r="U37" s="7">
        <f t="shared" si="107"/>
        <v>25.396101270000003</v>
      </c>
      <c r="V37" s="7">
        <f t="shared" si="107"/>
        <v>26.671237449999996</v>
      </c>
      <c r="W37" s="7">
        <f t="shared" si="107"/>
        <v>25.571084040000002</v>
      </c>
      <c r="X37" s="7">
        <f t="shared" si="107"/>
        <v>24.259898579999998</v>
      </c>
      <c r="Y37" s="7">
        <f t="shared" si="107"/>
        <v>25.246543369999998</v>
      </c>
      <c r="Z37" s="7">
        <f t="shared" si="107"/>
        <v>25.132429759999997</v>
      </c>
      <c r="AA37" s="7">
        <f t="shared" si="107"/>
        <v>332.03692292999995</v>
      </c>
      <c r="AB37" s="7">
        <f t="shared" si="107"/>
        <v>30.295500220000005</v>
      </c>
      <c r="AC37" s="7">
        <f t="shared" si="107"/>
        <v>30.461420550000003</v>
      </c>
      <c r="AD37" s="7">
        <f t="shared" si="107"/>
        <v>31.812216659999994</v>
      </c>
      <c r="AE37" s="7">
        <f t="shared" si="107"/>
        <v>28.807685470000003</v>
      </c>
      <c r="AF37" s="7">
        <f t="shared" si="107"/>
        <v>28.305604390000003</v>
      </c>
      <c r="AG37" s="7">
        <f t="shared" si="107"/>
        <v>27.303294909999995</v>
      </c>
      <c r="AH37" s="7">
        <f t="shared" si="107"/>
        <v>26.68054909</v>
      </c>
      <c r="AI37" s="7">
        <f t="shared" si="107"/>
        <v>28.488807810000001</v>
      </c>
      <c r="AJ37" s="7">
        <f t="shared" si="107"/>
        <v>25.604189480000002</v>
      </c>
      <c r="AK37" s="7">
        <f t="shared" si="107"/>
        <v>24.947821419999997</v>
      </c>
      <c r="AL37" s="7">
        <f t="shared" si="107"/>
        <v>25.821601000000005</v>
      </c>
      <c r="AM37" s="7">
        <f t="shared" si="107"/>
        <v>27.5970078</v>
      </c>
      <c r="AN37" s="7">
        <f t="shared" si="107"/>
        <v>336.12569880000001</v>
      </c>
      <c r="AO37" s="7">
        <f t="shared" si="107"/>
        <v>31.080310499999996</v>
      </c>
      <c r="AP37" s="7">
        <f t="shared" si="107"/>
        <v>31.467405999999997</v>
      </c>
      <c r="AQ37" s="7">
        <f t="shared" si="107"/>
        <v>34.2286845</v>
      </c>
      <c r="AR37" s="7">
        <f t="shared" si="107"/>
        <v>29.055395700000002</v>
      </c>
      <c r="AS37" s="7">
        <f t="shared" si="107"/>
        <v>29.046003999999993</v>
      </c>
      <c r="AT37" s="7">
        <f t="shared" si="107"/>
        <v>27.5331905</v>
      </c>
      <c r="AU37" s="7">
        <f t="shared" si="107"/>
        <v>25.380349599999999</v>
      </c>
      <c r="AV37" s="7">
        <f t="shared" si="107"/>
        <v>27.404698200000002</v>
      </c>
      <c r="AW37" s="7">
        <f t="shared" si="107"/>
        <v>25.745246000000005</v>
      </c>
      <c r="AX37" s="7">
        <f t="shared" si="107"/>
        <v>24.988379999999999</v>
      </c>
      <c r="AY37" s="7">
        <f t="shared" si="107"/>
        <v>26.197454500000003</v>
      </c>
      <c r="AZ37" s="7">
        <f t="shared" si="107"/>
        <v>26.398443500000003</v>
      </c>
      <c r="BA37" s="7">
        <f t="shared" si="107"/>
        <v>338.52556300000003</v>
      </c>
      <c r="BB37" s="7">
        <f t="shared" si="107"/>
        <v>16.878645170000002</v>
      </c>
      <c r="BC37" s="7">
        <f t="shared" si="107"/>
        <v>18.996779</v>
      </c>
      <c r="BD37" s="7">
        <f t="shared" si="107"/>
        <v>25.159984999999999</v>
      </c>
      <c r="BE37" s="7">
        <f t="shared" si="107"/>
        <v>23.4687211</v>
      </c>
      <c r="BF37" s="7">
        <f t="shared" si="107"/>
        <v>23.499408139999996</v>
      </c>
      <c r="BG37" s="7">
        <f t="shared" si="107"/>
        <v>24.172406530000003</v>
      </c>
      <c r="BH37" s="7">
        <f t="shared" si="107"/>
        <v>24.388131999999999</v>
      </c>
      <c r="BI37" s="7">
        <f t="shared" si="107"/>
        <v>23.461221300000002</v>
      </c>
      <c r="BJ37" s="7">
        <f t="shared" si="107"/>
        <v>23.417703999999997</v>
      </c>
      <c r="BK37" s="7">
        <f t="shared" si="107"/>
        <v>24.019555999999998</v>
      </c>
      <c r="BL37" s="7">
        <f t="shared" si="107"/>
        <v>25.419852500000001</v>
      </c>
      <c r="BM37" s="7">
        <f t="shared" si="107"/>
        <v>25.140233000000002</v>
      </c>
      <c r="BN37" s="7">
        <f t="shared" si="107"/>
        <v>278.02264373999998</v>
      </c>
      <c r="BO37" s="7">
        <f t="shared" si="107"/>
        <v>29.777325000000001</v>
      </c>
      <c r="BP37" s="7">
        <f t="shared" si="107"/>
        <v>25.980428499999999</v>
      </c>
      <c r="BQ37" s="7">
        <f t="shared" si="107"/>
        <v>24.883431460000001</v>
      </c>
      <c r="BR37" s="7">
        <f t="shared" si="107"/>
        <v>26.872954000000004</v>
      </c>
      <c r="BS37" s="7">
        <f t="shared" si="107"/>
        <v>26.832752000000003</v>
      </c>
      <c r="BT37" s="7">
        <f t="shared" si="107"/>
        <v>26.475081000000003</v>
      </c>
      <c r="BU37" s="7">
        <f t="shared" si="107"/>
        <v>27.149951000000001</v>
      </c>
      <c r="BV37" s="7">
        <f t="shared" si="107"/>
        <v>25.740133500000002</v>
      </c>
      <c r="BW37" s="7">
        <f t="shared" si="107"/>
        <v>26.139471199999999</v>
      </c>
      <c r="BX37" s="7">
        <f t="shared" si="107"/>
        <v>25.909304799999997</v>
      </c>
      <c r="BY37" s="7">
        <f t="shared" si="107"/>
        <v>25.1686385</v>
      </c>
      <c r="BZ37" s="7">
        <f t="shared" si="107"/>
        <v>26.555935000000005</v>
      </c>
      <c r="CA37" s="7">
        <f>SUM(CA23,CA27:CA36)</f>
        <v>317.48540596000004</v>
      </c>
      <c r="CB37" s="7"/>
      <c r="CC37" s="7"/>
      <c r="CD37" s="7"/>
      <c r="CE37" s="7"/>
      <c r="CF37" s="7"/>
      <c r="CG37" s="83"/>
      <c r="CH37" s="7"/>
      <c r="CI37" s="7"/>
      <c r="CJ37" s="7"/>
      <c r="CK37" s="7"/>
      <c r="CL37" s="7"/>
      <c r="CM37" s="7"/>
      <c r="CN37" s="7"/>
      <c r="CO37" s="7">
        <f t="shared" ref="CO37:DA37" si="108">SUM(CO23,CO27:CO36)</f>
        <v>33.753596879999996</v>
      </c>
      <c r="CP37" s="7">
        <f t="shared" si="108"/>
        <v>34.167732000000008</v>
      </c>
      <c r="CQ37" s="7">
        <f t="shared" si="108"/>
        <v>34.696166999999996</v>
      </c>
      <c r="CR37" s="7">
        <f t="shared" si="108"/>
        <v>28.694333499999999</v>
      </c>
      <c r="CS37" s="7">
        <f t="shared" si="108"/>
        <v>29.256277000000004</v>
      </c>
      <c r="CT37" s="7">
        <f t="shared" si="108"/>
        <v>30.651324999999996</v>
      </c>
      <c r="CU37" s="7">
        <f t="shared" si="108"/>
        <v>31.016312998406267</v>
      </c>
      <c r="CV37" s="7">
        <f t="shared" si="108"/>
        <v>29.353584162331934</v>
      </c>
      <c r="CW37" s="7">
        <f t="shared" si="108"/>
        <v>29.812066883301501</v>
      </c>
      <c r="CX37" s="7">
        <f t="shared" si="108"/>
        <v>29.50254978747094</v>
      </c>
      <c r="CY37" s="7">
        <f t="shared" si="108"/>
        <v>28.595287995804007</v>
      </c>
      <c r="CZ37" s="7">
        <f t="shared" si="108"/>
        <v>30.304990237853179</v>
      </c>
      <c r="DA37" s="7">
        <f t="shared" si="108"/>
        <v>369.80422344516791</v>
      </c>
      <c r="DB37" s="7"/>
      <c r="DC37" s="7"/>
      <c r="DD37" s="7"/>
      <c r="DE37" s="7"/>
      <c r="DF37" s="7"/>
      <c r="DG37" s="7"/>
      <c r="DH37" s="7"/>
      <c r="DI37" s="7"/>
      <c r="DJ37" s="7">
        <f t="shared" ref="DJ37:DV37" si="109">SUM(DJ23,DJ27:DJ36)</f>
        <v>35.669540887637645</v>
      </c>
      <c r="DK37" s="7">
        <f t="shared" si="109"/>
        <v>36.107149521158426</v>
      </c>
      <c r="DL37" s="7">
        <f t="shared" si="109"/>
        <v>36.661041990216475</v>
      </c>
      <c r="DM37" s="7">
        <f t="shared" si="109"/>
        <v>30.323464009275565</v>
      </c>
      <c r="DN37" s="7">
        <f t="shared" si="109"/>
        <v>30.915133785157611</v>
      </c>
      <c r="DO37" s="7">
        <f t="shared" si="109"/>
        <v>32.389987902441867</v>
      </c>
      <c r="DP37" s="7">
        <f t="shared" si="109"/>
        <v>32.758693520101332</v>
      </c>
      <c r="DQ37" s="7">
        <f t="shared" si="109"/>
        <v>31.002933703092445</v>
      </c>
      <c r="DR37" s="7">
        <f t="shared" si="109"/>
        <v>31.484299474083699</v>
      </c>
      <c r="DS37" s="7">
        <f t="shared" si="109"/>
        <v>31.161761233890772</v>
      </c>
      <c r="DT37" s="7">
        <f t="shared" si="109"/>
        <v>30.208822042861051</v>
      </c>
      <c r="DU37" s="7">
        <f t="shared" si="109"/>
        <v>32.005194223722178</v>
      </c>
      <c r="DV37" s="7">
        <f t="shared" si="109"/>
        <v>390.68802229363905</v>
      </c>
    </row>
    <row r="38" spans="1:126" s="1" customFormat="1" ht="10.5" x14ac:dyDescent="0.2">
      <c r="A38" s="5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9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9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9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9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9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9"/>
      <c r="CB38" s="9"/>
      <c r="CC38" s="9"/>
      <c r="CD38" s="9"/>
      <c r="CE38" s="9"/>
      <c r="CF38" s="9"/>
      <c r="CG38" s="43"/>
      <c r="CH38" s="9"/>
      <c r="CI38" s="9"/>
      <c r="CJ38" s="9"/>
      <c r="CK38" s="9"/>
      <c r="CL38" s="9"/>
      <c r="CM38" s="9"/>
      <c r="CN38" s="9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9"/>
      <c r="DB38" s="31"/>
      <c r="DC38" s="31"/>
      <c r="DD38" s="31"/>
      <c r="DE38" s="31"/>
      <c r="DF38" s="31"/>
      <c r="DG38" s="31"/>
      <c r="DH38" s="31"/>
      <c r="DI38" s="31"/>
      <c r="DJ38" s="31"/>
      <c r="DK38" s="31"/>
      <c r="DL38" s="31"/>
      <c r="DM38" s="31"/>
      <c r="DN38" s="31"/>
      <c r="DO38" s="31"/>
      <c r="DP38" s="31"/>
      <c r="DQ38" s="31"/>
      <c r="DR38" s="31"/>
      <c r="DS38" s="31"/>
      <c r="DT38" s="31"/>
      <c r="DU38" s="31"/>
      <c r="DV38" s="31"/>
    </row>
    <row r="39" spans="1:126" s="1" customFormat="1" ht="10.5" x14ac:dyDescent="0.25">
      <c r="A39" s="16" t="s">
        <v>26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>
        <f>SUM(B39:M39)</f>
        <v>0</v>
      </c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>
        <f>SUM(O39:Z39)</f>
        <v>0</v>
      </c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>
        <f>SUM(AB39:AM39)</f>
        <v>0</v>
      </c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  <c r="AZ39" s="11"/>
      <c r="BA39" s="11">
        <f>SUM(AO39:AZ39)</f>
        <v>0</v>
      </c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>
        <f>SUM(BB39:BM39)</f>
        <v>0</v>
      </c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>
        <f>SUM(BO39:BZ39)</f>
        <v>0</v>
      </c>
      <c r="CB39" s="11"/>
      <c r="CC39" s="11"/>
      <c r="CD39" s="11"/>
      <c r="CE39" s="11"/>
      <c r="CF39" s="11"/>
      <c r="CG39" s="79"/>
      <c r="CH39" s="11"/>
      <c r="CI39" s="11"/>
      <c r="CJ39" s="11"/>
      <c r="CK39" s="11"/>
      <c r="CL39" s="11"/>
      <c r="CM39" s="11"/>
      <c r="CN39" s="11"/>
      <c r="CO39" s="11"/>
      <c r="CP39" s="11"/>
      <c r="CQ39" s="11"/>
      <c r="CR39" s="11"/>
      <c r="CS39" s="11"/>
      <c r="CT39" s="11"/>
      <c r="CU39" s="11"/>
      <c r="CV39" s="11"/>
      <c r="CW39" s="11"/>
      <c r="CX39" s="11"/>
      <c r="CY39" s="11"/>
      <c r="CZ39" s="11"/>
      <c r="DA39" s="11">
        <f>SUM(CO39:CZ39)</f>
        <v>0</v>
      </c>
      <c r="DB39" s="11"/>
      <c r="DC39" s="11"/>
      <c r="DD39" s="11"/>
      <c r="DE39" s="11"/>
      <c r="DF39" s="11"/>
      <c r="DG39" s="11"/>
      <c r="DH39" s="11"/>
      <c r="DI39" s="11"/>
      <c r="DJ39" s="11"/>
      <c r="DK39" s="11"/>
      <c r="DL39" s="11"/>
      <c r="DM39" s="11"/>
      <c r="DN39" s="11"/>
      <c r="DO39" s="11"/>
      <c r="DP39" s="11"/>
      <c r="DQ39" s="11"/>
      <c r="DR39" s="11"/>
      <c r="DS39" s="11"/>
      <c r="DT39" s="11"/>
      <c r="DU39" s="11"/>
      <c r="DV39" s="11"/>
    </row>
    <row r="40" spans="1:126" s="1" customFormat="1" x14ac:dyDescent="0.2">
      <c r="A40" s="6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9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9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9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9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9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9"/>
      <c r="CB40" s="9"/>
      <c r="CC40" s="9"/>
      <c r="CD40" s="9"/>
      <c r="CE40" s="9"/>
      <c r="CF40" s="9"/>
      <c r="CG40" s="43"/>
      <c r="CH40" s="9"/>
      <c r="CI40" s="9"/>
      <c r="CJ40" s="9"/>
      <c r="CK40" s="9"/>
      <c r="CL40" s="9"/>
      <c r="CM40" s="9"/>
      <c r="CN40" s="9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</row>
    <row r="41" spans="1:126" s="1" customFormat="1" ht="10.5" x14ac:dyDescent="0.25">
      <c r="A41" s="15" t="s">
        <v>25</v>
      </c>
      <c r="B41" s="3">
        <f t="shared" ref="B41:N41" si="110">SUM(B37,B39)</f>
        <v>30.874202549999996</v>
      </c>
      <c r="C41" s="3">
        <f t="shared" si="110"/>
        <v>30.145068050000003</v>
      </c>
      <c r="D41" s="3">
        <f t="shared" si="110"/>
        <v>30.2111339</v>
      </c>
      <c r="E41" s="3">
        <f t="shared" si="110"/>
        <v>27.775753999999999</v>
      </c>
      <c r="F41" s="3">
        <f t="shared" si="110"/>
        <v>27.134451810000002</v>
      </c>
      <c r="G41" s="3">
        <f t="shared" si="110"/>
        <v>27.562570879999999</v>
      </c>
      <c r="H41" s="3">
        <f t="shared" si="110"/>
        <v>24.5714398</v>
      </c>
      <c r="I41" s="3">
        <f t="shared" si="110"/>
        <v>25.865769480000004</v>
      </c>
      <c r="J41" s="3">
        <f t="shared" si="110"/>
        <v>24.24902788</v>
      </c>
      <c r="K41" s="3">
        <f t="shared" si="110"/>
        <v>24.907112739999995</v>
      </c>
      <c r="L41" s="3">
        <f t="shared" si="110"/>
        <v>25.913587440000001</v>
      </c>
      <c r="M41" s="3">
        <f t="shared" si="110"/>
        <v>26.27365253</v>
      </c>
      <c r="N41" s="3">
        <f t="shared" si="110"/>
        <v>325.48377106000004</v>
      </c>
      <c r="O41" s="3">
        <f t="shared" ref="O41:AA41" si="111">SUM(O37,O39)</f>
        <v>33.289412040000009</v>
      </c>
      <c r="P41" s="3">
        <f t="shared" si="111"/>
        <v>32.360636339999999</v>
      </c>
      <c r="Q41" s="3">
        <f t="shared" si="111"/>
        <v>31.163008630000004</v>
      </c>
      <c r="R41" s="3">
        <f t="shared" si="111"/>
        <v>27.916083940000007</v>
      </c>
      <c r="S41" s="3">
        <f t="shared" si="111"/>
        <v>27.418558749999995</v>
      </c>
      <c r="T41" s="3">
        <f t="shared" si="111"/>
        <v>27.611928759999994</v>
      </c>
      <c r="U41" s="3">
        <f t="shared" si="111"/>
        <v>25.396101270000003</v>
      </c>
      <c r="V41" s="3">
        <f t="shared" si="111"/>
        <v>26.671237449999996</v>
      </c>
      <c r="W41" s="3">
        <f t="shared" si="111"/>
        <v>25.571084040000002</v>
      </c>
      <c r="X41" s="3">
        <f t="shared" si="111"/>
        <v>24.259898579999998</v>
      </c>
      <c r="Y41" s="3">
        <f t="shared" si="111"/>
        <v>25.246543369999998</v>
      </c>
      <c r="Z41" s="3">
        <f t="shared" si="111"/>
        <v>25.132429759999997</v>
      </c>
      <c r="AA41" s="3">
        <f t="shared" si="111"/>
        <v>332.03692292999995</v>
      </c>
      <c r="AB41" s="3">
        <f t="shared" ref="AB41:AN41" si="112">SUM(AB37,AB39)</f>
        <v>30.295500220000005</v>
      </c>
      <c r="AC41" s="3">
        <f t="shared" si="112"/>
        <v>30.461420550000003</v>
      </c>
      <c r="AD41" s="3">
        <f t="shared" si="112"/>
        <v>31.812216659999994</v>
      </c>
      <c r="AE41" s="3">
        <f t="shared" si="112"/>
        <v>28.807685470000003</v>
      </c>
      <c r="AF41" s="3">
        <f t="shared" si="112"/>
        <v>28.305604390000003</v>
      </c>
      <c r="AG41" s="3">
        <f t="shared" si="112"/>
        <v>27.303294909999995</v>
      </c>
      <c r="AH41" s="3">
        <f t="shared" si="112"/>
        <v>26.68054909</v>
      </c>
      <c r="AI41" s="3">
        <f t="shared" si="112"/>
        <v>28.488807810000001</v>
      </c>
      <c r="AJ41" s="3">
        <f t="shared" si="112"/>
        <v>25.604189480000002</v>
      </c>
      <c r="AK41" s="3">
        <f t="shared" si="112"/>
        <v>24.947821419999997</v>
      </c>
      <c r="AL41" s="3">
        <f t="shared" si="112"/>
        <v>25.821601000000005</v>
      </c>
      <c r="AM41" s="3">
        <f t="shared" si="112"/>
        <v>27.5970078</v>
      </c>
      <c r="AN41" s="3">
        <f t="shared" si="112"/>
        <v>336.12569880000001</v>
      </c>
      <c r="AO41" s="3">
        <f t="shared" ref="AO41:BA41" si="113">SUM(AO37,AO39)</f>
        <v>31.080310499999996</v>
      </c>
      <c r="AP41" s="3">
        <f t="shared" si="113"/>
        <v>31.467405999999997</v>
      </c>
      <c r="AQ41" s="3">
        <f t="shared" si="113"/>
        <v>34.2286845</v>
      </c>
      <c r="AR41" s="3">
        <f t="shared" si="113"/>
        <v>29.055395700000002</v>
      </c>
      <c r="AS41" s="3">
        <f t="shared" si="113"/>
        <v>29.046003999999993</v>
      </c>
      <c r="AT41" s="3">
        <f t="shared" si="113"/>
        <v>27.5331905</v>
      </c>
      <c r="AU41" s="3">
        <f t="shared" si="113"/>
        <v>25.380349599999999</v>
      </c>
      <c r="AV41" s="3">
        <f t="shared" si="113"/>
        <v>27.404698200000002</v>
      </c>
      <c r="AW41" s="3">
        <f t="shared" si="113"/>
        <v>25.745246000000005</v>
      </c>
      <c r="AX41" s="3">
        <f t="shared" si="113"/>
        <v>24.988379999999999</v>
      </c>
      <c r="AY41" s="3">
        <f t="shared" si="113"/>
        <v>26.197454500000003</v>
      </c>
      <c r="AZ41" s="3">
        <f t="shared" si="113"/>
        <v>26.398443500000003</v>
      </c>
      <c r="BA41" s="3">
        <f t="shared" si="113"/>
        <v>338.52556300000003</v>
      </c>
      <c r="BB41" s="3">
        <f t="shared" ref="BB41:BN41" si="114">SUM(BB37,BB39)</f>
        <v>16.878645170000002</v>
      </c>
      <c r="BC41" s="3">
        <f t="shared" si="114"/>
        <v>18.996779</v>
      </c>
      <c r="BD41" s="3">
        <f t="shared" si="114"/>
        <v>25.159984999999999</v>
      </c>
      <c r="BE41" s="3">
        <f t="shared" si="114"/>
        <v>23.4687211</v>
      </c>
      <c r="BF41" s="3">
        <f t="shared" si="114"/>
        <v>23.499408139999996</v>
      </c>
      <c r="BG41" s="3">
        <f t="shared" si="114"/>
        <v>24.172406530000003</v>
      </c>
      <c r="BH41" s="3">
        <f t="shared" si="114"/>
        <v>24.388131999999999</v>
      </c>
      <c r="BI41" s="3">
        <f t="shared" si="114"/>
        <v>23.461221300000002</v>
      </c>
      <c r="BJ41" s="3">
        <f t="shared" si="114"/>
        <v>23.417703999999997</v>
      </c>
      <c r="BK41" s="3">
        <f t="shared" si="114"/>
        <v>24.019555999999998</v>
      </c>
      <c r="BL41" s="3">
        <f t="shared" si="114"/>
        <v>25.419852500000001</v>
      </c>
      <c r="BM41" s="3">
        <f t="shared" si="114"/>
        <v>25.140233000000002</v>
      </c>
      <c r="BN41" s="3">
        <f t="shared" si="114"/>
        <v>278.02264373999998</v>
      </c>
      <c r="BO41" s="3">
        <f t="shared" ref="BO41:CA41" si="115">SUM(BO37,BO39)</f>
        <v>29.777325000000001</v>
      </c>
      <c r="BP41" s="3">
        <f t="shared" si="115"/>
        <v>25.980428499999999</v>
      </c>
      <c r="BQ41" s="3">
        <f t="shared" si="115"/>
        <v>24.883431460000001</v>
      </c>
      <c r="BR41" s="3">
        <f t="shared" si="115"/>
        <v>26.872954000000004</v>
      </c>
      <c r="BS41" s="3">
        <f t="shared" si="115"/>
        <v>26.832752000000003</v>
      </c>
      <c r="BT41" s="3">
        <f t="shared" si="115"/>
        <v>26.475081000000003</v>
      </c>
      <c r="BU41" s="3">
        <f t="shared" si="115"/>
        <v>27.149951000000001</v>
      </c>
      <c r="BV41" s="3">
        <f t="shared" si="115"/>
        <v>25.740133500000002</v>
      </c>
      <c r="BW41" s="3">
        <f t="shared" si="115"/>
        <v>26.139471199999999</v>
      </c>
      <c r="BX41" s="3">
        <f t="shared" si="115"/>
        <v>25.909304799999997</v>
      </c>
      <c r="BY41" s="3">
        <f t="shared" si="115"/>
        <v>25.1686385</v>
      </c>
      <c r="BZ41" s="3">
        <f t="shared" si="115"/>
        <v>26.555935000000005</v>
      </c>
      <c r="CA41" s="3">
        <f t="shared" si="115"/>
        <v>317.48540596000004</v>
      </c>
      <c r="CB41" s="3"/>
      <c r="CC41" s="3"/>
      <c r="CD41" s="3"/>
      <c r="CE41" s="3"/>
      <c r="CF41" s="3"/>
      <c r="CG41" s="80"/>
      <c r="CH41" s="3"/>
      <c r="CI41" s="3"/>
      <c r="CJ41" s="3"/>
      <c r="CK41" s="3"/>
      <c r="CL41" s="3"/>
      <c r="CM41" s="3"/>
      <c r="CN41" s="3"/>
      <c r="CO41" s="3">
        <f t="shared" ref="CO41:DA41" si="116">SUM(CO37,CO39)</f>
        <v>33.753596879999996</v>
      </c>
      <c r="CP41" s="3">
        <f t="shared" si="116"/>
        <v>34.167732000000008</v>
      </c>
      <c r="CQ41" s="3">
        <f t="shared" si="116"/>
        <v>34.696166999999996</v>
      </c>
      <c r="CR41" s="3">
        <f t="shared" si="116"/>
        <v>28.694333499999999</v>
      </c>
      <c r="CS41" s="3">
        <f t="shared" si="116"/>
        <v>29.256277000000004</v>
      </c>
      <c r="CT41" s="3">
        <f t="shared" si="116"/>
        <v>30.651324999999996</v>
      </c>
      <c r="CU41" s="3">
        <f t="shared" si="116"/>
        <v>31.016312998406267</v>
      </c>
      <c r="CV41" s="3">
        <f t="shared" si="116"/>
        <v>29.353584162331934</v>
      </c>
      <c r="CW41" s="3">
        <f t="shared" si="116"/>
        <v>29.812066883301501</v>
      </c>
      <c r="CX41" s="3">
        <f t="shared" si="116"/>
        <v>29.50254978747094</v>
      </c>
      <c r="CY41" s="3">
        <f t="shared" si="116"/>
        <v>28.595287995804007</v>
      </c>
      <c r="CZ41" s="3">
        <f t="shared" si="116"/>
        <v>30.304990237853179</v>
      </c>
      <c r="DA41" s="3">
        <f t="shared" si="116"/>
        <v>369.80422344516791</v>
      </c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</row>
    <row r="42" spans="1:126" s="1" customFormat="1" x14ac:dyDescent="0.2">
      <c r="A42" s="5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9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9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9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9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9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9"/>
      <c r="CB42" s="9"/>
      <c r="CC42" s="9"/>
      <c r="CD42" s="9"/>
      <c r="CE42" s="9"/>
      <c r="CF42" s="9"/>
      <c r="CG42" s="43"/>
      <c r="CH42" s="9"/>
      <c r="CI42" s="9"/>
      <c r="CJ42" s="9"/>
      <c r="CK42" s="9"/>
      <c r="CL42" s="9"/>
      <c r="CM42" s="9"/>
      <c r="CN42" s="9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9"/>
      <c r="DB42" s="9"/>
      <c r="DC42" s="9"/>
      <c r="DD42" s="9"/>
      <c r="DE42" s="9"/>
      <c r="DF42" s="9"/>
      <c r="DG42" s="9"/>
      <c r="DH42" s="9"/>
      <c r="DI42" s="9"/>
      <c r="DJ42" s="9"/>
      <c r="DK42" s="9"/>
      <c r="DL42" s="9"/>
      <c r="DM42" s="9"/>
      <c r="DN42" s="9"/>
      <c r="DO42" s="9"/>
      <c r="DP42" s="9"/>
      <c r="DQ42" s="9"/>
      <c r="DR42" s="9"/>
      <c r="DS42" s="9"/>
      <c r="DT42" s="9"/>
      <c r="DU42" s="9"/>
      <c r="DV42" s="9"/>
    </row>
    <row r="43" spans="1:126" s="1" customFormat="1" ht="10.5" x14ac:dyDescent="0.25">
      <c r="A43" s="14" t="s">
        <v>24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81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</row>
    <row r="44" spans="1:126" s="1" customFormat="1" ht="12.5" x14ac:dyDescent="0.25">
      <c r="A44" s="5" t="s">
        <v>19</v>
      </c>
      <c r="B44" s="118">
        <v>2.9996480000000001</v>
      </c>
      <c r="C44" s="119">
        <v>2.8936629999999997</v>
      </c>
      <c r="D44" s="119">
        <v>3.1752903300000002</v>
      </c>
      <c r="E44" s="119">
        <v>3.1764479999999997</v>
      </c>
      <c r="F44" s="119">
        <v>3.0831929999999996</v>
      </c>
      <c r="G44" s="119">
        <v>3.1517049999999998</v>
      </c>
      <c r="H44" s="119">
        <v>2.8666999999999998</v>
      </c>
      <c r="I44" s="119">
        <v>3.0719750000000001</v>
      </c>
      <c r="J44" s="119">
        <v>2.6470450000000003</v>
      </c>
      <c r="K44" s="119">
        <v>2.8945629999999998</v>
      </c>
      <c r="L44" s="119">
        <v>2.9260329999999999</v>
      </c>
      <c r="M44" s="120">
        <v>3.0488529999999998</v>
      </c>
      <c r="N44" s="19">
        <f t="shared" ref="N44:N56" si="117">SUM(B44:M44)</f>
        <v>35.93511633</v>
      </c>
      <c r="O44" s="118">
        <v>3.1332630000000004</v>
      </c>
      <c r="P44" s="119">
        <v>3.2756870000000005</v>
      </c>
      <c r="Q44" s="119">
        <v>3.7003280000000003</v>
      </c>
      <c r="R44" s="119">
        <v>2.9429950000000002</v>
      </c>
      <c r="S44" s="119">
        <v>3.2073969999999998</v>
      </c>
      <c r="T44" s="119">
        <v>2.8812730000000002</v>
      </c>
      <c r="U44" s="119">
        <v>2.8650519999999999</v>
      </c>
      <c r="V44" s="119">
        <v>3.0172509999999999</v>
      </c>
      <c r="W44" s="119">
        <v>2.6093729999999997</v>
      </c>
      <c r="X44" s="119">
        <v>2.375216</v>
      </c>
      <c r="Y44" s="119">
        <v>2.6152639999999998</v>
      </c>
      <c r="Z44" s="119">
        <v>2.5502540000000002</v>
      </c>
      <c r="AA44" s="120">
        <v>35.173352999999999</v>
      </c>
      <c r="AB44" s="118">
        <v>2.7303759999999997</v>
      </c>
      <c r="AC44" s="119">
        <v>2.7666219999999999</v>
      </c>
      <c r="AD44" s="119">
        <v>2.8799370000000004</v>
      </c>
      <c r="AE44" s="119">
        <v>2.5978019999999997</v>
      </c>
      <c r="AF44" s="119">
        <v>2.7104539999999999</v>
      </c>
      <c r="AG44" s="119">
        <v>2.5605260000000003</v>
      </c>
      <c r="AH44" s="119">
        <v>2.2751150000000004</v>
      </c>
      <c r="AI44" s="119">
        <v>2.6136680000000001</v>
      </c>
      <c r="AJ44" s="119">
        <v>2.28931</v>
      </c>
      <c r="AK44" s="119">
        <v>2.180043</v>
      </c>
      <c r="AL44" s="119">
        <v>2.1554779999999996</v>
      </c>
      <c r="AM44" s="120">
        <v>2.1624260000000004</v>
      </c>
      <c r="AN44" s="19">
        <f t="shared" ref="AN44:AN56" si="118">SUM(AB44:AM44)</f>
        <v>29.921756999999999</v>
      </c>
      <c r="AO44" s="118">
        <v>2.4970620000000001</v>
      </c>
      <c r="AP44" s="119">
        <v>2.4204679999999996</v>
      </c>
      <c r="AQ44" s="119">
        <v>2.4970810000000001</v>
      </c>
      <c r="AR44" s="119">
        <v>2.1240520000000003</v>
      </c>
      <c r="AS44" s="119">
        <v>2.02096491</v>
      </c>
      <c r="AT44" s="119">
        <v>2.15278269</v>
      </c>
      <c r="AU44" s="119">
        <v>1.79168419</v>
      </c>
      <c r="AV44" s="119">
        <v>1.9640526700000001</v>
      </c>
      <c r="AW44" s="119">
        <v>1.8146599999999999</v>
      </c>
      <c r="AX44" s="119">
        <v>1.6942509700000001</v>
      </c>
      <c r="AY44" s="119">
        <v>1.8342644100000003</v>
      </c>
      <c r="AZ44" s="120">
        <v>1.7895829999999999</v>
      </c>
      <c r="BA44" s="19">
        <f t="shared" ref="BA44:BA56" si="119">SUM(AO44:AZ44)</f>
        <v>24.600905839999999</v>
      </c>
      <c r="BB44" s="118">
        <v>0.41530100000000003</v>
      </c>
      <c r="BC44" s="119">
        <v>1.1094680000000001</v>
      </c>
      <c r="BD44" s="119">
        <v>1.7278562400000002</v>
      </c>
      <c r="BE44" s="119">
        <v>2.0269060300000001</v>
      </c>
      <c r="BF44" s="119">
        <v>1.7427230000000002</v>
      </c>
      <c r="BG44" s="119">
        <v>1.9996049999999999</v>
      </c>
      <c r="BH44" s="119">
        <v>1.7901779999999998</v>
      </c>
      <c r="BI44" s="119">
        <v>1.77067</v>
      </c>
      <c r="BJ44" s="119">
        <v>1.6797719999999998</v>
      </c>
      <c r="BK44" s="119">
        <v>1.6160969999999999</v>
      </c>
      <c r="BL44" s="119">
        <v>1.800376</v>
      </c>
      <c r="BM44" s="120">
        <v>1.8142589999999998</v>
      </c>
      <c r="BN44" s="19">
        <f t="shared" ref="BN44:BN56" si="120">SUM(BB44:BM44)</f>
        <v>19.49321127</v>
      </c>
      <c r="BO44" s="127">
        <v>1.9644300000000001</v>
      </c>
      <c r="BP44" s="127">
        <v>1.7825009999999999</v>
      </c>
      <c r="BQ44" s="127">
        <v>2.0197400000000001</v>
      </c>
      <c r="BR44" s="127">
        <v>2.0617960000000002</v>
      </c>
      <c r="BS44" s="127">
        <v>1.9823230000000001</v>
      </c>
      <c r="BT44" s="127">
        <v>1.9170983000000001</v>
      </c>
      <c r="BU44" s="127">
        <v>1.5583990000000001</v>
      </c>
      <c r="BV44" s="127">
        <v>1.6068249999999999</v>
      </c>
      <c r="BW44" s="127">
        <v>1.485133</v>
      </c>
      <c r="BX44" s="127">
        <v>1.3303560000000001</v>
      </c>
      <c r="BY44" s="127">
        <v>1.382441</v>
      </c>
      <c r="BZ44" s="127">
        <v>1.315296</v>
      </c>
      <c r="CA44" s="19">
        <f t="shared" ref="CA44:CA56" si="121">SUM(BO44:BZ44)</f>
        <v>20.406338299999998</v>
      </c>
      <c r="CB44" s="34">
        <f t="shared" ref="CB44:CB55" si="122">IFERROR(($CA44/$N44)^(1/5)-1,0)</f>
        <v>-0.10700463359492673</v>
      </c>
      <c r="CC44" s="34">
        <f t="shared" ref="CC44:CC55" si="123">IFERROR((CA44/AA44)^(1/4)-1,0)</f>
        <v>-0.127254078638251</v>
      </c>
      <c r="CD44" s="34">
        <f t="shared" ref="CD44:CD55" si="124">IFERROR((CA44/AN44)^(1/3)-1,0)</f>
        <v>-0.11977709902691513</v>
      </c>
      <c r="CE44" s="34">
        <f t="shared" ref="CE44:CE55" si="125">IFERROR((CA44/BA44)^(1/2)-1,0)</f>
        <v>-8.9233617857562342E-2</v>
      </c>
      <c r="CF44" s="34">
        <f t="shared" ref="CF44:CF55" si="126">IFERROR((CA44/BN44)^(1/1)-1,0)</f>
        <v>4.6843335218210047E-2</v>
      </c>
      <c r="CG44" s="42">
        <v>0.1</v>
      </c>
      <c r="CH44" s="41" t="s">
        <v>93</v>
      </c>
      <c r="CI44" s="36">
        <f t="shared" ref="CI44:CN49" si="127">HLOOKUP($CH44,$CB$4:$CG$116,ROW($CB44)-ROW($CB$3), FALSE)</f>
        <v>0.1</v>
      </c>
      <c r="CJ44" s="36">
        <f t="shared" si="127"/>
        <v>0.1</v>
      </c>
      <c r="CK44" s="36">
        <f t="shared" si="127"/>
        <v>0.1</v>
      </c>
      <c r="CL44" s="36">
        <f t="shared" si="127"/>
        <v>0.1</v>
      </c>
      <c r="CM44" s="36">
        <f t="shared" si="127"/>
        <v>0.1</v>
      </c>
      <c r="CN44" s="36">
        <f t="shared" si="127"/>
        <v>0.1</v>
      </c>
      <c r="CO44" s="118">
        <v>1.6534520000000001</v>
      </c>
      <c r="CP44" s="119">
        <v>1.8009850000000001</v>
      </c>
      <c r="CQ44" s="119">
        <v>1.73055</v>
      </c>
      <c r="CR44" s="119">
        <v>1.5063119999999999</v>
      </c>
      <c r="CS44" s="119">
        <v>1.5425690000000001</v>
      </c>
      <c r="CT44" s="120">
        <v>1.5502199999999999</v>
      </c>
      <c r="CU44" s="51">
        <f t="shared" ref="CU44:CZ44" si="128">BU44*(1+CI44)</f>
        <v>1.7142389000000002</v>
      </c>
      <c r="CV44" s="51">
        <f t="shared" si="128"/>
        <v>1.7675075</v>
      </c>
      <c r="CW44" s="51">
        <f t="shared" si="128"/>
        <v>1.6336463000000001</v>
      </c>
      <c r="CX44" s="51">
        <f t="shared" si="128"/>
        <v>1.4633916000000002</v>
      </c>
      <c r="CY44" s="51">
        <f t="shared" si="128"/>
        <v>1.5206851000000001</v>
      </c>
      <c r="CZ44" s="51">
        <f t="shared" si="128"/>
        <v>1.4468256000000002</v>
      </c>
      <c r="DA44" s="19">
        <f t="shared" ref="DA44:DA56" si="129">SUM(CO44:CZ44)</f>
        <v>19.330383000000005</v>
      </c>
      <c r="DB44" s="52">
        <f t="shared" ref="DB44:DB55" si="130">IFERROR((DA44/AA44)^(1/5)-1,0)</f>
        <v>-0.1128330843773665</v>
      </c>
      <c r="DC44" s="53">
        <f t="shared" ref="DC44:DC55" si="131">IFERROR((DA44/AN44)^(1/4)-1,0)</f>
        <v>-0.10347306517436039</v>
      </c>
      <c r="DD44" s="52">
        <f t="shared" ref="DD44:DD55" si="132">IFERROR((DA44/BA44)^(1/3)-1,0)</f>
        <v>-7.7223654195903046E-2</v>
      </c>
      <c r="DE44" s="52">
        <f t="shared" ref="DE44:DE55" si="133">IFERROR((DA44/BN44)^(1/2)-1,0)</f>
        <v>-4.1852962182636899E-3</v>
      </c>
      <c r="DF44" s="54">
        <f t="shared" ref="DF44:DF55" si="134">IFERROR((DA44/CA44)^(1/1)-1,0)</f>
        <v>-5.2726524679834075E-2</v>
      </c>
      <c r="DG44" s="55">
        <v>0.05</v>
      </c>
      <c r="DH44" s="35" t="s">
        <v>93</v>
      </c>
      <c r="DI44" s="56">
        <f t="shared" ref="DI44:DI49" si="135">HLOOKUP(DH44,$DB$4:$DG$125,ROW($DB44)-ROW($DB$3), FALSE)</f>
        <v>0.05</v>
      </c>
      <c r="DJ44" s="61">
        <f t="shared" ref="DJ44:DJ56" si="136">CO44*(1+$DI44)</f>
        <v>1.7361246000000001</v>
      </c>
      <c r="DK44" s="61">
        <f t="shared" ref="DK44:DK56" si="137">CP44*(1+$DI44)</f>
        <v>1.8910342500000001</v>
      </c>
      <c r="DL44" s="61">
        <f t="shared" ref="DL44:DL56" si="138">CQ44*(1+$DI44)</f>
        <v>1.8170775000000001</v>
      </c>
      <c r="DM44" s="61">
        <f t="shared" ref="DM44:DM56" si="139">CR44*(1+$DI44)</f>
        <v>1.5816276</v>
      </c>
      <c r="DN44" s="61">
        <f t="shared" ref="DN44:DN56" si="140">CS44*(1+$DI44)</f>
        <v>1.6196974500000001</v>
      </c>
      <c r="DO44" s="61">
        <f t="shared" ref="DO44:DO56" si="141">CT44*(1+$DI44)</f>
        <v>1.627731</v>
      </c>
      <c r="DP44" s="61">
        <f t="shared" ref="DP44:DP56" si="142">CU44*(1+$DI44)</f>
        <v>1.7999508450000004</v>
      </c>
      <c r="DQ44" s="61">
        <f t="shared" ref="DQ44:DQ56" si="143">CV44*(1+$DI44)</f>
        <v>1.855882875</v>
      </c>
      <c r="DR44" s="61">
        <f t="shared" ref="DR44:DR56" si="144">CW44*(1+$DI44)</f>
        <v>1.7153286150000002</v>
      </c>
      <c r="DS44" s="61">
        <f t="shared" ref="DS44:DS56" si="145">CX44*(1+$DI44)</f>
        <v>1.5365611800000003</v>
      </c>
      <c r="DT44" s="61">
        <f t="shared" ref="DT44:DT56" si="146">CY44*(1+$DI44)</f>
        <v>1.5967193550000003</v>
      </c>
      <c r="DU44" s="61">
        <f t="shared" ref="DU44:DU56" si="147">CZ44*(1+$DI44)</f>
        <v>1.5191668800000002</v>
      </c>
      <c r="DV44" s="62">
        <f t="shared" ref="DV44:DV77" si="148">SUM(DJ44:DU44)</f>
        <v>20.296902150000005</v>
      </c>
    </row>
    <row r="45" spans="1:126" s="1" customFormat="1" ht="12.5" x14ac:dyDescent="0.2">
      <c r="A45" s="13" t="s">
        <v>18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19">
        <f t="shared" si="117"/>
        <v>0</v>
      </c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19">
        <f t="shared" ref="AA45:AA56" si="149">SUM(O45:Z45)</f>
        <v>0</v>
      </c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19">
        <f t="shared" si="118"/>
        <v>0</v>
      </c>
      <c r="AO45" s="25"/>
      <c r="AP45" s="25"/>
      <c r="AQ45" s="25"/>
      <c r="AR45" s="25"/>
      <c r="AS45" s="25"/>
      <c r="AT45" s="25"/>
      <c r="AU45" s="25"/>
      <c r="AV45" s="25"/>
      <c r="AW45" s="25"/>
      <c r="AX45" s="25"/>
      <c r="AY45" s="25"/>
      <c r="AZ45" s="25"/>
      <c r="BA45" s="19">
        <f t="shared" si="119"/>
        <v>0</v>
      </c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19">
        <f t="shared" si="120"/>
        <v>0</v>
      </c>
      <c r="BO45" s="25"/>
      <c r="BP45" s="25"/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19">
        <f t="shared" si="121"/>
        <v>0</v>
      </c>
      <c r="CB45" s="34">
        <f t="shared" si="122"/>
        <v>0</v>
      </c>
      <c r="CC45" s="34">
        <f t="shared" si="123"/>
        <v>0</v>
      </c>
      <c r="CD45" s="34">
        <f t="shared" si="124"/>
        <v>0</v>
      </c>
      <c r="CE45" s="34">
        <f t="shared" si="125"/>
        <v>0</v>
      </c>
      <c r="CF45" s="34">
        <f t="shared" si="126"/>
        <v>0</v>
      </c>
      <c r="CG45" s="42">
        <v>0.1</v>
      </c>
      <c r="CH45" s="41" t="s">
        <v>93</v>
      </c>
      <c r="CI45" s="36">
        <f t="shared" si="127"/>
        <v>0.1</v>
      </c>
      <c r="CJ45" s="36">
        <f t="shared" si="127"/>
        <v>0.1</v>
      </c>
      <c r="CK45" s="36">
        <f t="shared" si="127"/>
        <v>0.1</v>
      </c>
      <c r="CL45" s="36">
        <f t="shared" si="127"/>
        <v>0.1</v>
      </c>
      <c r="CM45" s="36">
        <f t="shared" si="127"/>
        <v>0.1</v>
      </c>
      <c r="CN45" s="36">
        <f t="shared" si="127"/>
        <v>0.1</v>
      </c>
      <c r="CO45" s="25"/>
      <c r="CP45" s="25"/>
      <c r="CQ45" s="25"/>
      <c r="CR45" s="25"/>
      <c r="CS45" s="25"/>
      <c r="CT45" s="25"/>
      <c r="CU45" s="51">
        <f t="shared" ref="CU45:CU56" si="150">BU45*(1+CI45)</f>
        <v>0</v>
      </c>
      <c r="CV45" s="51">
        <f t="shared" ref="CV45:CV56" si="151">BV45*(1+CJ45)</f>
        <v>0</v>
      </c>
      <c r="CW45" s="51">
        <f t="shared" ref="CW45:CW56" si="152">BW45*(1+CK45)</f>
        <v>0</v>
      </c>
      <c r="CX45" s="51">
        <f t="shared" ref="CX45:CX56" si="153">BX45*(1+CL45)</f>
        <v>0</v>
      </c>
      <c r="CY45" s="51">
        <f t="shared" ref="CY45:CY56" si="154">BY45*(1+CM45)</f>
        <v>0</v>
      </c>
      <c r="CZ45" s="51">
        <f t="shared" ref="CZ45:CZ56" si="155">BZ45*(1+CN45)</f>
        <v>0</v>
      </c>
      <c r="DA45" s="19">
        <f t="shared" si="129"/>
        <v>0</v>
      </c>
      <c r="DB45" s="52">
        <f t="shared" si="130"/>
        <v>0</v>
      </c>
      <c r="DC45" s="53">
        <f t="shared" si="131"/>
        <v>0</v>
      </c>
      <c r="DD45" s="52">
        <f t="shared" si="132"/>
        <v>0</v>
      </c>
      <c r="DE45" s="52">
        <f t="shared" si="133"/>
        <v>0</v>
      </c>
      <c r="DF45" s="54">
        <f t="shared" si="134"/>
        <v>0</v>
      </c>
      <c r="DG45" s="55"/>
      <c r="DH45" s="35" t="s">
        <v>90</v>
      </c>
      <c r="DI45" s="56">
        <f t="shared" si="135"/>
        <v>0</v>
      </c>
      <c r="DJ45" s="61">
        <f t="shared" si="136"/>
        <v>0</v>
      </c>
      <c r="DK45" s="61">
        <f t="shared" si="137"/>
        <v>0</v>
      </c>
      <c r="DL45" s="61">
        <f t="shared" si="138"/>
        <v>0</v>
      </c>
      <c r="DM45" s="61">
        <f t="shared" si="139"/>
        <v>0</v>
      </c>
      <c r="DN45" s="61">
        <f t="shared" si="140"/>
        <v>0</v>
      </c>
      <c r="DO45" s="61">
        <f t="shared" si="141"/>
        <v>0</v>
      </c>
      <c r="DP45" s="61">
        <f t="shared" si="142"/>
        <v>0</v>
      </c>
      <c r="DQ45" s="61">
        <f t="shared" si="143"/>
        <v>0</v>
      </c>
      <c r="DR45" s="61">
        <f t="shared" si="144"/>
        <v>0</v>
      </c>
      <c r="DS45" s="61">
        <f t="shared" si="145"/>
        <v>0</v>
      </c>
      <c r="DT45" s="61">
        <f t="shared" si="146"/>
        <v>0</v>
      </c>
      <c r="DU45" s="61">
        <f t="shared" si="147"/>
        <v>0</v>
      </c>
      <c r="DV45" s="62">
        <f t="shared" si="148"/>
        <v>0</v>
      </c>
    </row>
    <row r="46" spans="1:126" s="1" customFormat="1" ht="12.5" x14ac:dyDescent="0.2">
      <c r="A46" s="13" t="s">
        <v>17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19">
        <f t="shared" si="117"/>
        <v>0</v>
      </c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19">
        <f t="shared" si="149"/>
        <v>0</v>
      </c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19">
        <f t="shared" si="118"/>
        <v>0</v>
      </c>
      <c r="AO46" s="25"/>
      <c r="AP46" s="25"/>
      <c r="AQ46" s="25"/>
      <c r="AR46" s="25"/>
      <c r="AS46" s="25"/>
      <c r="AT46" s="25"/>
      <c r="AU46" s="25"/>
      <c r="AV46" s="25"/>
      <c r="AW46" s="25"/>
      <c r="AX46" s="25"/>
      <c r="AY46" s="25"/>
      <c r="AZ46" s="25"/>
      <c r="BA46" s="19">
        <f t="shared" si="119"/>
        <v>0</v>
      </c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5"/>
      <c r="BM46" s="25"/>
      <c r="BN46" s="19">
        <f t="shared" si="120"/>
        <v>0</v>
      </c>
      <c r="BO46" s="25"/>
      <c r="BP46" s="25"/>
      <c r="BQ46" s="25"/>
      <c r="BR46" s="25"/>
      <c r="BS46" s="25"/>
      <c r="BT46" s="25"/>
      <c r="BU46" s="25"/>
      <c r="BV46" s="25"/>
      <c r="BW46" s="25"/>
      <c r="BX46" s="25"/>
      <c r="BY46" s="25"/>
      <c r="BZ46" s="25"/>
      <c r="CA46" s="19">
        <f t="shared" si="121"/>
        <v>0</v>
      </c>
      <c r="CB46" s="34">
        <f t="shared" si="122"/>
        <v>0</v>
      </c>
      <c r="CC46" s="34">
        <f t="shared" si="123"/>
        <v>0</v>
      </c>
      <c r="CD46" s="34">
        <f t="shared" si="124"/>
        <v>0</v>
      </c>
      <c r="CE46" s="34">
        <f t="shared" si="125"/>
        <v>0</v>
      </c>
      <c r="CF46" s="34">
        <f t="shared" si="126"/>
        <v>0</v>
      </c>
      <c r="CG46" s="42">
        <v>0.1</v>
      </c>
      <c r="CH46" s="41" t="s">
        <v>93</v>
      </c>
      <c r="CI46" s="36">
        <f t="shared" si="127"/>
        <v>0.1</v>
      </c>
      <c r="CJ46" s="36">
        <f t="shared" si="127"/>
        <v>0.1</v>
      </c>
      <c r="CK46" s="36">
        <f t="shared" si="127"/>
        <v>0.1</v>
      </c>
      <c r="CL46" s="36">
        <f t="shared" si="127"/>
        <v>0.1</v>
      </c>
      <c r="CM46" s="36">
        <f t="shared" si="127"/>
        <v>0.1</v>
      </c>
      <c r="CN46" s="36">
        <f t="shared" si="127"/>
        <v>0.1</v>
      </c>
      <c r="CO46" s="25"/>
      <c r="CP46" s="25"/>
      <c r="CQ46" s="25"/>
      <c r="CR46" s="25"/>
      <c r="CS46" s="25"/>
      <c r="CT46" s="25"/>
      <c r="CU46" s="51">
        <f t="shared" si="150"/>
        <v>0</v>
      </c>
      <c r="CV46" s="51">
        <f t="shared" si="151"/>
        <v>0</v>
      </c>
      <c r="CW46" s="51">
        <f t="shared" si="152"/>
        <v>0</v>
      </c>
      <c r="CX46" s="51">
        <f t="shared" si="153"/>
        <v>0</v>
      </c>
      <c r="CY46" s="51">
        <f t="shared" si="154"/>
        <v>0</v>
      </c>
      <c r="CZ46" s="51">
        <f t="shared" si="155"/>
        <v>0</v>
      </c>
      <c r="DA46" s="19">
        <f t="shared" si="129"/>
        <v>0</v>
      </c>
      <c r="DB46" s="52">
        <f t="shared" si="130"/>
        <v>0</v>
      </c>
      <c r="DC46" s="53">
        <f t="shared" si="131"/>
        <v>0</v>
      </c>
      <c r="DD46" s="52">
        <f t="shared" si="132"/>
        <v>0</v>
      </c>
      <c r="DE46" s="52">
        <f t="shared" si="133"/>
        <v>0</v>
      </c>
      <c r="DF46" s="54">
        <f t="shared" si="134"/>
        <v>0</v>
      </c>
      <c r="DG46" s="55"/>
      <c r="DH46" s="35" t="s">
        <v>90</v>
      </c>
      <c r="DI46" s="56">
        <f t="shared" si="135"/>
        <v>0</v>
      </c>
      <c r="DJ46" s="61">
        <f t="shared" si="136"/>
        <v>0</v>
      </c>
      <c r="DK46" s="61">
        <f t="shared" si="137"/>
        <v>0</v>
      </c>
      <c r="DL46" s="61">
        <f t="shared" si="138"/>
        <v>0</v>
      </c>
      <c r="DM46" s="61">
        <f t="shared" si="139"/>
        <v>0</v>
      </c>
      <c r="DN46" s="61">
        <f t="shared" si="140"/>
        <v>0</v>
      </c>
      <c r="DO46" s="61">
        <f t="shared" si="141"/>
        <v>0</v>
      </c>
      <c r="DP46" s="61">
        <f t="shared" si="142"/>
        <v>0</v>
      </c>
      <c r="DQ46" s="61">
        <f t="shared" si="143"/>
        <v>0</v>
      </c>
      <c r="DR46" s="61">
        <f t="shared" si="144"/>
        <v>0</v>
      </c>
      <c r="DS46" s="61">
        <f t="shared" si="145"/>
        <v>0</v>
      </c>
      <c r="DT46" s="61">
        <f t="shared" si="146"/>
        <v>0</v>
      </c>
      <c r="DU46" s="61">
        <f t="shared" si="147"/>
        <v>0</v>
      </c>
      <c r="DV46" s="62">
        <f t="shared" si="148"/>
        <v>0</v>
      </c>
    </row>
    <row r="47" spans="1:126" s="1" customFormat="1" ht="12.5" x14ac:dyDescent="0.2">
      <c r="A47" s="13" t="s">
        <v>16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19">
        <f t="shared" si="117"/>
        <v>0</v>
      </c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19">
        <f t="shared" si="149"/>
        <v>0</v>
      </c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19">
        <f t="shared" si="118"/>
        <v>0</v>
      </c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19">
        <f t="shared" si="119"/>
        <v>0</v>
      </c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19">
        <f t="shared" si="120"/>
        <v>0</v>
      </c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19">
        <f t="shared" si="121"/>
        <v>0</v>
      </c>
      <c r="CB47" s="34">
        <f t="shared" si="122"/>
        <v>0</v>
      </c>
      <c r="CC47" s="34">
        <f t="shared" si="123"/>
        <v>0</v>
      </c>
      <c r="CD47" s="34">
        <f t="shared" si="124"/>
        <v>0</v>
      </c>
      <c r="CE47" s="34">
        <f t="shared" si="125"/>
        <v>0</v>
      </c>
      <c r="CF47" s="34">
        <f t="shared" si="126"/>
        <v>0</v>
      </c>
      <c r="CG47" s="42">
        <v>0.1</v>
      </c>
      <c r="CH47" s="41" t="s">
        <v>93</v>
      </c>
      <c r="CI47" s="36">
        <f t="shared" si="127"/>
        <v>0.1</v>
      </c>
      <c r="CJ47" s="36">
        <f t="shared" si="127"/>
        <v>0.1</v>
      </c>
      <c r="CK47" s="36">
        <f t="shared" si="127"/>
        <v>0.1</v>
      </c>
      <c r="CL47" s="36">
        <f t="shared" si="127"/>
        <v>0.1</v>
      </c>
      <c r="CM47" s="36">
        <f t="shared" si="127"/>
        <v>0.1</v>
      </c>
      <c r="CN47" s="36">
        <f t="shared" si="127"/>
        <v>0.1</v>
      </c>
      <c r="CO47" s="25"/>
      <c r="CP47" s="25"/>
      <c r="CQ47" s="25"/>
      <c r="CR47" s="25"/>
      <c r="CS47" s="25"/>
      <c r="CT47" s="25"/>
      <c r="CU47" s="51">
        <f t="shared" si="150"/>
        <v>0</v>
      </c>
      <c r="CV47" s="51">
        <f t="shared" si="151"/>
        <v>0</v>
      </c>
      <c r="CW47" s="51">
        <f t="shared" si="152"/>
        <v>0</v>
      </c>
      <c r="CX47" s="51">
        <f t="shared" si="153"/>
        <v>0</v>
      </c>
      <c r="CY47" s="51">
        <f t="shared" si="154"/>
        <v>0</v>
      </c>
      <c r="CZ47" s="51">
        <f t="shared" si="155"/>
        <v>0</v>
      </c>
      <c r="DA47" s="19">
        <f t="shared" si="129"/>
        <v>0</v>
      </c>
      <c r="DB47" s="52">
        <f t="shared" si="130"/>
        <v>0</v>
      </c>
      <c r="DC47" s="53">
        <f t="shared" si="131"/>
        <v>0</v>
      </c>
      <c r="DD47" s="52">
        <f t="shared" si="132"/>
        <v>0</v>
      </c>
      <c r="DE47" s="52">
        <f t="shared" si="133"/>
        <v>0</v>
      </c>
      <c r="DF47" s="54">
        <f t="shared" si="134"/>
        <v>0</v>
      </c>
      <c r="DG47" s="55"/>
      <c r="DH47" s="35" t="s">
        <v>90</v>
      </c>
      <c r="DI47" s="56">
        <f t="shared" si="135"/>
        <v>0</v>
      </c>
      <c r="DJ47" s="61">
        <f t="shared" si="136"/>
        <v>0</v>
      </c>
      <c r="DK47" s="61">
        <f t="shared" si="137"/>
        <v>0</v>
      </c>
      <c r="DL47" s="61">
        <f t="shared" si="138"/>
        <v>0</v>
      </c>
      <c r="DM47" s="61">
        <f t="shared" si="139"/>
        <v>0</v>
      </c>
      <c r="DN47" s="61">
        <f t="shared" si="140"/>
        <v>0</v>
      </c>
      <c r="DO47" s="61">
        <f t="shared" si="141"/>
        <v>0</v>
      </c>
      <c r="DP47" s="61">
        <f t="shared" si="142"/>
        <v>0</v>
      </c>
      <c r="DQ47" s="61">
        <f t="shared" si="143"/>
        <v>0</v>
      </c>
      <c r="DR47" s="61">
        <f t="shared" si="144"/>
        <v>0</v>
      </c>
      <c r="DS47" s="61">
        <f t="shared" si="145"/>
        <v>0</v>
      </c>
      <c r="DT47" s="61">
        <f t="shared" si="146"/>
        <v>0</v>
      </c>
      <c r="DU47" s="61">
        <f t="shared" si="147"/>
        <v>0</v>
      </c>
      <c r="DV47" s="62">
        <f t="shared" si="148"/>
        <v>0</v>
      </c>
    </row>
    <row r="48" spans="1:126" s="1" customFormat="1" ht="12.5" x14ac:dyDescent="0.2">
      <c r="A48" s="5" t="s">
        <v>15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19">
        <f t="shared" si="117"/>
        <v>0</v>
      </c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19">
        <f t="shared" si="149"/>
        <v>0</v>
      </c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19">
        <f t="shared" si="118"/>
        <v>0</v>
      </c>
      <c r="AO48" s="25"/>
      <c r="AP48" s="25"/>
      <c r="AQ48" s="25"/>
      <c r="AR48" s="25"/>
      <c r="AS48" s="25"/>
      <c r="AT48" s="25"/>
      <c r="AU48" s="25"/>
      <c r="AV48" s="25"/>
      <c r="AW48" s="25"/>
      <c r="AX48" s="25"/>
      <c r="AY48" s="25"/>
      <c r="AZ48" s="25"/>
      <c r="BA48" s="19">
        <f t="shared" si="119"/>
        <v>0</v>
      </c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5"/>
      <c r="BM48" s="25"/>
      <c r="BN48" s="19">
        <f t="shared" si="120"/>
        <v>0</v>
      </c>
      <c r="BO48" s="25"/>
      <c r="BP48" s="25"/>
      <c r="BQ48" s="25"/>
      <c r="BR48" s="25"/>
      <c r="BS48" s="25"/>
      <c r="BT48" s="25"/>
      <c r="BU48" s="25"/>
      <c r="BV48" s="25"/>
      <c r="BW48" s="25"/>
      <c r="BX48" s="25"/>
      <c r="BY48" s="25"/>
      <c r="BZ48" s="25"/>
      <c r="CA48" s="19">
        <f t="shared" si="121"/>
        <v>0</v>
      </c>
      <c r="CB48" s="34">
        <f t="shared" si="122"/>
        <v>0</v>
      </c>
      <c r="CC48" s="34">
        <f t="shared" si="123"/>
        <v>0</v>
      </c>
      <c r="CD48" s="34">
        <f t="shared" si="124"/>
        <v>0</v>
      </c>
      <c r="CE48" s="34">
        <f t="shared" si="125"/>
        <v>0</v>
      </c>
      <c r="CF48" s="34">
        <f t="shared" si="126"/>
        <v>0</v>
      </c>
      <c r="CG48" s="42">
        <v>0.1</v>
      </c>
      <c r="CH48" s="41" t="s">
        <v>93</v>
      </c>
      <c r="CI48" s="36">
        <f t="shared" si="127"/>
        <v>0.1</v>
      </c>
      <c r="CJ48" s="36">
        <f t="shared" si="127"/>
        <v>0.1</v>
      </c>
      <c r="CK48" s="36">
        <f t="shared" si="127"/>
        <v>0.1</v>
      </c>
      <c r="CL48" s="36">
        <f t="shared" si="127"/>
        <v>0.1</v>
      </c>
      <c r="CM48" s="36">
        <f t="shared" si="127"/>
        <v>0.1</v>
      </c>
      <c r="CN48" s="36">
        <f t="shared" si="127"/>
        <v>0.1</v>
      </c>
      <c r="CO48" s="25"/>
      <c r="CP48" s="25"/>
      <c r="CQ48" s="25"/>
      <c r="CR48" s="25"/>
      <c r="CS48" s="25"/>
      <c r="CT48" s="25"/>
      <c r="CU48" s="51">
        <f t="shared" si="150"/>
        <v>0</v>
      </c>
      <c r="CV48" s="51">
        <f t="shared" si="151"/>
        <v>0</v>
      </c>
      <c r="CW48" s="51">
        <f t="shared" si="152"/>
        <v>0</v>
      </c>
      <c r="CX48" s="51">
        <f t="shared" si="153"/>
        <v>0</v>
      </c>
      <c r="CY48" s="51">
        <f t="shared" si="154"/>
        <v>0</v>
      </c>
      <c r="CZ48" s="51">
        <f t="shared" si="155"/>
        <v>0</v>
      </c>
      <c r="DA48" s="19">
        <f t="shared" si="129"/>
        <v>0</v>
      </c>
      <c r="DB48" s="52">
        <f t="shared" si="130"/>
        <v>0</v>
      </c>
      <c r="DC48" s="53">
        <f t="shared" si="131"/>
        <v>0</v>
      </c>
      <c r="DD48" s="52">
        <f t="shared" si="132"/>
        <v>0</v>
      </c>
      <c r="DE48" s="52">
        <f t="shared" si="133"/>
        <v>0</v>
      </c>
      <c r="DF48" s="54">
        <f t="shared" si="134"/>
        <v>0</v>
      </c>
      <c r="DG48" s="55">
        <v>0.02</v>
      </c>
      <c r="DH48" s="35" t="s">
        <v>93</v>
      </c>
      <c r="DI48" s="56">
        <f t="shared" si="135"/>
        <v>0.02</v>
      </c>
      <c r="DJ48" s="61">
        <f t="shared" si="136"/>
        <v>0</v>
      </c>
      <c r="DK48" s="61">
        <f t="shared" si="137"/>
        <v>0</v>
      </c>
      <c r="DL48" s="61">
        <f t="shared" si="138"/>
        <v>0</v>
      </c>
      <c r="DM48" s="61">
        <f t="shared" si="139"/>
        <v>0</v>
      </c>
      <c r="DN48" s="61">
        <f t="shared" si="140"/>
        <v>0</v>
      </c>
      <c r="DO48" s="61">
        <f t="shared" si="141"/>
        <v>0</v>
      </c>
      <c r="DP48" s="61">
        <f t="shared" si="142"/>
        <v>0</v>
      </c>
      <c r="DQ48" s="61">
        <f t="shared" si="143"/>
        <v>0</v>
      </c>
      <c r="DR48" s="61">
        <f t="shared" si="144"/>
        <v>0</v>
      </c>
      <c r="DS48" s="61">
        <f t="shared" si="145"/>
        <v>0</v>
      </c>
      <c r="DT48" s="61">
        <f t="shared" si="146"/>
        <v>0</v>
      </c>
      <c r="DU48" s="61">
        <f t="shared" si="147"/>
        <v>0</v>
      </c>
      <c r="DV48" s="62">
        <f t="shared" si="148"/>
        <v>0</v>
      </c>
    </row>
    <row r="49" spans="1:126" s="1" customFormat="1" ht="12.5" x14ac:dyDescent="0.2">
      <c r="A49" s="5" t="s">
        <v>127</v>
      </c>
      <c r="B49" s="125"/>
      <c r="C49" s="125"/>
      <c r="D49" s="125"/>
      <c r="E49" s="125"/>
      <c r="F49" s="125"/>
      <c r="G49" s="125"/>
      <c r="H49" s="125"/>
      <c r="I49" s="125"/>
      <c r="J49" s="125"/>
      <c r="K49" s="125"/>
      <c r="L49" s="125"/>
      <c r="M49" s="125"/>
      <c r="N49" s="19">
        <f t="shared" si="117"/>
        <v>0</v>
      </c>
      <c r="O49" s="125"/>
      <c r="P49" s="125"/>
      <c r="Q49" s="125"/>
      <c r="R49" s="125"/>
      <c r="S49" s="125"/>
      <c r="T49" s="125"/>
      <c r="U49" s="125"/>
      <c r="V49" s="125"/>
      <c r="W49" s="125"/>
      <c r="X49" s="125"/>
      <c r="Y49" s="125"/>
      <c r="Z49" s="125"/>
      <c r="AA49" s="19">
        <f t="shared" si="149"/>
        <v>0</v>
      </c>
      <c r="AB49" s="125"/>
      <c r="AC49" s="125"/>
      <c r="AD49" s="125"/>
      <c r="AE49" s="125"/>
      <c r="AF49" s="125"/>
      <c r="AG49" s="125"/>
      <c r="AH49" s="125"/>
      <c r="AI49" s="125"/>
      <c r="AJ49" s="125"/>
      <c r="AK49" s="125"/>
      <c r="AL49" s="125"/>
      <c r="AM49" s="125"/>
      <c r="AN49" s="19">
        <f t="shared" si="118"/>
        <v>0</v>
      </c>
      <c r="AO49" s="125"/>
      <c r="AP49" s="125"/>
      <c r="AQ49" s="125"/>
      <c r="AR49" s="125"/>
      <c r="AS49" s="125"/>
      <c r="AT49" s="125"/>
      <c r="AU49" s="125"/>
      <c r="AV49" s="125"/>
      <c r="AW49" s="125"/>
      <c r="AX49" s="125"/>
      <c r="AY49" s="125"/>
      <c r="AZ49" s="125"/>
      <c r="BA49" s="19">
        <f t="shared" si="119"/>
        <v>0</v>
      </c>
      <c r="BB49" s="125"/>
      <c r="BC49" s="125"/>
      <c r="BD49" s="125"/>
      <c r="BE49" s="125"/>
      <c r="BF49" s="125"/>
      <c r="BG49" s="125"/>
      <c r="BH49" s="125"/>
      <c r="BI49" s="125"/>
      <c r="BJ49" s="125"/>
      <c r="BK49" s="125"/>
      <c r="BL49" s="125"/>
      <c r="BM49" s="125"/>
      <c r="BN49" s="19">
        <f t="shared" si="120"/>
        <v>0</v>
      </c>
      <c r="BO49" s="25"/>
      <c r="BP49" s="25"/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19">
        <f t="shared" si="121"/>
        <v>0</v>
      </c>
      <c r="CB49" s="34">
        <f t="shared" si="122"/>
        <v>0</v>
      </c>
      <c r="CC49" s="34">
        <f t="shared" ref="CC49" si="156">IFERROR((CA49/AA49)^(1/4)-1,0)</f>
        <v>0</v>
      </c>
      <c r="CD49" s="34">
        <f t="shared" ref="CD49" si="157">IFERROR((CA49/AN49)^(1/3)-1,0)</f>
        <v>0</v>
      </c>
      <c r="CE49" s="34">
        <f t="shared" ref="CE49" si="158">IFERROR((CA49/BA49)^(1/2)-1,0)</f>
        <v>0</v>
      </c>
      <c r="CF49" s="34">
        <f t="shared" ref="CF49" si="159">IFERROR((CA49/BN49)^(1/1)-1,0)</f>
        <v>0</v>
      </c>
      <c r="CG49" s="42">
        <v>0.05</v>
      </c>
      <c r="CH49" s="41" t="s">
        <v>93</v>
      </c>
      <c r="CI49" s="36">
        <f t="shared" si="127"/>
        <v>0.05</v>
      </c>
      <c r="CJ49" s="36">
        <f t="shared" si="127"/>
        <v>0.05</v>
      </c>
      <c r="CK49" s="36">
        <f t="shared" si="127"/>
        <v>0.05</v>
      </c>
      <c r="CL49" s="36">
        <f t="shared" si="127"/>
        <v>0.05</v>
      </c>
      <c r="CM49" s="36">
        <f t="shared" si="127"/>
        <v>0.05</v>
      </c>
      <c r="CN49" s="36">
        <f t="shared" si="127"/>
        <v>0.05</v>
      </c>
      <c r="CO49" s="25"/>
      <c r="CP49" s="25"/>
      <c r="CQ49" s="25"/>
      <c r="CR49" s="25"/>
      <c r="CS49" s="25"/>
      <c r="CT49" s="25"/>
      <c r="CU49" s="51">
        <f t="shared" ref="CU49" si="160">BU49*(1+CI49)</f>
        <v>0</v>
      </c>
      <c r="CV49" s="51">
        <f t="shared" ref="CV49" si="161">BV49*(1+CJ49)</f>
        <v>0</v>
      </c>
      <c r="CW49" s="51">
        <f t="shared" ref="CW49" si="162">BW49*(1+CK49)</f>
        <v>0</v>
      </c>
      <c r="CX49" s="51">
        <f t="shared" ref="CX49" si="163">BX49*(1+CL49)</f>
        <v>0</v>
      </c>
      <c r="CY49" s="51">
        <f t="shared" ref="CY49" si="164">BY49*(1+CM49)</f>
        <v>0</v>
      </c>
      <c r="CZ49" s="51">
        <f t="shared" ref="CZ49" si="165">BZ49*(1+CN49)</f>
        <v>0</v>
      </c>
      <c r="DA49" s="19">
        <f t="shared" ref="DA49" si="166">SUM(CO49:CZ49)</f>
        <v>0</v>
      </c>
      <c r="DB49" s="52">
        <f t="shared" ref="DB49" si="167">IFERROR((DA49/AA49)^(1/5)-1,0)</f>
        <v>0</v>
      </c>
      <c r="DC49" s="53">
        <f t="shared" ref="DC49" si="168">IFERROR((DA49/AN49)^(1/4)-1,0)</f>
        <v>0</v>
      </c>
      <c r="DD49" s="52">
        <f t="shared" ref="DD49" si="169">IFERROR((DA49/BA49)^(1/3)-1,0)</f>
        <v>0</v>
      </c>
      <c r="DE49" s="52">
        <f t="shared" ref="DE49" si="170">IFERROR((DA49/BN49)^(1/2)-1,0)</f>
        <v>0</v>
      </c>
      <c r="DF49" s="54">
        <f t="shared" ref="DF49" si="171">IFERROR((DA49/CA49)^(1/1)-1,0)</f>
        <v>0</v>
      </c>
      <c r="DG49" s="55">
        <v>0.02</v>
      </c>
      <c r="DH49" s="35" t="s">
        <v>93</v>
      </c>
      <c r="DI49" s="56">
        <f t="shared" si="135"/>
        <v>0.02</v>
      </c>
      <c r="DJ49" s="61">
        <f t="shared" ref="DJ49" si="172">CO49*(1+$DI49)</f>
        <v>0</v>
      </c>
      <c r="DK49" s="61">
        <f t="shared" ref="DK49" si="173">CP49*(1+$DI49)</f>
        <v>0</v>
      </c>
      <c r="DL49" s="61">
        <f t="shared" ref="DL49" si="174">CQ49*(1+$DI49)</f>
        <v>0</v>
      </c>
      <c r="DM49" s="61">
        <f t="shared" ref="DM49" si="175">CR49*(1+$DI49)</f>
        <v>0</v>
      </c>
      <c r="DN49" s="61">
        <f t="shared" ref="DN49" si="176">CS49*(1+$DI49)</f>
        <v>0</v>
      </c>
      <c r="DO49" s="61">
        <f t="shared" ref="DO49" si="177">CT49*(1+$DI49)</f>
        <v>0</v>
      </c>
      <c r="DP49" s="61">
        <f t="shared" ref="DP49" si="178">CU49*(1+$DI49)</f>
        <v>0</v>
      </c>
      <c r="DQ49" s="61">
        <f t="shared" ref="DQ49" si="179">CV49*(1+$DI49)</f>
        <v>0</v>
      </c>
      <c r="DR49" s="61">
        <f t="shared" ref="DR49" si="180">CW49*(1+$DI49)</f>
        <v>0</v>
      </c>
      <c r="DS49" s="61">
        <f t="shared" ref="DS49" si="181">CX49*(1+$DI49)</f>
        <v>0</v>
      </c>
      <c r="DT49" s="61">
        <f t="shared" ref="DT49" si="182">CY49*(1+$DI49)</f>
        <v>0</v>
      </c>
      <c r="DU49" s="61">
        <f t="shared" ref="DU49" si="183">CZ49*(1+$DI49)</f>
        <v>0</v>
      </c>
      <c r="DV49" s="62">
        <f t="shared" ref="DV49" si="184">SUM(DJ49:DU49)</f>
        <v>0</v>
      </c>
    </row>
    <row r="50" spans="1:126" s="1" customFormat="1" ht="12.5" x14ac:dyDescent="0.25">
      <c r="A50" s="5" t="s">
        <v>14</v>
      </c>
      <c r="B50" s="118">
        <v>4.3461619999999996</v>
      </c>
      <c r="C50" s="119">
        <v>4.490581999999999</v>
      </c>
      <c r="D50" s="119">
        <v>4.4669971500000001</v>
      </c>
      <c r="E50" s="119">
        <v>4.6545310000000004</v>
      </c>
      <c r="F50" s="119">
        <v>4.3694449999999998</v>
      </c>
      <c r="G50" s="119">
        <v>4.3750710000000002</v>
      </c>
      <c r="H50" s="119">
        <v>4.174099</v>
      </c>
      <c r="I50" s="119">
        <v>4.0083630000000001</v>
      </c>
      <c r="J50" s="119">
        <v>3.5989789999999995</v>
      </c>
      <c r="K50" s="119">
        <v>3.7467419999999998</v>
      </c>
      <c r="L50" s="119">
        <v>3.7575870000000005</v>
      </c>
      <c r="M50" s="120">
        <v>3.9749470000000002</v>
      </c>
      <c r="N50" s="19">
        <f t="shared" si="117"/>
        <v>49.963505149999996</v>
      </c>
      <c r="O50" s="118">
        <v>4.7291299999999996</v>
      </c>
      <c r="P50" s="119">
        <v>5.3474249999999994</v>
      </c>
      <c r="Q50" s="119">
        <v>5.0273700000000003</v>
      </c>
      <c r="R50" s="119">
        <v>4.1954649999999987</v>
      </c>
      <c r="S50" s="119">
        <v>4.3310099999999991</v>
      </c>
      <c r="T50" s="119">
        <v>4.4417639999999992</v>
      </c>
      <c r="U50" s="119">
        <v>4.0126799999999996</v>
      </c>
      <c r="V50" s="119">
        <v>3.9837299999999995</v>
      </c>
      <c r="W50" s="119">
        <v>3.3336039999999993</v>
      </c>
      <c r="X50" s="119">
        <v>3.1601840000000001</v>
      </c>
      <c r="Y50" s="119">
        <v>3.1202339999999995</v>
      </c>
      <c r="Z50" s="119">
        <v>3.0907969999999998</v>
      </c>
      <c r="AA50" s="120">
        <v>48.773392999999999</v>
      </c>
      <c r="AB50" s="118">
        <v>3.8472959999999996</v>
      </c>
      <c r="AC50" s="119">
        <v>4.2386379999999999</v>
      </c>
      <c r="AD50" s="119">
        <v>4.5123690000000005</v>
      </c>
      <c r="AE50" s="119">
        <v>3.7271620000000003</v>
      </c>
      <c r="AF50" s="119">
        <v>3.8708020000000003</v>
      </c>
      <c r="AG50" s="119">
        <v>3.736815</v>
      </c>
      <c r="AH50" s="119">
        <v>3.5216789999999998</v>
      </c>
      <c r="AI50" s="119">
        <v>3.0390670000000002</v>
      </c>
      <c r="AJ50" s="119">
        <v>3.0914800000000002</v>
      </c>
      <c r="AK50" s="119">
        <v>3.2059600000000001</v>
      </c>
      <c r="AL50" s="119">
        <v>2.834956</v>
      </c>
      <c r="AM50" s="120">
        <v>3.0170849999999998</v>
      </c>
      <c r="AN50" s="19">
        <f t="shared" si="118"/>
        <v>42.643308999999995</v>
      </c>
      <c r="AO50" s="118">
        <v>3.7679100000000001</v>
      </c>
      <c r="AP50" s="119">
        <v>4.0797910000000002</v>
      </c>
      <c r="AQ50" s="119">
        <v>4.4966669999999995</v>
      </c>
      <c r="AR50" s="119">
        <v>3.8399750000000004</v>
      </c>
      <c r="AS50" s="119">
        <v>3.77959939</v>
      </c>
      <c r="AT50" s="119">
        <v>3.6393044399999996</v>
      </c>
      <c r="AU50" s="119">
        <v>3.4271460500000002</v>
      </c>
      <c r="AV50" s="119">
        <v>3.4262224800000003</v>
      </c>
      <c r="AW50" s="119">
        <v>3.1114120000000005</v>
      </c>
      <c r="AX50" s="119">
        <v>3.0050661999999999</v>
      </c>
      <c r="AY50" s="119">
        <v>2.9142669399999996</v>
      </c>
      <c r="AZ50" s="120">
        <v>3.4862820000000001</v>
      </c>
      <c r="BA50" s="19">
        <f t="shared" si="119"/>
        <v>42.973642500000004</v>
      </c>
      <c r="BB50" s="118">
        <v>2.4490829999999999</v>
      </c>
      <c r="BC50" s="119">
        <v>2.591056</v>
      </c>
      <c r="BD50" s="119">
        <v>3.2365149999999998</v>
      </c>
      <c r="BE50" s="119">
        <v>2.9637441899999999</v>
      </c>
      <c r="BF50" s="119">
        <v>3.1912155599999998</v>
      </c>
      <c r="BG50" s="119">
        <v>2.8977710000000001</v>
      </c>
      <c r="BH50" s="119">
        <v>3.1639539999999999</v>
      </c>
      <c r="BI50" s="119">
        <v>2.7229949999999996</v>
      </c>
      <c r="BJ50" s="119">
        <v>2.6233339999999998</v>
      </c>
      <c r="BK50" s="119">
        <v>2.6349580000000001</v>
      </c>
      <c r="BL50" s="119">
        <v>2.648854</v>
      </c>
      <c r="BM50" s="120">
        <v>2.6352469999999997</v>
      </c>
      <c r="BN50" s="19">
        <f t="shared" si="120"/>
        <v>33.758726750000001</v>
      </c>
      <c r="BO50" s="127">
        <v>3.4960579999999997</v>
      </c>
      <c r="BP50" s="127">
        <v>3.1639910000000002</v>
      </c>
      <c r="BQ50" s="127">
        <v>3.4208620000000001</v>
      </c>
      <c r="BR50" s="127">
        <v>3.5544380000000002</v>
      </c>
      <c r="BS50" s="127">
        <v>3.463082</v>
      </c>
      <c r="BT50" s="127">
        <v>3.442672</v>
      </c>
      <c r="BU50" s="127">
        <v>3.5303270000000002</v>
      </c>
      <c r="BV50" s="127">
        <v>3.1551379999999996</v>
      </c>
      <c r="BW50" s="127">
        <v>2.5451730000000001</v>
      </c>
      <c r="BX50" s="127">
        <v>2.2129230000000004</v>
      </c>
      <c r="BY50" s="127">
        <v>2.0930780000000002</v>
      </c>
      <c r="BZ50" s="127">
        <v>2.183297</v>
      </c>
      <c r="CA50" s="19">
        <f t="shared" si="121"/>
        <v>36.261039000000004</v>
      </c>
      <c r="CB50" s="34">
        <f t="shared" si="122"/>
        <v>-6.2097984545813167E-2</v>
      </c>
      <c r="CC50" s="34">
        <f t="shared" si="123"/>
        <v>-7.1430705066071187E-2</v>
      </c>
      <c r="CD50" s="34">
        <f t="shared" si="124"/>
        <v>-5.2607849327468426E-2</v>
      </c>
      <c r="CE50" s="34">
        <f t="shared" si="125"/>
        <v>-8.1415657116925888E-2</v>
      </c>
      <c r="CF50" s="34">
        <f t="shared" si="126"/>
        <v>7.4123419065264429E-2</v>
      </c>
      <c r="CG50" s="42">
        <v>0.15</v>
      </c>
      <c r="CH50" s="41" t="s">
        <v>92</v>
      </c>
      <c r="CI50" s="36">
        <f t="shared" ref="CI50:CN55" si="185">HLOOKUP($CH50,$CB$4:$CG$116,ROW($CB50)-ROW($CB$3), FALSE)</f>
        <v>7.4123419065264429E-2</v>
      </c>
      <c r="CJ50" s="36">
        <f t="shared" si="185"/>
        <v>7.4123419065264429E-2</v>
      </c>
      <c r="CK50" s="36">
        <f t="shared" si="185"/>
        <v>7.4123419065264429E-2</v>
      </c>
      <c r="CL50" s="36">
        <f t="shared" si="185"/>
        <v>7.4123419065264429E-2</v>
      </c>
      <c r="CM50" s="36">
        <f t="shared" si="185"/>
        <v>7.4123419065264429E-2</v>
      </c>
      <c r="CN50" s="36">
        <f t="shared" si="185"/>
        <v>7.4123419065264429E-2</v>
      </c>
      <c r="CO50" s="118">
        <v>3.1755715800000002</v>
      </c>
      <c r="CP50" s="119">
        <v>3.2647369999999998</v>
      </c>
      <c r="CQ50" s="119">
        <v>3.3040669999999999</v>
      </c>
      <c r="CR50" s="119">
        <v>3.1070600000000002</v>
      </c>
      <c r="CS50" s="119">
        <v>2.9231900000000004</v>
      </c>
      <c r="CT50" s="120">
        <v>2.9920859999999996</v>
      </c>
      <c r="CU50" s="51">
        <f t="shared" si="150"/>
        <v>3.792006907658418</v>
      </c>
      <c r="CV50" s="51">
        <f t="shared" si="151"/>
        <v>3.3890076161827398</v>
      </c>
      <c r="CW50" s="51">
        <f t="shared" si="152"/>
        <v>2.7338299248725964</v>
      </c>
      <c r="CX50" s="51">
        <f t="shared" si="153"/>
        <v>2.3769524188881626</v>
      </c>
      <c r="CY50" s="51">
        <f t="shared" si="154"/>
        <v>2.2482240977302856</v>
      </c>
      <c r="CZ50" s="51">
        <f t="shared" si="155"/>
        <v>2.3451304384749347</v>
      </c>
      <c r="DA50" s="19">
        <f t="shared" si="129"/>
        <v>35.651862983807128</v>
      </c>
      <c r="DB50" s="52">
        <f t="shared" si="130"/>
        <v>-6.075292350769157E-2</v>
      </c>
      <c r="DC50" s="53">
        <f t="shared" si="131"/>
        <v>-4.3779978341791259E-2</v>
      </c>
      <c r="DD50" s="52">
        <f t="shared" si="132"/>
        <v>-6.0363192309479285E-2</v>
      </c>
      <c r="DE50" s="52">
        <f t="shared" si="133"/>
        <v>2.7656764307497861E-2</v>
      </c>
      <c r="DF50" s="54">
        <f t="shared" si="134"/>
        <v>-1.6799739692866411E-2</v>
      </c>
      <c r="DG50" s="55">
        <v>0.05</v>
      </c>
      <c r="DH50" s="35" t="s">
        <v>93</v>
      </c>
      <c r="DI50" s="56">
        <f t="shared" ref="DI50:DI56" si="186">HLOOKUP(DH50,$DB$4:$DG$125,ROW($DB50)-ROW($DB$3), FALSE)</f>
        <v>0.05</v>
      </c>
      <c r="DJ50" s="61">
        <f t="shared" si="136"/>
        <v>3.3343501590000004</v>
      </c>
      <c r="DK50" s="61">
        <f t="shared" si="137"/>
        <v>3.4279738499999999</v>
      </c>
      <c r="DL50" s="61">
        <f t="shared" si="138"/>
        <v>3.4692703499999999</v>
      </c>
      <c r="DM50" s="61">
        <f t="shared" si="139"/>
        <v>3.2624130000000005</v>
      </c>
      <c r="DN50" s="61">
        <f t="shared" si="140"/>
        <v>3.0693495000000004</v>
      </c>
      <c r="DO50" s="61">
        <f t="shared" si="141"/>
        <v>3.1416902999999996</v>
      </c>
      <c r="DP50" s="61">
        <f t="shared" si="142"/>
        <v>3.9816072530413389</v>
      </c>
      <c r="DQ50" s="61">
        <f t="shared" si="143"/>
        <v>3.5584579969918768</v>
      </c>
      <c r="DR50" s="61">
        <f t="shared" si="144"/>
        <v>2.8705214211162264</v>
      </c>
      <c r="DS50" s="61">
        <f t="shared" si="145"/>
        <v>2.4958000398325706</v>
      </c>
      <c r="DT50" s="61">
        <f t="shared" si="146"/>
        <v>2.3606353026167999</v>
      </c>
      <c r="DU50" s="61">
        <f t="shared" si="147"/>
        <v>2.4623869603986814</v>
      </c>
      <c r="DV50" s="62">
        <f t="shared" si="148"/>
        <v>37.434456132997497</v>
      </c>
    </row>
    <row r="51" spans="1:126" s="1" customFormat="1" ht="12.5" x14ac:dyDescent="0.2">
      <c r="A51" s="5" t="s">
        <v>13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19">
        <f t="shared" si="117"/>
        <v>0</v>
      </c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19">
        <f t="shared" si="149"/>
        <v>0</v>
      </c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19">
        <f t="shared" si="118"/>
        <v>0</v>
      </c>
      <c r="AO51" s="25"/>
      <c r="AP51" s="25"/>
      <c r="AQ51" s="25"/>
      <c r="AR51" s="25"/>
      <c r="AS51" s="25"/>
      <c r="AT51" s="25"/>
      <c r="AU51" s="25"/>
      <c r="AV51" s="25"/>
      <c r="AW51" s="25"/>
      <c r="AX51" s="25"/>
      <c r="AY51" s="25"/>
      <c r="AZ51" s="25"/>
      <c r="BA51" s="19">
        <f t="shared" si="119"/>
        <v>0</v>
      </c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5"/>
      <c r="BM51" s="25"/>
      <c r="BN51" s="19">
        <f t="shared" si="120"/>
        <v>0</v>
      </c>
      <c r="BO51" s="25"/>
      <c r="BP51" s="25"/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19">
        <f t="shared" si="121"/>
        <v>0</v>
      </c>
      <c r="CB51" s="34">
        <f t="shared" si="122"/>
        <v>0</v>
      </c>
      <c r="CC51" s="34">
        <f t="shared" si="123"/>
        <v>0</v>
      </c>
      <c r="CD51" s="34">
        <f t="shared" si="124"/>
        <v>0</v>
      </c>
      <c r="CE51" s="34">
        <f t="shared" si="125"/>
        <v>0</v>
      </c>
      <c r="CF51" s="34">
        <f t="shared" si="126"/>
        <v>0</v>
      </c>
      <c r="CG51" s="42">
        <v>0</v>
      </c>
      <c r="CH51" s="41" t="s">
        <v>93</v>
      </c>
      <c r="CI51" s="36">
        <f t="shared" si="185"/>
        <v>0</v>
      </c>
      <c r="CJ51" s="36">
        <f t="shared" si="185"/>
        <v>0</v>
      </c>
      <c r="CK51" s="36">
        <f t="shared" si="185"/>
        <v>0</v>
      </c>
      <c r="CL51" s="36">
        <f t="shared" si="185"/>
        <v>0</v>
      </c>
      <c r="CM51" s="36">
        <f t="shared" si="185"/>
        <v>0</v>
      </c>
      <c r="CN51" s="36">
        <f t="shared" si="185"/>
        <v>0</v>
      </c>
      <c r="CO51" s="25"/>
      <c r="CP51" s="25"/>
      <c r="CQ51" s="25"/>
      <c r="CR51" s="25"/>
      <c r="CS51" s="25"/>
      <c r="CT51" s="25"/>
      <c r="CU51" s="51">
        <f t="shared" si="150"/>
        <v>0</v>
      </c>
      <c r="CV51" s="51">
        <f t="shared" si="151"/>
        <v>0</v>
      </c>
      <c r="CW51" s="51">
        <f t="shared" si="152"/>
        <v>0</v>
      </c>
      <c r="CX51" s="51">
        <f t="shared" si="153"/>
        <v>0</v>
      </c>
      <c r="CY51" s="51">
        <f t="shared" si="154"/>
        <v>0</v>
      </c>
      <c r="CZ51" s="51">
        <f t="shared" si="155"/>
        <v>0</v>
      </c>
      <c r="DA51" s="19">
        <f t="shared" si="129"/>
        <v>0</v>
      </c>
      <c r="DB51" s="52">
        <f t="shared" si="130"/>
        <v>0</v>
      </c>
      <c r="DC51" s="53">
        <f t="shared" si="131"/>
        <v>0</v>
      </c>
      <c r="DD51" s="52">
        <f t="shared" si="132"/>
        <v>0</v>
      </c>
      <c r="DE51" s="52">
        <f t="shared" si="133"/>
        <v>0</v>
      </c>
      <c r="DF51" s="54">
        <f t="shared" si="134"/>
        <v>0</v>
      </c>
      <c r="DG51" s="55">
        <v>0</v>
      </c>
      <c r="DH51" s="35" t="s">
        <v>93</v>
      </c>
      <c r="DI51" s="56">
        <f t="shared" si="186"/>
        <v>0</v>
      </c>
      <c r="DJ51" s="61">
        <f t="shared" si="136"/>
        <v>0</v>
      </c>
      <c r="DK51" s="61">
        <f t="shared" si="137"/>
        <v>0</v>
      </c>
      <c r="DL51" s="61">
        <f t="shared" si="138"/>
        <v>0</v>
      </c>
      <c r="DM51" s="61">
        <f t="shared" si="139"/>
        <v>0</v>
      </c>
      <c r="DN51" s="61">
        <f t="shared" si="140"/>
        <v>0</v>
      </c>
      <c r="DO51" s="61">
        <f t="shared" si="141"/>
        <v>0</v>
      </c>
      <c r="DP51" s="61">
        <f t="shared" si="142"/>
        <v>0</v>
      </c>
      <c r="DQ51" s="61">
        <f t="shared" si="143"/>
        <v>0</v>
      </c>
      <c r="DR51" s="61">
        <f t="shared" si="144"/>
        <v>0</v>
      </c>
      <c r="DS51" s="61">
        <f t="shared" si="145"/>
        <v>0</v>
      </c>
      <c r="DT51" s="61">
        <f t="shared" si="146"/>
        <v>0</v>
      </c>
      <c r="DU51" s="61">
        <f t="shared" si="147"/>
        <v>0</v>
      </c>
      <c r="DV51" s="62">
        <f t="shared" si="148"/>
        <v>0</v>
      </c>
    </row>
    <row r="52" spans="1:126" s="1" customFormat="1" ht="12.5" x14ac:dyDescent="0.2">
      <c r="A52" s="5" t="s">
        <v>58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19">
        <f t="shared" si="117"/>
        <v>0</v>
      </c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19">
        <f t="shared" si="149"/>
        <v>0</v>
      </c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19">
        <f t="shared" si="118"/>
        <v>0</v>
      </c>
      <c r="AO52" s="25"/>
      <c r="AP52" s="25"/>
      <c r="AQ52" s="25"/>
      <c r="AR52" s="25"/>
      <c r="AS52" s="25"/>
      <c r="AT52" s="25"/>
      <c r="AU52" s="25"/>
      <c r="AV52" s="25"/>
      <c r="AW52" s="25"/>
      <c r="AX52" s="25"/>
      <c r="AY52" s="25"/>
      <c r="AZ52" s="25"/>
      <c r="BA52" s="19">
        <f t="shared" si="119"/>
        <v>0</v>
      </c>
      <c r="BB52" s="25"/>
      <c r="BC52" s="25"/>
      <c r="BD52" s="25"/>
      <c r="BE52" s="25"/>
      <c r="BF52" s="25"/>
      <c r="BG52" s="25"/>
      <c r="BH52" s="25"/>
      <c r="BI52" s="25"/>
      <c r="BJ52" s="25"/>
      <c r="BK52" s="25"/>
      <c r="BL52" s="25"/>
      <c r="BM52" s="25"/>
      <c r="BN52" s="19">
        <f t="shared" si="120"/>
        <v>0</v>
      </c>
      <c r="BO52" s="25"/>
      <c r="BP52" s="25"/>
      <c r="BQ52" s="25"/>
      <c r="BR52" s="25"/>
      <c r="BS52" s="25"/>
      <c r="BT52" s="25"/>
      <c r="BU52" s="25"/>
      <c r="BV52" s="25"/>
      <c r="BW52" s="25"/>
      <c r="BX52" s="25"/>
      <c r="BY52" s="25"/>
      <c r="BZ52" s="25"/>
      <c r="CA52" s="19">
        <f t="shared" si="121"/>
        <v>0</v>
      </c>
      <c r="CB52" s="34">
        <f t="shared" si="122"/>
        <v>0</v>
      </c>
      <c r="CC52" s="34">
        <f t="shared" si="123"/>
        <v>0</v>
      </c>
      <c r="CD52" s="34">
        <f t="shared" si="124"/>
        <v>0</v>
      </c>
      <c r="CE52" s="34">
        <f t="shared" si="125"/>
        <v>0</v>
      </c>
      <c r="CF52" s="34">
        <f t="shared" si="126"/>
        <v>0</v>
      </c>
      <c r="CG52" s="43">
        <v>0.02</v>
      </c>
      <c r="CH52" s="41" t="s">
        <v>93</v>
      </c>
      <c r="CI52" s="36">
        <f t="shared" si="185"/>
        <v>0.02</v>
      </c>
      <c r="CJ52" s="36">
        <f t="shared" si="185"/>
        <v>0.02</v>
      </c>
      <c r="CK52" s="36">
        <f t="shared" si="185"/>
        <v>0.02</v>
      </c>
      <c r="CL52" s="36">
        <f t="shared" si="185"/>
        <v>0.02</v>
      </c>
      <c r="CM52" s="36">
        <f t="shared" si="185"/>
        <v>0.02</v>
      </c>
      <c r="CN52" s="36">
        <f t="shared" si="185"/>
        <v>0.02</v>
      </c>
      <c r="CO52" s="25"/>
      <c r="CP52" s="25"/>
      <c r="CQ52" s="25"/>
      <c r="CR52" s="25"/>
      <c r="CS52" s="25"/>
      <c r="CT52" s="25"/>
      <c r="CU52" s="51">
        <f t="shared" si="150"/>
        <v>0</v>
      </c>
      <c r="CV52" s="51">
        <f t="shared" si="151"/>
        <v>0</v>
      </c>
      <c r="CW52" s="51">
        <f t="shared" si="152"/>
        <v>0</v>
      </c>
      <c r="CX52" s="51">
        <f t="shared" si="153"/>
        <v>0</v>
      </c>
      <c r="CY52" s="51">
        <f t="shared" si="154"/>
        <v>0</v>
      </c>
      <c r="CZ52" s="51">
        <f t="shared" si="155"/>
        <v>0</v>
      </c>
      <c r="DA52" s="19">
        <f t="shared" si="129"/>
        <v>0</v>
      </c>
      <c r="DB52" s="52">
        <f t="shared" si="130"/>
        <v>0</v>
      </c>
      <c r="DC52" s="53">
        <f t="shared" si="131"/>
        <v>0</v>
      </c>
      <c r="DD52" s="52">
        <f t="shared" si="132"/>
        <v>0</v>
      </c>
      <c r="DE52" s="52">
        <f t="shared" si="133"/>
        <v>0</v>
      </c>
      <c r="DF52" s="54">
        <f t="shared" si="134"/>
        <v>0</v>
      </c>
      <c r="DG52" s="55">
        <v>0.02</v>
      </c>
      <c r="DH52" s="35" t="s">
        <v>93</v>
      </c>
      <c r="DI52" s="56">
        <f t="shared" si="186"/>
        <v>0.02</v>
      </c>
      <c r="DJ52" s="61">
        <f t="shared" si="136"/>
        <v>0</v>
      </c>
      <c r="DK52" s="61">
        <f t="shared" si="137"/>
        <v>0</v>
      </c>
      <c r="DL52" s="61">
        <f t="shared" si="138"/>
        <v>0</v>
      </c>
      <c r="DM52" s="61">
        <f t="shared" si="139"/>
        <v>0</v>
      </c>
      <c r="DN52" s="61">
        <f t="shared" si="140"/>
        <v>0</v>
      </c>
      <c r="DO52" s="61">
        <f t="shared" si="141"/>
        <v>0</v>
      </c>
      <c r="DP52" s="61">
        <f t="shared" si="142"/>
        <v>0</v>
      </c>
      <c r="DQ52" s="61">
        <f t="shared" si="143"/>
        <v>0</v>
      </c>
      <c r="DR52" s="61">
        <f t="shared" si="144"/>
        <v>0</v>
      </c>
      <c r="DS52" s="61">
        <f t="shared" si="145"/>
        <v>0</v>
      </c>
      <c r="DT52" s="61">
        <f t="shared" si="146"/>
        <v>0</v>
      </c>
      <c r="DU52" s="61">
        <f t="shared" si="147"/>
        <v>0</v>
      </c>
      <c r="DV52" s="62">
        <f t="shared" si="148"/>
        <v>0</v>
      </c>
    </row>
    <row r="53" spans="1:126" s="1" customFormat="1" ht="12.5" x14ac:dyDescent="0.2">
      <c r="A53" s="5" t="s">
        <v>59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19">
        <f t="shared" si="117"/>
        <v>0</v>
      </c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19">
        <f t="shared" si="149"/>
        <v>0</v>
      </c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19">
        <f t="shared" si="118"/>
        <v>0</v>
      </c>
      <c r="AO53" s="25"/>
      <c r="AP53" s="25"/>
      <c r="AQ53" s="25"/>
      <c r="AR53" s="25"/>
      <c r="AS53" s="25"/>
      <c r="AT53" s="25"/>
      <c r="AU53" s="25"/>
      <c r="AV53" s="25"/>
      <c r="AW53" s="25"/>
      <c r="AX53" s="25"/>
      <c r="AY53" s="25"/>
      <c r="AZ53" s="25"/>
      <c r="BA53" s="19">
        <f t="shared" si="119"/>
        <v>0</v>
      </c>
      <c r="BB53" s="25"/>
      <c r="BC53" s="25"/>
      <c r="BD53" s="25"/>
      <c r="BE53" s="25"/>
      <c r="BF53" s="25"/>
      <c r="BG53" s="25"/>
      <c r="BH53" s="25"/>
      <c r="BI53" s="25"/>
      <c r="BJ53" s="25"/>
      <c r="BK53" s="25"/>
      <c r="BL53" s="25"/>
      <c r="BM53" s="25"/>
      <c r="BN53" s="19">
        <f t="shared" si="120"/>
        <v>0</v>
      </c>
      <c r="BO53" s="25"/>
      <c r="BP53" s="25"/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19">
        <f t="shared" si="121"/>
        <v>0</v>
      </c>
      <c r="CB53" s="34">
        <f t="shared" si="122"/>
        <v>0</v>
      </c>
      <c r="CC53" s="34">
        <f t="shared" si="123"/>
        <v>0</v>
      </c>
      <c r="CD53" s="34">
        <f t="shared" si="124"/>
        <v>0</v>
      </c>
      <c r="CE53" s="34">
        <f t="shared" si="125"/>
        <v>0</v>
      </c>
      <c r="CF53" s="34">
        <f t="shared" si="126"/>
        <v>0</v>
      </c>
      <c r="CG53" s="43"/>
      <c r="CH53" s="41" t="s">
        <v>92</v>
      </c>
      <c r="CI53" s="36">
        <f t="shared" si="185"/>
        <v>0</v>
      </c>
      <c r="CJ53" s="36">
        <f t="shared" si="185"/>
        <v>0</v>
      </c>
      <c r="CK53" s="36">
        <f t="shared" si="185"/>
        <v>0</v>
      </c>
      <c r="CL53" s="36">
        <f t="shared" si="185"/>
        <v>0</v>
      </c>
      <c r="CM53" s="36">
        <f t="shared" si="185"/>
        <v>0</v>
      </c>
      <c r="CN53" s="36">
        <f t="shared" si="185"/>
        <v>0</v>
      </c>
      <c r="CO53" s="25"/>
      <c r="CP53" s="25"/>
      <c r="CQ53" s="25"/>
      <c r="CR53" s="25"/>
      <c r="CS53" s="25"/>
      <c r="CT53" s="25"/>
      <c r="CU53" s="51">
        <f t="shared" si="150"/>
        <v>0</v>
      </c>
      <c r="CV53" s="51">
        <f t="shared" si="151"/>
        <v>0</v>
      </c>
      <c r="CW53" s="51">
        <f t="shared" si="152"/>
        <v>0</v>
      </c>
      <c r="CX53" s="51">
        <f t="shared" si="153"/>
        <v>0</v>
      </c>
      <c r="CY53" s="51">
        <f t="shared" si="154"/>
        <v>0</v>
      </c>
      <c r="CZ53" s="51">
        <f t="shared" si="155"/>
        <v>0</v>
      </c>
      <c r="DA53" s="19">
        <f t="shared" si="129"/>
        <v>0</v>
      </c>
      <c r="DB53" s="52">
        <f t="shared" si="130"/>
        <v>0</v>
      </c>
      <c r="DC53" s="53">
        <f t="shared" si="131"/>
        <v>0</v>
      </c>
      <c r="DD53" s="52">
        <f t="shared" si="132"/>
        <v>0</v>
      </c>
      <c r="DE53" s="52">
        <f t="shared" si="133"/>
        <v>0</v>
      </c>
      <c r="DF53" s="54">
        <f t="shared" si="134"/>
        <v>0</v>
      </c>
      <c r="DG53" s="55">
        <v>0.05</v>
      </c>
      <c r="DH53" s="35" t="s">
        <v>93</v>
      </c>
      <c r="DI53" s="56">
        <f t="shared" si="186"/>
        <v>0.05</v>
      </c>
      <c r="DJ53" s="61">
        <f t="shared" si="136"/>
        <v>0</v>
      </c>
      <c r="DK53" s="61">
        <f t="shared" si="137"/>
        <v>0</v>
      </c>
      <c r="DL53" s="61">
        <f t="shared" si="138"/>
        <v>0</v>
      </c>
      <c r="DM53" s="61">
        <f t="shared" si="139"/>
        <v>0</v>
      </c>
      <c r="DN53" s="61">
        <f t="shared" si="140"/>
        <v>0</v>
      </c>
      <c r="DO53" s="61">
        <f t="shared" si="141"/>
        <v>0</v>
      </c>
      <c r="DP53" s="61">
        <f t="shared" si="142"/>
        <v>0</v>
      </c>
      <c r="DQ53" s="61">
        <f t="shared" si="143"/>
        <v>0</v>
      </c>
      <c r="DR53" s="61">
        <f t="shared" si="144"/>
        <v>0</v>
      </c>
      <c r="DS53" s="61">
        <f t="shared" si="145"/>
        <v>0</v>
      </c>
      <c r="DT53" s="61">
        <f t="shared" si="146"/>
        <v>0</v>
      </c>
      <c r="DU53" s="61">
        <f t="shared" si="147"/>
        <v>0</v>
      </c>
      <c r="DV53" s="62">
        <f t="shared" si="148"/>
        <v>0</v>
      </c>
    </row>
    <row r="54" spans="1:126" s="1" customFormat="1" ht="12.5" x14ac:dyDescent="0.2">
      <c r="A54" s="5" t="s">
        <v>12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19">
        <f t="shared" si="117"/>
        <v>0</v>
      </c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19">
        <f t="shared" si="149"/>
        <v>0</v>
      </c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19">
        <f t="shared" si="118"/>
        <v>0</v>
      </c>
      <c r="AO54" s="25"/>
      <c r="AP54" s="25"/>
      <c r="AQ54" s="25"/>
      <c r="AR54" s="25"/>
      <c r="AS54" s="25"/>
      <c r="AT54" s="25"/>
      <c r="AU54" s="25"/>
      <c r="AV54" s="25"/>
      <c r="AW54" s="25"/>
      <c r="AX54" s="25"/>
      <c r="AY54" s="25"/>
      <c r="AZ54" s="25"/>
      <c r="BA54" s="19">
        <f t="shared" si="119"/>
        <v>0</v>
      </c>
      <c r="BB54" s="25"/>
      <c r="BC54" s="25"/>
      <c r="BD54" s="25"/>
      <c r="BE54" s="25"/>
      <c r="BF54" s="25"/>
      <c r="BG54" s="25"/>
      <c r="BH54" s="25"/>
      <c r="BI54" s="25"/>
      <c r="BJ54" s="25"/>
      <c r="BK54" s="25"/>
      <c r="BL54" s="25"/>
      <c r="BM54" s="25"/>
      <c r="BN54" s="19">
        <f t="shared" si="120"/>
        <v>0</v>
      </c>
      <c r="BO54" s="25"/>
      <c r="BP54" s="25"/>
      <c r="BQ54" s="25"/>
      <c r="BR54" s="25"/>
      <c r="BS54" s="25"/>
      <c r="BT54" s="25"/>
      <c r="BU54" s="25"/>
      <c r="BV54" s="25"/>
      <c r="BW54" s="25"/>
      <c r="BX54" s="25"/>
      <c r="BY54" s="25"/>
      <c r="BZ54" s="25"/>
      <c r="CA54" s="19">
        <f t="shared" si="121"/>
        <v>0</v>
      </c>
      <c r="CB54" s="34">
        <f t="shared" si="122"/>
        <v>0</v>
      </c>
      <c r="CC54" s="34">
        <f t="shared" si="123"/>
        <v>0</v>
      </c>
      <c r="CD54" s="34">
        <f t="shared" si="124"/>
        <v>0</v>
      </c>
      <c r="CE54" s="34">
        <f t="shared" si="125"/>
        <v>0</v>
      </c>
      <c r="CF54" s="34">
        <f t="shared" si="126"/>
        <v>0</v>
      </c>
      <c r="CG54" s="43"/>
      <c r="CH54" s="41" t="s">
        <v>88</v>
      </c>
      <c r="CI54" s="36">
        <f t="shared" si="185"/>
        <v>0</v>
      </c>
      <c r="CJ54" s="36">
        <f t="shared" si="185"/>
        <v>0</v>
      </c>
      <c r="CK54" s="36">
        <f t="shared" si="185"/>
        <v>0</v>
      </c>
      <c r="CL54" s="36">
        <f t="shared" si="185"/>
        <v>0</v>
      </c>
      <c r="CM54" s="36">
        <f t="shared" si="185"/>
        <v>0</v>
      </c>
      <c r="CN54" s="36">
        <f t="shared" si="185"/>
        <v>0</v>
      </c>
      <c r="CO54" s="25"/>
      <c r="CP54" s="25"/>
      <c r="CQ54" s="25"/>
      <c r="CR54" s="25"/>
      <c r="CS54" s="25"/>
      <c r="CT54" s="25"/>
      <c r="CU54" s="51">
        <f t="shared" si="150"/>
        <v>0</v>
      </c>
      <c r="CV54" s="51">
        <f t="shared" si="151"/>
        <v>0</v>
      </c>
      <c r="CW54" s="51">
        <f t="shared" si="152"/>
        <v>0</v>
      </c>
      <c r="CX54" s="51">
        <f t="shared" si="153"/>
        <v>0</v>
      </c>
      <c r="CY54" s="51">
        <f t="shared" si="154"/>
        <v>0</v>
      </c>
      <c r="CZ54" s="51">
        <f t="shared" si="155"/>
        <v>0</v>
      </c>
      <c r="DA54" s="19">
        <f t="shared" si="129"/>
        <v>0</v>
      </c>
      <c r="DB54" s="52">
        <f t="shared" si="130"/>
        <v>0</v>
      </c>
      <c r="DC54" s="53">
        <f t="shared" si="131"/>
        <v>0</v>
      </c>
      <c r="DD54" s="52">
        <f t="shared" si="132"/>
        <v>0</v>
      </c>
      <c r="DE54" s="52">
        <f t="shared" si="133"/>
        <v>0</v>
      </c>
      <c r="DF54" s="54">
        <f t="shared" si="134"/>
        <v>0</v>
      </c>
      <c r="DG54" s="55"/>
      <c r="DH54" s="35" t="s">
        <v>88</v>
      </c>
      <c r="DI54" s="56">
        <f t="shared" si="186"/>
        <v>0</v>
      </c>
      <c r="DJ54" s="61">
        <f t="shared" si="136"/>
        <v>0</v>
      </c>
      <c r="DK54" s="61">
        <f t="shared" si="137"/>
        <v>0</v>
      </c>
      <c r="DL54" s="61">
        <f t="shared" si="138"/>
        <v>0</v>
      </c>
      <c r="DM54" s="61">
        <f t="shared" si="139"/>
        <v>0</v>
      </c>
      <c r="DN54" s="61">
        <f t="shared" si="140"/>
        <v>0</v>
      </c>
      <c r="DO54" s="61">
        <f t="shared" si="141"/>
        <v>0</v>
      </c>
      <c r="DP54" s="61">
        <f t="shared" si="142"/>
        <v>0</v>
      </c>
      <c r="DQ54" s="61">
        <f t="shared" si="143"/>
        <v>0</v>
      </c>
      <c r="DR54" s="61">
        <f t="shared" si="144"/>
        <v>0</v>
      </c>
      <c r="DS54" s="61">
        <f t="shared" si="145"/>
        <v>0</v>
      </c>
      <c r="DT54" s="61">
        <f t="shared" si="146"/>
        <v>0</v>
      </c>
      <c r="DU54" s="61">
        <f t="shared" si="147"/>
        <v>0</v>
      </c>
      <c r="DV54" s="62">
        <f t="shared" si="148"/>
        <v>0</v>
      </c>
    </row>
    <row r="55" spans="1:126" s="1" customFormat="1" ht="12.5" x14ac:dyDescent="0.2">
      <c r="A55" s="5" t="s">
        <v>56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19">
        <f t="shared" si="117"/>
        <v>0</v>
      </c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19">
        <f t="shared" si="149"/>
        <v>0</v>
      </c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19">
        <f t="shared" si="118"/>
        <v>0</v>
      </c>
      <c r="AO55" s="25"/>
      <c r="AP55" s="25"/>
      <c r="AQ55" s="25"/>
      <c r="AR55" s="25"/>
      <c r="AS55" s="25"/>
      <c r="AT55" s="25"/>
      <c r="AU55" s="25"/>
      <c r="AV55" s="25"/>
      <c r="AW55" s="25"/>
      <c r="AX55" s="25"/>
      <c r="AY55" s="25"/>
      <c r="AZ55" s="25"/>
      <c r="BA55" s="19">
        <f t="shared" si="119"/>
        <v>0</v>
      </c>
      <c r="BB55" s="25"/>
      <c r="BC55" s="25"/>
      <c r="BD55" s="25"/>
      <c r="BE55" s="25"/>
      <c r="BF55" s="25"/>
      <c r="BG55" s="25"/>
      <c r="BH55" s="25"/>
      <c r="BI55" s="25"/>
      <c r="BJ55" s="25"/>
      <c r="BK55" s="25"/>
      <c r="BL55" s="25"/>
      <c r="BM55" s="25"/>
      <c r="BN55" s="19">
        <f t="shared" si="120"/>
        <v>0</v>
      </c>
      <c r="BO55" s="25"/>
      <c r="BP55" s="25"/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19">
        <f t="shared" si="121"/>
        <v>0</v>
      </c>
      <c r="CB55" s="34">
        <f t="shared" si="122"/>
        <v>0</v>
      </c>
      <c r="CC55" s="34">
        <f t="shared" si="123"/>
        <v>0</v>
      </c>
      <c r="CD55" s="34">
        <f t="shared" si="124"/>
        <v>0</v>
      </c>
      <c r="CE55" s="34">
        <f t="shared" si="125"/>
        <v>0</v>
      </c>
      <c r="CF55" s="34">
        <f t="shared" si="126"/>
        <v>0</v>
      </c>
      <c r="CG55" s="42">
        <v>0.05</v>
      </c>
      <c r="CH55" s="41" t="s">
        <v>93</v>
      </c>
      <c r="CI55" s="36">
        <f t="shared" si="185"/>
        <v>0.05</v>
      </c>
      <c r="CJ55" s="36">
        <f t="shared" si="185"/>
        <v>0.05</v>
      </c>
      <c r="CK55" s="36">
        <f t="shared" si="185"/>
        <v>0.05</v>
      </c>
      <c r="CL55" s="36">
        <f t="shared" si="185"/>
        <v>0.05</v>
      </c>
      <c r="CM55" s="36">
        <f t="shared" si="185"/>
        <v>0.05</v>
      </c>
      <c r="CN55" s="36">
        <f t="shared" si="185"/>
        <v>0.05</v>
      </c>
      <c r="CO55" s="25"/>
      <c r="CP55" s="25"/>
      <c r="CQ55" s="25"/>
      <c r="CR55" s="25"/>
      <c r="CS55" s="25"/>
      <c r="CT55" s="25"/>
      <c r="CU55" s="51">
        <f t="shared" si="150"/>
        <v>0</v>
      </c>
      <c r="CV55" s="51">
        <f t="shared" si="151"/>
        <v>0</v>
      </c>
      <c r="CW55" s="51">
        <f t="shared" si="152"/>
        <v>0</v>
      </c>
      <c r="CX55" s="51">
        <f t="shared" si="153"/>
        <v>0</v>
      </c>
      <c r="CY55" s="51">
        <f t="shared" si="154"/>
        <v>0</v>
      </c>
      <c r="CZ55" s="51">
        <f t="shared" si="155"/>
        <v>0</v>
      </c>
      <c r="DA55" s="19">
        <f t="shared" si="129"/>
        <v>0</v>
      </c>
      <c r="DB55" s="52">
        <f t="shared" si="130"/>
        <v>0</v>
      </c>
      <c r="DC55" s="53">
        <f t="shared" si="131"/>
        <v>0</v>
      </c>
      <c r="DD55" s="52">
        <f t="shared" si="132"/>
        <v>0</v>
      </c>
      <c r="DE55" s="52">
        <f t="shared" si="133"/>
        <v>0</v>
      </c>
      <c r="DF55" s="54">
        <f t="shared" si="134"/>
        <v>0</v>
      </c>
      <c r="DG55" s="55">
        <v>0.05</v>
      </c>
      <c r="DH55" s="35" t="s">
        <v>93</v>
      </c>
      <c r="DI55" s="56">
        <f t="shared" si="186"/>
        <v>0.05</v>
      </c>
      <c r="DJ55" s="61">
        <f t="shared" si="136"/>
        <v>0</v>
      </c>
      <c r="DK55" s="61">
        <f t="shared" si="137"/>
        <v>0</v>
      </c>
      <c r="DL55" s="61">
        <f t="shared" si="138"/>
        <v>0</v>
      </c>
      <c r="DM55" s="61">
        <f t="shared" si="139"/>
        <v>0</v>
      </c>
      <c r="DN55" s="61">
        <f t="shared" si="140"/>
        <v>0</v>
      </c>
      <c r="DO55" s="61">
        <f t="shared" si="141"/>
        <v>0</v>
      </c>
      <c r="DP55" s="61">
        <f t="shared" si="142"/>
        <v>0</v>
      </c>
      <c r="DQ55" s="61">
        <f t="shared" si="143"/>
        <v>0</v>
      </c>
      <c r="DR55" s="61">
        <f t="shared" si="144"/>
        <v>0</v>
      </c>
      <c r="DS55" s="61">
        <f t="shared" si="145"/>
        <v>0</v>
      </c>
      <c r="DT55" s="61">
        <f t="shared" si="146"/>
        <v>0</v>
      </c>
      <c r="DU55" s="61">
        <f t="shared" si="147"/>
        <v>0</v>
      </c>
      <c r="DV55" s="62">
        <f t="shared" si="148"/>
        <v>0</v>
      </c>
    </row>
    <row r="56" spans="1:126" s="1" customFormat="1" ht="12.5" x14ac:dyDescent="0.2">
      <c r="A56" s="5" t="s">
        <v>131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19">
        <f t="shared" si="117"/>
        <v>0</v>
      </c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19">
        <f t="shared" si="149"/>
        <v>0</v>
      </c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19">
        <f t="shared" si="118"/>
        <v>0</v>
      </c>
      <c r="AO56" s="25"/>
      <c r="AP56" s="25"/>
      <c r="AQ56" s="25"/>
      <c r="AR56" s="25"/>
      <c r="AS56" s="25"/>
      <c r="AT56" s="25"/>
      <c r="AU56" s="25"/>
      <c r="AV56" s="25"/>
      <c r="AW56" s="25"/>
      <c r="AX56" s="25"/>
      <c r="AY56" s="25"/>
      <c r="AZ56" s="25"/>
      <c r="BA56" s="19">
        <f t="shared" si="119"/>
        <v>0</v>
      </c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5"/>
      <c r="BM56" s="25"/>
      <c r="BN56" s="19">
        <f t="shared" si="120"/>
        <v>0</v>
      </c>
      <c r="BO56" s="25"/>
      <c r="BP56" s="25"/>
      <c r="BQ56" s="25"/>
      <c r="BR56" s="25"/>
      <c r="BS56" s="25"/>
      <c r="BT56" s="25"/>
      <c r="BU56" s="25"/>
      <c r="BV56" s="25"/>
      <c r="BW56" s="25"/>
      <c r="BX56" s="25"/>
      <c r="BY56" s="25"/>
      <c r="BZ56" s="25"/>
      <c r="CA56" s="19">
        <f t="shared" si="121"/>
        <v>0</v>
      </c>
      <c r="CB56" s="34"/>
      <c r="CC56" s="34"/>
      <c r="CD56" s="34"/>
      <c r="CE56" s="34"/>
      <c r="CF56" s="34"/>
      <c r="CG56" s="42"/>
      <c r="CH56" s="41" t="s">
        <v>88</v>
      </c>
      <c r="CI56" s="36"/>
      <c r="CJ56" s="36"/>
      <c r="CK56" s="36"/>
      <c r="CL56" s="36"/>
      <c r="CM56" s="36"/>
      <c r="CN56" s="36"/>
      <c r="CO56" s="25"/>
      <c r="CP56" s="25"/>
      <c r="CQ56" s="25"/>
      <c r="CR56" s="25"/>
      <c r="CS56" s="25"/>
      <c r="CT56" s="25"/>
      <c r="CU56" s="51">
        <f t="shared" si="150"/>
        <v>0</v>
      </c>
      <c r="CV56" s="51">
        <f t="shared" si="151"/>
        <v>0</v>
      </c>
      <c r="CW56" s="51">
        <f t="shared" si="152"/>
        <v>0</v>
      </c>
      <c r="CX56" s="51">
        <f t="shared" si="153"/>
        <v>0</v>
      </c>
      <c r="CY56" s="51">
        <f t="shared" si="154"/>
        <v>0</v>
      </c>
      <c r="CZ56" s="51">
        <f t="shared" si="155"/>
        <v>0</v>
      </c>
      <c r="DA56" s="19">
        <f t="shared" si="129"/>
        <v>0</v>
      </c>
      <c r="DB56" s="52">
        <f>IFERROR((DA56/AA56)^(1/5)-1,0)</f>
        <v>0</v>
      </c>
      <c r="DC56" s="53">
        <f>IFERROR((DA56/AN56)^(1/4)-1,0)</f>
        <v>0</v>
      </c>
      <c r="DD56" s="52">
        <f>IFERROR((DA56/BA56)^(1/3)-1,0)</f>
        <v>0</v>
      </c>
      <c r="DE56" s="52">
        <f>IFERROR((DA56/BN56)^(1/2)-1,0)</f>
        <v>0</v>
      </c>
      <c r="DF56" s="54">
        <f>IFERROR((DA56/CA56)^(1/1)-1,0)</f>
        <v>0</v>
      </c>
      <c r="DG56" s="55">
        <v>0</v>
      </c>
      <c r="DH56" s="35" t="s">
        <v>93</v>
      </c>
      <c r="DI56" s="56">
        <f t="shared" si="186"/>
        <v>0</v>
      </c>
      <c r="DJ56" s="61">
        <f t="shared" si="136"/>
        <v>0</v>
      </c>
      <c r="DK56" s="61">
        <f t="shared" si="137"/>
        <v>0</v>
      </c>
      <c r="DL56" s="61">
        <f t="shared" si="138"/>
        <v>0</v>
      </c>
      <c r="DM56" s="61">
        <f t="shared" si="139"/>
        <v>0</v>
      </c>
      <c r="DN56" s="61">
        <f t="shared" si="140"/>
        <v>0</v>
      </c>
      <c r="DO56" s="61">
        <f t="shared" si="141"/>
        <v>0</v>
      </c>
      <c r="DP56" s="61">
        <f t="shared" si="142"/>
        <v>0</v>
      </c>
      <c r="DQ56" s="61">
        <f t="shared" si="143"/>
        <v>0</v>
      </c>
      <c r="DR56" s="61">
        <f t="shared" si="144"/>
        <v>0</v>
      </c>
      <c r="DS56" s="61">
        <f t="shared" si="145"/>
        <v>0</v>
      </c>
      <c r="DT56" s="61">
        <f t="shared" si="146"/>
        <v>0</v>
      </c>
      <c r="DU56" s="61">
        <f t="shared" si="147"/>
        <v>0</v>
      </c>
      <c r="DV56" s="62">
        <f t="shared" si="148"/>
        <v>0</v>
      </c>
    </row>
    <row r="57" spans="1:126" s="1" customFormat="1" ht="10.5" x14ac:dyDescent="0.25">
      <c r="A57" s="8" t="s">
        <v>23</v>
      </c>
      <c r="B57" s="7">
        <f t="shared" ref="B57:AG57" si="187">SUM(B44:B56)</f>
        <v>7.3458100000000002</v>
      </c>
      <c r="C57" s="7">
        <f t="shared" si="187"/>
        <v>7.3842449999999982</v>
      </c>
      <c r="D57" s="7">
        <f t="shared" si="187"/>
        <v>7.6422874800000002</v>
      </c>
      <c r="E57" s="7">
        <f t="shared" si="187"/>
        <v>7.8309790000000001</v>
      </c>
      <c r="F57" s="7">
        <f t="shared" si="187"/>
        <v>7.4526379999999994</v>
      </c>
      <c r="G57" s="7">
        <f t="shared" si="187"/>
        <v>7.5267759999999999</v>
      </c>
      <c r="H57" s="7">
        <f t="shared" si="187"/>
        <v>7.0407989999999998</v>
      </c>
      <c r="I57" s="7">
        <f t="shared" si="187"/>
        <v>7.0803380000000002</v>
      </c>
      <c r="J57" s="7">
        <f t="shared" si="187"/>
        <v>6.2460240000000002</v>
      </c>
      <c r="K57" s="7">
        <f t="shared" si="187"/>
        <v>6.6413049999999991</v>
      </c>
      <c r="L57" s="7">
        <f t="shared" si="187"/>
        <v>6.6836200000000003</v>
      </c>
      <c r="M57" s="7">
        <f t="shared" si="187"/>
        <v>7.0237999999999996</v>
      </c>
      <c r="N57" s="7">
        <f t="shared" si="187"/>
        <v>85.898621480000003</v>
      </c>
      <c r="O57" s="7">
        <f t="shared" si="187"/>
        <v>7.862393</v>
      </c>
      <c r="P57" s="7">
        <f t="shared" si="187"/>
        <v>8.623111999999999</v>
      </c>
      <c r="Q57" s="7">
        <f t="shared" si="187"/>
        <v>8.7276980000000002</v>
      </c>
      <c r="R57" s="7">
        <f t="shared" si="187"/>
        <v>7.1384599999999985</v>
      </c>
      <c r="S57" s="7">
        <f t="shared" si="187"/>
        <v>7.5384069999999994</v>
      </c>
      <c r="T57" s="7">
        <f t="shared" si="187"/>
        <v>7.3230369999999994</v>
      </c>
      <c r="U57" s="7">
        <f t="shared" si="187"/>
        <v>6.877732</v>
      </c>
      <c r="V57" s="7">
        <f t="shared" si="187"/>
        <v>7.0009809999999995</v>
      </c>
      <c r="W57" s="7">
        <f t="shared" si="187"/>
        <v>5.9429769999999991</v>
      </c>
      <c r="X57" s="7">
        <f t="shared" si="187"/>
        <v>5.5354000000000001</v>
      </c>
      <c r="Y57" s="7">
        <f t="shared" si="187"/>
        <v>5.7354979999999998</v>
      </c>
      <c r="Z57" s="7">
        <f t="shared" si="187"/>
        <v>5.641051</v>
      </c>
      <c r="AA57" s="7">
        <f t="shared" si="187"/>
        <v>83.94674599999999</v>
      </c>
      <c r="AB57" s="7">
        <f t="shared" si="187"/>
        <v>6.5776719999999997</v>
      </c>
      <c r="AC57" s="7">
        <f t="shared" si="187"/>
        <v>7.0052599999999998</v>
      </c>
      <c r="AD57" s="7">
        <f t="shared" si="187"/>
        <v>7.3923060000000014</v>
      </c>
      <c r="AE57" s="7">
        <f t="shared" si="187"/>
        <v>6.3249639999999996</v>
      </c>
      <c r="AF57" s="7">
        <f t="shared" si="187"/>
        <v>6.5812559999999998</v>
      </c>
      <c r="AG57" s="7">
        <f t="shared" si="187"/>
        <v>6.2973410000000003</v>
      </c>
      <c r="AH57" s="7">
        <f t="shared" ref="AH57:BM57" si="188">SUM(AH44:AH56)</f>
        <v>5.7967940000000002</v>
      </c>
      <c r="AI57" s="7">
        <f t="shared" si="188"/>
        <v>5.6527349999999998</v>
      </c>
      <c r="AJ57" s="7">
        <f t="shared" si="188"/>
        <v>5.3807900000000002</v>
      </c>
      <c r="AK57" s="7">
        <f t="shared" si="188"/>
        <v>5.3860030000000005</v>
      </c>
      <c r="AL57" s="7">
        <f t="shared" si="188"/>
        <v>4.9904339999999996</v>
      </c>
      <c r="AM57" s="7">
        <f t="shared" si="188"/>
        <v>5.1795109999999998</v>
      </c>
      <c r="AN57" s="7">
        <f t="shared" si="188"/>
        <v>72.565066000000002</v>
      </c>
      <c r="AO57" s="7">
        <f t="shared" si="188"/>
        <v>6.2649720000000002</v>
      </c>
      <c r="AP57" s="7">
        <f t="shared" si="188"/>
        <v>6.5002589999999998</v>
      </c>
      <c r="AQ57" s="7">
        <f t="shared" si="188"/>
        <v>6.9937480000000001</v>
      </c>
      <c r="AR57" s="7">
        <f t="shared" si="188"/>
        <v>5.9640270000000006</v>
      </c>
      <c r="AS57" s="7">
        <f t="shared" si="188"/>
        <v>5.8005642999999996</v>
      </c>
      <c r="AT57" s="7">
        <f t="shared" si="188"/>
        <v>5.7920871299999996</v>
      </c>
      <c r="AU57" s="7">
        <f t="shared" si="188"/>
        <v>5.21883024</v>
      </c>
      <c r="AV57" s="7">
        <f t="shared" si="188"/>
        <v>5.3902751500000008</v>
      </c>
      <c r="AW57" s="7">
        <f t="shared" si="188"/>
        <v>4.9260720000000005</v>
      </c>
      <c r="AX57" s="7">
        <f t="shared" si="188"/>
        <v>4.6993171700000005</v>
      </c>
      <c r="AY57" s="7">
        <f t="shared" si="188"/>
        <v>4.7485313500000004</v>
      </c>
      <c r="AZ57" s="7">
        <f t="shared" si="188"/>
        <v>5.2758649999999996</v>
      </c>
      <c r="BA57" s="7">
        <f t="shared" si="188"/>
        <v>67.574548340000007</v>
      </c>
      <c r="BB57" s="7">
        <f t="shared" si="188"/>
        <v>2.8643839999999998</v>
      </c>
      <c r="BC57" s="7">
        <f t="shared" si="188"/>
        <v>3.7005240000000001</v>
      </c>
      <c r="BD57" s="7">
        <f t="shared" si="188"/>
        <v>4.9643712400000002</v>
      </c>
      <c r="BE57" s="7">
        <f t="shared" si="188"/>
        <v>4.99065022</v>
      </c>
      <c r="BF57" s="7">
        <f t="shared" si="188"/>
        <v>4.9339385599999996</v>
      </c>
      <c r="BG57" s="7">
        <f t="shared" si="188"/>
        <v>4.8973759999999995</v>
      </c>
      <c r="BH57" s="7">
        <f t="shared" si="188"/>
        <v>4.9541319999999995</v>
      </c>
      <c r="BI57" s="7">
        <f t="shared" si="188"/>
        <v>4.493665</v>
      </c>
      <c r="BJ57" s="7">
        <f t="shared" si="188"/>
        <v>4.3031059999999997</v>
      </c>
      <c r="BK57" s="7">
        <f t="shared" si="188"/>
        <v>4.251055</v>
      </c>
      <c r="BL57" s="7">
        <f t="shared" si="188"/>
        <v>4.44923</v>
      </c>
      <c r="BM57" s="7">
        <f t="shared" si="188"/>
        <v>4.4495059999999995</v>
      </c>
      <c r="BN57" s="7">
        <f t="shared" ref="BN57:CA57" si="189">SUM(BN44:BN56)</f>
        <v>53.251938019999997</v>
      </c>
      <c r="BO57" s="7">
        <f t="shared" si="189"/>
        <v>5.4604879999999998</v>
      </c>
      <c r="BP57" s="7">
        <f t="shared" si="189"/>
        <v>4.9464920000000001</v>
      </c>
      <c r="BQ57" s="7">
        <f t="shared" si="189"/>
        <v>5.4406020000000002</v>
      </c>
      <c r="BR57" s="7">
        <f t="shared" si="189"/>
        <v>5.6162340000000004</v>
      </c>
      <c r="BS57" s="7">
        <f t="shared" si="189"/>
        <v>5.4454050000000001</v>
      </c>
      <c r="BT57" s="7">
        <f t="shared" si="189"/>
        <v>5.3597703000000001</v>
      </c>
      <c r="BU57" s="7">
        <f t="shared" si="189"/>
        <v>5.0887260000000003</v>
      </c>
      <c r="BV57" s="7">
        <f t="shared" si="189"/>
        <v>4.7619629999999997</v>
      </c>
      <c r="BW57" s="7">
        <f t="shared" si="189"/>
        <v>4.0303060000000004</v>
      </c>
      <c r="BX57" s="7">
        <f t="shared" si="189"/>
        <v>3.5432790000000005</v>
      </c>
      <c r="BY57" s="7">
        <f t="shared" si="189"/>
        <v>3.4755190000000002</v>
      </c>
      <c r="BZ57" s="7">
        <f t="shared" si="189"/>
        <v>3.4985930000000001</v>
      </c>
      <c r="CA57" s="7">
        <f t="shared" si="189"/>
        <v>56.667377299999998</v>
      </c>
      <c r="CB57" s="7"/>
      <c r="CC57" s="7"/>
      <c r="CD57" s="7"/>
      <c r="CE57" s="7"/>
      <c r="CF57" s="7"/>
      <c r="CG57" s="83"/>
      <c r="CH57" s="7"/>
      <c r="CI57" s="7"/>
      <c r="CJ57" s="7"/>
      <c r="CK57" s="7"/>
      <c r="CL57" s="7"/>
      <c r="CM57" s="7"/>
      <c r="CN57" s="7"/>
      <c r="CO57" s="7">
        <f t="shared" ref="CO57:DA57" si="190">SUM(CO44:CO56)</f>
        <v>4.8290235800000003</v>
      </c>
      <c r="CP57" s="7">
        <f t="shared" si="190"/>
        <v>5.0657220000000001</v>
      </c>
      <c r="CQ57" s="7">
        <f t="shared" si="190"/>
        <v>5.0346169999999999</v>
      </c>
      <c r="CR57" s="7">
        <f t="shared" si="190"/>
        <v>4.613372</v>
      </c>
      <c r="CS57" s="7">
        <f t="shared" si="190"/>
        <v>4.4657590000000003</v>
      </c>
      <c r="CT57" s="7">
        <f t="shared" si="190"/>
        <v>4.542306</v>
      </c>
      <c r="CU57" s="7">
        <f t="shared" si="190"/>
        <v>5.5062458076584182</v>
      </c>
      <c r="CV57" s="7">
        <f t="shared" si="190"/>
        <v>5.1565151161827396</v>
      </c>
      <c r="CW57" s="7">
        <f t="shared" si="190"/>
        <v>4.3674762248725969</v>
      </c>
      <c r="CX57" s="7">
        <f t="shared" si="190"/>
        <v>3.840344018888163</v>
      </c>
      <c r="CY57" s="7">
        <f t="shared" si="190"/>
        <v>3.7689091977302858</v>
      </c>
      <c r="CZ57" s="7">
        <f t="shared" si="190"/>
        <v>3.7919560384749351</v>
      </c>
      <c r="DA57" s="7">
        <f t="shared" si="190"/>
        <v>54.982245983807132</v>
      </c>
      <c r="DB57" s="7"/>
      <c r="DC57" s="7"/>
      <c r="DD57" s="7"/>
      <c r="DE57" s="7"/>
      <c r="DF57" s="7"/>
      <c r="DG57" s="7"/>
      <c r="DH57" s="7"/>
      <c r="DI57" s="7"/>
      <c r="DJ57" s="7">
        <f t="shared" ref="DJ57:DU57" si="191">SUM(DJ43:DJ56)</f>
        <v>5.0704747590000006</v>
      </c>
      <c r="DK57" s="7">
        <f t="shared" si="191"/>
        <v>5.3190080999999996</v>
      </c>
      <c r="DL57" s="7">
        <f t="shared" si="191"/>
        <v>5.2863478500000003</v>
      </c>
      <c r="DM57" s="7">
        <f t="shared" si="191"/>
        <v>4.8440406000000005</v>
      </c>
      <c r="DN57" s="7">
        <f t="shared" si="191"/>
        <v>4.6890469500000007</v>
      </c>
      <c r="DO57" s="7">
        <f t="shared" si="191"/>
        <v>4.7694212999999994</v>
      </c>
      <c r="DP57" s="7">
        <f t="shared" si="191"/>
        <v>5.781558098041339</v>
      </c>
      <c r="DQ57" s="7">
        <f t="shared" si="191"/>
        <v>5.4143408719918771</v>
      </c>
      <c r="DR57" s="7">
        <f t="shared" si="191"/>
        <v>4.5858500361162271</v>
      </c>
      <c r="DS57" s="7">
        <f t="shared" si="191"/>
        <v>4.0323612198325707</v>
      </c>
      <c r="DT57" s="7">
        <f t="shared" si="191"/>
        <v>3.9573546576168002</v>
      </c>
      <c r="DU57" s="7">
        <f t="shared" si="191"/>
        <v>3.9815538403986817</v>
      </c>
      <c r="DV57" s="7">
        <f>SUM(DV44:DV56)</f>
        <v>57.731358282997505</v>
      </c>
    </row>
    <row r="58" spans="1:126" s="1" customFormat="1" x14ac:dyDescent="0.2">
      <c r="A58" s="5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9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9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9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9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9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9"/>
      <c r="CB58" s="9"/>
      <c r="CC58" s="9"/>
      <c r="CD58" s="9"/>
      <c r="CE58" s="9"/>
      <c r="CF58" s="9"/>
      <c r="CG58" s="43"/>
      <c r="CH58" s="9"/>
      <c r="CI58" s="9"/>
      <c r="CJ58" s="9"/>
      <c r="CK58" s="9"/>
      <c r="CL58" s="9"/>
      <c r="CM58" s="9"/>
      <c r="CN58" s="9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9"/>
      <c r="DB58" s="9"/>
      <c r="DC58" s="9"/>
      <c r="DD58" s="9"/>
      <c r="DE58" s="9"/>
      <c r="DF58" s="9"/>
      <c r="DG58" s="9"/>
      <c r="DH58" s="9"/>
      <c r="DI58" s="9"/>
      <c r="DJ58" s="9"/>
      <c r="DK58" s="9"/>
      <c r="DL58" s="9"/>
      <c r="DM58" s="9"/>
      <c r="DN58" s="9"/>
      <c r="DO58" s="9"/>
      <c r="DP58" s="9"/>
      <c r="DQ58" s="9"/>
      <c r="DR58" s="9"/>
      <c r="DS58" s="9"/>
      <c r="DT58" s="9"/>
      <c r="DU58" s="9"/>
      <c r="DV58" s="9"/>
    </row>
    <row r="59" spans="1:126" s="1" customFormat="1" ht="10.5" x14ac:dyDescent="0.25">
      <c r="A59" s="16" t="s">
        <v>22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>
        <f>SUM(B59:M59)</f>
        <v>0</v>
      </c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>
        <f>SUM(O59:Z59)</f>
        <v>0</v>
      </c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>
        <f>SUM(AB59:AM59)</f>
        <v>0</v>
      </c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>
        <f>SUM(AO59:AZ59)</f>
        <v>0</v>
      </c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>
        <f>SUM(BB59:BM59)</f>
        <v>0</v>
      </c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>
        <f>SUM(BO59:BZ59)</f>
        <v>0</v>
      </c>
      <c r="CB59" s="11"/>
      <c r="CC59" s="11"/>
      <c r="CD59" s="11"/>
      <c r="CE59" s="11"/>
      <c r="CF59" s="11"/>
      <c r="CG59" s="79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>
        <f>SUM(CO59:CZ59)</f>
        <v>0</v>
      </c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</row>
    <row r="60" spans="1:126" s="1" customFormat="1" x14ac:dyDescent="0.2">
      <c r="A60" s="6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9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9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9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9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9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9"/>
      <c r="CB60" s="9"/>
      <c r="CC60" s="9"/>
      <c r="CD60" s="9"/>
      <c r="CE60" s="9"/>
      <c r="CF60" s="9"/>
      <c r="CG60" s="43"/>
      <c r="CH60" s="9"/>
      <c r="CI60" s="9"/>
      <c r="CJ60" s="9"/>
      <c r="CK60" s="9"/>
      <c r="CL60" s="9"/>
      <c r="CM60" s="9"/>
      <c r="CN60" s="9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</row>
    <row r="61" spans="1:126" s="1" customFormat="1" ht="10.5" x14ac:dyDescent="0.25">
      <c r="A61" s="15" t="s">
        <v>21</v>
      </c>
      <c r="B61" s="3">
        <f t="shared" ref="B61:N61" si="192">SUM(B57,B59)</f>
        <v>7.3458100000000002</v>
      </c>
      <c r="C61" s="3">
        <f t="shared" si="192"/>
        <v>7.3842449999999982</v>
      </c>
      <c r="D61" s="3">
        <f t="shared" si="192"/>
        <v>7.6422874800000002</v>
      </c>
      <c r="E61" s="3">
        <f t="shared" si="192"/>
        <v>7.8309790000000001</v>
      </c>
      <c r="F61" s="3">
        <f t="shared" si="192"/>
        <v>7.4526379999999994</v>
      </c>
      <c r="G61" s="3">
        <f t="shared" si="192"/>
        <v>7.5267759999999999</v>
      </c>
      <c r="H61" s="3">
        <f t="shared" si="192"/>
        <v>7.0407989999999998</v>
      </c>
      <c r="I61" s="3">
        <f t="shared" si="192"/>
        <v>7.0803380000000002</v>
      </c>
      <c r="J61" s="3">
        <f t="shared" si="192"/>
        <v>6.2460240000000002</v>
      </c>
      <c r="K61" s="3">
        <f t="shared" si="192"/>
        <v>6.6413049999999991</v>
      </c>
      <c r="L61" s="3">
        <f t="shared" si="192"/>
        <v>6.6836200000000003</v>
      </c>
      <c r="M61" s="3">
        <f t="shared" si="192"/>
        <v>7.0237999999999996</v>
      </c>
      <c r="N61" s="3">
        <f t="shared" si="192"/>
        <v>85.898621480000003</v>
      </c>
      <c r="O61" s="3">
        <f t="shared" ref="O61:AA61" si="193">SUM(O57,O59)</f>
        <v>7.862393</v>
      </c>
      <c r="P61" s="3">
        <f t="shared" si="193"/>
        <v>8.623111999999999</v>
      </c>
      <c r="Q61" s="3">
        <f t="shared" si="193"/>
        <v>8.7276980000000002</v>
      </c>
      <c r="R61" s="3">
        <f t="shared" si="193"/>
        <v>7.1384599999999985</v>
      </c>
      <c r="S61" s="3">
        <f t="shared" si="193"/>
        <v>7.5384069999999994</v>
      </c>
      <c r="T61" s="3">
        <f t="shared" si="193"/>
        <v>7.3230369999999994</v>
      </c>
      <c r="U61" s="3">
        <f t="shared" si="193"/>
        <v>6.877732</v>
      </c>
      <c r="V61" s="3">
        <f t="shared" si="193"/>
        <v>7.0009809999999995</v>
      </c>
      <c r="W61" s="3">
        <f t="shared" si="193"/>
        <v>5.9429769999999991</v>
      </c>
      <c r="X61" s="3">
        <f t="shared" si="193"/>
        <v>5.5354000000000001</v>
      </c>
      <c r="Y61" s="3">
        <f t="shared" si="193"/>
        <v>5.7354979999999998</v>
      </c>
      <c r="Z61" s="3">
        <f t="shared" si="193"/>
        <v>5.641051</v>
      </c>
      <c r="AA61" s="3">
        <f t="shared" si="193"/>
        <v>83.94674599999999</v>
      </c>
      <c r="AB61" s="3">
        <f t="shared" ref="AB61:AN61" si="194">SUM(AB57,AB59)</f>
        <v>6.5776719999999997</v>
      </c>
      <c r="AC61" s="3">
        <f t="shared" si="194"/>
        <v>7.0052599999999998</v>
      </c>
      <c r="AD61" s="3">
        <f t="shared" si="194"/>
        <v>7.3923060000000014</v>
      </c>
      <c r="AE61" s="3">
        <f t="shared" si="194"/>
        <v>6.3249639999999996</v>
      </c>
      <c r="AF61" s="3">
        <f t="shared" si="194"/>
        <v>6.5812559999999998</v>
      </c>
      <c r="AG61" s="3">
        <f t="shared" si="194"/>
        <v>6.2973410000000003</v>
      </c>
      <c r="AH61" s="3">
        <f t="shared" si="194"/>
        <v>5.7967940000000002</v>
      </c>
      <c r="AI61" s="3">
        <f t="shared" si="194"/>
        <v>5.6527349999999998</v>
      </c>
      <c r="AJ61" s="3">
        <f t="shared" si="194"/>
        <v>5.3807900000000002</v>
      </c>
      <c r="AK61" s="3">
        <f t="shared" si="194"/>
        <v>5.3860030000000005</v>
      </c>
      <c r="AL61" s="3">
        <f t="shared" si="194"/>
        <v>4.9904339999999996</v>
      </c>
      <c r="AM61" s="3">
        <f t="shared" si="194"/>
        <v>5.1795109999999998</v>
      </c>
      <c r="AN61" s="3">
        <f t="shared" si="194"/>
        <v>72.565066000000002</v>
      </c>
      <c r="AO61" s="3">
        <f t="shared" ref="AO61:BA61" si="195">SUM(AO57,AO59)</f>
        <v>6.2649720000000002</v>
      </c>
      <c r="AP61" s="3">
        <f t="shared" si="195"/>
        <v>6.5002589999999998</v>
      </c>
      <c r="AQ61" s="3">
        <f t="shared" si="195"/>
        <v>6.9937480000000001</v>
      </c>
      <c r="AR61" s="3">
        <f t="shared" si="195"/>
        <v>5.9640270000000006</v>
      </c>
      <c r="AS61" s="3">
        <f t="shared" si="195"/>
        <v>5.8005642999999996</v>
      </c>
      <c r="AT61" s="3">
        <f t="shared" si="195"/>
        <v>5.7920871299999996</v>
      </c>
      <c r="AU61" s="3">
        <f t="shared" si="195"/>
        <v>5.21883024</v>
      </c>
      <c r="AV61" s="3">
        <f t="shared" si="195"/>
        <v>5.3902751500000008</v>
      </c>
      <c r="AW61" s="3">
        <f t="shared" si="195"/>
        <v>4.9260720000000005</v>
      </c>
      <c r="AX61" s="3">
        <f t="shared" si="195"/>
        <v>4.6993171700000005</v>
      </c>
      <c r="AY61" s="3">
        <f t="shared" si="195"/>
        <v>4.7485313500000004</v>
      </c>
      <c r="AZ61" s="3">
        <f t="shared" si="195"/>
        <v>5.2758649999999996</v>
      </c>
      <c r="BA61" s="3">
        <f t="shared" si="195"/>
        <v>67.574548340000007</v>
      </c>
      <c r="BB61" s="3">
        <f t="shared" ref="BB61:BN61" si="196">SUM(BB57,BB59)</f>
        <v>2.8643839999999998</v>
      </c>
      <c r="BC61" s="3">
        <f t="shared" si="196"/>
        <v>3.7005240000000001</v>
      </c>
      <c r="BD61" s="3">
        <f t="shared" si="196"/>
        <v>4.9643712400000002</v>
      </c>
      <c r="BE61" s="3">
        <f t="shared" si="196"/>
        <v>4.99065022</v>
      </c>
      <c r="BF61" s="3">
        <f t="shared" si="196"/>
        <v>4.9339385599999996</v>
      </c>
      <c r="BG61" s="3">
        <f t="shared" si="196"/>
        <v>4.8973759999999995</v>
      </c>
      <c r="BH61" s="3">
        <f t="shared" si="196"/>
        <v>4.9541319999999995</v>
      </c>
      <c r="BI61" s="3">
        <f t="shared" si="196"/>
        <v>4.493665</v>
      </c>
      <c r="BJ61" s="3">
        <f t="shared" si="196"/>
        <v>4.3031059999999997</v>
      </c>
      <c r="BK61" s="3">
        <f t="shared" si="196"/>
        <v>4.251055</v>
      </c>
      <c r="BL61" s="3">
        <f t="shared" si="196"/>
        <v>4.44923</v>
      </c>
      <c r="BM61" s="3">
        <f t="shared" si="196"/>
        <v>4.4495059999999995</v>
      </c>
      <c r="BN61" s="3">
        <f t="shared" si="196"/>
        <v>53.251938019999997</v>
      </c>
      <c r="BO61" s="3">
        <f t="shared" ref="BO61:CA61" si="197">SUM(BO57,BO59)</f>
        <v>5.4604879999999998</v>
      </c>
      <c r="BP61" s="3">
        <f t="shared" si="197"/>
        <v>4.9464920000000001</v>
      </c>
      <c r="BQ61" s="3">
        <f t="shared" si="197"/>
        <v>5.4406020000000002</v>
      </c>
      <c r="BR61" s="3">
        <f t="shared" si="197"/>
        <v>5.6162340000000004</v>
      </c>
      <c r="BS61" s="3">
        <f t="shared" si="197"/>
        <v>5.4454050000000001</v>
      </c>
      <c r="BT61" s="3">
        <f t="shared" si="197"/>
        <v>5.3597703000000001</v>
      </c>
      <c r="BU61" s="3">
        <f t="shared" si="197"/>
        <v>5.0887260000000003</v>
      </c>
      <c r="BV61" s="3">
        <f t="shared" si="197"/>
        <v>4.7619629999999997</v>
      </c>
      <c r="BW61" s="3">
        <f t="shared" si="197"/>
        <v>4.0303060000000004</v>
      </c>
      <c r="BX61" s="3">
        <f t="shared" si="197"/>
        <v>3.5432790000000005</v>
      </c>
      <c r="BY61" s="3">
        <f t="shared" si="197"/>
        <v>3.4755190000000002</v>
      </c>
      <c r="BZ61" s="3">
        <f t="shared" si="197"/>
        <v>3.4985930000000001</v>
      </c>
      <c r="CA61" s="3">
        <f t="shared" si="197"/>
        <v>56.667377299999998</v>
      </c>
      <c r="CB61" s="3"/>
      <c r="CC61" s="3"/>
      <c r="CD61" s="3"/>
      <c r="CE61" s="3"/>
      <c r="CF61" s="3"/>
      <c r="CG61" s="80"/>
      <c r="CH61" s="3"/>
      <c r="CI61" s="3"/>
      <c r="CJ61" s="3"/>
      <c r="CK61" s="3"/>
      <c r="CL61" s="3"/>
      <c r="CM61" s="3"/>
      <c r="CN61" s="3"/>
      <c r="CO61" s="3">
        <f t="shared" ref="CO61:DA61" si="198">SUM(CO57,CO59)</f>
        <v>4.8290235800000003</v>
      </c>
      <c r="CP61" s="3">
        <f t="shared" si="198"/>
        <v>5.0657220000000001</v>
      </c>
      <c r="CQ61" s="3">
        <f t="shared" si="198"/>
        <v>5.0346169999999999</v>
      </c>
      <c r="CR61" s="3">
        <f t="shared" si="198"/>
        <v>4.613372</v>
      </c>
      <c r="CS61" s="3">
        <f t="shared" si="198"/>
        <v>4.4657590000000003</v>
      </c>
      <c r="CT61" s="3">
        <f t="shared" si="198"/>
        <v>4.542306</v>
      </c>
      <c r="CU61" s="3">
        <f t="shared" si="198"/>
        <v>5.5062458076584182</v>
      </c>
      <c r="CV61" s="3">
        <f t="shared" si="198"/>
        <v>5.1565151161827396</v>
      </c>
      <c r="CW61" s="3">
        <f t="shared" si="198"/>
        <v>4.3674762248725969</v>
      </c>
      <c r="CX61" s="3">
        <f t="shared" si="198"/>
        <v>3.840344018888163</v>
      </c>
      <c r="CY61" s="3">
        <f t="shared" si="198"/>
        <v>3.7689091977302858</v>
      </c>
      <c r="CZ61" s="3">
        <f t="shared" si="198"/>
        <v>3.7919560384749351</v>
      </c>
      <c r="DA61" s="3">
        <f t="shared" si="198"/>
        <v>54.982245983807132</v>
      </c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</row>
    <row r="62" spans="1:126" s="1" customFormat="1" x14ac:dyDescent="0.2">
      <c r="A62" s="5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9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9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9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9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9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9"/>
      <c r="CB62" s="9"/>
      <c r="CC62" s="9"/>
      <c r="CD62" s="9"/>
      <c r="CE62" s="9"/>
      <c r="CF62" s="9"/>
      <c r="CG62" s="43"/>
      <c r="CH62" s="9"/>
      <c r="CI62" s="9"/>
      <c r="CJ62" s="9"/>
      <c r="CK62" s="9"/>
      <c r="CL62" s="9"/>
      <c r="CM62" s="9"/>
      <c r="CN62" s="9"/>
      <c r="CO62" s="10"/>
      <c r="CP62" s="10"/>
      <c r="CQ62" s="10"/>
      <c r="CR62" s="10"/>
      <c r="CS62" s="10"/>
      <c r="CT62" s="10"/>
      <c r="CU62" s="10"/>
      <c r="CV62" s="10"/>
      <c r="CW62" s="10"/>
      <c r="CX62" s="10"/>
      <c r="CY62" s="10"/>
      <c r="CZ62" s="10"/>
      <c r="DA62" s="9"/>
      <c r="DB62" s="9"/>
      <c r="DC62" s="9"/>
      <c r="DD62" s="9"/>
      <c r="DE62" s="9"/>
      <c r="DF62" s="9"/>
      <c r="DG62" s="9"/>
      <c r="DH62" s="9"/>
      <c r="DI62" s="9"/>
      <c r="DJ62" s="9"/>
      <c r="DK62" s="9"/>
      <c r="DL62" s="9"/>
      <c r="DM62" s="9"/>
      <c r="DN62" s="9"/>
      <c r="DO62" s="9"/>
      <c r="DP62" s="9"/>
      <c r="DQ62" s="9"/>
      <c r="DR62" s="9"/>
      <c r="DS62" s="9"/>
      <c r="DT62" s="9"/>
      <c r="DU62" s="9"/>
      <c r="DV62" s="9"/>
    </row>
    <row r="63" spans="1:126" s="1" customFormat="1" ht="10.5" x14ac:dyDescent="0.25">
      <c r="A63" s="14" t="s">
        <v>20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14"/>
      <c r="BP63" s="14"/>
      <c r="BQ63" s="14"/>
      <c r="BR63" s="14"/>
      <c r="BS63" s="14"/>
      <c r="BT63" s="14"/>
      <c r="BU63" s="14"/>
      <c r="BV63" s="14"/>
      <c r="BW63" s="14"/>
      <c r="BX63" s="14"/>
      <c r="BY63" s="14"/>
      <c r="BZ63" s="14"/>
      <c r="CA63" s="14"/>
      <c r="CB63" s="14"/>
      <c r="CC63" s="14"/>
      <c r="CD63" s="14"/>
      <c r="CE63" s="14"/>
      <c r="CF63" s="14"/>
      <c r="CG63" s="81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58"/>
      <c r="DG63" s="14"/>
      <c r="DH63" s="14"/>
      <c r="DI63" s="59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</row>
    <row r="64" spans="1:126" s="1" customFormat="1" ht="12.5" x14ac:dyDescent="0.2">
      <c r="A64" s="5" t="s">
        <v>19</v>
      </c>
      <c r="N64" s="19">
        <f>SUM(Siddipet!B64:M64)</f>
        <v>122.92263999999999</v>
      </c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19">
        <f t="shared" ref="AA64:AA78" si="199">SUM(O64:Z64)</f>
        <v>0</v>
      </c>
      <c r="AN64" s="19">
        <f>SUM(Siddipet!AB64:AM64)</f>
        <v>139.23164</v>
      </c>
      <c r="BA64" s="19">
        <f>SUM(Siddipet!AO64:AZ64)</f>
        <v>85.901999999999987</v>
      </c>
      <c r="BE64" s="25"/>
      <c r="BF64" s="25"/>
      <c r="BG64" s="25"/>
      <c r="BH64" s="25"/>
      <c r="BI64" s="25"/>
      <c r="BJ64" s="25"/>
      <c r="BK64" s="25"/>
      <c r="BL64" s="25"/>
      <c r="BM64" s="25"/>
      <c r="BN64" s="19">
        <f>SUM(BE64:BM64)</f>
        <v>0</v>
      </c>
      <c r="BO64" s="25"/>
      <c r="BP64" s="25"/>
      <c r="BQ64" s="25"/>
      <c r="BR64" s="25"/>
      <c r="BS64" s="25"/>
      <c r="BT64" s="25"/>
      <c r="BU64" s="25"/>
      <c r="BV64" s="25"/>
      <c r="BW64" s="25"/>
      <c r="BX64" s="25"/>
      <c r="BY64" s="25"/>
      <c r="BZ64" s="25"/>
      <c r="CA64" s="19">
        <f t="shared" ref="CA64:CA78" si="200">SUM(BO64:BZ64)</f>
        <v>0</v>
      </c>
      <c r="CB64" s="34">
        <f t="shared" ref="CB64:CB78" si="201">IFERROR(($CA64/$N64)^(1/5)-1,0)</f>
        <v>-1</v>
      </c>
      <c r="CC64" s="34">
        <f t="shared" ref="CC64:CC78" si="202">IFERROR((CA64/AA64)^(1/4)-1,0)</f>
        <v>0</v>
      </c>
      <c r="CD64" s="34">
        <f t="shared" ref="CD64:CD78" si="203">IFERROR((CA64/AN64)^(1/3)-1,0)</f>
        <v>-1</v>
      </c>
      <c r="CE64" s="34">
        <f t="shared" ref="CE64:CE78" si="204">IFERROR((CA64/BA64)^(1/2)-1,0)</f>
        <v>-1</v>
      </c>
      <c r="CF64" s="34">
        <f t="shared" ref="CF64:CF78" si="205">IFERROR((CA64/BN64)^(1/1)-1,0)</f>
        <v>0</v>
      </c>
      <c r="CG64" s="43"/>
      <c r="CH64" s="41" t="s">
        <v>93</v>
      </c>
      <c r="CI64" s="36">
        <f t="shared" ref="CI64:CN69" si="206">HLOOKUP($CH64,$CB$4:$CG$116,ROW($CB64)-ROW($CB$3), FALSE)</f>
        <v>0</v>
      </c>
      <c r="CJ64" s="36">
        <f t="shared" si="206"/>
        <v>0</v>
      </c>
      <c r="CK64" s="36">
        <f t="shared" si="206"/>
        <v>0</v>
      </c>
      <c r="CL64" s="36">
        <f t="shared" si="206"/>
        <v>0</v>
      </c>
      <c r="CM64" s="36">
        <f t="shared" si="206"/>
        <v>0</v>
      </c>
      <c r="CN64" s="36">
        <f t="shared" si="206"/>
        <v>0</v>
      </c>
      <c r="CO64" s="25"/>
      <c r="CP64" s="25"/>
      <c r="CQ64" s="25"/>
      <c r="CR64" s="25"/>
      <c r="CS64" s="25"/>
      <c r="CT64" s="25"/>
      <c r="CU64" s="51">
        <f t="shared" ref="CU64:CZ64" si="207">BU64*(1+CI64)</f>
        <v>0</v>
      </c>
      <c r="CV64" s="51">
        <f t="shared" si="207"/>
        <v>0</v>
      </c>
      <c r="CW64" s="51">
        <f t="shared" si="207"/>
        <v>0</v>
      </c>
      <c r="CX64" s="51">
        <f t="shared" si="207"/>
        <v>0</v>
      </c>
      <c r="CY64" s="51">
        <f t="shared" si="207"/>
        <v>0</v>
      </c>
      <c r="CZ64" s="51">
        <f t="shared" si="207"/>
        <v>0</v>
      </c>
      <c r="DA64" s="19">
        <f t="shared" ref="DA64:DA78" si="208">SUM(CO64:CZ64)</f>
        <v>0</v>
      </c>
      <c r="DB64" s="52">
        <f>IFERROR((DA64/AA64)^(1/5)-1,0)</f>
        <v>0</v>
      </c>
      <c r="DC64" s="53">
        <f>IFERROR((DA64/AN64)^(1/4)-1,0)</f>
        <v>-1</v>
      </c>
      <c r="DD64" s="52">
        <f>IFERROR((DA64/BA64)^(1/3)-1,0)</f>
        <v>-1</v>
      </c>
      <c r="DE64" s="52">
        <f>IFERROR((DA64/BN64)^(1/2)-1,0)</f>
        <v>0</v>
      </c>
      <c r="DF64" s="54">
        <f>IFERROR((DA64/CA64)^(1/1)-1,0)</f>
        <v>0</v>
      </c>
      <c r="DG64" s="55"/>
      <c r="DH64" s="35" t="s">
        <v>93</v>
      </c>
      <c r="DI64" s="56">
        <f t="shared" ref="DI64:DI78" si="209">HLOOKUP(DH64,$DB$4:$DG$125,ROW($DB64)-ROW($DB$3), FALSE)</f>
        <v>0</v>
      </c>
      <c r="DJ64" s="61">
        <f t="shared" ref="DJ64:DJ78" si="210">CO64*(1+$DI64)</f>
        <v>0</v>
      </c>
      <c r="DK64" s="61">
        <f t="shared" ref="DK64:DK78" si="211">CP64*(1+$DI64)</f>
        <v>0</v>
      </c>
      <c r="DL64" s="61">
        <f t="shared" ref="DL64:DL78" si="212">CQ64*(1+$DI64)</f>
        <v>0</v>
      </c>
      <c r="DM64" s="61">
        <f t="shared" ref="DM64:DM78" si="213">CR64*(1+$DI64)</f>
        <v>0</v>
      </c>
      <c r="DN64" s="61">
        <f t="shared" ref="DN64:DN78" si="214">CS64*(1+$DI64)</f>
        <v>0</v>
      </c>
      <c r="DO64" s="61">
        <f t="shared" ref="DO64:DO78" si="215">CT64*(1+$DI64)</f>
        <v>0</v>
      </c>
      <c r="DP64" s="61">
        <f t="shared" ref="DP64:DP78" si="216">CU64*(1+$DI64)</f>
        <v>0</v>
      </c>
      <c r="DQ64" s="61">
        <f t="shared" ref="DQ64:DQ78" si="217">CV64*(1+$DI64)</f>
        <v>0</v>
      </c>
      <c r="DR64" s="61">
        <f t="shared" ref="DR64:DR78" si="218">CW64*(1+$DI64)</f>
        <v>0</v>
      </c>
      <c r="DS64" s="61">
        <f t="shared" ref="DS64:DS78" si="219">CX64*(1+$DI64)</f>
        <v>0</v>
      </c>
      <c r="DT64" s="61">
        <f t="shared" ref="DT64:DT78" si="220">CY64*(1+$DI64)</f>
        <v>0</v>
      </c>
      <c r="DU64" s="61">
        <f t="shared" ref="DU64:DU78" si="221">CZ64*(1+$DI64)</f>
        <v>0</v>
      </c>
      <c r="DV64" s="62">
        <f t="shared" si="148"/>
        <v>0</v>
      </c>
    </row>
    <row r="65" spans="1:126" s="1" customFormat="1" ht="12.5" x14ac:dyDescent="0.2">
      <c r="A65" s="13" t="s">
        <v>18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19">
        <f t="shared" ref="N65:N78" si="222">SUM(B65:M65)</f>
        <v>0</v>
      </c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19">
        <f t="shared" si="199"/>
        <v>0</v>
      </c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19">
        <f t="shared" ref="AN65:AN78" si="223">SUM(AB65:AM65)</f>
        <v>0</v>
      </c>
      <c r="AO65" s="25"/>
      <c r="AP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19">
        <f t="shared" ref="BA65:BA78" si="224">SUM(AO65:AZ65)</f>
        <v>0</v>
      </c>
      <c r="BB65" s="25"/>
      <c r="BC65" s="25"/>
      <c r="BD65" s="25"/>
      <c r="BE65" s="25"/>
      <c r="BF65" s="25"/>
      <c r="BG65" s="25"/>
      <c r="BH65" s="25"/>
      <c r="BI65" s="25"/>
      <c r="BJ65" s="25"/>
      <c r="BK65" s="25"/>
      <c r="BL65" s="25"/>
      <c r="BM65" s="25"/>
      <c r="BN65" s="19">
        <f t="shared" ref="BN65:BN78" si="225">SUM(BB65:BM65)</f>
        <v>0</v>
      </c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19">
        <f t="shared" si="200"/>
        <v>0</v>
      </c>
      <c r="CB65" s="34">
        <f t="shared" si="201"/>
        <v>0</v>
      </c>
      <c r="CC65" s="34">
        <f t="shared" si="202"/>
        <v>0</v>
      </c>
      <c r="CD65" s="34">
        <f t="shared" si="203"/>
        <v>0</v>
      </c>
      <c r="CE65" s="34">
        <f t="shared" si="204"/>
        <v>0</v>
      </c>
      <c r="CF65" s="34">
        <f t="shared" si="205"/>
        <v>0</v>
      </c>
      <c r="CG65" s="43"/>
      <c r="CH65" s="41" t="s">
        <v>91</v>
      </c>
      <c r="CI65" s="36">
        <f t="shared" si="206"/>
        <v>0</v>
      </c>
      <c r="CJ65" s="36">
        <f t="shared" si="206"/>
        <v>0</v>
      </c>
      <c r="CK65" s="36">
        <f t="shared" si="206"/>
        <v>0</v>
      </c>
      <c r="CL65" s="36">
        <f t="shared" si="206"/>
        <v>0</v>
      </c>
      <c r="CM65" s="36">
        <f t="shared" si="206"/>
        <v>0</v>
      </c>
      <c r="CN65" s="36">
        <f t="shared" si="206"/>
        <v>0</v>
      </c>
      <c r="CO65" s="25"/>
      <c r="CP65" s="25"/>
      <c r="CQ65" s="25"/>
      <c r="CR65" s="25"/>
      <c r="CS65" s="25"/>
      <c r="CT65" s="25"/>
      <c r="CU65" s="51">
        <f t="shared" ref="CU65:CU78" si="226">BU65*(1+CI65)</f>
        <v>0</v>
      </c>
      <c r="CV65" s="51">
        <f t="shared" ref="CV65:CV78" si="227">BV65*(1+CJ65)</f>
        <v>0</v>
      </c>
      <c r="CW65" s="51">
        <f t="shared" ref="CW65:CW78" si="228">BW65*(1+CK65)</f>
        <v>0</v>
      </c>
      <c r="CX65" s="51">
        <f t="shared" ref="CX65:CX78" si="229">BX65*(1+CL65)</f>
        <v>0</v>
      </c>
      <c r="CY65" s="51">
        <f t="shared" ref="CY65:CY78" si="230">BY65*(1+CM65)</f>
        <v>0</v>
      </c>
      <c r="CZ65" s="51">
        <f t="shared" ref="CZ65:CZ78" si="231">BZ65*(1+CN65)</f>
        <v>0</v>
      </c>
      <c r="DA65" s="19">
        <f t="shared" si="208"/>
        <v>0</v>
      </c>
      <c r="DB65" s="52">
        <f t="shared" ref="DB65:DB78" si="232">IFERROR((DA65/AA65)^(1/5)-1,0)</f>
        <v>0</v>
      </c>
      <c r="DC65" s="53">
        <f t="shared" ref="DC65:DC78" si="233">IFERROR((DA65/AN65)^(1/4)-1,0)</f>
        <v>0</v>
      </c>
      <c r="DD65" s="52">
        <f t="shared" ref="DD65:DD78" si="234">IFERROR((DA65/BA65)^(1/3)-1,0)</f>
        <v>0</v>
      </c>
      <c r="DE65" s="52">
        <f t="shared" ref="DE65:DE78" si="235">IFERROR((DA65/BN65)^(1/2)-1,0)</f>
        <v>0</v>
      </c>
      <c r="DF65" s="54">
        <f t="shared" ref="DF65:DF78" si="236">IFERROR((DA65/CA65)^(1/1)-1,0)</f>
        <v>0</v>
      </c>
      <c r="DG65" s="55"/>
      <c r="DH65" s="35" t="s">
        <v>88</v>
      </c>
      <c r="DI65" s="56">
        <f t="shared" si="209"/>
        <v>0</v>
      </c>
      <c r="DJ65" s="61">
        <f t="shared" si="210"/>
        <v>0</v>
      </c>
      <c r="DK65" s="61">
        <f t="shared" si="211"/>
        <v>0</v>
      </c>
      <c r="DL65" s="61">
        <f t="shared" si="212"/>
        <v>0</v>
      </c>
      <c r="DM65" s="61">
        <f t="shared" si="213"/>
        <v>0</v>
      </c>
      <c r="DN65" s="61">
        <f t="shared" si="214"/>
        <v>0</v>
      </c>
      <c r="DO65" s="61">
        <f t="shared" si="215"/>
        <v>0</v>
      </c>
      <c r="DP65" s="61">
        <f t="shared" si="216"/>
        <v>0</v>
      </c>
      <c r="DQ65" s="61">
        <f t="shared" si="217"/>
        <v>0</v>
      </c>
      <c r="DR65" s="61">
        <f t="shared" si="218"/>
        <v>0</v>
      </c>
      <c r="DS65" s="61">
        <f t="shared" si="219"/>
        <v>0</v>
      </c>
      <c r="DT65" s="61">
        <f t="shared" si="220"/>
        <v>0</v>
      </c>
      <c r="DU65" s="61">
        <f t="shared" si="221"/>
        <v>0</v>
      </c>
      <c r="DV65" s="62">
        <f t="shared" si="148"/>
        <v>0</v>
      </c>
    </row>
    <row r="66" spans="1:126" s="1" customFormat="1" ht="12.5" x14ac:dyDescent="0.2">
      <c r="A66" s="13" t="s">
        <v>17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19">
        <f t="shared" si="222"/>
        <v>0</v>
      </c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19">
        <f t="shared" si="199"/>
        <v>0</v>
      </c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19">
        <f t="shared" si="223"/>
        <v>0</v>
      </c>
      <c r="AO66" s="25"/>
      <c r="AP66" s="25"/>
      <c r="AQ66" s="25"/>
      <c r="AR66" s="25"/>
      <c r="AS66" s="25"/>
      <c r="AT66" s="25"/>
      <c r="AU66" s="25"/>
      <c r="AV66" s="25"/>
      <c r="AW66" s="25"/>
      <c r="AX66" s="25"/>
      <c r="AY66" s="25"/>
      <c r="AZ66" s="25"/>
      <c r="BA66" s="19">
        <f t="shared" si="224"/>
        <v>0</v>
      </c>
      <c r="BB66" s="25"/>
      <c r="BC66" s="25"/>
      <c r="BD66" s="25"/>
      <c r="BE66" s="25"/>
      <c r="BF66" s="25"/>
      <c r="BG66" s="25"/>
      <c r="BH66" s="25"/>
      <c r="BI66" s="25"/>
      <c r="BJ66" s="25"/>
      <c r="BK66" s="25"/>
      <c r="BL66" s="25"/>
      <c r="BM66" s="25"/>
      <c r="BN66" s="19">
        <f t="shared" si="225"/>
        <v>0</v>
      </c>
      <c r="BO66" s="25"/>
      <c r="BP66" s="25"/>
      <c r="BQ66" s="25"/>
      <c r="BR66" s="25"/>
      <c r="BS66" s="25"/>
      <c r="BT66" s="25"/>
      <c r="BU66" s="25"/>
      <c r="BV66" s="25"/>
      <c r="BW66" s="25"/>
      <c r="BX66" s="25"/>
      <c r="BY66" s="25"/>
      <c r="BZ66" s="25"/>
      <c r="CA66" s="19">
        <f t="shared" si="200"/>
        <v>0</v>
      </c>
      <c r="CB66" s="34">
        <f t="shared" si="201"/>
        <v>0</v>
      </c>
      <c r="CC66" s="34">
        <f t="shared" si="202"/>
        <v>0</v>
      </c>
      <c r="CD66" s="34">
        <f t="shared" si="203"/>
        <v>0</v>
      </c>
      <c r="CE66" s="34">
        <f t="shared" si="204"/>
        <v>0</v>
      </c>
      <c r="CF66" s="34">
        <f t="shared" si="205"/>
        <v>0</v>
      </c>
      <c r="CG66" s="43"/>
      <c r="CH66" s="41" t="s">
        <v>91</v>
      </c>
      <c r="CI66" s="36">
        <f t="shared" si="206"/>
        <v>0</v>
      </c>
      <c r="CJ66" s="36">
        <f t="shared" si="206"/>
        <v>0</v>
      </c>
      <c r="CK66" s="36">
        <f t="shared" si="206"/>
        <v>0</v>
      </c>
      <c r="CL66" s="36">
        <f t="shared" si="206"/>
        <v>0</v>
      </c>
      <c r="CM66" s="36">
        <f t="shared" si="206"/>
        <v>0</v>
      </c>
      <c r="CN66" s="36">
        <f t="shared" si="206"/>
        <v>0</v>
      </c>
      <c r="CO66" s="25"/>
      <c r="CP66" s="25"/>
      <c r="CQ66" s="25"/>
      <c r="CR66" s="25"/>
      <c r="CS66" s="25"/>
      <c r="CT66" s="25"/>
      <c r="CU66" s="51">
        <f t="shared" si="226"/>
        <v>0</v>
      </c>
      <c r="CV66" s="51">
        <f t="shared" si="227"/>
        <v>0</v>
      </c>
      <c r="CW66" s="51">
        <f t="shared" si="228"/>
        <v>0</v>
      </c>
      <c r="CX66" s="51">
        <f t="shared" si="229"/>
        <v>0</v>
      </c>
      <c r="CY66" s="51">
        <f t="shared" si="230"/>
        <v>0</v>
      </c>
      <c r="CZ66" s="51">
        <f t="shared" si="231"/>
        <v>0</v>
      </c>
      <c r="DA66" s="19">
        <f t="shared" si="208"/>
        <v>0</v>
      </c>
      <c r="DB66" s="52">
        <f t="shared" si="232"/>
        <v>0</v>
      </c>
      <c r="DC66" s="53">
        <f t="shared" si="233"/>
        <v>0</v>
      </c>
      <c r="DD66" s="52">
        <f t="shared" si="234"/>
        <v>0</v>
      </c>
      <c r="DE66" s="52">
        <f t="shared" si="235"/>
        <v>0</v>
      </c>
      <c r="DF66" s="54">
        <f t="shared" si="236"/>
        <v>0</v>
      </c>
      <c r="DG66" s="55"/>
      <c r="DH66" s="35" t="s">
        <v>88</v>
      </c>
      <c r="DI66" s="56">
        <f t="shared" si="209"/>
        <v>0</v>
      </c>
      <c r="DJ66" s="61">
        <f t="shared" si="210"/>
        <v>0</v>
      </c>
      <c r="DK66" s="61">
        <f t="shared" si="211"/>
        <v>0</v>
      </c>
      <c r="DL66" s="61">
        <f t="shared" si="212"/>
        <v>0</v>
      </c>
      <c r="DM66" s="61">
        <f t="shared" si="213"/>
        <v>0</v>
      </c>
      <c r="DN66" s="61">
        <f t="shared" si="214"/>
        <v>0</v>
      </c>
      <c r="DO66" s="61">
        <f t="shared" si="215"/>
        <v>0</v>
      </c>
      <c r="DP66" s="61">
        <f t="shared" si="216"/>
        <v>0</v>
      </c>
      <c r="DQ66" s="61">
        <f t="shared" si="217"/>
        <v>0</v>
      </c>
      <c r="DR66" s="61">
        <f t="shared" si="218"/>
        <v>0</v>
      </c>
      <c r="DS66" s="61">
        <f t="shared" si="219"/>
        <v>0</v>
      </c>
      <c r="DT66" s="61">
        <f t="shared" si="220"/>
        <v>0</v>
      </c>
      <c r="DU66" s="61">
        <f t="shared" si="221"/>
        <v>0</v>
      </c>
      <c r="DV66" s="62">
        <f t="shared" si="148"/>
        <v>0</v>
      </c>
    </row>
    <row r="67" spans="1:126" s="1" customFormat="1" ht="12.5" x14ac:dyDescent="0.2">
      <c r="A67" s="13" t="s">
        <v>16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19">
        <f t="shared" si="222"/>
        <v>0</v>
      </c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19">
        <f t="shared" si="199"/>
        <v>0</v>
      </c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19">
        <f t="shared" si="223"/>
        <v>0</v>
      </c>
      <c r="AO67" s="25"/>
      <c r="AP67" s="25"/>
      <c r="AQ67" s="25"/>
      <c r="AR67" s="25"/>
      <c r="AS67" s="25"/>
      <c r="AT67" s="25"/>
      <c r="AU67" s="25"/>
      <c r="AV67" s="25"/>
      <c r="AW67" s="25"/>
      <c r="AX67" s="25"/>
      <c r="AY67" s="25"/>
      <c r="AZ67" s="25"/>
      <c r="BA67" s="19">
        <f t="shared" si="224"/>
        <v>0</v>
      </c>
      <c r="BB67" s="25"/>
      <c r="BC67" s="25"/>
      <c r="BD67" s="25"/>
      <c r="BE67" s="25"/>
      <c r="BF67" s="25"/>
      <c r="BG67" s="25"/>
      <c r="BH67" s="25"/>
      <c r="BI67" s="25"/>
      <c r="BJ67" s="25"/>
      <c r="BK67" s="25"/>
      <c r="BL67" s="25"/>
      <c r="BM67" s="25"/>
      <c r="BN67" s="19">
        <f t="shared" si="225"/>
        <v>0</v>
      </c>
      <c r="BO67" s="25"/>
      <c r="BP67" s="25"/>
      <c r="BQ67" s="25"/>
      <c r="BR67" s="25"/>
      <c r="BS67" s="25"/>
      <c r="BT67" s="25"/>
      <c r="BU67" s="25"/>
      <c r="BV67" s="25"/>
      <c r="BW67" s="25"/>
      <c r="BX67" s="25"/>
      <c r="BY67" s="25"/>
      <c r="BZ67" s="25"/>
      <c r="CA67" s="19">
        <f t="shared" si="200"/>
        <v>0</v>
      </c>
      <c r="CB67" s="34">
        <f t="shared" si="201"/>
        <v>0</v>
      </c>
      <c r="CC67" s="34">
        <f t="shared" si="202"/>
        <v>0</v>
      </c>
      <c r="CD67" s="34">
        <f t="shared" si="203"/>
        <v>0</v>
      </c>
      <c r="CE67" s="34">
        <f t="shared" si="204"/>
        <v>0</v>
      </c>
      <c r="CF67" s="34">
        <f t="shared" si="205"/>
        <v>0</v>
      </c>
      <c r="CG67" s="43"/>
      <c r="CH67" s="41" t="s">
        <v>91</v>
      </c>
      <c r="CI67" s="36">
        <f t="shared" si="206"/>
        <v>0</v>
      </c>
      <c r="CJ67" s="36">
        <f t="shared" si="206"/>
        <v>0</v>
      </c>
      <c r="CK67" s="36">
        <f t="shared" si="206"/>
        <v>0</v>
      </c>
      <c r="CL67" s="36">
        <f t="shared" si="206"/>
        <v>0</v>
      </c>
      <c r="CM67" s="36">
        <f t="shared" si="206"/>
        <v>0</v>
      </c>
      <c r="CN67" s="36">
        <f t="shared" si="206"/>
        <v>0</v>
      </c>
      <c r="CO67" s="25"/>
      <c r="CP67" s="25"/>
      <c r="CQ67" s="25"/>
      <c r="CR67" s="25"/>
      <c r="CS67" s="25"/>
      <c r="CT67" s="25"/>
      <c r="CU67" s="51">
        <f t="shared" si="226"/>
        <v>0</v>
      </c>
      <c r="CV67" s="51">
        <f t="shared" si="227"/>
        <v>0</v>
      </c>
      <c r="CW67" s="51">
        <f t="shared" si="228"/>
        <v>0</v>
      </c>
      <c r="CX67" s="51">
        <f t="shared" si="229"/>
        <v>0</v>
      </c>
      <c r="CY67" s="51">
        <f t="shared" si="230"/>
        <v>0</v>
      </c>
      <c r="CZ67" s="51">
        <f t="shared" si="231"/>
        <v>0</v>
      </c>
      <c r="DA67" s="19">
        <f t="shared" si="208"/>
        <v>0</v>
      </c>
      <c r="DB67" s="52">
        <f t="shared" si="232"/>
        <v>0</v>
      </c>
      <c r="DC67" s="53">
        <f t="shared" si="233"/>
        <v>0</v>
      </c>
      <c r="DD67" s="52">
        <f t="shared" si="234"/>
        <v>0</v>
      </c>
      <c r="DE67" s="52">
        <f t="shared" si="235"/>
        <v>0</v>
      </c>
      <c r="DF67" s="54">
        <f t="shared" si="236"/>
        <v>0</v>
      </c>
      <c r="DG67" s="55"/>
      <c r="DH67" s="35" t="s">
        <v>88</v>
      </c>
      <c r="DI67" s="56">
        <f t="shared" si="209"/>
        <v>0</v>
      </c>
      <c r="DJ67" s="61">
        <f t="shared" si="210"/>
        <v>0</v>
      </c>
      <c r="DK67" s="61">
        <f t="shared" si="211"/>
        <v>0</v>
      </c>
      <c r="DL67" s="61">
        <f t="shared" si="212"/>
        <v>0</v>
      </c>
      <c r="DM67" s="61">
        <f t="shared" si="213"/>
        <v>0</v>
      </c>
      <c r="DN67" s="61">
        <f t="shared" si="214"/>
        <v>0</v>
      </c>
      <c r="DO67" s="61">
        <f t="shared" si="215"/>
        <v>0</v>
      </c>
      <c r="DP67" s="61">
        <f t="shared" si="216"/>
        <v>0</v>
      </c>
      <c r="DQ67" s="61">
        <f t="shared" si="217"/>
        <v>0</v>
      </c>
      <c r="DR67" s="61">
        <f t="shared" si="218"/>
        <v>0</v>
      </c>
      <c r="DS67" s="61">
        <f t="shared" si="219"/>
        <v>0</v>
      </c>
      <c r="DT67" s="61">
        <f t="shared" si="220"/>
        <v>0</v>
      </c>
      <c r="DU67" s="61">
        <f t="shared" si="221"/>
        <v>0</v>
      </c>
      <c r="DV67" s="62">
        <f t="shared" si="148"/>
        <v>0</v>
      </c>
    </row>
    <row r="68" spans="1:126" s="1" customFormat="1" ht="12.5" x14ac:dyDescent="0.2">
      <c r="A68" s="5" t="s">
        <v>15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19">
        <f t="shared" si="222"/>
        <v>0</v>
      </c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19">
        <f t="shared" si="199"/>
        <v>0</v>
      </c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19">
        <f t="shared" si="223"/>
        <v>0</v>
      </c>
      <c r="AO68" s="25"/>
      <c r="AP68" s="25"/>
      <c r="AQ68" s="25"/>
      <c r="AR68" s="25"/>
      <c r="AS68" s="25"/>
      <c r="AT68" s="25"/>
      <c r="AU68" s="25"/>
      <c r="AV68" s="25"/>
      <c r="AW68" s="25"/>
      <c r="AX68" s="25"/>
      <c r="AY68" s="25"/>
      <c r="AZ68" s="25"/>
      <c r="BA68" s="19">
        <f t="shared" si="224"/>
        <v>0</v>
      </c>
      <c r="BB68" s="25"/>
      <c r="BC68" s="25"/>
      <c r="BD68" s="25"/>
      <c r="BE68" s="25"/>
      <c r="BF68" s="25"/>
      <c r="BG68" s="25"/>
      <c r="BH68" s="25"/>
      <c r="BI68" s="25"/>
      <c r="BJ68" s="25"/>
      <c r="BK68" s="25"/>
      <c r="BL68" s="25"/>
      <c r="BM68" s="25"/>
      <c r="BN68" s="19">
        <f t="shared" si="225"/>
        <v>0</v>
      </c>
      <c r="BO68" s="25"/>
      <c r="BP68" s="25"/>
      <c r="BQ68" s="25"/>
      <c r="BR68" s="25"/>
      <c r="BS68" s="25"/>
      <c r="BT68" s="25"/>
      <c r="BU68" s="25"/>
      <c r="BV68" s="25"/>
      <c r="BW68" s="25"/>
      <c r="BX68" s="25"/>
      <c r="BY68" s="25"/>
      <c r="BZ68" s="25"/>
      <c r="CA68" s="19">
        <f t="shared" si="200"/>
        <v>0</v>
      </c>
      <c r="CB68" s="34">
        <f t="shared" si="201"/>
        <v>0</v>
      </c>
      <c r="CC68" s="34">
        <f t="shared" si="202"/>
        <v>0</v>
      </c>
      <c r="CD68" s="34">
        <f t="shared" si="203"/>
        <v>0</v>
      </c>
      <c r="CE68" s="34">
        <f t="shared" si="204"/>
        <v>0</v>
      </c>
      <c r="CF68" s="34">
        <f t="shared" si="205"/>
        <v>0</v>
      </c>
      <c r="CG68" s="42">
        <v>0.02</v>
      </c>
      <c r="CH68" s="41" t="s">
        <v>93</v>
      </c>
      <c r="CI68" s="36">
        <f t="shared" si="206"/>
        <v>0.02</v>
      </c>
      <c r="CJ68" s="36">
        <f t="shared" si="206"/>
        <v>0.02</v>
      </c>
      <c r="CK68" s="36">
        <f t="shared" si="206"/>
        <v>0.02</v>
      </c>
      <c r="CL68" s="36">
        <f t="shared" si="206"/>
        <v>0.02</v>
      </c>
      <c r="CM68" s="36">
        <f t="shared" si="206"/>
        <v>0.02</v>
      </c>
      <c r="CN68" s="36">
        <f t="shared" si="206"/>
        <v>0.02</v>
      </c>
      <c r="CO68" s="25"/>
      <c r="CP68" s="25"/>
      <c r="CQ68" s="25"/>
      <c r="CR68" s="25"/>
      <c r="CS68" s="25"/>
      <c r="CT68" s="25"/>
      <c r="CU68" s="51">
        <f t="shared" si="226"/>
        <v>0</v>
      </c>
      <c r="CV68" s="51">
        <f t="shared" si="227"/>
        <v>0</v>
      </c>
      <c r="CW68" s="51">
        <f t="shared" si="228"/>
        <v>0</v>
      </c>
      <c r="CX68" s="51">
        <f t="shared" si="229"/>
        <v>0</v>
      </c>
      <c r="CY68" s="51">
        <f t="shared" si="230"/>
        <v>0</v>
      </c>
      <c r="CZ68" s="51">
        <f t="shared" si="231"/>
        <v>0</v>
      </c>
      <c r="DA68" s="19">
        <f t="shared" si="208"/>
        <v>0</v>
      </c>
      <c r="DB68" s="52">
        <f t="shared" si="232"/>
        <v>0</v>
      </c>
      <c r="DC68" s="53">
        <f t="shared" si="233"/>
        <v>0</v>
      </c>
      <c r="DD68" s="52">
        <f t="shared" si="234"/>
        <v>0</v>
      </c>
      <c r="DE68" s="52">
        <f t="shared" si="235"/>
        <v>0</v>
      </c>
      <c r="DF68" s="54">
        <f t="shared" si="236"/>
        <v>0</v>
      </c>
      <c r="DG68" s="55">
        <v>0.02</v>
      </c>
      <c r="DH68" s="35" t="s">
        <v>93</v>
      </c>
      <c r="DI68" s="56">
        <f t="shared" si="209"/>
        <v>0.02</v>
      </c>
      <c r="DJ68" s="61">
        <f t="shared" si="210"/>
        <v>0</v>
      </c>
      <c r="DK68" s="61">
        <f t="shared" si="211"/>
        <v>0</v>
      </c>
      <c r="DL68" s="61">
        <f t="shared" si="212"/>
        <v>0</v>
      </c>
      <c r="DM68" s="61">
        <f t="shared" si="213"/>
        <v>0</v>
      </c>
      <c r="DN68" s="61">
        <f t="shared" si="214"/>
        <v>0</v>
      </c>
      <c r="DO68" s="61">
        <f t="shared" si="215"/>
        <v>0</v>
      </c>
      <c r="DP68" s="61">
        <f t="shared" si="216"/>
        <v>0</v>
      </c>
      <c r="DQ68" s="61">
        <f t="shared" si="217"/>
        <v>0</v>
      </c>
      <c r="DR68" s="61">
        <f t="shared" si="218"/>
        <v>0</v>
      </c>
      <c r="DS68" s="61">
        <f t="shared" si="219"/>
        <v>0</v>
      </c>
      <c r="DT68" s="61">
        <f t="shared" si="220"/>
        <v>0</v>
      </c>
      <c r="DU68" s="61">
        <f t="shared" si="221"/>
        <v>0</v>
      </c>
      <c r="DV68" s="62">
        <f t="shared" si="148"/>
        <v>0</v>
      </c>
    </row>
    <row r="69" spans="1:126" s="1" customFormat="1" ht="12.5" x14ac:dyDescent="0.2">
      <c r="A69" s="5" t="s">
        <v>127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19">
        <f t="shared" si="222"/>
        <v>0</v>
      </c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19">
        <f t="shared" si="199"/>
        <v>0</v>
      </c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19">
        <f t="shared" si="223"/>
        <v>0</v>
      </c>
      <c r="AO69" s="25"/>
      <c r="AP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19">
        <f t="shared" si="224"/>
        <v>0</v>
      </c>
      <c r="BB69" s="25"/>
      <c r="BC69" s="25"/>
      <c r="BD69" s="25"/>
      <c r="BE69" s="25"/>
      <c r="BF69" s="25"/>
      <c r="BG69" s="25"/>
      <c r="BH69" s="25"/>
      <c r="BI69" s="25"/>
      <c r="BJ69" s="25"/>
      <c r="BK69" s="25"/>
      <c r="BL69" s="25"/>
      <c r="BM69" s="25"/>
      <c r="BN69" s="19">
        <f t="shared" si="225"/>
        <v>0</v>
      </c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19">
        <f t="shared" si="200"/>
        <v>0</v>
      </c>
      <c r="CB69" s="34">
        <f t="shared" si="201"/>
        <v>0</v>
      </c>
      <c r="CC69" s="34">
        <f t="shared" ref="CC69" si="237">IFERROR((CA69/AA69)^(1/4)-1,0)</f>
        <v>0</v>
      </c>
      <c r="CD69" s="34">
        <f t="shared" ref="CD69" si="238">IFERROR((CA69/AN69)^(1/3)-1,0)</f>
        <v>0</v>
      </c>
      <c r="CE69" s="34">
        <f t="shared" ref="CE69" si="239">IFERROR((CA69/BA69)^(1/2)-1,0)</f>
        <v>0</v>
      </c>
      <c r="CF69" s="34">
        <f t="shared" ref="CF69" si="240">IFERROR((CA69/BN69)^(1/1)-1,0)</f>
        <v>0</v>
      </c>
      <c r="CG69" s="42">
        <v>0.04</v>
      </c>
      <c r="CH69" s="41" t="s">
        <v>93</v>
      </c>
      <c r="CI69" s="36">
        <f t="shared" si="206"/>
        <v>0.04</v>
      </c>
      <c r="CJ69" s="36">
        <f t="shared" si="206"/>
        <v>0.04</v>
      </c>
      <c r="CK69" s="36">
        <f t="shared" si="206"/>
        <v>0.04</v>
      </c>
      <c r="CL69" s="36">
        <f t="shared" si="206"/>
        <v>0.04</v>
      </c>
      <c r="CM69" s="36">
        <f t="shared" si="206"/>
        <v>0.04</v>
      </c>
      <c r="CN69" s="36">
        <f t="shared" si="206"/>
        <v>0.04</v>
      </c>
      <c r="CO69" s="25"/>
      <c r="CP69" s="25"/>
      <c r="CQ69" s="25"/>
      <c r="CR69" s="25"/>
      <c r="CS69" s="25"/>
      <c r="CT69" s="25"/>
      <c r="CU69" s="51">
        <f t="shared" ref="CU69" si="241">BU69*(1+CI69)</f>
        <v>0</v>
      </c>
      <c r="CV69" s="51">
        <f t="shared" ref="CV69" si="242">BV69*(1+CJ69)</f>
        <v>0</v>
      </c>
      <c r="CW69" s="51">
        <f t="shared" ref="CW69" si="243">BW69*(1+CK69)</f>
        <v>0</v>
      </c>
      <c r="CX69" s="51">
        <f t="shared" ref="CX69" si="244">BX69*(1+CL69)</f>
        <v>0</v>
      </c>
      <c r="CY69" s="51">
        <f t="shared" ref="CY69" si="245">BY69*(1+CM69)</f>
        <v>0</v>
      </c>
      <c r="CZ69" s="51">
        <f t="shared" ref="CZ69" si="246">BZ69*(1+CN69)</f>
        <v>0</v>
      </c>
      <c r="DA69" s="19">
        <f t="shared" ref="DA69" si="247">SUM(CO69:CZ69)</f>
        <v>0</v>
      </c>
      <c r="DB69" s="52">
        <f t="shared" ref="DB69" si="248">IFERROR((DA69/AA69)^(1/5)-1,0)</f>
        <v>0</v>
      </c>
      <c r="DC69" s="53">
        <f t="shared" ref="DC69" si="249">IFERROR((DA69/AN69)^(1/4)-1,0)</f>
        <v>0</v>
      </c>
      <c r="DD69" s="52">
        <f t="shared" ref="DD69" si="250">IFERROR((DA69/BA69)^(1/3)-1,0)</f>
        <v>0</v>
      </c>
      <c r="DE69" s="52">
        <f t="shared" ref="DE69" si="251">IFERROR((DA69/BN69)^(1/2)-1,0)</f>
        <v>0</v>
      </c>
      <c r="DF69" s="54">
        <f t="shared" ref="DF69" si="252">IFERROR((DA69/CA69)^(1/1)-1,0)</f>
        <v>0</v>
      </c>
      <c r="DG69" s="55"/>
      <c r="DH69" s="35" t="s">
        <v>88</v>
      </c>
      <c r="DI69" s="56">
        <f t="shared" si="209"/>
        <v>0</v>
      </c>
      <c r="DJ69" s="61">
        <f t="shared" ref="DJ69" si="253">CO69*(1+$DI69)</f>
        <v>0</v>
      </c>
      <c r="DK69" s="61">
        <f t="shared" ref="DK69" si="254">CP69*(1+$DI69)</f>
        <v>0</v>
      </c>
      <c r="DL69" s="61">
        <f t="shared" ref="DL69" si="255">CQ69*(1+$DI69)</f>
        <v>0</v>
      </c>
      <c r="DM69" s="61">
        <f t="shared" ref="DM69" si="256">CR69*(1+$DI69)</f>
        <v>0</v>
      </c>
      <c r="DN69" s="61">
        <f t="shared" ref="DN69" si="257">CS69*(1+$DI69)</f>
        <v>0</v>
      </c>
      <c r="DO69" s="61">
        <f t="shared" ref="DO69" si="258">CT69*(1+$DI69)</f>
        <v>0</v>
      </c>
      <c r="DP69" s="61">
        <f t="shared" ref="DP69" si="259">CU69*(1+$DI69)</f>
        <v>0</v>
      </c>
      <c r="DQ69" s="61">
        <f t="shared" ref="DQ69" si="260">CV69*(1+$DI69)</f>
        <v>0</v>
      </c>
      <c r="DR69" s="61">
        <f t="shared" ref="DR69" si="261">CW69*(1+$DI69)</f>
        <v>0</v>
      </c>
      <c r="DS69" s="61">
        <f t="shared" ref="DS69" si="262">CX69*(1+$DI69)</f>
        <v>0</v>
      </c>
      <c r="DT69" s="61">
        <f t="shared" ref="DT69" si="263">CY69*(1+$DI69)</f>
        <v>0</v>
      </c>
      <c r="DU69" s="61">
        <f t="shared" ref="DU69" si="264">CZ69*(1+$DI69)</f>
        <v>0</v>
      </c>
      <c r="DV69" s="62">
        <f t="shared" ref="DV69" si="265">SUM(DJ69:DU69)</f>
        <v>0</v>
      </c>
    </row>
    <row r="70" spans="1:126" s="1" customFormat="1" ht="12.5" x14ac:dyDescent="0.2">
      <c r="A70" s="5" t="s">
        <v>14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19">
        <f t="shared" si="222"/>
        <v>0</v>
      </c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19">
        <f t="shared" si="199"/>
        <v>0</v>
      </c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19">
        <f t="shared" si="223"/>
        <v>0</v>
      </c>
      <c r="AO70" s="25"/>
      <c r="AP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19">
        <f t="shared" si="224"/>
        <v>0</v>
      </c>
      <c r="BB70" s="25"/>
      <c r="BC70" s="25"/>
      <c r="BD70" s="25"/>
      <c r="BE70" s="25"/>
      <c r="BF70" s="25"/>
      <c r="BG70" s="25"/>
      <c r="BH70" s="25"/>
      <c r="BI70" s="25"/>
      <c r="BJ70" s="25"/>
      <c r="BK70" s="25"/>
      <c r="BL70" s="25"/>
      <c r="BM70" s="25"/>
      <c r="BN70" s="19">
        <f t="shared" si="225"/>
        <v>0</v>
      </c>
      <c r="BO70" s="25"/>
      <c r="BP70" s="25"/>
      <c r="BQ70" s="25"/>
      <c r="BR70" s="25"/>
      <c r="BS70" s="25"/>
      <c r="BT70" s="25"/>
      <c r="BU70" s="25"/>
      <c r="BV70" s="25"/>
      <c r="BW70" s="25"/>
      <c r="BX70" s="25"/>
      <c r="BY70" s="25"/>
      <c r="BZ70" s="25"/>
      <c r="CA70" s="19">
        <f t="shared" si="200"/>
        <v>0</v>
      </c>
      <c r="CB70" s="34">
        <f t="shared" si="201"/>
        <v>0</v>
      </c>
      <c r="CC70" s="34">
        <f t="shared" si="202"/>
        <v>0</v>
      </c>
      <c r="CD70" s="34">
        <f t="shared" si="203"/>
        <v>0</v>
      </c>
      <c r="CE70" s="34">
        <f t="shared" si="204"/>
        <v>0</v>
      </c>
      <c r="CF70" s="34">
        <f t="shared" si="205"/>
        <v>0</v>
      </c>
      <c r="CG70" s="42"/>
      <c r="CH70" s="41" t="s">
        <v>92</v>
      </c>
      <c r="CI70" s="36">
        <f t="shared" ref="CI70:CN75" si="266">HLOOKUP($CH70,$CB$4:$CG$116,ROW($CB70)-ROW($CB$3), FALSE)</f>
        <v>0</v>
      </c>
      <c r="CJ70" s="36">
        <f t="shared" si="266"/>
        <v>0</v>
      </c>
      <c r="CK70" s="36">
        <f t="shared" si="266"/>
        <v>0</v>
      </c>
      <c r="CL70" s="36">
        <f t="shared" si="266"/>
        <v>0</v>
      </c>
      <c r="CM70" s="36">
        <f t="shared" si="266"/>
        <v>0</v>
      </c>
      <c r="CN70" s="36">
        <f t="shared" si="266"/>
        <v>0</v>
      </c>
      <c r="CO70" s="25"/>
      <c r="CP70" s="25"/>
      <c r="CQ70" s="25"/>
      <c r="CR70" s="25"/>
      <c r="CS70" s="25"/>
      <c r="CT70" s="25"/>
      <c r="CU70" s="51">
        <f t="shared" si="226"/>
        <v>0</v>
      </c>
      <c r="CV70" s="51">
        <f t="shared" si="227"/>
        <v>0</v>
      </c>
      <c r="CW70" s="51">
        <f t="shared" si="228"/>
        <v>0</v>
      </c>
      <c r="CX70" s="51">
        <f t="shared" si="229"/>
        <v>0</v>
      </c>
      <c r="CY70" s="51">
        <f t="shared" si="230"/>
        <v>0</v>
      </c>
      <c r="CZ70" s="51">
        <f t="shared" si="231"/>
        <v>0</v>
      </c>
      <c r="DA70" s="19">
        <f t="shared" si="208"/>
        <v>0</v>
      </c>
      <c r="DB70" s="52">
        <f t="shared" si="232"/>
        <v>0</v>
      </c>
      <c r="DC70" s="53">
        <f t="shared" si="233"/>
        <v>0</v>
      </c>
      <c r="DD70" s="52">
        <f t="shared" si="234"/>
        <v>0</v>
      </c>
      <c r="DE70" s="52">
        <f t="shared" si="235"/>
        <v>0</v>
      </c>
      <c r="DF70" s="54">
        <f t="shared" si="236"/>
        <v>0</v>
      </c>
      <c r="DG70" s="55">
        <v>0.05</v>
      </c>
      <c r="DH70" s="35" t="s">
        <v>92</v>
      </c>
      <c r="DI70" s="56">
        <f t="shared" si="209"/>
        <v>0</v>
      </c>
      <c r="DJ70" s="61">
        <f t="shared" si="210"/>
        <v>0</v>
      </c>
      <c r="DK70" s="61">
        <f t="shared" si="211"/>
        <v>0</v>
      </c>
      <c r="DL70" s="61">
        <f t="shared" si="212"/>
        <v>0</v>
      </c>
      <c r="DM70" s="61">
        <f t="shared" si="213"/>
        <v>0</v>
      </c>
      <c r="DN70" s="61">
        <f t="shared" si="214"/>
        <v>0</v>
      </c>
      <c r="DO70" s="61">
        <f t="shared" si="215"/>
        <v>0</v>
      </c>
      <c r="DP70" s="61">
        <f t="shared" si="216"/>
        <v>0</v>
      </c>
      <c r="DQ70" s="61">
        <f t="shared" si="217"/>
        <v>0</v>
      </c>
      <c r="DR70" s="61">
        <f t="shared" si="218"/>
        <v>0</v>
      </c>
      <c r="DS70" s="61">
        <f t="shared" si="219"/>
        <v>0</v>
      </c>
      <c r="DT70" s="61">
        <f t="shared" si="220"/>
        <v>0</v>
      </c>
      <c r="DU70" s="61">
        <f t="shared" si="221"/>
        <v>0</v>
      </c>
      <c r="DV70" s="62">
        <f t="shared" si="148"/>
        <v>0</v>
      </c>
    </row>
    <row r="71" spans="1:126" s="1" customFormat="1" ht="12.5" x14ac:dyDescent="0.2">
      <c r="A71" s="5" t="s">
        <v>13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19">
        <f t="shared" si="222"/>
        <v>0</v>
      </c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19">
        <f t="shared" si="199"/>
        <v>0</v>
      </c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19">
        <f t="shared" si="223"/>
        <v>0</v>
      </c>
      <c r="AO71" s="25"/>
      <c r="AP71" s="25"/>
      <c r="AQ71" s="25"/>
      <c r="AR71" s="25"/>
      <c r="AS71" s="25"/>
      <c r="AT71" s="25"/>
      <c r="AU71" s="25"/>
      <c r="AV71" s="25"/>
      <c r="AW71" s="25"/>
      <c r="AX71" s="25"/>
      <c r="AY71" s="25"/>
      <c r="AZ71" s="25"/>
      <c r="BA71" s="19">
        <f t="shared" si="224"/>
        <v>0</v>
      </c>
      <c r="BB71" s="25"/>
      <c r="BC71" s="25"/>
      <c r="BD71" s="25"/>
      <c r="BE71" s="25"/>
      <c r="BF71" s="25"/>
      <c r="BG71" s="25"/>
      <c r="BH71" s="25"/>
      <c r="BI71" s="25"/>
      <c r="BJ71" s="25"/>
      <c r="BK71" s="25"/>
      <c r="BL71" s="25"/>
      <c r="BM71" s="25"/>
      <c r="BN71" s="19">
        <f t="shared" si="225"/>
        <v>0</v>
      </c>
      <c r="BO71" s="25"/>
      <c r="BP71" s="25"/>
      <c r="BQ71" s="25"/>
      <c r="BR71" s="25"/>
      <c r="BS71" s="25"/>
      <c r="BT71" s="25"/>
      <c r="BU71" s="25"/>
      <c r="BV71" s="25"/>
      <c r="BW71" s="25"/>
      <c r="BX71" s="25"/>
      <c r="BY71" s="25"/>
      <c r="BZ71" s="25"/>
      <c r="CA71" s="19">
        <f t="shared" si="200"/>
        <v>0</v>
      </c>
      <c r="CB71" s="34">
        <f t="shared" si="201"/>
        <v>0</v>
      </c>
      <c r="CC71" s="34">
        <f t="shared" si="202"/>
        <v>0</v>
      </c>
      <c r="CD71" s="34">
        <f t="shared" si="203"/>
        <v>0</v>
      </c>
      <c r="CE71" s="34">
        <f t="shared" si="204"/>
        <v>0</v>
      </c>
      <c r="CF71" s="34">
        <f t="shared" si="205"/>
        <v>0</v>
      </c>
      <c r="CG71" s="42">
        <v>0.05</v>
      </c>
      <c r="CH71" s="41" t="s">
        <v>93</v>
      </c>
      <c r="CI71" s="36">
        <f t="shared" si="266"/>
        <v>0.05</v>
      </c>
      <c r="CJ71" s="36">
        <f t="shared" si="266"/>
        <v>0.05</v>
      </c>
      <c r="CK71" s="36">
        <f t="shared" si="266"/>
        <v>0.05</v>
      </c>
      <c r="CL71" s="36">
        <f t="shared" si="266"/>
        <v>0.05</v>
      </c>
      <c r="CM71" s="36">
        <f t="shared" si="266"/>
        <v>0.05</v>
      </c>
      <c r="CN71" s="36">
        <f t="shared" si="266"/>
        <v>0.05</v>
      </c>
      <c r="CO71" s="25"/>
      <c r="CP71" s="25"/>
      <c r="CQ71" s="25"/>
      <c r="CR71" s="25"/>
      <c r="CS71" s="25"/>
      <c r="CT71" s="25"/>
      <c r="CU71" s="51">
        <f t="shared" si="226"/>
        <v>0</v>
      </c>
      <c r="CV71" s="51">
        <f t="shared" si="227"/>
        <v>0</v>
      </c>
      <c r="CW71" s="51">
        <f t="shared" si="228"/>
        <v>0</v>
      </c>
      <c r="CX71" s="51">
        <f t="shared" si="229"/>
        <v>0</v>
      </c>
      <c r="CY71" s="51">
        <f t="shared" si="230"/>
        <v>0</v>
      </c>
      <c r="CZ71" s="51">
        <f t="shared" si="231"/>
        <v>0</v>
      </c>
      <c r="DA71" s="19">
        <f t="shared" si="208"/>
        <v>0</v>
      </c>
      <c r="DB71" s="52">
        <f t="shared" si="232"/>
        <v>0</v>
      </c>
      <c r="DC71" s="53">
        <f t="shared" si="233"/>
        <v>0</v>
      </c>
      <c r="DD71" s="52">
        <f t="shared" si="234"/>
        <v>0</v>
      </c>
      <c r="DE71" s="52">
        <f t="shared" si="235"/>
        <v>0</v>
      </c>
      <c r="DF71" s="54">
        <f t="shared" si="236"/>
        <v>0</v>
      </c>
      <c r="DG71" s="55">
        <v>0.08</v>
      </c>
      <c r="DH71" s="35" t="s">
        <v>93</v>
      </c>
      <c r="DI71" s="56">
        <f t="shared" si="209"/>
        <v>0.08</v>
      </c>
      <c r="DJ71" s="61">
        <f t="shared" si="210"/>
        <v>0</v>
      </c>
      <c r="DK71" s="61">
        <f t="shared" si="211"/>
        <v>0</v>
      </c>
      <c r="DL71" s="61">
        <f t="shared" si="212"/>
        <v>0</v>
      </c>
      <c r="DM71" s="61">
        <f t="shared" si="213"/>
        <v>0</v>
      </c>
      <c r="DN71" s="61">
        <f t="shared" si="214"/>
        <v>0</v>
      </c>
      <c r="DO71" s="61">
        <f t="shared" si="215"/>
        <v>0</v>
      </c>
      <c r="DP71" s="61">
        <f t="shared" si="216"/>
        <v>0</v>
      </c>
      <c r="DQ71" s="61">
        <f t="shared" si="217"/>
        <v>0</v>
      </c>
      <c r="DR71" s="61">
        <f t="shared" si="218"/>
        <v>0</v>
      </c>
      <c r="DS71" s="61">
        <f t="shared" si="219"/>
        <v>0</v>
      </c>
      <c r="DT71" s="61">
        <f t="shared" si="220"/>
        <v>0</v>
      </c>
      <c r="DU71" s="61">
        <f t="shared" si="221"/>
        <v>0</v>
      </c>
      <c r="DV71" s="62">
        <f t="shared" si="148"/>
        <v>0</v>
      </c>
    </row>
    <row r="72" spans="1:126" s="1" customFormat="1" ht="12.5" x14ac:dyDescent="0.2">
      <c r="A72" s="5" t="s">
        <v>58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19">
        <f t="shared" si="222"/>
        <v>0</v>
      </c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19">
        <f t="shared" si="199"/>
        <v>0</v>
      </c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19">
        <f t="shared" si="223"/>
        <v>0</v>
      </c>
      <c r="AO72" s="25"/>
      <c r="AP72" s="25"/>
      <c r="AQ72" s="25"/>
      <c r="AR72" s="25"/>
      <c r="AS72" s="25"/>
      <c r="AT72" s="25"/>
      <c r="AU72" s="25"/>
      <c r="AV72" s="25"/>
      <c r="AW72" s="25"/>
      <c r="AX72" s="25"/>
      <c r="AY72" s="25"/>
      <c r="AZ72" s="25"/>
      <c r="BA72" s="19">
        <f t="shared" si="224"/>
        <v>0</v>
      </c>
      <c r="BB72" s="25"/>
      <c r="BC72" s="25"/>
      <c r="BD72" s="25"/>
      <c r="BE72" s="25"/>
      <c r="BF72" s="25"/>
      <c r="BG72" s="25"/>
      <c r="BH72" s="25"/>
      <c r="BI72" s="25"/>
      <c r="BJ72" s="25"/>
      <c r="BK72" s="25"/>
      <c r="BL72" s="25"/>
      <c r="BM72" s="25"/>
      <c r="BN72" s="19">
        <f t="shared" si="225"/>
        <v>0</v>
      </c>
      <c r="BO72" s="25"/>
      <c r="BP72" s="25"/>
      <c r="BQ72" s="25"/>
      <c r="BR72" s="25"/>
      <c r="BS72" s="25"/>
      <c r="BT72" s="25"/>
      <c r="BU72" s="25"/>
      <c r="BV72" s="25"/>
      <c r="BW72" s="25"/>
      <c r="BX72" s="25"/>
      <c r="BY72" s="25"/>
      <c r="BZ72" s="25"/>
      <c r="CA72" s="19">
        <f t="shared" si="200"/>
        <v>0</v>
      </c>
      <c r="CB72" s="34">
        <f t="shared" si="201"/>
        <v>0</v>
      </c>
      <c r="CC72" s="34">
        <f t="shared" si="202"/>
        <v>0</v>
      </c>
      <c r="CD72" s="34">
        <f t="shared" si="203"/>
        <v>0</v>
      </c>
      <c r="CE72" s="34">
        <f t="shared" si="204"/>
        <v>0</v>
      </c>
      <c r="CF72" s="34">
        <f t="shared" si="205"/>
        <v>0</v>
      </c>
      <c r="CG72" s="43"/>
      <c r="CH72" s="41" t="s">
        <v>92</v>
      </c>
      <c r="CI72" s="36">
        <f t="shared" si="266"/>
        <v>0</v>
      </c>
      <c r="CJ72" s="36">
        <f t="shared" si="266"/>
        <v>0</v>
      </c>
      <c r="CK72" s="36">
        <f t="shared" si="266"/>
        <v>0</v>
      </c>
      <c r="CL72" s="36">
        <f t="shared" si="266"/>
        <v>0</v>
      </c>
      <c r="CM72" s="36">
        <f t="shared" si="266"/>
        <v>0</v>
      </c>
      <c r="CN72" s="36">
        <f t="shared" si="266"/>
        <v>0</v>
      </c>
      <c r="CO72" s="25"/>
      <c r="CP72" s="25"/>
      <c r="CQ72" s="25"/>
      <c r="CR72" s="25"/>
      <c r="CS72" s="25"/>
      <c r="CT72" s="25"/>
      <c r="CU72" s="51">
        <f t="shared" si="226"/>
        <v>0</v>
      </c>
      <c r="CV72" s="51">
        <f t="shared" si="227"/>
        <v>0</v>
      </c>
      <c r="CW72" s="51">
        <f t="shared" si="228"/>
        <v>0</v>
      </c>
      <c r="CX72" s="51">
        <f t="shared" si="229"/>
        <v>0</v>
      </c>
      <c r="CY72" s="51">
        <f t="shared" si="230"/>
        <v>0</v>
      </c>
      <c r="CZ72" s="51">
        <f t="shared" si="231"/>
        <v>0</v>
      </c>
      <c r="DA72" s="19">
        <f t="shared" si="208"/>
        <v>0</v>
      </c>
      <c r="DB72" s="52">
        <f t="shared" si="232"/>
        <v>0</v>
      </c>
      <c r="DC72" s="53">
        <f t="shared" si="233"/>
        <v>0</v>
      </c>
      <c r="DD72" s="52">
        <f t="shared" si="234"/>
        <v>0</v>
      </c>
      <c r="DE72" s="52">
        <f t="shared" si="235"/>
        <v>0</v>
      </c>
      <c r="DF72" s="54">
        <f t="shared" si="236"/>
        <v>0</v>
      </c>
      <c r="DG72" s="55">
        <v>0.05</v>
      </c>
      <c r="DH72" s="35" t="s">
        <v>93</v>
      </c>
      <c r="DI72" s="56">
        <f t="shared" si="209"/>
        <v>0.05</v>
      </c>
      <c r="DJ72" s="61">
        <f t="shared" si="210"/>
        <v>0</v>
      </c>
      <c r="DK72" s="61">
        <f t="shared" si="211"/>
        <v>0</v>
      </c>
      <c r="DL72" s="61">
        <f t="shared" si="212"/>
        <v>0</v>
      </c>
      <c r="DM72" s="61">
        <f t="shared" si="213"/>
        <v>0</v>
      </c>
      <c r="DN72" s="61">
        <f t="shared" si="214"/>
        <v>0</v>
      </c>
      <c r="DO72" s="61">
        <f t="shared" si="215"/>
        <v>0</v>
      </c>
      <c r="DP72" s="61">
        <f t="shared" si="216"/>
        <v>0</v>
      </c>
      <c r="DQ72" s="61">
        <f t="shared" si="217"/>
        <v>0</v>
      </c>
      <c r="DR72" s="61">
        <f t="shared" si="218"/>
        <v>0</v>
      </c>
      <c r="DS72" s="61">
        <f t="shared" si="219"/>
        <v>0</v>
      </c>
      <c r="DT72" s="61">
        <f t="shared" si="220"/>
        <v>0</v>
      </c>
      <c r="DU72" s="61">
        <f t="shared" si="221"/>
        <v>0</v>
      </c>
      <c r="DV72" s="62">
        <f t="shared" si="148"/>
        <v>0</v>
      </c>
    </row>
    <row r="73" spans="1:126" s="1" customFormat="1" ht="12.5" x14ac:dyDescent="0.2">
      <c r="A73" s="5" t="s">
        <v>59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19">
        <f t="shared" si="222"/>
        <v>0</v>
      </c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19">
        <f t="shared" si="199"/>
        <v>0</v>
      </c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19">
        <f t="shared" si="223"/>
        <v>0</v>
      </c>
      <c r="AO73" s="25"/>
      <c r="AP73" s="25"/>
      <c r="AQ73" s="25"/>
      <c r="AR73" s="25"/>
      <c r="AS73" s="25"/>
      <c r="AT73" s="25"/>
      <c r="AU73" s="25"/>
      <c r="AV73" s="25"/>
      <c r="AW73" s="25"/>
      <c r="AX73" s="25"/>
      <c r="AY73" s="25"/>
      <c r="AZ73" s="25"/>
      <c r="BA73" s="19">
        <f t="shared" si="224"/>
        <v>0</v>
      </c>
      <c r="BB73" s="25"/>
      <c r="BC73" s="25"/>
      <c r="BD73" s="25"/>
      <c r="BE73" s="25"/>
      <c r="BF73" s="25"/>
      <c r="BG73" s="25"/>
      <c r="BH73" s="25"/>
      <c r="BI73" s="25"/>
      <c r="BJ73" s="25"/>
      <c r="BK73" s="25"/>
      <c r="BL73" s="25"/>
      <c r="BM73" s="25"/>
      <c r="BN73" s="19">
        <f t="shared" si="225"/>
        <v>0</v>
      </c>
      <c r="BO73" s="25"/>
      <c r="BP73" s="25"/>
      <c r="BQ73" s="25"/>
      <c r="BR73" s="25"/>
      <c r="BS73" s="25"/>
      <c r="BT73" s="25"/>
      <c r="BU73" s="25"/>
      <c r="BV73" s="25"/>
      <c r="BW73" s="25"/>
      <c r="BX73" s="25"/>
      <c r="BY73" s="25"/>
      <c r="BZ73" s="25"/>
      <c r="CA73" s="19">
        <f t="shared" si="200"/>
        <v>0</v>
      </c>
      <c r="CB73" s="34">
        <f t="shared" si="201"/>
        <v>0</v>
      </c>
      <c r="CC73" s="34">
        <f t="shared" si="202"/>
        <v>0</v>
      </c>
      <c r="CD73" s="34">
        <f t="shared" si="203"/>
        <v>0</v>
      </c>
      <c r="CE73" s="34">
        <f t="shared" si="204"/>
        <v>0</v>
      </c>
      <c r="CF73" s="34">
        <f t="shared" si="205"/>
        <v>0</v>
      </c>
      <c r="CG73" s="42"/>
      <c r="CH73" s="41" t="s">
        <v>92</v>
      </c>
      <c r="CI73" s="36">
        <f t="shared" si="266"/>
        <v>0</v>
      </c>
      <c r="CJ73" s="36">
        <f t="shared" si="266"/>
        <v>0</v>
      </c>
      <c r="CK73" s="36">
        <f t="shared" si="266"/>
        <v>0</v>
      </c>
      <c r="CL73" s="36">
        <f t="shared" si="266"/>
        <v>0</v>
      </c>
      <c r="CM73" s="36">
        <f t="shared" si="266"/>
        <v>0</v>
      </c>
      <c r="CN73" s="36">
        <f t="shared" si="266"/>
        <v>0</v>
      </c>
      <c r="CO73" s="25"/>
      <c r="CP73" s="25"/>
      <c r="CQ73" s="25"/>
      <c r="CR73" s="25"/>
      <c r="CS73" s="25"/>
      <c r="CT73" s="25"/>
      <c r="CU73" s="51">
        <f t="shared" si="226"/>
        <v>0</v>
      </c>
      <c r="CV73" s="51">
        <f t="shared" si="227"/>
        <v>0</v>
      </c>
      <c r="CW73" s="51">
        <f t="shared" si="228"/>
        <v>0</v>
      </c>
      <c r="CX73" s="51">
        <f t="shared" si="229"/>
        <v>0</v>
      </c>
      <c r="CY73" s="51">
        <f t="shared" si="230"/>
        <v>0</v>
      </c>
      <c r="CZ73" s="51">
        <f t="shared" si="231"/>
        <v>0</v>
      </c>
      <c r="DA73" s="19">
        <f t="shared" si="208"/>
        <v>0</v>
      </c>
      <c r="DB73" s="52">
        <f t="shared" si="232"/>
        <v>0</v>
      </c>
      <c r="DC73" s="53">
        <f t="shared" si="233"/>
        <v>0</v>
      </c>
      <c r="DD73" s="52">
        <f t="shared" si="234"/>
        <v>0</v>
      </c>
      <c r="DE73" s="52">
        <f t="shared" si="235"/>
        <v>0</v>
      </c>
      <c r="DF73" s="54">
        <f t="shared" si="236"/>
        <v>0</v>
      </c>
      <c r="DG73" s="55">
        <v>0.05</v>
      </c>
      <c r="DH73" s="35" t="s">
        <v>93</v>
      </c>
      <c r="DI73" s="56">
        <f t="shared" si="209"/>
        <v>0.05</v>
      </c>
      <c r="DJ73" s="61">
        <f t="shared" si="210"/>
        <v>0</v>
      </c>
      <c r="DK73" s="61">
        <f t="shared" si="211"/>
        <v>0</v>
      </c>
      <c r="DL73" s="61">
        <f t="shared" si="212"/>
        <v>0</v>
      </c>
      <c r="DM73" s="61">
        <f t="shared" si="213"/>
        <v>0</v>
      </c>
      <c r="DN73" s="61">
        <f t="shared" si="214"/>
        <v>0</v>
      </c>
      <c r="DO73" s="61">
        <f t="shared" si="215"/>
        <v>0</v>
      </c>
      <c r="DP73" s="61">
        <f t="shared" si="216"/>
        <v>0</v>
      </c>
      <c r="DQ73" s="61">
        <f t="shared" si="217"/>
        <v>0</v>
      </c>
      <c r="DR73" s="61">
        <f t="shared" si="218"/>
        <v>0</v>
      </c>
      <c r="DS73" s="61">
        <f t="shared" si="219"/>
        <v>0</v>
      </c>
      <c r="DT73" s="61">
        <f t="shared" si="220"/>
        <v>0</v>
      </c>
      <c r="DU73" s="61">
        <f t="shared" si="221"/>
        <v>0</v>
      </c>
      <c r="DV73" s="62">
        <f t="shared" si="148"/>
        <v>0</v>
      </c>
    </row>
    <row r="74" spans="1:126" s="1" customFormat="1" ht="12.5" x14ac:dyDescent="0.2">
      <c r="A74" s="5" t="s">
        <v>60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19">
        <f t="shared" si="222"/>
        <v>0</v>
      </c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19">
        <f t="shared" si="199"/>
        <v>0</v>
      </c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19">
        <f t="shared" si="223"/>
        <v>0</v>
      </c>
      <c r="AO74" s="25"/>
      <c r="AP74" s="25"/>
      <c r="AQ74" s="25"/>
      <c r="AR74" s="25"/>
      <c r="AS74" s="25"/>
      <c r="AT74" s="25"/>
      <c r="AU74" s="25"/>
      <c r="AV74" s="25"/>
      <c r="AW74" s="25"/>
      <c r="AX74" s="25"/>
      <c r="AY74" s="25"/>
      <c r="AZ74" s="25"/>
      <c r="BA74" s="19">
        <f t="shared" si="224"/>
        <v>0</v>
      </c>
      <c r="BB74" s="25"/>
      <c r="BC74" s="25"/>
      <c r="BD74" s="25"/>
      <c r="BE74" s="25"/>
      <c r="BF74" s="25"/>
      <c r="BG74" s="25"/>
      <c r="BH74" s="25"/>
      <c r="BI74" s="25"/>
      <c r="BJ74" s="25"/>
      <c r="BK74" s="25"/>
      <c r="BL74" s="25"/>
      <c r="BM74" s="25"/>
      <c r="BN74" s="19">
        <f t="shared" si="225"/>
        <v>0</v>
      </c>
      <c r="BO74" s="25"/>
      <c r="BP74" s="25"/>
      <c r="BQ74" s="25"/>
      <c r="BR74" s="25"/>
      <c r="BS74" s="25"/>
      <c r="BT74" s="25"/>
      <c r="BU74" s="25"/>
      <c r="BV74" s="25"/>
      <c r="BW74" s="25"/>
      <c r="BX74" s="25"/>
      <c r="BY74" s="25"/>
      <c r="BZ74" s="25"/>
      <c r="CA74" s="19">
        <f t="shared" si="200"/>
        <v>0</v>
      </c>
      <c r="CB74" s="34">
        <f t="shared" si="201"/>
        <v>0</v>
      </c>
      <c r="CC74" s="34">
        <f t="shared" si="202"/>
        <v>0</v>
      </c>
      <c r="CD74" s="34">
        <f t="shared" si="203"/>
        <v>0</v>
      </c>
      <c r="CE74" s="34">
        <f t="shared" si="204"/>
        <v>0</v>
      </c>
      <c r="CF74" s="34">
        <f t="shared" si="205"/>
        <v>0</v>
      </c>
      <c r="CG74" s="42"/>
      <c r="CH74" s="41" t="s">
        <v>88</v>
      </c>
      <c r="CI74" s="36">
        <f t="shared" si="266"/>
        <v>0</v>
      </c>
      <c r="CJ74" s="36">
        <f t="shared" si="266"/>
        <v>0</v>
      </c>
      <c r="CK74" s="36">
        <f t="shared" si="266"/>
        <v>0</v>
      </c>
      <c r="CL74" s="36">
        <f t="shared" si="266"/>
        <v>0</v>
      </c>
      <c r="CM74" s="36">
        <f t="shared" si="266"/>
        <v>0</v>
      </c>
      <c r="CN74" s="36">
        <f t="shared" si="266"/>
        <v>0</v>
      </c>
      <c r="CO74" s="25"/>
      <c r="CP74" s="25"/>
      <c r="CQ74" s="25"/>
      <c r="CR74" s="25"/>
      <c r="CS74" s="25"/>
      <c r="CT74" s="25"/>
      <c r="CU74" s="51">
        <f t="shared" si="226"/>
        <v>0</v>
      </c>
      <c r="CV74" s="51">
        <f t="shared" si="227"/>
        <v>0</v>
      </c>
      <c r="CW74" s="51">
        <f t="shared" si="228"/>
        <v>0</v>
      </c>
      <c r="CX74" s="51">
        <f t="shared" si="229"/>
        <v>0</v>
      </c>
      <c r="CY74" s="51">
        <f t="shared" si="230"/>
        <v>0</v>
      </c>
      <c r="CZ74" s="51">
        <f t="shared" si="231"/>
        <v>0</v>
      </c>
      <c r="DA74" s="19">
        <f t="shared" si="208"/>
        <v>0</v>
      </c>
      <c r="DB74" s="52">
        <f t="shared" si="232"/>
        <v>0</v>
      </c>
      <c r="DC74" s="53">
        <f t="shared" si="233"/>
        <v>0</v>
      </c>
      <c r="DD74" s="52">
        <f t="shared" si="234"/>
        <v>0</v>
      </c>
      <c r="DE74" s="52">
        <f t="shared" si="235"/>
        <v>0</v>
      </c>
      <c r="DF74" s="54">
        <f t="shared" si="236"/>
        <v>0</v>
      </c>
      <c r="DG74" s="55">
        <v>0.02</v>
      </c>
      <c r="DH74" s="35" t="s">
        <v>93</v>
      </c>
      <c r="DI74" s="56">
        <f t="shared" si="209"/>
        <v>0.02</v>
      </c>
      <c r="DJ74" s="61">
        <f t="shared" si="210"/>
        <v>0</v>
      </c>
      <c r="DK74" s="61">
        <f t="shared" si="211"/>
        <v>0</v>
      </c>
      <c r="DL74" s="61">
        <f t="shared" si="212"/>
        <v>0</v>
      </c>
      <c r="DM74" s="61">
        <f t="shared" si="213"/>
        <v>0</v>
      </c>
      <c r="DN74" s="61">
        <f t="shared" si="214"/>
        <v>0</v>
      </c>
      <c r="DO74" s="61">
        <f t="shared" si="215"/>
        <v>0</v>
      </c>
      <c r="DP74" s="61">
        <f t="shared" si="216"/>
        <v>0</v>
      </c>
      <c r="DQ74" s="61">
        <f t="shared" si="217"/>
        <v>0</v>
      </c>
      <c r="DR74" s="61">
        <f t="shared" si="218"/>
        <v>0</v>
      </c>
      <c r="DS74" s="61">
        <f t="shared" si="219"/>
        <v>0</v>
      </c>
      <c r="DT74" s="61">
        <f t="shared" si="220"/>
        <v>0</v>
      </c>
      <c r="DU74" s="61">
        <f t="shared" si="221"/>
        <v>0</v>
      </c>
      <c r="DV74" s="62">
        <f t="shared" si="148"/>
        <v>0</v>
      </c>
    </row>
    <row r="75" spans="1:126" s="1" customFormat="1" ht="12.5" x14ac:dyDescent="0.2">
      <c r="A75" s="5" t="s">
        <v>128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19">
        <f t="shared" si="222"/>
        <v>0</v>
      </c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19">
        <f t="shared" si="199"/>
        <v>0</v>
      </c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19">
        <f t="shared" si="223"/>
        <v>0</v>
      </c>
      <c r="AO75" s="25"/>
      <c r="AP75" s="25"/>
      <c r="AQ75" s="25"/>
      <c r="AR75" s="25"/>
      <c r="AS75" s="25"/>
      <c r="AT75" s="25"/>
      <c r="AU75" s="25"/>
      <c r="AV75" s="25"/>
      <c r="AW75" s="25"/>
      <c r="AX75" s="25"/>
      <c r="AY75" s="25"/>
      <c r="AZ75" s="25"/>
      <c r="BA75" s="19">
        <f t="shared" si="224"/>
        <v>0</v>
      </c>
      <c r="BB75" s="25"/>
      <c r="BC75" s="25"/>
      <c r="BD75" s="25"/>
      <c r="BE75" s="25"/>
      <c r="BF75" s="25"/>
      <c r="BG75" s="25"/>
      <c r="BH75" s="25"/>
      <c r="BI75" s="25"/>
      <c r="BJ75" s="25"/>
      <c r="BK75" s="25"/>
      <c r="BL75" s="25"/>
      <c r="BM75" s="25"/>
      <c r="BN75" s="19">
        <f t="shared" si="225"/>
        <v>0</v>
      </c>
      <c r="BO75" s="25"/>
      <c r="BP75" s="25"/>
      <c r="BQ75" s="25"/>
      <c r="BR75" s="25"/>
      <c r="BS75" s="25"/>
      <c r="BT75" s="25"/>
      <c r="BU75" s="25"/>
      <c r="BV75" s="25"/>
      <c r="BW75" s="25"/>
      <c r="BX75" s="25"/>
      <c r="BY75" s="25"/>
      <c r="BZ75" s="25"/>
      <c r="CA75" s="19">
        <f t="shared" si="200"/>
        <v>0</v>
      </c>
      <c r="CB75" s="34">
        <f t="shared" si="201"/>
        <v>0</v>
      </c>
      <c r="CC75" s="34">
        <f t="shared" ref="CC75" si="267">IFERROR((CA75/AA75)^(1/4)-1,0)</f>
        <v>0</v>
      </c>
      <c r="CD75" s="34">
        <f t="shared" ref="CD75" si="268">IFERROR((CA75/AN75)^(1/3)-1,0)</f>
        <v>0</v>
      </c>
      <c r="CE75" s="34">
        <f t="shared" ref="CE75" si="269">IFERROR((CA75/BA75)^(1/2)-1,0)</f>
        <v>0</v>
      </c>
      <c r="CF75" s="34">
        <f t="shared" ref="CF75" si="270">IFERROR((CA75/BN75)^(1/1)-1,0)</f>
        <v>0</v>
      </c>
      <c r="CG75" s="42">
        <v>0.1</v>
      </c>
      <c r="CH75" s="41" t="s">
        <v>93</v>
      </c>
      <c r="CI75" s="36">
        <f t="shared" si="266"/>
        <v>0.1</v>
      </c>
      <c r="CJ75" s="36">
        <f t="shared" si="266"/>
        <v>0.1</v>
      </c>
      <c r="CK75" s="36">
        <f t="shared" si="266"/>
        <v>0.1</v>
      </c>
      <c r="CL75" s="36">
        <f t="shared" si="266"/>
        <v>0.1</v>
      </c>
      <c r="CM75" s="36">
        <f t="shared" si="266"/>
        <v>0.1</v>
      </c>
      <c r="CN75" s="36">
        <f t="shared" si="266"/>
        <v>0.1</v>
      </c>
      <c r="CO75" s="25"/>
      <c r="CP75" s="25"/>
      <c r="CQ75" s="25"/>
      <c r="CR75" s="25"/>
      <c r="CS75" s="25"/>
      <c r="CT75" s="25"/>
      <c r="CU75" s="51">
        <f t="shared" ref="CU75" si="271">BU75*(1+CI75)</f>
        <v>0</v>
      </c>
      <c r="CV75" s="51">
        <f t="shared" ref="CV75" si="272">BV75*(1+CJ75)</f>
        <v>0</v>
      </c>
      <c r="CW75" s="51">
        <f t="shared" ref="CW75" si="273">BW75*(1+CK75)</f>
        <v>0</v>
      </c>
      <c r="CX75" s="51">
        <f t="shared" ref="CX75" si="274">BX75*(1+CL75)</f>
        <v>0</v>
      </c>
      <c r="CY75" s="51">
        <f t="shared" ref="CY75" si="275">BY75*(1+CM75)</f>
        <v>0</v>
      </c>
      <c r="CZ75" s="51">
        <f t="shared" ref="CZ75" si="276">BZ75*(1+CN75)</f>
        <v>0</v>
      </c>
      <c r="DA75" s="19">
        <f t="shared" ref="DA75" si="277">SUM(CO75:CZ75)</f>
        <v>0</v>
      </c>
      <c r="DB75" s="52">
        <f t="shared" ref="DB75" si="278">IFERROR((DA75/AA75)^(1/5)-1,0)</f>
        <v>0</v>
      </c>
      <c r="DC75" s="53">
        <f t="shared" ref="DC75" si="279">IFERROR((DA75/AN75)^(1/4)-1,0)</f>
        <v>0</v>
      </c>
      <c r="DD75" s="52">
        <f t="shared" ref="DD75" si="280">IFERROR((DA75/BA75)^(1/3)-1,0)</f>
        <v>0</v>
      </c>
      <c r="DE75" s="52">
        <f t="shared" ref="DE75" si="281">IFERROR((DA75/BN75)^(1/2)-1,0)</f>
        <v>0</v>
      </c>
      <c r="DF75" s="54">
        <f t="shared" ref="DF75" si="282">IFERROR((DA75/CA75)^(1/1)-1,0)</f>
        <v>0</v>
      </c>
      <c r="DG75" s="55">
        <v>0.02</v>
      </c>
      <c r="DH75" s="35" t="s">
        <v>93</v>
      </c>
      <c r="DI75" s="56">
        <f t="shared" si="209"/>
        <v>0.02</v>
      </c>
      <c r="DJ75" s="61">
        <f t="shared" ref="DJ75" si="283">CO75*(1+$DI75)</f>
        <v>0</v>
      </c>
      <c r="DK75" s="61">
        <f t="shared" ref="DK75" si="284">CP75*(1+$DI75)</f>
        <v>0</v>
      </c>
      <c r="DL75" s="61">
        <f t="shared" ref="DL75" si="285">CQ75*(1+$DI75)</f>
        <v>0</v>
      </c>
      <c r="DM75" s="61">
        <f t="shared" ref="DM75" si="286">CR75*(1+$DI75)</f>
        <v>0</v>
      </c>
      <c r="DN75" s="61">
        <f t="shared" ref="DN75" si="287">CS75*(1+$DI75)</f>
        <v>0</v>
      </c>
      <c r="DO75" s="61">
        <f t="shared" ref="DO75" si="288">CT75*(1+$DI75)</f>
        <v>0</v>
      </c>
      <c r="DP75" s="61">
        <f t="shared" ref="DP75" si="289">CU75*(1+$DI75)</f>
        <v>0</v>
      </c>
      <c r="DQ75" s="61">
        <f t="shared" ref="DQ75" si="290">CV75*(1+$DI75)</f>
        <v>0</v>
      </c>
      <c r="DR75" s="61">
        <f t="shared" ref="DR75" si="291">CW75*(1+$DI75)</f>
        <v>0</v>
      </c>
      <c r="DS75" s="61">
        <f t="shared" ref="DS75" si="292">CX75*(1+$DI75)</f>
        <v>0</v>
      </c>
      <c r="DT75" s="61">
        <f t="shared" ref="DT75" si="293">CY75*(1+$DI75)</f>
        <v>0</v>
      </c>
      <c r="DU75" s="61">
        <f t="shared" ref="DU75" si="294">CZ75*(1+$DI75)</f>
        <v>0</v>
      </c>
      <c r="DV75" s="62">
        <f t="shared" ref="DV75" si="295">SUM(DJ75:DU75)</f>
        <v>0</v>
      </c>
    </row>
    <row r="76" spans="1:126" s="1" customFormat="1" ht="12.5" x14ac:dyDescent="0.2">
      <c r="A76" s="5" t="s">
        <v>12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19">
        <f t="shared" si="222"/>
        <v>0</v>
      </c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19">
        <f t="shared" si="199"/>
        <v>0</v>
      </c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19">
        <f t="shared" si="223"/>
        <v>0</v>
      </c>
      <c r="AO76" s="25"/>
      <c r="AP76" s="25"/>
      <c r="AQ76" s="25"/>
      <c r="AR76" s="25"/>
      <c r="AS76" s="25"/>
      <c r="AT76" s="25"/>
      <c r="AU76" s="25"/>
      <c r="AV76" s="25"/>
      <c r="AW76" s="25"/>
      <c r="AX76" s="25"/>
      <c r="AY76" s="25"/>
      <c r="AZ76" s="25"/>
      <c r="BA76" s="19">
        <f t="shared" si="224"/>
        <v>0</v>
      </c>
      <c r="BB76" s="25"/>
      <c r="BC76" s="25"/>
      <c r="BD76" s="25"/>
      <c r="BE76" s="25"/>
      <c r="BF76" s="25"/>
      <c r="BG76" s="25"/>
      <c r="BH76" s="25"/>
      <c r="BI76" s="25"/>
      <c r="BJ76" s="25"/>
      <c r="BK76" s="25"/>
      <c r="BL76" s="25"/>
      <c r="BM76" s="25"/>
      <c r="BN76" s="19">
        <f t="shared" si="225"/>
        <v>0</v>
      </c>
      <c r="BO76" s="25"/>
      <c r="BP76" s="25"/>
      <c r="BQ76" s="25"/>
      <c r="BR76" s="25"/>
      <c r="BS76" s="25"/>
      <c r="BT76" s="25"/>
      <c r="BU76" s="25"/>
      <c r="BV76" s="25"/>
      <c r="BW76" s="25"/>
      <c r="BX76" s="25"/>
      <c r="BY76" s="25"/>
      <c r="BZ76" s="25"/>
      <c r="CA76" s="19">
        <f t="shared" si="200"/>
        <v>0</v>
      </c>
      <c r="CB76" s="34">
        <f t="shared" si="201"/>
        <v>0</v>
      </c>
      <c r="CC76" s="34">
        <f t="shared" si="202"/>
        <v>0</v>
      </c>
      <c r="CD76" s="34">
        <f t="shared" si="203"/>
        <v>0</v>
      </c>
      <c r="CE76" s="34">
        <f t="shared" si="204"/>
        <v>0</v>
      </c>
      <c r="CF76" s="34">
        <f t="shared" si="205"/>
        <v>0</v>
      </c>
      <c r="CG76" s="42"/>
      <c r="CH76" s="41" t="s">
        <v>88</v>
      </c>
      <c r="CI76" s="36">
        <f t="shared" ref="CI76:CN77" si="296">HLOOKUP($CH76,$CB$4:$CG$116,ROW($CB76)-ROW($CB$3), FALSE)</f>
        <v>0</v>
      </c>
      <c r="CJ76" s="36">
        <f t="shared" si="296"/>
        <v>0</v>
      </c>
      <c r="CK76" s="36">
        <f t="shared" si="296"/>
        <v>0</v>
      </c>
      <c r="CL76" s="36">
        <f t="shared" si="296"/>
        <v>0</v>
      </c>
      <c r="CM76" s="36">
        <f t="shared" si="296"/>
        <v>0</v>
      </c>
      <c r="CN76" s="36">
        <f t="shared" si="296"/>
        <v>0</v>
      </c>
      <c r="CO76" s="25"/>
      <c r="CP76" s="25"/>
      <c r="CQ76" s="25"/>
      <c r="CR76" s="25"/>
      <c r="CS76" s="25"/>
      <c r="CT76" s="25"/>
      <c r="CU76" s="51">
        <f t="shared" si="226"/>
        <v>0</v>
      </c>
      <c r="CV76" s="51">
        <f t="shared" si="227"/>
        <v>0</v>
      </c>
      <c r="CW76" s="51">
        <f t="shared" si="228"/>
        <v>0</v>
      </c>
      <c r="CX76" s="51">
        <f t="shared" si="229"/>
        <v>0</v>
      </c>
      <c r="CY76" s="51">
        <f t="shared" si="230"/>
        <v>0</v>
      </c>
      <c r="CZ76" s="51">
        <f t="shared" si="231"/>
        <v>0</v>
      </c>
      <c r="DA76" s="19">
        <f t="shared" si="208"/>
        <v>0</v>
      </c>
      <c r="DB76" s="52">
        <f t="shared" si="232"/>
        <v>0</v>
      </c>
      <c r="DC76" s="53">
        <f t="shared" si="233"/>
        <v>0</v>
      </c>
      <c r="DD76" s="52">
        <f t="shared" si="234"/>
        <v>0</v>
      </c>
      <c r="DE76" s="52">
        <f t="shared" si="235"/>
        <v>0</v>
      </c>
      <c r="DF76" s="54">
        <f t="shared" si="236"/>
        <v>0</v>
      </c>
      <c r="DG76" s="55">
        <v>0</v>
      </c>
      <c r="DH76" s="35" t="s">
        <v>93</v>
      </c>
      <c r="DI76" s="56">
        <f t="shared" si="209"/>
        <v>0</v>
      </c>
      <c r="DJ76" s="61">
        <f t="shared" si="210"/>
        <v>0</v>
      </c>
      <c r="DK76" s="61">
        <f t="shared" si="211"/>
        <v>0</v>
      </c>
      <c r="DL76" s="61">
        <f t="shared" si="212"/>
        <v>0</v>
      </c>
      <c r="DM76" s="61">
        <f t="shared" si="213"/>
        <v>0</v>
      </c>
      <c r="DN76" s="61">
        <f t="shared" si="214"/>
        <v>0</v>
      </c>
      <c r="DO76" s="61">
        <f t="shared" si="215"/>
        <v>0</v>
      </c>
      <c r="DP76" s="61">
        <f t="shared" si="216"/>
        <v>0</v>
      </c>
      <c r="DQ76" s="61">
        <f t="shared" si="217"/>
        <v>0</v>
      </c>
      <c r="DR76" s="61">
        <f t="shared" si="218"/>
        <v>0</v>
      </c>
      <c r="DS76" s="61">
        <f t="shared" si="219"/>
        <v>0</v>
      </c>
      <c r="DT76" s="61">
        <f t="shared" si="220"/>
        <v>0</v>
      </c>
      <c r="DU76" s="61">
        <f t="shared" si="221"/>
        <v>0</v>
      </c>
      <c r="DV76" s="62">
        <f t="shared" si="148"/>
        <v>0</v>
      </c>
    </row>
    <row r="77" spans="1:126" s="1" customFormat="1" ht="12.5" x14ac:dyDescent="0.2">
      <c r="A77" s="5" t="s">
        <v>56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19">
        <f t="shared" si="222"/>
        <v>0</v>
      </c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19">
        <f t="shared" si="199"/>
        <v>0</v>
      </c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19">
        <f t="shared" si="223"/>
        <v>0</v>
      </c>
      <c r="AO77" s="25"/>
      <c r="AP77" s="25"/>
      <c r="AQ77" s="25"/>
      <c r="AR77" s="25"/>
      <c r="AS77" s="25"/>
      <c r="AT77" s="25"/>
      <c r="AU77" s="25"/>
      <c r="AV77" s="25"/>
      <c r="AW77" s="25"/>
      <c r="AX77" s="25"/>
      <c r="AY77" s="25"/>
      <c r="AZ77" s="25"/>
      <c r="BA77" s="19">
        <f t="shared" si="224"/>
        <v>0</v>
      </c>
      <c r="BB77" s="25"/>
      <c r="BC77" s="25"/>
      <c r="BD77" s="25"/>
      <c r="BE77" s="25"/>
      <c r="BF77" s="25"/>
      <c r="BG77" s="25"/>
      <c r="BH77" s="25"/>
      <c r="BI77" s="25"/>
      <c r="BJ77" s="25"/>
      <c r="BK77" s="25"/>
      <c r="BL77" s="25"/>
      <c r="BM77" s="25"/>
      <c r="BN77" s="19">
        <f t="shared" si="225"/>
        <v>0</v>
      </c>
      <c r="BO77" s="25"/>
      <c r="BP77" s="25"/>
      <c r="BQ77" s="25"/>
      <c r="BR77" s="25"/>
      <c r="BS77" s="25"/>
      <c r="BT77" s="25"/>
      <c r="BU77" s="25"/>
      <c r="BV77" s="25"/>
      <c r="BW77" s="25"/>
      <c r="BX77" s="25"/>
      <c r="BY77" s="25"/>
      <c r="BZ77" s="25"/>
      <c r="CA77" s="19">
        <f t="shared" si="200"/>
        <v>0</v>
      </c>
      <c r="CB77" s="34">
        <f t="shared" si="201"/>
        <v>0</v>
      </c>
      <c r="CC77" s="34">
        <f t="shared" si="202"/>
        <v>0</v>
      </c>
      <c r="CD77" s="34">
        <f t="shared" si="203"/>
        <v>0</v>
      </c>
      <c r="CE77" s="34">
        <f t="shared" si="204"/>
        <v>0</v>
      </c>
      <c r="CF77" s="34">
        <f t="shared" si="205"/>
        <v>0</v>
      </c>
      <c r="CG77" s="42"/>
      <c r="CH77" s="41" t="s">
        <v>88</v>
      </c>
      <c r="CI77" s="36">
        <f t="shared" si="296"/>
        <v>0</v>
      </c>
      <c r="CJ77" s="36">
        <f t="shared" si="296"/>
        <v>0</v>
      </c>
      <c r="CK77" s="36">
        <f t="shared" si="296"/>
        <v>0</v>
      </c>
      <c r="CL77" s="36">
        <f t="shared" si="296"/>
        <v>0</v>
      </c>
      <c r="CM77" s="36">
        <f t="shared" si="296"/>
        <v>0</v>
      </c>
      <c r="CN77" s="36">
        <f t="shared" si="296"/>
        <v>0</v>
      </c>
      <c r="CO77" s="25"/>
      <c r="CP77" s="25"/>
      <c r="CQ77" s="25"/>
      <c r="CR77" s="25"/>
      <c r="CS77" s="25"/>
      <c r="CT77" s="25"/>
      <c r="CU77" s="51">
        <f t="shared" si="226"/>
        <v>0</v>
      </c>
      <c r="CV77" s="51">
        <f t="shared" si="227"/>
        <v>0</v>
      </c>
      <c r="CW77" s="51">
        <f t="shared" si="228"/>
        <v>0</v>
      </c>
      <c r="CX77" s="51">
        <f t="shared" si="229"/>
        <v>0</v>
      </c>
      <c r="CY77" s="51">
        <f t="shared" si="230"/>
        <v>0</v>
      </c>
      <c r="CZ77" s="51">
        <f t="shared" si="231"/>
        <v>0</v>
      </c>
      <c r="DA77" s="19">
        <f t="shared" si="208"/>
        <v>0</v>
      </c>
      <c r="DB77" s="52">
        <f t="shared" si="232"/>
        <v>0</v>
      </c>
      <c r="DC77" s="53">
        <f t="shared" si="233"/>
        <v>0</v>
      </c>
      <c r="DD77" s="52">
        <f t="shared" si="234"/>
        <v>0</v>
      </c>
      <c r="DE77" s="52">
        <f t="shared" si="235"/>
        <v>0</v>
      </c>
      <c r="DF77" s="54">
        <f t="shared" si="236"/>
        <v>0</v>
      </c>
      <c r="DG77" s="55">
        <v>0</v>
      </c>
      <c r="DH77" s="35" t="s">
        <v>93</v>
      </c>
      <c r="DI77" s="56">
        <f t="shared" si="209"/>
        <v>0</v>
      </c>
      <c r="DJ77" s="61">
        <f t="shared" si="210"/>
        <v>0</v>
      </c>
      <c r="DK77" s="61">
        <f t="shared" si="211"/>
        <v>0</v>
      </c>
      <c r="DL77" s="61">
        <f t="shared" si="212"/>
        <v>0</v>
      </c>
      <c r="DM77" s="61">
        <f t="shared" si="213"/>
        <v>0</v>
      </c>
      <c r="DN77" s="61">
        <f t="shared" si="214"/>
        <v>0</v>
      </c>
      <c r="DO77" s="61">
        <f t="shared" si="215"/>
        <v>0</v>
      </c>
      <c r="DP77" s="61">
        <f t="shared" si="216"/>
        <v>0</v>
      </c>
      <c r="DQ77" s="61">
        <f t="shared" si="217"/>
        <v>0</v>
      </c>
      <c r="DR77" s="61">
        <f t="shared" si="218"/>
        <v>0</v>
      </c>
      <c r="DS77" s="61">
        <f t="shared" si="219"/>
        <v>0</v>
      </c>
      <c r="DT77" s="61">
        <f t="shared" si="220"/>
        <v>0</v>
      </c>
      <c r="DU77" s="61">
        <f t="shared" si="221"/>
        <v>0</v>
      </c>
      <c r="DV77" s="62">
        <f t="shared" si="148"/>
        <v>0</v>
      </c>
    </row>
    <row r="78" spans="1:126" s="1" customFormat="1" ht="12.5" x14ac:dyDescent="0.2">
      <c r="A78" s="5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19">
        <f t="shared" si="222"/>
        <v>0</v>
      </c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19">
        <f t="shared" si="199"/>
        <v>0</v>
      </c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19">
        <f t="shared" si="223"/>
        <v>0</v>
      </c>
      <c r="AO78" s="25"/>
      <c r="AP78" s="25"/>
      <c r="AQ78" s="25"/>
      <c r="AR78" s="25"/>
      <c r="AS78" s="25"/>
      <c r="AT78" s="25"/>
      <c r="AU78" s="25"/>
      <c r="AV78" s="25"/>
      <c r="AW78" s="25"/>
      <c r="AX78" s="25"/>
      <c r="AY78" s="25"/>
      <c r="AZ78" s="25"/>
      <c r="BA78" s="19">
        <f t="shared" si="224"/>
        <v>0</v>
      </c>
      <c r="BB78" s="25"/>
      <c r="BC78" s="25"/>
      <c r="BD78" s="25"/>
      <c r="BE78" s="25"/>
      <c r="BF78" s="25"/>
      <c r="BG78" s="25"/>
      <c r="BH78" s="25"/>
      <c r="BI78" s="25"/>
      <c r="BJ78" s="25"/>
      <c r="BK78" s="25"/>
      <c r="BL78" s="25"/>
      <c r="BM78" s="25"/>
      <c r="BN78" s="19">
        <f t="shared" si="225"/>
        <v>0</v>
      </c>
      <c r="BO78" s="25"/>
      <c r="BP78" s="25"/>
      <c r="BQ78" s="25"/>
      <c r="BR78" s="25"/>
      <c r="BS78" s="25"/>
      <c r="BT78" s="25"/>
      <c r="BU78" s="25"/>
      <c r="BV78" s="25"/>
      <c r="BW78" s="25"/>
      <c r="BX78" s="25"/>
      <c r="BY78" s="25"/>
      <c r="BZ78" s="25"/>
      <c r="CA78" s="19">
        <f t="shared" si="200"/>
        <v>0</v>
      </c>
      <c r="CB78" s="34">
        <f t="shared" si="201"/>
        <v>0</v>
      </c>
      <c r="CC78" s="34">
        <f t="shared" si="202"/>
        <v>0</v>
      </c>
      <c r="CD78" s="34">
        <f t="shared" si="203"/>
        <v>0</v>
      </c>
      <c r="CE78" s="34">
        <f t="shared" si="204"/>
        <v>0</v>
      </c>
      <c r="CF78" s="34">
        <f t="shared" si="205"/>
        <v>0</v>
      </c>
      <c r="CG78" s="42"/>
      <c r="CH78" s="41"/>
      <c r="CI78" s="36"/>
      <c r="CJ78" s="36"/>
      <c r="CK78" s="36"/>
      <c r="CL78" s="36"/>
      <c r="CM78" s="36"/>
      <c r="CN78" s="36"/>
      <c r="CO78" s="25"/>
      <c r="CP78" s="25"/>
      <c r="CQ78" s="25"/>
      <c r="CR78" s="25"/>
      <c r="CS78" s="25"/>
      <c r="CT78" s="25"/>
      <c r="CU78" s="51">
        <f t="shared" si="226"/>
        <v>0</v>
      </c>
      <c r="CV78" s="51">
        <f t="shared" si="227"/>
        <v>0</v>
      </c>
      <c r="CW78" s="51">
        <f t="shared" si="228"/>
        <v>0</v>
      </c>
      <c r="CX78" s="51">
        <f t="shared" si="229"/>
        <v>0</v>
      </c>
      <c r="CY78" s="51">
        <f t="shared" si="230"/>
        <v>0</v>
      </c>
      <c r="CZ78" s="51">
        <f t="shared" si="231"/>
        <v>0</v>
      </c>
      <c r="DA78" s="19">
        <f t="shared" si="208"/>
        <v>0</v>
      </c>
      <c r="DB78" s="52">
        <f t="shared" si="232"/>
        <v>0</v>
      </c>
      <c r="DC78" s="53">
        <f t="shared" si="233"/>
        <v>0</v>
      </c>
      <c r="DD78" s="52">
        <f t="shared" si="234"/>
        <v>0</v>
      </c>
      <c r="DE78" s="52">
        <f t="shared" si="235"/>
        <v>0</v>
      </c>
      <c r="DF78" s="54">
        <f t="shared" si="236"/>
        <v>0</v>
      </c>
      <c r="DG78" s="55">
        <v>0.05</v>
      </c>
      <c r="DH78" s="35" t="s">
        <v>88</v>
      </c>
      <c r="DI78" s="56">
        <f t="shared" si="209"/>
        <v>0</v>
      </c>
      <c r="DJ78" s="61">
        <f t="shared" si="210"/>
        <v>0</v>
      </c>
      <c r="DK78" s="61">
        <f t="shared" si="211"/>
        <v>0</v>
      </c>
      <c r="DL78" s="61">
        <f t="shared" si="212"/>
        <v>0</v>
      </c>
      <c r="DM78" s="61">
        <f t="shared" si="213"/>
        <v>0</v>
      </c>
      <c r="DN78" s="61">
        <f t="shared" si="214"/>
        <v>0</v>
      </c>
      <c r="DO78" s="61">
        <f t="shared" si="215"/>
        <v>0</v>
      </c>
      <c r="DP78" s="61">
        <f t="shared" si="216"/>
        <v>0</v>
      </c>
      <c r="DQ78" s="61">
        <f t="shared" si="217"/>
        <v>0</v>
      </c>
      <c r="DR78" s="61">
        <f t="shared" si="218"/>
        <v>0</v>
      </c>
      <c r="DS78" s="61">
        <f t="shared" si="219"/>
        <v>0</v>
      </c>
      <c r="DT78" s="61">
        <f t="shared" si="220"/>
        <v>0</v>
      </c>
      <c r="DU78" s="61">
        <f t="shared" si="221"/>
        <v>0</v>
      </c>
      <c r="DV78" s="62"/>
    </row>
    <row r="79" spans="1:126" s="1" customFormat="1" ht="10.5" x14ac:dyDescent="0.25">
      <c r="A79" s="8" t="s">
        <v>11</v>
      </c>
      <c r="B79" s="7">
        <f t="shared" ref="B79:M79" si="297">SUM(B65:B78)</f>
        <v>0</v>
      </c>
      <c r="C79" s="7">
        <f t="shared" si="297"/>
        <v>0</v>
      </c>
      <c r="D79" s="7">
        <f t="shared" si="297"/>
        <v>0</v>
      </c>
      <c r="E79" s="7">
        <f t="shared" si="297"/>
        <v>0</v>
      </c>
      <c r="F79" s="7">
        <f t="shared" si="297"/>
        <v>0</v>
      </c>
      <c r="G79" s="7">
        <f t="shared" si="297"/>
        <v>0</v>
      </c>
      <c r="H79" s="7">
        <f t="shared" si="297"/>
        <v>0</v>
      </c>
      <c r="I79" s="7">
        <f t="shared" si="297"/>
        <v>0</v>
      </c>
      <c r="J79" s="7">
        <f t="shared" si="297"/>
        <v>0</v>
      </c>
      <c r="K79" s="7">
        <f t="shared" si="297"/>
        <v>0</v>
      </c>
      <c r="L79" s="7">
        <f t="shared" si="297"/>
        <v>0</v>
      </c>
      <c r="M79" s="7">
        <f t="shared" si="297"/>
        <v>0</v>
      </c>
      <c r="N79" s="7">
        <f t="shared" ref="N79:AA79" si="298">SUM(N64:N78)</f>
        <v>122.92263999999999</v>
      </c>
      <c r="O79" s="7">
        <f t="shared" si="298"/>
        <v>0</v>
      </c>
      <c r="P79" s="7">
        <f t="shared" si="298"/>
        <v>0</v>
      </c>
      <c r="Q79" s="7">
        <f t="shared" si="298"/>
        <v>0</v>
      </c>
      <c r="R79" s="7">
        <f t="shared" si="298"/>
        <v>0</v>
      </c>
      <c r="S79" s="7">
        <f t="shared" si="298"/>
        <v>0</v>
      </c>
      <c r="T79" s="7">
        <f t="shared" si="298"/>
        <v>0</v>
      </c>
      <c r="U79" s="7">
        <f t="shared" si="298"/>
        <v>0</v>
      </c>
      <c r="V79" s="7">
        <f t="shared" si="298"/>
        <v>0</v>
      </c>
      <c r="W79" s="7">
        <f t="shared" si="298"/>
        <v>0</v>
      </c>
      <c r="X79" s="7">
        <f t="shared" si="298"/>
        <v>0</v>
      </c>
      <c r="Y79" s="7">
        <f t="shared" si="298"/>
        <v>0</v>
      </c>
      <c r="Z79" s="7">
        <f t="shared" si="298"/>
        <v>0</v>
      </c>
      <c r="AA79" s="7">
        <f t="shared" si="298"/>
        <v>0</v>
      </c>
      <c r="AB79" s="7">
        <f t="shared" ref="AB79:AM79" si="299">SUM(AB65:AB78)</f>
        <v>0</v>
      </c>
      <c r="AC79" s="7">
        <f t="shared" si="299"/>
        <v>0</v>
      </c>
      <c r="AD79" s="7">
        <f t="shared" si="299"/>
        <v>0</v>
      </c>
      <c r="AE79" s="7">
        <f t="shared" si="299"/>
        <v>0</v>
      </c>
      <c r="AF79" s="7">
        <f t="shared" si="299"/>
        <v>0</v>
      </c>
      <c r="AG79" s="7">
        <f t="shared" si="299"/>
        <v>0</v>
      </c>
      <c r="AH79" s="7">
        <f t="shared" si="299"/>
        <v>0</v>
      </c>
      <c r="AI79" s="7">
        <f t="shared" si="299"/>
        <v>0</v>
      </c>
      <c r="AJ79" s="7">
        <f t="shared" si="299"/>
        <v>0</v>
      </c>
      <c r="AK79" s="7">
        <f t="shared" si="299"/>
        <v>0</v>
      </c>
      <c r="AL79" s="7">
        <f t="shared" si="299"/>
        <v>0</v>
      </c>
      <c r="AM79" s="7">
        <f t="shared" si="299"/>
        <v>0</v>
      </c>
      <c r="AN79" s="7">
        <f>SUM(AN64:AN78)</f>
        <v>139.23164</v>
      </c>
      <c r="AO79" s="7">
        <f t="shared" ref="AO79:AZ79" si="300">SUM(AO65:AO78)</f>
        <v>0</v>
      </c>
      <c r="AP79" s="7">
        <f t="shared" si="300"/>
        <v>0</v>
      </c>
      <c r="AQ79" s="7">
        <f t="shared" si="300"/>
        <v>0</v>
      </c>
      <c r="AR79" s="7">
        <f t="shared" si="300"/>
        <v>0</v>
      </c>
      <c r="AS79" s="7">
        <f t="shared" si="300"/>
        <v>0</v>
      </c>
      <c r="AT79" s="7">
        <f t="shared" si="300"/>
        <v>0</v>
      </c>
      <c r="AU79" s="7">
        <f t="shared" si="300"/>
        <v>0</v>
      </c>
      <c r="AV79" s="7">
        <f t="shared" si="300"/>
        <v>0</v>
      </c>
      <c r="AW79" s="7">
        <f t="shared" si="300"/>
        <v>0</v>
      </c>
      <c r="AX79" s="7">
        <f t="shared" si="300"/>
        <v>0</v>
      </c>
      <c r="AY79" s="7">
        <f t="shared" si="300"/>
        <v>0</v>
      </c>
      <c r="AZ79" s="7">
        <f t="shared" si="300"/>
        <v>0</v>
      </c>
      <c r="BA79" s="7">
        <f>SUM(BA64:BA78)</f>
        <v>85.901999999999987</v>
      </c>
      <c r="BB79" s="7">
        <f>SUM(BB65:BB78)</f>
        <v>0</v>
      </c>
      <c r="BC79" s="7">
        <f>SUM(BC65:BC78)</f>
        <v>0</v>
      </c>
      <c r="BD79" s="7">
        <f>SUM(BD65:BD78)</f>
        <v>0</v>
      </c>
      <c r="BE79" s="7">
        <f t="shared" ref="BE79:BM79" si="301">SUM(BE64:BE78)</f>
        <v>0</v>
      </c>
      <c r="BF79" s="7">
        <f t="shared" si="301"/>
        <v>0</v>
      </c>
      <c r="BG79" s="7">
        <f t="shared" si="301"/>
        <v>0</v>
      </c>
      <c r="BH79" s="7">
        <f t="shared" si="301"/>
        <v>0</v>
      </c>
      <c r="BI79" s="7">
        <f t="shared" si="301"/>
        <v>0</v>
      </c>
      <c r="BJ79" s="7">
        <f t="shared" si="301"/>
        <v>0</v>
      </c>
      <c r="BK79" s="7">
        <f t="shared" si="301"/>
        <v>0</v>
      </c>
      <c r="BL79" s="7">
        <f t="shared" si="301"/>
        <v>0</v>
      </c>
      <c r="BM79" s="7">
        <f t="shared" si="301"/>
        <v>0</v>
      </c>
      <c r="BN79" s="7">
        <f t="shared" ref="BN79:CA79" si="302">SUM(BN64:BN78)</f>
        <v>0</v>
      </c>
      <c r="BO79" s="7">
        <f t="shared" si="302"/>
        <v>0</v>
      </c>
      <c r="BP79" s="7">
        <f t="shared" si="302"/>
        <v>0</v>
      </c>
      <c r="BQ79" s="7">
        <f t="shared" si="302"/>
        <v>0</v>
      </c>
      <c r="BR79" s="7">
        <f t="shared" si="302"/>
        <v>0</v>
      </c>
      <c r="BS79" s="7">
        <f t="shared" si="302"/>
        <v>0</v>
      </c>
      <c r="BT79" s="7">
        <f t="shared" si="302"/>
        <v>0</v>
      </c>
      <c r="BU79" s="7">
        <f t="shared" si="302"/>
        <v>0</v>
      </c>
      <c r="BV79" s="7">
        <f t="shared" si="302"/>
        <v>0</v>
      </c>
      <c r="BW79" s="7">
        <f t="shared" si="302"/>
        <v>0</v>
      </c>
      <c r="BX79" s="7">
        <f t="shared" si="302"/>
        <v>0</v>
      </c>
      <c r="BY79" s="7">
        <f t="shared" si="302"/>
        <v>0</v>
      </c>
      <c r="BZ79" s="7">
        <f t="shared" si="302"/>
        <v>0</v>
      </c>
      <c r="CA79" s="7">
        <f t="shared" si="302"/>
        <v>0</v>
      </c>
      <c r="CB79" s="39">
        <f t="shared" ref="CB79:CN79" si="303">SUM(CB64:CB78)</f>
        <v>-1</v>
      </c>
      <c r="CC79" s="39">
        <f t="shared" si="303"/>
        <v>0</v>
      </c>
      <c r="CD79" s="39">
        <f t="shared" si="303"/>
        <v>-1</v>
      </c>
      <c r="CE79" s="39">
        <f t="shared" si="303"/>
        <v>-1</v>
      </c>
      <c r="CF79" s="39">
        <f t="shared" si="303"/>
        <v>0</v>
      </c>
      <c r="CG79" s="44"/>
      <c r="CH79" s="39"/>
      <c r="CI79" s="39">
        <f t="shared" si="303"/>
        <v>0.21000000000000002</v>
      </c>
      <c r="CJ79" s="39">
        <f t="shared" si="303"/>
        <v>0.21000000000000002</v>
      </c>
      <c r="CK79" s="39">
        <f t="shared" si="303"/>
        <v>0.21000000000000002</v>
      </c>
      <c r="CL79" s="39">
        <f t="shared" si="303"/>
        <v>0.21000000000000002</v>
      </c>
      <c r="CM79" s="39">
        <f t="shared" si="303"/>
        <v>0.21000000000000002</v>
      </c>
      <c r="CN79" s="39">
        <f t="shared" si="303"/>
        <v>0.21000000000000002</v>
      </c>
      <c r="CO79" s="7">
        <f t="shared" ref="CO79:DA79" si="304">SUM(CO64:CO78)</f>
        <v>0</v>
      </c>
      <c r="CP79" s="7">
        <f t="shared" si="304"/>
        <v>0</v>
      </c>
      <c r="CQ79" s="7">
        <f t="shared" si="304"/>
        <v>0</v>
      </c>
      <c r="CR79" s="7">
        <f t="shared" si="304"/>
        <v>0</v>
      </c>
      <c r="CS79" s="7">
        <f t="shared" si="304"/>
        <v>0</v>
      </c>
      <c r="CT79" s="7">
        <f t="shared" si="304"/>
        <v>0</v>
      </c>
      <c r="CU79" s="7">
        <f t="shared" si="304"/>
        <v>0</v>
      </c>
      <c r="CV79" s="7">
        <f t="shared" si="304"/>
        <v>0</v>
      </c>
      <c r="CW79" s="7">
        <f t="shared" si="304"/>
        <v>0</v>
      </c>
      <c r="CX79" s="7">
        <f t="shared" si="304"/>
        <v>0</v>
      </c>
      <c r="CY79" s="7">
        <f t="shared" si="304"/>
        <v>0</v>
      </c>
      <c r="CZ79" s="7">
        <f t="shared" si="304"/>
        <v>0</v>
      </c>
      <c r="DA79" s="7">
        <f t="shared" si="304"/>
        <v>0</v>
      </c>
      <c r="DB79" s="7"/>
      <c r="DC79" s="7"/>
      <c r="DD79" s="7"/>
      <c r="DE79" s="7"/>
      <c r="DF79" s="7"/>
      <c r="DG79" s="7"/>
      <c r="DH79" s="7"/>
      <c r="DI79" s="7"/>
      <c r="DJ79" s="7">
        <f t="shared" ref="DJ79:DV79" si="305">SUM(DJ64:DJ78)</f>
        <v>0</v>
      </c>
      <c r="DK79" s="7">
        <f t="shared" si="305"/>
        <v>0</v>
      </c>
      <c r="DL79" s="7">
        <f t="shared" si="305"/>
        <v>0</v>
      </c>
      <c r="DM79" s="7">
        <f t="shared" si="305"/>
        <v>0</v>
      </c>
      <c r="DN79" s="7">
        <f t="shared" si="305"/>
        <v>0</v>
      </c>
      <c r="DO79" s="7">
        <f t="shared" si="305"/>
        <v>0</v>
      </c>
      <c r="DP79" s="7">
        <f t="shared" si="305"/>
        <v>0</v>
      </c>
      <c r="DQ79" s="7">
        <f t="shared" si="305"/>
        <v>0</v>
      </c>
      <c r="DR79" s="7">
        <f t="shared" si="305"/>
        <v>0</v>
      </c>
      <c r="DS79" s="7">
        <f t="shared" si="305"/>
        <v>0</v>
      </c>
      <c r="DT79" s="7">
        <f t="shared" si="305"/>
        <v>0</v>
      </c>
      <c r="DU79" s="7">
        <f t="shared" si="305"/>
        <v>0</v>
      </c>
      <c r="DV79" s="7">
        <f t="shared" si="305"/>
        <v>0</v>
      </c>
    </row>
    <row r="80" spans="1:126" s="1" customFormat="1" x14ac:dyDescent="0.2">
      <c r="A80" s="5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9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9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9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  <c r="BA80" s="9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9"/>
      <c r="BO80" s="10"/>
      <c r="BP80" s="10"/>
      <c r="BQ80" s="10"/>
      <c r="BR80" s="10"/>
      <c r="BS80" s="10"/>
      <c r="BT80" s="10"/>
      <c r="BU80" s="10"/>
      <c r="BV80" s="10"/>
      <c r="BW80" s="10"/>
      <c r="BX80" s="10"/>
      <c r="BY80" s="10"/>
      <c r="BZ80" s="10"/>
      <c r="CA80" s="9"/>
      <c r="CB80" s="9"/>
      <c r="CC80" s="9"/>
      <c r="CD80" s="9"/>
      <c r="CE80" s="9"/>
      <c r="CF80" s="9"/>
      <c r="CG80" s="9"/>
      <c r="CH80" s="9"/>
      <c r="CI80" s="9"/>
      <c r="CJ80" s="9"/>
      <c r="CK80" s="9"/>
      <c r="CL80" s="9"/>
      <c r="CM80" s="9"/>
      <c r="CN80" s="9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9"/>
      <c r="DB80" s="5"/>
      <c r="DC80" s="5"/>
      <c r="DD80" s="5"/>
      <c r="DE80" s="5"/>
      <c r="DF80" s="5"/>
      <c r="DG80" s="5"/>
      <c r="DH80" s="5"/>
      <c r="DI80" s="5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9"/>
    </row>
    <row r="81" spans="1:126" s="1" customFormat="1" ht="10.5" x14ac:dyDescent="0.25">
      <c r="A81" s="16" t="s">
        <v>10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>
        <f>SUM(B81:M81)</f>
        <v>0</v>
      </c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>
        <f>SUM(O81:Z81)</f>
        <v>0</v>
      </c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  <c r="AN81" s="11">
        <f>SUM(AB81:AM81)</f>
        <v>0</v>
      </c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  <c r="AZ81" s="11"/>
      <c r="BA81" s="11">
        <f>SUM(AO81:AZ81)</f>
        <v>0</v>
      </c>
      <c r="BB81" s="11"/>
      <c r="BC81" s="11"/>
      <c r="BD81" s="11"/>
      <c r="BE81" s="11"/>
      <c r="BF81" s="11"/>
      <c r="BG81" s="11"/>
      <c r="BH81" s="11"/>
      <c r="BI81" s="11"/>
      <c r="BJ81" s="11"/>
      <c r="BK81" s="11"/>
      <c r="BL81" s="11"/>
      <c r="BM81" s="11"/>
      <c r="BN81" s="11">
        <f>SUM(BB81:BM81)</f>
        <v>0</v>
      </c>
      <c r="BO81" s="11"/>
      <c r="BP81" s="11"/>
      <c r="BQ81" s="11"/>
      <c r="BR81" s="11"/>
      <c r="BS81" s="11"/>
      <c r="BT81" s="11"/>
      <c r="BU81" s="11"/>
      <c r="BV81" s="11"/>
      <c r="BW81" s="11"/>
      <c r="BX81" s="11"/>
      <c r="BY81" s="11"/>
      <c r="BZ81" s="11"/>
      <c r="CA81" s="11">
        <f>SUM(BO81:BZ81)</f>
        <v>0</v>
      </c>
      <c r="CB81" s="11"/>
      <c r="CC81" s="11"/>
      <c r="CD81" s="11"/>
      <c r="CE81" s="11"/>
      <c r="CF81" s="11"/>
      <c r="CG81" s="11"/>
      <c r="CH81" s="11"/>
      <c r="CI81" s="11"/>
      <c r="CJ81" s="11"/>
      <c r="CK81" s="11"/>
      <c r="CL81" s="11"/>
      <c r="CM81" s="11"/>
      <c r="CN81" s="11"/>
      <c r="CO81" s="11"/>
      <c r="CP81" s="11"/>
      <c r="CQ81" s="11"/>
      <c r="CR81" s="11"/>
      <c r="CS81" s="11"/>
      <c r="CT81" s="11"/>
      <c r="CU81" s="11"/>
      <c r="CV81" s="11"/>
      <c r="CW81" s="11"/>
      <c r="CX81" s="11"/>
      <c r="CY81" s="11"/>
      <c r="CZ81" s="11"/>
      <c r="DA81" s="11">
        <f>SUM(CO81:CZ81)</f>
        <v>0</v>
      </c>
      <c r="DB81" s="11"/>
      <c r="DC81" s="11"/>
      <c r="DD81" s="11"/>
      <c r="DE81" s="11"/>
      <c r="DF81" s="11"/>
      <c r="DG81" s="11"/>
      <c r="DH81" s="11"/>
      <c r="DI81" s="11"/>
      <c r="DJ81" s="11"/>
      <c r="DK81" s="11"/>
      <c r="DL81" s="11"/>
      <c r="DM81" s="11"/>
      <c r="DN81" s="11"/>
      <c r="DO81" s="11"/>
      <c r="DP81" s="11"/>
      <c r="DQ81" s="11"/>
      <c r="DR81" s="11"/>
      <c r="DS81" s="11"/>
      <c r="DT81" s="11"/>
      <c r="DU81" s="11"/>
      <c r="DV81" s="11">
        <f>SUM(DJ81:DU81)</f>
        <v>0</v>
      </c>
    </row>
    <row r="82" spans="1:126" s="1" customFormat="1" x14ac:dyDescent="0.2">
      <c r="A82" s="6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9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9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9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9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9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9"/>
      <c r="CB82" s="9"/>
      <c r="CC82" s="9"/>
      <c r="CD82" s="9"/>
      <c r="CE82" s="9"/>
      <c r="CF82" s="9"/>
      <c r="CG82" s="9"/>
      <c r="CH82" s="9"/>
      <c r="CI82" s="9"/>
      <c r="CJ82" s="9"/>
      <c r="CK82" s="9"/>
      <c r="CL82" s="9"/>
      <c r="CM82" s="9"/>
      <c r="CN82" s="9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9"/>
      <c r="DB82" s="9"/>
      <c r="DC82" s="9"/>
      <c r="DD82" s="9"/>
      <c r="DE82" s="9"/>
      <c r="DF82" s="9"/>
      <c r="DG82" s="9"/>
      <c r="DH82" s="9"/>
      <c r="DI82" s="9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9"/>
    </row>
    <row r="83" spans="1:126" s="1" customFormat="1" ht="10.5" x14ac:dyDescent="0.25">
      <c r="A83" s="15" t="s">
        <v>9</v>
      </c>
      <c r="B83" s="3">
        <f t="shared" ref="B83:N83" si="306">SUM(B79,B81)</f>
        <v>0</v>
      </c>
      <c r="C83" s="3">
        <f t="shared" si="306"/>
        <v>0</v>
      </c>
      <c r="D83" s="3">
        <f t="shared" si="306"/>
        <v>0</v>
      </c>
      <c r="E83" s="3">
        <f t="shared" si="306"/>
        <v>0</v>
      </c>
      <c r="F83" s="3">
        <f t="shared" si="306"/>
        <v>0</v>
      </c>
      <c r="G83" s="3">
        <f t="shared" si="306"/>
        <v>0</v>
      </c>
      <c r="H83" s="3">
        <f t="shared" si="306"/>
        <v>0</v>
      </c>
      <c r="I83" s="3">
        <f t="shared" si="306"/>
        <v>0</v>
      </c>
      <c r="J83" s="3">
        <f t="shared" si="306"/>
        <v>0</v>
      </c>
      <c r="K83" s="3">
        <f t="shared" si="306"/>
        <v>0</v>
      </c>
      <c r="L83" s="3">
        <f t="shared" si="306"/>
        <v>0</v>
      </c>
      <c r="M83" s="3">
        <f t="shared" si="306"/>
        <v>0</v>
      </c>
      <c r="N83" s="3">
        <f t="shared" si="306"/>
        <v>122.92263999999999</v>
      </c>
      <c r="O83" s="3">
        <f t="shared" ref="O83:AA83" si="307">SUM(O79,O81)</f>
        <v>0</v>
      </c>
      <c r="P83" s="3">
        <f t="shared" si="307"/>
        <v>0</v>
      </c>
      <c r="Q83" s="3">
        <f t="shared" si="307"/>
        <v>0</v>
      </c>
      <c r="R83" s="3">
        <f t="shared" si="307"/>
        <v>0</v>
      </c>
      <c r="S83" s="3">
        <f t="shared" si="307"/>
        <v>0</v>
      </c>
      <c r="T83" s="3">
        <f t="shared" si="307"/>
        <v>0</v>
      </c>
      <c r="U83" s="3">
        <f t="shared" si="307"/>
        <v>0</v>
      </c>
      <c r="V83" s="3">
        <f t="shared" si="307"/>
        <v>0</v>
      </c>
      <c r="W83" s="3">
        <f t="shared" si="307"/>
        <v>0</v>
      </c>
      <c r="X83" s="3">
        <f t="shared" si="307"/>
        <v>0</v>
      </c>
      <c r="Y83" s="3">
        <f t="shared" si="307"/>
        <v>0</v>
      </c>
      <c r="Z83" s="3">
        <f t="shared" si="307"/>
        <v>0</v>
      </c>
      <c r="AA83" s="3">
        <f t="shared" si="307"/>
        <v>0</v>
      </c>
      <c r="AB83" s="3">
        <f t="shared" ref="AB83:AN83" si="308">SUM(AB79,AB81)</f>
        <v>0</v>
      </c>
      <c r="AC83" s="3">
        <f t="shared" si="308"/>
        <v>0</v>
      </c>
      <c r="AD83" s="3">
        <f t="shared" si="308"/>
        <v>0</v>
      </c>
      <c r="AE83" s="3">
        <f t="shared" si="308"/>
        <v>0</v>
      </c>
      <c r="AF83" s="3">
        <f t="shared" si="308"/>
        <v>0</v>
      </c>
      <c r="AG83" s="3">
        <f t="shared" si="308"/>
        <v>0</v>
      </c>
      <c r="AH83" s="3">
        <f t="shared" si="308"/>
        <v>0</v>
      </c>
      <c r="AI83" s="3">
        <f t="shared" si="308"/>
        <v>0</v>
      </c>
      <c r="AJ83" s="3">
        <f t="shared" si="308"/>
        <v>0</v>
      </c>
      <c r="AK83" s="3">
        <f t="shared" si="308"/>
        <v>0</v>
      </c>
      <c r="AL83" s="3">
        <f t="shared" si="308"/>
        <v>0</v>
      </c>
      <c r="AM83" s="3">
        <f t="shared" si="308"/>
        <v>0</v>
      </c>
      <c r="AN83" s="3">
        <f t="shared" si="308"/>
        <v>139.23164</v>
      </c>
      <c r="AO83" s="3">
        <f t="shared" ref="AO83:BA83" si="309">SUM(AO79,AO81)</f>
        <v>0</v>
      </c>
      <c r="AP83" s="3">
        <f t="shared" si="309"/>
        <v>0</v>
      </c>
      <c r="AQ83" s="3">
        <f t="shared" si="309"/>
        <v>0</v>
      </c>
      <c r="AR83" s="3">
        <f t="shared" si="309"/>
        <v>0</v>
      </c>
      <c r="AS83" s="3">
        <f t="shared" si="309"/>
        <v>0</v>
      </c>
      <c r="AT83" s="3">
        <f t="shared" si="309"/>
        <v>0</v>
      </c>
      <c r="AU83" s="3">
        <f t="shared" si="309"/>
        <v>0</v>
      </c>
      <c r="AV83" s="3">
        <f t="shared" si="309"/>
        <v>0</v>
      </c>
      <c r="AW83" s="3">
        <f t="shared" si="309"/>
        <v>0</v>
      </c>
      <c r="AX83" s="3">
        <f t="shared" si="309"/>
        <v>0</v>
      </c>
      <c r="AY83" s="3">
        <f t="shared" si="309"/>
        <v>0</v>
      </c>
      <c r="AZ83" s="3">
        <f t="shared" si="309"/>
        <v>0</v>
      </c>
      <c r="BA83" s="3">
        <f t="shared" si="309"/>
        <v>85.901999999999987</v>
      </c>
      <c r="BB83" s="3">
        <f t="shared" ref="BB83:BN83" si="310">SUM(BB79,BB81)</f>
        <v>0</v>
      </c>
      <c r="BC83" s="3">
        <f t="shared" si="310"/>
        <v>0</v>
      </c>
      <c r="BD83" s="3">
        <f t="shared" si="310"/>
        <v>0</v>
      </c>
      <c r="BE83" s="3">
        <f t="shared" si="310"/>
        <v>0</v>
      </c>
      <c r="BF83" s="3">
        <f t="shared" si="310"/>
        <v>0</v>
      </c>
      <c r="BG83" s="3">
        <f t="shared" si="310"/>
        <v>0</v>
      </c>
      <c r="BH83" s="3">
        <f t="shared" si="310"/>
        <v>0</v>
      </c>
      <c r="BI83" s="3">
        <f t="shared" si="310"/>
        <v>0</v>
      </c>
      <c r="BJ83" s="3">
        <f t="shared" si="310"/>
        <v>0</v>
      </c>
      <c r="BK83" s="3">
        <f t="shared" si="310"/>
        <v>0</v>
      </c>
      <c r="BL83" s="3">
        <f t="shared" si="310"/>
        <v>0</v>
      </c>
      <c r="BM83" s="3">
        <f t="shared" si="310"/>
        <v>0</v>
      </c>
      <c r="BN83" s="3">
        <f t="shared" si="310"/>
        <v>0</v>
      </c>
      <c r="BO83" s="3">
        <f t="shared" ref="BO83:CA83" si="311">SUM(BO79,BO81)</f>
        <v>0</v>
      </c>
      <c r="BP83" s="3">
        <f t="shared" si="311"/>
        <v>0</v>
      </c>
      <c r="BQ83" s="3">
        <f t="shared" si="311"/>
        <v>0</v>
      </c>
      <c r="BR83" s="3">
        <f t="shared" si="311"/>
        <v>0</v>
      </c>
      <c r="BS83" s="3">
        <f t="shared" si="311"/>
        <v>0</v>
      </c>
      <c r="BT83" s="3">
        <f t="shared" si="311"/>
        <v>0</v>
      </c>
      <c r="BU83" s="3">
        <f t="shared" si="311"/>
        <v>0</v>
      </c>
      <c r="BV83" s="3">
        <f t="shared" si="311"/>
        <v>0</v>
      </c>
      <c r="BW83" s="3">
        <f t="shared" si="311"/>
        <v>0</v>
      </c>
      <c r="BX83" s="3">
        <f t="shared" si="311"/>
        <v>0</v>
      </c>
      <c r="BY83" s="3">
        <f t="shared" si="311"/>
        <v>0</v>
      </c>
      <c r="BZ83" s="3">
        <f t="shared" si="311"/>
        <v>0</v>
      </c>
      <c r="CA83" s="3">
        <f t="shared" si="311"/>
        <v>0</v>
      </c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>
        <f t="shared" ref="CO83:DA83" si="312">SUM(CO79,CO81)</f>
        <v>0</v>
      </c>
      <c r="CP83" s="3">
        <f t="shared" si="312"/>
        <v>0</v>
      </c>
      <c r="CQ83" s="3">
        <f t="shared" si="312"/>
        <v>0</v>
      </c>
      <c r="CR83" s="3">
        <f t="shared" si="312"/>
        <v>0</v>
      </c>
      <c r="CS83" s="3">
        <f t="shared" si="312"/>
        <v>0</v>
      </c>
      <c r="CT83" s="3">
        <f t="shared" si="312"/>
        <v>0</v>
      </c>
      <c r="CU83" s="3">
        <f t="shared" si="312"/>
        <v>0</v>
      </c>
      <c r="CV83" s="3">
        <f t="shared" si="312"/>
        <v>0</v>
      </c>
      <c r="CW83" s="3">
        <f t="shared" si="312"/>
        <v>0</v>
      </c>
      <c r="CX83" s="3">
        <f t="shared" si="312"/>
        <v>0</v>
      </c>
      <c r="CY83" s="3">
        <f t="shared" si="312"/>
        <v>0</v>
      </c>
      <c r="CZ83" s="3">
        <f t="shared" si="312"/>
        <v>0</v>
      </c>
      <c r="DA83" s="3">
        <f t="shared" si="312"/>
        <v>0</v>
      </c>
      <c r="DB83" s="3"/>
      <c r="DC83" s="3"/>
      <c r="DD83" s="3"/>
      <c r="DE83" s="3"/>
      <c r="DF83" s="3"/>
      <c r="DG83" s="3"/>
      <c r="DH83" s="3"/>
      <c r="DI83" s="3"/>
      <c r="DJ83" s="3">
        <f t="shared" ref="DJ83:DV83" si="313">SUM(DK79,DJ81)</f>
        <v>0</v>
      </c>
      <c r="DK83" s="3">
        <f t="shared" si="313"/>
        <v>0</v>
      </c>
      <c r="DL83" s="3">
        <f t="shared" si="313"/>
        <v>0</v>
      </c>
      <c r="DM83" s="3">
        <f t="shared" si="313"/>
        <v>0</v>
      </c>
      <c r="DN83" s="3">
        <f t="shared" si="313"/>
        <v>0</v>
      </c>
      <c r="DO83" s="3">
        <f t="shared" si="313"/>
        <v>0</v>
      </c>
      <c r="DP83" s="3">
        <f t="shared" si="313"/>
        <v>0</v>
      </c>
      <c r="DQ83" s="3">
        <f t="shared" si="313"/>
        <v>0</v>
      </c>
      <c r="DR83" s="3">
        <f t="shared" si="313"/>
        <v>0</v>
      </c>
      <c r="DS83" s="3">
        <f t="shared" si="313"/>
        <v>0</v>
      </c>
      <c r="DT83" s="3">
        <f t="shared" si="313"/>
        <v>0</v>
      </c>
      <c r="DU83" s="3">
        <f t="shared" si="313"/>
        <v>0</v>
      </c>
      <c r="DV83" s="3">
        <f t="shared" si="313"/>
        <v>0</v>
      </c>
    </row>
    <row r="84" spans="1:126" s="1" customFormat="1" x14ac:dyDescent="0.2">
      <c r="A84" s="5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9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9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9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9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9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9"/>
      <c r="CB84" s="9"/>
      <c r="CC84" s="9"/>
      <c r="CD84" s="9"/>
      <c r="CE84" s="9"/>
      <c r="CF84" s="9"/>
      <c r="CG84" s="9"/>
      <c r="CH84" s="9"/>
      <c r="CI84" s="9"/>
      <c r="CJ84" s="9"/>
      <c r="CK84" s="9"/>
      <c r="CL84" s="9"/>
      <c r="CM84" s="9"/>
      <c r="CN84" s="9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9"/>
      <c r="DB84" s="9"/>
      <c r="DC84" s="9"/>
      <c r="DD84" s="9"/>
      <c r="DE84" s="9"/>
      <c r="DF84" s="9"/>
      <c r="DG84" s="9"/>
      <c r="DH84" s="9"/>
      <c r="DI84" s="9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9"/>
    </row>
    <row r="85" spans="1:126" s="1" customFormat="1" ht="10.5" x14ac:dyDescent="0.25">
      <c r="A85" s="8" t="s">
        <v>8</v>
      </c>
      <c r="B85" s="7">
        <f t="shared" ref="B85:AG85" si="314">SUM(B16,B37,B57,B79)</f>
        <v>145.94048154999999</v>
      </c>
      <c r="C85" s="7">
        <f t="shared" si="314"/>
        <v>134.08061504999998</v>
      </c>
      <c r="D85" s="7">
        <f t="shared" si="314"/>
        <v>123.10323037999999</v>
      </c>
      <c r="E85" s="7">
        <f t="shared" si="314"/>
        <v>116.49341499999998</v>
      </c>
      <c r="F85" s="7">
        <f t="shared" si="314"/>
        <v>118.40289381000002</v>
      </c>
      <c r="G85" s="7">
        <f t="shared" si="314"/>
        <v>109.11200187999998</v>
      </c>
      <c r="H85" s="7">
        <f t="shared" si="314"/>
        <v>108.79206079999997</v>
      </c>
      <c r="I85" s="7">
        <f t="shared" si="314"/>
        <v>103.38693648000002</v>
      </c>
      <c r="J85" s="7">
        <f t="shared" si="314"/>
        <v>100.29962288</v>
      </c>
      <c r="K85" s="7">
        <f t="shared" si="314"/>
        <v>99.752186739999999</v>
      </c>
      <c r="L85" s="7">
        <f t="shared" si="314"/>
        <v>105.53984844000001</v>
      </c>
      <c r="M85" s="7">
        <f t="shared" si="314"/>
        <v>125.01382652999999</v>
      </c>
      <c r="N85" s="7">
        <f t="shared" si="314"/>
        <v>1512.8397595399999</v>
      </c>
      <c r="O85" s="7">
        <f t="shared" si="314"/>
        <v>146.28675704</v>
      </c>
      <c r="P85" s="7">
        <f t="shared" si="314"/>
        <v>152.13589334</v>
      </c>
      <c r="Q85" s="7">
        <f t="shared" si="314"/>
        <v>124.39597663000004</v>
      </c>
      <c r="R85" s="7">
        <f t="shared" si="314"/>
        <v>115.01991293999997</v>
      </c>
      <c r="S85" s="7">
        <f t="shared" si="314"/>
        <v>119.29492775</v>
      </c>
      <c r="T85" s="7">
        <f t="shared" si="314"/>
        <v>114.60084175999998</v>
      </c>
      <c r="U85" s="7">
        <f t="shared" si="314"/>
        <v>109.92864527</v>
      </c>
      <c r="V85" s="7">
        <f t="shared" si="314"/>
        <v>106.25441544999998</v>
      </c>
      <c r="W85" s="7">
        <f t="shared" si="314"/>
        <v>99.286000040000005</v>
      </c>
      <c r="X85" s="7">
        <f t="shared" si="314"/>
        <v>97.920009579999999</v>
      </c>
      <c r="Y85" s="7">
        <f t="shared" si="314"/>
        <v>101.72334636999997</v>
      </c>
      <c r="Z85" s="7">
        <f t="shared" si="314"/>
        <v>118.31030476000001</v>
      </c>
      <c r="AA85" s="7">
        <f t="shared" si="314"/>
        <v>1405.15703093</v>
      </c>
      <c r="AB85" s="7">
        <f t="shared" si="314"/>
        <v>137.77349121999998</v>
      </c>
      <c r="AC85" s="7">
        <f t="shared" si="314"/>
        <v>146.31209254999999</v>
      </c>
      <c r="AD85" s="7">
        <f t="shared" si="314"/>
        <v>130.55403765999998</v>
      </c>
      <c r="AE85" s="7">
        <f t="shared" si="314"/>
        <v>117.38791946999999</v>
      </c>
      <c r="AF85" s="7">
        <f t="shared" si="314"/>
        <v>112.01651438999998</v>
      </c>
      <c r="AG85" s="7">
        <f t="shared" si="314"/>
        <v>115.66888591</v>
      </c>
      <c r="AH85" s="7">
        <f t="shared" ref="AH85:BM85" si="315">SUM(AH16,AH37,AH57,AH79)</f>
        <v>115.86913709000001</v>
      </c>
      <c r="AI85" s="7">
        <f t="shared" si="315"/>
        <v>111.21884581</v>
      </c>
      <c r="AJ85" s="7">
        <f t="shared" si="315"/>
        <v>101.57386448000001</v>
      </c>
      <c r="AK85" s="7">
        <f t="shared" si="315"/>
        <v>97.81175442</v>
      </c>
      <c r="AL85" s="7">
        <f t="shared" si="315"/>
        <v>106.31647599999998</v>
      </c>
      <c r="AM85" s="7">
        <f t="shared" si="315"/>
        <v>127.90653380000001</v>
      </c>
      <c r="AN85" s="7">
        <f t="shared" si="315"/>
        <v>1559.6411928000002</v>
      </c>
      <c r="AO85" s="7">
        <f t="shared" si="315"/>
        <v>145.2029915</v>
      </c>
      <c r="AP85" s="7">
        <f t="shared" si="315"/>
        <v>162.75673300000003</v>
      </c>
      <c r="AQ85" s="7">
        <f t="shared" si="315"/>
        <v>135.02917149999999</v>
      </c>
      <c r="AR85" s="7">
        <f t="shared" si="315"/>
        <v>121.9980587</v>
      </c>
      <c r="AS85" s="7">
        <f t="shared" si="315"/>
        <v>116.3526363</v>
      </c>
      <c r="AT85" s="7">
        <f t="shared" si="315"/>
        <v>114.26005363</v>
      </c>
      <c r="AU85" s="7">
        <f t="shared" si="315"/>
        <v>106.82666884000001</v>
      </c>
      <c r="AV85" s="7">
        <f t="shared" si="315"/>
        <v>107.06204535000001</v>
      </c>
      <c r="AW85" s="7">
        <f t="shared" si="315"/>
        <v>101.63032800000001</v>
      </c>
      <c r="AX85" s="7">
        <f t="shared" si="315"/>
        <v>100.66621817000001</v>
      </c>
      <c r="AY85" s="7">
        <f t="shared" si="315"/>
        <v>103.95719985000002</v>
      </c>
      <c r="AZ85" s="7">
        <f t="shared" si="315"/>
        <v>108.79592550000001</v>
      </c>
      <c r="BA85" s="7">
        <f t="shared" si="315"/>
        <v>1510.4400303400002</v>
      </c>
      <c r="BB85" s="7">
        <f t="shared" si="315"/>
        <v>113.63435217</v>
      </c>
      <c r="BC85" s="7">
        <f t="shared" si="315"/>
        <v>133.56143499999999</v>
      </c>
      <c r="BD85" s="7">
        <f t="shared" si="315"/>
        <v>112.87420324000003</v>
      </c>
      <c r="BE85" s="7">
        <f t="shared" si="315"/>
        <v>112.25570932000002</v>
      </c>
      <c r="BF85" s="7">
        <f t="shared" si="315"/>
        <v>101.63428570000001</v>
      </c>
      <c r="BG85" s="7">
        <f t="shared" si="315"/>
        <v>108.72229553</v>
      </c>
      <c r="BH85" s="7">
        <f t="shared" si="315"/>
        <v>108.713488</v>
      </c>
      <c r="BI85" s="7">
        <f t="shared" si="315"/>
        <v>97.799559799999997</v>
      </c>
      <c r="BJ85" s="7">
        <f t="shared" si="315"/>
        <v>96.794044</v>
      </c>
      <c r="BK85" s="7">
        <f t="shared" si="315"/>
        <v>98.566445999999985</v>
      </c>
      <c r="BL85" s="7">
        <f t="shared" si="315"/>
        <v>99.023586499999993</v>
      </c>
      <c r="BM85" s="7">
        <f t="shared" si="315"/>
        <v>124.53418000000001</v>
      </c>
      <c r="BN85" s="7">
        <f t="shared" ref="BN85:CA85" si="316">SUM(BN16,BN37,BN57,BN79)</f>
        <v>1308.11358526</v>
      </c>
      <c r="BO85" s="7">
        <f t="shared" si="316"/>
        <v>135.4579985</v>
      </c>
      <c r="BP85" s="7">
        <f t="shared" si="316"/>
        <v>128.27953250000002</v>
      </c>
      <c r="BQ85" s="7">
        <f t="shared" si="316"/>
        <v>115.03064345999999</v>
      </c>
      <c r="BR85" s="7">
        <f t="shared" si="316"/>
        <v>116.130983</v>
      </c>
      <c r="BS85" s="7">
        <f t="shared" si="316"/>
        <v>116.92859099999998</v>
      </c>
      <c r="BT85" s="7">
        <f t="shared" si="316"/>
        <v>111.57282929999998</v>
      </c>
      <c r="BU85" s="7">
        <f t="shared" si="316"/>
        <v>114.75584299999998</v>
      </c>
      <c r="BV85" s="7">
        <f t="shared" si="316"/>
        <v>106.23204049999998</v>
      </c>
      <c r="BW85" s="7">
        <f t="shared" si="316"/>
        <v>102.40918619999999</v>
      </c>
      <c r="BX85" s="7">
        <f t="shared" si="316"/>
        <v>99.218668800000017</v>
      </c>
      <c r="BY85" s="7">
        <f t="shared" si="316"/>
        <v>99.39904150000001</v>
      </c>
      <c r="BZ85" s="7">
        <f t="shared" si="316"/>
        <v>128.83700300000001</v>
      </c>
      <c r="CA85" s="7">
        <f t="shared" si="316"/>
        <v>1374.2523607600003</v>
      </c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>
        <f t="shared" ref="CO85:DA85" si="317">SUM(CO16,CO37,CO57,CO79)</f>
        <v>151.47513886000002</v>
      </c>
      <c r="CP85" s="7">
        <f t="shared" si="317"/>
        <v>154.16561600000003</v>
      </c>
      <c r="CQ85" s="7">
        <f t="shared" si="317"/>
        <v>138.01946700000002</v>
      </c>
      <c r="CR85" s="7">
        <f t="shared" si="317"/>
        <v>115.22101649999999</v>
      </c>
      <c r="CS85" s="7">
        <f t="shared" si="317"/>
        <v>121.26845200000001</v>
      </c>
      <c r="CT85" s="7">
        <f t="shared" si="317"/>
        <v>121.18960799999998</v>
      </c>
      <c r="CU85" s="7">
        <f t="shared" si="317"/>
        <v>122.29871380078005</v>
      </c>
      <c r="CV85" s="7">
        <f t="shared" si="317"/>
        <v>113.27173644508106</v>
      </c>
      <c r="CW85" s="7">
        <f t="shared" si="317"/>
        <v>109.32770351904949</v>
      </c>
      <c r="CX85" s="7">
        <f t="shared" si="317"/>
        <v>105.87023670855996</v>
      </c>
      <c r="CY85" s="7">
        <f t="shared" si="317"/>
        <v>105.98368718988588</v>
      </c>
      <c r="CZ85" s="7">
        <f t="shared" si="317"/>
        <v>136.7355064627655</v>
      </c>
      <c r="DA85" s="7">
        <f t="shared" si="317"/>
        <v>1494.8268824861218</v>
      </c>
      <c r="DB85" s="7"/>
      <c r="DC85" s="7"/>
      <c r="DD85" s="7"/>
      <c r="DE85" s="7"/>
      <c r="DF85" s="7"/>
      <c r="DG85" s="7"/>
      <c r="DH85" s="7"/>
      <c r="DI85" s="7"/>
      <c r="DJ85" s="7">
        <f t="shared" ref="DJ85:DV85" si="318">SUM(DK16,DK37,DK57,DK79)</f>
        <v>162.49374567457417</v>
      </c>
      <c r="DK85" s="7">
        <f t="shared" si="318"/>
        <v>145.57550435213435</v>
      </c>
      <c r="DL85" s="7">
        <f t="shared" si="318"/>
        <v>121.58163677598142</v>
      </c>
      <c r="DM85" s="7">
        <f t="shared" si="318"/>
        <v>127.97449288366759</v>
      </c>
      <c r="DN85" s="7">
        <f t="shared" si="318"/>
        <v>127.94535459053435</v>
      </c>
      <c r="DO85" s="7">
        <f t="shared" si="318"/>
        <v>129.07367329303256</v>
      </c>
      <c r="DP85" s="7">
        <f t="shared" si="318"/>
        <v>119.59251152732001</v>
      </c>
      <c r="DQ85" s="7">
        <f t="shared" si="318"/>
        <v>115.45069048436483</v>
      </c>
      <c r="DR85" s="7">
        <f t="shared" si="318"/>
        <v>111.76523946405769</v>
      </c>
      <c r="DS85" s="7">
        <f t="shared" si="318"/>
        <v>111.94668203334484</v>
      </c>
      <c r="DT85" s="7">
        <f t="shared" si="318"/>
        <v>144.2755921941496</v>
      </c>
      <c r="DU85" s="7">
        <f t="shared" si="318"/>
        <v>1577.3412536079709</v>
      </c>
      <c r="DV85" s="7">
        <f t="shared" si="318"/>
        <v>0</v>
      </c>
    </row>
    <row r="86" spans="1:126" s="1" customFormat="1" x14ac:dyDescent="0.25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</row>
    <row r="87" spans="1:126" s="1" customFormat="1" ht="10.5" x14ac:dyDescent="0.25">
      <c r="A87" s="16" t="s">
        <v>7</v>
      </c>
      <c r="B87" s="11">
        <f t="shared" ref="B87:AG87" si="319">SUM(B18,B39,B59,B81)</f>
        <v>0</v>
      </c>
      <c r="C87" s="11">
        <f t="shared" si="319"/>
        <v>0</v>
      </c>
      <c r="D87" s="11">
        <f t="shared" si="319"/>
        <v>0</v>
      </c>
      <c r="E87" s="11">
        <f t="shared" si="319"/>
        <v>0</v>
      </c>
      <c r="F87" s="11">
        <f t="shared" si="319"/>
        <v>0</v>
      </c>
      <c r="G87" s="11">
        <f t="shared" si="319"/>
        <v>0</v>
      </c>
      <c r="H87" s="11">
        <f t="shared" si="319"/>
        <v>0</v>
      </c>
      <c r="I87" s="11">
        <f t="shared" si="319"/>
        <v>0</v>
      </c>
      <c r="J87" s="11">
        <f t="shared" si="319"/>
        <v>0</v>
      </c>
      <c r="K87" s="11">
        <f t="shared" si="319"/>
        <v>0</v>
      </c>
      <c r="L87" s="11">
        <f t="shared" si="319"/>
        <v>0</v>
      </c>
      <c r="M87" s="11">
        <f t="shared" si="319"/>
        <v>0</v>
      </c>
      <c r="N87" s="11">
        <f t="shared" si="319"/>
        <v>0</v>
      </c>
      <c r="O87" s="11">
        <f t="shared" si="319"/>
        <v>0</v>
      </c>
      <c r="P87" s="11">
        <f t="shared" si="319"/>
        <v>0</v>
      </c>
      <c r="Q87" s="11">
        <f t="shared" si="319"/>
        <v>0</v>
      </c>
      <c r="R87" s="11">
        <f t="shared" si="319"/>
        <v>0</v>
      </c>
      <c r="S87" s="11">
        <f t="shared" si="319"/>
        <v>0</v>
      </c>
      <c r="T87" s="11">
        <f t="shared" si="319"/>
        <v>0</v>
      </c>
      <c r="U87" s="11">
        <f t="shared" si="319"/>
        <v>0</v>
      </c>
      <c r="V87" s="11">
        <f t="shared" si="319"/>
        <v>0</v>
      </c>
      <c r="W87" s="11">
        <f t="shared" si="319"/>
        <v>0</v>
      </c>
      <c r="X87" s="11">
        <f t="shared" si="319"/>
        <v>0</v>
      </c>
      <c r="Y87" s="11">
        <f t="shared" si="319"/>
        <v>0</v>
      </c>
      <c r="Z87" s="11">
        <f t="shared" si="319"/>
        <v>0</v>
      </c>
      <c r="AA87" s="11">
        <f t="shared" si="319"/>
        <v>0</v>
      </c>
      <c r="AB87" s="11">
        <f t="shared" si="319"/>
        <v>0</v>
      </c>
      <c r="AC87" s="11">
        <f t="shared" si="319"/>
        <v>0</v>
      </c>
      <c r="AD87" s="11">
        <f t="shared" si="319"/>
        <v>0</v>
      </c>
      <c r="AE87" s="11">
        <f t="shared" si="319"/>
        <v>0</v>
      </c>
      <c r="AF87" s="11">
        <f t="shared" si="319"/>
        <v>0</v>
      </c>
      <c r="AG87" s="11">
        <f t="shared" si="319"/>
        <v>0</v>
      </c>
      <c r="AH87" s="11">
        <f t="shared" ref="AH87:BM87" si="320">SUM(AH18,AH39,AH59,AH81)</f>
        <v>0</v>
      </c>
      <c r="AI87" s="11">
        <f t="shared" si="320"/>
        <v>0</v>
      </c>
      <c r="AJ87" s="11">
        <f t="shared" si="320"/>
        <v>0</v>
      </c>
      <c r="AK87" s="11">
        <f t="shared" si="320"/>
        <v>0</v>
      </c>
      <c r="AL87" s="11">
        <f t="shared" si="320"/>
        <v>0</v>
      </c>
      <c r="AM87" s="11">
        <f t="shared" si="320"/>
        <v>0</v>
      </c>
      <c r="AN87" s="11">
        <f t="shared" si="320"/>
        <v>0</v>
      </c>
      <c r="AO87" s="11">
        <f t="shared" si="320"/>
        <v>0</v>
      </c>
      <c r="AP87" s="11">
        <f t="shared" si="320"/>
        <v>0</v>
      </c>
      <c r="AQ87" s="11">
        <f t="shared" si="320"/>
        <v>0</v>
      </c>
      <c r="AR87" s="11">
        <f t="shared" si="320"/>
        <v>0</v>
      </c>
      <c r="AS87" s="11">
        <f t="shared" si="320"/>
        <v>0</v>
      </c>
      <c r="AT87" s="11">
        <f t="shared" si="320"/>
        <v>0</v>
      </c>
      <c r="AU87" s="11">
        <f t="shared" si="320"/>
        <v>0</v>
      </c>
      <c r="AV87" s="11">
        <f t="shared" si="320"/>
        <v>0</v>
      </c>
      <c r="AW87" s="11">
        <f t="shared" si="320"/>
        <v>0</v>
      </c>
      <c r="AX87" s="11">
        <f t="shared" si="320"/>
        <v>0</v>
      </c>
      <c r="AY87" s="11">
        <f t="shared" si="320"/>
        <v>0</v>
      </c>
      <c r="AZ87" s="11">
        <f t="shared" si="320"/>
        <v>0</v>
      </c>
      <c r="BA87" s="11">
        <f t="shared" si="320"/>
        <v>0</v>
      </c>
      <c r="BB87" s="11">
        <f t="shared" si="320"/>
        <v>0</v>
      </c>
      <c r="BC87" s="11">
        <f t="shared" si="320"/>
        <v>0</v>
      </c>
      <c r="BD87" s="11">
        <f t="shared" si="320"/>
        <v>0</v>
      </c>
      <c r="BE87" s="11">
        <f t="shared" si="320"/>
        <v>0</v>
      </c>
      <c r="BF87" s="11">
        <f t="shared" si="320"/>
        <v>0</v>
      </c>
      <c r="BG87" s="11">
        <f t="shared" si="320"/>
        <v>0</v>
      </c>
      <c r="BH87" s="11">
        <f t="shared" si="320"/>
        <v>0</v>
      </c>
      <c r="BI87" s="11">
        <f t="shared" si="320"/>
        <v>0</v>
      </c>
      <c r="BJ87" s="11">
        <f t="shared" si="320"/>
        <v>0</v>
      </c>
      <c r="BK87" s="11">
        <f t="shared" si="320"/>
        <v>0</v>
      </c>
      <c r="BL87" s="11">
        <f t="shared" si="320"/>
        <v>0</v>
      </c>
      <c r="BM87" s="11">
        <f t="shared" si="320"/>
        <v>0</v>
      </c>
      <c r="BN87" s="11">
        <f t="shared" ref="BN87:CA87" si="321">SUM(BN18,BN39,BN59,BN81)</f>
        <v>0</v>
      </c>
      <c r="BO87" s="11">
        <f t="shared" si="321"/>
        <v>0</v>
      </c>
      <c r="BP87" s="11">
        <f t="shared" si="321"/>
        <v>0</v>
      </c>
      <c r="BQ87" s="11">
        <f t="shared" si="321"/>
        <v>0</v>
      </c>
      <c r="BR87" s="11">
        <f t="shared" si="321"/>
        <v>0</v>
      </c>
      <c r="BS87" s="11">
        <f t="shared" si="321"/>
        <v>0</v>
      </c>
      <c r="BT87" s="11">
        <f t="shared" si="321"/>
        <v>0</v>
      </c>
      <c r="BU87" s="11">
        <f t="shared" si="321"/>
        <v>0</v>
      </c>
      <c r="BV87" s="11">
        <f t="shared" si="321"/>
        <v>0</v>
      </c>
      <c r="BW87" s="11">
        <f t="shared" si="321"/>
        <v>0</v>
      </c>
      <c r="BX87" s="11">
        <f t="shared" si="321"/>
        <v>0</v>
      </c>
      <c r="BY87" s="11">
        <f t="shared" si="321"/>
        <v>0</v>
      </c>
      <c r="BZ87" s="11">
        <f t="shared" si="321"/>
        <v>0</v>
      </c>
      <c r="CA87" s="11">
        <f t="shared" si="321"/>
        <v>0</v>
      </c>
      <c r="CB87" s="11"/>
      <c r="CC87" s="11"/>
      <c r="CD87" s="11"/>
      <c r="CE87" s="11"/>
      <c r="CF87" s="11"/>
      <c r="CG87" s="11"/>
      <c r="CH87" s="11"/>
      <c r="CI87" s="11"/>
      <c r="CJ87" s="11"/>
      <c r="CK87" s="11"/>
      <c r="CL87" s="11"/>
      <c r="CM87" s="11"/>
      <c r="CN87" s="11"/>
      <c r="CO87" s="11">
        <f t="shared" ref="CO87:DA87" si="322">SUM(CO18,CO39,CO59,CO81)</f>
        <v>0</v>
      </c>
      <c r="CP87" s="11">
        <f t="shared" si="322"/>
        <v>0</v>
      </c>
      <c r="CQ87" s="11">
        <f t="shared" si="322"/>
        <v>0</v>
      </c>
      <c r="CR87" s="11">
        <f t="shared" si="322"/>
        <v>0</v>
      </c>
      <c r="CS87" s="11">
        <f t="shared" si="322"/>
        <v>0</v>
      </c>
      <c r="CT87" s="11">
        <f t="shared" si="322"/>
        <v>0</v>
      </c>
      <c r="CU87" s="11">
        <f t="shared" si="322"/>
        <v>0</v>
      </c>
      <c r="CV87" s="11">
        <f t="shared" si="322"/>
        <v>0</v>
      </c>
      <c r="CW87" s="11">
        <f t="shared" si="322"/>
        <v>0</v>
      </c>
      <c r="CX87" s="11">
        <f t="shared" si="322"/>
        <v>0</v>
      </c>
      <c r="CY87" s="11">
        <f t="shared" si="322"/>
        <v>0</v>
      </c>
      <c r="CZ87" s="11">
        <f t="shared" si="322"/>
        <v>0</v>
      </c>
      <c r="DA87" s="11">
        <f t="shared" si="322"/>
        <v>0</v>
      </c>
      <c r="DB87" s="11"/>
      <c r="DC87" s="11"/>
      <c r="DD87" s="11"/>
      <c r="DE87" s="11"/>
      <c r="DF87" s="11"/>
      <c r="DG87" s="11"/>
      <c r="DH87" s="11"/>
      <c r="DI87" s="11"/>
      <c r="DJ87" s="11">
        <f t="shared" ref="DJ87:DV87" si="323">SUM(DK18,DK39,DK59,DJ81)</f>
        <v>0</v>
      </c>
      <c r="DK87" s="11">
        <f t="shared" si="323"/>
        <v>0</v>
      </c>
      <c r="DL87" s="11">
        <f t="shared" si="323"/>
        <v>0</v>
      </c>
      <c r="DM87" s="11">
        <f t="shared" si="323"/>
        <v>0</v>
      </c>
      <c r="DN87" s="11">
        <f t="shared" si="323"/>
        <v>0</v>
      </c>
      <c r="DO87" s="11">
        <f t="shared" si="323"/>
        <v>0</v>
      </c>
      <c r="DP87" s="11">
        <f t="shared" si="323"/>
        <v>0</v>
      </c>
      <c r="DQ87" s="11">
        <f t="shared" si="323"/>
        <v>0</v>
      </c>
      <c r="DR87" s="11">
        <f t="shared" si="323"/>
        <v>0</v>
      </c>
      <c r="DS87" s="11">
        <f t="shared" si="323"/>
        <v>0</v>
      </c>
      <c r="DT87" s="11">
        <f t="shared" si="323"/>
        <v>0</v>
      </c>
      <c r="DU87" s="11">
        <f t="shared" si="323"/>
        <v>0</v>
      </c>
      <c r="DV87" s="11">
        <f t="shared" si="323"/>
        <v>0</v>
      </c>
    </row>
    <row r="88" spans="1:126" s="1" customFormat="1" x14ac:dyDescent="0.2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/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6"/>
      <c r="CC88" s="6"/>
      <c r="CD88" s="6"/>
      <c r="CE88" s="6"/>
      <c r="CF88" s="6"/>
      <c r="CG88" s="6"/>
      <c r="CH88" s="6"/>
      <c r="CI88" s="6"/>
      <c r="CJ88" s="6"/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CV88" s="6"/>
      <c r="CW88" s="6"/>
      <c r="CX88" s="6"/>
      <c r="CY88" s="6"/>
      <c r="CZ88" s="6"/>
      <c r="DA88" s="6"/>
      <c r="DB88" s="6"/>
      <c r="DC88" s="6"/>
      <c r="DD88" s="6"/>
      <c r="DE88" s="6"/>
      <c r="DF88" s="6"/>
      <c r="DG88" s="6"/>
      <c r="DH88" s="6"/>
      <c r="DI88" s="6"/>
      <c r="DJ88" s="6"/>
      <c r="DK88" s="6"/>
      <c r="DL88" s="6"/>
      <c r="DM88" s="6"/>
      <c r="DN88" s="6"/>
      <c r="DO88" s="6"/>
      <c r="DP88" s="6"/>
      <c r="DQ88" s="6"/>
      <c r="DR88" s="6"/>
      <c r="DS88" s="6"/>
      <c r="DT88" s="6"/>
      <c r="DU88" s="6"/>
      <c r="DV88" s="6"/>
    </row>
    <row r="89" spans="1:126" s="1" customFormat="1" ht="10.5" x14ac:dyDescent="0.25">
      <c r="A89" s="15" t="s">
        <v>6</v>
      </c>
      <c r="B89" s="3">
        <f t="shared" ref="B89:N89" si="324">SUM(B85,B87)</f>
        <v>145.94048154999999</v>
      </c>
      <c r="C89" s="3">
        <f t="shared" si="324"/>
        <v>134.08061504999998</v>
      </c>
      <c r="D89" s="3">
        <f t="shared" si="324"/>
        <v>123.10323037999999</v>
      </c>
      <c r="E89" s="3">
        <f t="shared" si="324"/>
        <v>116.49341499999998</v>
      </c>
      <c r="F89" s="3">
        <f t="shared" si="324"/>
        <v>118.40289381000002</v>
      </c>
      <c r="G89" s="3">
        <f t="shared" si="324"/>
        <v>109.11200187999998</v>
      </c>
      <c r="H89" s="3">
        <f t="shared" si="324"/>
        <v>108.79206079999997</v>
      </c>
      <c r="I89" s="3">
        <f t="shared" si="324"/>
        <v>103.38693648000002</v>
      </c>
      <c r="J89" s="3">
        <f t="shared" si="324"/>
        <v>100.29962288</v>
      </c>
      <c r="K89" s="3">
        <f t="shared" si="324"/>
        <v>99.752186739999999</v>
      </c>
      <c r="L89" s="3">
        <f t="shared" si="324"/>
        <v>105.53984844000001</v>
      </c>
      <c r="M89" s="3">
        <f t="shared" si="324"/>
        <v>125.01382652999999</v>
      </c>
      <c r="N89" s="3">
        <f t="shared" si="324"/>
        <v>1512.8397595399999</v>
      </c>
      <c r="O89" s="3">
        <f t="shared" ref="O89:AA89" si="325">SUM(O85,O87)</f>
        <v>146.28675704</v>
      </c>
      <c r="P89" s="3">
        <f t="shared" si="325"/>
        <v>152.13589334</v>
      </c>
      <c r="Q89" s="3">
        <f t="shared" si="325"/>
        <v>124.39597663000004</v>
      </c>
      <c r="R89" s="3">
        <f t="shared" si="325"/>
        <v>115.01991293999997</v>
      </c>
      <c r="S89" s="3">
        <f t="shared" si="325"/>
        <v>119.29492775</v>
      </c>
      <c r="T89" s="3">
        <f t="shared" si="325"/>
        <v>114.60084175999998</v>
      </c>
      <c r="U89" s="3">
        <f t="shared" si="325"/>
        <v>109.92864527</v>
      </c>
      <c r="V89" s="3">
        <f t="shared" si="325"/>
        <v>106.25441544999998</v>
      </c>
      <c r="W89" s="3">
        <f t="shared" si="325"/>
        <v>99.286000040000005</v>
      </c>
      <c r="X89" s="3">
        <f t="shared" si="325"/>
        <v>97.920009579999999</v>
      </c>
      <c r="Y89" s="3">
        <f t="shared" si="325"/>
        <v>101.72334636999997</v>
      </c>
      <c r="Z89" s="3">
        <f t="shared" si="325"/>
        <v>118.31030476000001</v>
      </c>
      <c r="AA89" s="3">
        <f t="shared" si="325"/>
        <v>1405.15703093</v>
      </c>
      <c r="AB89" s="3">
        <f t="shared" ref="AB89:AN89" si="326">SUM(AB85,AB87)</f>
        <v>137.77349121999998</v>
      </c>
      <c r="AC89" s="3">
        <f t="shared" si="326"/>
        <v>146.31209254999999</v>
      </c>
      <c r="AD89" s="3">
        <f t="shared" si="326"/>
        <v>130.55403765999998</v>
      </c>
      <c r="AE89" s="3">
        <f t="shared" si="326"/>
        <v>117.38791946999999</v>
      </c>
      <c r="AF89" s="3">
        <f t="shared" si="326"/>
        <v>112.01651438999998</v>
      </c>
      <c r="AG89" s="3">
        <f t="shared" si="326"/>
        <v>115.66888591</v>
      </c>
      <c r="AH89" s="3">
        <f t="shared" si="326"/>
        <v>115.86913709000001</v>
      </c>
      <c r="AI89" s="3">
        <f t="shared" si="326"/>
        <v>111.21884581</v>
      </c>
      <c r="AJ89" s="3">
        <f t="shared" si="326"/>
        <v>101.57386448000001</v>
      </c>
      <c r="AK89" s="3">
        <f t="shared" si="326"/>
        <v>97.81175442</v>
      </c>
      <c r="AL89" s="3">
        <f t="shared" si="326"/>
        <v>106.31647599999998</v>
      </c>
      <c r="AM89" s="3">
        <f t="shared" si="326"/>
        <v>127.90653380000001</v>
      </c>
      <c r="AN89" s="3">
        <f t="shared" si="326"/>
        <v>1559.6411928000002</v>
      </c>
      <c r="AO89" s="3">
        <f t="shared" ref="AO89:BA89" si="327">SUM(AO85,AO87)</f>
        <v>145.2029915</v>
      </c>
      <c r="AP89" s="3">
        <f t="shared" si="327"/>
        <v>162.75673300000003</v>
      </c>
      <c r="AQ89" s="3">
        <f t="shared" si="327"/>
        <v>135.02917149999999</v>
      </c>
      <c r="AR89" s="3">
        <f t="shared" si="327"/>
        <v>121.9980587</v>
      </c>
      <c r="AS89" s="3">
        <f t="shared" si="327"/>
        <v>116.3526363</v>
      </c>
      <c r="AT89" s="3">
        <f t="shared" si="327"/>
        <v>114.26005363</v>
      </c>
      <c r="AU89" s="3">
        <f t="shared" si="327"/>
        <v>106.82666884000001</v>
      </c>
      <c r="AV89" s="3">
        <f t="shared" si="327"/>
        <v>107.06204535000001</v>
      </c>
      <c r="AW89" s="3">
        <f t="shared" si="327"/>
        <v>101.63032800000001</v>
      </c>
      <c r="AX89" s="3">
        <f t="shared" si="327"/>
        <v>100.66621817000001</v>
      </c>
      <c r="AY89" s="3">
        <f t="shared" si="327"/>
        <v>103.95719985000002</v>
      </c>
      <c r="AZ89" s="3">
        <f t="shared" si="327"/>
        <v>108.79592550000001</v>
      </c>
      <c r="BA89" s="3">
        <f t="shared" si="327"/>
        <v>1510.4400303400002</v>
      </c>
      <c r="BB89" s="3">
        <f t="shared" ref="BB89:BN89" si="328">SUM(BB85,BB87)</f>
        <v>113.63435217</v>
      </c>
      <c r="BC89" s="3">
        <f t="shared" si="328"/>
        <v>133.56143499999999</v>
      </c>
      <c r="BD89" s="3">
        <f t="shared" si="328"/>
        <v>112.87420324000003</v>
      </c>
      <c r="BE89" s="3">
        <f t="shared" si="328"/>
        <v>112.25570932000002</v>
      </c>
      <c r="BF89" s="3">
        <f t="shared" si="328"/>
        <v>101.63428570000001</v>
      </c>
      <c r="BG89" s="3">
        <f t="shared" si="328"/>
        <v>108.72229553</v>
      </c>
      <c r="BH89" s="3">
        <f t="shared" si="328"/>
        <v>108.713488</v>
      </c>
      <c r="BI89" s="3">
        <f t="shared" si="328"/>
        <v>97.799559799999997</v>
      </c>
      <c r="BJ89" s="3">
        <f t="shared" si="328"/>
        <v>96.794044</v>
      </c>
      <c r="BK89" s="3">
        <f t="shared" si="328"/>
        <v>98.566445999999985</v>
      </c>
      <c r="BL89" s="3">
        <f t="shared" si="328"/>
        <v>99.023586499999993</v>
      </c>
      <c r="BM89" s="3">
        <f t="shared" si="328"/>
        <v>124.53418000000001</v>
      </c>
      <c r="BN89" s="3">
        <f t="shared" si="328"/>
        <v>1308.11358526</v>
      </c>
      <c r="BO89" s="3">
        <f t="shared" ref="BO89:CA89" si="329">SUM(BO85,BO87)</f>
        <v>135.4579985</v>
      </c>
      <c r="BP89" s="3">
        <f t="shared" si="329"/>
        <v>128.27953250000002</v>
      </c>
      <c r="BQ89" s="3">
        <f t="shared" si="329"/>
        <v>115.03064345999999</v>
      </c>
      <c r="BR89" s="3">
        <f t="shared" si="329"/>
        <v>116.130983</v>
      </c>
      <c r="BS89" s="3">
        <f t="shared" si="329"/>
        <v>116.92859099999998</v>
      </c>
      <c r="BT89" s="3">
        <f t="shared" si="329"/>
        <v>111.57282929999998</v>
      </c>
      <c r="BU89" s="3">
        <f t="shared" si="329"/>
        <v>114.75584299999998</v>
      </c>
      <c r="BV89" s="3">
        <f t="shared" si="329"/>
        <v>106.23204049999998</v>
      </c>
      <c r="BW89" s="3">
        <f t="shared" si="329"/>
        <v>102.40918619999999</v>
      </c>
      <c r="BX89" s="3">
        <f t="shared" si="329"/>
        <v>99.218668800000017</v>
      </c>
      <c r="BY89" s="3">
        <f t="shared" si="329"/>
        <v>99.39904150000001</v>
      </c>
      <c r="BZ89" s="3">
        <f t="shared" si="329"/>
        <v>128.83700300000001</v>
      </c>
      <c r="CA89" s="3">
        <f t="shared" si="329"/>
        <v>1374.2523607600003</v>
      </c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>
        <f t="shared" ref="CO89:DA89" si="330">SUM(CO85,CO87)</f>
        <v>151.47513886000002</v>
      </c>
      <c r="CP89" s="3">
        <f t="shared" si="330"/>
        <v>154.16561600000003</v>
      </c>
      <c r="CQ89" s="3">
        <f t="shared" si="330"/>
        <v>138.01946700000002</v>
      </c>
      <c r="CR89" s="3">
        <f t="shared" si="330"/>
        <v>115.22101649999999</v>
      </c>
      <c r="CS89" s="3">
        <f t="shared" si="330"/>
        <v>121.26845200000001</v>
      </c>
      <c r="CT89" s="3">
        <f t="shared" si="330"/>
        <v>121.18960799999998</v>
      </c>
      <c r="CU89" s="3">
        <f t="shared" si="330"/>
        <v>122.29871380078005</v>
      </c>
      <c r="CV89" s="3">
        <f t="shared" si="330"/>
        <v>113.27173644508106</v>
      </c>
      <c r="CW89" s="3">
        <f t="shared" si="330"/>
        <v>109.32770351904949</v>
      </c>
      <c r="CX89" s="3">
        <f t="shared" si="330"/>
        <v>105.87023670855996</v>
      </c>
      <c r="CY89" s="3">
        <f t="shared" si="330"/>
        <v>105.98368718988588</v>
      </c>
      <c r="CZ89" s="3">
        <f t="shared" si="330"/>
        <v>136.7355064627655</v>
      </c>
      <c r="DA89" s="3">
        <f t="shared" si="330"/>
        <v>1494.8268824861218</v>
      </c>
      <c r="DB89" s="3"/>
      <c r="DC89" s="3"/>
      <c r="DD89" s="3"/>
      <c r="DE89" s="3"/>
      <c r="DF89" s="3"/>
      <c r="DG89" s="3"/>
      <c r="DH89" s="3"/>
      <c r="DI89" s="3"/>
      <c r="DJ89" s="3">
        <f t="shared" ref="DJ89:DV89" si="331">SUM(DJ85,DJ87)</f>
        <v>162.49374567457417</v>
      </c>
      <c r="DK89" s="3">
        <f t="shared" si="331"/>
        <v>145.57550435213435</v>
      </c>
      <c r="DL89" s="3">
        <f t="shared" si="331"/>
        <v>121.58163677598142</v>
      </c>
      <c r="DM89" s="3">
        <f t="shared" si="331"/>
        <v>127.97449288366759</v>
      </c>
      <c r="DN89" s="3">
        <f t="shared" si="331"/>
        <v>127.94535459053435</v>
      </c>
      <c r="DO89" s="3">
        <f t="shared" si="331"/>
        <v>129.07367329303256</v>
      </c>
      <c r="DP89" s="3">
        <f t="shared" si="331"/>
        <v>119.59251152732001</v>
      </c>
      <c r="DQ89" s="3">
        <f t="shared" si="331"/>
        <v>115.45069048436483</v>
      </c>
      <c r="DR89" s="3">
        <f t="shared" si="331"/>
        <v>111.76523946405769</v>
      </c>
      <c r="DS89" s="3">
        <f t="shared" si="331"/>
        <v>111.94668203334484</v>
      </c>
      <c r="DT89" s="3">
        <f t="shared" si="331"/>
        <v>144.2755921941496</v>
      </c>
      <c r="DU89" s="3">
        <f t="shared" si="331"/>
        <v>1577.3412536079709</v>
      </c>
      <c r="DV89" s="3">
        <f t="shared" si="331"/>
        <v>0</v>
      </c>
    </row>
    <row r="90" spans="1:126" s="1" customFormat="1" x14ac:dyDescent="0.25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</row>
    <row r="91" spans="1:126" s="1" customFormat="1" ht="10.5" x14ac:dyDescent="0.25">
      <c r="A91" s="15" t="s">
        <v>5</v>
      </c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3">
        <f>SUM(B91:M91)</f>
        <v>0</v>
      </c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3">
        <f>SUM(O91:Z91)</f>
        <v>0</v>
      </c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3">
        <f>SUM(AB91:AM91)</f>
        <v>0</v>
      </c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3">
        <f>SUM(AO91:AZ91)</f>
        <v>0</v>
      </c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3">
        <f>SUM(BB91:BM91)</f>
        <v>0</v>
      </c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3">
        <f>SUM(BO91:BZ91)</f>
        <v>0</v>
      </c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3">
        <f>SUM(CO91:CZ91)</f>
        <v>0</v>
      </c>
      <c r="DB91" s="4"/>
      <c r="DC91" s="4"/>
      <c r="DD91" s="4"/>
      <c r="DE91" s="4"/>
      <c r="DF91" s="4"/>
      <c r="DG91" s="4"/>
      <c r="DH91" s="4"/>
      <c r="DI91" s="3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3">
        <f>SUM(DJ91:DU91)</f>
        <v>0</v>
      </c>
    </row>
    <row r="92" spans="1:126" s="1" customFormat="1" ht="10.5" x14ac:dyDescent="0.25">
      <c r="A92" s="15" t="s">
        <v>4</v>
      </c>
      <c r="B92" s="3">
        <f>B91-B89</f>
        <v>-145.94048154999999</v>
      </c>
      <c r="C92" s="3">
        <f t="shared" ref="C92:M92" si="332">C91-C89</f>
        <v>-134.08061504999998</v>
      </c>
      <c r="D92" s="3">
        <f t="shared" si="332"/>
        <v>-123.10323037999999</v>
      </c>
      <c r="E92" s="3">
        <f t="shared" si="332"/>
        <v>-116.49341499999998</v>
      </c>
      <c r="F92" s="3">
        <f t="shared" si="332"/>
        <v>-118.40289381000002</v>
      </c>
      <c r="G92" s="3">
        <f t="shared" si="332"/>
        <v>-109.11200187999998</v>
      </c>
      <c r="H92" s="3">
        <f t="shared" si="332"/>
        <v>-108.79206079999997</v>
      </c>
      <c r="I92" s="3">
        <f t="shared" si="332"/>
        <v>-103.38693648000002</v>
      </c>
      <c r="J92" s="3">
        <f t="shared" si="332"/>
        <v>-100.29962288</v>
      </c>
      <c r="K92" s="3">
        <f t="shared" si="332"/>
        <v>-99.752186739999999</v>
      </c>
      <c r="L92" s="3">
        <f t="shared" si="332"/>
        <v>-105.53984844000001</v>
      </c>
      <c r="M92" s="3">
        <f t="shared" si="332"/>
        <v>-125.01382652999999</v>
      </c>
      <c r="N92" s="3">
        <f>SUM(B92:M92)</f>
        <v>-1389.9171195399999</v>
      </c>
      <c r="O92" s="3">
        <f>O91-O89</f>
        <v>-146.28675704</v>
      </c>
      <c r="P92" s="3">
        <f t="shared" ref="P92:Z92" si="333">P91-P89</f>
        <v>-152.13589334</v>
      </c>
      <c r="Q92" s="3">
        <f t="shared" si="333"/>
        <v>-124.39597663000004</v>
      </c>
      <c r="R92" s="3">
        <f t="shared" si="333"/>
        <v>-115.01991293999997</v>
      </c>
      <c r="S92" s="3">
        <f t="shared" si="333"/>
        <v>-119.29492775</v>
      </c>
      <c r="T92" s="3">
        <f t="shared" si="333"/>
        <v>-114.60084175999998</v>
      </c>
      <c r="U92" s="3">
        <f t="shared" si="333"/>
        <v>-109.92864527</v>
      </c>
      <c r="V92" s="3">
        <f t="shared" si="333"/>
        <v>-106.25441544999998</v>
      </c>
      <c r="W92" s="3">
        <f t="shared" si="333"/>
        <v>-99.286000040000005</v>
      </c>
      <c r="X92" s="3">
        <f t="shared" si="333"/>
        <v>-97.920009579999999</v>
      </c>
      <c r="Y92" s="3">
        <f t="shared" si="333"/>
        <v>-101.72334636999997</v>
      </c>
      <c r="Z92" s="3">
        <f t="shared" si="333"/>
        <v>-118.31030476000001</v>
      </c>
      <c r="AA92" s="3">
        <f>SUM(O92:Z92)</f>
        <v>-1405.1570309299998</v>
      </c>
      <c r="AB92" s="3">
        <f>AB91-AB89</f>
        <v>-137.77349121999998</v>
      </c>
      <c r="AC92" s="3">
        <f t="shared" ref="AC92:AM92" si="334">AC91-AC89</f>
        <v>-146.31209254999999</v>
      </c>
      <c r="AD92" s="3">
        <f t="shared" si="334"/>
        <v>-130.55403765999998</v>
      </c>
      <c r="AE92" s="3">
        <f t="shared" si="334"/>
        <v>-117.38791946999999</v>
      </c>
      <c r="AF92" s="3">
        <f t="shared" si="334"/>
        <v>-112.01651438999998</v>
      </c>
      <c r="AG92" s="3">
        <f t="shared" si="334"/>
        <v>-115.66888591</v>
      </c>
      <c r="AH92" s="3">
        <f t="shared" si="334"/>
        <v>-115.86913709000001</v>
      </c>
      <c r="AI92" s="3">
        <f t="shared" si="334"/>
        <v>-111.21884581</v>
      </c>
      <c r="AJ92" s="3">
        <f t="shared" si="334"/>
        <v>-101.57386448000001</v>
      </c>
      <c r="AK92" s="3">
        <f t="shared" si="334"/>
        <v>-97.81175442</v>
      </c>
      <c r="AL92" s="3">
        <f t="shared" si="334"/>
        <v>-106.31647599999998</v>
      </c>
      <c r="AM92" s="3">
        <f t="shared" si="334"/>
        <v>-127.90653380000001</v>
      </c>
      <c r="AN92" s="3">
        <f>SUM(AB92:AM92)</f>
        <v>-1420.4095527999998</v>
      </c>
      <c r="AO92" s="3">
        <f>AO91-AO89</f>
        <v>-145.2029915</v>
      </c>
      <c r="AP92" s="3">
        <f t="shared" ref="AP92:AZ92" si="335">AP91-AP89</f>
        <v>-162.75673300000003</v>
      </c>
      <c r="AQ92" s="3">
        <f t="shared" si="335"/>
        <v>-135.02917149999999</v>
      </c>
      <c r="AR92" s="3">
        <f t="shared" si="335"/>
        <v>-121.9980587</v>
      </c>
      <c r="AS92" s="3">
        <f t="shared" si="335"/>
        <v>-116.3526363</v>
      </c>
      <c r="AT92" s="3">
        <f t="shared" si="335"/>
        <v>-114.26005363</v>
      </c>
      <c r="AU92" s="3">
        <f t="shared" si="335"/>
        <v>-106.82666884000001</v>
      </c>
      <c r="AV92" s="3">
        <f t="shared" si="335"/>
        <v>-107.06204535000001</v>
      </c>
      <c r="AW92" s="3">
        <f t="shared" si="335"/>
        <v>-101.63032800000001</v>
      </c>
      <c r="AX92" s="3">
        <f t="shared" si="335"/>
        <v>-100.66621817000001</v>
      </c>
      <c r="AY92" s="3">
        <f t="shared" si="335"/>
        <v>-103.95719985000002</v>
      </c>
      <c r="AZ92" s="3">
        <f t="shared" si="335"/>
        <v>-108.79592550000001</v>
      </c>
      <c r="BA92" s="3">
        <f>SUM(AO92:AZ92)</f>
        <v>-1424.5380303400002</v>
      </c>
      <c r="BB92" s="3">
        <f>BB91-BB89</f>
        <v>-113.63435217</v>
      </c>
      <c r="BC92" s="3">
        <f t="shared" ref="BC92:BM92" si="336">BC91-BC89</f>
        <v>-133.56143499999999</v>
      </c>
      <c r="BD92" s="3">
        <f t="shared" si="336"/>
        <v>-112.87420324000003</v>
      </c>
      <c r="BE92" s="3">
        <f t="shared" si="336"/>
        <v>-112.25570932000002</v>
      </c>
      <c r="BF92" s="3">
        <f t="shared" si="336"/>
        <v>-101.63428570000001</v>
      </c>
      <c r="BG92" s="3">
        <f t="shared" si="336"/>
        <v>-108.72229553</v>
      </c>
      <c r="BH92" s="3">
        <f t="shared" si="336"/>
        <v>-108.713488</v>
      </c>
      <c r="BI92" s="3">
        <f t="shared" si="336"/>
        <v>-97.799559799999997</v>
      </c>
      <c r="BJ92" s="3">
        <f t="shared" si="336"/>
        <v>-96.794044</v>
      </c>
      <c r="BK92" s="3">
        <f t="shared" si="336"/>
        <v>-98.566445999999985</v>
      </c>
      <c r="BL92" s="3">
        <f t="shared" si="336"/>
        <v>-99.023586499999993</v>
      </c>
      <c r="BM92" s="3">
        <f t="shared" si="336"/>
        <v>-124.53418000000001</v>
      </c>
      <c r="BN92" s="3">
        <f>SUM(BB92:BM92)</f>
        <v>-1308.11358526</v>
      </c>
      <c r="BO92" s="3">
        <f>BO91-BO89</f>
        <v>-135.4579985</v>
      </c>
      <c r="BP92" s="3">
        <f t="shared" ref="BP92:BZ92" si="337">BP91-BP89</f>
        <v>-128.27953250000002</v>
      </c>
      <c r="BQ92" s="3">
        <f t="shared" si="337"/>
        <v>-115.03064345999999</v>
      </c>
      <c r="BR92" s="3">
        <f t="shared" si="337"/>
        <v>-116.130983</v>
      </c>
      <c r="BS92" s="3">
        <f t="shared" si="337"/>
        <v>-116.92859099999998</v>
      </c>
      <c r="BT92" s="3">
        <f t="shared" si="337"/>
        <v>-111.57282929999998</v>
      </c>
      <c r="BU92" s="3">
        <f t="shared" si="337"/>
        <v>-114.75584299999998</v>
      </c>
      <c r="BV92" s="3">
        <f t="shared" si="337"/>
        <v>-106.23204049999998</v>
      </c>
      <c r="BW92" s="3">
        <f t="shared" si="337"/>
        <v>-102.40918619999999</v>
      </c>
      <c r="BX92" s="3">
        <f t="shared" si="337"/>
        <v>-99.218668800000017</v>
      </c>
      <c r="BY92" s="3">
        <f t="shared" si="337"/>
        <v>-99.39904150000001</v>
      </c>
      <c r="BZ92" s="3">
        <f t="shared" si="337"/>
        <v>-128.83700300000001</v>
      </c>
      <c r="CA92" s="3">
        <f>SUM(BO92:BZ92)</f>
        <v>-1374.2523607600001</v>
      </c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>
        <f>CO91-CO89</f>
        <v>-151.47513886000002</v>
      </c>
      <c r="CP92" s="3">
        <f t="shared" ref="CP92:CZ92" si="338">CP91-CP89</f>
        <v>-154.16561600000003</v>
      </c>
      <c r="CQ92" s="3">
        <f t="shared" si="338"/>
        <v>-138.01946700000002</v>
      </c>
      <c r="CR92" s="3">
        <f t="shared" si="338"/>
        <v>-115.22101649999999</v>
      </c>
      <c r="CS92" s="3">
        <f t="shared" si="338"/>
        <v>-121.26845200000001</v>
      </c>
      <c r="CT92" s="3">
        <f t="shared" si="338"/>
        <v>-121.18960799999998</v>
      </c>
      <c r="CU92" s="3">
        <f t="shared" si="338"/>
        <v>-122.29871380078005</v>
      </c>
      <c r="CV92" s="3">
        <f t="shared" si="338"/>
        <v>-113.27173644508106</v>
      </c>
      <c r="CW92" s="3">
        <f t="shared" si="338"/>
        <v>-109.32770351904949</v>
      </c>
      <c r="CX92" s="3">
        <f t="shared" si="338"/>
        <v>-105.87023670855996</v>
      </c>
      <c r="CY92" s="3">
        <f t="shared" si="338"/>
        <v>-105.98368718988588</v>
      </c>
      <c r="CZ92" s="3">
        <f t="shared" si="338"/>
        <v>-136.7355064627655</v>
      </c>
      <c r="DA92" s="3">
        <f>SUM(CO92:CZ92)</f>
        <v>-1494.826882486122</v>
      </c>
      <c r="DB92" s="3"/>
      <c r="DC92" s="3"/>
      <c r="DD92" s="3"/>
      <c r="DE92" s="3"/>
      <c r="DF92" s="3"/>
      <c r="DG92" s="3"/>
      <c r="DH92" s="3"/>
      <c r="DI92" s="3"/>
      <c r="DJ92" s="3">
        <f>DJ91-DJ89</f>
        <v>-162.49374567457417</v>
      </c>
      <c r="DK92" s="3">
        <f t="shared" ref="DK92:DU92" si="339">DK91-DK89</f>
        <v>-145.57550435213435</v>
      </c>
      <c r="DL92" s="3">
        <f t="shared" si="339"/>
        <v>-121.58163677598142</v>
      </c>
      <c r="DM92" s="3">
        <f t="shared" si="339"/>
        <v>-127.97449288366759</v>
      </c>
      <c r="DN92" s="3">
        <f t="shared" si="339"/>
        <v>-127.94535459053435</v>
      </c>
      <c r="DO92" s="3">
        <f t="shared" si="339"/>
        <v>-129.07367329303256</v>
      </c>
      <c r="DP92" s="3">
        <f t="shared" si="339"/>
        <v>-119.59251152732001</v>
      </c>
      <c r="DQ92" s="3">
        <f t="shared" si="339"/>
        <v>-115.45069048436483</v>
      </c>
      <c r="DR92" s="3">
        <f t="shared" si="339"/>
        <v>-111.76523946405769</v>
      </c>
      <c r="DS92" s="3">
        <f t="shared" si="339"/>
        <v>-111.94668203334484</v>
      </c>
      <c r="DT92" s="3">
        <f t="shared" si="339"/>
        <v>-144.2755921941496</v>
      </c>
      <c r="DU92" s="3">
        <f t="shared" si="339"/>
        <v>-1577.3412536079709</v>
      </c>
      <c r="DV92" s="3">
        <f>SUM(DJ92:DU92)</f>
        <v>-2995.0163768811321</v>
      </c>
    </row>
    <row r="93" spans="1:126" s="1" customFormat="1" ht="10.5" x14ac:dyDescent="0.25">
      <c r="A93" s="15" t="s">
        <v>3</v>
      </c>
      <c r="B93" s="20" t="str">
        <f t="shared" ref="B93:N93" si="340">IFERROR((B92/B91),"")</f>
        <v/>
      </c>
      <c r="C93" s="20" t="str">
        <f t="shared" si="340"/>
        <v/>
      </c>
      <c r="D93" s="20" t="str">
        <f t="shared" si="340"/>
        <v/>
      </c>
      <c r="E93" s="20" t="str">
        <f t="shared" si="340"/>
        <v/>
      </c>
      <c r="F93" s="20" t="str">
        <f t="shared" si="340"/>
        <v/>
      </c>
      <c r="G93" s="20" t="str">
        <f t="shared" si="340"/>
        <v/>
      </c>
      <c r="H93" s="20" t="str">
        <f t="shared" si="340"/>
        <v/>
      </c>
      <c r="I93" s="20" t="str">
        <f t="shared" si="340"/>
        <v/>
      </c>
      <c r="J93" s="20" t="str">
        <f t="shared" si="340"/>
        <v/>
      </c>
      <c r="K93" s="20" t="str">
        <f t="shared" si="340"/>
        <v/>
      </c>
      <c r="L93" s="20" t="str">
        <f t="shared" si="340"/>
        <v/>
      </c>
      <c r="M93" s="20" t="str">
        <f t="shared" si="340"/>
        <v/>
      </c>
      <c r="N93" s="20" t="str">
        <f t="shared" si="340"/>
        <v/>
      </c>
      <c r="O93" s="20" t="str">
        <f t="shared" ref="O93:AA93" si="341">IFERROR((O92/O91),"")</f>
        <v/>
      </c>
      <c r="P93" s="20" t="str">
        <f t="shared" si="341"/>
        <v/>
      </c>
      <c r="Q93" s="20" t="str">
        <f t="shared" si="341"/>
        <v/>
      </c>
      <c r="R93" s="20" t="str">
        <f t="shared" si="341"/>
        <v/>
      </c>
      <c r="S93" s="20" t="str">
        <f t="shared" si="341"/>
        <v/>
      </c>
      <c r="T93" s="20" t="str">
        <f t="shared" si="341"/>
        <v/>
      </c>
      <c r="U93" s="20" t="str">
        <f t="shared" si="341"/>
        <v/>
      </c>
      <c r="V93" s="20" t="str">
        <f t="shared" si="341"/>
        <v/>
      </c>
      <c r="W93" s="20" t="str">
        <f t="shared" si="341"/>
        <v/>
      </c>
      <c r="X93" s="20" t="str">
        <f t="shared" si="341"/>
        <v/>
      </c>
      <c r="Y93" s="20" t="str">
        <f t="shared" si="341"/>
        <v/>
      </c>
      <c r="Z93" s="20" t="str">
        <f t="shared" si="341"/>
        <v/>
      </c>
      <c r="AA93" s="20" t="str">
        <f t="shared" si="341"/>
        <v/>
      </c>
      <c r="AB93" s="20" t="str">
        <f t="shared" ref="AB93:AN93" si="342">IFERROR((AB92/AB91),"")</f>
        <v/>
      </c>
      <c r="AC93" s="20" t="str">
        <f t="shared" si="342"/>
        <v/>
      </c>
      <c r="AD93" s="20" t="str">
        <f t="shared" si="342"/>
        <v/>
      </c>
      <c r="AE93" s="20" t="str">
        <f t="shared" si="342"/>
        <v/>
      </c>
      <c r="AF93" s="20" t="str">
        <f t="shared" si="342"/>
        <v/>
      </c>
      <c r="AG93" s="20" t="str">
        <f t="shared" si="342"/>
        <v/>
      </c>
      <c r="AH93" s="20" t="str">
        <f t="shared" si="342"/>
        <v/>
      </c>
      <c r="AI93" s="20" t="str">
        <f t="shared" si="342"/>
        <v/>
      </c>
      <c r="AJ93" s="20" t="str">
        <f t="shared" si="342"/>
        <v/>
      </c>
      <c r="AK93" s="20" t="str">
        <f t="shared" si="342"/>
        <v/>
      </c>
      <c r="AL93" s="20" t="str">
        <f t="shared" si="342"/>
        <v/>
      </c>
      <c r="AM93" s="20" t="str">
        <f t="shared" si="342"/>
        <v/>
      </c>
      <c r="AN93" s="20" t="str">
        <f t="shared" si="342"/>
        <v/>
      </c>
      <c r="AO93" s="20" t="str">
        <f t="shared" ref="AO93:BA93" si="343">IFERROR((AO92/AO91),"")</f>
        <v/>
      </c>
      <c r="AP93" s="20" t="str">
        <f t="shared" si="343"/>
        <v/>
      </c>
      <c r="AQ93" s="20" t="str">
        <f t="shared" si="343"/>
        <v/>
      </c>
      <c r="AR93" s="20" t="str">
        <f t="shared" si="343"/>
        <v/>
      </c>
      <c r="AS93" s="20" t="str">
        <f t="shared" si="343"/>
        <v/>
      </c>
      <c r="AT93" s="20" t="str">
        <f t="shared" si="343"/>
        <v/>
      </c>
      <c r="AU93" s="20" t="str">
        <f t="shared" si="343"/>
        <v/>
      </c>
      <c r="AV93" s="20" t="str">
        <f t="shared" si="343"/>
        <v/>
      </c>
      <c r="AW93" s="20" t="str">
        <f t="shared" si="343"/>
        <v/>
      </c>
      <c r="AX93" s="20" t="str">
        <f t="shared" si="343"/>
        <v/>
      </c>
      <c r="AY93" s="20" t="str">
        <f t="shared" si="343"/>
        <v/>
      </c>
      <c r="AZ93" s="20" t="str">
        <f t="shared" si="343"/>
        <v/>
      </c>
      <c r="BA93" s="20" t="str">
        <f t="shared" si="343"/>
        <v/>
      </c>
      <c r="BB93" s="20" t="str">
        <f t="shared" ref="BB93:BN93" si="344">IFERROR((BB92/BB91),"")</f>
        <v/>
      </c>
      <c r="BC93" s="20" t="str">
        <f t="shared" si="344"/>
        <v/>
      </c>
      <c r="BD93" s="20" t="str">
        <f t="shared" si="344"/>
        <v/>
      </c>
      <c r="BE93" s="20" t="str">
        <f t="shared" si="344"/>
        <v/>
      </c>
      <c r="BF93" s="20" t="str">
        <f t="shared" si="344"/>
        <v/>
      </c>
      <c r="BG93" s="20" t="str">
        <f t="shared" si="344"/>
        <v/>
      </c>
      <c r="BH93" s="20" t="str">
        <f t="shared" si="344"/>
        <v/>
      </c>
      <c r="BI93" s="20" t="str">
        <f t="shared" si="344"/>
        <v/>
      </c>
      <c r="BJ93" s="20" t="str">
        <f t="shared" si="344"/>
        <v/>
      </c>
      <c r="BK93" s="20" t="str">
        <f t="shared" si="344"/>
        <v/>
      </c>
      <c r="BL93" s="20" t="str">
        <f t="shared" si="344"/>
        <v/>
      </c>
      <c r="BM93" s="20" t="str">
        <f t="shared" si="344"/>
        <v/>
      </c>
      <c r="BN93" s="20" t="str">
        <f t="shared" si="344"/>
        <v/>
      </c>
      <c r="BO93" s="20" t="str">
        <f t="shared" ref="BO93:CA93" si="345">IFERROR((BO92/BO91),"")</f>
        <v/>
      </c>
      <c r="BP93" s="20" t="str">
        <f t="shared" si="345"/>
        <v/>
      </c>
      <c r="BQ93" s="20" t="str">
        <f t="shared" si="345"/>
        <v/>
      </c>
      <c r="BR93" s="20" t="str">
        <f t="shared" si="345"/>
        <v/>
      </c>
      <c r="BS93" s="20" t="str">
        <f t="shared" si="345"/>
        <v/>
      </c>
      <c r="BT93" s="20" t="str">
        <f t="shared" si="345"/>
        <v/>
      </c>
      <c r="BU93" s="20" t="str">
        <f t="shared" si="345"/>
        <v/>
      </c>
      <c r="BV93" s="20" t="str">
        <f t="shared" si="345"/>
        <v/>
      </c>
      <c r="BW93" s="20" t="str">
        <f t="shared" si="345"/>
        <v/>
      </c>
      <c r="BX93" s="20" t="str">
        <f t="shared" si="345"/>
        <v/>
      </c>
      <c r="BY93" s="20" t="str">
        <f t="shared" si="345"/>
        <v/>
      </c>
      <c r="BZ93" s="20" t="str">
        <f t="shared" si="345"/>
        <v/>
      </c>
      <c r="CA93" s="20" t="str">
        <f t="shared" si="345"/>
        <v/>
      </c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0" t="str">
        <f>IFERROR((CN92/CN91),"")</f>
        <v/>
      </c>
      <c r="CO93" s="20" t="str">
        <f t="shared" ref="CO93:DA93" si="346">IFERROR((CO92/CO91),"")</f>
        <v/>
      </c>
      <c r="CP93" s="20" t="str">
        <f t="shared" si="346"/>
        <v/>
      </c>
      <c r="CQ93" s="20" t="str">
        <f t="shared" si="346"/>
        <v/>
      </c>
      <c r="CR93" s="20" t="str">
        <f t="shared" si="346"/>
        <v/>
      </c>
      <c r="CS93" s="20" t="str">
        <f t="shared" si="346"/>
        <v/>
      </c>
      <c r="CT93" s="20" t="str">
        <f t="shared" si="346"/>
        <v/>
      </c>
      <c r="CU93" s="20" t="str">
        <f t="shared" si="346"/>
        <v/>
      </c>
      <c r="CV93" s="20" t="str">
        <f t="shared" si="346"/>
        <v/>
      </c>
      <c r="CW93" s="20" t="str">
        <f t="shared" si="346"/>
        <v/>
      </c>
      <c r="CX93" s="20" t="str">
        <f t="shared" si="346"/>
        <v/>
      </c>
      <c r="CY93" s="20" t="str">
        <f t="shared" si="346"/>
        <v/>
      </c>
      <c r="CZ93" s="20" t="str">
        <f t="shared" si="346"/>
        <v/>
      </c>
      <c r="DA93" s="20" t="str">
        <f t="shared" si="346"/>
        <v/>
      </c>
      <c r="DB93" s="20"/>
      <c r="DC93" s="20"/>
      <c r="DD93" s="20"/>
      <c r="DE93" s="20"/>
      <c r="DF93" s="20"/>
      <c r="DG93" s="20"/>
      <c r="DH93" s="20"/>
      <c r="DI93" s="20"/>
      <c r="DJ93" s="20" t="str">
        <f t="shared" ref="DJ93:DV93" si="347">IFERROR((DJ92/DJ91),"")</f>
        <v/>
      </c>
      <c r="DK93" s="20" t="str">
        <f t="shared" si="347"/>
        <v/>
      </c>
      <c r="DL93" s="20" t="str">
        <f t="shared" si="347"/>
        <v/>
      </c>
      <c r="DM93" s="20" t="str">
        <f t="shared" si="347"/>
        <v/>
      </c>
      <c r="DN93" s="20" t="str">
        <f t="shared" si="347"/>
        <v/>
      </c>
      <c r="DO93" s="20" t="str">
        <f t="shared" si="347"/>
        <v/>
      </c>
      <c r="DP93" s="20" t="str">
        <f t="shared" si="347"/>
        <v/>
      </c>
      <c r="DQ93" s="20" t="str">
        <f t="shared" si="347"/>
        <v/>
      </c>
      <c r="DR93" s="20" t="str">
        <f t="shared" si="347"/>
        <v/>
      </c>
      <c r="DS93" s="20" t="str">
        <f t="shared" si="347"/>
        <v/>
      </c>
      <c r="DT93" s="20" t="str">
        <f t="shared" si="347"/>
        <v/>
      </c>
      <c r="DU93" s="20" t="str">
        <f t="shared" si="347"/>
        <v/>
      </c>
      <c r="DV93" s="20" t="str">
        <f t="shared" si="347"/>
        <v/>
      </c>
    </row>
    <row r="94" spans="1:126" s="1" customFormat="1" ht="10.5" x14ac:dyDescent="0.25">
      <c r="A94" s="15" t="s">
        <v>2</v>
      </c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0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0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0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0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0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0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0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0"/>
      <c r="DB94" s="21"/>
      <c r="DC94" s="21"/>
      <c r="DD94" s="21"/>
      <c r="DE94" s="21"/>
      <c r="DF94" s="21"/>
      <c r="DG94" s="21"/>
      <c r="DH94" s="21"/>
      <c r="DI94" s="20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21"/>
      <c r="DU94" s="21"/>
      <c r="DV94" s="20"/>
    </row>
    <row r="95" spans="1:126" s="1" customFormat="1" ht="10.5" x14ac:dyDescent="0.25">
      <c r="A95" s="15" t="s">
        <v>1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0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0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0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0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0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0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0"/>
      <c r="CO95" s="21"/>
      <c r="CP95" s="21"/>
      <c r="CQ95" s="21"/>
      <c r="CR95" s="21"/>
      <c r="CS95" s="21"/>
      <c r="CT95" s="21"/>
      <c r="CU95" s="21"/>
      <c r="CV95" s="21"/>
      <c r="CW95" s="21"/>
      <c r="CX95" s="21"/>
      <c r="CY95" s="21"/>
      <c r="CZ95" s="21"/>
      <c r="DA95" s="20"/>
      <c r="DB95" s="21"/>
      <c r="DC95" s="21"/>
      <c r="DD95" s="21"/>
      <c r="DE95" s="21"/>
      <c r="DF95" s="21"/>
      <c r="DG95" s="21"/>
      <c r="DH95" s="21"/>
      <c r="DI95" s="20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21"/>
      <c r="DU95" s="21"/>
      <c r="DV95" s="20"/>
    </row>
    <row r="96" spans="1:126" s="1" customFormat="1" ht="10.5" x14ac:dyDescent="0.25">
      <c r="A96" s="15" t="s">
        <v>0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0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0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0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0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0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0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0"/>
      <c r="CO96" s="21"/>
      <c r="CP96" s="21"/>
      <c r="CQ96" s="21"/>
      <c r="CR96" s="21"/>
      <c r="CS96" s="21"/>
      <c r="CT96" s="21"/>
      <c r="CU96" s="21"/>
      <c r="CV96" s="21"/>
      <c r="CW96" s="21"/>
      <c r="CX96" s="21"/>
      <c r="CY96" s="21"/>
      <c r="CZ96" s="21"/>
      <c r="DA96" s="20"/>
      <c r="DB96" s="21"/>
      <c r="DC96" s="21"/>
      <c r="DD96" s="21"/>
      <c r="DE96" s="21"/>
      <c r="DF96" s="21"/>
      <c r="DG96" s="21"/>
      <c r="DH96" s="21"/>
      <c r="DI96" s="20"/>
      <c r="DJ96" s="21"/>
      <c r="DK96" s="21"/>
      <c r="DL96" s="21"/>
      <c r="DM96" s="21"/>
      <c r="DN96" s="21"/>
      <c r="DO96" s="21"/>
      <c r="DP96" s="21"/>
      <c r="DQ96" s="21"/>
      <c r="DR96" s="21"/>
      <c r="DS96" s="21"/>
      <c r="DT96" s="21"/>
      <c r="DU96" s="21"/>
      <c r="DV96" s="20"/>
    </row>
    <row r="97" spans="80:126" x14ac:dyDescent="0.2">
      <c r="CB97" s="46"/>
      <c r="CC97" s="46"/>
      <c r="CD97" s="46"/>
      <c r="CE97" s="46"/>
      <c r="CF97" s="46"/>
      <c r="CG97" s="46"/>
      <c r="CH97" s="46"/>
      <c r="CI97" s="46"/>
      <c r="CJ97" s="46"/>
      <c r="CK97" s="46"/>
      <c r="CL97" s="46"/>
      <c r="CM97" s="46"/>
      <c r="CN97" s="46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</row>
    <row r="98" spans="80:126" ht="10.5" x14ac:dyDescent="0.25"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80:126" x14ac:dyDescent="0.25"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</row>
    <row r="100" spans="80:126" ht="10.5" x14ac:dyDescent="0.25"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 s="48"/>
      <c r="CM100" s="48"/>
      <c r="CN100" s="48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80:126" x14ac:dyDescent="0.2">
      <c r="CB101" s="49"/>
      <c r="CC101" s="49"/>
      <c r="CD101" s="49"/>
      <c r="CE101" s="49"/>
      <c r="CF101" s="49"/>
      <c r="CG101" s="49"/>
      <c r="CH101" s="49"/>
      <c r="CI101" s="49"/>
      <c r="CJ101" s="49"/>
      <c r="CK101" s="49"/>
      <c r="CL101" s="49"/>
      <c r="CM101" s="49"/>
      <c r="CN101" s="49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80:126" ht="10.5" x14ac:dyDescent="0.25"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 s="48"/>
      <c r="CM102" s="48"/>
      <c r="CN102" s="48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</row>
    <row r="103" spans="80:126" x14ac:dyDescent="0.25"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</row>
    <row r="104" spans="80:126" ht="10.5" x14ac:dyDescent="0.25"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 s="48"/>
      <c r="CM104" s="48"/>
      <c r="CN104" s="48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</row>
    <row r="105" spans="80:126" ht="10.5" x14ac:dyDescent="0.25"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 s="48"/>
      <c r="CM105" s="48"/>
      <c r="CN105" s="48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</row>
    <row r="106" spans="80:126" ht="10.5" x14ac:dyDescent="0.25">
      <c r="CB106" s="50"/>
      <c r="CC106" s="50"/>
      <c r="CD106" s="50"/>
      <c r="CE106" s="50"/>
      <c r="CF106" s="50"/>
      <c r="CG106" s="50"/>
      <c r="CH106" s="50"/>
      <c r="CI106" s="50"/>
      <c r="CJ106" s="50"/>
      <c r="CK106" s="50"/>
      <c r="CL106" s="50"/>
      <c r="CM106" s="50"/>
      <c r="CN106" s="50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</row>
    <row r="107" spans="80:126" ht="10.5" x14ac:dyDescent="0.25">
      <c r="CB107" s="50"/>
      <c r="CC107" s="50"/>
      <c r="CD107" s="50"/>
      <c r="CE107" s="50"/>
      <c r="CF107" s="50"/>
      <c r="CG107" s="50"/>
      <c r="CH107" s="50"/>
      <c r="CI107" s="50"/>
      <c r="CJ107" s="50"/>
      <c r="CK107" s="50"/>
      <c r="CL107" s="50"/>
      <c r="CM107" s="50"/>
      <c r="CN107" s="50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</row>
    <row r="108" spans="80:126" ht="10.5" x14ac:dyDescent="0.25">
      <c r="CB108" s="50"/>
      <c r="CC108" s="50"/>
      <c r="CD108" s="50"/>
      <c r="CE108" s="50"/>
      <c r="CF108" s="50"/>
      <c r="CG108" s="50"/>
      <c r="CH108" s="50"/>
      <c r="CI108" s="50"/>
      <c r="CJ108" s="50"/>
      <c r="CK108" s="50"/>
      <c r="CL108" s="50"/>
      <c r="CM108" s="50"/>
      <c r="CN108" s="50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</row>
    <row r="109" spans="80:126" ht="10.5" x14ac:dyDescent="0.25">
      <c r="CB109" s="50"/>
      <c r="CC109" s="50"/>
      <c r="CD109" s="50"/>
      <c r="CE109" s="50"/>
      <c r="CF109" s="50"/>
      <c r="CG109" s="50"/>
      <c r="CH109" s="50"/>
      <c r="CI109" s="50"/>
      <c r="CJ109" s="50"/>
      <c r="CK109" s="50"/>
      <c r="CL109" s="50"/>
      <c r="CM109" s="50"/>
      <c r="CN109" s="50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</row>
  </sheetData>
  <mergeCells count="3">
    <mergeCell ref="DB3:DI3"/>
    <mergeCell ref="CO3:CZ3"/>
    <mergeCell ref="DJ3:DU3"/>
  </mergeCells>
  <dataValidations count="2">
    <dataValidation type="decimal" allowBlank="1" showInputMessage="1" showErrorMessage="1" sqref="BB80:BM82 CI4:DA4 B5:M5 B15:M15 B17:M19 B21:M21 B62:M62 B58:M60 B44:M56 B42:M42 B38:M40 B84:M84 B80:M82 O5:Z5 O15:Z15 O17:Z19 O21:Z21 O62:Z62 O58:Z60 O64:Z78 O44:Z56 O42:Z42 O38:Z40 O84:Z84 O80:Z82 AB5:AM5 AB15:AM15 AB17:AM19 AB21:AM21 AB62:AM62 AB58:AM60 AB44:AM56 AB42:AM42 AB38:AM40 AB84:AM84 AB80:AM82 AO5:AZ5 AO15:AZ15 AO17:AZ19 AO21:AZ21 AO62:AZ62 AO58:AZ60 AO44:AZ56 AO42:AZ42 AO38:AZ40 AO84:AZ84 AO80:AZ82 CO15:CZ15 CO17:CZ19 CO21:CZ21 CO62:CZ62 CO58:CZ60 CO44:CT56 CO42:CZ42 CO38:CZ40 CO84:CZ84 CO80:CZ82 BO5:BZ5 BO15:BZ15 BO17:BZ19 BO21:BZ21 BO62:BZ62 BO58:BZ60 CO23:CT36 BO44:BZ56 BO42:BZ42 BO38:BZ40 BO84:BZ84 BO80:BZ82 BB5:BM5 BB15:BM15 BB17:BM19 BB21:BM21 BB62:BM62 BB58:BM60 BB44:BM56 BB42:BM42 BB38:BM40 BB84:BM84 B4:CA4 CO5:CZ5 BO64:BZ78 DJ84:DU84 DJ80:DU82 BB23:BM36 BO23:BZ36 BE64:BM64 AO23:AZ36 AB23:AM36 O23:Z36 B23:M36 B65:M78 AB65:AM78 AO65:AZ78 BB65:BM78 CO64:CT78" xr:uid="{00000000-0002-0000-0E00-000000000000}">
      <formula1>-9.99999999999999E+21</formula1>
      <formula2>9.99999999999999E+28</formula2>
    </dataValidation>
    <dataValidation type="list" allowBlank="1" showInputMessage="1" showErrorMessage="1" sqref="CH23:CH36 CH6:CH15 CH64:CH78 CH44:CH56 DH64:DH78 DH6:DH14 DH44:DH56 DH23:DH36" xr:uid="{27F6DBCE-701B-4252-8BEB-DD28E6F0E1E4}">
      <formula1>$CB$4:$CG$4</formula1>
    </dataValidation>
  </dataValidations>
  <pageMargins left="0.7" right="0.7" top="0.75" bottom="0.75" header="0.3" footer="0.3"/>
  <pageSetup orientation="portrait" horizontalDpi="90" verticalDpi="9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V109"/>
  <sheetViews>
    <sheetView zoomScale="85" zoomScaleNormal="85" workbookViewId="0">
      <pane xSplit="1" ySplit="4" topLeftCell="B5" activePane="bottomRight" state="frozen"/>
      <selection activeCell="CO64" sqref="CO64"/>
      <selection pane="topRight" activeCell="CO64" sqref="CO64"/>
      <selection pane="bottomLeft" activeCell="CO64" sqref="CO64"/>
      <selection pane="bottomRight" activeCell="B10" sqref="B10"/>
    </sheetView>
  </sheetViews>
  <sheetFormatPr defaultColWidth="9.1796875" defaultRowHeight="10" x14ac:dyDescent="0.25"/>
  <cols>
    <col min="1" max="1" width="34.7265625" style="45" customWidth="1"/>
    <col min="2" max="3" width="11.7265625" style="45" customWidth="1"/>
    <col min="4" max="4" width="13" style="45" bestFit="1" customWidth="1"/>
    <col min="5" max="13" width="10.7265625" style="45" customWidth="1"/>
    <col min="14" max="14" width="12.54296875" style="45" customWidth="1"/>
    <col min="15" max="104" width="9.1796875" style="45"/>
    <col min="105" max="105" width="11.1796875" style="45" bestFit="1" customWidth="1"/>
    <col min="106" max="16384" width="9.1796875" style="45"/>
  </cols>
  <sheetData>
    <row r="1" spans="1:126" s="2" customFormat="1" ht="10.5" x14ac:dyDescent="0.25">
      <c r="A1" s="18" t="s">
        <v>76</v>
      </c>
      <c r="B1" s="1"/>
      <c r="C1" s="1"/>
      <c r="D1" s="1"/>
      <c r="E1" s="23"/>
      <c r="F1" s="1"/>
      <c r="G1" s="1"/>
      <c r="H1" s="1"/>
      <c r="I1" s="1"/>
      <c r="J1" s="1"/>
      <c r="K1" s="1"/>
      <c r="L1" s="1"/>
      <c r="M1" s="1"/>
      <c r="N1" s="1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</row>
    <row r="2" spans="1:126" s="1" customFormat="1" ht="10.5" x14ac:dyDescent="0.25">
      <c r="A2" s="24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24" t="s">
        <v>80</v>
      </c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24" t="s">
        <v>81</v>
      </c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24" t="s">
        <v>55</v>
      </c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24" t="s">
        <v>77</v>
      </c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24" t="s">
        <v>78</v>
      </c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24" t="s">
        <v>79</v>
      </c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24" t="s">
        <v>82</v>
      </c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24" t="s">
        <v>101</v>
      </c>
    </row>
    <row r="3" spans="1:126" s="1" customFormat="1" ht="10.5" x14ac:dyDescent="0.25">
      <c r="A3" s="28" t="s">
        <v>54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 t="s">
        <v>99</v>
      </c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 t="s">
        <v>99</v>
      </c>
      <c r="AB3" s="28"/>
      <c r="AC3" s="28"/>
      <c r="AD3" s="28"/>
      <c r="AE3" s="28"/>
      <c r="AF3" s="28"/>
      <c r="AG3" s="28"/>
      <c r="AH3" s="28"/>
      <c r="AI3" s="28"/>
      <c r="AJ3" s="28"/>
      <c r="AK3" s="28"/>
      <c r="AL3" s="28"/>
      <c r="AM3" s="28"/>
      <c r="AN3" s="28" t="s">
        <v>99</v>
      </c>
      <c r="AO3" s="28"/>
      <c r="AP3" s="28"/>
      <c r="AQ3" s="28"/>
      <c r="AR3" s="28"/>
      <c r="AS3" s="28"/>
      <c r="AT3" s="28"/>
      <c r="AU3" s="28"/>
      <c r="AV3" s="28"/>
      <c r="AW3" s="28"/>
      <c r="AX3" s="28"/>
      <c r="AY3" s="28"/>
      <c r="AZ3" s="28"/>
      <c r="BA3" s="28" t="s">
        <v>99</v>
      </c>
      <c r="BB3" s="28"/>
      <c r="BC3" s="28"/>
      <c r="BD3" s="28"/>
      <c r="BE3" s="28"/>
      <c r="BF3" s="28"/>
      <c r="BG3" s="28"/>
      <c r="BH3" s="28"/>
      <c r="BI3" s="28"/>
      <c r="BJ3" s="28"/>
      <c r="BK3" s="28"/>
      <c r="BL3" s="28"/>
      <c r="BM3" s="28"/>
      <c r="BN3" s="28" t="s">
        <v>99</v>
      </c>
      <c r="BO3" s="28"/>
      <c r="BP3" s="28"/>
      <c r="BQ3" s="28"/>
      <c r="BR3" s="28"/>
      <c r="BS3" s="28"/>
      <c r="BT3" s="28"/>
      <c r="BU3" s="28"/>
      <c r="BV3" s="28"/>
      <c r="BW3" s="28"/>
      <c r="BX3" s="28"/>
      <c r="BY3" s="28"/>
      <c r="BZ3" s="28"/>
      <c r="CA3" s="28" t="s">
        <v>99</v>
      </c>
      <c r="CB3" s="63" t="s">
        <v>95</v>
      </c>
      <c r="CC3" s="64"/>
      <c r="CD3" s="64"/>
      <c r="CE3" s="64"/>
      <c r="CF3" s="64"/>
      <c r="CG3" s="64"/>
      <c r="CH3" s="64"/>
      <c r="CI3" s="64"/>
      <c r="CJ3" s="64"/>
      <c r="CK3" s="64"/>
      <c r="CL3" s="64"/>
      <c r="CM3" s="64"/>
      <c r="CN3" s="65"/>
      <c r="CO3" s="149"/>
      <c r="CP3" s="150"/>
      <c r="CQ3" s="150"/>
      <c r="CR3" s="150"/>
      <c r="CS3" s="150"/>
      <c r="CT3" s="150"/>
      <c r="CU3" s="150"/>
      <c r="CV3" s="150"/>
      <c r="CW3" s="150"/>
      <c r="CX3" s="150"/>
      <c r="CY3" s="150"/>
      <c r="CZ3" s="151"/>
      <c r="DA3" s="67" t="s">
        <v>100</v>
      </c>
      <c r="DB3" s="146" t="s">
        <v>95</v>
      </c>
      <c r="DC3" s="147"/>
      <c r="DD3" s="147"/>
      <c r="DE3" s="147"/>
      <c r="DF3" s="147"/>
      <c r="DG3" s="147"/>
      <c r="DH3" s="147"/>
      <c r="DI3" s="148"/>
      <c r="DJ3" s="149" t="s">
        <v>97</v>
      </c>
      <c r="DK3" s="150"/>
      <c r="DL3" s="150"/>
      <c r="DM3" s="150"/>
      <c r="DN3" s="150"/>
      <c r="DO3" s="150"/>
      <c r="DP3" s="150"/>
      <c r="DQ3" s="150"/>
      <c r="DR3" s="150"/>
      <c r="DS3" s="150"/>
      <c r="DT3" s="150"/>
      <c r="DU3" s="151"/>
      <c r="DV3" s="67" t="s">
        <v>102</v>
      </c>
    </row>
    <row r="4" spans="1:126" s="74" customFormat="1" ht="21" x14ac:dyDescent="0.25">
      <c r="A4" s="28"/>
      <c r="B4" s="26" t="s">
        <v>53</v>
      </c>
      <c r="C4" s="26" t="s">
        <v>52</v>
      </c>
      <c r="D4" s="26" t="s">
        <v>51</v>
      </c>
      <c r="E4" s="26" t="s">
        <v>50</v>
      </c>
      <c r="F4" s="26" t="s">
        <v>49</v>
      </c>
      <c r="G4" s="26" t="s">
        <v>48</v>
      </c>
      <c r="H4" s="26" t="s">
        <v>47</v>
      </c>
      <c r="I4" s="26" t="s">
        <v>46</v>
      </c>
      <c r="J4" s="26" t="s">
        <v>45</v>
      </c>
      <c r="K4" s="26" t="s">
        <v>44</v>
      </c>
      <c r="L4" s="26" t="s">
        <v>43</v>
      </c>
      <c r="M4" s="26" t="s">
        <v>42</v>
      </c>
      <c r="N4" s="26" t="s">
        <v>41</v>
      </c>
      <c r="O4" s="26" t="s">
        <v>53</v>
      </c>
      <c r="P4" s="26" t="s">
        <v>52</v>
      </c>
      <c r="Q4" s="26" t="s">
        <v>51</v>
      </c>
      <c r="R4" s="26" t="s">
        <v>50</v>
      </c>
      <c r="S4" s="26" t="s">
        <v>49</v>
      </c>
      <c r="T4" s="26" t="s">
        <v>48</v>
      </c>
      <c r="U4" s="26" t="s">
        <v>47</v>
      </c>
      <c r="V4" s="26" t="s">
        <v>46</v>
      </c>
      <c r="W4" s="26" t="s">
        <v>45</v>
      </c>
      <c r="X4" s="26" t="s">
        <v>44</v>
      </c>
      <c r="Y4" s="26" t="s">
        <v>43</v>
      </c>
      <c r="Z4" s="26" t="s">
        <v>42</v>
      </c>
      <c r="AA4" s="26" t="s">
        <v>41</v>
      </c>
      <c r="AB4" s="26" t="s">
        <v>53</v>
      </c>
      <c r="AC4" s="26" t="s">
        <v>52</v>
      </c>
      <c r="AD4" s="26" t="s">
        <v>51</v>
      </c>
      <c r="AE4" s="26" t="s">
        <v>50</v>
      </c>
      <c r="AF4" s="26" t="s">
        <v>49</v>
      </c>
      <c r="AG4" s="26" t="s">
        <v>48</v>
      </c>
      <c r="AH4" s="26" t="s">
        <v>47</v>
      </c>
      <c r="AI4" s="26" t="s">
        <v>46</v>
      </c>
      <c r="AJ4" s="26" t="s">
        <v>45</v>
      </c>
      <c r="AK4" s="26" t="s">
        <v>44</v>
      </c>
      <c r="AL4" s="26" t="s">
        <v>43</v>
      </c>
      <c r="AM4" s="26" t="s">
        <v>42</v>
      </c>
      <c r="AN4" s="26" t="s">
        <v>41</v>
      </c>
      <c r="AO4" s="26" t="s">
        <v>53</v>
      </c>
      <c r="AP4" s="26" t="s">
        <v>52</v>
      </c>
      <c r="AQ4" s="26" t="s">
        <v>51</v>
      </c>
      <c r="AR4" s="26" t="s">
        <v>50</v>
      </c>
      <c r="AS4" s="26" t="s">
        <v>49</v>
      </c>
      <c r="AT4" s="26" t="s">
        <v>48</v>
      </c>
      <c r="AU4" s="26" t="s">
        <v>47</v>
      </c>
      <c r="AV4" s="26" t="s">
        <v>46</v>
      </c>
      <c r="AW4" s="26" t="s">
        <v>45</v>
      </c>
      <c r="AX4" s="26" t="s">
        <v>44</v>
      </c>
      <c r="AY4" s="26" t="s">
        <v>43</v>
      </c>
      <c r="AZ4" s="26" t="s">
        <v>42</v>
      </c>
      <c r="BA4" s="26" t="s">
        <v>41</v>
      </c>
      <c r="BB4" s="26" t="s">
        <v>53</v>
      </c>
      <c r="BC4" s="26" t="s">
        <v>52</v>
      </c>
      <c r="BD4" s="26" t="s">
        <v>51</v>
      </c>
      <c r="BE4" s="26" t="s">
        <v>50</v>
      </c>
      <c r="BF4" s="26" t="s">
        <v>49</v>
      </c>
      <c r="BG4" s="26" t="s">
        <v>48</v>
      </c>
      <c r="BH4" s="26" t="s">
        <v>47</v>
      </c>
      <c r="BI4" s="26" t="s">
        <v>46</v>
      </c>
      <c r="BJ4" s="26" t="s">
        <v>45</v>
      </c>
      <c r="BK4" s="26" t="s">
        <v>44</v>
      </c>
      <c r="BL4" s="26" t="s">
        <v>43</v>
      </c>
      <c r="BM4" s="26" t="s">
        <v>42</v>
      </c>
      <c r="BN4" s="26" t="s">
        <v>41</v>
      </c>
      <c r="BO4" s="26" t="s">
        <v>53</v>
      </c>
      <c r="BP4" s="26" t="s">
        <v>52</v>
      </c>
      <c r="BQ4" s="26" t="s">
        <v>51</v>
      </c>
      <c r="BR4" s="26" t="s">
        <v>50</v>
      </c>
      <c r="BS4" s="26" t="s">
        <v>49</v>
      </c>
      <c r="BT4" s="26" t="s">
        <v>48</v>
      </c>
      <c r="BU4" s="26" t="s">
        <v>47</v>
      </c>
      <c r="BV4" s="26" t="s">
        <v>46</v>
      </c>
      <c r="BW4" s="26" t="s">
        <v>45</v>
      </c>
      <c r="BX4" s="26" t="s">
        <v>44</v>
      </c>
      <c r="BY4" s="26" t="s">
        <v>43</v>
      </c>
      <c r="BZ4" s="26" t="s">
        <v>42</v>
      </c>
      <c r="CA4" s="26" t="s">
        <v>41</v>
      </c>
      <c r="CB4" s="32" t="s">
        <v>88</v>
      </c>
      <c r="CC4" s="32" t="s">
        <v>89</v>
      </c>
      <c r="CD4" s="32" t="s">
        <v>90</v>
      </c>
      <c r="CE4" s="32" t="s">
        <v>91</v>
      </c>
      <c r="CF4" s="32" t="s">
        <v>92</v>
      </c>
      <c r="CG4" s="32" t="s">
        <v>93</v>
      </c>
      <c r="CH4" s="32" t="s">
        <v>94</v>
      </c>
      <c r="CI4" s="32" t="s">
        <v>47</v>
      </c>
      <c r="CJ4" s="32" t="s">
        <v>46</v>
      </c>
      <c r="CK4" s="32" t="s">
        <v>45</v>
      </c>
      <c r="CL4" s="32" t="s">
        <v>44</v>
      </c>
      <c r="CM4" s="32" t="s">
        <v>43</v>
      </c>
      <c r="CN4" s="32" t="s">
        <v>42</v>
      </c>
      <c r="CO4" s="66" t="s">
        <v>53</v>
      </c>
      <c r="CP4" s="66" t="s">
        <v>52</v>
      </c>
      <c r="CQ4" s="66" t="s">
        <v>51</v>
      </c>
      <c r="CR4" s="66" t="s">
        <v>50</v>
      </c>
      <c r="CS4" s="66" t="s">
        <v>49</v>
      </c>
      <c r="CT4" s="66" t="s">
        <v>48</v>
      </c>
      <c r="CU4" s="66" t="s">
        <v>47</v>
      </c>
      <c r="CV4" s="66" t="s">
        <v>46</v>
      </c>
      <c r="CW4" s="66" t="s">
        <v>45</v>
      </c>
      <c r="CX4" s="66" t="s">
        <v>44</v>
      </c>
      <c r="CY4" s="66" t="s">
        <v>43</v>
      </c>
      <c r="CZ4" s="66" t="s">
        <v>42</v>
      </c>
      <c r="DA4" s="26" t="s">
        <v>41</v>
      </c>
      <c r="DB4" s="68" t="s">
        <v>88</v>
      </c>
      <c r="DC4" s="68" t="s">
        <v>89</v>
      </c>
      <c r="DD4" s="68" t="s">
        <v>90</v>
      </c>
      <c r="DE4" s="68" t="s">
        <v>91</v>
      </c>
      <c r="DF4" s="68" t="s">
        <v>92</v>
      </c>
      <c r="DG4" s="69" t="s">
        <v>93</v>
      </c>
      <c r="DH4" s="69" t="s">
        <v>94</v>
      </c>
      <c r="DI4" s="70" t="s">
        <v>96</v>
      </c>
      <c r="DJ4" s="66" t="s">
        <v>53</v>
      </c>
      <c r="DK4" s="66" t="s">
        <v>98</v>
      </c>
      <c r="DL4" s="66" t="s">
        <v>51</v>
      </c>
      <c r="DM4" s="66" t="s">
        <v>50</v>
      </c>
      <c r="DN4" s="66" t="s">
        <v>49</v>
      </c>
      <c r="DO4" s="66" t="s">
        <v>48</v>
      </c>
      <c r="DP4" s="66" t="s">
        <v>47</v>
      </c>
      <c r="DQ4" s="66" t="s">
        <v>46</v>
      </c>
      <c r="DR4" s="66" t="s">
        <v>45</v>
      </c>
      <c r="DS4" s="66" t="s">
        <v>44</v>
      </c>
      <c r="DT4" s="66" t="s">
        <v>43</v>
      </c>
      <c r="DU4" s="66" t="s">
        <v>42</v>
      </c>
      <c r="DV4" s="66" t="s">
        <v>41</v>
      </c>
    </row>
    <row r="5" spans="1:126" s="1" customFormat="1" ht="10.5" x14ac:dyDescent="0.25">
      <c r="A5" s="14" t="s">
        <v>40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33"/>
      <c r="CC5" s="33"/>
      <c r="CD5" s="33"/>
      <c r="CE5" s="33"/>
      <c r="CF5" s="33"/>
      <c r="CG5" s="75"/>
      <c r="CH5" s="33"/>
      <c r="CI5" s="33"/>
      <c r="CJ5" s="33"/>
      <c r="CK5" s="33"/>
      <c r="CL5" s="33"/>
      <c r="CM5" s="33"/>
      <c r="CN5" s="33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60"/>
      <c r="DK5" s="60"/>
      <c r="DL5" s="60"/>
      <c r="DM5" s="60"/>
      <c r="DN5" s="60"/>
      <c r="DO5" s="60"/>
      <c r="DP5" s="60"/>
      <c r="DQ5" s="60"/>
      <c r="DR5" s="60"/>
      <c r="DS5" s="60"/>
      <c r="DT5" s="60"/>
      <c r="DU5" s="60"/>
      <c r="DV5" s="60"/>
    </row>
    <row r="6" spans="1:126" s="1" customFormat="1" x14ac:dyDescent="0.2">
      <c r="A6" s="6" t="s">
        <v>39</v>
      </c>
      <c r="B6" s="22">
        <f>'[34]2016-17 excl Agl'!G154</f>
        <v>12.145675240000019</v>
      </c>
      <c r="C6" s="22">
        <f>'[34]2016-17 excl Agl'!H154</f>
        <v>12.150004399999995</v>
      </c>
      <c r="D6" s="22">
        <f>'[34]2016-17 excl Agl'!I154</f>
        <v>10.96382835999999</v>
      </c>
      <c r="E6" s="22">
        <f>'[34]2016-17 excl Agl'!J154</f>
        <v>10.719040838399996</v>
      </c>
      <c r="F6" s="22">
        <f>'[34]2016-17 excl Agl'!K154</f>
        <v>10.735112399999998</v>
      </c>
      <c r="G6" s="22">
        <f>'[34]2016-17 excl Agl'!L154</f>
        <v>10.092985079999989</v>
      </c>
      <c r="H6" s="22">
        <f>'[34]2016-17 excl Agl'!M154</f>
        <v>10.03061655999997</v>
      </c>
      <c r="I6" s="22">
        <f>'[34]2016-17 excl Agl'!N154</f>
        <v>11.280624399999978</v>
      </c>
      <c r="J6" s="22">
        <f>'[34]2016-17 excl Agl'!O154</f>
        <v>10.331239016000024</v>
      </c>
      <c r="K6" s="22">
        <f>'[34]2016-17 excl Agl'!P154</f>
        <v>10.613791880000017</v>
      </c>
      <c r="L6" s="22">
        <f>'[34]2016-17 excl Agl'!Q154</f>
        <v>11.44385536000002</v>
      </c>
      <c r="M6" s="22">
        <f>'[34]2016-17 excl Agl'!R154</f>
        <v>14.924422480000018</v>
      </c>
      <c r="N6" s="19">
        <f>SUM(B6:M6)</f>
        <v>135.43119601440003</v>
      </c>
      <c r="O6" s="22">
        <f>'[34]2017-18 excl Agl.'!G154</f>
        <v>15.542556760000023</v>
      </c>
      <c r="P6" s="22">
        <f>'[34]2017-18 excl Agl.'!H154</f>
        <v>17.240380600000062</v>
      </c>
      <c r="Q6" s="22">
        <f>'[34]2017-18 excl Agl.'!I154</f>
        <v>14.818008359999967</v>
      </c>
      <c r="R6" s="22">
        <f>'[34]2017-18 excl Agl.'!J154</f>
        <v>14.534450999999994</v>
      </c>
      <c r="S6" s="22">
        <f>'[34]2017-18 excl Agl.'!K154</f>
        <v>14.429532119999958</v>
      </c>
      <c r="T6" s="22">
        <f>'[34]2017-18 excl Agl.'!L154</f>
        <v>15.457419999999999</v>
      </c>
      <c r="U6" s="22">
        <f>'[34]2017-18 excl Agl.'!M154</f>
        <v>14.199408999999999</v>
      </c>
      <c r="V6" s="22">
        <f>'[34]2017-18 excl Agl.'!N154</f>
        <v>12.690784000000001</v>
      </c>
      <c r="W6" s="22">
        <f>'[34]2017-18 excl Agl.'!O154</f>
        <v>10.906929999999999</v>
      </c>
      <c r="X6" s="22">
        <f>'[34]2017-18 excl Agl.'!P154</f>
        <v>11.453317999999999</v>
      </c>
      <c r="Y6" s="22">
        <f>'[34]2017-18 excl Agl.'!Q154</f>
        <v>11.921759</v>
      </c>
      <c r="Z6" s="22">
        <f>'[34]2017-18 excl Agl.'!R154</f>
        <v>15.090488000000001</v>
      </c>
      <c r="AA6" s="19">
        <f>SUM(O6:Z6)</f>
        <v>168.28503684</v>
      </c>
      <c r="AB6" s="22">
        <f>'[34]2018-19'!G154</f>
        <v>16.538229999999999</v>
      </c>
      <c r="AC6" s="22">
        <f>'[34]2018-19'!H154</f>
        <v>17.884861000000001</v>
      </c>
      <c r="AD6" s="22">
        <f>'[34]2018-19'!I154</f>
        <v>16.273534999999999</v>
      </c>
      <c r="AE6" s="22">
        <f>'[34]2018-19'!J154</f>
        <v>14.957079999999999</v>
      </c>
      <c r="AF6" s="22">
        <f>'[34]2018-19'!K154</f>
        <v>14.777813999999999</v>
      </c>
      <c r="AG6" s="22">
        <f>'[34]2018-19'!L154</f>
        <v>16.071538</v>
      </c>
      <c r="AH6" s="22">
        <f>'[34]2018-19'!M154</f>
        <v>15.777710000000001</v>
      </c>
      <c r="AI6" s="22">
        <f>'[34]2018-19'!N154</f>
        <v>14.282856000000001</v>
      </c>
      <c r="AJ6" s="22">
        <f>'[34]2018-19'!O154</f>
        <v>12.426016000000001</v>
      </c>
      <c r="AK6" s="22">
        <f>'[34]2018-19'!P154</f>
        <v>12.18853</v>
      </c>
      <c r="AL6" s="22">
        <f>'[34]2018-19'!Q154</f>
        <v>13.378767</v>
      </c>
      <c r="AM6" s="22">
        <f>'[34]2018-19'!R154</f>
        <v>19.149173000000001</v>
      </c>
      <c r="AN6" s="19">
        <f>SUM(AB6:AM6)</f>
        <v>183.70611000000002</v>
      </c>
      <c r="AO6" s="22">
        <f>'[34]2019-20'!G154</f>
        <v>18.949324999999998</v>
      </c>
      <c r="AP6" s="22">
        <f>'[34]2019-20'!H154</f>
        <v>21.529824999999999</v>
      </c>
      <c r="AQ6" s="22">
        <f>'[34]2019-20'!I154</f>
        <v>17.439883000000005</v>
      </c>
      <c r="AR6" s="22">
        <f>'[34]2019-20'!J154</f>
        <v>17.27206</v>
      </c>
      <c r="AS6" s="22">
        <f>'[34]2019-20'!K154</f>
        <v>16.877203999999999</v>
      </c>
      <c r="AT6" s="22">
        <f>'[34]2019-20'!L154</f>
        <v>17.672156000000001</v>
      </c>
      <c r="AU6" s="22">
        <f>'[34]2019-20'!M154</f>
        <v>16.535736</v>
      </c>
      <c r="AV6" s="22">
        <f>'[34]2019-20'!N154</f>
        <v>15.272512999999998</v>
      </c>
      <c r="AW6" s="22">
        <f>'[34]2019-20'!O154</f>
        <v>13.217001</v>
      </c>
      <c r="AX6" s="22">
        <f>'[34]2019-20'!P154</f>
        <v>14.182733000000001</v>
      </c>
      <c r="AY6" s="22">
        <f>'[34]2019-20'!Q154</f>
        <v>14.082718</v>
      </c>
      <c r="AZ6" s="22">
        <f>'[34]2019-20'!R154</f>
        <v>19.271373999999998</v>
      </c>
      <c r="BA6" s="19">
        <f>SUM(AO6:AZ6)</f>
        <v>202.30252800000002</v>
      </c>
      <c r="BB6" s="22">
        <f>'[34]2020-21'!G154</f>
        <v>19.337118999999998</v>
      </c>
      <c r="BC6" s="22">
        <f>'[34]2020-21'!H154</f>
        <v>22.699746999999995</v>
      </c>
      <c r="BD6" s="22">
        <f>'[34]2020-21'!I154</f>
        <v>22.750670539999998</v>
      </c>
      <c r="BE6" s="22">
        <f>'[34]2020-21'!J154</f>
        <v>22.339442799999997</v>
      </c>
      <c r="BF6" s="22">
        <f>'[34]2020-21'!K154</f>
        <v>19.592481000000003</v>
      </c>
      <c r="BG6" s="22">
        <f>'[34]2020-21'!L154</f>
        <v>19.808979000000001</v>
      </c>
      <c r="BH6" s="22">
        <f>'[34]2020-21'!M154</f>
        <v>19.496838000000004</v>
      </c>
      <c r="BI6" s="22">
        <f>'[34]2020-21'!N154</f>
        <v>16.046356339999999</v>
      </c>
      <c r="BJ6" s="22">
        <f>'[34]2020-21'!O154</f>
        <v>14.627986709999998</v>
      </c>
      <c r="BK6" s="22">
        <f>'[34]2020-21'!P154</f>
        <v>15.94502321</v>
      </c>
      <c r="BL6" s="22">
        <f>'[34]2020-21'!Q154</f>
        <v>15.220879999999999</v>
      </c>
      <c r="BM6" s="22">
        <f>'[34]2020-21'!R154</f>
        <v>20.129232999999999</v>
      </c>
      <c r="BN6" s="19">
        <f>SUM(BB6:BM6)</f>
        <v>227.99475659999996</v>
      </c>
      <c r="BO6" s="22">
        <f>'[34]2021-22'!G154</f>
        <v>23.743699599999999</v>
      </c>
      <c r="BP6" s="22">
        <f>'[34]2021-22'!H154</f>
        <v>23.954656</v>
      </c>
      <c r="BQ6" s="22">
        <f>'[34]2021-22'!I154</f>
        <v>20.777301999999999</v>
      </c>
      <c r="BR6" s="22">
        <f>'[34]2021-22'!J154</f>
        <v>20.061851999999998</v>
      </c>
      <c r="BS6" s="22">
        <f>'[34]2021-22'!K154</f>
        <v>21.568458249999999</v>
      </c>
      <c r="BT6" s="22">
        <f>'[34]2021-22'!L154</f>
        <v>20.541269</v>
      </c>
      <c r="BU6" s="22">
        <f>'[34]2021-22'!M154</f>
        <v>20.274913000000002</v>
      </c>
      <c r="BV6" s="22">
        <f>'[34]2021-22'!N154</f>
        <v>17.312494999999998</v>
      </c>
      <c r="BW6" s="22">
        <f>'[34]2021-22'!O154</f>
        <v>15.169689</v>
      </c>
      <c r="BX6" s="22">
        <f>'[34]2021-22'!P154</f>
        <v>15.599485999999999</v>
      </c>
      <c r="BY6" s="22">
        <f>'[34]2021-22'!Q154</f>
        <v>16.178404</v>
      </c>
      <c r="BZ6" s="22">
        <f>'[34]2021-22'!R154</f>
        <v>22.573968999999998</v>
      </c>
      <c r="CA6" s="19">
        <f>SUM(BO6:BZ6)</f>
        <v>237.75619285000002</v>
      </c>
      <c r="CB6" s="34">
        <f>IFERROR(($CA6/$N6)^(1/5)-1,0)</f>
        <v>0.11913537794033546</v>
      </c>
      <c r="CC6" s="34">
        <f>IFERROR((CA6/AA6)^(1/4)-1,0)</f>
        <v>9.0238674619006476E-2</v>
      </c>
      <c r="CD6" s="34">
        <f>IFERROR((CA6/AN6)^(1/3)-1,0)</f>
        <v>8.9773088413569679E-2</v>
      </c>
      <c r="CE6" s="34">
        <f>IFERROR((CA6/BA6)^(1/2)-1,0)</f>
        <v>8.4089814422622311E-2</v>
      </c>
      <c r="CF6" s="34">
        <f>IFERROR((CA6/BN6)^(1/1)-1,0)</f>
        <v>4.2814301502230423E-2</v>
      </c>
      <c r="CG6" s="76"/>
      <c r="CH6" s="35" t="s">
        <v>88</v>
      </c>
      <c r="CI6" s="36">
        <f t="shared" ref="CI6:CN14" si="0">HLOOKUP($CH6,$CB$4:$CG$116,ROW($CB6)-ROW($CB$3), FALSE)</f>
        <v>0.11913537794033546</v>
      </c>
      <c r="CJ6" s="36">
        <f t="shared" si="0"/>
        <v>0.11913537794033546</v>
      </c>
      <c r="CK6" s="36">
        <f t="shared" si="0"/>
        <v>0.11913537794033546</v>
      </c>
      <c r="CL6" s="36">
        <f t="shared" si="0"/>
        <v>0.11913537794033546</v>
      </c>
      <c r="CM6" s="36">
        <f t="shared" si="0"/>
        <v>0.11913537794033546</v>
      </c>
      <c r="CN6" s="36">
        <f t="shared" si="0"/>
        <v>0.11913537794033546</v>
      </c>
      <c r="CO6" s="22">
        <f>'[34]2022-23 H1 excl Agl.'!G154</f>
        <v>23.771427000000003</v>
      </c>
      <c r="CP6" s="22">
        <f>'[34]2022-23 H1 excl Agl.'!H154</f>
        <v>24.875817999999999</v>
      </c>
      <c r="CQ6" s="22">
        <f>'[34]2022-23 H1 excl Agl.'!I154</f>
        <v>22.049402000000004</v>
      </c>
      <c r="CR6" s="22">
        <f>'[34]2022-23 H1 excl Agl.'!J154</f>
        <v>19.025898999999999</v>
      </c>
      <c r="CS6" s="22">
        <f>'[34]2022-23 H1 excl Agl.'!K154</f>
        <v>21.567413999999992</v>
      </c>
      <c r="CT6" s="22">
        <f>'[34]2022-23 H1 excl Agl.'!L154</f>
        <v>21.421816499999998</v>
      </c>
      <c r="CU6" s="51">
        <f>BU6*(1+CI6)</f>
        <v>22.690372422962422</v>
      </c>
      <c r="CV6" s="51">
        <f t="shared" ref="CV6:CZ13" si="1">BV6*(1+CJ6)</f>
        <v>19.375025634915165</v>
      </c>
      <c r="CW6" s="51">
        <f t="shared" si="1"/>
        <v>16.976935632252349</v>
      </c>
      <c r="CX6" s="51">
        <f t="shared" si="1"/>
        <v>17.457936660284972</v>
      </c>
      <c r="CY6" s="51">
        <f t="shared" si="1"/>
        <v>18.105824275011436</v>
      </c>
      <c r="CZ6" s="51">
        <f t="shared" si="1"/>
        <v>25.263327328428414</v>
      </c>
      <c r="DA6" s="19">
        <f>SUM(CO6:CZ6)</f>
        <v>252.58119845385471</v>
      </c>
      <c r="DB6" s="52">
        <f>IFERROR((DA6/AA6)^(1/5)-1,0)</f>
        <v>8.4603754534187781E-2</v>
      </c>
      <c r="DC6" s="53">
        <f>IFERROR((DA6/AN6)^(1/4)-1,0)</f>
        <v>8.2852627417324909E-2</v>
      </c>
      <c r="DD6" s="52">
        <f>IFERROR((DA6/BA6)^(1/3)-1,0)</f>
        <v>7.6795511527243843E-2</v>
      </c>
      <c r="DE6" s="52">
        <f>IFERROR((DA6/BN6)^(1/2)-1,0)</f>
        <v>5.2538717232450516E-2</v>
      </c>
      <c r="DF6" s="54">
        <f>IFERROR((DA6/CA6)^(1/1)-1,0)</f>
        <v>6.2353814746721525E-2</v>
      </c>
      <c r="DG6" s="55">
        <v>0</v>
      </c>
      <c r="DH6" s="35" t="s">
        <v>88</v>
      </c>
      <c r="DI6" s="56">
        <f t="shared" ref="DI6:DI14" si="2">HLOOKUP(DH6,$DB$4:$DG$125,ROW($DB6)-ROW($DB$3), FALSE)</f>
        <v>8.4603754534187781E-2</v>
      </c>
      <c r="DJ6" s="61">
        <f>CO6*(1+$DI6)</f>
        <v>25.782578974835367</v>
      </c>
      <c r="DK6" s="61">
        <f t="shared" ref="DK6:DU14" si="3">CP6*(1+$DI6)</f>
        <v>26.98040559990913</v>
      </c>
      <c r="DL6" s="61">
        <f t="shared" si="3"/>
        <v>23.914864194433633</v>
      </c>
      <c r="DM6" s="61">
        <f t="shared" si="3"/>
        <v>20.635561488788248</v>
      </c>
      <c r="DN6" s="61">
        <f t="shared" si="3"/>
        <v>23.392098199993196</v>
      </c>
      <c r="DO6" s="61">
        <f t="shared" si="3"/>
        <v>23.234182604842413</v>
      </c>
      <c r="DP6" s="61">
        <f t="shared" si="3"/>
        <v>24.610063121724039</v>
      </c>
      <c r="DQ6" s="61">
        <f t="shared" si="3"/>
        <v>21.014225547825124</v>
      </c>
      <c r="DR6" s="61">
        <f t="shared" si="3"/>
        <v>18.413248127226133</v>
      </c>
      <c r="DS6" s="61">
        <f t="shared" si="3"/>
        <v>18.93494364816512</v>
      </c>
      <c r="DT6" s="61">
        <f t="shared" si="3"/>
        <v>19.637644987613641</v>
      </c>
      <c r="DU6" s="61">
        <f t="shared" si="3"/>
        <v>27.400699672439607</v>
      </c>
      <c r="DV6" s="62">
        <f>SUM(DJ6:DU6)</f>
        <v>273.95051616779568</v>
      </c>
    </row>
    <row r="7" spans="1:126" s="1" customFormat="1" x14ac:dyDescent="0.2">
      <c r="A7" s="6" t="s">
        <v>38</v>
      </c>
      <c r="B7" s="22">
        <f>'[34]2016-17 excl Agl'!G155</f>
        <v>2.9040962223719013</v>
      </c>
      <c r="C7" s="22">
        <f>'[34]2016-17 excl Agl'!H155</f>
        <v>2.8354260282236132</v>
      </c>
      <c r="D7" s="22">
        <f>'[34]2016-17 excl Agl'!I155</f>
        <v>2.4570338405645806</v>
      </c>
      <c r="E7" s="22">
        <f>'[34]2016-17 excl Agl'!J155</f>
        <v>2.3642647628875393</v>
      </c>
      <c r="F7" s="22">
        <f>'[34]2016-17 excl Agl'!K155</f>
        <v>2.5336325951144687</v>
      </c>
      <c r="G7" s="22">
        <f>'[34]2016-17 excl Agl'!L155</f>
        <v>2.2078434287120023</v>
      </c>
      <c r="H7" s="22">
        <f>'[34]2016-17 excl Agl'!M155</f>
        <v>2.3792467319930366</v>
      </c>
      <c r="I7" s="22">
        <f>'[34]2016-17 excl Agl'!N155</f>
        <v>2.6543441773218692</v>
      </c>
      <c r="J7" s="22">
        <f>'[34]2016-17 excl Agl'!O155</f>
        <v>2.5852384042548202</v>
      </c>
      <c r="K7" s="22">
        <f>'[34]2016-17 excl Agl'!P155</f>
        <v>2.5584242957458829</v>
      </c>
      <c r="L7" s="22">
        <f>'[34]2016-17 excl Agl'!Q155</f>
        <v>2.7875469095321392</v>
      </c>
      <c r="M7" s="22">
        <f>'[34]2016-17 excl Agl'!R155</f>
        <v>3.3620160368963807</v>
      </c>
      <c r="N7" s="19">
        <f t="shared" ref="N7:N15" si="4">SUM(B7:M7)</f>
        <v>31.629113433618233</v>
      </c>
      <c r="O7" s="22">
        <f>'[34]2017-18 excl Agl.'!G155</f>
        <v>3.6662562006789177</v>
      </c>
      <c r="P7" s="22">
        <f>'[34]2017-18 excl Agl.'!H155</f>
        <v>3.8129434302595873</v>
      </c>
      <c r="Q7" s="22">
        <f>'[34]2017-18 excl Agl.'!I155</f>
        <v>3.2771167622668966</v>
      </c>
      <c r="R7" s="22">
        <f>'[34]2017-18 excl Agl.'!J155</f>
        <v>3.1855820575634386</v>
      </c>
      <c r="S7" s="22">
        <f>'[34]2017-18 excl Agl.'!K155</f>
        <v>3.1844764801532168</v>
      </c>
      <c r="T7" s="22">
        <f>'[34]2017-18 excl Agl.'!L155</f>
        <v>3.2384519999999997</v>
      </c>
      <c r="U7" s="22">
        <f>'[34]2017-18 excl Agl.'!M155</f>
        <v>3.1531120000000001</v>
      </c>
      <c r="V7" s="22">
        <f>'[34]2017-18 excl Agl.'!N155</f>
        <v>3.056073</v>
      </c>
      <c r="W7" s="22">
        <f>'[34]2017-18 excl Agl.'!O155</f>
        <v>2.9182679999999999</v>
      </c>
      <c r="X7" s="22">
        <f>'[34]2017-18 excl Agl.'!P155</f>
        <v>2.942231</v>
      </c>
      <c r="Y7" s="22">
        <f>'[34]2017-18 excl Agl.'!Q155</f>
        <v>3.1627559999999999</v>
      </c>
      <c r="Z7" s="22">
        <f>'[34]2017-18 excl Agl.'!R155</f>
        <v>3.5991430000000002</v>
      </c>
      <c r="AA7" s="19">
        <f t="shared" ref="AA7:AA15" si="5">SUM(O7:Z7)</f>
        <v>39.196409930922059</v>
      </c>
      <c r="AB7" s="22">
        <f>'[34]2018-19'!G155</f>
        <v>4.0766220000000004</v>
      </c>
      <c r="AC7" s="22">
        <f>'[34]2018-19'!H155</f>
        <v>4.1107959999999997</v>
      </c>
      <c r="AD7" s="22">
        <f>'[34]2018-19'!I155</f>
        <v>3.7916120000000002</v>
      </c>
      <c r="AE7" s="22">
        <f>'[34]2018-19'!J155</f>
        <v>3.5017619999999998</v>
      </c>
      <c r="AF7" s="22">
        <f>'[34]2018-19'!K155</f>
        <v>3.4684699999999999</v>
      </c>
      <c r="AG7" s="22">
        <f>'[34]2018-19'!L155</f>
        <v>3.7387600000000001</v>
      </c>
      <c r="AH7" s="22">
        <f>'[34]2018-19'!M155</f>
        <v>3.8841139999999998</v>
      </c>
      <c r="AI7" s="22">
        <f>'[34]2018-19'!N155</f>
        <v>3.5103780000000002</v>
      </c>
      <c r="AJ7" s="22">
        <f>'[34]2018-19'!O155</f>
        <v>3.3325079999999998</v>
      </c>
      <c r="AK7" s="22">
        <f>'[34]2018-19'!P155</f>
        <v>3.2263040000000003</v>
      </c>
      <c r="AL7" s="22">
        <f>'[34]2018-19'!Q155</f>
        <v>3.6844709999999998</v>
      </c>
      <c r="AM7" s="22">
        <f>'[34]2018-19'!R155</f>
        <v>4.4256019999999996</v>
      </c>
      <c r="AN7" s="19">
        <f t="shared" ref="AN7:AN15" si="6">SUM(AB7:AM7)</f>
        <v>44.751398999999999</v>
      </c>
      <c r="AO7" s="22">
        <f>'[34]2019-20'!G155</f>
        <v>4.5755299999999997</v>
      </c>
      <c r="AP7" s="22">
        <f>'[34]2019-20'!H155</f>
        <v>4.9170819999999997</v>
      </c>
      <c r="AQ7" s="22">
        <f>'[34]2019-20'!I155</f>
        <v>4.3467520000000004</v>
      </c>
      <c r="AR7" s="22">
        <f>'[34]2019-20'!J155</f>
        <v>4.0621539999999996</v>
      </c>
      <c r="AS7" s="22">
        <f>'[34]2019-20'!K155</f>
        <v>3.8682950000000003</v>
      </c>
      <c r="AT7" s="22">
        <f>'[34]2019-20'!L155</f>
        <v>3.8877319999999993</v>
      </c>
      <c r="AU7" s="22">
        <f>'[34]2019-20'!M155</f>
        <v>3.8757940000000008</v>
      </c>
      <c r="AV7" s="22">
        <f>'[34]2019-20'!N155</f>
        <v>3.8076250000000003</v>
      </c>
      <c r="AW7" s="22">
        <f>'[34]2019-20'!O155</f>
        <v>3.685594</v>
      </c>
      <c r="AX7" s="22">
        <f>'[34]2019-20'!P155</f>
        <v>3.8310279999999999</v>
      </c>
      <c r="AY7" s="22">
        <f>'[34]2019-20'!Q155</f>
        <v>3.899753</v>
      </c>
      <c r="AZ7" s="22">
        <f>'[34]2019-20'!R155</f>
        <v>2.3171630000000003</v>
      </c>
      <c r="BA7" s="19">
        <f t="shared" ref="BA7:BA15" si="7">SUM(AO7:AZ7)</f>
        <v>47.074501999999995</v>
      </c>
      <c r="BB7" s="22">
        <f>'[34]2020-21'!G155</f>
        <v>4.131119</v>
      </c>
      <c r="BC7" s="22">
        <f>'[34]2020-21'!H155</f>
        <v>5.0048810000000001</v>
      </c>
      <c r="BD7" s="22">
        <f>'[34]2020-21'!I155</f>
        <v>4.0289025000000001</v>
      </c>
      <c r="BE7" s="22">
        <f>'[34]2020-21'!J155</f>
        <v>3.8824229999999997</v>
      </c>
      <c r="BF7" s="22">
        <f>'[34]2020-21'!K155</f>
        <v>3.5039870000000004</v>
      </c>
      <c r="BG7" s="22">
        <f>'[34]2020-21'!L155</f>
        <v>3.7248470000000005</v>
      </c>
      <c r="BH7" s="22">
        <f>'[34]2020-21'!M155</f>
        <v>4.0023460000000002</v>
      </c>
      <c r="BI7" s="22">
        <f>'[34]2020-21'!N155</f>
        <v>3.7763549999999997</v>
      </c>
      <c r="BJ7" s="22">
        <f>'[34]2020-21'!O155</f>
        <v>3.8763645000000002</v>
      </c>
      <c r="BK7" s="22">
        <f>'[34]2020-21'!P155</f>
        <v>3.9124839999999996</v>
      </c>
      <c r="BL7" s="22">
        <f>'[34]2020-21'!Q155</f>
        <v>3.9007690000000004</v>
      </c>
      <c r="BM7" s="22">
        <f>'[34]2020-21'!R155</f>
        <v>4.9081800000000007</v>
      </c>
      <c r="BN7" s="19">
        <f t="shared" ref="BN7:BN15" si="8">SUM(BB7:BM7)</f>
        <v>48.652658000000002</v>
      </c>
      <c r="BO7" s="22">
        <f>'[34]2021-22'!G155</f>
        <v>4.8507259999999999</v>
      </c>
      <c r="BP7" s="22">
        <f>'[34]2021-22'!H155</f>
        <v>4.1139890000000001</v>
      </c>
      <c r="BQ7" s="22">
        <f>'[34]2021-22'!I155</f>
        <v>4.1652769999999997</v>
      </c>
      <c r="BR7" s="22">
        <f>'[34]2021-22'!J155</f>
        <v>4.319566</v>
      </c>
      <c r="BS7" s="22">
        <f>'[34]2021-22'!K155</f>
        <v>4.6874444999999998</v>
      </c>
      <c r="BT7" s="22">
        <f>'[34]2021-22'!L155</f>
        <v>4.3606867499999993</v>
      </c>
      <c r="BU7" s="22">
        <f>'[34]2021-22'!M155</f>
        <v>4.6795290000000005</v>
      </c>
      <c r="BV7" s="22">
        <f>'[34]2021-22'!N155</f>
        <v>4.4123399999999995</v>
      </c>
      <c r="BW7" s="22">
        <f>'[34]2021-22'!O155</f>
        <v>4.3777939999999997</v>
      </c>
      <c r="BX7" s="22">
        <f>'[34]2021-22'!P155</f>
        <v>4.2651950000000003</v>
      </c>
      <c r="BY7" s="22">
        <f>'[34]2021-22'!Q155</f>
        <v>4.4644319999999995</v>
      </c>
      <c r="BZ7" s="22">
        <f>'[34]2021-22'!R155</f>
        <v>5.692441249999999</v>
      </c>
      <c r="CA7" s="19">
        <f t="shared" ref="CA7:CA15" si="9">SUM(BO7:BZ7)</f>
        <v>54.389420500000007</v>
      </c>
      <c r="CB7" s="34">
        <f t="shared" ref="CB7:CB14" si="10">IFERROR(($CA7/$N7)^(1/5)-1,0)</f>
        <v>0.11451388274213281</v>
      </c>
      <c r="CC7" s="34">
        <f t="shared" ref="CC7:CC14" si="11">IFERROR((CA7/AA7)^(1/4)-1,0)</f>
        <v>8.5343063865046753E-2</v>
      </c>
      <c r="CD7" s="34">
        <f t="shared" ref="CD7:CD14" si="12">IFERROR((CA7/AN7)^(1/3)-1,0)</f>
        <v>6.7175726280710668E-2</v>
      </c>
      <c r="CE7" s="34">
        <f t="shared" ref="CE7:CE14" si="13">IFERROR((CA7/BA7)^(1/2)-1,0)</f>
        <v>7.4890807079879496E-2</v>
      </c>
      <c r="CF7" s="34">
        <f t="shared" ref="CF7:CF14" si="14">IFERROR((CA7/BN7)^(1/1)-1,0)</f>
        <v>0.11791262257449531</v>
      </c>
      <c r="CG7" s="76"/>
      <c r="CH7" s="35" t="s">
        <v>88</v>
      </c>
      <c r="CI7" s="36">
        <f t="shared" si="0"/>
        <v>0.11451388274213281</v>
      </c>
      <c r="CJ7" s="36">
        <f t="shared" si="0"/>
        <v>0.11451388274213281</v>
      </c>
      <c r="CK7" s="36">
        <f t="shared" si="0"/>
        <v>0.11451388274213281</v>
      </c>
      <c r="CL7" s="36">
        <f t="shared" si="0"/>
        <v>0.11451388274213281</v>
      </c>
      <c r="CM7" s="36">
        <f t="shared" si="0"/>
        <v>0.11451388274213281</v>
      </c>
      <c r="CN7" s="36">
        <f t="shared" si="0"/>
        <v>0.11451388274213281</v>
      </c>
      <c r="CO7" s="22">
        <f>'[34]2022-23 H1 excl Agl.'!G155</f>
        <v>6.0789899999999992</v>
      </c>
      <c r="CP7" s="22">
        <f>'[34]2022-23 H1 excl Agl.'!H155</f>
        <v>6.3459060000000003</v>
      </c>
      <c r="CQ7" s="22">
        <f>'[34]2022-23 H1 excl Agl.'!I155</f>
        <v>5.6030560000000014</v>
      </c>
      <c r="CR7" s="22">
        <f>'[34]2022-23 H1 excl Agl.'!J155</f>
        <v>4.8028085000000011</v>
      </c>
      <c r="CS7" s="22">
        <f>'[34]2022-23 H1 excl Agl.'!K155</f>
        <v>5.2859790000000011</v>
      </c>
      <c r="CT7" s="22">
        <f>'[34]2022-23 H1 excl Agl.'!L155</f>
        <v>5.2556159999999998</v>
      </c>
      <c r="CU7" s="51">
        <f t="shared" ref="CU7:CU13" si="15">BU7*(1+CI7)</f>
        <v>5.2154000351944108</v>
      </c>
      <c r="CV7" s="51">
        <f t="shared" si="1"/>
        <v>4.9176141853784214</v>
      </c>
      <c r="CW7" s="51">
        <f t="shared" si="1"/>
        <v>4.8791121887852125</v>
      </c>
      <c r="CX7" s="51">
        <f t="shared" si="1"/>
        <v>4.7536190401023317</v>
      </c>
      <c r="CY7" s="51">
        <f t="shared" si="1"/>
        <v>4.9756714425582249</v>
      </c>
      <c r="CZ7" s="51">
        <f t="shared" si="1"/>
        <v>6.3443047998189792</v>
      </c>
      <c r="DA7" s="19">
        <f t="shared" ref="DA7:DA15" si="16">SUM(CO7:CZ7)</f>
        <v>64.458077191837589</v>
      </c>
      <c r="DB7" s="52">
        <f t="shared" ref="DB7:DB13" si="17">IFERROR((DA7/AA7)^(1/5)-1,0)</f>
        <v>0.10460298128228951</v>
      </c>
      <c r="DC7" s="53">
        <f t="shared" ref="DC7:DC13" si="18">IFERROR((DA7/AN7)^(1/4)-1,0)</f>
        <v>9.5513370508091722E-2</v>
      </c>
      <c r="DD7" s="52">
        <f t="shared" ref="DD7:DD13" si="19">IFERROR((DA7/BA7)^(1/3)-1,0)</f>
        <v>0.11044538613249011</v>
      </c>
      <c r="DE7" s="52">
        <f t="shared" ref="DE7:DE13" si="20">IFERROR((DA7/BN7)^(1/2)-1,0)</f>
        <v>0.15102667168164841</v>
      </c>
      <c r="DF7" s="54">
        <f t="shared" ref="DF7:DF13" si="21">IFERROR((DA7/CA7)^(1/1)-1,0)</f>
        <v>0.18512160268075628</v>
      </c>
      <c r="DG7" s="57">
        <v>0.1424</v>
      </c>
      <c r="DH7" s="35" t="s">
        <v>88</v>
      </c>
      <c r="DI7" s="56">
        <f t="shared" si="2"/>
        <v>0.10460298128228951</v>
      </c>
      <c r="DJ7" s="61">
        <f t="shared" ref="DJ7:DJ14" si="22">CO7*(1+$DI7)</f>
        <v>6.7148704771852241</v>
      </c>
      <c r="DK7" s="61">
        <f t="shared" si="3"/>
        <v>7.0097066865371689</v>
      </c>
      <c r="DL7" s="61">
        <f t="shared" si="3"/>
        <v>6.1891523618916215</v>
      </c>
      <c r="DM7" s="61">
        <f t="shared" si="3"/>
        <v>5.3051965876279219</v>
      </c>
      <c r="DN7" s="61">
        <f t="shared" si="3"/>
        <v>5.838908162395577</v>
      </c>
      <c r="DO7" s="61">
        <f t="shared" si="3"/>
        <v>5.8053691020749012</v>
      </c>
      <c r="DP7" s="61">
        <f t="shared" si="3"/>
        <v>5.7609464274555036</v>
      </c>
      <c r="DQ7" s="61">
        <f t="shared" si="3"/>
        <v>5.4320112899650814</v>
      </c>
      <c r="DR7" s="61">
        <f t="shared" si="3"/>
        <v>5.3894818697429026</v>
      </c>
      <c r="DS7" s="61">
        <f t="shared" si="3"/>
        <v>5.2508617635772907</v>
      </c>
      <c r="DT7" s="61">
        <f t="shared" si="3"/>
        <v>5.4961415093309656</v>
      </c>
      <c r="DU7" s="61">
        <f t="shared" si="3"/>
        <v>7.0079379960435837</v>
      </c>
      <c r="DV7" s="62">
        <f t="shared" ref="DV7:DV14" si="23">SUM(DJ7:DU7)</f>
        <v>71.20058423382774</v>
      </c>
    </row>
    <row r="8" spans="1:126" s="1" customFormat="1" x14ac:dyDescent="0.2">
      <c r="A8" s="6" t="s">
        <v>37</v>
      </c>
      <c r="B8" s="22">
        <f>'[34]2016-17 excl Agl'!G156</f>
        <v>1.9426438976280935</v>
      </c>
      <c r="C8" s="22">
        <f>'[34]2016-17 excl Agl'!H156</f>
        <v>1.8807957317764157</v>
      </c>
      <c r="D8" s="22">
        <f>'[34]2016-17 excl Agl'!I156</f>
        <v>1.6556329434354087</v>
      </c>
      <c r="E8" s="22">
        <f>'[34]2016-17 excl Agl'!J156</f>
        <v>1.5510980075124625</v>
      </c>
      <c r="F8" s="22">
        <f>'[34]2016-17 excl Agl'!K156</f>
        <v>1.6060823048855204</v>
      </c>
      <c r="G8" s="22">
        <f>'[34]2016-17 excl Agl'!L156</f>
        <v>1.3675899512879954</v>
      </c>
      <c r="H8" s="22">
        <f>'[34]2016-17 excl Agl'!M156</f>
        <v>1.4669986280069682</v>
      </c>
      <c r="I8" s="22">
        <f>'[34]2016-17 excl Agl'!N156</f>
        <v>2.3808237826781484</v>
      </c>
      <c r="J8" s="22">
        <f>'[34]2016-17 excl Agl'!O156</f>
        <v>2.5801185077451567</v>
      </c>
      <c r="K8" s="22">
        <f>'[34]2016-17 excl Agl'!P156</f>
        <v>2.1042589042541073</v>
      </c>
      <c r="L8" s="22">
        <f>'[34]2016-17 excl Agl'!Q156</f>
        <v>1.9512402104678324</v>
      </c>
      <c r="M8" s="22">
        <f>'[34]2016-17 excl Agl'!R156</f>
        <v>2.0353566431036101</v>
      </c>
      <c r="N8" s="19">
        <f t="shared" si="4"/>
        <v>22.522639512781723</v>
      </c>
      <c r="O8" s="22">
        <f>'[34]2017-18 excl Agl.'!G156</f>
        <v>2.2350290393210566</v>
      </c>
      <c r="P8" s="22">
        <f>'[34]2017-18 excl Agl.'!H156</f>
        <v>2.5888342497403865</v>
      </c>
      <c r="Q8" s="22">
        <f>'[34]2017-18 excl Agl.'!I156</f>
        <v>2.0141553577331233</v>
      </c>
      <c r="R8" s="22">
        <f>'[34]2017-18 excl Agl.'!J156</f>
        <v>1.8111445024365713</v>
      </c>
      <c r="S8" s="22">
        <f>'[34]2017-18 excl Agl.'!K156</f>
        <v>1.8946233598467894</v>
      </c>
      <c r="T8" s="22">
        <f>'[34]2017-18 excl Agl.'!L156</f>
        <v>1.732586</v>
      </c>
      <c r="U8" s="22">
        <f>'[34]2017-18 excl Agl.'!M156</f>
        <v>1.818333</v>
      </c>
      <c r="V8" s="22">
        <f>'[34]2017-18 excl Agl.'!N156</f>
        <v>2.4865010000000001</v>
      </c>
      <c r="W8" s="22">
        <f>'[34]2017-18 excl Agl.'!O156</f>
        <v>2.5579610000000002</v>
      </c>
      <c r="X8" s="22">
        <f>'[34]2017-18 excl Agl.'!P156</f>
        <v>2.1736200000000001</v>
      </c>
      <c r="Y8" s="22">
        <f>'[34]2017-18 excl Agl.'!Q156</f>
        <v>1.8859170000000001</v>
      </c>
      <c r="Z8" s="22">
        <f>'[34]2017-18 excl Agl.'!R156</f>
        <v>2.0879370000000002</v>
      </c>
      <c r="AA8" s="19">
        <f t="shared" si="5"/>
        <v>25.286641509077924</v>
      </c>
      <c r="AB8" s="22">
        <f>'[34]2018-19'!G156</f>
        <v>2.1451530000000001</v>
      </c>
      <c r="AC8" s="22">
        <f>'[34]2018-19'!H156</f>
        <v>2.3937430000000002</v>
      </c>
      <c r="AD8" s="22">
        <f>'[34]2018-19'!I156</f>
        <v>2.000057</v>
      </c>
      <c r="AE8" s="22">
        <f>'[34]2018-19'!J156</f>
        <v>1.9034979999999999</v>
      </c>
      <c r="AF8" s="22">
        <f>'[34]2018-19'!K156</f>
        <v>1.831067</v>
      </c>
      <c r="AG8" s="22">
        <f>'[34]2018-19'!L156</f>
        <v>1.866565</v>
      </c>
      <c r="AH8" s="22">
        <f>'[34]2018-19'!M156</f>
        <v>2.0188990000000002</v>
      </c>
      <c r="AI8" s="22">
        <f>'[34]2018-19'!N156</f>
        <v>2.4608270000000001</v>
      </c>
      <c r="AJ8" s="22">
        <f>'[34]2018-19'!O156</f>
        <v>2.8693460000000002</v>
      </c>
      <c r="AK8" s="22">
        <f>'[34]2018-19'!P156</f>
        <v>2.4369899999999998</v>
      </c>
      <c r="AL8" s="22">
        <f>'[34]2018-19'!Q156</f>
        <v>2.0764809999999998</v>
      </c>
      <c r="AM8" s="22">
        <f>'[34]2018-19'!R156</f>
        <v>2.3428930000000001</v>
      </c>
      <c r="AN8" s="19">
        <f t="shared" si="6"/>
        <v>26.345518999999999</v>
      </c>
      <c r="AO8" s="22">
        <f>'[34]2019-20'!G156</f>
        <v>2.318257</v>
      </c>
      <c r="AP8" s="22">
        <f>'[34]2019-20'!H156</f>
        <v>2.437446</v>
      </c>
      <c r="AQ8" s="22">
        <f>'[34]2019-20'!I156</f>
        <v>1.9189050000000001</v>
      </c>
      <c r="AR8" s="22">
        <f>'[34]2019-20'!J156</f>
        <v>1.8802589999999999</v>
      </c>
      <c r="AS8" s="22">
        <f>'[34]2019-20'!K156</f>
        <v>1.6769210000000001</v>
      </c>
      <c r="AT8" s="22">
        <f>'[34]2019-20'!L156</f>
        <v>1.7023470000000001</v>
      </c>
      <c r="AU8" s="22">
        <f>'[34]2019-20'!M156</f>
        <v>1.6494420000000001</v>
      </c>
      <c r="AV8" s="22">
        <f>'[34]2019-20'!N156</f>
        <v>2.1329069999999994</v>
      </c>
      <c r="AW8" s="22">
        <f>'[34]2019-20'!O156</f>
        <v>2.791023</v>
      </c>
      <c r="AX8" s="22">
        <f>'[34]2019-20'!P156</f>
        <v>2.4968480000000004</v>
      </c>
      <c r="AY8" s="22">
        <f>'[34]2019-20'!Q156</f>
        <v>2.0592680000000003</v>
      </c>
      <c r="AZ8" s="22">
        <f>'[34]2019-20'!R156</f>
        <v>1.1741090000000001</v>
      </c>
      <c r="BA8" s="19">
        <f t="shared" si="7"/>
        <v>24.237732000000001</v>
      </c>
      <c r="BB8" s="22">
        <f>'[34]2020-21'!G156</f>
        <v>3.264227</v>
      </c>
      <c r="BC8" s="22">
        <f>'[34]2020-21'!H156</f>
        <v>1.9813320000000003</v>
      </c>
      <c r="BD8" s="22">
        <f>'[34]2020-21'!I156</f>
        <v>1.738928</v>
      </c>
      <c r="BE8" s="22">
        <f>'[34]2020-21'!J156</f>
        <v>1.6887670000000004</v>
      </c>
      <c r="BF8" s="22">
        <f>'[34]2020-21'!K156</f>
        <v>1.5926689999999999</v>
      </c>
      <c r="BG8" s="22">
        <f>'[34]2020-21'!L156</f>
        <v>1.7569790000000001</v>
      </c>
      <c r="BH8" s="22">
        <f>'[34]2020-21'!M156</f>
        <v>1.8238650000000001</v>
      </c>
      <c r="BI8" s="22">
        <f>'[34]2020-21'!N156</f>
        <v>2.6425269999999994</v>
      </c>
      <c r="BJ8" s="22">
        <f>'[34]2020-21'!O156</f>
        <v>3.1538539999999999</v>
      </c>
      <c r="BK8" s="22">
        <f>'[34]2020-21'!P156</f>
        <v>2.3130109999999999</v>
      </c>
      <c r="BL8" s="22">
        <f>'[34]2020-21'!Q156</f>
        <v>2.1509899999999997</v>
      </c>
      <c r="BM8" s="22">
        <f>'[34]2020-21'!R156</f>
        <v>2.2241230000000001</v>
      </c>
      <c r="BN8" s="19">
        <f t="shared" si="8"/>
        <v>26.331271999999998</v>
      </c>
      <c r="BO8" s="22">
        <f>'[34]2021-22'!G156</f>
        <v>2.0315740000000004</v>
      </c>
      <c r="BP8" s="22">
        <f>'[34]2021-22'!H156</f>
        <v>1.9367830000000001</v>
      </c>
      <c r="BQ8" s="22">
        <f>'[34]2021-22'!I156</f>
        <v>1.8182670000000001</v>
      </c>
      <c r="BR8" s="22">
        <f>'[34]2021-22'!J156</f>
        <v>1.823691</v>
      </c>
      <c r="BS8" s="22">
        <f>'[34]2021-22'!K156</f>
        <v>1.7155200000000002</v>
      </c>
      <c r="BT8" s="22">
        <f>'[34]2021-22'!L156</f>
        <v>1.5491309999999998</v>
      </c>
      <c r="BU8" s="22">
        <f>'[34]2021-22'!M156</f>
        <v>1.6611109999999998</v>
      </c>
      <c r="BV8" s="22">
        <f>'[34]2021-22'!N156</f>
        <v>2.3118370000000001</v>
      </c>
      <c r="BW8" s="22">
        <f>'[34]2021-22'!O156</f>
        <v>3.3314539999999999</v>
      </c>
      <c r="BX8" s="22">
        <f>'[34]2021-22'!P156</f>
        <v>2.5949860000000005</v>
      </c>
      <c r="BY8" s="22">
        <f>'[34]2021-22'!Q156</f>
        <v>2.1066259999999994</v>
      </c>
      <c r="BZ8" s="22">
        <f>'[34]2021-22'!R156</f>
        <v>2.1183680000000003</v>
      </c>
      <c r="CA8" s="19">
        <f t="shared" si="9"/>
        <v>24.999348000000001</v>
      </c>
      <c r="CB8" s="34">
        <f t="shared" si="10"/>
        <v>2.1084959865973474E-2</v>
      </c>
      <c r="CC8" s="34">
        <f t="shared" si="11"/>
        <v>-2.852550765517492E-3</v>
      </c>
      <c r="CD8" s="34">
        <f t="shared" si="12"/>
        <v>-1.7330881920510799E-2</v>
      </c>
      <c r="CE8" s="34">
        <f t="shared" si="13"/>
        <v>1.5589849313606186E-2</v>
      </c>
      <c r="CF8" s="34">
        <f t="shared" si="14"/>
        <v>-5.0583351993021775E-2</v>
      </c>
      <c r="CG8" s="76">
        <v>0.05</v>
      </c>
      <c r="CH8" s="35" t="s">
        <v>88</v>
      </c>
      <c r="CI8" s="36">
        <f t="shared" si="0"/>
        <v>2.1084959865973474E-2</v>
      </c>
      <c r="CJ8" s="36">
        <f t="shared" si="0"/>
        <v>2.1084959865973474E-2</v>
      </c>
      <c r="CK8" s="36">
        <f t="shared" si="0"/>
        <v>2.1084959865973474E-2</v>
      </c>
      <c r="CL8" s="36">
        <f t="shared" si="0"/>
        <v>2.1084959865973474E-2</v>
      </c>
      <c r="CM8" s="36">
        <f t="shared" si="0"/>
        <v>2.1084959865973474E-2</v>
      </c>
      <c r="CN8" s="36">
        <f t="shared" si="0"/>
        <v>2.1084959865973474E-2</v>
      </c>
      <c r="CO8" s="22">
        <f>'[34]2022-23 H1 excl Agl.'!G156</f>
        <v>2.3417420000000004</v>
      </c>
      <c r="CP8" s="22">
        <f>'[34]2022-23 H1 excl Agl.'!H156</f>
        <v>2.5180199999999999</v>
      </c>
      <c r="CQ8" s="22">
        <f>'[34]2022-23 H1 excl Agl.'!I156</f>
        <v>2.1424970000000001</v>
      </c>
      <c r="CR8" s="22">
        <f>'[34]2022-23 H1 excl Agl.'!J156</f>
        <v>1.6568919999999998</v>
      </c>
      <c r="CS8" s="22">
        <f>'[34]2022-23 H1 excl Agl.'!K156</f>
        <v>1.8006659999999999</v>
      </c>
      <c r="CT8" s="22">
        <f>'[34]2022-23 H1 excl Agl.'!L156</f>
        <v>1.8768760000000002</v>
      </c>
      <c r="CU8" s="51">
        <f t="shared" si="15"/>
        <v>1.6961354587679269</v>
      </c>
      <c r="CV8" s="51">
        <f t="shared" si="1"/>
        <v>2.3605819903616725</v>
      </c>
      <c r="CW8" s="51">
        <f t="shared" si="1"/>
        <v>3.4016975738853366</v>
      </c>
      <c r="CX8" s="51">
        <f t="shared" si="1"/>
        <v>2.6497011756627633</v>
      </c>
      <c r="CY8" s="51">
        <f t="shared" si="1"/>
        <v>2.1510441246626155</v>
      </c>
      <c r="CZ8" s="51">
        <f t="shared" si="1"/>
        <v>2.1630337042613625</v>
      </c>
      <c r="DA8" s="19">
        <f t="shared" si="16"/>
        <v>26.758887027601677</v>
      </c>
      <c r="DB8" s="52">
        <f t="shared" si="17"/>
        <v>1.138236993108932E-2</v>
      </c>
      <c r="DC8" s="53">
        <f t="shared" si="18"/>
        <v>3.8996940707756167E-3</v>
      </c>
      <c r="DD8" s="52">
        <f t="shared" si="19"/>
        <v>3.3535398192023225E-2</v>
      </c>
      <c r="DE8" s="52">
        <f t="shared" si="20"/>
        <v>8.0872068328892155E-3</v>
      </c>
      <c r="DF8" s="54">
        <f t="shared" si="21"/>
        <v>7.0383396703052936E-2</v>
      </c>
      <c r="DG8" s="57">
        <v>0.05</v>
      </c>
      <c r="DH8" s="35" t="s">
        <v>93</v>
      </c>
      <c r="DI8" s="56">
        <f t="shared" si="2"/>
        <v>0.05</v>
      </c>
      <c r="DJ8" s="61">
        <f t="shared" si="22"/>
        <v>2.4588291000000004</v>
      </c>
      <c r="DK8" s="61">
        <f t="shared" si="3"/>
        <v>2.6439210000000002</v>
      </c>
      <c r="DL8" s="61">
        <f t="shared" si="3"/>
        <v>2.24962185</v>
      </c>
      <c r="DM8" s="61">
        <f t="shared" si="3"/>
        <v>1.7397365999999999</v>
      </c>
      <c r="DN8" s="61">
        <f t="shared" si="3"/>
        <v>1.8906992999999999</v>
      </c>
      <c r="DO8" s="61">
        <f t="shared" si="3"/>
        <v>1.9707198000000004</v>
      </c>
      <c r="DP8" s="61">
        <f t="shared" si="3"/>
        <v>1.7809422317063233</v>
      </c>
      <c r="DQ8" s="61">
        <f t="shared" si="3"/>
        <v>2.4786110898797564</v>
      </c>
      <c r="DR8" s="61">
        <f t="shared" si="3"/>
        <v>3.5717824525796034</v>
      </c>
      <c r="DS8" s="61">
        <f t="shared" si="3"/>
        <v>2.7821862344459016</v>
      </c>
      <c r="DT8" s="61">
        <f t="shared" si="3"/>
        <v>2.2585963308957462</v>
      </c>
      <c r="DU8" s="61">
        <f t="shared" si="3"/>
        <v>2.2711853894744309</v>
      </c>
      <c r="DV8" s="62">
        <f t="shared" si="23"/>
        <v>28.096831378981765</v>
      </c>
    </row>
    <row r="9" spans="1:126" s="1" customFormat="1" x14ac:dyDescent="0.2">
      <c r="A9" s="6" t="s">
        <v>36</v>
      </c>
      <c r="B9" s="22">
        <f>'[34]2016-17 excl Agl'!G157</f>
        <v>6.1659999999999996E-3</v>
      </c>
      <c r="C9" s="22">
        <f>'[34]2016-17 excl Agl'!H157</f>
        <v>5.7229999999999998E-3</v>
      </c>
      <c r="D9" s="22">
        <f>'[34]2016-17 excl Agl'!I157</f>
        <v>5.1500000000000001E-3</v>
      </c>
      <c r="E9" s="22">
        <f>'[34]2016-17 excl Agl'!J157</f>
        <v>5.7279999999999996E-3</v>
      </c>
      <c r="F9" s="22">
        <f>'[34]2016-17 excl Agl'!K157</f>
        <v>5.731E-3</v>
      </c>
      <c r="G9" s="22">
        <f>'[34]2016-17 excl Agl'!L157</f>
        <v>5.1139999999999996E-3</v>
      </c>
      <c r="H9" s="22">
        <f>'[34]2016-17 excl Agl'!M157</f>
        <v>4.4850000000000003E-3</v>
      </c>
      <c r="I9" s="22">
        <f>'[34]2016-17 excl Agl'!N157</f>
        <v>8.4080000000000005E-3</v>
      </c>
      <c r="J9" s="22">
        <f>'[34]2016-17 excl Agl'!O157</f>
        <v>8.1259999999999995E-3</v>
      </c>
      <c r="K9" s="22">
        <f>'[34]2016-17 excl Agl'!P157</f>
        <v>7.3990000000000002E-3</v>
      </c>
      <c r="L9" s="22">
        <f>'[34]2016-17 excl Agl'!Q157</f>
        <v>8.3049999999999999E-3</v>
      </c>
      <c r="M9" s="22">
        <f>'[34]2016-17 excl Agl'!R157</f>
        <v>9.7870000000000006E-3</v>
      </c>
      <c r="N9" s="19">
        <f t="shared" si="4"/>
        <v>8.0122000000000013E-2</v>
      </c>
      <c r="O9" s="22">
        <f>'[34]2017-18 excl Agl.'!G157</f>
        <v>1.0116E-2</v>
      </c>
      <c r="P9" s="22">
        <f>'[34]2017-18 excl Agl.'!H157</f>
        <v>1.0315E-2</v>
      </c>
      <c r="Q9" s="22">
        <f>'[34]2017-18 excl Agl.'!I157</f>
        <v>8.1740000000000007E-3</v>
      </c>
      <c r="R9" s="22">
        <f>'[34]2017-18 excl Agl.'!J157</f>
        <v>9.8110000000000003E-3</v>
      </c>
      <c r="S9" s="22">
        <f>'[34]2017-18 excl Agl.'!K157</f>
        <v>1.1554E-2</v>
      </c>
      <c r="T9" s="22">
        <f>'[34]2017-18 excl Agl.'!L157</f>
        <v>9.5450000000000014E-3</v>
      </c>
      <c r="U9" s="22">
        <f>'[34]2017-18 excl Agl.'!M157</f>
        <v>1.1183E-2</v>
      </c>
      <c r="V9" s="22">
        <f>'[34]2017-18 excl Agl.'!N157</f>
        <v>1.0626999999999999E-2</v>
      </c>
      <c r="W9" s="22">
        <f>'[34]2017-18 excl Agl.'!O157</f>
        <v>9.5700000000000004E-3</v>
      </c>
      <c r="X9" s="22">
        <f>'[34]2017-18 excl Agl.'!P157</f>
        <v>1.1252E-2</v>
      </c>
      <c r="Y9" s="22">
        <f>'[34]2017-18 excl Agl.'!Q157</f>
        <v>1.0973E-2</v>
      </c>
      <c r="Z9" s="22">
        <f>'[34]2017-18 excl Agl.'!R157</f>
        <v>1.3967E-2</v>
      </c>
      <c r="AA9" s="19">
        <f t="shared" si="5"/>
        <v>0.12708699999999998</v>
      </c>
      <c r="AB9" s="22">
        <f>'[34]2018-19'!G157</f>
        <v>1.4756E-2</v>
      </c>
      <c r="AC9" s="22">
        <f>'[34]2018-19'!H157</f>
        <v>1.3838E-2</v>
      </c>
      <c r="AD9" s="22">
        <f>'[34]2018-19'!I157</f>
        <v>1.3922E-2</v>
      </c>
      <c r="AE9" s="22">
        <f>'[34]2018-19'!J157</f>
        <v>1.3764E-2</v>
      </c>
      <c r="AF9" s="22">
        <f>'[34]2018-19'!K157</f>
        <v>1.6537E-2</v>
      </c>
      <c r="AG9" s="22">
        <f>'[34]2018-19'!L157</f>
        <v>1.4825E-2</v>
      </c>
      <c r="AH9" s="22">
        <f>'[34]2018-19'!M157</f>
        <v>1.5108E-2</v>
      </c>
      <c r="AI9" s="22">
        <f>'[34]2018-19'!N157</f>
        <v>1.3936E-2</v>
      </c>
      <c r="AJ9" s="22">
        <f>'[34]2018-19'!O157</f>
        <v>1.6684999999999998E-2</v>
      </c>
      <c r="AK9" s="22">
        <f>'[34]2018-19'!P157</f>
        <v>1.3746999999999999E-2</v>
      </c>
      <c r="AL9" s="22">
        <f>'[34]2018-19'!Q157</f>
        <v>1.1698999999999999E-2</v>
      </c>
      <c r="AM9" s="22">
        <f>'[34]2018-19'!R157</f>
        <v>1.5975E-2</v>
      </c>
      <c r="AN9" s="19">
        <f t="shared" si="6"/>
        <v>0.17479199999999998</v>
      </c>
      <c r="AO9" s="22">
        <f>'[34]2019-20'!G157</f>
        <v>1.4515999999999999E-2</v>
      </c>
      <c r="AP9" s="22">
        <f>'[34]2019-20'!H157</f>
        <v>1.7831E-2</v>
      </c>
      <c r="AQ9" s="22">
        <f>'[34]2019-20'!I157</f>
        <v>1.4777E-2</v>
      </c>
      <c r="AR9" s="22">
        <f>'[34]2019-20'!J157</f>
        <v>1.4692999999999999E-2</v>
      </c>
      <c r="AS9" s="22">
        <f>'[34]2019-20'!K157</f>
        <v>1.4471999999999999E-2</v>
      </c>
      <c r="AT9" s="22">
        <f>'[34]2019-20'!L157</f>
        <v>1.5785E-2</v>
      </c>
      <c r="AU9" s="22">
        <f>'[34]2019-20'!M157</f>
        <v>1.4784000000000002E-2</v>
      </c>
      <c r="AV9" s="22">
        <f>'[34]2019-20'!N157</f>
        <v>1.7415E-2</v>
      </c>
      <c r="AW9" s="22">
        <f>'[34]2019-20'!O157</f>
        <v>1.7186E-2</v>
      </c>
      <c r="AX9" s="22">
        <f>'[34]2019-20'!P157</f>
        <v>1.5171E-2</v>
      </c>
      <c r="AY9" s="22">
        <f>'[34]2019-20'!Q157</f>
        <v>1.6050000000000002E-2</v>
      </c>
      <c r="AZ9" s="22">
        <f>'[34]2019-20'!R157</f>
        <v>8.5100000000000002E-3</v>
      </c>
      <c r="BA9" s="19">
        <f t="shared" si="7"/>
        <v>0.18118999999999999</v>
      </c>
      <c r="BB9" s="22">
        <f>'[34]2020-21'!G157</f>
        <v>1.4358999999999999E-2</v>
      </c>
      <c r="BC9" s="22">
        <f>'[34]2020-21'!H157</f>
        <v>2.1461000000000001E-2</v>
      </c>
      <c r="BD9" s="22">
        <f>'[34]2020-21'!I157</f>
        <v>1.7080000000000001E-2</v>
      </c>
      <c r="BE9" s="22">
        <f>'[34]2020-21'!J157</f>
        <v>2.0490999999999999E-2</v>
      </c>
      <c r="BF9" s="22">
        <f>'[34]2020-21'!K157</f>
        <v>1.9693999999999996E-2</v>
      </c>
      <c r="BG9" s="22">
        <f>'[34]2020-21'!L157</f>
        <v>1.9132000000000003E-2</v>
      </c>
      <c r="BH9" s="22">
        <f>'[34]2020-21'!M157</f>
        <v>1.9623000000000002E-2</v>
      </c>
      <c r="BI9" s="22">
        <f>'[34]2020-21'!N157</f>
        <v>1.4712999999999999E-2</v>
      </c>
      <c r="BJ9" s="22">
        <f>'[34]2020-21'!O157</f>
        <v>1.6225E-2</v>
      </c>
      <c r="BK9" s="22">
        <f>'[34]2020-21'!P157</f>
        <v>1.4685E-2</v>
      </c>
      <c r="BL9" s="22">
        <f>'[34]2020-21'!Q157</f>
        <v>1.6825E-2</v>
      </c>
      <c r="BM9" s="22">
        <f>'[34]2020-21'!R157</f>
        <v>1.6867E-2</v>
      </c>
      <c r="BN9" s="19">
        <f t="shared" si="8"/>
        <v>0.21115500000000001</v>
      </c>
      <c r="BO9" s="22">
        <f>'[34]2021-22'!G157</f>
        <v>2.0061999999999997E-2</v>
      </c>
      <c r="BP9" s="22">
        <f>'[34]2021-22'!H157</f>
        <v>1.7325999999999998E-2</v>
      </c>
      <c r="BQ9" s="22">
        <f>'[34]2021-22'!I157</f>
        <v>1.5415000000000002E-2</v>
      </c>
      <c r="BR9" s="22">
        <f>'[34]2021-22'!J157</f>
        <v>1.6372000000000001E-2</v>
      </c>
      <c r="BS9" s="22">
        <f>'[34]2021-22'!K157</f>
        <v>1.7844000000000002E-2</v>
      </c>
      <c r="BT9" s="22">
        <f>'[34]2021-22'!L157</f>
        <v>1.8768999999999997E-2</v>
      </c>
      <c r="BU9" s="22">
        <f>'[34]2021-22'!M157</f>
        <v>1.8847000000000003E-2</v>
      </c>
      <c r="BV9" s="22">
        <f>'[34]2021-22'!N157</f>
        <v>2.0990000000000002E-2</v>
      </c>
      <c r="BW9" s="22">
        <f>'[34]2021-22'!O157</f>
        <v>1.9584000000000001E-2</v>
      </c>
      <c r="BX9" s="22">
        <f>'[34]2021-22'!P157</f>
        <v>1.7451000000000001E-2</v>
      </c>
      <c r="BY9" s="22">
        <f>'[34]2021-22'!Q157</f>
        <v>1.7596999999999998E-2</v>
      </c>
      <c r="BZ9" s="22">
        <f>'[34]2021-22'!R157</f>
        <v>1.9694E-2</v>
      </c>
      <c r="CA9" s="19">
        <f t="shared" si="9"/>
        <v>0.21995099999999995</v>
      </c>
      <c r="CB9" s="34">
        <f t="shared" si="10"/>
        <v>0.22381235089631479</v>
      </c>
      <c r="CC9" s="34">
        <f t="shared" si="11"/>
        <v>0.14698094573173925</v>
      </c>
      <c r="CD9" s="34">
        <f t="shared" si="12"/>
        <v>7.9613060433251448E-2</v>
      </c>
      <c r="CE9" s="34">
        <f t="shared" si="13"/>
        <v>0.10178246924059908</v>
      </c>
      <c r="CF9" s="34">
        <f t="shared" si="14"/>
        <v>4.1656602969382339E-2</v>
      </c>
      <c r="CG9" s="128">
        <v>5.7299999999999997E-2</v>
      </c>
      <c r="CH9" s="35" t="s">
        <v>91</v>
      </c>
      <c r="CI9" s="36">
        <f t="shared" si="0"/>
        <v>0.10178246924059908</v>
      </c>
      <c r="CJ9" s="36">
        <f t="shared" si="0"/>
        <v>0.10178246924059908</v>
      </c>
      <c r="CK9" s="36">
        <f t="shared" si="0"/>
        <v>0.10178246924059908</v>
      </c>
      <c r="CL9" s="36">
        <f t="shared" si="0"/>
        <v>0.10178246924059908</v>
      </c>
      <c r="CM9" s="36">
        <f t="shared" si="0"/>
        <v>0.10178246924059908</v>
      </c>
      <c r="CN9" s="36">
        <f t="shared" si="0"/>
        <v>0.10178246924059908</v>
      </c>
      <c r="CO9" s="22">
        <f>'[34]2022-23 H1 excl Agl.'!G157</f>
        <v>2.0309999999999998E-2</v>
      </c>
      <c r="CP9" s="22">
        <f>'[34]2022-23 H1 excl Agl.'!H157</f>
        <v>1.9520999999999997E-2</v>
      </c>
      <c r="CQ9" s="22">
        <f>'[34]2022-23 H1 excl Agl.'!I157</f>
        <v>1.9770999999999997E-2</v>
      </c>
      <c r="CR9" s="22">
        <f>'[34]2022-23 H1 excl Agl.'!J157</f>
        <v>1.78E-2</v>
      </c>
      <c r="CS9" s="22">
        <f>'[34]2022-23 H1 excl Agl.'!K157</f>
        <v>1.9483E-2</v>
      </c>
      <c r="CT9" s="22">
        <f>'[34]2022-23 H1 excl Agl.'!L157</f>
        <v>1.9368E-2</v>
      </c>
      <c r="CU9" s="51">
        <f t="shared" si="15"/>
        <v>2.0765294197777572E-2</v>
      </c>
      <c r="CV9" s="51">
        <f t="shared" si="1"/>
        <v>2.3126414029360175E-2</v>
      </c>
      <c r="CW9" s="51">
        <f t="shared" si="1"/>
        <v>2.1577307877607893E-2</v>
      </c>
      <c r="CX9" s="51">
        <f t="shared" si="1"/>
        <v>1.9227205870717697E-2</v>
      </c>
      <c r="CY9" s="51">
        <f t="shared" si="1"/>
        <v>1.9388066111226818E-2</v>
      </c>
      <c r="CZ9" s="51">
        <f t="shared" si="1"/>
        <v>2.1698503949224356E-2</v>
      </c>
      <c r="DA9" s="19">
        <f t="shared" si="16"/>
        <v>0.24203579203591447</v>
      </c>
      <c r="DB9" s="52">
        <f t="shared" si="17"/>
        <v>0.13751123074857929</v>
      </c>
      <c r="DC9" s="53">
        <f t="shared" si="18"/>
        <v>8.4774607243356837E-2</v>
      </c>
      <c r="DD9" s="52">
        <f t="shared" si="19"/>
        <v>0.10132404941711703</v>
      </c>
      <c r="DE9" s="52">
        <f t="shared" si="20"/>
        <v>7.0629269154999896E-2</v>
      </c>
      <c r="DF9" s="54">
        <f t="shared" si="21"/>
        <v>0.10040778189648836</v>
      </c>
      <c r="DG9" s="55">
        <v>0</v>
      </c>
      <c r="DH9" s="35" t="s">
        <v>92</v>
      </c>
      <c r="DI9" s="56">
        <f t="shared" si="2"/>
        <v>0.10040778189648836</v>
      </c>
      <c r="DJ9" s="61">
        <f t="shared" si="22"/>
        <v>2.2349282050317675E-2</v>
      </c>
      <c r="DK9" s="61">
        <f t="shared" si="3"/>
        <v>2.1481060310401347E-2</v>
      </c>
      <c r="DL9" s="61">
        <f t="shared" si="3"/>
        <v>2.1756162255875469E-2</v>
      </c>
      <c r="DM9" s="61">
        <f t="shared" si="3"/>
        <v>1.9587258517757493E-2</v>
      </c>
      <c r="DN9" s="61">
        <f t="shared" si="3"/>
        <v>2.1439244814689284E-2</v>
      </c>
      <c r="DO9" s="61">
        <f t="shared" si="3"/>
        <v>2.1312697919771185E-2</v>
      </c>
      <c r="DP9" s="61">
        <f t="shared" si="3"/>
        <v>2.2850291328604437E-2</v>
      </c>
      <c r="DQ9" s="61">
        <f t="shared" si="3"/>
        <v>2.544848596526806E-2</v>
      </c>
      <c r="DR9" s="61">
        <f t="shared" si="3"/>
        <v>2.3743837500896127E-2</v>
      </c>
      <c r="DS9" s="61">
        <f t="shared" si="3"/>
        <v>2.1157766964263601E-2</v>
      </c>
      <c r="DT9" s="61">
        <f t="shared" si="3"/>
        <v>2.1334778824717578E-2</v>
      </c>
      <c r="DU9" s="61">
        <f t="shared" si="3"/>
        <v>2.3877202601238167E-2</v>
      </c>
      <c r="DV9" s="62">
        <f t="shared" si="23"/>
        <v>0.26633806905380042</v>
      </c>
    </row>
    <row r="10" spans="1:126" s="1" customFormat="1" x14ac:dyDescent="0.2">
      <c r="A10" s="6" t="s">
        <v>35</v>
      </c>
      <c r="B10" s="22">
        <f>'Agri Sales'!$C$17*AB$10/$AN$10</f>
        <v>66.385790747940206</v>
      </c>
      <c r="C10" s="22">
        <f>'Agri Sales'!$C$17*AC$10/$AN$10</f>
        <v>28.635014385916016</v>
      </c>
      <c r="D10" s="22">
        <f>'Agri Sales'!$C$17*AD$10/$AN$10</f>
        <v>38.021877089938179</v>
      </c>
      <c r="E10" s="22">
        <f>'Agri Sales'!$C$17*AE$10/$AN$10</f>
        <v>84.333700071118201</v>
      </c>
      <c r="F10" s="22">
        <f>'Agri Sales'!$C$17*AF$10/$AN$10</f>
        <v>92.459331500215796</v>
      </c>
      <c r="G10" s="22">
        <f>'Agri Sales'!$C$17*AG$10/$AN$10</f>
        <v>87.350913706622691</v>
      </c>
      <c r="H10" s="22">
        <f>'Agri Sales'!$C$17*AH$10/$AN$10</f>
        <v>105.61632524982829</v>
      </c>
      <c r="I10" s="22">
        <f>'Agri Sales'!$C$17*AI$10/$AN$10</f>
        <v>65.02463917653867</v>
      </c>
      <c r="J10" s="22">
        <f>'Agri Sales'!$C$17*AJ$10/$AN$10</f>
        <v>61.96508108270443</v>
      </c>
      <c r="K10" s="22">
        <f>'Agri Sales'!$C$17*AK$10/$AN$10</f>
        <v>65.833128361248399</v>
      </c>
      <c r="L10" s="22">
        <f>'Agri Sales'!$C$17*AL$10/$AN$10</f>
        <v>59.696892711613799</v>
      </c>
      <c r="M10" s="22">
        <f>'Agri Sales'!$C$17*AM$10/$AN$10</f>
        <v>98.970912834796366</v>
      </c>
      <c r="N10" s="19">
        <f t="shared" si="4"/>
        <v>854.29360691848115</v>
      </c>
      <c r="O10" s="22">
        <f>'Agri Sales'!$D$17*AB$10/$AN$10</f>
        <v>134.79590920498828</v>
      </c>
      <c r="P10" s="22">
        <f>'Agri Sales'!$D$17*AC$10/$AN$10</f>
        <v>58.14320739061516</v>
      </c>
      <c r="Q10" s="22">
        <f>'Agri Sales'!$D$17*AD$10/$AN$10</f>
        <v>77.2031700500239</v>
      </c>
      <c r="R10" s="22">
        <f>'Agri Sales'!$D$17*AE$10/$AN$10</f>
        <v>171.2390204233559</v>
      </c>
      <c r="S10" s="22">
        <f>'Agri Sales'!$D$17*AF$10/$AN$10</f>
        <v>187.7380613176428</v>
      </c>
      <c r="T10" s="22">
        <f>'Agri Sales'!$D$17*AG$10/$AN$10</f>
        <v>177.36545276198302</v>
      </c>
      <c r="U10" s="22">
        <f>'Agri Sales'!$D$17*AH$10/$AN$10</f>
        <v>214.45325013895533</v>
      </c>
      <c r="V10" s="22">
        <f>'Agri Sales'!$D$17*AI$10/$AN$10</f>
        <v>132.03209993849157</v>
      </c>
      <c r="W10" s="22">
        <f>'Agri Sales'!$D$17*AJ$10/$AN$10</f>
        <v>125.81968745718564</v>
      </c>
      <c r="X10" s="22">
        <f>'Agri Sales'!$D$17*AK$10/$AN$10</f>
        <v>133.67373188273001</v>
      </c>
      <c r="Y10" s="22">
        <f>'Agri Sales'!$D$17*AL$10/$AN$10</f>
        <v>121.21414596578103</v>
      </c>
      <c r="Z10" s="22">
        <f>'Agri Sales'!$D$17*AM$10/$AN$10</f>
        <v>200.95978416628191</v>
      </c>
      <c r="AA10" s="19">
        <f t="shared" si="5"/>
        <v>1734.6375206980347</v>
      </c>
      <c r="AB10" s="22">
        <f>'[34]2018-19'!G158</f>
        <v>117.54</v>
      </c>
      <c r="AC10" s="22">
        <f>'[34]2018-19'!H158</f>
        <v>50.7</v>
      </c>
      <c r="AD10" s="22">
        <f>'[34]2018-19'!I158</f>
        <v>67.319999999999993</v>
      </c>
      <c r="AE10" s="22">
        <f>'[34]2018-19'!J158</f>
        <v>149.31784339206351</v>
      </c>
      <c r="AF10" s="22">
        <f>'[34]2018-19'!K158</f>
        <v>163.70475823356165</v>
      </c>
      <c r="AG10" s="22">
        <f>'[34]2018-19'!L158</f>
        <v>154.66</v>
      </c>
      <c r="AH10" s="22">
        <f>'[34]2018-19'!M158</f>
        <v>187</v>
      </c>
      <c r="AI10" s="22">
        <f>'[34]2018-19'!N158</f>
        <v>115.13</v>
      </c>
      <c r="AJ10" s="22">
        <f>'[34]2018-19'!O158</f>
        <v>109.71287000429477</v>
      </c>
      <c r="AK10" s="22">
        <f>'[34]2018-19'!P158</f>
        <v>116.56147829829428</v>
      </c>
      <c r="AL10" s="22">
        <f>'[34]2018-19'!Q158</f>
        <v>105.69690727892399</v>
      </c>
      <c r="AM10" s="22">
        <f>'[34]2018-19'!R158</f>
        <v>175.23390116375032</v>
      </c>
      <c r="AN10" s="19">
        <f t="shared" si="6"/>
        <v>1512.5777583708884</v>
      </c>
      <c r="AO10" s="22">
        <f>'[34]2019-20'!G158</f>
        <v>118.29826012686974</v>
      </c>
      <c r="AP10" s="22">
        <f>'[34]2019-20'!H158</f>
        <v>73.152920785423163</v>
      </c>
      <c r="AQ10" s="22">
        <f>'[34]2019-20'!I158</f>
        <v>60.101895456369803</v>
      </c>
      <c r="AR10" s="22">
        <f>'[34]2019-20'!J158</f>
        <v>95.089674206816284</v>
      </c>
      <c r="AS10" s="22">
        <f>'[34]2019-20'!K158</f>
        <v>119.4</v>
      </c>
      <c r="AT10" s="22">
        <f>'[34]2019-20'!L158</f>
        <v>92.54</v>
      </c>
      <c r="AU10" s="22">
        <f>'[34]2019-20'!M158</f>
        <v>58.71</v>
      </c>
      <c r="AV10" s="22">
        <f>'[34]2019-20'!N158</f>
        <v>54.385465974087637</v>
      </c>
      <c r="AW10" s="22">
        <f>'[34]2019-20'!O158</f>
        <v>140.11000000000001</v>
      </c>
      <c r="AX10" s="22">
        <f>'[34]2019-20'!P158</f>
        <v>166.90488002679524</v>
      </c>
      <c r="AY10" s="22">
        <f>'[34]2019-20'!Q158</f>
        <v>163.72369399389362</v>
      </c>
      <c r="AZ10" s="22">
        <f>'[34]2019-20'!R158</f>
        <v>201.96129345919437</v>
      </c>
      <c r="BA10" s="19">
        <f t="shared" si="7"/>
        <v>1344.3780840294498</v>
      </c>
      <c r="BB10" s="22">
        <f>'[34]2020-21'!G158</f>
        <v>117.07322606047431</v>
      </c>
      <c r="BC10" s="22">
        <f>'[34]2020-21'!H158</f>
        <v>73.56</v>
      </c>
      <c r="BD10" s="22">
        <f>'[34]2020-21'!I158</f>
        <v>81.025363614863807</v>
      </c>
      <c r="BE10" s="22">
        <f>'[34]2020-21'!J158</f>
        <v>116.66</v>
      </c>
      <c r="BF10" s="22">
        <f>'[34]2020-21'!K158</f>
        <v>150.80000000000001</v>
      </c>
      <c r="BG10" s="22">
        <f>'[34]2020-21'!L158</f>
        <v>19.510000000000002</v>
      </c>
      <c r="BH10" s="22">
        <f>'[34]2020-21'!M158</f>
        <v>36.64</v>
      </c>
      <c r="BI10" s="22">
        <f>'[34]2020-21'!N158</f>
        <v>31.18</v>
      </c>
      <c r="BJ10" s="22">
        <f>'[34]2020-21'!O158</f>
        <v>131.16999999999999</v>
      </c>
      <c r="BK10" s="22">
        <f>'[34]2020-21'!P158</f>
        <v>186.93322902769964</v>
      </c>
      <c r="BL10" s="22">
        <f>'[34]2020-21'!Q158</f>
        <v>160.53</v>
      </c>
      <c r="BM10" s="22">
        <f>'[34]2020-21'!R158</f>
        <v>301.89355516762697</v>
      </c>
      <c r="BN10" s="19">
        <f t="shared" si="8"/>
        <v>1406.9753738706647</v>
      </c>
      <c r="BO10" s="22">
        <f>'[34]2021-22'!G158</f>
        <v>170.25</v>
      </c>
      <c r="BP10" s="22">
        <f>'[34]2021-22'!H158</f>
        <v>51.23</v>
      </c>
      <c r="BQ10" s="22">
        <f>'[34]2021-22'!I158</f>
        <v>62.58</v>
      </c>
      <c r="BR10" s="22">
        <f>'[34]2021-22'!J158</f>
        <v>112.46009447110302</v>
      </c>
      <c r="BS10" s="22">
        <f>'[34]2021-22'!K158</f>
        <v>210.53304221676981</v>
      </c>
      <c r="BT10" s="22">
        <f>'[34]2021-22'!L158</f>
        <v>95.048954045120496</v>
      </c>
      <c r="BU10" s="22">
        <f>'[34]2021-22'!M158</f>
        <v>44.695661184904118</v>
      </c>
      <c r="BV10" s="22">
        <f>'[34]2021-22'!N158</f>
        <v>35.256463208668777</v>
      </c>
      <c r="BW10" s="22">
        <f>'[34]2021-22'!O158</f>
        <v>94.971140176668499</v>
      </c>
      <c r="BX10" s="22">
        <f>'[34]2021-22'!P158</f>
        <v>150.81766843990343</v>
      </c>
      <c r="BY10" s="22">
        <f>'[34]2021-22'!Q158</f>
        <v>179.6509834868136</v>
      </c>
      <c r="BZ10" s="22">
        <f>'[34]2021-22'!R158</f>
        <v>194.11142830464297</v>
      </c>
      <c r="CA10" s="19">
        <f t="shared" si="9"/>
        <v>1401.6054355345946</v>
      </c>
      <c r="CB10" s="34">
        <f t="shared" si="10"/>
        <v>0.10408808555291338</v>
      </c>
      <c r="CC10" s="34">
        <f t="shared" si="11"/>
        <v>-5.1899754031014655E-2</v>
      </c>
      <c r="CD10" s="34">
        <f t="shared" si="12"/>
        <v>-2.5079159264787543E-2</v>
      </c>
      <c r="CE10" s="34">
        <f t="shared" si="13"/>
        <v>2.1062142941639772E-2</v>
      </c>
      <c r="CF10" s="34">
        <f t="shared" si="14"/>
        <v>-3.8166541048242353E-3</v>
      </c>
      <c r="CG10" s="76">
        <v>0.05</v>
      </c>
      <c r="CH10" s="35" t="s">
        <v>93</v>
      </c>
      <c r="CI10" s="36">
        <f t="shared" si="0"/>
        <v>0.05</v>
      </c>
      <c r="CJ10" s="36">
        <f t="shared" si="0"/>
        <v>0.05</v>
      </c>
      <c r="CK10" s="36">
        <f t="shared" si="0"/>
        <v>0.05</v>
      </c>
      <c r="CL10" s="36">
        <f t="shared" si="0"/>
        <v>0.05</v>
      </c>
      <c r="CM10" s="36">
        <f t="shared" si="0"/>
        <v>0.05</v>
      </c>
      <c r="CN10" s="36">
        <f t="shared" si="0"/>
        <v>0.05</v>
      </c>
      <c r="CO10" s="22">
        <f>'[34]2022-23 H1 excl Agl.'!G158</f>
        <v>221.6597595421089</v>
      </c>
      <c r="CP10" s="22">
        <f>'[34]2022-23 H1 excl Agl.'!H158</f>
        <v>68.749883982624908</v>
      </c>
      <c r="CQ10" s="22">
        <f>'[34]2022-23 H1 excl Agl.'!I158</f>
        <v>62.827569507318699</v>
      </c>
      <c r="CR10" s="22">
        <f>'[34]2022-23 H1 excl Agl.'!J158</f>
        <v>153.63880851376408</v>
      </c>
      <c r="CS10" s="22">
        <f>'[34]2022-23 H1 excl Agl.'!K158</f>
        <v>59.906140643060795</v>
      </c>
      <c r="CT10" s="22">
        <f>'[34]2022-23 H1 excl Agl.'!L158</f>
        <v>138.2323608766938</v>
      </c>
      <c r="CU10" s="51">
        <f t="shared" si="15"/>
        <v>46.930444244149328</v>
      </c>
      <c r="CV10" s="51">
        <f t="shared" si="1"/>
        <v>37.019286369102218</v>
      </c>
      <c r="CW10" s="51">
        <f t="shared" si="1"/>
        <v>99.719697185501929</v>
      </c>
      <c r="CX10" s="51">
        <f t="shared" si="1"/>
        <v>158.3585518618986</v>
      </c>
      <c r="CY10" s="51">
        <f t="shared" si="1"/>
        <v>188.63353266115428</v>
      </c>
      <c r="CZ10" s="51">
        <f t="shared" si="1"/>
        <v>203.81699971987513</v>
      </c>
      <c r="DA10" s="19">
        <f t="shared" si="16"/>
        <v>1439.4930351072528</v>
      </c>
      <c r="DB10" s="52">
        <f t="shared" si="17"/>
        <v>-3.6614364804706256E-2</v>
      </c>
      <c r="DC10" s="53">
        <f t="shared" si="18"/>
        <v>-1.2304751609558129E-2</v>
      </c>
      <c r="DD10" s="52">
        <f t="shared" si="19"/>
        <v>2.3048087817018281E-2</v>
      </c>
      <c r="DE10" s="52">
        <f t="shared" si="20"/>
        <v>1.148986583044076E-2</v>
      </c>
      <c r="DF10" s="54">
        <f t="shared" si="21"/>
        <v>2.7031572946353055E-2</v>
      </c>
      <c r="DG10" s="57">
        <v>0.05</v>
      </c>
      <c r="DH10" s="35" t="s">
        <v>93</v>
      </c>
      <c r="DI10" s="56">
        <f t="shared" si="2"/>
        <v>0.05</v>
      </c>
      <c r="DJ10" s="61">
        <f t="shared" si="22"/>
        <v>232.74274751921436</v>
      </c>
      <c r="DK10" s="61">
        <f t="shared" si="3"/>
        <v>72.187378181756159</v>
      </c>
      <c r="DL10" s="61">
        <f t="shared" si="3"/>
        <v>65.968947982684639</v>
      </c>
      <c r="DM10" s="61">
        <f t="shared" si="3"/>
        <v>161.32074893945227</v>
      </c>
      <c r="DN10" s="61">
        <f t="shared" si="3"/>
        <v>62.901447675213838</v>
      </c>
      <c r="DO10" s="61">
        <f t="shared" si="3"/>
        <v>145.1439789205285</v>
      </c>
      <c r="DP10" s="61">
        <f t="shared" si="3"/>
        <v>49.276966456356796</v>
      </c>
      <c r="DQ10" s="61">
        <f t="shared" si="3"/>
        <v>38.870250687557331</v>
      </c>
      <c r="DR10" s="61">
        <f t="shared" si="3"/>
        <v>104.70568204477703</v>
      </c>
      <c r="DS10" s="61">
        <f t="shared" si="3"/>
        <v>166.27647945499353</v>
      </c>
      <c r="DT10" s="61">
        <f t="shared" si="3"/>
        <v>198.065209294212</v>
      </c>
      <c r="DU10" s="61">
        <f t="shared" si="3"/>
        <v>214.00784970586889</v>
      </c>
      <c r="DV10" s="62">
        <f t="shared" si="23"/>
        <v>1511.4676868626157</v>
      </c>
    </row>
    <row r="11" spans="1:126" s="1" customFormat="1" x14ac:dyDescent="0.2">
      <c r="A11" s="6" t="s">
        <v>34</v>
      </c>
      <c r="B11" s="22">
        <f>'[34]2016-17 excl Agl'!G159</f>
        <v>2.2347139999999999</v>
      </c>
      <c r="C11" s="22">
        <f>'[34]2016-17 excl Agl'!H159</f>
        <v>2.369129</v>
      </c>
      <c r="D11" s="22">
        <f>'[34]2016-17 excl Agl'!I159</f>
        <v>2.4331860000000001</v>
      </c>
      <c r="E11" s="22">
        <f>'[34]2016-17 excl Agl'!J159</f>
        <v>2.6884540000000001</v>
      </c>
      <c r="F11" s="22">
        <f>'[34]2016-17 excl Agl'!K159</f>
        <v>2.5379960000000001</v>
      </c>
      <c r="G11" s="22">
        <f>'[34]2016-17 excl Agl'!L159</f>
        <v>2.5928990000000001</v>
      </c>
      <c r="H11" s="22">
        <f>'[34]2016-17 excl Agl'!M159</f>
        <v>2.4377610000000001</v>
      </c>
      <c r="I11" s="22">
        <f>'[34]2016-17 excl Agl'!N159</f>
        <v>2.7752859999999999</v>
      </c>
      <c r="J11" s="22">
        <f>'[34]2016-17 excl Agl'!O159</f>
        <v>2.7660650000000002</v>
      </c>
      <c r="K11" s="22">
        <f>'[34]2016-17 excl Agl'!P159</f>
        <v>2.6462500000000002</v>
      </c>
      <c r="L11" s="22">
        <f>'[34]2016-17 excl Agl'!Q159</f>
        <v>2.7365179999999998</v>
      </c>
      <c r="M11" s="22">
        <f>'[34]2016-17 excl Agl'!R159</f>
        <v>2.8333759999999999</v>
      </c>
      <c r="N11" s="19">
        <f t="shared" si="4"/>
        <v>31.051634000000004</v>
      </c>
      <c r="O11" s="22">
        <f>'[34]2017-18 excl Agl.'!G159</f>
        <v>2.942974</v>
      </c>
      <c r="P11" s="22">
        <f>'[34]2017-18 excl Agl.'!H159</f>
        <v>2.883683</v>
      </c>
      <c r="Q11" s="22">
        <f>'[34]2017-18 excl Agl.'!I159</f>
        <v>2.7404169999999999</v>
      </c>
      <c r="R11" s="22">
        <f>'[34]2017-18 excl Agl.'!J159</f>
        <v>2.5554679999999999</v>
      </c>
      <c r="S11" s="22">
        <f>'[34]2017-18 excl Agl.'!K159</f>
        <v>2.3842050000000001</v>
      </c>
      <c r="T11" s="22">
        <f>'[34]2017-18 excl Agl.'!L159</f>
        <v>2.6481620000000001</v>
      </c>
      <c r="U11" s="22">
        <f>'[34]2017-18 excl Agl.'!M159</f>
        <v>2.5313239999999997</v>
      </c>
      <c r="V11" s="22">
        <f>'[34]2017-18 excl Agl.'!N159</f>
        <v>2.4573209999999999</v>
      </c>
      <c r="W11" s="22">
        <f>'[34]2017-18 excl Agl.'!O159</f>
        <v>2.4351919999999998</v>
      </c>
      <c r="X11" s="22">
        <f>'[34]2017-18 excl Agl.'!P159</f>
        <v>2.3416800000000002</v>
      </c>
      <c r="Y11" s="22">
        <f>'[34]2017-18 excl Agl.'!Q159</f>
        <v>2.2421720000000001</v>
      </c>
      <c r="Z11" s="22">
        <f>'[34]2017-18 excl Agl.'!R159</f>
        <v>2.1711279999999999</v>
      </c>
      <c r="AA11" s="19">
        <f t="shared" si="5"/>
        <v>30.333726000000002</v>
      </c>
      <c r="AB11" s="22">
        <f>'[34]2018-19'!G159</f>
        <v>1.8985810000000001</v>
      </c>
      <c r="AC11" s="22">
        <f>'[34]2018-19'!H159</f>
        <v>1.9463630000000001</v>
      </c>
      <c r="AD11" s="22">
        <f>'[34]2018-19'!I159</f>
        <v>1.8826689999999999</v>
      </c>
      <c r="AE11" s="22">
        <f>'[34]2018-19'!J159</f>
        <v>1.798467</v>
      </c>
      <c r="AF11" s="22">
        <f>'[34]2018-19'!K159</f>
        <v>1.906879</v>
      </c>
      <c r="AG11" s="22">
        <f>'[34]2018-19'!L159</f>
        <v>1.8313680000000001</v>
      </c>
      <c r="AH11" s="22">
        <f>'[34]2018-19'!M159</f>
        <v>2.1591939999999998</v>
      </c>
      <c r="AI11" s="22">
        <f>'[34]2018-19'!N159</f>
        <v>1.81996</v>
      </c>
      <c r="AJ11" s="22">
        <f>'[34]2018-19'!O159</f>
        <v>1.7264550000000001</v>
      </c>
      <c r="AK11" s="22">
        <f>'[34]2018-19'!P159</f>
        <v>1.6877559999999998</v>
      </c>
      <c r="AL11" s="22">
        <f>'[34]2018-19'!Q159</f>
        <v>1.5513049999999999</v>
      </c>
      <c r="AM11" s="22">
        <f>'[34]2018-19'!R159</f>
        <v>1.6762030000000001</v>
      </c>
      <c r="AN11" s="19">
        <f t="shared" si="6"/>
        <v>21.885200000000001</v>
      </c>
      <c r="AO11" s="22">
        <f>'[34]2019-20'!G159</f>
        <v>1.6617449999999998</v>
      </c>
      <c r="AP11" s="22">
        <f>'[34]2019-20'!H159</f>
        <v>1.7507360000000001</v>
      </c>
      <c r="AQ11" s="22">
        <f>'[34]2019-20'!I159</f>
        <v>1.623043</v>
      </c>
      <c r="AR11" s="22">
        <f>'[34]2019-20'!J159</f>
        <v>1.6318779999999999</v>
      </c>
      <c r="AS11" s="22">
        <f>'[34]2019-20'!K159</f>
        <v>1.6671599999999998</v>
      </c>
      <c r="AT11" s="22">
        <f>'[34]2019-20'!L159</f>
        <v>1.759387</v>
      </c>
      <c r="AU11" s="22">
        <f>'[34]2019-20'!M159</f>
        <v>2.017331</v>
      </c>
      <c r="AV11" s="22">
        <f>'[34]2019-20'!N159</f>
        <v>1.818789</v>
      </c>
      <c r="AW11" s="22">
        <f>'[34]2019-20'!O159</f>
        <v>1.5801530000000001</v>
      </c>
      <c r="AX11" s="22">
        <f>'[34]2019-20'!P159</f>
        <v>1.6986349999999997</v>
      </c>
      <c r="AY11" s="22">
        <f>'[34]2019-20'!Q159</f>
        <v>1.5552060000000001</v>
      </c>
      <c r="AZ11" s="22">
        <f>'[34]2019-20'!R159</f>
        <v>1.5331160000000001</v>
      </c>
      <c r="BA11" s="19">
        <f t="shared" si="7"/>
        <v>20.297179</v>
      </c>
      <c r="BB11" s="22">
        <f>'[34]2020-21'!G159</f>
        <v>2.0709339999999998</v>
      </c>
      <c r="BC11" s="22">
        <f>'[34]2020-21'!H159</f>
        <v>1.875202</v>
      </c>
      <c r="BD11" s="22">
        <f>'[34]2020-21'!I159</f>
        <v>1.6980929999999996</v>
      </c>
      <c r="BE11" s="22">
        <f>'[34]2020-21'!J159</f>
        <v>1.870139</v>
      </c>
      <c r="BF11" s="22">
        <f>'[34]2020-21'!K159</f>
        <v>1.67903</v>
      </c>
      <c r="BG11" s="22">
        <f>'[34]2020-21'!L159</f>
        <v>1.6528260000000001</v>
      </c>
      <c r="BH11" s="22">
        <f>'[34]2020-21'!M159</f>
        <v>1.7951519999999999</v>
      </c>
      <c r="BI11" s="22">
        <f>'[34]2020-21'!N159</f>
        <v>1.7635610000000002</v>
      </c>
      <c r="BJ11" s="22">
        <f>'[34]2020-21'!O159</f>
        <v>1.8469129999999998</v>
      </c>
      <c r="BK11" s="22">
        <f>'[34]2020-21'!P159</f>
        <v>1.9187129999999999</v>
      </c>
      <c r="BL11" s="22">
        <f>'[34]2020-21'!Q159</f>
        <v>1.73908</v>
      </c>
      <c r="BM11" s="22">
        <f>'[34]2020-21'!R159</f>
        <v>2.0726640000000001</v>
      </c>
      <c r="BN11" s="19">
        <f t="shared" si="8"/>
        <v>21.982307000000002</v>
      </c>
      <c r="BO11" s="22">
        <f>'[34]2021-22'!G159</f>
        <v>2.0298639999999999</v>
      </c>
      <c r="BP11" s="22">
        <f>'[34]2021-22'!H159</f>
        <v>1.9479929999999999</v>
      </c>
      <c r="BQ11" s="22">
        <f>'[34]2021-22'!I159</f>
        <v>1.7603300000000002</v>
      </c>
      <c r="BR11" s="22">
        <f>'[34]2021-22'!J159</f>
        <v>1.7220550000000001</v>
      </c>
      <c r="BS11" s="22">
        <f>'[34]2021-22'!K159</f>
        <v>1.8104130000000003</v>
      </c>
      <c r="BT11" s="22">
        <f>'[34]2021-22'!L159</f>
        <v>1.6686209999999999</v>
      </c>
      <c r="BU11" s="22">
        <f>'[34]2021-22'!M159</f>
        <v>2.224656</v>
      </c>
      <c r="BV11" s="22">
        <f>'[34]2021-22'!N159</f>
        <v>1.9045149999999997</v>
      </c>
      <c r="BW11" s="22">
        <f>'[34]2021-22'!O159</f>
        <v>2.1074320000000002</v>
      </c>
      <c r="BX11" s="22">
        <f>'[34]2021-22'!P159</f>
        <v>1.925867</v>
      </c>
      <c r="BY11" s="22">
        <f>'[34]2021-22'!Q159</f>
        <v>2.0167000000000002</v>
      </c>
      <c r="BZ11" s="22">
        <f>'[34]2021-22'!R159</f>
        <v>2.510726</v>
      </c>
      <c r="CA11" s="19">
        <f t="shared" si="9"/>
        <v>23.629171999999997</v>
      </c>
      <c r="CB11" s="34">
        <f t="shared" si="10"/>
        <v>-5.3168257941166974E-2</v>
      </c>
      <c r="CC11" s="34">
        <f t="shared" si="11"/>
        <v>-6.0534824722626501E-2</v>
      </c>
      <c r="CD11" s="34">
        <f t="shared" si="12"/>
        <v>2.5886530967506705E-2</v>
      </c>
      <c r="CE11" s="34">
        <f t="shared" si="13"/>
        <v>7.896264941916864E-2</v>
      </c>
      <c r="CF11" s="34">
        <f t="shared" si="14"/>
        <v>7.4917750898483737E-2</v>
      </c>
      <c r="CG11" s="76">
        <v>0.05</v>
      </c>
      <c r="CH11" s="35" t="s">
        <v>93</v>
      </c>
      <c r="CI11" s="36">
        <f t="shared" si="0"/>
        <v>0.05</v>
      </c>
      <c r="CJ11" s="36">
        <f t="shared" si="0"/>
        <v>0.05</v>
      </c>
      <c r="CK11" s="36">
        <f t="shared" si="0"/>
        <v>0.05</v>
      </c>
      <c r="CL11" s="36">
        <f t="shared" si="0"/>
        <v>0.05</v>
      </c>
      <c r="CM11" s="36">
        <f t="shared" si="0"/>
        <v>0.05</v>
      </c>
      <c r="CN11" s="36">
        <f t="shared" si="0"/>
        <v>0.05</v>
      </c>
      <c r="CO11" s="22">
        <f>'[34]2022-23 H1 excl Agl.'!G159</f>
        <v>2.2596500000000006</v>
      </c>
      <c r="CP11" s="22">
        <f>'[34]2022-23 H1 excl Agl.'!H159</f>
        <v>2.2044470000000005</v>
      </c>
      <c r="CQ11" s="22">
        <f>'[34]2022-23 H1 excl Agl.'!I159</f>
        <v>2.0035969999999992</v>
      </c>
      <c r="CR11" s="22">
        <f>'[34]2022-23 H1 excl Agl.'!J159</f>
        <v>1.7587140000000001</v>
      </c>
      <c r="CS11" s="22">
        <f>'[34]2022-23 H1 excl Agl.'!K159</f>
        <v>2.0102359999999999</v>
      </c>
      <c r="CT11" s="22">
        <f>'[34]2022-23 H1 excl Agl.'!L159</f>
        <v>2.0112779999999999</v>
      </c>
      <c r="CU11" s="51">
        <f t="shared" si="15"/>
        <v>2.3358888000000002</v>
      </c>
      <c r="CV11" s="51">
        <f t="shared" si="1"/>
        <v>1.9997407499999997</v>
      </c>
      <c r="CW11" s="51">
        <f t="shared" si="1"/>
        <v>2.2128036000000004</v>
      </c>
      <c r="CX11" s="51">
        <f t="shared" si="1"/>
        <v>2.0221603500000001</v>
      </c>
      <c r="CY11" s="51">
        <f t="shared" si="1"/>
        <v>2.1175350000000002</v>
      </c>
      <c r="CZ11" s="51">
        <f t="shared" si="1"/>
        <v>2.6362623000000003</v>
      </c>
      <c r="DA11" s="19">
        <f t="shared" si="16"/>
        <v>25.572312799999999</v>
      </c>
      <c r="DB11" s="52">
        <f t="shared" si="17"/>
        <v>-3.3573456271460023E-2</v>
      </c>
      <c r="DC11" s="53">
        <f t="shared" si="18"/>
        <v>3.9692406493224919E-2</v>
      </c>
      <c r="DD11" s="52">
        <f t="shared" si="19"/>
        <v>8.0052273508474103E-2</v>
      </c>
      <c r="DE11" s="52">
        <f t="shared" si="20"/>
        <v>7.8570082529133556E-2</v>
      </c>
      <c r="DF11" s="54">
        <f t="shared" si="21"/>
        <v>8.2234823970979587E-2</v>
      </c>
      <c r="DG11" s="57">
        <v>0.05</v>
      </c>
      <c r="DH11" s="35" t="s">
        <v>93</v>
      </c>
      <c r="DI11" s="56">
        <f t="shared" si="2"/>
        <v>0.05</v>
      </c>
      <c r="DJ11" s="61">
        <f t="shared" si="22"/>
        <v>2.3726325000000008</v>
      </c>
      <c r="DK11" s="61">
        <f t="shared" si="3"/>
        <v>2.3146693500000004</v>
      </c>
      <c r="DL11" s="61">
        <f t="shared" si="3"/>
        <v>2.1037768499999991</v>
      </c>
      <c r="DM11" s="61">
        <f t="shared" si="3"/>
        <v>1.8466497000000002</v>
      </c>
      <c r="DN11" s="61">
        <f t="shared" si="3"/>
        <v>2.1107478</v>
      </c>
      <c r="DO11" s="61">
        <f t="shared" si="3"/>
        <v>2.1118418999999999</v>
      </c>
      <c r="DP11" s="61">
        <f t="shared" si="3"/>
        <v>2.4526832400000003</v>
      </c>
      <c r="DQ11" s="61">
        <f t="shared" si="3"/>
        <v>2.0997277875</v>
      </c>
      <c r="DR11" s="61">
        <f t="shared" si="3"/>
        <v>2.3234437800000007</v>
      </c>
      <c r="DS11" s="61">
        <f t="shared" si="3"/>
        <v>2.1232683675000001</v>
      </c>
      <c r="DT11" s="61">
        <f t="shared" si="3"/>
        <v>2.2234117500000004</v>
      </c>
      <c r="DU11" s="61">
        <f t="shared" si="3"/>
        <v>2.7680754150000002</v>
      </c>
      <c r="DV11" s="62">
        <f t="shared" si="23"/>
        <v>26.850928440000004</v>
      </c>
    </row>
    <row r="12" spans="1:126" s="1" customFormat="1" x14ac:dyDescent="0.2">
      <c r="A12" s="6" t="s">
        <v>33</v>
      </c>
      <c r="B12" s="22">
        <f>'[34]2016-17 excl Agl'!G160</f>
        <v>0.18853</v>
      </c>
      <c r="C12" s="22">
        <f>'[34]2016-17 excl Agl'!H160</f>
        <v>0.12109200000000001</v>
      </c>
      <c r="D12" s="22">
        <f>'[34]2016-17 excl Agl'!I160</f>
        <v>0.19395200000000001</v>
      </c>
      <c r="E12" s="22">
        <f>'[34]2016-17 excl Agl'!J160</f>
        <v>0.21584200000000001</v>
      </c>
      <c r="F12" s="22">
        <f>'[34]2016-17 excl Agl'!K160</f>
        <v>0.23466100000000001</v>
      </c>
      <c r="G12" s="22">
        <f>'[34]2016-17 excl Agl'!L160</f>
        <v>0.192803</v>
      </c>
      <c r="H12" s="22">
        <f>'[34]2016-17 excl Agl'!M160</f>
        <v>0.18154200000000001</v>
      </c>
      <c r="I12" s="22">
        <f>'[34]2016-17 excl Agl'!N160</f>
        <v>0.27173599999999998</v>
      </c>
      <c r="J12" s="22">
        <f>'[34]2016-17 excl Agl'!O160</f>
        <v>0.25253100000000001</v>
      </c>
      <c r="K12" s="22">
        <f>'[34]2016-17 excl Agl'!P160</f>
        <v>0.26111400000000001</v>
      </c>
      <c r="L12" s="22">
        <f>'[34]2016-17 excl Agl'!Q160</f>
        <v>0.31227100000000002</v>
      </c>
      <c r="M12" s="22">
        <f>'[34]2016-17 excl Agl'!R160</f>
        <v>0.40017399999999997</v>
      </c>
      <c r="N12" s="19">
        <f t="shared" si="4"/>
        <v>2.8262479999999996</v>
      </c>
      <c r="O12" s="22">
        <f>'[34]2017-18 excl Agl.'!G160</f>
        <v>0.26414199999999999</v>
      </c>
      <c r="P12" s="22">
        <f>'[34]2017-18 excl Agl.'!H160</f>
        <v>0.19105900000000001</v>
      </c>
      <c r="Q12" s="22">
        <f>'[34]2017-18 excl Agl.'!I160</f>
        <v>0.26687100000000002</v>
      </c>
      <c r="R12" s="22">
        <f>'[34]2017-18 excl Agl.'!J160</f>
        <v>0.32575599999999999</v>
      </c>
      <c r="S12" s="22">
        <f>'[34]2017-18 excl Agl.'!K160</f>
        <v>0.34870899999999999</v>
      </c>
      <c r="T12" s="22">
        <f>'[34]2017-18 excl Agl.'!L160</f>
        <v>0.26918799999999998</v>
      </c>
      <c r="U12" s="22">
        <f>'[34]2017-18 excl Agl.'!M160</f>
        <v>0.35219500000000004</v>
      </c>
      <c r="V12" s="22">
        <f>'[34]2017-18 excl Agl.'!N160</f>
        <v>0.36066799999999999</v>
      </c>
      <c r="W12" s="22">
        <f>'[34]2017-18 excl Agl.'!O160</f>
        <v>0.33474999999999999</v>
      </c>
      <c r="X12" s="22">
        <f>'[34]2017-18 excl Agl.'!P160</f>
        <v>0.32805800000000002</v>
      </c>
      <c r="Y12" s="22">
        <f>'[34]2017-18 excl Agl.'!Q160</f>
        <v>0.37563000000000002</v>
      </c>
      <c r="Z12" s="22">
        <f>'[34]2017-18 excl Agl.'!R160</f>
        <v>0.45671699999999998</v>
      </c>
      <c r="AA12" s="19">
        <f t="shared" si="5"/>
        <v>3.8737430000000002</v>
      </c>
      <c r="AB12" s="22">
        <f>'[34]2018-19'!G160</f>
        <v>0.26661299999999999</v>
      </c>
      <c r="AC12" s="22">
        <f>'[34]2018-19'!H160</f>
        <v>0.26260699999999998</v>
      </c>
      <c r="AD12" s="22">
        <f>'[34]2018-19'!I160</f>
        <v>0.36265399999999998</v>
      </c>
      <c r="AE12" s="22">
        <f>'[34]2018-19'!J160</f>
        <v>0.396208</v>
      </c>
      <c r="AF12" s="22">
        <f>'[34]2018-19'!K160</f>
        <v>0.39035700000000001</v>
      </c>
      <c r="AG12" s="22">
        <f>'[34]2018-19'!L160</f>
        <v>0.44128400000000001</v>
      </c>
      <c r="AH12" s="22">
        <f>'[34]2018-19'!M160</f>
        <v>0.308778</v>
      </c>
      <c r="AI12" s="22">
        <f>'[34]2018-19'!N160</f>
        <v>0.40656100000000001</v>
      </c>
      <c r="AJ12" s="22">
        <f>'[34]2018-19'!O160</f>
        <v>0.35452600000000001</v>
      </c>
      <c r="AK12" s="22">
        <f>'[34]2018-19'!P160</f>
        <v>0.33285100000000006</v>
      </c>
      <c r="AL12" s="22">
        <f>'[34]2018-19'!Q160</f>
        <v>0.434979</v>
      </c>
      <c r="AM12" s="22">
        <f>'[34]2018-19'!R160</f>
        <v>0.50136099999999995</v>
      </c>
      <c r="AN12" s="19">
        <f t="shared" si="6"/>
        <v>4.4587790000000007</v>
      </c>
      <c r="AO12" s="22">
        <f>'[34]2019-20'!G160</f>
        <v>0.30390600000000001</v>
      </c>
      <c r="AP12" s="22">
        <f>'[34]2019-20'!H160</f>
        <v>0.26744700000000005</v>
      </c>
      <c r="AQ12" s="22">
        <f>'[34]2019-20'!I160</f>
        <v>0.34472000000000003</v>
      </c>
      <c r="AR12" s="22">
        <f>'[34]2019-20'!J160</f>
        <v>0.42943900000000007</v>
      </c>
      <c r="AS12" s="22">
        <f>'[34]2019-20'!K160</f>
        <v>0.423128</v>
      </c>
      <c r="AT12" s="22">
        <f>'[34]2019-20'!L160</f>
        <v>0.36058100000000004</v>
      </c>
      <c r="AU12" s="22">
        <f>'[34]2019-20'!M160</f>
        <v>0.33793499999999999</v>
      </c>
      <c r="AV12" s="22">
        <f>'[34]2019-20'!N160</f>
        <v>0.42439200000000005</v>
      </c>
      <c r="AW12" s="22">
        <f>'[34]2019-20'!O160</f>
        <v>0.39810800000000002</v>
      </c>
      <c r="AX12" s="22">
        <f>'[34]2019-20'!P160</f>
        <v>0.38511099999999998</v>
      </c>
      <c r="AY12" s="22">
        <f>'[34]2019-20'!Q160</f>
        <v>0.434332</v>
      </c>
      <c r="AZ12" s="22">
        <f>'[34]2019-20'!R160</f>
        <v>0.25261099999999997</v>
      </c>
      <c r="BA12" s="19">
        <f t="shared" si="7"/>
        <v>4.3617100000000004</v>
      </c>
      <c r="BB12" s="22">
        <f>'[34]2020-21'!G160</f>
        <v>0.140741</v>
      </c>
      <c r="BC12" s="22">
        <f>'[34]2020-21'!H160</f>
        <v>0.18433700000000003</v>
      </c>
      <c r="BD12" s="22">
        <f>'[34]2020-21'!I160</f>
        <v>0.14617200000000002</v>
      </c>
      <c r="BE12" s="22">
        <f>'[34]2020-21'!J160</f>
        <v>0.130664</v>
      </c>
      <c r="BF12" s="22">
        <f>'[34]2020-21'!K160</f>
        <v>0.125611</v>
      </c>
      <c r="BG12" s="22">
        <f>'[34]2020-21'!L160</f>
        <v>0.15811599999999998</v>
      </c>
      <c r="BH12" s="22">
        <f>'[34]2020-21'!M160</f>
        <v>0.17042400000000002</v>
      </c>
      <c r="BI12" s="22">
        <f>'[34]2020-21'!N160</f>
        <v>0.16483699999999998</v>
      </c>
      <c r="BJ12" s="22">
        <f>'[34]2020-21'!O160</f>
        <v>0.18194000000000002</v>
      </c>
      <c r="BK12" s="22">
        <f>'[34]2020-21'!P160</f>
        <v>0.21646000000000001</v>
      </c>
      <c r="BL12" s="22">
        <f>'[34]2020-21'!Q160</f>
        <v>0.34316199999999997</v>
      </c>
      <c r="BM12" s="22">
        <f>'[34]2020-21'!R160</f>
        <v>0.37954499999999997</v>
      </c>
      <c r="BN12" s="19">
        <f t="shared" si="8"/>
        <v>2.342009</v>
      </c>
      <c r="BO12" s="22">
        <f>'[34]2021-22'!G160</f>
        <v>0.20614299999999999</v>
      </c>
      <c r="BP12" s="22">
        <f>'[34]2021-22'!H160</f>
        <v>0.146202</v>
      </c>
      <c r="BQ12" s="22">
        <f>'[34]2021-22'!I160</f>
        <v>0.156448</v>
      </c>
      <c r="BR12" s="22">
        <f>'[34]2021-22'!J160</f>
        <v>0.19711000000000001</v>
      </c>
      <c r="BS12" s="22">
        <f>'[34]2021-22'!K160</f>
        <v>0.21489200000000003</v>
      </c>
      <c r="BT12" s="22">
        <f>'[34]2021-22'!L160</f>
        <v>0.212148</v>
      </c>
      <c r="BU12" s="22">
        <f>'[34]2021-22'!M160</f>
        <v>0.27277800000000002</v>
      </c>
      <c r="BV12" s="22">
        <f>'[34]2021-22'!N160</f>
        <v>0.36361799999999994</v>
      </c>
      <c r="BW12" s="22">
        <f>'[34]2021-22'!O160</f>
        <v>0.39396200000000003</v>
      </c>
      <c r="BX12" s="22">
        <f>'[34]2021-22'!P160</f>
        <v>0.20466799999999999</v>
      </c>
      <c r="BY12" s="22">
        <f>'[34]2021-22'!Q160</f>
        <v>0.38934299999999999</v>
      </c>
      <c r="BZ12" s="22">
        <f>'[34]2021-22'!R160</f>
        <v>0.52819199999999999</v>
      </c>
      <c r="CA12" s="19">
        <f t="shared" si="9"/>
        <v>3.2855039999999995</v>
      </c>
      <c r="CB12" s="34">
        <f t="shared" si="10"/>
        <v>3.0572018210416108E-2</v>
      </c>
      <c r="CC12" s="34">
        <f t="shared" si="11"/>
        <v>-4.0339103337162618E-2</v>
      </c>
      <c r="CD12" s="34">
        <f t="shared" si="12"/>
        <v>-9.6776245066700017E-2</v>
      </c>
      <c r="CE12" s="34">
        <f t="shared" si="13"/>
        <v>-0.13209416804613805</v>
      </c>
      <c r="CF12" s="34">
        <f t="shared" si="14"/>
        <v>0.40285711967801974</v>
      </c>
      <c r="CG12" s="76"/>
      <c r="CH12" s="35" t="s">
        <v>88</v>
      </c>
      <c r="CI12" s="36">
        <f t="shared" si="0"/>
        <v>3.0572018210416108E-2</v>
      </c>
      <c r="CJ12" s="36">
        <f t="shared" si="0"/>
        <v>3.0572018210416108E-2</v>
      </c>
      <c r="CK12" s="36">
        <f t="shared" si="0"/>
        <v>3.0572018210416108E-2</v>
      </c>
      <c r="CL12" s="36">
        <f t="shared" si="0"/>
        <v>3.0572018210416108E-2</v>
      </c>
      <c r="CM12" s="36">
        <f t="shared" si="0"/>
        <v>3.0572018210416108E-2</v>
      </c>
      <c r="CN12" s="36">
        <f t="shared" si="0"/>
        <v>3.0572018210416108E-2</v>
      </c>
      <c r="CO12" s="22">
        <f>'[34]2022-23 H1 excl Agl.'!G160</f>
        <v>0.50776900000000003</v>
      </c>
      <c r="CP12" s="22">
        <f>'[34]2022-23 H1 excl Agl.'!H160</f>
        <v>0.36892200000000003</v>
      </c>
      <c r="CQ12" s="22">
        <f>'[34]2022-23 H1 excl Agl.'!I160</f>
        <v>0.37347400000000003</v>
      </c>
      <c r="CR12" s="22">
        <f>'[34]2022-23 H1 excl Agl.'!J160</f>
        <v>0.37688699999999997</v>
      </c>
      <c r="CS12" s="22">
        <f>'[34]2022-23 H1 excl Agl.'!K160</f>
        <v>0.46849099999999999</v>
      </c>
      <c r="CT12" s="22">
        <f>'[34]2022-23 H1 excl Agl.'!L160</f>
        <v>0.38930700000000007</v>
      </c>
      <c r="CU12" s="51">
        <f t="shared" si="15"/>
        <v>0.28111737398340092</v>
      </c>
      <c r="CV12" s="51">
        <f t="shared" si="1"/>
        <v>0.37473453611763502</v>
      </c>
      <c r="CW12" s="51">
        <f t="shared" si="1"/>
        <v>0.40600621343821197</v>
      </c>
      <c r="CX12" s="51">
        <f t="shared" si="1"/>
        <v>0.21092511382308943</v>
      </c>
      <c r="CY12" s="51">
        <f t="shared" si="1"/>
        <v>0.40124600128609805</v>
      </c>
      <c r="CZ12" s="51">
        <f t="shared" si="1"/>
        <v>0.54433989544259609</v>
      </c>
      <c r="DA12" s="19">
        <f t="shared" si="16"/>
        <v>4.7032191340910314</v>
      </c>
      <c r="DB12" s="52">
        <f t="shared" si="17"/>
        <v>3.9567950541141483E-2</v>
      </c>
      <c r="DC12" s="53">
        <f t="shared" si="18"/>
        <v>1.3432474527422356E-2</v>
      </c>
      <c r="DD12" s="52">
        <f t="shared" si="19"/>
        <v>2.544603226589337E-2</v>
      </c>
      <c r="DE12" s="52">
        <f t="shared" si="20"/>
        <v>0.41710923149848766</v>
      </c>
      <c r="DF12" s="54">
        <f t="shared" si="21"/>
        <v>0.43150613546385341</v>
      </c>
      <c r="DG12" s="55">
        <v>0.05</v>
      </c>
      <c r="DH12" s="35" t="s">
        <v>93</v>
      </c>
      <c r="DI12" s="56">
        <f t="shared" si="2"/>
        <v>0.05</v>
      </c>
      <c r="DJ12" s="61">
        <f t="shared" si="22"/>
        <v>0.53315745000000003</v>
      </c>
      <c r="DK12" s="61">
        <f t="shared" si="3"/>
        <v>0.38736810000000005</v>
      </c>
      <c r="DL12" s="61">
        <f t="shared" si="3"/>
        <v>0.39214770000000004</v>
      </c>
      <c r="DM12" s="61">
        <f t="shared" si="3"/>
        <v>0.39573134999999998</v>
      </c>
      <c r="DN12" s="61">
        <f t="shared" si="3"/>
        <v>0.49191555000000003</v>
      </c>
      <c r="DO12" s="61">
        <f t="shared" si="3"/>
        <v>0.40877235000000012</v>
      </c>
      <c r="DP12" s="61">
        <f t="shared" si="3"/>
        <v>0.295173242682571</v>
      </c>
      <c r="DQ12" s="61">
        <f t="shared" si="3"/>
        <v>0.39347126292351681</v>
      </c>
      <c r="DR12" s="61">
        <f t="shared" si="3"/>
        <v>0.4263065241101226</v>
      </c>
      <c r="DS12" s="61">
        <f t="shared" si="3"/>
        <v>0.2214713695142439</v>
      </c>
      <c r="DT12" s="61">
        <f t="shared" si="3"/>
        <v>0.42130830135040298</v>
      </c>
      <c r="DU12" s="61">
        <f t="shared" si="3"/>
        <v>0.57155689021472589</v>
      </c>
      <c r="DV12" s="62">
        <f t="shared" si="23"/>
        <v>4.938380090795583</v>
      </c>
    </row>
    <row r="13" spans="1:126" s="1" customFormat="1" x14ac:dyDescent="0.2">
      <c r="A13" s="6" t="s">
        <v>32</v>
      </c>
      <c r="B13" s="22">
        <f>'[34]2016-17 excl Agl'!G161</f>
        <v>5.0000000000000002E-5</v>
      </c>
      <c r="C13" s="22">
        <f>'[34]2016-17 excl Agl'!H161</f>
        <v>3.4619999999999998E-3</v>
      </c>
      <c r="D13" s="22">
        <f>'[34]2016-17 excl Agl'!I161</f>
        <v>0</v>
      </c>
      <c r="E13" s="22">
        <f>'[34]2016-17 excl Agl'!J161</f>
        <v>0</v>
      </c>
      <c r="F13" s="22">
        <f>'[34]2016-17 excl Agl'!K161</f>
        <v>0</v>
      </c>
      <c r="G13" s="22">
        <f>'[34]2016-17 excl Agl'!L161</f>
        <v>4.8999999999999998E-3</v>
      </c>
      <c r="H13" s="22">
        <f>'[34]2016-17 excl Agl'!M161</f>
        <v>0</v>
      </c>
      <c r="I13" s="22">
        <f>'[34]2016-17 excl Agl'!N161</f>
        <v>1.8749999999999999E-3</v>
      </c>
      <c r="J13" s="22">
        <f>'[34]2016-17 excl Agl'!O161</f>
        <v>0</v>
      </c>
      <c r="K13" s="22">
        <f>'[34]2016-17 excl Agl'!P161</f>
        <v>2.1199999999999999E-3</v>
      </c>
      <c r="L13" s="22">
        <f>'[34]2016-17 excl Agl'!Q161</f>
        <v>0</v>
      </c>
      <c r="M13" s="22">
        <f>'[34]2016-17 excl Agl'!R161</f>
        <v>0</v>
      </c>
      <c r="N13" s="19">
        <f t="shared" si="4"/>
        <v>1.2407E-2</v>
      </c>
      <c r="O13" s="22">
        <f>'[34]2017-18 excl Agl.'!G161</f>
        <v>0</v>
      </c>
      <c r="P13" s="22">
        <f>'[34]2017-18 excl Agl.'!H161</f>
        <v>0</v>
      </c>
      <c r="Q13" s="22">
        <f>'[34]2017-18 excl Agl.'!I161</f>
        <v>0</v>
      </c>
      <c r="R13" s="22">
        <f>'[34]2017-18 excl Agl.'!J161</f>
        <v>6.6880000000000004E-3</v>
      </c>
      <c r="S13" s="22">
        <f>'[34]2017-18 excl Agl.'!K161</f>
        <v>0</v>
      </c>
      <c r="T13" s="22">
        <f>'[34]2017-18 excl Agl.'!L161</f>
        <v>1.08E-3</v>
      </c>
      <c r="U13" s="22">
        <f>'[34]2017-18 excl Agl.'!M161</f>
        <v>5.6480000000000002E-3</v>
      </c>
      <c r="V13" s="22">
        <f>'[34]2017-18 excl Agl.'!N161</f>
        <v>8.5819999999999994E-3</v>
      </c>
      <c r="W13" s="22">
        <f>'[34]2017-18 excl Agl.'!O161</f>
        <v>7.9310000000000005E-3</v>
      </c>
      <c r="X13" s="22">
        <f>'[34]2017-18 excl Agl.'!P161</f>
        <v>5.0639999999999999E-3</v>
      </c>
      <c r="Y13" s="22">
        <f>'[34]2017-18 excl Agl.'!Q161</f>
        <v>1.3517E-2</v>
      </c>
      <c r="Z13" s="22">
        <f>'[34]2017-18 excl Agl.'!R161</f>
        <v>2.2175E-2</v>
      </c>
      <c r="AA13" s="19">
        <f t="shared" si="5"/>
        <v>7.0684999999999998E-2</v>
      </c>
      <c r="AB13" s="22">
        <f>'[34]2018-19'!G161</f>
        <v>8.6359999999999996E-3</v>
      </c>
      <c r="AC13" s="22">
        <f>'[34]2018-19'!H161</f>
        <v>8.3079999999999994E-3</v>
      </c>
      <c r="AD13" s="22">
        <f>'[34]2018-19'!I161</f>
        <v>8.0090000000000005E-3</v>
      </c>
      <c r="AE13" s="22">
        <f>'[34]2018-19'!J161</f>
        <v>8.7889999999999999E-3</v>
      </c>
      <c r="AF13" s="22">
        <f>'[34]2018-19'!K161</f>
        <v>1.0121E-2</v>
      </c>
      <c r="AG13" s="22">
        <f>'[34]2018-19'!L161</f>
        <v>1.1030999999999999E-2</v>
      </c>
      <c r="AH13" s="22">
        <f>'[34]2018-19'!M161</f>
        <v>1.0998000000000001E-2</v>
      </c>
      <c r="AI13" s="22">
        <f>'[34]2018-19'!N161</f>
        <v>9.587E-3</v>
      </c>
      <c r="AJ13" s="22">
        <f>'[34]2018-19'!O161</f>
        <v>1.2598E-2</v>
      </c>
      <c r="AK13" s="22">
        <f>'[34]2018-19'!P161</f>
        <v>2.8316000000000001E-2</v>
      </c>
      <c r="AL13" s="22">
        <f>'[34]2018-19'!Q161</f>
        <v>4.4148E-2</v>
      </c>
      <c r="AM13" s="22">
        <f>'[34]2018-19'!R161</f>
        <v>6.5909999999999996E-2</v>
      </c>
      <c r="AN13" s="19">
        <f t="shared" si="6"/>
        <v>0.22645099999999999</v>
      </c>
      <c r="AO13" s="22">
        <f>'[34]2019-20'!G161</f>
        <v>9.4800000000000009E-2</v>
      </c>
      <c r="AP13" s="22">
        <f>'[34]2019-20'!H161</f>
        <v>4.0725000000000004E-2</v>
      </c>
      <c r="AQ13" s="22">
        <f>'[34]2019-20'!I161</f>
        <v>3.6698000000000001E-2</v>
      </c>
      <c r="AR13" s="22">
        <f>'[34]2019-20'!J161</f>
        <v>3.4150999999999994E-2</v>
      </c>
      <c r="AS13" s="22">
        <f>'[34]2019-20'!K161</f>
        <v>4.4158000000000003E-2</v>
      </c>
      <c r="AT13" s="22">
        <f>'[34]2019-20'!L161</f>
        <v>5.0193000000000002E-2</v>
      </c>
      <c r="AU13" s="22">
        <f>'[34]2019-20'!M161</f>
        <v>5.2518000000000002E-2</v>
      </c>
      <c r="AV13" s="22">
        <f>'[34]2019-20'!N161</f>
        <v>4.0350000000000004E-2</v>
      </c>
      <c r="AW13" s="22">
        <f>'[34]2019-20'!O161</f>
        <v>3.5844000000000008E-2</v>
      </c>
      <c r="AX13" s="22">
        <f>'[34]2019-20'!P161</f>
        <v>4.3180000000000003E-2</v>
      </c>
      <c r="AY13" s="22">
        <f>'[34]2019-20'!Q161</f>
        <v>4.0447999999999998E-2</v>
      </c>
      <c r="AZ13" s="22">
        <f>'[34]2019-20'!R161</f>
        <v>2.1084999999999996E-2</v>
      </c>
      <c r="BA13" s="19">
        <f t="shared" si="7"/>
        <v>0.53415000000000001</v>
      </c>
      <c r="BB13" s="22">
        <f>'[34]2020-21'!G161</f>
        <v>6.2151999999999999E-2</v>
      </c>
      <c r="BC13" s="22">
        <f>'[34]2020-21'!H161</f>
        <v>4.6108000000000003E-2</v>
      </c>
      <c r="BD13" s="22">
        <f>'[34]2020-21'!I161</f>
        <v>4.7310999999999999E-2</v>
      </c>
      <c r="BE13" s="22">
        <f>'[34]2020-21'!J161</f>
        <v>4.4949000000000003E-2</v>
      </c>
      <c r="BF13" s="22">
        <f>'[34]2020-21'!K161</f>
        <v>4.1748999999999994E-2</v>
      </c>
      <c r="BG13" s="22">
        <f>'[34]2020-21'!L161</f>
        <v>4.1956E-2</v>
      </c>
      <c r="BH13" s="22">
        <f>'[34]2020-21'!M161</f>
        <v>4.4343E-2</v>
      </c>
      <c r="BI13" s="22">
        <f>'[34]2020-21'!N161</f>
        <v>4.1221000000000001E-2</v>
      </c>
      <c r="BJ13" s="22">
        <f>'[34]2020-21'!O161</f>
        <v>5.4088000000000011E-2</v>
      </c>
      <c r="BK13" s="22">
        <f>'[34]2020-21'!P161</f>
        <v>5.7147999999999997E-2</v>
      </c>
      <c r="BL13" s="22">
        <f>'[34]2020-21'!Q161</f>
        <v>5.8800999999999999E-2</v>
      </c>
      <c r="BM13" s="22">
        <f>'[34]2020-21'!R161</f>
        <v>0.113207</v>
      </c>
      <c r="BN13" s="19">
        <f t="shared" si="8"/>
        <v>0.65303299999999997</v>
      </c>
      <c r="BO13" s="22">
        <f>'[34]2021-22'!G161</f>
        <v>5.4190000000000002E-2</v>
      </c>
      <c r="BP13" s="22">
        <f>'[34]2021-22'!H161</f>
        <v>5.3286E-2</v>
      </c>
      <c r="BQ13" s="22">
        <f>'[34]2021-22'!I161</f>
        <v>4.1405999999999998E-2</v>
      </c>
      <c r="BR13" s="22">
        <f>'[34]2021-22'!J161</f>
        <v>0.10428399999999999</v>
      </c>
      <c r="BS13" s="22">
        <f>'[34]2021-22'!K161</f>
        <v>0.117879</v>
      </c>
      <c r="BT13" s="22">
        <f>'[34]2021-22'!L161</f>
        <v>9.6484999999999987E-2</v>
      </c>
      <c r="BU13" s="22">
        <f>'[34]2021-22'!M161</f>
        <v>0.17591200000000001</v>
      </c>
      <c r="BV13" s="22">
        <f>'[34]2021-22'!N161</f>
        <v>0.15007500000000001</v>
      </c>
      <c r="BW13" s="22">
        <f>'[34]2021-22'!O161</f>
        <v>0.17135700000000001</v>
      </c>
      <c r="BX13" s="22">
        <f>'[34]2021-22'!P161</f>
        <v>0.15399499999999999</v>
      </c>
      <c r="BY13" s="22">
        <f>'[34]2021-22'!Q161</f>
        <v>0.19359900000000002</v>
      </c>
      <c r="BZ13" s="22">
        <f>'[34]2021-22'!R161</f>
        <v>0.23655999999999999</v>
      </c>
      <c r="CA13" s="19">
        <f t="shared" si="9"/>
        <v>1.5490280000000003</v>
      </c>
      <c r="CB13" s="34">
        <f t="shared" si="10"/>
        <v>1.6259018984471454</v>
      </c>
      <c r="CC13" s="34">
        <f t="shared" si="11"/>
        <v>1.1636300342500627</v>
      </c>
      <c r="CD13" s="34">
        <f t="shared" si="12"/>
        <v>0.89828613234287791</v>
      </c>
      <c r="CE13" s="34">
        <f t="shared" si="13"/>
        <v>0.70293478884745597</v>
      </c>
      <c r="CF13" s="34">
        <f t="shared" si="14"/>
        <v>1.372051642106908</v>
      </c>
      <c r="CG13" s="76">
        <v>0.1</v>
      </c>
      <c r="CH13" s="35" t="s">
        <v>93</v>
      </c>
      <c r="CI13" s="36">
        <f t="shared" si="0"/>
        <v>0.1</v>
      </c>
      <c r="CJ13" s="36">
        <f t="shared" si="0"/>
        <v>0.1</v>
      </c>
      <c r="CK13" s="36">
        <f t="shared" si="0"/>
        <v>0.1</v>
      </c>
      <c r="CL13" s="36">
        <f t="shared" si="0"/>
        <v>0.1</v>
      </c>
      <c r="CM13" s="36">
        <f t="shared" si="0"/>
        <v>0.1</v>
      </c>
      <c r="CN13" s="36">
        <f t="shared" si="0"/>
        <v>0.1</v>
      </c>
      <c r="CO13" s="22">
        <f>'[34]2022-23 H1 excl Agl.'!G161</f>
        <v>0.19517899999999999</v>
      </c>
      <c r="CP13" s="22">
        <f>'[34]2022-23 H1 excl Agl.'!H161</f>
        <v>0.18709599999999998</v>
      </c>
      <c r="CQ13" s="22">
        <f>'[34]2022-23 H1 excl Agl.'!I161</f>
        <v>0.15719299999999997</v>
      </c>
      <c r="CR13" s="22">
        <f>'[34]2022-23 H1 excl Agl.'!J161</f>
        <v>0.12039199999999999</v>
      </c>
      <c r="CS13" s="22">
        <f>'[34]2022-23 H1 excl Agl.'!K161</f>
        <v>0.143154</v>
      </c>
      <c r="CT13" s="22">
        <f>'[34]2022-23 H1 excl Agl.'!L161</f>
        <v>0.14194000000000001</v>
      </c>
      <c r="CU13" s="51">
        <f t="shared" si="15"/>
        <v>0.19350320000000004</v>
      </c>
      <c r="CV13" s="51">
        <f t="shared" si="1"/>
        <v>0.16508250000000002</v>
      </c>
      <c r="CW13" s="51">
        <f t="shared" si="1"/>
        <v>0.18849270000000001</v>
      </c>
      <c r="CX13" s="51">
        <f t="shared" si="1"/>
        <v>0.1693945</v>
      </c>
      <c r="CY13" s="51">
        <f t="shared" si="1"/>
        <v>0.21295890000000003</v>
      </c>
      <c r="CZ13" s="51">
        <f t="shared" si="1"/>
        <v>0.260216</v>
      </c>
      <c r="DA13" s="19">
        <f t="shared" si="16"/>
        <v>2.1346018</v>
      </c>
      <c r="DB13" s="52">
        <f t="shared" si="17"/>
        <v>0.97696017985185191</v>
      </c>
      <c r="DC13" s="53">
        <f t="shared" si="18"/>
        <v>0.75220799300706087</v>
      </c>
      <c r="DD13" s="52">
        <f t="shared" si="19"/>
        <v>0.58690603900014726</v>
      </c>
      <c r="DE13" s="52">
        <f t="shared" si="20"/>
        <v>0.807968549934168</v>
      </c>
      <c r="DF13" s="54">
        <f t="shared" si="21"/>
        <v>0.37802660765331519</v>
      </c>
      <c r="DG13" s="55">
        <v>0.1</v>
      </c>
      <c r="DH13" s="35" t="s">
        <v>93</v>
      </c>
      <c r="DI13" s="56">
        <f t="shared" si="2"/>
        <v>0.1</v>
      </c>
      <c r="DJ13" s="61">
        <f t="shared" si="22"/>
        <v>0.2146969</v>
      </c>
      <c r="DK13" s="61">
        <f t="shared" si="3"/>
        <v>0.20580560000000001</v>
      </c>
      <c r="DL13" s="61">
        <f t="shared" si="3"/>
        <v>0.17291229999999999</v>
      </c>
      <c r="DM13" s="61">
        <f t="shared" si="3"/>
        <v>0.1324312</v>
      </c>
      <c r="DN13" s="61">
        <f t="shared" si="3"/>
        <v>0.15746940000000001</v>
      </c>
      <c r="DO13" s="61">
        <f t="shared" si="3"/>
        <v>0.15613400000000002</v>
      </c>
      <c r="DP13" s="61">
        <f t="shared" si="3"/>
        <v>0.21285352000000007</v>
      </c>
      <c r="DQ13" s="61">
        <f t="shared" si="3"/>
        <v>0.18159075000000005</v>
      </c>
      <c r="DR13" s="61">
        <f t="shared" si="3"/>
        <v>0.20734197000000004</v>
      </c>
      <c r="DS13" s="61">
        <f t="shared" si="3"/>
        <v>0.18633395000000003</v>
      </c>
      <c r="DT13" s="61">
        <f t="shared" si="3"/>
        <v>0.23425479000000005</v>
      </c>
      <c r="DU13" s="61">
        <f t="shared" si="3"/>
        <v>0.28623760000000004</v>
      </c>
      <c r="DV13" s="62">
        <f t="shared" si="23"/>
        <v>2.3480619800000007</v>
      </c>
    </row>
    <row r="14" spans="1:126" s="1" customFormat="1" x14ac:dyDescent="0.2">
      <c r="A14" s="6" t="s">
        <v>129</v>
      </c>
      <c r="B14" s="22">
        <f>'[34]2016-17 excl Agl'!G162</f>
        <v>0</v>
      </c>
      <c r="C14" s="22">
        <f>'[34]2016-17 excl Agl'!H162</f>
        <v>0</v>
      </c>
      <c r="D14" s="22">
        <f>'[34]2016-17 excl Agl'!I162</f>
        <v>0</v>
      </c>
      <c r="E14" s="22">
        <f>'[34]2016-17 excl Agl'!J162</f>
        <v>0</v>
      </c>
      <c r="F14" s="22">
        <f>'[34]2016-17 excl Agl'!K162</f>
        <v>0</v>
      </c>
      <c r="G14" s="22">
        <f>'[34]2016-17 excl Agl'!L162</f>
        <v>0</v>
      </c>
      <c r="H14" s="22">
        <f>'[34]2016-17 excl Agl'!M162</f>
        <v>0</v>
      </c>
      <c r="I14" s="22">
        <f>'[34]2016-17 excl Agl'!N162</f>
        <v>0</v>
      </c>
      <c r="J14" s="22">
        <f>'[34]2016-17 excl Agl'!O162</f>
        <v>0</v>
      </c>
      <c r="K14" s="22">
        <f>'[34]2016-17 excl Agl'!P162</f>
        <v>0</v>
      </c>
      <c r="L14" s="22">
        <f>'[34]2016-17 excl Agl'!Q162</f>
        <v>0</v>
      </c>
      <c r="M14" s="22">
        <f>'[34]2016-17 excl Agl'!R162</f>
        <v>0</v>
      </c>
      <c r="N14" s="19">
        <f t="shared" si="4"/>
        <v>0</v>
      </c>
      <c r="O14" s="22">
        <f>'[34]2017-18 excl Agl.'!G162</f>
        <v>0</v>
      </c>
      <c r="P14" s="22">
        <f>'[34]2017-18 excl Agl.'!H162</f>
        <v>0</v>
      </c>
      <c r="Q14" s="22">
        <f>'[34]2017-18 excl Agl.'!I162</f>
        <v>0</v>
      </c>
      <c r="R14" s="22">
        <f>'[34]2017-18 excl Agl.'!J162</f>
        <v>0</v>
      </c>
      <c r="S14" s="22">
        <f>'[34]2017-18 excl Agl.'!K162</f>
        <v>0</v>
      </c>
      <c r="T14" s="22">
        <f>'[34]2017-18 excl Agl.'!L162</f>
        <v>0</v>
      </c>
      <c r="U14" s="22">
        <f>'[34]2017-18 excl Agl.'!M162</f>
        <v>0</v>
      </c>
      <c r="V14" s="22">
        <f>'[34]2017-18 excl Agl.'!N162</f>
        <v>0</v>
      </c>
      <c r="W14" s="22">
        <f>'[34]2017-18 excl Agl.'!O162</f>
        <v>0</v>
      </c>
      <c r="X14" s="22">
        <f>'[34]2017-18 excl Agl.'!P162</f>
        <v>0</v>
      </c>
      <c r="Y14" s="22">
        <f>'[34]2017-18 excl Agl.'!Q162</f>
        <v>0</v>
      </c>
      <c r="Z14" s="22">
        <f>'[34]2017-18 excl Agl.'!R162</f>
        <v>0</v>
      </c>
      <c r="AA14" s="19">
        <f t="shared" si="5"/>
        <v>0</v>
      </c>
      <c r="AB14" s="22">
        <f>'[34]2018-19'!G162</f>
        <v>0</v>
      </c>
      <c r="AC14" s="22">
        <f>'[34]2018-19'!H162</f>
        <v>0</v>
      </c>
      <c r="AD14" s="22">
        <f>'[34]2018-19'!I162</f>
        <v>0</v>
      </c>
      <c r="AE14" s="22">
        <f>'[34]2018-19'!J162</f>
        <v>0</v>
      </c>
      <c r="AF14" s="22">
        <f>'[34]2018-19'!K162</f>
        <v>0</v>
      </c>
      <c r="AG14" s="22">
        <f>'[34]2018-19'!L162</f>
        <v>0</v>
      </c>
      <c r="AH14" s="22">
        <f>'[34]2018-19'!M162</f>
        <v>0</v>
      </c>
      <c r="AI14" s="22">
        <f>'[34]2018-19'!N162</f>
        <v>0</v>
      </c>
      <c r="AJ14" s="22">
        <f>'[34]2018-19'!O162</f>
        <v>0</v>
      </c>
      <c r="AK14" s="22">
        <f>'[34]2018-19'!P162</f>
        <v>0</v>
      </c>
      <c r="AL14" s="22">
        <f>'[34]2018-19'!Q162</f>
        <v>0</v>
      </c>
      <c r="AM14" s="22">
        <f>'[34]2018-19'!R162</f>
        <v>0</v>
      </c>
      <c r="AN14" s="19">
        <f t="shared" si="6"/>
        <v>0</v>
      </c>
      <c r="AO14" s="22">
        <f>'[34]2019-20'!G162</f>
        <v>0</v>
      </c>
      <c r="AP14" s="22">
        <f>'[34]2019-20'!H162</f>
        <v>0</v>
      </c>
      <c r="AQ14" s="22">
        <f>'[34]2019-20'!I162</f>
        <v>0</v>
      </c>
      <c r="AR14" s="22">
        <f>'[34]2019-20'!J162</f>
        <v>0</v>
      </c>
      <c r="AS14" s="22">
        <f>'[34]2019-20'!K162</f>
        <v>0</v>
      </c>
      <c r="AT14" s="22">
        <f>'[34]2019-20'!L162</f>
        <v>0</v>
      </c>
      <c r="AU14" s="22">
        <f>'[34]2019-20'!M162</f>
        <v>0</v>
      </c>
      <c r="AV14" s="22">
        <f>'[34]2019-20'!N162</f>
        <v>0</v>
      </c>
      <c r="AW14" s="22">
        <f>'[34]2019-20'!O162</f>
        <v>0</v>
      </c>
      <c r="AX14" s="22">
        <f>'[34]2019-20'!P162</f>
        <v>0</v>
      </c>
      <c r="AY14" s="22">
        <f>'[34]2019-20'!Q162</f>
        <v>0</v>
      </c>
      <c r="AZ14" s="22">
        <f>'[34]2019-20'!R162</f>
        <v>0</v>
      </c>
      <c r="BA14" s="19">
        <f t="shared" si="7"/>
        <v>0</v>
      </c>
      <c r="BB14" s="22">
        <f>'[34]2020-21'!G162</f>
        <v>0</v>
      </c>
      <c r="BC14" s="22">
        <f>'[34]2020-21'!H162</f>
        <v>0</v>
      </c>
      <c r="BD14" s="22">
        <f>'[34]2020-21'!I162</f>
        <v>0</v>
      </c>
      <c r="BE14" s="22">
        <f>'[34]2020-21'!J162</f>
        <v>0</v>
      </c>
      <c r="BF14" s="22">
        <f>'[34]2020-21'!K162</f>
        <v>0</v>
      </c>
      <c r="BG14" s="22">
        <f>'[34]2020-21'!L162</f>
        <v>0</v>
      </c>
      <c r="BH14" s="22">
        <f>'[34]2020-21'!M162</f>
        <v>0</v>
      </c>
      <c r="BI14" s="22">
        <f>'[34]2020-21'!N162</f>
        <v>0</v>
      </c>
      <c r="BJ14" s="22">
        <f>'[34]2020-21'!O162</f>
        <v>0</v>
      </c>
      <c r="BK14" s="22">
        <f>'[34]2020-21'!P162</f>
        <v>0</v>
      </c>
      <c r="BL14" s="22">
        <f>'[34]2020-21'!Q162</f>
        <v>0</v>
      </c>
      <c r="BM14" s="22">
        <f>'[34]2020-21'!R162</f>
        <v>0</v>
      </c>
      <c r="BN14" s="19">
        <f t="shared" si="8"/>
        <v>0</v>
      </c>
      <c r="BO14" s="22">
        <f>'[34]2021-22'!G162</f>
        <v>0</v>
      </c>
      <c r="BP14" s="22">
        <f>'[34]2021-22'!H162</f>
        <v>0</v>
      </c>
      <c r="BQ14" s="22">
        <f>'[34]2021-22'!I162</f>
        <v>0</v>
      </c>
      <c r="BR14" s="22">
        <f>'[34]2021-22'!J162</f>
        <v>0</v>
      </c>
      <c r="BS14" s="22">
        <f>'[34]2021-22'!K162</f>
        <v>0</v>
      </c>
      <c r="BT14" s="22">
        <f>'[34]2021-22'!L162</f>
        <v>0</v>
      </c>
      <c r="BU14" s="22">
        <f>'[34]2021-22'!M162</f>
        <v>0</v>
      </c>
      <c r="BV14" s="22">
        <f>'[34]2021-22'!N162</f>
        <v>0</v>
      </c>
      <c r="BW14" s="22">
        <f>'[34]2021-22'!O162</f>
        <v>0</v>
      </c>
      <c r="BX14" s="22">
        <f>'[34]2021-22'!P162</f>
        <v>0</v>
      </c>
      <c r="BY14" s="22">
        <f>'[34]2021-22'!Q162</f>
        <v>0</v>
      </c>
      <c r="BZ14" s="22">
        <f>'[34]2021-22'!R162</f>
        <v>0</v>
      </c>
      <c r="CA14" s="19">
        <f t="shared" si="9"/>
        <v>0</v>
      </c>
      <c r="CB14" s="34">
        <f t="shared" si="10"/>
        <v>0</v>
      </c>
      <c r="CC14" s="34">
        <f t="shared" si="11"/>
        <v>0</v>
      </c>
      <c r="CD14" s="34">
        <f t="shared" si="12"/>
        <v>0</v>
      </c>
      <c r="CE14" s="34">
        <f t="shared" si="13"/>
        <v>0</v>
      </c>
      <c r="CF14" s="34">
        <f t="shared" si="14"/>
        <v>0</v>
      </c>
      <c r="CG14" s="76">
        <v>0.1</v>
      </c>
      <c r="CH14" s="35" t="s">
        <v>93</v>
      </c>
      <c r="CI14" s="36">
        <f t="shared" si="0"/>
        <v>0.1</v>
      </c>
      <c r="CJ14" s="36">
        <f t="shared" si="0"/>
        <v>0.1</v>
      </c>
      <c r="CK14" s="36">
        <f t="shared" si="0"/>
        <v>0.1</v>
      </c>
      <c r="CL14" s="36">
        <f t="shared" si="0"/>
        <v>0.1</v>
      </c>
      <c r="CM14" s="36">
        <f t="shared" si="0"/>
        <v>0.1</v>
      </c>
      <c r="CN14" s="36">
        <f t="shared" si="0"/>
        <v>0.1</v>
      </c>
      <c r="CO14" s="22">
        <f>'[34]2022-23 H1 excl Agl.'!G162</f>
        <v>2.8E-5</v>
      </c>
      <c r="CP14" s="22">
        <f>'[34]2022-23 H1 excl Agl.'!H162</f>
        <v>2.3499999999999999E-4</v>
      </c>
      <c r="CQ14" s="22">
        <f>'[34]2022-23 H1 excl Agl.'!I162</f>
        <v>6.0999999999999999E-5</v>
      </c>
      <c r="CR14" s="22">
        <f>'[34]2022-23 H1 excl Agl.'!J162</f>
        <v>1.712E-3</v>
      </c>
      <c r="CS14" s="22">
        <f>'[34]2022-23 H1 excl Agl.'!K162</f>
        <v>7.7799999999999994E-4</v>
      </c>
      <c r="CT14" s="22">
        <f>'[34]2022-23 H1 excl Agl.'!L162</f>
        <v>1.266E-3</v>
      </c>
      <c r="CU14" s="51">
        <f t="shared" ref="CU14:CZ14" si="24">BU14*(1+CI14)</f>
        <v>0</v>
      </c>
      <c r="CV14" s="51">
        <f t="shared" si="24"/>
        <v>0</v>
      </c>
      <c r="CW14" s="51">
        <f t="shared" si="24"/>
        <v>0</v>
      </c>
      <c r="CX14" s="51">
        <f t="shared" si="24"/>
        <v>0</v>
      </c>
      <c r="CY14" s="51">
        <f t="shared" si="24"/>
        <v>0</v>
      </c>
      <c r="CZ14" s="51">
        <f t="shared" si="24"/>
        <v>0</v>
      </c>
      <c r="DA14" s="19">
        <f t="shared" si="16"/>
        <v>4.0800000000000003E-3</v>
      </c>
      <c r="DB14" s="52">
        <f>IFERROR((DA14/AA14)^(1/5)-1,0)</f>
        <v>0</v>
      </c>
      <c r="DC14" s="53">
        <f>IFERROR((DA14/AN14)^(1/4)-1,0)</f>
        <v>0</v>
      </c>
      <c r="DD14" s="52">
        <f>IFERROR((DA14/BA14)^(1/3)-1,0)</f>
        <v>0</v>
      </c>
      <c r="DE14" s="52">
        <f>IFERROR((DA14/BN14)^(1/2)-1,0)</f>
        <v>0</v>
      </c>
      <c r="DF14" s="54">
        <f>IFERROR((DA14/CA14)^(1/1)-1,0)</f>
        <v>0</v>
      </c>
      <c r="DG14" s="55">
        <v>0.1</v>
      </c>
      <c r="DH14" s="35" t="s">
        <v>93</v>
      </c>
      <c r="DI14" s="56">
        <f t="shared" si="2"/>
        <v>0.1</v>
      </c>
      <c r="DJ14" s="61">
        <f t="shared" si="22"/>
        <v>3.0800000000000003E-5</v>
      </c>
      <c r="DK14" s="61">
        <f t="shared" si="3"/>
        <v>2.5849999999999999E-4</v>
      </c>
      <c r="DL14" s="61">
        <f t="shared" si="3"/>
        <v>6.7100000000000005E-5</v>
      </c>
      <c r="DM14" s="61">
        <f t="shared" si="3"/>
        <v>1.8832000000000002E-3</v>
      </c>
      <c r="DN14" s="61">
        <f t="shared" si="3"/>
        <v>8.5579999999999999E-4</v>
      </c>
      <c r="DO14" s="61">
        <f t="shared" si="3"/>
        <v>1.3926000000000001E-3</v>
      </c>
      <c r="DP14" s="61">
        <f t="shared" si="3"/>
        <v>0</v>
      </c>
      <c r="DQ14" s="61">
        <f t="shared" si="3"/>
        <v>0</v>
      </c>
      <c r="DR14" s="61">
        <f t="shared" si="3"/>
        <v>0</v>
      </c>
      <c r="DS14" s="61">
        <f t="shared" si="3"/>
        <v>0</v>
      </c>
      <c r="DT14" s="61">
        <f t="shared" si="3"/>
        <v>0</v>
      </c>
      <c r="DU14" s="61">
        <f t="shared" si="3"/>
        <v>0</v>
      </c>
      <c r="DV14" s="62">
        <f t="shared" si="23"/>
        <v>4.4880000000000007E-3</v>
      </c>
    </row>
    <row r="15" spans="1:126" s="1" customFormat="1" ht="12.5" x14ac:dyDescent="0.2">
      <c r="A15" s="6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19">
        <f t="shared" si="4"/>
        <v>0</v>
      </c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19">
        <f t="shared" si="5"/>
        <v>0</v>
      </c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19">
        <f t="shared" si="6"/>
        <v>0</v>
      </c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19">
        <f t="shared" si="7"/>
        <v>0</v>
      </c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19">
        <f t="shared" si="8"/>
        <v>0</v>
      </c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19">
        <f t="shared" si="9"/>
        <v>0</v>
      </c>
      <c r="CB15" s="34"/>
      <c r="CC15" s="34"/>
      <c r="CD15" s="34"/>
      <c r="CE15" s="34"/>
      <c r="CF15" s="34"/>
      <c r="CG15" s="76"/>
      <c r="CH15" s="37"/>
      <c r="CI15" s="36"/>
      <c r="CJ15" s="38"/>
      <c r="CK15" s="38"/>
      <c r="CL15" s="38"/>
      <c r="CM15" s="38"/>
      <c r="CN15" s="38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19">
        <f t="shared" si="16"/>
        <v>0</v>
      </c>
      <c r="DB15" s="5"/>
      <c r="DC15" s="5"/>
      <c r="DD15" s="5"/>
      <c r="DE15" s="5"/>
      <c r="DF15" s="5"/>
      <c r="DG15" s="5"/>
      <c r="DH15" s="5"/>
      <c r="DI15" s="5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2"/>
    </row>
    <row r="16" spans="1:126" s="1" customFormat="1" ht="10.5" x14ac:dyDescent="0.25">
      <c r="A16" s="8" t="s">
        <v>31</v>
      </c>
      <c r="B16" s="7">
        <f t="shared" ref="B16:AG16" si="25">SUM(B6:B15)</f>
        <v>85.807666107940221</v>
      </c>
      <c r="C16" s="7">
        <f t="shared" si="25"/>
        <v>48.000646545916034</v>
      </c>
      <c r="D16" s="7">
        <f t="shared" si="25"/>
        <v>55.73066023393816</v>
      </c>
      <c r="E16" s="7">
        <f t="shared" si="25"/>
        <v>101.87812767991819</v>
      </c>
      <c r="F16" s="7">
        <f t="shared" si="25"/>
        <v>110.1125468002158</v>
      </c>
      <c r="G16" s="7">
        <f t="shared" si="25"/>
        <v>103.81504816662269</v>
      </c>
      <c r="H16" s="7">
        <f t="shared" si="25"/>
        <v>122.11697516982825</v>
      </c>
      <c r="I16" s="7">
        <f t="shared" si="25"/>
        <v>84.397736536538659</v>
      </c>
      <c r="J16" s="7">
        <f t="shared" si="25"/>
        <v>80.488399010704427</v>
      </c>
      <c r="K16" s="7">
        <f t="shared" si="25"/>
        <v>84.026486441248409</v>
      </c>
      <c r="L16" s="7">
        <f t="shared" si="25"/>
        <v>78.93662919161379</v>
      </c>
      <c r="M16" s="7">
        <f t="shared" si="25"/>
        <v>122.53604499479638</v>
      </c>
      <c r="N16" s="7">
        <f t="shared" si="25"/>
        <v>1077.8469668792811</v>
      </c>
      <c r="O16" s="7">
        <f t="shared" si="25"/>
        <v>159.45698320498826</v>
      </c>
      <c r="P16" s="7">
        <f t="shared" si="25"/>
        <v>84.870422670615199</v>
      </c>
      <c r="Q16" s="7">
        <f t="shared" si="25"/>
        <v>100.32791253002388</v>
      </c>
      <c r="R16" s="7">
        <f t="shared" si="25"/>
        <v>193.66792098335591</v>
      </c>
      <c r="S16" s="7">
        <f t="shared" si="25"/>
        <v>209.99116127764279</v>
      </c>
      <c r="T16" s="7">
        <f t="shared" si="25"/>
        <v>200.72188576198306</v>
      </c>
      <c r="U16" s="7">
        <f t="shared" si="25"/>
        <v>236.52445413895535</v>
      </c>
      <c r="V16" s="7">
        <f t="shared" si="25"/>
        <v>153.10265593849158</v>
      </c>
      <c r="W16" s="7">
        <f t="shared" si="25"/>
        <v>144.99028945718567</v>
      </c>
      <c r="X16" s="7">
        <f t="shared" si="25"/>
        <v>152.92895488273001</v>
      </c>
      <c r="Y16" s="7">
        <f t="shared" si="25"/>
        <v>140.82686996578104</v>
      </c>
      <c r="Z16" s="7">
        <f t="shared" si="25"/>
        <v>224.40133916628193</v>
      </c>
      <c r="AA16" s="7">
        <f t="shared" si="25"/>
        <v>2001.8108499780346</v>
      </c>
      <c r="AB16" s="7">
        <f t="shared" si="25"/>
        <v>142.48859100000001</v>
      </c>
      <c r="AC16" s="7">
        <f t="shared" si="25"/>
        <v>77.320516000000012</v>
      </c>
      <c r="AD16" s="7">
        <f t="shared" si="25"/>
        <v>91.652457999999996</v>
      </c>
      <c r="AE16" s="7">
        <f t="shared" si="25"/>
        <v>171.8974113920635</v>
      </c>
      <c r="AF16" s="7">
        <f t="shared" si="25"/>
        <v>186.10600323356164</v>
      </c>
      <c r="AG16" s="7">
        <f t="shared" si="25"/>
        <v>178.63537099999999</v>
      </c>
      <c r="AH16" s="7">
        <f t="shared" ref="AH16:BM16" si="26">SUM(AH6:AH15)</f>
        <v>211.174801</v>
      </c>
      <c r="AI16" s="7">
        <f t="shared" si="26"/>
        <v>137.63410500000003</v>
      </c>
      <c r="AJ16" s="7">
        <f t="shared" si="26"/>
        <v>130.45100400429476</v>
      </c>
      <c r="AK16" s="7">
        <f t="shared" si="26"/>
        <v>136.47597229829427</v>
      </c>
      <c r="AL16" s="7">
        <f t="shared" si="26"/>
        <v>126.878757278924</v>
      </c>
      <c r="AM16" s="7">
        <f t="shared" si="26"/>
        <v>203.41101816375033</v>
      </c>
      <c r="AN16" s="7">
        <f t="shared" si="26"/>
        <v>1794.1260083708885</v>
      </c>
      <c r="AO16" s="7">
        <f t="shared" si="26"/>
        <v>146.21633912686974</v>
      </c>
      <c r="AP16" s="7">
        <f t="shared" si="26"/>
        <v>104.11401278542317</v>
      </c>
      <c r="AQ16" s="7">
        <f t="shared" si="26"/>
        <v>85.826673456369804</v>
      </c>
      <c r="AR16" s="7">
        <f t="shared" si="26"/>
        <v>120.41430820681627</v>
      </c>
      <c r="AS16" s="7">
        <f t="shared" si="26"/>
        <v>143.971338</v>
      </c>
      <c r="AT16" s="7">
        <f t="shared" si="26"/>
        <v>117.988181</v>
      </c>
      <c r="AU16" s="7">
        <f t="shared" si="26"/>
        <v>83.193539999999999</v>
      </c>
      <c r="AV16" s="7">
        <f t="shared" si="26"/>
        <v>77.899456974087627</v>
      </c>
      <c r="AW16" s="7">
        <f t="shared" si="26"/>
        <v>161.83490900000001</v>
      </c>
      <c r="AX16" s="7">
        <f t="shared" si="26"/>
        <v>189.55758602679524</v>
      </c>
      <c r="AY16" s="7">
        <f t="shared" si="26"/>
        <v>185.81146899389364</v>
      </c>
      <c r="AZ16" s="7">
        <f t="shared" si="26"/>
        <v>226.53926145919436</v>
      </c>
      <c r="BA16" s="7">
        <f t="shared" si="26"/>
        <v>1643.3670750294496</v>
      </c>
      <c r="BB16" s="7">
        <f t="shared" si="26"/>
        <v>146.09387706047428</v>
      </c>
      <c r="BC16" s="7">
        <f t="shared" si="26"/>
        <v>105.373068</v>
      </c>
      <c r="BD16" s="7">
        <f t="shared" si="26"/>
        <v>111.4525206548638</v>
      </c>
      <c r="BE16" s="7">
        <f t="shared" si="26"/>
        <v>146.63687579999998</v>
      </c>
      <c r="BF16" s="7">
        <f t="shared" si="26"/>
        <v>177.35522100000003</v>
      </c>
      <c r="BG16" s="7">
        <f t="shared" si="26"/>
        <v>46.672834999999999</v>
      </c>
      <c r="BH16" s="7">
        <f t="shared" si="26"/>
        <v>63.992591000000004</v>
      </c>
      <c r="BI16" s="7">
        <f t="shared" si="26"/>
        <v>55.629570340000001</v>
      </c>
      <c r="BJ16" s="7">
        <f t="shared" si="26"/>
        <v>154.92737120999999</v>
      </c>
      <c r="BK16" s="7">
        <f t="shared" si="26"/>
        <v>211.31075323769966</v>
      </c>
      <c r="BL16" s="7">
        <f t="shared" si="26"/>
        <v>183.96050700000001</v>
      </c>
      <c r="BM16" s="7">
        <f t="shared" si="26"/>
        <v>331.73737416762697</v>
      </c>
      <c r="BN16" s="7">
        <f t="shared" ref="BN16:CA16" si="27">SUM(BN6:BN15)</f>
        <v>1735.1425644706646</v>
      </c>
      <c r="BO16" s="7">
        <f t="shared" si="27"/>
        <v>203.1862586</v>
      </c>
      <c r="BP16" s="7">
        <f t="shared" si="27"/>
        <v>83.400234999999995</v>
      </c>
      <c r="BQ16" s="7">
        <f t="shared" si="27"/>
        <v>91.314444999999978</v>
      </c>
      <c r="BR16" s="7">
        <f t="shared" si="27"/>
        <v>140.70502447110306</v>
      </c>
      <c r="BS16" s="7">
        <f t="shared" si="27"/>
        <v>240.66549296676979</v>
      </c>
      <c r="BT16" s="7">
        <f t="shared" si="27"/>
        <v>123.49606379512049</v>
      </c>
      <c r="BU16" s="7">
        <f t="shared" si="27"/>
        <v>74.003407184904106</v>
      </c>
      <c r="BV16" s="7">
        <f t="shared" si="27"/>
        <v>61.732333208668777</v>
      </c>
      <c r="BW16" s="7">
        <f t="shared" si="27"/>
        <v>120.54241217666851</v>
      </c>
      <c r="BX16" s="7">
        <f t="shared" si="27"/>
        <v>175.57931643990344</v>
      </c>
      <c r="BY16" s="7">
        <f t="shared" si="27"/>
        <v>205.01768448681361</v>
      </c>
      <c r="BZ16" s="7">
        <f t="shared" si="27"/>
        <v>227.79137855464296</v>
      </c>
      <c r="CA16" s="7">
        <f t="shared" si="27"/>
        <v>1747.4340518845943</v>
      </c>
      <c r="CB16" s="39"/>
      <c r="CC16" s="39"/>
      <c r="CD16" s="39"/>
      <c r="CE16" s="39"/>
      <c r="CF16" s="39"/>
      <c r="CG16" s="77"/>
      <c r="CH16" s="39"/>
      <c r="CI16" s="39"/>
      <c r="CJ16" s="39"/>
      <c r="CK16" s="39"/>
      <c r="CL16" s="39"/>
      <c r="CM16" s="39"/>
      <c r="CN16" s="39"/>
      <c r="CO16" s="7">
        <f t="shared" ref="CO16:DA16" si="28">SUM(CO6:CO15)</f>
        <v>256.83485454210887</v>
      </c>
      <c r="CP16" s="7">
        <f t="shared" si="28"/>
        <v>105.26984898262491</v>
      </c>
      <c r="CQ16" s="7">
        <f t="shared" si="28"/>
        <v>95.176620507318717</v>
      </c>
      <c r="CR16" s="7">
        <f t="shared" si="28"/>
        <v>181.39991301376409</v>
      </c>
      <c r="CS16" s="7">
        <f t="shared" si="28"/>
        <v>91.202341643060791</v>
      </c>
      <c r="CT16" s="7">
        <f t="shared" si="28"/>
        <v>169.34982837669381</v>
      </c>
      <c r="CU16" s="7">
        <f t="shared" si="28"/>
        <v>79.363626829255267</v>
      </c>
      <c r="CV16" s="7">
        <f t="shared" si="28"/>
        <v>66.235192379904461</v>
      </c>
      <c r="CW16" s="7">
        <f t="shared" si="28"/>
        <v>127.80632240174064</v>
      </c>
      <c r="CX16" s="7">
        <f t="shared" si="28"/>
        <v>185.64151590764249</v>
      </c>
      <c r="CY16" s="7">
        <f t="shared" si="28"/>
        <v>216.61720047078387</v>
      </c>
      <c r="CZ16" s="7">
        <f t="shared" si="28"/>
        <v>241.05018225177571</v>
      </c>
      <c r="DA16" s="7">
        <f t="shared" si="28"/>
        <v>1815.9474473066737</v>
      </c>
      <c r="DB16" s="7"/>
      <c r="DC16" s="7"/>
      <c r="DD16" s="7"/>
      <c r="DE16" s="7"/>
      <c r="DF16" s="7"/>
      <c r="DG16" s="7"/>
      <c r="DH16" s="7"/>
      <c r="DI16" s="7"/>
      <c r="DJ16" s="7">
        <f t="shared" ref="DJ16:DU16" si="29">SUM(DJ2:DJ14)</f>
        <v>270.84189300328524</v>
      </c>
      <c r="DK16" s="7">
        <f t="shared" si="29"/>
        <v>111.75099407851287</v>
      </c>
      <c r="DL16" s="7">
        <f t="shared" si="29"/>
        <v>101.01324650126575</v>
      </c>
      <c r="DM16" s="7">
        <f t="shared" si="29"/>
        <v>191.39752632438623</v>
      </c>
      <c r="DN16" s="7">
        <f t="shared" si="29"/>
        <v>96.805581132417288</v>
      </c>
      <c r="DO16" s="7">
        <f t="shared" si="29"/>
        <v>178.85370397536559</v>
      </c>
      <c r="DP16" s="7">
        <f t="shared" si="29"/>
        <v>84.412478531253825</v>
      </c>
      <c r="DQ16" s="7">
        <f t="shared" si="29"/>
        <v>70.495336901616071</v>
      </c>
      <c r="DR16" s="7">
        <f t="shared" si="29"/>
        <v>135.06103060593665</v>
      </c>
      <c r="DS16" s="7">
        <f t="shared" si="29"/>
        <v>195.79670255516035</v>
      </c>
      <c r="DT16" s="7">
        <f t="shared" si="29"/>
        <v>228.35790174222745</v>
      </c>
      <c r="DU16" s="7">
        <f t="shared" si="29"/>
        <v>254.33741987164248</v>
      </c>
      <c r="DV16" s="7">
        <f>SUM(DV6:DV14)</f>
        <v>1919.1238152230703</v>
      </c>
    </row>
    <row r="17" spans="1:126" s="1" customFormat="1" x14ac:dyDescent="0.2">
      <c r="A17" s="6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9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9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9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9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9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9"/>
      <c r="CB17" s="40"/>
      <c r="CC17" s="40"/>
      <c r="CD17" s="40"/>
      <c r="CE17" s="40"/>
      <c r="CF17" s="40"/>
      <c r="CG17" s="78"/>
      <c r="CH17" s="40"/>
      <c r="CI17" s="40"/>
      <c r="CJ17" s="40"/>
      <c r="CK17" s="40"/>
      <c r="CL17" s="40"/>
      <c r="CM17" s="40"/>
      <c r="CN17" s="4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</row>
    <row r="18" spans="1:126" s="1" customFormat="1" ht="10.5" x14ac:dyDescent="0.25">
      <c r="A18" s="16" t="s">
        <v>30</v>
      </c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>
        <f>SUM(B18:M18)</f>
        <v>0</v>
      </c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>
        <f>SUM(O18:Z18)</f>
        <v>0</v>
      </c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>
        <f>SUM(AB18:AM18)</f>
        <v>0</v>
      </c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>
        <f>SUM(AO18:AZ18)</f>
        <v>0</v>
      </c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>
        <f>SUM(BB18:BM18)</f>
        <v>0</v>
      </c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>
        <f>SUM(BO18:BZ18)</f>
        <v>0</v>
      </c>
      <c r="CB18" s="11"/>
      <c r="CC18" s="11"/>
      <c r="CD18" s="11"/>
      <c r="CE18" s="11"/>
      <c r="CF18" s="11"/>
      <c r="CG18" s="79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>
        <f>SUM(CO18:CZ18)</f>
        <v>0</v>
      </c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</row>
    <row r="19" spans="1:126" s="1" customFormat="1" x14ac:dyDescent="0.2">
      <c r="A19" s="6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9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9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9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9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9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9"/>
      <c r="CB19" s="9"/>
      <c r="CC19" s="9"/>
      <c r="CD19" s="9"/>
      <c r="CE19" s="9"/>
      <c r="CF19" s="9"/>
      <c r="CG19" s="43"/>
      <c r="CH19" s="9"/>
      <c r="CI19" s="9"/>
      <c r="CJ19" s="9"/>
      <c r="CK19" s="9"/>
      <c r="CL19" s="9"/>
      <c r="CM19" s="9"/>
      <c r="CN19" s="9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</row>
    <row r="20" spans="1:126" s="1" customFormat="1" ht="10.5" x14ac:dyDescent="0.25">
      <c r="A20" s="15" t="s">
        <v>29</v>
      </c>
      <c r="B20" s="3">
        <f t="shared" ref="B20:N20" si="30">SUM(B16,B18)</f>
        <v>85.807666107940221</v>
      </c>
      <c r="C20" s="3">
        <f t="shared" si="30"/>
        <v>48.000646545916034</v>
      </c>
      <c r="D20" s="3">
        <f t="shared" si="30"/>
        <v>55.73066023393816</v>
      </c>
      <c r="E20" s="3">
        <f t="shared" si="30"/>
        <v>101.87812767991819</v>
      </c>
      <c r="F20" s="3">
        <f t="shared" si="30"/>
        <v>110.1125468002158</v>
      </c>
      <c r="G20" s="3">
        <f t="shared" si="30"/>
        <v>103.81504816662269</v>
      </c>
      <c r="H20" s="3">
        <f t="shared" si="30"/>
        <v>122.11697516982825</v>
      </c>
      <c r="I20" s="3">
        <f t="shared" si="30"/>
        <v>84.397736536538659</v>
      </c>
      <c r="J20" s="3">
        <f t="shared" si="30"/>
        <v>80.488399010704427</v>
      </c>
      <c r="K20" s="3">
        <f t="shared" si="30"/>
        <v>84.026486441248409</v>
      </c>
      <c r="L20" s="3">
        <f t="shared" si="30"/>
        <v>78.93662919161379</v>
      </c>
      <c r="M20" s="3">
        <f t="shared" si="30"/>
        <v>122.53604499479638</v>
      </c>
      <c r="N20" s="3">
        <f t="shared" si="30"/>
        <v>1077.8469668792811</v>
      </c>
      <c r="O20" s="3">
        <f t="shared" ref="O20:AA20" si="31">SUM(O16,O18)</f>
        <v>159.45698320498826</v>
      </c>
      <c r="P20" s="3">
        <f t="shared" si="31"/>
        <v>84.870422670615199</v>
      </c>
      <c r="Q20" s="3">
        <f t="shared" si="31"/>
        <v>100.32791253002388</v>
      </c>
      <c r="R20" s="3">
        <f t="shared" si="31"/>
        <v>193.66792098335591</v>
      </c>
      <c r="S20" s="3">
        <f t="shared" si="31"/>
        <v>209.99116127764279</v>
      </c>
      <c r="T20" s="3">
        <f t="shared" si="31"/>
        <v>200.72188576198306</v>
      </c>
      <c r="U20" s="3">
        <f t="shared" si="31"/>
        <v>236.52445413895535</v>
      </c>
      <c r="V20" s="3">
        <f t="shared" si="31"/>
        <v>153.10265593849158</v>
      </c>
      <c r="W20" s="3">
        <f t="shared" si="31"/>
        <v>144.99028945718567</v>
      </c>
      <c r="X20" s="3">
        <f t="shared" si="31"/>
        <v>152.92895488273001</v>
      </c>
      <c r="Y20" s="3">
        <f t="shared" si="31"/>
        <v>140.82686996578104</v>
      </c>
      <c r="Z20" s="3">
        <f t="shared" si="31"/>
        <v>224.40133916628193</v>
      </c>
      <c r="AA20" s="3">
        <f t="shared" si="31"/>
        <v>2001.8108499780346</v>
      </c>
      <c r="AB20" s="3">
        <f t="shared" ref="AB20:AN20" si="32">SUM(AB16,AB18)</f>
        <v>142.48859100000001</v>
      </c>
      <c r="AC20" s="3">
        <f t="shared" si="32"/>
        <v>77.320516000000012</v>
      </c>
      <c r="AD20" s="3">
        <f t="shared" si="32"/>
        <v>91.652457999999996</v>
      </c>
      <c r="AE20" s="3">
        <f t="shared" si="32"/>
        <v>171.8974113920635</v>
      </c>
      <c r="AF20" s="3">
        <f t="shared" si="32"/>
        <v>186.10600323356164</v>
      </c>
      <c r="AG20" s="3">
        <f t="shared" si="32"/>
        <v>178.63537099999999</v>
      </c>
      <c r="AH20" s="3">
        <f t="shared" si="32"/>
        <v>211.174801</v>
      </c>
      <c r="AI20" s="3">
        <f t="shared" si="32"/>
        <v>137.63410500000003</v>
      </c>
      <c r="AJ20" s="3">
        <f t="shared" si="32"/>
        <v>130.45100400429476</v>
      </c>
      <c r="AK20" s="3">
        <f t="shared" si="32"/>
        <v>136.47597229829427</v>
      </c>
      <c r="AL20" s="3">
        <f t="shared" si="32"/>
        <v>126.878757278924</v>
      </c>
      <c r="AM20" s="3">
        <f t="shared" si="32"/>
        <v>203.41101816375033</v>
      </c>
      <c r="AN20" s="3">
        <f t="shared" si="32"/>
        <v>1794.1260083708885</v>
      </c>
      <c r="AO20" s="3">
        <f t="shared" ref="AO20:BA20" si="33">SUM(AO16,AO18)</f>
        <v>146.21633912686974</v>
      </c>
      <c r="AP20" s="3">
        <f t="shared" si="33"/>
        <v>104.11401278542317</v>
      </c>
      <c r="AQ20" s="3">
        <f t="shared" si="33"/>
        <v>85.826673456369804</v>
      </c>
      <c r="AR20" s="3">
        <f t="shared" si="33"/>
        <v>120.41430820681627</v>
      </c>
      <c r="AS20" s="3">
        <f t="shared" si="33"/>
        <v>143.971338</v>
      </c>
      <c r="AT20" s="3">
        <f t="shared" si="33"/>
        <v>117.988181</v>
      </c>
      <c r="AU20" s="3">
        <f t="shared" si="33"/>
        <v>83.193539999999999</v>
      </c>
      <c r="AV20" s="3">
        <f t="shared" si="33"/>
        <v>77.899456974087627</v>
      </c>
      <c r="AW20" s="3">
        <f t="shared" si="33"/>
        <v>161.83490900000001</v>
      </c>
      <c r="AX20" s="3">
        <f t="shared" si="33"/>
        <v>189.55758602679524</v>
      </c>
      <c r="AY20" s="3">
        <f t="shared" si="33"/>
        <v>185.81146899389364</v>
      </c>
      <c r="AZ20" s="3">
        <f t="shared" si="33"/>
        <v>226.53926145919436</v>
      </c>
      <c r="BA20" s="3">
        <f t="shared" si="33"/>
        <v>1643.3670750294496</v>
      </c>
      <c r="BB20" s="3">
        <f t="shared" ref="BB20:BN20" si="34">SUM(BB16,BB18)</f>
        <v>146.09387706047428</v>
      </c>
      <c r="BC20" s="3">
        <f t="shared" si="34"/>
        <v>105.373068</v>
      </c>
      <c r="BD20" s="3">
        <f t="shared" si="34"/>
        <v>111.4525206548638</v>
      </c>
      <c r="BE20" s="3">
        <f t="shared" si="34"/>
        <v>146.63687579999998</v>
      </c>
      <c r="BF20" s="3">
        <f t="shared" si="34"/>
        <v>177.35522100000003</v>
      </c>
      <c r="BG20" s="3">
        <f t="shared" si="34"/>
        <v>46.672834999999999</v>
      </c>
      <c r="BH20" s="3">
        <f t="shared" si="34"/>
        <v>63.992591000000004</v>
      </c>
      <c r="BI20" s="3">
        <f t="shared" si="34"/>
        <v>55.629570340000001</v>
      </c>
      <c r="BJ20" s="3">
        <f t="shared" si="34"/>
        <v>154.92737120999999</v>
      </c>
      <c r="BK20" s="3">
        <f t="shared" si="34"/>
        <v>211.31075323769966</v>
      </c>
      <c r="BL20" s="3">
        <f t="shared" si="34"/>
        <v>183.96050700000001</v>
      </c>
      <c r="BM20" s="3">
        <f t="shared" si="34"/>
        <v>331.73737416762697</v>
      </c>
      <c r="BN20" s="3">
        <f t="shared" si="34"/>
        <v>1735.1425644706646</v>
      </c>
      <c r="BO20" s="3">
        <f t="shared" ref="BO20:CA20" si="35">SUM(BO16,BO18)</f>
        <v>203.1862586</v>
      </c>
      <c r="BP20" s="3">
        <f t="shared" si="35"/>
        <v>83.400234999999995</v>
      </c>
      <c r="BQ20" s="3">
        <f t="shared" si="35"/>
        <v>91.314444999999978</v>
      </c>
      <c r="BR20" s="3">
        <f t="shared" si="35"/>
        <v>140.70502447110306</v>
      </c>
      <c r="BS20" s="3">
        <f t="shared" si="35"/>
        <v>240.66549296676979</v>
      </c>
      <c r="BT20" s="3">
        <f t="shared" si="35"/>
        <v>123.49606379512049</v>
      </c>
      <c r="BU20" s="3">
        <f t="shared" si="35"/>
        <v>74.003407184904106</v>
      </c>
      <c r="BV20" s="3">
        <f t="shared" si="35"/>
        <v>61.732333208668777</v>
      </c>
      <c r="BW20" s="3">
        <f t="shared" si="35"/>
        <v>120.54241217666851</v>
      </c>
      <c r="BX20" s="3">
        <f t="shared" si="35"/>
        <v>175.57931643990344</v>
      </c>
      <c r="BY20" s="3">
        <f t="shared" si="35"/>
        <v>205.01768448681361</v>
      </c>
      <c r="BZ20" s="3">
        <f t="shared" si="35"/>
        <v>227.79137855464296</v>
      </c>
      <c r="CA20" s="3">
        <f t="shared" si="35"/>
        <v>1747.4340518845943</v>
      </c>
      <c r="CB20" s="3"/>
      <c r="CC20" s="3"/>
      <c r="CD20" s="3"/>
      <c r="CE20" s="3"/>
      <c r="CF20" s="3"/>
      <c r="CG20" s="80"/>
      <c r="CH20" s="3"/>
      <c r="CI20" s="3"/>
      <c r="CJ20" s="3"/>
      <c r="CK20" s="3"/>
      <c r="CL20" s="3"/>
      <c r="CM20" s="3"/>
      <c r="CN20" s="3"/>
      <c r="CO20" s="3">
        <f t="shared" ref="CO20:DA20" si="36">SUM(CO16,CO18)</f>
        <v>256.83485454210887</v>
      </c>
      <c r="CP20" s="3">
        <f t="shared" si="36"/>
        <v>105.26984898262491</v>
      </c>
      <c r="CQ20" s="3">
        <f t="shared" si="36"/>
        <v>95.176620507318717</v>
      </c>
      <c r="CR20" s="3">
        <f t="shared" si="36"/>
        <v>181.39991301376409</v>
      </c>
      <c r="CS20" s="3">
        <f t="shared" si="36"/>
        <v>91.202341643060791</v>
      </c>
      <c r="CT20" s="3">
        <f t="shared" si="36"/>
        <v>169.34982837669381</v>
      </c>
      <c r="CU20" s="3">
        <f t="shared" si="36"/>
        <v>79.363626829255267</v>
      </c>
      <c r="CV20" s="3">
        <f t="shared" si="36"/>
        <v>66.235192379904461</v>
      </c>
      <c r="CW20" s="3">
        <f t="shared" si="36"/>
        <v>127.80632240174064</v>
      </c>
      <c r="CX20" s="3">
        <f t="shared" si="36"/>
        <v>185.64151590764249</v>
      </c>
      <c r="CY20" s="3">
        <f t="shared" si="36"/>
        <v>216.61720047078387</v>
      </c>
      <c r="CZ20" s="3">
        <f t="shared" si="36"/>
        <v>241.05018225177571</v>
      </c>
      <c r="DA20" s="3">
        <f t="shared" si="36"/>
        <v>1815.9474473066737</v>
      </c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</row>
    <row r="21" spans="1:126" s="1" customFormat="1" x14ac:dyDescent="0.2">
      <c r="A21" s="6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9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9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9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9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9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9"/>
      <c r="CB21" s="9"/>
      <c r="CC21" s="9"/>
      <c r="CD21" s="9"/>
      <c r="CE21" s="9"/>
      <c r="CF21" s="9"/>
      <c r="CG21" s="43"/>
      <c r="CH21" s="9"/>
      <c r="CI21" s="9"/>
      <c r="CJ21" s="9"/>
      <c r="CK21" s="9"/>
      <c r="CL21" s="9"/>
      <c r="CM21" s="9"/>
      <c r="CN21" s="9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</row>
    <row r="22" spans="1:126" s="1" customFormat="1" ht="10.5" x14ac:dyDescent="0.25">
      <c r="A22" s="14" t="s">
        <v>28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81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</row>
    <row r="23" spans="1:126" s="1" customFormat="1" ht="12.5" x14ac:dyDescent="0.25">
      <c r="A23" s="5" t="s">
        <v>19</v>
      </c>
      <c r="B23" s="118">
        <v>7.4932169999999987</v>
      </c>
      <c r="C23" s="119">
        <v>6.185263</v>
      </c>
      <c r="D23" s="119">
        <v>5.8945754000000017</v>
      </c>
      <c r="E23" s="119">
        <v>5.522939</v>
      </c>
      <c r="F23" s="119">
        <v>5.7268869999999987</v>
      </c>
      <c r="G23" s="119">
        <v>5.2921880000000012</v>
      </c>
      <c r="H23" s="119">
        <v>5.0519810000000005</v>
      </c>
      <c r="I23" s="119">
        <v>5.8421909999999997</v>
      </c>
      <c r="J23" s="119">
        <v>5.7247340000000007</v>
      </c>
      <c r="K23" s="119">
        <v>6.0210645199999986</v>
      </c>
      <c r="L23" s="119">
        <v>6.9698068000000006</v>
      </c>
      <c r="M23" s="120">
        <v>8.444577439999998</v>
      </c>
      <c r="N23" s="19">
        <f t="shared" ref="N23:N36" si="37">SUM(B23:M23)</f>
        <v>74.169424159999991</v>
      </c>
      <c r="O23" s="118">
        <v>9.5802890000000023</v>
      </c>
      <c r="P23" s="119">
        <v>8.4079340000000009</v>
      </c>
      <c r="Q23" s="119">
        <v>7.1756651999999992</v>
      </c>
      <c r="R23" s="119">
        <v>6.3749280000000006</v>
      </c>
      <c r="S23" s="119">
        <v>6.5863460000000007</v>
      </c>
      <c r="T23" s="119">
        <v>6.6471460000000011</v>
      </c>
      <c r="U23" s="119">
        <v>6.1546199999999995</v>
      </c>
      <c r="V23" s="119">
        <v>7.3817380000000004</v>
      </c>
      <c r="W23" s="119">
        <v>6.9578930000000003</v>
      </c>
      <c r="X23" s="119">
        <v>6.7458310000000008</v>
      </c>
      <c r="Y23" s="119">
        <v>7.8114866199999993</v>
      </c>
      <c r="Z23" s="120">
        <v>8.0136179999999992</v>
      </c>
      <c r="AA23" s="19">
        <f t="shared" ref="AA23:AA36" si="38">SUM(O23:Z23)</f>
        <v>87.837494819999989</v>
      </c>
      <c r="AB23" s="118">
        <v>9.5434840999999988</v>
      </c>
      <c r="AC23" s="119">
        <v>7.1095260000000007</v>
      </c>
      <c r="AD23" s="119">
        <v>6.9026517600000004</v>
      </c>
      <c r="AE23" s="119">
        <v>5.7717089999999995</v>
      </c>
      <c r="AF23" s="119">
        <v>5.4459499600000001</v>
      </c>
      <c r="AG23" s="119">
        <v>6.4444180000000006</v>
      </c>
      <c r="AH23" s="119">
        <v>6.0408160000000004</v>
      </c>
      <c r="AI23" s="119">
        <v>6.9097020000000011</v>
      </c>
      <c r="AJ23" s="119">
        <v>6.6027759999999995</v>
      </c>
      <c r="AK23" s="119">
        <v>6.8214052000000001</v>
      </c>
      <c r="AL23" s="119">
        <v>7.4926339999999998</v>
      </c>
      <c r="AM23" s="120">
        <v>10.781495000000001</v>
      </c>
      <c r="AN23" s="19">
        <f t="shared" ref="AN23:AN36" si="39">SUM(AB23:AM23)</f>
        <v>85.866567020000005</v>
      </c>
      <c r="AO23" s="118">
        <v>9.0657890000000023</v>
      </c>
      <c r="AP23" s="119">
        <v>6.7287300000000005</v>
      </c>
      <c r="AQ23" s="119">
        <v>7.9000170000000001</v>
      </c>
      <c r="AR23" s="119">
        <v>6.353762399999999</v>
      </c>
      <c r="AS23" s="119">
        <v>7.2642769999999999</v>
      </c>
      <c r="AT23" s="119">
        <v>7.1732770300000004</v>
      </c>
      <c r="AU23" s="119">
        <v>5.1854350000000018</v>
      </c>
      <c r="AV23" s="119">
        <v>7.03728014</v>
      </c>
      <c r="AW23" s="119">
        <v>8.336874700000001</v>
      </c>
      <c r="AX23" s="119">
        <v>8.911248999999998</v>
      </c>
      <c r="AY23" s="119">
        <v>8.9336739999999999</v>
      </c>
      <c r="AZ23" s="120">
        <v>10.798406000000002</v>
      </c>
      <c r="BA23" s="19">
        <f t="shared" ref="BA23:BA36" si="40">SUM(AO23:AZ23)</f>
        <v>93.688771270000004</v>
      </c>
      <c r="BB23" s="118">
        <v>8.5246880000000029</v>
      </c>
      <c r="BC23" s="119">
        <v>8.3064468000000016</v>
      </c>
      <c r="BD23" s="119">
        <v>8.625827000000001</v>
      </c>
      <c r="BE23" s="119">
        <v>8.1992879999999975</v>
      </c>
      <c r="BF23" s="119">
        <v>8.548743</v>
      </c>
      <c r="BG23" s="119">
        <v>8.7101089999999992</v>
      </c>
      <c r="BH23" s="119">
        <v>9.3708460000000002</v>
      </c>
      <c r="BI23" s="119">
        <v>9.8234289999999991</v>
      </c>
      <c r="BJ23" s="119">
        <v>10.628737000000001</v>
      </c>
      <c r="BK23" s="119">
        <v>10.086916999999998</v>
      </c>
      <c r="BL23" s="119">
        <v>8.9762520000000006</v>
      </c>
      <c r="BM23" s="120">
        <v>10.189687999999999</v>
      </c>
      <c r="BN23" s="19">
        <f t="shared" ref="BN23:BN36" si="41">SUM(BB23:BM23)</f>
        <v>109.99097080000001</v>
      </c>
      <c r="BO23" s="127">
        <v>12.639712999999999</v>
      </c>
      <c r="BP23" s="127">
        <v>10.595564999999999</v>
      </c>
      <c r="BQ23" s="127">
        <v>9.8972480000000012</v>
      </c>
      <c r="BR23" s="127">
        <v>9.1366680000000002</v>
      </c>
      <c r="BS23" s="127">
        <v>9.6137339999999991</v>
      </c>
      <c r="BT23" s="127">
        <v>9.5827799999999996</v>
      </c>
      <c r="BU23" s="127">
        <v>8.4627409999999976</v>
      </c>
      <c r="BV23" s="127">
        <v>10.849360999999998</v>
      </c>
      <c r="BW23" s="127">
        <v>10.845342</v>
      </c>
      <c r="BX23" s="127">
        <v>10.177311999999999</v>
      </c>
      <c r="BY23" s="127">
        <v>10.592395</v>
      </c>
      <c r="BZ23" s="127">
        <v>11.382178000000001</v>
      </c>
      <c r="CA23" s="19">
        <f t="shared" ref="CA23:CA36" si="42">SUM(BO23:BZ23)</f>
        <v>123.775037</v>
      </c>
      <c r="CB23" s="34">
        <f t="shared" ref="CB23:CB36" si="43">IFERROR(($CA23/$N23)^(1/5)-1,0)</f>
        <v>0.10785170780721365</v>
      </c>
      <c r="CC23" s="34">
        <f t="shared" ref="CC23:CC36" si="44">IFERROR((CA23/AA23)^(1/4)-1,0)</f>
        <v>8.9527712063030895E-2</v>
      </c>
      <c r="CD23" s="34">
        <f t="shared" ref="CD23:CD36" si="45">IFERROR((CA23/AN23)^(1/3)-1,0)</f>
        <v>0.12963027060794285</v>
      </c>
      <c r="CE23" s="34">
        <f t="shared" ref="CE23:CE36" si="46">IFERROR((CA23/BA23)^(1/2)-1,0)</f>
        <v>0.14940414989531958</v>
      </c>
      <c r="CF23" s="34">
        <f t="shared" ref="CF23:CF36" si="47">IFERROR((CA23/BN23)^(1/1)-1,0)</f>
        <v>0.12531997944689466</v>
      </c>
      <c r="CG23" s="42">
        <v>0.1129</v>
      </c>
      <c r="CH23" s="35" t="s">
        <v>92</v>
      </c>
      <c r="CI23" s="36">
        <f t="shared" ref="CI23:CN36" si="48">HLOOKUP($CH23,$CB$4:$CG$116,ROW($CB23)-ROW($CB$3), FALSE)</f>
        <v>0.12531997944689466</v>
      </c>
      <c r="CJ23" s="36">
        <f t="shared" si="48"/>
        <v>0.12531997944689466</v>
      </c>
      <c r="CK23" s="36">
        <f t="shared" si="48"/>
        <v>0.12531997944689466</v>
      </c>
      <c r="CL23" s="36">
        <f t="shared" si="48"/>
        <v>0.12531997944689466</v>
      </c>
      <c r="CM23" s="36">
        <f t="shared" si="48"/>
        <v>0.12531997944689466</v>
      </c>
      <c r="CN23" s="36">
        <f t="shared" si="48"/>
        <v>0.12531997944689466</v>
      </c>
      <c r="CO23" s="118">
        <v>11.980999000000001</v>
      </c>
      <c r="CP23" s="119">
        <v>10.703754290000003</v>
      </c>
      <c r="CQ23" s="119">
        <v>10.538975999999998</v>
      </c>
      <c r="CR23" s="119">
        <v>7.9573620000000007</v>
      </c>
      <c r="CS23" s="119">
        <v>9.1341559999999991</v>
      </c>
      <c r="CT23" s="120">
        <v>9.0828879999999987</v>
      </c>
      <c r="CU23" s="51">
        <f t="shared" ref="CU23:CU36" si="49">BU23*(1+CI23)</f>
        <v>9.5232915281843908</v>
      </c>
      <c r="CV23" s="51">
        <f t="shared" ref="CV23:CV36" si="50">BV23*(1+CJ23)</f>
        <v>12.209002697531938</v>
      </c>
      <c r="CW23" s="51">
        <f t="shared" ref="CW23:CW36" si="51">BW23*(1+CK23)</f>
        <v>12.204480036534544</v>
      </c>
      <c r="CX23" s="51">
        <f t="shared" ref="CX23:CX36" si="52">BX23*(1+CL23)</f>
        <v>11.452732530664633</v>
      </c>
      <c r="CY23" s="51">
        <f t="shared" ref="CY23:CY36" si="53">BY23*(1+CM23)</f>
        <v>11.91983372369339</v>
      </c>
      <c r="CZ23" s="51">
        <f t="shared" ref="CZ23:CZ36" si="54">BZ23*(1+CN23)</f>
        <v>12.808592313020899</v>
      </c>
      <c r="DA23" s="19">
        <f t="shared" ref="DA23:DA36" si="55">SUM(CO23:CZ23)</f>
        <v>129.51606811962981</v>
      </c>
      <c r="DB23" s="52">
        <f>IFERROR((DA23/AA23)^(1/5)-1,0)</f>
        <v>8.0758704657657221E-2</v>
      </c>
      <c r="DC23" s="53">
        <f>IFERROR((DA23/AN23)^(1/4)-1,0)</f>
        <v>0.10821720402479951</v>
      </c>
      <c r="DD23" s="52">
        <f>IFERROR((DA23/BA23)^(1/3)-1,0)</f>
        <v>0.11398335772215096</v>
      </c>
      <c r="DE23" s="52">
        <f>IFERROR((DA23/BN23)^(1/2)-1,0)</f>
        <v>8.5133842361408085E-2</v>
      </c>
      <c r="DF23" s="54">
        <f>IFERROR((DA23/CA23)^(1/1)-1,0)</f>
        <v>4.6382786535784426E-2</v>
      </c>
      <c r="DG23" s="55"/>
      <c r="DH23" s="35" t="s">
        <v>88</v>
      </c>
      <c r="DI23" s="56">
        <f t="shared" ref="DI23:DI36" si="56">HLOOKUP(DH23,$DB$4:$DG$125,ROW($DB23)-ROW($DB$3), FALSE)</f>
        <v>8.0758704657657221E-2</v>
      </c>
      <c r="DJ23" s="61">
        <f t="shared" ref="DJ23:DU23" si="57">CO23*(1+$DI23)</f>
        <v>12.948568959744687</v>
      </c>
      <c r="DK23" s="61">
        <f t="shared" si="57"/>
        <v>11.568175621434245</v>
      </c>
      <c r="DL23" s="61">
        <f t="shared" si="57"/>
        <v>11.390090050178136</v>
      </c>
      <c r="DM23" s="61">
        <f t="shared" si="57"/>
        <v>8.5999882476120657</v>
      </c>
      <c r="DN23" s="61">
        <f t="shared" si="57"/>
        <v>9.8718186067009661</v>
      </c>
      <c r="DO23" s="61">
        <f t="shared" si="57"/>
        <v>9.8164102694305768</v>
      </c>
      <c r="DP23" s="61">
        <f t="shared" si="57"/>
        <v>10.292380216077802</v>
      </c>
      <c r="DQ23" s="61">
        <f t="shared" si="57"/>
        <v>13.194985940546459</v>
      </c>
      <c r="DR23" s="61">
        <f t="shared" si="57"/>
        <v>13.190098035305311</v>
      </c>
      <c r="DS23" s="61">
        <f t="shared" si="57"/>
        <v>12.377640374631721</v>
      </c>
      <c r="DT23" s="61">
        <f t="shared" si="57"/>
        <v>12.882464054953527</v>
      </c>
      <c r="DU23" s="61">
        <f t="shared" si="57"/>
        <v>13.842997636708493</v>
      </c>
      <c r="DV23" s="62">
        <f t="shared" ref="DV23:DV35" si="58">SUM(DJ23:DU23)</f>
        <v>139.97561801332401</v>
      </c>
    </row>
    <row r="24" spans="1:126" s="1" customFormat="1" ht="12.5" x14ac:dyDescent="0.2">
      <c r="A24" s="13" t="s">
        <v>18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19">
        <f t="shared" si="37"/>
        <v>0</v>
      </c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19">
        <f t="shared" si="38"/>
        <v>0</v>
      </c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19">
        <f t="shared" si="39"/>
        <v>0</v>
      </c>
      <c r="AO24" s="25"/>
      <c r="AP24" s="25"/>
      <c r="AQ24" s="25"/>
      <c r="AR24" s="25"/>
      <c r="AS24" s="25"/>
      <c r="AT24" s="25"/>
      <c r="AU24" s="25"/>
      <c r="AV24" s="25"/>
      <c r="AW24" s="25"/>
      <c r="AX24" s="25"/>
      <c r="AY24" s="25"/>
      <c r="AZ24" s="25"/>
      <c r="BA24" s="19">
        <f t="shared" si="40"/>
        <v>0</v>
      </c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5"/>
      <c r="BM24" s="25"/>
      <c r="BN24" s="19">
        <f t="shared" si="41"/>
        <v>0</v>
      </c>
      <c r="BO24" s="25"/>
      <c r="BP24" s="25"/>
      <c r="BQ24" s="25"/>
      <c r="BR24" s="25"/>
      <c r="BS24" s="25"/>
      <c r="BT24" s="25"/>
      <c r="BU24" s="25"/>
      <c r="BV24" s="25"/>
      <c r="BW24" s="25"/>
      <c r="BX24" s="25"/>
      <c r="BY24" s="25"/>
      <c r="BZ24" s="25"/>
      <c r="CA24" s="19">
        <f t="shared" si="42"/>
        <v>0</v>
      </c>
      <c r="CB24" s="34">
        <f t="shared" si="43"/>
        <v>0</v>
      </c>
      <c r="CC24" s="34">
        <f t="shared" si="44"/>
        <v>0</v>
      </c>
      <c r="CD24" s="34">
        <f t="shared" si="45"/>
        <v>0</v>
      </c>
      <c r="CE24" s="34">
        <f t="shared" si="46"/>
        <v>0</v>
      </c>
      <c r="CF24" s="34">
        <f t="shared" si="47"/>
        <v>0</v>
      </c>
      <c r="CG24" s="42">
        <v>0.1129</v>
      </c>
      <c r="CH24" s="35" t="s">
        <v>92</v>
      </c>
      <c r="CI24" s="36">
        <f t="shared" si="48"/>
        <v>0</v>
      </c>
      <c r="CJ24" s="36">
        <f t="shared" si="48"/>
        <v>0</v>
      </c>
      <c r="CK24" s="36">
        <f t="shared" si="48"/>
        <v>0</v>
      </c>
      <c r="CL24" s="36">
        <f t="shared" si="48"/>
        <v>0</v>
      </c>
      <c r="CM24" s="36">
        <f t="shared" si="48"/>
        <v>0</v>
      </c>
      <c r="CN24" s="36">
        <f t="shared" si="48"/>
        <v>0</v>
      </c>
      <c r="CO24" s="25"/>
      <c r="CP24" s="25"/>
      <c r="CQ24" s="25"/>
      <c r="CR24" s="25"/>
      <c r="CS24" s="25"/>
      <c r="CT24" s="25"/>
      <c r="CU24" s="51">
        <f t="shared" si="49"/>
        <v>0</v>
      </c>
      <c r="CV24" s="51">
        <f t="shared" si="50"/>
        <v>0</v>
      </c>
      <c r="CW24" s="51">
        <f t="shared" si="51"/>
        <v>0</v>
      </c>
      <c r="CX24" s="51">
        <f t="shared" si="52"/>
        <v>0</v>
      </c>
      <c r="CY24" s="51">
        <f t="shared" si="53"/>
        <v>0</v>
      </c>
      <c r="CZ24" s="51">
        <f t="shared" si="54"/>
        <v>0</v>
      </c>
      <c r="DA24" s="19">
        <f t="shared" si="55"/>
        <v>0</v>
      </c>
      <c r="DB24" s="52">
        <f t="shared" ref="DB24:DB36" si="59">IFERROR((DA24/AA24)^(1/5)-1,0)</f>
        <v>0</v>
      </c>
      <c r="DC24" s="53">
        <f t="shared" ref="DC24:DC36" si="60">IFERROR((DA24/AN24)^(1/4)-1,0)</f>
        <v>0</v>
      </c>
      <c r="DD24" s="52">
        <f t="shared" ref="DD24:DD36" si="61">IFERROR((DA24/BA24)^(1/3)-1,0)</f>
        <v>0</v>
      </c>
      <c r="DE24" s="52">
        <f t="shared" ref="DE24:DE36" si="62">IFERROR((DA24/BN24)^(1/2)-1,0)</f>
        <v>0</v>
      </c>
      <c r="DF24" s="54">
        <f t="shared" ref="DF24:DF36" si="63">IFERROR((DA24/CA24)^(1/1)-1,0)</f>
        <v>0</v>
      </c>
      <c r="DG24" s="55"/>
      <c r="DH24" s="35" t="s">
        <v>88</v>
      </c>
      <c r="DI24" s="56">
        <f t="shared" si="56"/>
        <v>0</v>
      </c>
      <c r="DJ24" s="61">
        <f t="shared" ref="DJ24:DJ36" si="64">CO24*(1+$DI24)</f>
        <v>0</v>
      </c>
      <c r="DK24" s="61">
        <f t="shared" ref="DK24:DK36" si="65">CP24*(1+$DI24)</f>
        <v>0</v>
      </c>
      <c r="DL24" s="61">
        <f t="shared" ref="DL24:DL36" si="66">CQ24*(1+$DI24)</f>
        <v>0</v>
      </c>
      <c r="DM24" s="61">
        <f t="shared" ref="DM24:DM36" si="67">CR24*(1+$DI24)</f>
        <v>0</v>
      </c>
      <c r="DN24" s="61">
        <f t="shared" ref="DN24:DN36" si="68">CS24*(1+$DI24)</f>
        <v>0</v>
      </c>
      <c r="DO24" s="61">
        <f t="shared" ref="DO24:DO36" si="69">CT24*(1+$DI24)</f>
        <v>0</v>
      </c>
      <c r="DP24" s="61">
        <f t="shared" ref="DP24:DP36" si="70">CU24*(1+$DI24)</f>
        <v>0</v>
      </c>
      <c r="DQ24" s="61">
        <f t="shared" ref="DQ24:DQ36" si="71">CV24*(1+$DI24)</f>
        <v>0</v>
      </c>
      <c r="DR24" s="61">
        <f t="shared" ref="DR24:DR36" si="72">CW24*(1+$DI24)</f>
        <v>0</v>
      </c>
      <c r="DS24" s="61">
        <f t="shared" ref="DS24:DS36" si="73">CX24*(1+$DI24)</f>
        <v>0</v>
      </c>
      <c r="DT24" s="61">
        <f t="shared" ref="DT24:DT36" si="74">CY24*(1+$DI24)</f>
        <v>0</v>
      </c>
      <c r="DU24" s="61">
        <f t="shared" ref="DU24:DU36" si="75">CZ24*(1+$DI24)</f>
        <v>0</v>
      </c>
      <c r="DV24" s="62">
        <f t="shared" si="58"/>
        <v>0</v>
      </c>
    </row>
    <row r="25" spans="1:126" s="1" customFormat="1" ht="12.5" x14ac:dyDescent="0.2">
      <c r="A25" s="13" t="s">
        <v>17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19">
        <f t="shared" si="37"/>
        <v>0</v>
      </c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19">
        <f t="shared" si="38"/>
        <v>0</v>
      </c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19">
        <f t="shared" si="39"/>
        <v>0</v>
      </c>
      <c r="AO25" s="25"/>
      <c r="AP25" s="25"/>
      <c r="AQ25" s="25"/>
      <c r="AR25" s="25"/>
      <c r="AS25" s="25"/>
      <c r="AT25" s="25"/>
      <c r="AU25" s="25"/>
      <c r="AV25" s="25"/>
      <c r="AW25" s="25"/>
      <c r="AX25" s="25"/>
      <c r="AY25" s="25"/>
      <c r="AZ25" s="25"/>
      <c r="BA25" s="19">
        <f t="shared" si="40"/>
        <v>0</v>
      </c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5"/>
      <c r="BM25" s="25"/>
      <c r="BN25" s="19">
        <f t="shared" si="41"/>
        <v>0</v>
      </c>
      <c r="BO25" s="25"/>
      <c r="BP25" s="25"/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19">
        <f t="shared" si="42"/>
        <v>0</v>
      </c>
      <c r="CB25" s="34">
        <f t="shared" si="43"/>
        <v>0</v>
      </c>
      <c r="CC25" s="34">
        <f t="shared" si="44"/>
        <v>0</v>
      </c>
      <c r="CD25" s="34">
        <f t="shared" si="45"/>
        <v>0</v>
      </c>
      <c r="CE25" s="34">
        <f t="shared" si="46"/>
        <v>0</v>
      </c>
      <c r="CF25" s="34">
        <f t="shared" si="47"/>
        <v>0</v>
      </c>
      <c r="CG25" s="42">
        <v>0.1129</v>
      </c>
      <c r="CH25" s="35" t="s">
        <v>92</v>
      </c>
      <c r="CI25" s="36">
        <f t="shared" si="48"/>
        <v>0</v>
      </c>
      <c r="CJ25" s="36">
        <f t="shared" si="48"/>
        <v>0</v>
      </c>
      <c r="CK25" s="36">
        <f t="shared" si="48"/>
        <v>0</v>
      </c>
      <c r="CL25" s="36">
        <f t="shared" si="48"/>
        <v>0</v>
      </c>
      <c r="CM25" s="36">
        <f t="shared" si="48"/>
        <v>0</v>
      </c>
      <c r="CN25" s="36">
        <f t="shared" si="48"/>
        <v>0</v>
      </c>
      <c r="CO25" s="25"/>
      <c r="CP25" s="25"/>
      <c r="CQ25" s="25"/>
      <c r="CR25" s="25"/>
      <c r="CS25" s="25"/>
      <c r="CT25" s="25"/>
      <c r="CU25" s="51">
        <f t="shared" si="49"/>
        <v>0</v>
      </c>
      <c r="CV25" s="51">
        <f t="shared" si="50"/>
        <v>0</v>
      </c>
      <c r="CW25" s="51">
        <f t="shared" si="51"/>
        <v>0</v>
      </c>
      <c r="CX25" s="51">
        <f t="shared" si="52"/>
        <v>0</v>
      </c>
      <c r="CY25" s="51">
        <f t="shared" si="53"/>
        <v>0</v>
      </c>
      <c r="CZ25" s="51">
        <f t="shared" si="54"/>
        <v>0</v>
      </c>
      <c r="DA25" s="19">
        <f t="shared" si="55"/>
        <v>0</v>
      </c>
      <c r="DB25" s="52">
        <f t="shared" si="59"/>
        <v>0</v>
      </c>
      <c r="DC25" s="53">
        <f t="shared" si="60"/>
        <v>0</v>
      </c>
      <c r="DD25" s="52">
        <f t="shared" si="61"/>
        <v>0</v>
      </c>
      <c r="DE25" s="52">
        <f t="shared" si="62"/>
        <v>0</v>
      </c>
      <c r="DF25" s="54">
        <f t="shared" si="63"/>
        <v>0</v>
      </c>
      <c r="DG25" s="55"/>
      <c r="DH25" s="35" t="s">
        <v>88</v>
      </c>
      <c r="DI25" s="56">
        <f t="shared" si="56"/>
        <v>0</v>
      </c>
      <c r="DJ25" s="61">
        <f t="shared" si="64"/>
        <v>0</v>
      </c>
      <c r="DK25" s="61">
        <f t="shared" si="65"/>
        <v>0</v>
      </c>
      <c r="DL25" s="61">
        <f t="shared" si="66"/>
        <v>0</v>
      </c>
      <c r="DM25" s="61">
        <f t="shared" si="67"/>
        <v>0</v>
      </c>
      <c r="DN25" s="61">
        <f t="shared" si="68"/>
        <v>0</v>
      </c>
      <c r="DO25" s="61">
        <f t="shared" si="69"/>
        <v>0</v>
      </c>
      <c r="DP25" s="61">
        <f t="shared" si="70"/>
        <v>0</v>
      </c>
      <c r="DQ25" s="61">
        <f t="shared" si="71"/>
        <v>0</v>
      </c>
      <c r="DR25" s="61">
        <f t="shared" si="72"/>
        <v>0</v>
      </c>
      <c r="DS25" s="61">
        <f t="shared" si="73"/>
        <v>0</v>
      </c>
      <c r="DT25" s="61">
        <f t="shared" si="74"/>
        <v>0</v>
      </c>
      <c r="DU25" s="61">
        <f t="shared" si="75"/>
        <v>0</v>
      </c>
      <c r="DV25" s="62">
        <f t="shared" si="58"/>
        <v>0</v>
      </c>
    </row>
    <row r="26" spans="1:126" s="1" customFormat="1" ht="12.5" x14ac:dyDescent="0.2">
      <c r="A26" s="13" t="s">
        <v>16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19">
        <f t="shared" si="37"/>
        <v>0</v>
      </c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19">
        <f t="shared" si="38"/>
        <v>0</v>
      </c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19">
        <f t="shared" si="39"/>
        <v>0</v>
      </c>
      <c r="AO26" s="25"/>
      <c r="AP26" s="25"/>
      <c r="AQ26" s="25"/>
      <c r="AR26" s="25"/>
      <c r="AS26" s="25"/>
      <c r="AT26" s="25"/>
      <c r="AU26" s="25"/>
      <c r="AV26" s="25"/>
      <c r="AW26" s="25"/>
      <c r="AX26" s="25"/>
      <c r="AY26" s="25"/>
      <c r="AZ26" s="25"/>
      <c r="BA26" s="19">
        <f t="shared" si="40"/>
        <v>0</v>
      </c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5"/>
      <c r="BM26" s="25"/>
      <c r="BN26" s="19">
        <f t="shared" si="41"/>
        <v>0</v>
      </c>
      <c r="BO26" s="25"/>
      <c r="BP26" s="25"/>
      <c r="BQ26" s="25"/>
      <c r="BR26" s="25"/>
      <c r="BS26" s="25"/>
      <c r="BT26" s="25"/>
      <c r="BU26" s="25"/>
      <c r="BV26" s="25"/>
      <c r="BW26" s="25"/>
      <c r="BX26" s="25"/>
      <c r="BY26" s="25"/>
      <c r="BZ26" s="25"/>
      <c r="CA26" s="19">
        <f t="shared" si="42"/>
        <v>0</v>
      </c>
      <c r="CB26" s="34">
        <f t="shared" si="43"/>
        <v>0</v>
      </c>
      <c r="CC26" s="34">
        <f t="shared" si="44"/>
        <v>0</v>
      </c>
      <c r="CD26" s="34">
        <f t="shared" si="45"/>
        <v>0</v>
      </c>
      <c r="CE26" s="34">
        <f t="shared" si="46"/>
        <v>0</v>
      </c>
      <c r="CF26" s="34">
        <f t="shared" si="47"/>
        <v>0</v>
      </c>
      <c r="CG26" s="42">
        <v>0.1129</v>
      </c>
      <c r="CH26" s="35" t="s">
        <v>92</v>
      </c>
      <c r="CI26" s="36">
        <f t="shared" si="48"/>
        <v>0</v>
      </c>
      <c r="CJ26" s="36">
        <f t="shared" si="48"/>
        <v>0</v>
      </c>
      <c r="CK26" s="36">
        <f t="shared" si="48"/>
        <v>0</v>
      </c>
      <c r="CL26" s="36">
        <f t="shared" si="48"/>
        <v>0</v>
      </c>
      <c r="CM26" s="36">
        <f t="shared" si="48"/>
        <v>0</v>
      </c>
      <c r="CN26" s="36">
        <f t="shared" si="48"/>
        <v>0</v>
      </c>
      <c r="CO26" s="25"/>
      <c r="CP26" s="25"/>
      <c r="CQ26" s="25"/>
      <c r="CR26" s="25"/>
      <c r="CS26" s="25"/>
      <c r="CT26" s="25"/>
      <c r="CU26" s="51">
        <f t="shared" si="49"/>
        <v>0</v>
      </c>
      <c r="CV26" s="51">
        <f t="shared" si="50"/>
        <v>0</v>
      </c>
      <c r="CW26" s="51">
        <f t="shared" si="51"/>
        <v>0</v>
      </c>
      <c r="CX26" s="51">
        <f t="shared" si="52"/>
        <v>0</v>
      </c>
      <c r="CY26" s="51">
        <f t="shared" si="53"/>
        <v>0</v>
      </c>
      <c r="CZ26" s="51">
        <f t="shared" si="54"/>
        <v>0</v>
      </c>
      <c r="DA26" s="19">
        <f t="shared" si="55"/>
        <v>0</v>
      </c>
      <c r="DB26" s="52">
        <f t="shared" si="59"/>
        <v>0</v>
      </c>
      <c r="DC26" s="53">
        <f t="shared" si="60"/>
        <v>0</v>
      </c>
      <c r="DD26" s="52">
        <f t="shared" si="61"/>
        <v>0</v>
      </c>
      <c r="DE26" s="52">
        <f t="shared" si="62"/>
        <v>0</v>
      </c>
      <c r="DF26" s="54">
        <f t="shared" si="63"/>
        <v>0</v>
      </c>
      <c r="DG26" s="55"/>
      <c r="DH26" s="35" t="s">
        <v>88</v>
      </c>
      <c r="DI26" s="56">
        <f t="shared" si="56"/>
        <v>0</v>
      </c>
      <c r="DJ26" s="61">
        <f t="shared" si="64"/>
        <v>0</v>
      </c>
      <c r="DK26" s="61">
        <f t="shared" si="65"/>
        <v>0</v>
      </c>
      <c r="DL26" s="61">
        <f t="shared" si="66"/>
        <v>0</v>
      </c>
      <c r="DM26" s="61">
        <f t="shared" si="67"/>
        <v>0</v>
      </c>
      <c r="DN26" s="61">
        <f t="shared" si="68"/>
        <v>0</v>
      </c>
      <c r="DO26" s="61">
        <f t="shared" si="69"/>
        <v>0</v>
      </c>
      <c r="DP26" s="61">
        <f t="shared" si="70"/>
        <v>0</v>
      </c>
      <c r="DQ26" s="61">
        <f t="shared" si="71"/>
        <v>0</v>
      </c>
      <c r="DR26" s="61">
        <f t="shared" si="72"/>
        <v>0</v>
      </c>
      <c r="DS26" s="61">
        <f t="shared" si="73"/>
        <v>0</v>
      </c>
      <c r="DT26" s="61">
        <f t="shared" si="74"/>
        <v>0</v>
      </c>
      <c r="DU26" s="61">
        <f t="shared" si="75"/>
        <v>0</v>
      </c>
      <c r="DV26" s="62">
        <f t="shared" si="58"/>
        <v>0</v>
      </c>
    </row>
    <row r="27" spans="1:126" s="1" customFormat="1" ht="12.5" x14ac:dyDescent="0.2">
      <c r="A27" s="5" t="s">
        <v>15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19">
        <f t="shared" si="37"/>
        <v>0</v>
      </c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19">
        <f t="shared" si="38"/>
        <v>0</v>
      </c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19">
        <f t="shared" si="39"/>
        <v>0</v>
      </c>
      <c r="AO27" s="25"/>
      <c r="AP27" s="25"/>
      <c r="AQ27" s="25"/>
      <c r="AR27" s="25"/>
      <c r="AS27" s="25"/>
      <c r="AT27" s="25"/>
      <c r="AU27" s="25"/>
      <c r="AV27" s="25"/>
      <c r="AW27" s="25"/>
      <c r="AX27" s="25"/>
      <c r="AY27" s="25"/>
      <c r="AZ27" s="25"/>
      <c r="BA27" s="19">
        <f t="shared" si="40"/>
        <v>0</v>
      </c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5"/>
      <c r="BM27" s="25"/>
      <c r="BN27" s="19">
        <f t="shared" si="41"/>
        <v>0</v>
      </c>
      <c r="BO27" s="25"/>
      <c r="BP27" s="25"/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19">
        <f t="shared" si="42"/>
        <v>0</v>
      </c>
      <c r="CB27" s="34">
        <f t="shared" si="43"/>
        <v>0</v>
      </c>
      <c r="CC27" s="34">
        <f t="shared" si="44"/>
        <v>0</v>
      </c>
      <c r="CD27" s="34">
        <f t="shared" si="45"/>
        <v>0</v>
      </c>
      <c r="CE27" s="34">
        <f t="shared" si="46"/>
        <v>0</v>
      </c>
      <c r="CF27" s="34">
        <f t="shared" si="47"/>
        <v>0</v>
      </c>
      <c r="CG27" s="42">
        <v>0</v>
      </c>
      <c r="CH27" s="35" t="s">
        <v>93</v>
      </c>
      <c r="CI27" s="36">
        <f t="shared" si="48"/>
        <v>0</v>
      </c>
      <c r="CJ27" s="36">
        <f t="shared" si="48"/>
        <v>0</v>
      </c>
      <c r="CK27" s="36">
        <f t="shared" si="48"/>
        <v>0</v>
      </c>
      <c r="CL27" s="36">
        <f t="shared" si="48"/>
        <v>0</v>
      </c>
      <c r="CM27" s="36">
        <f t="shared" si="48"/>
        <v>0</v>
      </c>
      <c r="CN27" s="36">
        <f t="shared" si="48"/>
        <v>0</v>
      </c>
      <c r="CO27" s="25"/>
      <c r="CP27" s="25"/>
      <c r="CQ27" s="25"/>
      <c r="CR27" s="25"/>
      <c r="CS27" s="25"/>
      <c r="CT27" s="25"/>
      <c r="CU27" s="51">
        <f t="shared" si="49"/>
        <v>0</v>
      </c>
      <c r="CV27" s="51">
        <f t="shared" si="50"/>
        <v>0</v>
      </c>
      <c r="CW27" s="51">
        <f t="shared" si="51"/>
        <v>0</v>
      </c>
      <c r="CX27" s="51">
        <f t="shared" si="52"/>
        <v>0</v>
      </c>
      <c r="CY27" s="51">
        <f t="shared" si="53"/>
        <v>0</v>
      </c>
      <c r="CZ27" s="51">
        <f t="shared" si="54"/>
        <v>0</v>
      </c>
      <c r="DA27" s="19">
        <f t="shared" si="55"/>
        <v>0</v>
      </c>
      <c r="DB27" s="52">
        <f t="shared" si="59"/>
        <v>0</v>
      </c>
      <c r="DC27" s="53">
        <f t="shared" si="60"/>
        <v>0</v>
      </c>
      <c r="DD27" s="52">
        <f t="shared" si="61"/>
        <v>0</v>
      </c>
      <c r="DE27" s="52">
        <f t="shared" si="62"/>
        <v>0</v>
      </c>
      <c r="DF27" s="54">
        <f t="shared" si="63"/>
        <v>0</v>
      </c>
      <c r="DG27" s="55">
        <v>0</v>
      </c>
      <c r="DH27" s="35" t="s">
        <v>93</v>
      </c>
      <c r="DI27" s="56">
        <f t="shared" si="56"/>
        <v>0</v>
      </c>
      <c r="DJ27" s="61">
        <f t="shared" si="64"/>
        <v>0</v>
      </c>
      <c r="DK27" s="61">
        <f t="shared" si="65"/>
        <v>0</v>
      </c>
      <c r="DL27" s="61">
        <f t="shared" si="66"/>
        <v>0</v>
      </c>
      <c r="DM27" s="61">
        <f t="shared" si="67"/>
        <v>0</v>
      </c>
      <c r="DN27" s="61">
        <f t="shared" si="68"/>
        <v>0</v>
      </c>
      <c r="DO27" s="61">
        <f t="shared" si="69"/>
        <v>0</v>
      </c>
      <c r="DP27" s="61">
        <f t="shared" si="70"/>
        <v>0</v>
      </c>
      <c r="DQ27" s="61">
        <f t="shared" si="71"/>
        <v>0</v>
      </c>
      <c r="DR27" s="61">
        <f t="shared" si="72"/>
        <v>0</v>
      </c>
      <c r="DS27" s="61">
        <f t="shared" si="73"/>
        <v>0</v>
      </c>
      <c r="DT27" s="61">
        <f t="shared" si="74"/>
        <v>0</v>
      </c>
      <c r="DU27" s="61">
        <f t="shared" si="75"/>
        <v>0</v>
      </c>
      <c r="DV27" s="62">
        <f t="shared" si="58"/>
        <v>0</v>
      </c>
    </row>
    <row r="28" spans="1:126" s="1" customFormat="1" ht="12.5" x14ac:dyDescent="0.2">
      <c r="A28" s="5" t="s">
        <v>127</v>
      </c>
      <c r="B28" s="125"/>
      <c r="C28" s="125"/>
      <c r="D28" s="125"/>
      <c r="E28" s="125"/>
      <c r="F28" s="125"/>
      <c r="G28" s="125"/>
      <c r="H28" s="125"/>
      <c r="I28" s="125"/>
      <c r="J28" s="125"/>
      <c r="K28" s="125"/>
      <c r="L28" s="125"/>
      <c r="M28" s="125"/>
      <c r="N28" s="19">
        <f t="shared" si="37"/>
        <v>0</v>
      </c>
      <c r="O28" s="125"/>
      <c r="P28" s="125"/>
      <c r="Q28" s="125"/>
      <c r="R28" s="125"/>
      <c r="S28" s="125"/>
      <c r="T28" s="125"/>
      <c r="U28" s="125"/>
      <c r="V28" s="125"/>
      <c r="W28" s="125"/>
      <c r="X28" s="125"/>
      <c r="Y28" s="125"/>
      <c r="Z28" s="125"/>
      <c r="AA28" s="19">
        <f t="shared" si="38"/>
        <v>0</v>
      </c>
      <c r="AB28" s="125"/>
      <c r="AC28" s="125"/>
      <c r="AD28" s="125"/>
      <c r="AE28" s="125"/>
      <c r="AF28" s="125"/>
      <c r="AG28" s="125"/>
      <c r="AH28" s="125"/>
      <c r="AI28" s="125"/>
      <c r="AJ28" s="125"/>
      <c r="AK28" s="125"/>
      <c r="AL28" s="125"/>
      <c r="AM28" s="125"/>
      <c r="AN28" s="19">
        <f t="shared" si="39"/>
        <v>0</v>
      </c>
      <c r="AO28" s="125"/>
      <c r="AP28" s="125"/>
      <c r="AQ28" s="125"/>
      <c r="AR28" s="125"/>
      <c r="AS28" s="125"/>
      <c r="AT28" s="125"/>
      <c r="AU28" s="125"/>
      <c r="AV28" s="125"/>
      <c r="AW28" s="125"/>
      <c r="AX28" s="125"/>
      <c r="AY28" s="125"/>
      <c r="AZ28" s="125"/>
      <c r="BA28" s="19">
        <f t="shared" si="40"/>
        <v>0</v>
      </c>
      <c r="BB28" s="125"/>
      <c r="BC28" s="125"/>
      <c r="BD28" s="125"/>
      <c r="BE28" s="125"/>
      <c r="BF28" s="125"/>
      <c r="BG28" s="125"/>
      <c r="BH28" s="125"/>
      <c r="BI28" s="125"/>
      <c r="BJ28" s="125"/>
      <c r="BK28" s="125"/>
      <c r="BL28" s="125"/>
      <c r="BM28" s="125"/>
      <c r="BN28" s="19">
        <f t="shared" si="41"/>
        <v>0</v>
      </c>
      <c r="BO28" s="25"/>
      <c r="BP28" s="25"/>
      <c r="BQ28" s="25"/>
      <c r="BR28" s="25"/>
      <c r="BS28" s="25"/>
      <c r="BT28" s="25"/>
      <c r="BU28" s="25"/>
      <c r="BV28" s="25"/>
      <c r="BW28" s="25"/>
      <c r="BX28" s="25"/>
      <c r="BY28" s="25"/>
      <c r="BZ28" s="25"/>
      <c r="CA28" s="19">
        <f t="shared" si="42"/>
        <v>0</v>
      </c>
      <c r="CB28" s="34">
        <f t="shared" si="43"/>
        <v>0</v>
      </c>
      <c r="CC28" s="34">
        <f t="shared" ref="CC28" si="76">IFERROR((CA28/AA28)^(1/4)-1,0)</f>
        <v>0</v>
      </c>
      <c r="CD28" s="34">
        <f t="shared" ref="CD28" si="77">IFERROR((CA28/AN28)^(1/3)-1,0)</f>
        <v>0</v>
      </c>
      <c r="CE28" s="34">
        <f t="shared" ref="CE28" si="78">IFERROR((CA28/BA28)^(1/2)-1,0)</f>
        <v>0</v>
      </c>
      <c r="CF28" s="34">
        <f t="shared" ref="CF28" si="79">IFERROR((CA28/BN28)^(1/1)-1,0)</f>
        <v>0</v>
      </c>
      <c r="CG28" s="42">
        <v>0</v>
      </c>
      <c r="CH28" s="35" t="s">
        <v>93</v>
      </c>
      <c r="CI28" s="36">
        <f t="shared" si="48"/>
        <v>0</v>
      </c>
      <c r="CJ28" s="36">
        <f t="shared" si="48"/>
        <v>0</v>
      </c>
      <c r="CK28" s="36">
        <f t="shared" si="48"/>
        <v>0</v>
      </c>
      <c r="CL28" s="36">
        <f t="shared" si="48"/>
        <v>0</v>
      </c>
      <c r="CM28" s="36">
        <f t="shared" si="48"/>
        <v>0</v>
      </c>
      <c r="CN28" s="36">
        <f t="shared" si="48"/>
        <v>0</v>
      </c>
      <c r="CO28" s="125"/>
      <c r="CP28" s="125"/>
      <c r="CQ28" s="125"/>
      <c r="CR28" s="125"/>
      <c r="CS28" s="125"/>
      <c r="CT28" s="125"/>
      <c r="CU28" s="51">
        <f t="shared" ref="CU28" si="80">BU28*(1+CI28)</f>
        <v>0</v>
      </c>
      <c r="CV28" s="51">
        <f t="shared" ref="CV28" si="81">BV28*(1+CJ28)</f>
        <v>0</v>
      </c>
      <c r="CW28" s="51">
        <f t="shared" ref="CW28" si="82">BW28*(1+CK28)</f>
        <v>0</v>
      </c>
      <c r="CX28" s="51">
        <f t="shared" ref="CX28" si="83">BX28*(1+CL28)</f>
        <v>0</v>
      </c>
      <c r="CY28" s="51">
        <f t="shared" ref="CY28" si="84">BY28*(1+CM28)</f>
        <v>0</v>
      </c>
      <c r="CZ28" s="51">
        <f t="shared" ref="CZ28" si="85">BZ28*(1+CN28)</f>
        <v>0</v>
      </c>
      <c r="DA28" s="19">
        <f t="shared" ref="DA28" si="86">SUM(CO28:CZ28)</f>
        <v>0</v>
      </c>
      <c r="DB28" s="52">
        <f t="shared" ref="DB28" si="87">IFERROR((DA28/AA28)^(1/5)-1,0)</f>
        <v>0</v>
      </c>
      <c r="DC28" s="53">
        <f t="shared" ref="DC28" si="88">IFERROR((DA28/AN28)^(1/4)-1,0)</f>
        <v>0</v>
      </c>
      <c r="DD28" s="52">
        <f t="shared" ref="DD28" si="89">IFERROR((DA28/BA28)^(1/3)-1,0)</f>
        <v>0</v>
      </c>
      <c r="DE28" s="52">
        <f t="shared" ref="DE28" si="90">IFERROR((DA28/BN28)^(1/2)-1,0)</f>
        <v>0</v>
      </c>
      <c r="DF28" s="54">
        <f t="shared" ref="DF28" si="91">IFERROR((DA28/CA28)^(1/1)-1,0)</f>
        <v>0</v>
      </c>
      <c r="DG28" s="55">
        <v>0</v>
      </c>
      <c r="DH28" s="35" t="s">
        <v>93</v>
      </c>
      <c r="DI28" s="56">
        <f t="shared" ref="DI28" si="92">HLOOKUP(DH28,$DB$4:$DG$125,ROW($DB28)-ROW($DB$3), FALSE)</f>
        <v>0</v>
      </c>
      <c r="DJ28" s="61">
        <f t="shared" ref="DJ28" si="93">CO28*(1+$DI28)</f>
        <v>0</v>
      </c>
      <c r="DK28" s="61">
        <f t="shared" ref="DK28" si="94">CP28*(1+$DI28)</f>
        <v>0</v>
      </c>
      <c r="DL28" s="61">
        <f t="shared" ref="DL28" si="95">CQ28*(1+$DI28)</f>
        <v>0</v>
      </c>
      <c r="DM28" s="61">
        <f t="shared" ref="DM28" si="96">CR28*(1+$DI28)</f>
        <v>0</v>
      </c>
      <c r="DN28" s="61">
        <f t="shared" ref="DN28" si="97">CS28*(1+$DI28)</f>
        <v>0</v>
      </c>
      <c r="DO28" s="61">
        <f t="shared" ref="DO28" si="98">CT28*(1+$DI28)</f>
        <v>0</v>
      </c>
      <c r="DP28" s="61">
        <f t="shared" ref="DP28" si="99">CU28*(1+$DI28)</f>
        <v>0</v>
      </c>
      <c r="DQ28" s="61">
        <f t="shared" ref="DQ28" si="100">CV28*(1+$DI28)</f>
        <v>0</v>
      </c>
      <c r="DR28" s="61">
        <f t="shared" ref="DR28" si="101">CW28*(1+$DI28)</f>
        <v>0</v>
      </c>
      <c r="DS28" s="61">
        <f t="shared" ref="DS28" si="102">CX28*(1+$DI28)</f>
        <v>0</v>
      </c>
      <c r="DT28" s="61">
        <f t="shared" ref="DT28" si="103">CY28*(1+$DI28)</f>
        <v>0</v>
      </c>
      <c r="DU28" s="61">
        <f t="shared" ref="DU28" si="104">CZ28*(1+$DI28)</f>
        <v>0</v>
      </c>
      <c r="DV28" s="62">
        <f t="shared" ref="DV28" si="105">SUM(DJ28:DU28)</f>
        <v>0</v>
      </c>
    </row>
    <row r="29" spans="1:126" s="1" customFormat="1" ht="12.5" x14ac:dyDescent="0.25">
      <c r="A29" s="5" t="s">
        <v>14</v>
      </c>
      <c r="B29" s="118">
        <v>0.518567</v>
      </c>
      <c r="C29" s="119">
        <v>0.46878100000000006</v>
      </c>
      <c r="D29" s="119">
        <v>0.45562400000000003</v>
      </c>
      <c r="E29" s="119">
        <v>0.45450099999999999</v>
      </c>
      <c r="F29" s="119">
        <v>0.66133500000000001</v>
      </c>
      <c r="G29" s="119">
        <v>0.58068900000000001</v>
      </c>
      <c r="H29" s="119">
        <v>0.65070899999999998</v>
      </c>
      <c r="I29" s="119">
        <v>0.70236699999999996</v>
      </c>
      <c r="J29" s="119">
        <v>0.88761299999999999</v>
      </c>
      <c r="K29" s="119">
        <v>1.1511990000000001</v>
      </c>
      <c r="L29" s="119">
        <v>1.084813</v>
      </c>
      <c r="M29" s="120">
        <v>0.89561400000000013</v>
      </c>
      <c r="N29" s="19">
        <f t="shared" si="37"/>
        <v>8.5118120000000008</v>
      </c>
      <c r="O29" s="118">
        <v>1.0931169999999999</v>
      </c>
      <c r="P29" s="119">
        <v>1.068443</v>
      </c>
      <c r="Q29" s="119">
        <v>1.146536</v>
      </c>
      <c r="R29" s="119">
        <v>1.043086</v>
      </c>
      <c r="S29" s="119">
        <v>1.2136960000000001</v>
      </c>
      <c r="T29" s="119">
        <v>1.2796450000000004</v>
      </c>
      <c r="U29" s="119">
        <v>1.300238</v>
      </c>
      <c r="V29" s="119">
        <v>1.4266649999999998</v>
      </c>
      <c r="W29" s="119">
        <v>1.4286120000000002</v>
      </c>
      <c r="X29" s="119">
        <v>1.2888704000000002</v>
      </c>
      <c r="Y29" s="119">
        <v>1.2289399999999999</v>
      </c>
      <c r="Z29" s="120">
        <v>1.119262</v>
      </c>
      <c r="AA29" s="19">
        <f t="shared" si="38"/>
        <v>14.637110400000001</v>
      </c>
      <c r="AB29" s="118">
        <v>1.2363229999999998</v>
      </c>
      <c r="AC29" s="119">
        <v>0.79451099999999997</v>
      </c>
      <c r="AD29" s="119">
        <v>0.79881900000000006</v>
      </c>
      <c r="AE29" s="119">
        <v>0.64730600000000005</v>
      </c>
      <c r="AF29" s="119">
        <v>0.71655600000000008</v>
      </c>
      <c r="AG29" s="119">
        <v>0.73880900000000005</v>
      </c>
      <c r="AH29" s="119">
        <v>0.74027399999999999</v>
      </c>
      <c r="AI29" s="119">
        <v>0.65358000000000005</v>
      </c>
      <c r="AJ29" s="119">
        <v>0.59400200000000003</v>
      </c>
      <c r="AK29" s="119">
        <v>0.74826300000000001</v>
      </c>
      <c r="AL29" s="119">
        <v>0.66986199999999996</v>
      </c>
      <c r="AM29" s="120">
        <v>0.71334200000000014</v>
      </c>
      <c r="AN29" s="19">
        <f t="shared" si="39"/>
        <v>9.0516469999999991</v>
      </c>
      <c r="AO29" s="118">
        <v>0.89804799999999996</v>
      </c>
      <c r="AP29" s="119">
        <v>0.91303200000000007</v>
      </c>
      <c r="AQ29" s="119">
        <v>1.0059799999999999</v>
      </c>
      <c r="AR29" s="119">
        <v>0.78801700000000008</v>
      </c>
      <c r="AS29" s="119">
        <v>0.84150999999999987</v>
      </c>
      <c r="AT29" s="119">
        <v>0.7425409999999999</v>
      </c>
      <c r="AU29" s="119">
        <v>0.65991699999999986</v>
      </c>
      <c r="AV29" s="119">
        <v>0.69644800000000007</v>
      </c>
      <c r="AW29" s="119">
        <v>0.68171800000000005</v>
      </c>
      <c r="AX29" s="119">
        <v>0.76154900000000003</v>
      </c>
      <c r="AY29" s="119">
        <v>0.62789199999999989</v>
      </c>
      <c r="AZ29" s="120">
        <v>0.68902600000000003</v>
      </c>
      <c r="BA29" s="19">
        <f t="shared" si="40"/>
        <v>9.3056779999999986</v>
      </c>
      <c r="BB29" s="118">
        <v>0.52990499999999996</v>
      </c>
      <c r="BC29" s="119">
        <v>0.57786300000000002</v>
      </c>
      <c r="BD29" s="119">
        <v>0.69919700000000007</v>
      </c>
      <c r="BE29" s="119">
        <v>0.5863020000000001</v>
      </c>
      <c r="BF29" s="119">
        <v>0.62955099999999997</v>
      </c>
      <c r="BG29" s="119">
        <v>0.66145900000000002</v>
      </c>
      <c r="BH29" s="119">
        <v>0.60933999999999999</v>
      </c>
      <c r="BI29" s="119">
        <v>0.76409499999999997</v>
      </c>
      <c r="BJ29" s="119">
        <v>0.65051100000000006</v>
      </c>
      <c r="BK29" s="119">
        <v>0.70184299999999999</v>
      </c>
      <c r="BL29" s="119">
        <v>0.74918899999999999</v>
      </c>
      <c r="BM29" s="120">
        <v>0.76368000000000014</v>
      </c>
      <c r="BN29" s="19">
        <f t="shared" si="41"/>
        <v>7.9229349999999998</v>
      </c>
      <c r="BO29" s="127">
        <v>0.98979299999999992</v>
      </c>
      <c r="BP29" s="127">
        <v>0.83903900000000009</v>
      </c>
      <c r="BQ29" s="127">
        <v>0.76975700000000002</v>
      </c>
      <c r="BR29" s="127">
        <v>0.82897500000000002</v>
      </c>
      <c r="BS29" s="127">
        <v>0.88345299999999982</v>
      </c>
      <c r="BT29" s="127">
        <v>0.89728600000000003</v>
      </c>
      <c r="BU29" s="127">
        <v>1.037855</v>
      </c>
      <c r="BV29" s="127">
        <v>0.91357500000000003</v>
      </c>
      <c r="BW29" s="127">
        <v>0.93241800000000008</v>
      </c>
      <c r="BX29" s="127">
        <v>0.94958100000000001</v>
      </c>
      <c r="BY29" s="127">
        <v>0.89018100000000011</v>
      </c>
      <c r="BZ29" s="127">
        <v>1.0288069999999998</v>
      </c>
      <c r="CA29" s="19">
        <f t="shared" si="42"/>
        <v>10.96072</v>
      </c>
      <c r="CB29" s="34">
        <f t="shared" si="43"/>
        <v>5.187325327653336E-2</v>
      </c>
      <c r="CC29" s="34">
        <f t="shared" si="44"/>
        <v>-6.9758021554920058E-2</v>
      </c>
      <c r="CD29" s="34">
        <f t="shared" si="45"/>
        <v>6.5868984377805084E-2</v>
      </c>
      <c r="CE29" s="34">
        <f t="shared" si="46"/>
        <v>8.5289325238028457E-2</v>
      </c>
      <c r="CF29" s="34">
        <f t="shared" si="47"/>
        <v>0.38341662527838483</v>
      </c>
      <c r="CG29" s="42">
        <v>0.2</v>
      </c>
      <c r="CH29" s="41" t="s">
        <v>93</v>
      </c>
      <c r="CI29" s="36">
        <f t="shared" si="48"/>
        <v>0.2</v>
      </c>
      <c r="CJ29" s="36">
        <f t="shared" si="48"/>
        <v>0.2</v>
      </c>
      <c r="CK29" s="36">
        <f t="shared" si="48"/>
        <v>0.2</v>
      </c>
      <c r="CL29" s="36">
        <f t="shared" si="48"/>
        <v>0.2</v>
      </c>
      <c r="CM29" s="36">
        <f t="shared" si="48"/>
        <v>0.2</v>
      </c>
      <c r="CN29" s="36">
        <f t="shared" si="48"/>
        <v>0.2</v>
      </c>
      <c r="CO29" s="118">
        <v>1.3073699999999999</v>
      </c>
      <c r="CP29" s="119">
        <v>1.4982220000000002</v>
      </c>
      <c r="CQ29" s="119">
        <v>1.4819119999999999</v>
      </c>
      <c r="CR29" s="119">
        <v>1.2511869999999998</v>
      </c>
      <c r="CS29" s="119">
        <v>1.3351780000000002</v>
      </c>
      <c r="CT29" s="120">
        <v>1.4032020000000001</v>
      </c>
      <c r="CU29" s="51">
        <f t="shared" si="49"/>
        <v>1.2454259999999999</v>
      </c>
      <c r="CV29" s="51">
        <f t="shared" si="50"/>
        <v>1.09629</v>
      </c>
      <c r="CW29" s="51">
        <f t="shared" si="51"/>
        <v>1.1189016000000001</v>
      </c>
      <c r="CX29" s="51">
        <f t="shared" si="52"/>
        <v>1.1394971999999999</v>
      </c>
      <c r="CY29" s="51">
        <f t="shared" si="53"/>
        <v>1.0682172000000001</v>
      </c>
      <c r="CZ29" s="51">
        <f t="shared" si="54"/>
        <v>1.2345683999999997</v>
      </c>
      <c r="DA29" s="19">
        <f t="shared" si="55"/>
        <v>15.179971399999996</v>
      </c>
      <c r="DB29" s="52">
        <f t="shared" si="59"/>
        <v>7.3099433234771194E-3</v>
      </c>
      <c r="DC29" s="53">
        <f t="shared" si="60"/>
        <v>0.13798316198838578</v>
      </c>
      <c r="DD29" s="52">
        <f t="shared" si="61"/>
        <v>0.17717485695788682</v>
      </c>
      <c r="DE29" s="52">
        <f t="shared" si="62"/>
        <v>0.38417955487346322</v>
      </c>
      <c r="DF29" s="54">
        <f t="shared" si="63"/>
        <v>0.38494290521060615</v>
      </c>
      <c r="DG29" s="55">
        <v>0.15</v>
      </c>
      <c r="DH29" s="35" t="s">
        <v>93</v>
      </c>
      <c r="DI29" s="56">
        <f t="shared" si="56"/>
        <v>0.15</v>
      </c>
      <c r="DJ29" s="61">
        <f t="shared" si="64"/>
        <v>1.5034754999999997</v>
      </c>
      <c r="DK29" s="61">
        <f t="shared" si="65"/>
        <v>1.7229553</v>
      </c>
      <c r="DL29" s="61">
        <f t="shared" si="66"/>
        <v>1.7041987999999997</v>
      </c>
      <c r="DM29" s="61">
        <f t="shared" si="67"/>
        <v>1.4388650499999998</v>
      </c>
      <c r="DN29" s="61">
        <f t="shared" si="68"/>
        <v>1.5354547000000001</v>
      </c>
      <c r="DO29" s="61">
        <f t="shared" si="69"/>
        <v>1.6136823</v>
      </c>
      <c r="DP29" s="61">
        <f t="shared" si="70"/>
        <v>1.4322398999999999</v>
      </c>
      <c r="DQ29" s="61">
        <f t="shared" si="71"/>
        <v>1.2607335</v>
      </c>
      <c r="DR29" s="61">
        <f t="shared" si="72"/>
        <v>1.2867368399999999</v>
      </c>
      <c r="DS29" s="61">
        <f t="shared" si="73"/>
        <v>1.3104217799999998</v>
      </c>
      <c r="DT29" s="61">
        <f t="shared" si="74"/>
        <v>1.22844978</v>
      </c>
      <c r="DU29" s="61">
        <f t="shared" si="75"/>
        <v>1.4197536599999996</v>
      </c>
      <c r="DV29" s="62">
        <f t="shared" si="58"/>
        <v>17.456967110000001</v>
      </c>
    </row>
    <row r="30" spans="1:126" s="1" customFormat="1" ht="12.5" x14ac:dyDescent="0.2">
      <c r="A30" s="5" t="s">
        <v>13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19">
        <f t="shared" si="37"/>
        <v>0</v>
      </c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19">
        <f t="shared" si="38"/>
        <v>0</v>
      </c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19">
        <f t="shared" si="39"/>
        <v>0</v>
      </c>
      <c r="AO30" s="25"/>
      <c r="AP30" s="25"/>
      <c r="AQ30" s="25"/>
      <c r="AR30" s="25"/>
      <c r="AS30" s="25"/>
      <c r="AT30" s="25"/>
      <c r="AU30" s="25"/>
      <c r="AV30" s="25"/>
      <c r="AW30" s="25"/>
      <c r="AX30" s="25"/>
      <c r="AY30" s="25"/>
      <c r="AZ30" s="25"/>
      <c r="BA30" s="19">
        <f t="shared" si="40"/>
        <v>0</v>
      </c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5"/>
      <c r="BM30" s="25"/>
      <c r="BN30" s="19">
        <f t="shared" si="41"/>
        <v>0</v>
      </c>
      <c r="BO30" s="25"/>
      <c r="BP30" s="25"/>
      <c r="BQ30" s="25"/>
      <c r="BR30" s="25"/>
      <c r="BS30" s="25"/>
      <c r="BT30" s="25"/>
      <c r="BU30" s="25"/>
      <c r="BV30" s="25"/>
      <c r="BW30" s="25"/>
      <c r="BX30" s="25"/>
      <c r="BY30" s="25"/>
      <c r="BZ30" s="25"/>
      <c r="CA30" s="19">
        <f t="shared" si="42"/>
        <v>0</v>
      </c>
      <c r="CB30" s="34">
        <f t="shared" si="43"/>
        <v>0</v>
      </c>
      <c r="CC30" s="34">
        <f t="shared" si="44"/>
        <v>0</v>
      </c>
      <c r="CD30" s="34">
        <f t="shared" si="45"/>
        <v>0</v>
      </c>
      <c r="CE30" s="34">
        <f t="shared" si="46"/>
        <v>0</v>
      </c>
      <c r="CF30" s="34">
        <f t="shared" si="47"/>
        <v>0</v>
      </c>
      <c r="CG30" s="82"/>
      <c r="CH30" s="41" t="s">
        <v>92</v>
      </c>
      <c r="CI30" s="36">
        <f t="shared" si="48"/>
        <v>0</v>
      </c>
      <c r="CJ30" s="36">
        <f t="shared" si="48"/>
        <v>0</v>
      </c>
      <c r="CK30" s="36">
        <f t="shared" si="48"/>
        <v>0</v>
      </c>
      <c r="CL30" s="36">
        <f t="shared" si="48"/>
        <v>0</v>
      </c>
      <c r="CM30" s="36">
        <f t="shared" si="48"/>
        <v>0</v>
      </c>
      <c r="CN30" s="36">
        <f t="shared" si="48"/>
        <v>0</v>
      </c>
      <c r="CO30" s="25"/>
      <c r="CP30" s="25"/>
      <c r="CQ30" s="25"/>
      <c r="CR30" s="25"/>
      <c r="CS30" s="25"/>
      <c r="CT30" s="25"/>
      <c r="CU30" s="51">
        <f t="shared" si="49"/>
        <v>0</v>
      </c>
      <c r="CV30" s="51">
        <f t="shared" si="50"/>
        <v>0</v>
      </c>
      <c r="CW30" s="51">
        <f t="shared" si="51"/>
        <v>0</v>
      </c>
      <c r="CX30" s="51">
        <f t="shared" si="52"/>
        <v>0</v>
      </c>
      <c r="CY30" s="51">
        <f t="shared" si="53"/>
        <v>0</v>
      </c>
      <c r="CZ30" s="51">
        <f t="shared" si="54"/>
        <v>0</v>
      </c>
      <c r="DA30" s="19">
        <f t="shared" si="55"/>
        <v>0</v>
      </c>
      <c r="DB30" s="52">
        <f t="shared" si="59"/>
        <v>0</v>
      </c>
      <c r="DC30" s="53">
        <f t="shared" si="60"/>
        <v>0</v>
      </c>
      <c r="DD30" s="52">
        <f t="shared" si="61"/>
        <v>0</v>
      </c>
      <c r="DE30" s="52">
        <f t="shared" si="62"/>
        <v>0</v>
      </c>
      <c r="DF30" s="54">
        <f t="shared" si="63"/>
        <v>0</v>
      </c>
      <c r="DG30" s="55"/>
      <c r="DH30" s="35" t="s">
        <v>90</v>
      </c>
      <c r="DI30" s="56">
        <f t="shared" si="56"/>
        <v>0</v>
      </c>
      <c r="DJ30" s="61">
        <f t="shared" si="64"/>
        <v>0</v>
      </c>
      <c r="DK30" s="61">
        <f t="shared" si="65"/>
        <v>0</v>
      </c>
      <c r="DL30" s="61">
        <f t="shared" si="66"/>
        <v>0</v>
      </c>
      <c r="DM30" s="61">
        <f t="shared" si="67"/>
        <v>0</v>
      </c>
      <c r="DN30" s="61">
        <f t="shared" si="68"/>
        <v>0</v>
      </c>
      <c r="DO30" s="61">
        <f t="shared" si="69"/>
        <v>0</v>
      </c>
      <c r="DP30" s="61">
        <f t="shared" si="70"/>
        <v>0</v>
      </c>
      <c r="DQ30" s="61">
        <f t="shared" si="71"/>
        <v>0</v>
      </c>
      <c r="DR30" s="61">
        <f t="shared" si="72"/>
        <v>0</v>
      </c>
      <c r="DS30" s="61">
        <f t="shared" si="73"/>
        <v>0</v>
      </c>
      <c r="DT30" s="61">
        <f t="shared" si="74"/>
        <v>0</v>
      </c>
      <c r="DU30" s="61">
        <f t="shared" si="75"/>
        <v>0</v>
      </c>
      <c r="DV30" s="62">
        <f t="shared" si="58"/>
        <v>0</v>
      </c>
    </row>
    <row r="31" spans="1:126" s="1" customFormat="1" ht="12.5" x14ac:dyDescent="0.25">
      <c r="A31" s="5" t="s">
        <v>58</v>
      </c>
      <c r="B31" s="118">
        <v>9.1385999999999995E-2</v>
      </c>
      <c r="C31" s="119">
        <v>4.5650999999999997E-2</v>
      </c>
      <c r="D31" s="119">
        <v>3.1252000000000002E-2</v>
      </c>
      <c r="E31" s="119">
        <v>2.7252999999999999E-2</v>
      </c>
      <c r="F31" s="119">
        <v>4.2707000000000002E-2</v>
      </c>
      <c r="G31" s="119">
        <v>3.3921E-2</v>
      </c>
      <c r="H31" s="119">
        <v>2.5566999999999999E-2</v>
      </c>
      <c r="I31" s="119">
        <v>0.16859499999999999</v>
      </c>
      <c r="J31" s="119">
        <v>0.16450599999999999</v>
      </c>
      <c r="K31" s="119">
        <v>0.20806500000000003</v>
      </c>
      <c r="L31" s="119">
        <v>0.19763499999999998</v>
      </c>
      <c r="M31" s="120">
        <v>0.21396899999999999</v>
      </c>
      <c r="N31" s="19">
        <f t="shared" si="37"/>
        <v>1.250507</v>
      </c>
      <c r="O31" s="118">
        <v>0.224882</v>
      </c>
      <c r="P31" s="119">
        <v>0.21144299999999996</v>
      </c>
      <c r="Q31" s="119">
        <v>0.18404899999999999</v>
      </c>
      <c r="R31" s="119">
        <v>0.20471999999999999</v>
      </c>
      <c r="S31" s="119">
        <v>0.22961699999999999</v>
      </c>
      <c r="T31" s="119">
        <v>0.23221000000000003</v>
      </c>
      <c r="U31" s="119">
        <v>0.26690600000000003</v>
      </c>
      <c r="V31" s="119">
        <v>0.26262200000000002</v>
      </c>
      <c r="W31" s="119">
        <v>0.27439199999999997</v>
      </c>
      <c r="X31" s="119">
        <v>0.29296300000000003</v>
      </c>
      <c r="Y31" s="119">
        <v>0.33436899999999997</v>
      </c>
      <c r="Z31" s="120">
        <v>0.26124400000000003</v>
      </c>
      <c r="AA31" s="19">
        <f t="shared" si="38"/>
        <v>2.9794170000000002</v>
      </c>
      <c r="AB31" s="118">
        <v>0.16902200000000001</v>
      </c>
      <c r="AC31" s="119">
        <v>0.409252</v>
      </c>
      <c r="AD31" s="119">
        <v>0.29946600000000007</v>
      </c>
      <c r="AE31" s="119">
        <v>0.31712099999999999</v>
      </c>
      <c r="AF31" s="119">
        <v>5.7168000000000004E-2</v>
      </c>
      <c r="AG31" s="119">
        <v>5.8036999999999998E-2</v>
      </c>
      <c r="AH31" s="119">
        <v>5.6796999999999993E-2</v>
      </c>
      <c r="AI31" s="119">
        <v>7.3291999999999996E-2</v>
      </c>
      <c r="AJ31" s="119">
        <v>0.109988</v>
      </c>
      <c r="AK31" s="119">
        <v>0.11254599999999999</v>
      </c>
      <c r="AL31" s="119">
        <v>0.11414199999999999</v>
      </c>
      <c r="AM31" s="120">
        <v>6.5261E-2</v>
      </c>
      <c r="AN31" s="19">
        <f t="shared" si="39"/>
        <v>1.8420919999999998</v>
      </c>
      <c r="AO31" s="118">
        <v>7.7201999999999993E-2</v>
      </c>
      <c r="AP31" s="119">
        <v>6.25E-2</v>
      </c>
      <c r="AQ31" s="119">
        <v>6.1062000000000005E-2</v>
      </c>
      <c r="AR31" s="119">
        <v>6.6777000000000003E-2</v>
      </c>
      <c r="AS31" s="119">
        <v>6.520999999999999E-2</v>
      </c>
      <c r="AT31" s="119">
        <v>7.2423000000000001E-2</v>
      </c>
      <c r="AU31" s="119">
        <v>5.6781000000000005E-2</v>
      </c>
      <c r="AV31" s="119">
        <v>9.8424999999999999E-2</v>
      </c>
      <c r="AW31" s="119">
        <v>3.6603999999999998E-2</v>
      </c>
      <c r="AX31" s="119">
        <v>6.9397E-2</v>
      </c>
      <c r="AY31" s="119">
        <v>6.0726999999999996E-2</v>
      </c>
      <c r="AZ31" s="120">
        <v>6.8711999999999995E-2</v>
      </c>
      <c r="BA31" s="19">
        <f t="shared" si="40"/>
        <v>0.79582000000000008</v>
      </c>
      <c r="BB31" s="118">
        <v>8.3784999999999998E-2</v>
      </c>
      <c r="BC31" s="119">
        <v>7.3757000000000003E-2</v>
      </c>
      <c r="BD31" s="119">
        <v>4.0305999999999995E-2</v>
      </c>
      <c r="BE31" s="119">
        <v>2.5781999999999999E-2</v>
      </c>
      <c r="BF31" s="119">
        <v>2.2369E-2</v>
      </c>
      <c r="BG31" s="119">
        <v>4.0690999999999998E-2</v>
      </c>
      <c r="BH31" s="119">
        <v>9.8809999999999992E-3</v>
      </c>
      <c r="BI31" s="119">
        <v>9.2779999999999998E-3</v>
      </c>
      <c r="BJ31" s="119">
        <v>1.8001E-2</v>
      </c>
      <c r="BK31" s="119">
        <v>3.8918000000000001E-2</v>
      </c>
      <c r="BL31" s="119">
        <v>5.0570999999999998E-2</v>
      </c>
      <c r="BM31" s="120">
        <v>5.4419000000000002E-2</v>
      </c>
      <c r="BN31" s="19">
        <f t="shared" si="41"/>
        <v>0.46775799999999995</v>
      </c>
      <c r="BO31" s="127">
        <v>6.9754999999999998E-2</v>
      </c>
      <c r="BP31" s="127">
        <v>2.0843E-2</v>
      </c>
      <c r="BQ31" s="127">
        <v>9.5420000000000001E-3</v>
      </c>
      <c r="BR31" s="127">
        <v>2.776E-2</v>
      </c>
      <c r="BS31" s="127">
        <v>2.9974999999999998E-2</v>
      </c>
      <c r="BT31" s="127">
        <v>1.0475E-2</v>
      </c>
      <c r="BU31" s="127">
        <v>2.3096000000000002E-2</v>
      </c>
      <c r="BV31" s="127">
        <v>1.1967999999999999E-2</v>
      </c>
      <c r="BW31" s="127">
        <v>2.1559000000000002E-2</v>
      </c>
      <c r="BX31" s="127">
        <v>3.9023000000000002E-2</v>
      </c>
      <c r="BY31" s="127">
        <v>4.7410000000000001E-2</v>
      </c>
      <c r="BZ31" s="127">
        <v>6.4875000000000002E-2</v>
      </c>
      <c r="CA31" s="19">
        <f t="shared" si="42"/>
        <v>0.37628100000000003</v>
      </c>
      <c r="CB31" s="34">
        <f t="shared" si="43"/>
        <v>-0.21352443789748865</v>
      </c>
      <c r="CC31" s="34">
        <f t="shared" si="44"/>
        <v>-0.40386413680835143</v>
      </c>
      <c r="CD31" s="34">
        <f t="shared" si="45"/>
        <v>-0.41106550701651701</v>
      </c>
      <c r="CE31" s="34">
        <f t="shared" si="46"/>
        <v>-0.31237965154428116</v>
      </c>
      <c r="CF31" s="34">
        <f t="shared" si="47"/>
        <v>-0.19556480060202053</v>
      </c>
      <c r="CG31" s="42">
        <v>0.02</v>
      </c>
      <c r="CH31" s="41" t="s">
        <v>93</v>
      </c>
      <c r="CI31" s="36">
        <f t="shared" si="48"/>
        <v>0.02</v>
      </c>
      <c r="CJ31" s="36">
        <f t="shared" si="48"/>
        <v>0.02</v>
      </c>
      <c r="CK31" s="36">
        <f t="shared" si="48"/>
        <v>0.02</v>
      </c>
      <c r="CL31" s="36">
        <f t="shared" si="48"/>
        <v>0.02</v>
      </c>
      <c r="CM31" s="36">
        <f t="shared" si="48"/>
        <v>0.02</v>
      </c>
      <c r="CN31" s="36">
        <f t="shared" si="48"/>
        <v>0.02</v>
      </c>
      <c r="CO31" s="118">
        <v>6.9351999999999997E-2</v>
      </c>
      <c r="CP31" s="119">
        <v>2.7130000000000001E-2</v>
      </c>
      <c r="CQ31" s="119">
        <v>1.481E-2</v>
      </c>
      <c r="CR31" s="119">
        <v>1.5309E-2</v>
      </c>
      <c r="CS31" s="119">
        <v>1.6562E-2</v>
      </c>
      <c r="CT31" s="120">
        <v>2.1531999999999999E-2</v>
      </c>
      <c r="CU31" s="51">
        <f t="shared" si="49"/>
        <v>2.3557920000000003E-2</v>
      </c>
      <c r="CV31" s="51">
        <f t="shared" si="50"/>
        <v>1.220736E-2</v>
      </c>
      <c r="CW31" s="51">
        <f t="shared" si="51"/>
        <v>2.1990180000000002E-2</v>
      </c>
      <c r="CX31" s="51">
        <f t="shared" si="52"/>
        <v>3.9803460000000006E-2</v>
      </c>
      <c r="CY31" s="51">
        <f t="shared" si="53"/>
        <v>4.8358200000000004E-2</v>
      </c>
      <c r="CZ31" s="51">
        <f t="shared" si="54"/>
        <v>6.6172500000000009E-2</v>
      </c>
      <c r="DA31" s="19">
        <f t="shared" si="55"/>
        <v>0.37678462000000001</v>
      </c>
      <c r="DB31" s="52">
        <f t="shared" si="59"/>
        <v>-0.33870936087451009</v>
      </c>
      <c r="DC31" s="53">
        <f t="shared" si="60"/>
        <v>-0.32749508514948844</v>
      </c>
      <c r="DD31" s="52">
        <f t="shared" si="61"/>
        <v>-0.22060172686991708</v>
      </c>
      <c r="DE31" s="52">
        <f t="shared" si="62"/>
        <v>-0.10249687061960955</v>
      </c>
      <c r="DF31" s="54">
        <f t="shared" si="63"/>
        <v>1.3384146422485976E-3</v>
      </c>
      <c r="DG31" s="55">
        <v>0.02</v>
      </c>
      <c r="DH31" s="35" t="s">
        <v>93</v>
      </c>
      <c r="DI31" s="56">
        <f t="shared" si="56"/>
        <v>0.02</v>
      </c>
      <c r="DJ31" s="61">
        <f t="shared" si="64"/>
        <v>7.0739040000000003E-2</v>
      </c>
      <c r="DK31" s="61">
        <f t="shared" si="65"/>
        <v>2.7672600000000002E-2</v>
      </c>
      <c r="DL31" s="61">
        <f t="shared" si="66"/>
        <v>1.51062E-2</v>
      </c>
      <c r="DM31" s="61">
        <f t="shared" si="67"/>
        <v>1.5615179999999999E-2</v>
      </c>
      <c r="DN31" s="61">
        <f t="shared" si="68"/>
        <v>1.689324E-2</v>
      </c>
      <c r="DO31" s="61">
        <f t="shared" si="69"/>
        <v>2.1962639999999999E-2</v>
      </c>
      <c r="DP31" s="61">
        <f t="shared" si="70"/>
        <v>2.4029078400000004E-2</v>
      </c>
      <c r="DQ31" s="61">
        <f t="shared" si="71"/>
        <v>1.2451507200000001E-2</v>
      </c>
      <c r="DR31" s="61">
        <f t="shared" si="72"/>
        <v>2.2429983600000002E-2</v>
      </c>
      <c r="DS31" s="61">
        <f t="shared" si="73"/>
        <v>4.0599529200000005E-2</v>
      </c>
      <c r="DT31" s="61">
        <f t="shared" si="74"/>
        <v>4.9325364000000003E-2</v>
      </c>
      <c r="DU31" s="61">
        <f t="shared" si="75"/>
        <v>6.7495950000000013E-2</v>
      </c>
      <c r="DV31" s="62">
        <f t="shared" si="58"/>
        <v>0.38432031240000003</v>
      </c>
    </row>
    <row r="32" spans="1:126" s="1" customFormat="1" ht="12.5" x14ac:dyDescent="0.25">
      <c r="A32" s="5" t="s">
        <v>59</v>
      </c>
      <c r="B32" s="118">
        <v>0.36066999999999999</v>
      </c>
      <c r="C32" s="119">
        <v>0.42307800000000007</v>
      </c>
      <c r="D32" s="119">
        <v>0.28738999999999998</v>
      </c>
      <c r="E32" s="119">
        <v>0.27909800000000001</v>
      </c>
      <c r="F32" s="119">
        <v>0.36147699999999999</v>
      </c>
      <c r="G32" s="119">
        <v>0.27560799999999996</v>
      </c>
      <c r="H32" s="119">
        <v>0.35545600000000005</v>
      </c>
      <c r="I32" s="119">
        <v>0.687612</v>
      </c>
      <c r="J32" s="119">
        <v>0.42100100000000001</v>
      </c>
      <c r="K32" s="119">
        <v>0.44899319999999998</v>
      </c>
      <c r="L32" s="119">
        <v>0.52097599999999999</v>
      </c>
      <c r="M32" s="120">
        <v>0.58560199999999996</v>
      </c>
      <c r="N32" s="19">
        <f t="shared" si="37"/>
        <v>5.0069612000000001</v>
      </c>
      <c r="O32" s="118">
        <v>0.59957199999999999</v>
      </c>
      <c r="P32" s="119">
        <v>0.59701399999999993</v>
      </c>
      <c r="Q32" s="119">
        <v>0.67235413999999993</v>
      </c>
      <c r="R32" s="119">
        <v>0.61649911000000002</v>
      </c>
      <c r="S32" s="119">
        <v>0.72501599999999999</v>
      </c>
      <c r="T32" s="119">
        <v>0.64752711000000007</v>
      </c>
      <c r="U32" s="119">
        <v>0.72550099999999995</v>
      </c>
      <c r="V32" s="119">
        <v>0.76037010999999999</v>
      </c>
      <c r="W32" s="119">
        <v>0.784779</v>
      </c>
      <c r="X32" s="119">
        <v>0.82045211000000007</v>
      </c>
      <c r="Y32" s="119">
        <v>0.98232311000000005</v>
      </c>
      <c r="Z32" s="120">
        <v>0.84026599999999996</v>
      </c>
      <c r="AA32" s="19">
        <f t="shared" si="38"/>
        <v>8.7716736900000001</v>
      </c>
      <c r="AB32" s="118">
        <v>0.96823359000000009</v>
      </c>
      <c r="AC32" s="119">
        <v>0.94356299999999993</v>
      </c>
      <c r="AD32" s="119">
        <v>0.95639999999999992</v>
      </c>
      <c r="AE32" s="119">
        <v>1.0248429999999999</v>
      </c>
      <c r="AF32" s="119">
        <v>1.2232610000000002</v>
      </c>
      <c r="AG32" s="119">
        <v>1.3070999999999999</v>
      </c>
      <c r="AH32" s="119">
        <v>1.9544379999999999</v>
      </c>
      <c r="AI32" s="119">
        <v>1.566629</v>
      </c>
      <c r="AJ32" s="119">
        <v>1.509857</v>
      </c>
      <c r="AK32" s="119">
        <v>1.439711</v>
      </c>
      <c r="AL32" s="119">
        <v>1.5728770000000001</v>
      </c>
      <c r="AM32" s="120">
        <v>1.4818410000000002</v>
      </c>
      <c r="AN32" s="19">
        <f t="shared" si="39"/>
        <v>15.948753590000003</v>
      </c>
      <c r="AO32" s="118">
        <v>1.833942</v>
      </c>
      <c r="AP32" s="119">
        <v>1.595342</v>
      </c>
      <c r="AQ32" s="119">
        <v>1.7272270000000001</v>
      </c>
      <c r="AR32" s="119">
        <v>1.592821</v>
      </c>
      <c r="AS32" s="119">
        <v>1.6073310000000001</v>
      </c>
      <c r="AT32" s="119">
        <v>1.433521</v>
      </c>
      <c r="AU32" s="119">
        <v>1.5143049999999998</v>
      </c>
      <c r="AV32" s="119">
        <v>1.7497069999999999</v>
      </c>
      <c r="AW32" s="119">
        <v>1.6371420000000001</v>
      </c>
      <c r="AX32" s="119">
        <v>1.710431</v>
      </c>
      <c r="AY32" s="119">
        <v>1.8861020000000002</v>
      </c>
      <c r="AZ32" s="120">
        <v>1.5580460000000003</v>
      </c>
      <c r="BA32" s="19">
        <f t="shared" si="40"/>
        <v>19.845917000000004</v>
      </c>
      <c r="BB32" s="118">
        <v>1.703125</v>
      </c>
      <c r="BC32" s="119">
        <v>1.7513380000000001</v>
      </c>
      <c r="BD32" s="119">
        <v>1.6264369999999999</v>
      </c>
      <c r="BE32" s="119">
        <v>1.739849</v>
      </c>
      <c r="BF32" s="119">
        <v>1.6672449999999999</v>
      </c>
      <c r="BG32" s="119">
        <v>1.7426779999999999</v>
      </c>
      <c r="BH32" s="119">
        <v>1.5315470000000002</v>
      </c>
      <c r="BI32" s="119">
        <v>1.9280520000000003</v>
      </c>
      <c r="BJ32" s="119">
        <v>2.2131110000000001</v>
      </c>
      <c r="BK32" s="119">
        <v>1.9841669999999998</v>
      </c>
      <c r="BL32" s="119">
        <v>2.205057</v>
      </c>
      <c r="BM32" s="120">
        <v>1.966175</v>
      </c>
      <c r="BN32" s="19">
        <f t="shared" si="41"/>
        <v>22.058781</v>
      </c>
      <c r="BO32" s="127">
        <v>2.1834450000000003</v>
      </c>
      <c r="BP32" s="127">
        <v>2.0341839999999998</v>
      </c>
      <c r="BQ32" s="127">
        <v>2.1027329999999997</v>
      </c>
      <c r="BR32" s="127">
        <v>2.001976</v>
      </c>
      <c r="BS32" s="127">
        <v>1.8799289999999997</v>
      </c>
      <c r="BT32" s="127">
        <v>1.9158979999999999</v>
      </c>
      <c r="BU32" s="127">
        <v>1.9786039999999998</v>
      </c>
      <c r="BV32" s="127">
        <v>2.0555330000000001</v>
      </c>
      <c r="BW32" s="127">
        <v>2.1297429999999999</v>
      </c>
      <c r="BX32" s="127">
        <v>2.2177030000000002</v>
      </c>
      <c r="BY32" s="127">
        <v>2.0922839999999998</v>
      </c>
      <c r="BZ32" s="127">
        <v>1.9653229999999999</v>
      </c>
      <c r="CA32" s="19">
        <f t="shared" si="42"/>
        <v>24.557355000000001</v>
      </c>
      <c r="CB32" s="34">
        <f t="shared" si="43"/>
        <v>0.37442634932406516</v>
      </c>
      <c r="CC32" s="34">
        <f t="shared" si="44"/>
        <v>0.29352486151669277</v>
      </c>
      <c r="CD32" s="34">
        <f t="shared" si="45"/>
        <v>0.15474195900493193</v>
      </c>
      <c r="CE32" s="34">
        <f t="shared" si="46"/>
        <v>0.11238521741681717</v>
      </c>
      <c r="CF32" s="34">
        <f t="shared" si="47"/>
        <v>0.11326890638245146</v>
      </c>
      <c r="CG32" s="82"/>
      <c r="CH32" s="41" t="s">
        <v>92</v>
      </c>
      <c r="CI32" s="36">
        <f t="shared" si="48"/>
        <v>0.11326890638245146</v>
      </c>
      <c r="CJ32" s="36">
        <f t="shared" si="48"/>
        <v>0.11326890638245146</v>
      </c>
      <c r="CK32" s="36">
        <f t="shared" si="48"/>
        <v>0.11326890638245146</v>
      </c>
      <c r="CL32" s="36">
        <f t="shared" si="48"/>
        <v>0.11326890638245146</v>
      </c>
      <c r="CM32" s="36">
        <f t="shared" si="48"/>
        <v>0.11326890638245146</v>
      </c>
      <c r="CN32" s="36">
        <f t="shared" si="48"/>
        <v>0.11326890638245146</v>
      </c>
      <c r="CO32" s="118">
        <v>2.195862</v>
      </c>
      <c r="CP32" s="119">
        <v>2.1435110000000002</v>
      </c>
      <c r="CQ32" s="119">
        <v>2.1309749999999998</v>
      </c>
      <c r="CR32" s="119">
        <v>2.0017080000000003</v>
      </c>
      <c r="CS32" s="119">
        <v>2.2283409999999999</v>
      </c>
      <c r="CT32" s="120">
        <v>2.1132010000000001</v>
      </c>
      <c r="CU32" s="51">
        <f t="shared" si="49"/>
        <v>2.2027183112439439</v>
      </c>
      <c r="CV32" s="51">
        <f t="shared" si="50"/>
        <v>2.2883609749430396</v>
      </c>
      <c r="CW32" s="51">
        <f t="shared" si="51"/>
        <v>2.3709766604856815</v>
      </c>
      <c r="CX32" s="51">
        <f t="shared" si="52"/>
        <v>2.4688997934910821</v>
      </c>
      <c r="CY32" s="51">
        <f t="shared" si="53"/>
        <v>2.329274720521501</v>
      </c>
      <c r="CZ32" s="51">
        <f t="shared" si="54"/>
        <v>2.1879329868982786</v>
      </c>
      <c r="DA32" s="19">
        <f t="shared" si="55"/>
        <v>26.661761447583526</v>
      </c>
      <c r="DB32" s="52">
        <f t="shared" si="59"/>
        <v>0.2489966518930038</v>
      </c>
      <c r="DC32" s="53">
        <f t="shared" si="60"/>
        <v>0.13707869533084005</v>
      </c>
      <c r="DD32" s="52">
        <f t="shared" si="61"/>
        <v>0.10341586131287839</v>
      </c>
      <c r="DE32" s="52">
        <f t="shared" si="62"/>
        <v>9.9394764982379424E-2</v>
      </c>
      <c r="DF32" s="54">
        <f t="shared" si="63"/>
        <v>8.5693530414147734E-2</v>
      </c>
      <c r="DG32" s="55"/>
      <c r="DH32" s="35" t="s">
        <v>92</v>
      </c>
      <c r="DI32" s="56">
        <f t="shared" si="56"/>
        <v>8.5693530414147734E-2</v>
      </c>
      <c r="DJ32" s="61">
        <f t="shared" si="64"/>
        <v>2.3840331670822712</v>
      </c>
      <c r="DK32" s="61">
        <f t="shared" si="65"/>
        <v>2.3271960250715602</v>
      </c>
      <c r="DL32" s="61">
        <f t="shared" si="66"/>
        <v>2.3135857709742882</v>
      </c>
      <c r="DM32" s="61">
        <f t="shared" si="67"/>
        <v>2.1732414253782433</v>
      </c>
      <c r="DN32" s="61">
        <f t="shared" si="68"/>
        <v>2.4192954072565924</v>
      </c>
      <c r="DO32" s="61">
        <f t="shared" si="69"/>
        <v>2.2942886541647076</v>
      </c>
      <c r="DP32" s="61">
        <f t="shared" si="70"/>
        <v>2.391477019842327</v>
      </c>
      <c r="DQ32" s="61">
        <f t="shared" si="71"/>
        <v>2.4844587057478695</v>
      </c>
      <c r="DR32" s="61">
        <f t="shared" si="72"/>
        <v>2.5741540210522458</v>
      </c>
      <c r="DS32" s="61">
        <f t="shared" si="73"/>
        <v>2.6804685330340932</v>
      </c>
      <c r="DT32" s="61">
        <f t="shared" si="74"/>
        <v>2.5288784946274157</v>
      </c>
      <c r="DU32" s="61">
        <f t="shared" si="75"/>
        <v>2.3754246888551633</v>
      </c>
      <c r="DV32" s="62">
        <f t="shared" si="58"/>
        <v>28.946501913086781</v>
      </c>
    </row>
    <row r="33" spans="1:126" s="1" customFormat="1" ht="12.5" x14ac:dyDescent="0.2">
      <c r="A33" s="5" t="s">
        <v>12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19">
        <f t="shared" si="37"/>
        <v>0</v>
      </c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19">
        <f t="shared" si="38"/>
        <v>0</v>
      </c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19">
        <f t="shared" si="39"/>
        <v>0</v>
      </c>
      <c r="AO33" s="25"/>
      <c r="AP33" s="25"/>
      <c r="AQ33" s="25"/>
      <c r="AR33" s="25"/>
      <c r="AS33" s="25"/>
      <c r="AT33" s="25"/>
      <c r="AU33" s="25"/>
      <c r="AV33" s="25"/>
      <c r="AW33" s="25"/>
      <c r="AX33" s="25"/>
      <c r="AY33" s="25"/>
      <c r="AZ33" s="25"/>
      <c r="BA33" s="19">
        <f t="shared" si="40"/>
        <v>0</v>
      </c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5"/>
      <c r="BM33" s="25"/>
      <c r="BN33" s="19">
        <f t="shared" si="41"/>
        <v>0</v>
      </c>
      <c r="BO33" s="25"/>
      <c r="BP33" s="25"/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19">
        <f t="shared" si="42"/>
        <v>0</v>
      </c>
      <c r="CB33" s="34">
        <f t="shared" si="43"/>
        <v>0</v>
      </c>
      <c r="CC33" s="34">
        <f t="shared" si="44"/>
        <v>0</v>
      </c>
      <c r="CD33" s="34">
        <f t="shared" si="45"/>
        <v>0</v>
      </c>
      <c r="CE33" s="34">
        <f t="shared" si="46"/>
        <v>0</v>
      </c>
      <c r="CF33" s="34">
        <f t="shared" si="47"/>
        <v>0</v>
      </c>
      <c r="CG33" s="82"/>
      <c r="CH33" s="41" t="s">
        <v>88</v>
      </c>
      <c r="CI33" s="36">
        <f t="shared" si="48"/>
        <v>0</v>
      </c>
      <c r="CJ33" s="36">
        <f t="shared" si="48"/>
        <v>0</v>
      </c>
      <c r="CK33" s="36">
        <f t="shared" si="48"/>
        <v>0</v>
      </c>
      <c r="CL33" s="36">
        <f t="shared" si="48"/>
        <v>0</v>
      </c>
      <c r="CM33" s="36">
        <f t="shared" si="48"/>
        <v>0</v>
      </c>
      <c r="CN33" s="36">
        <f t="shared" si="48"/>
        <v>0</v>
      </c>
      <c r="CO33" s="25"/>
      <c r="CP33" s="25"/>
      <c r="CQ33" s="25"/>
      <c r="CR33" s="25"/>
      <c r="CS33" s="25"/>
      <c r="CT33" s="25"/>
      <c r="CU33" s="51">
        <f t="shared" si="49"/>
        <v>0</v>
      </c>
      <c r="CV33" s="51">
        <f t="shared" si="50"/>
        <v>0</v>
      </c>
      <c r="CW33" s="51">
        <f t="shared" si="51"/>
        <v>0</v>
      </c>
      <c r="CX33" s="51">
        <f t="shared" si="52"/>
        <v>0</v>
      </c>
      <c r="CY33" s="51">
        <f t="shared" si="53"/>
        <v>0</v>
      </c>
      <c r="CZ33" s="51">
        <f t="shared" si="54"/>
        <v>0</v>
      </c>
      <c r="DA33" s="19">
        <f t="shared" si="55"/>
        <v>0</v>
      </c>
      <c r="DB33" s="52">
        <f t="shared" si="59"/>
        <v>0</v>
      </c>
      <c r="DC33" s="53">
        <f t="shared" si="60"/>
        <v>0</v>
      </c>
      <c r="DD33" s="52">
        <f t="shared" si="61"/>
        <v>0</v>
      </c>
      <c r="DE33" s="52">
        <f t="shared" si="62"/>
        <v>0</v>
      </c>
      <c r="DF33" s="54">
        <f t="shared" si="63"/>
        <v>0</v>
      </c>
      <c r="DG33" s="55"/>
      <c r="DH33" s="35" t="s">
        <v>88</v>
      </c>
      <c r="DI33" s="56">
        <f t="shared" si="56"/>
        <v>0</v>
      </c>
      <c r="DJ33" s="61">
        <f t="shared" si="64"/>
        <v>0</v>
      </c>
      <c r="DK33" s="61">
        <f t="shared" si="65"/>
        <v>0</v>
      </c>
      <c r="DL33" s="61">
        <f t="shared" si="66"/>
        <v>0</v>
      </c>
      <c r="DM33" s="61">
        <f t="shared" si="67"/>
        <v>0</v>
      </c>
      <c r="DN33" s="61">
        <f t="shared" si="68"/>
        <v>0</v>
      </c>
      <c r="DO33" s="61">
        <f t="shared" si="69"/>
        <v>0</v>
      </c>
      <c r="DP33" s="61">
        <f t="shared" si="70"/>
        <v>0</v>
      </c>
      <c r="DQ33" s="61">
        <f t="shared" si="71"/>
        <v>0</v>
      </c>
      <c r="DR33" s="61">
        <f t="shared" si="72"/>
        <v>0</v>
      </c>
      <c r="DS33" s="61">
        <f t="shared" si="73"/>
        <v>0</v>
      </c>
      <c r="DT33" s="61">
        <f t="shared" si="74"/>
        <v>0</v>
      </c>
      <c r="DU33" s="61">
        <f t="shared" si="75"/>
        <v>0</v>
      </c>
      <c r="DV33" s="62">
        <f t="shared" si="58"/>
        <v>0</v>
      </c>
    </row>
    <row r="34" spans="1:126" s="1" customFormat="1" ht="12.5" x14ac:dyDescent="0.25">
      <c r="A34" s="5" t="s">
        <v>56</v>
      </c>
      <c r="B34" s="118"/>
      <c r="C34" s="119"/>
      <c r="D34" s="119"/>
      <c r="E34" s="119"/>
      <c r="F34" s="119"/>
      <c r="G34" s="119"/>
      <c r="H34" s="119"/>
      <c r="I34" s="119"/>
      <c r="J34" s="119"/>
      <c r="K34" s="119">
        <v>1.4194E-2</v>
      </c>
      <c r="L34" s="119">
        <v>1.3679999999999999E-2</v>
      </c>
      <c r="M34" s="120">
        <v>1.5587E-2</v>
      </c>
      <c r="N34" s="19">
        <f t="shared" si="37"/>
        <v>4.3461E-2</v>
      </c>
      <c r="O34" s="118">
        <v>2.1055000000000001E-2</v>
      </c>
      <c r="P34" s="119">
        <v>2.2187999999999999E-2</v>
      </c>
      <c r="Q34" s="119">
        <v>2.3192999999999998E-2</v>
      </c>
      <c r="R34" s="119">
        <v>2.1905000000000001E-2</v>
      </c>
      <c r="S34" s="119">
        <v>3.2307000000000002E-2</v>
      </c>
      <c r="T34" s="119">
        <v>3.5325000000000002E-2</v>
      </c>
      <c r="U34" s="119">
        <v>3.2580999999999999E-2</v>
      </c>
      <c r="V34" s="119">
        <v>3.662E-2</v>
      </c>
      <c r="W34" s="119">
        <v>3.7982000000000002E-2</v>
      </c>
      <c r="X34" s="119">
        <v>3.5833999999999998E-2</v>
      </c>
      <c r="Y34" s="119">
        <v>3.6667999999999999E-2</v>
      </c>
      <c r="Z34" s="120">
        <v>2.6883000000000001E-2</v>
      </c>
      <c r="AA34" s="19">
        <f t="shared" si="38"/>
        <v>0.36254099999999995</v>
      </c>
      <c r="AB34" s="118">
        <v>4.2206999999999995E-2</v>
      </c>
      <c r="AC34" s="119">
        <v>1.127332</v>
      </c>
      <c r="AD34" s="119">
        <v>0.93784299999999998</v>
      </c>
      <c r="AE34" s="119">
        <v>0.78865900000000011</v>
      </c>
      <c r="AF34" s="119">
        <v>0.87260699999999991</v>
      </c>
      <c r="AG34" s="119">
        <v>0.8935789999999999</v>
      </c>
      <c r="AH34" s="119">
        <v>0.86941299999999999</v>
      </c>
      <c r="AI34" s="119">
        <v>0.81283700000000014</v>
      </c>
      <c r="AJ34" s="119">
        <v>0.88925799999999999</v>
      </c>
      <c r="AK34" s="119">
        <v>0.82598199999999999</v>
      </c>
      <c r="AL34" s="119">
        <v>1.1126119999999999</v>
      </c>
      <c r="AM34" s="120">
        <v>0.73956400000000011</v>
      </c>
      <c r="AN34" s="19">
        <f t="shared" si="39"/>
        <v>9.9118929999999992</v>
      </c>
      <c r="AO34" s="118">
        <v>0.80974099999999993</v>
      </c>
      <c r="AP34" s="119">
        <v>0.70034200000000002</v>
      </c>
      <c r="AQ34" s="119">
        <v>0.70504699999999998</v>
      </c>
      <c r="AR34" s="119">
        <v>0.6971750000000001</v>
      </c>
      <c r="AS34" s="119">
        <v>0.77356000000000003</v>
      </c>
      <c r="AT34" s="119">
        <v>0.91115899999999994</v>
      </c>
      <c r="AU34" s="119">
        <v>0.85035100000000008</v>
      </c>
      <c r="AV34" s="119">
        <v>0.92307680000000003</v>
      </c>
      <c r="AW34" s="119">
        <v>0.85822700000000007</v>
      </c>
      <c r="AX34" s="119">
        <v>0.88963799999999993</v>
      </c>
      <c r="AY34" s="119">
        <v>0.77285399999999993</v>
      </c>
      <c r="AZ34" s="120">
        <v>0.55161400000000005</v>
      </c>
      <c r="BA34" s="19">
        <f t="shared" si="40"/>
        <v>9.4427848000000019</v>
      </c>
      <c r="BB34" s="118">
        <v>0.39409699999999998</v>
      </c>
      <c r="BC34" s="119">
        <v>0.43276700000000001</v>
      </c>
      <c r="BD34" s="119">
        <v>0.27767399999999998</v>
      </c>
      <c r="BE34" s="119">
        <v>0.23103900000000002</v>
      </c>
      <c r="BF34" s="119">
        <v>0.233376</v>
      </c>
      <c r="BG34" s="119">
        <v>0.32539599999999996</v>
      </c>
      <c r="BH34" s="119">
        <v>0.30008400000000002</v>
      </c>
      <c r="BI34" s="119">
        <v>0.35089399999999998</v>
      </c>
      <c r="BJ34" s="119">
        <v>0.38437600000000005</v>
      </c>
      <c r="BK34" s="119">
        <v>0.38521699999999998</v>
      </c>
      <c r="BL34" s="119">
        <v>0.43154400000000004</v>
      </c>
      <c r="BM34" s="120">
        <v>0.355433</v>
      </c>
      <c r="BN34" s="19">
        <f t="shared" si="41"/>
        <v>4.1018970000000001</v>
      </c>
      <c r="BO34" s="127">
        <v>0.38041999999999998</v>
      </c>
      <c r="BP34" s="127">
        <v>0.351128</v>
      </c>
      <c r="BQ34" s="127">
        <v>0.51017999999999997</v>
      </c>
      <c r="BR34" s="127">
        <v>0.52310800000000002</v>
      </c>
      <c r="BS34" s="127">
        <v>0.69752599999999998</v>
      </c>
      <c r="BT34" s="127">
        <v>0.72096199999999999</v>
      </c>
      <c r="BU34" s="127">
        <v>0.71466499999999999</v>
      </c>
      <c r="BV34" s="127">
        <v>0.71010700000000004</v>
      </c>
      <c r="BW34" s="127">
        <v>0.70846900000000002</v>
      </c>
      <c r="BX34" s="127">
        <v>0.64843500000000009</v>
      </c>
      <c r="BY34" s="127">
        <v>0.68123600000000006</v>
      </c>
      <c r="BZ34" s="127">
        <v>0.65712400000000004</v>
      </c>
      <c r="CA34" s="19">
        <f t="shared" si="42"/>
        <v>7.3033599999999996</v>
      </c>
      <c r="CB34" s="34">
        <f t="shared" si="43"/>
        <v>1.7866639462378231</v>
      </c>
      <c r="CC34" s="34">
        <f t="shared" si="44"/>
        <v>1.1185630578421919</v>
      </c>
      <c r="CD34" s="34">
        <f t="shared" si="45"/>
        <v>-9.6790075162130673E-2</v>
      </c>
      <c r="CE34" s="34">
        <f t="shared" si="46"/>
        <v>-0.12054968630561824</v>
      </c>
      <c r="CF34" s="34">
        <f t="shared" si="47"/>
        <v>0.78048351774800762</v>
      </c>
      <c r="CG34" s="82">
        <v>0.2</v>
      </c>
      <c r="CH34" s="41" t="s">
        <v>93</v>
      </c>
      <c r="CI34" s="36">
        <f t="shared" si="48"/>
        <v>0.2</v>
      </c>
      <c r="CJ34" s="36">
        <f t="shared" si="48"/>
        <v>0.2</v>
      </c>
      <c r="CK34" s="36">
        <f t="shared" si="48"/>
        <v>0.2</v>
      </c>
      <c r="CL34" s="36">
        <f t="shared" si="48"/>
        <v>0.2</v>
      </c>
      <c r="CM34" s="36">
        <f t="shared" si="48"/>
        <v>0.2</v>
      </c>
      <c r="CN34" s="36">
        <f t="shared" si="48"/>
        <v>0.2</v>
      </c>
      <c r="CO34" s="118">
        <v>0.75881500000000002</v>
      </c>
      <c r="CP34" s="119">
        <v>0.80433299999999996</v>
      </c>
      <c r="CQ34" s="119">
        <v>0.88780099999999984</v>
      </c>
      <c r="CR34" s="119">
        <v>0.70721500000000004</v>
      </c>
      <c r="CS34" s="119">
        <v>0.69269400000000003</v>
      </c>
      <c r="CT34" s="120">
        <v>0.74742399999999998</v>
      </c>
      <c r="CU34" s="51">
        <f t="shared" si="49"/>
        <v>0.85759799999999997</v>
      </c>
      <c r="CV34" s="51">
        <f t="shared" si="50"/>
        <v>0.85212840000000001</v>
      </c>
      <c r="CW34" s="51">
        <f t="shared" si="51"/>
        <v>0.8501628</v>
      </c>
      <c r="CX34" s="51">
        <f t="shared" si="52"/>
        <v>0.77812200000000009</v>
      </c>
      <c r="CY34" s="51">
        <f t="shared" si="53"/>
        <v>0.81748320000000008</v>
      </c>
      <c r="CZ34" s="51">
        <f t="shared" si="54"/>
        <v>0.78854880000000005</v>
      </c>
      <c r="DA34" s="19">
        <f t="shared" si="55"/>
        <v>9.5423252000000005</v>
      </c>
      <c r="DB34" s="52">
        <f t="shared" si="59"/>
        <v>0.92335485008911311</v>
      </c>
      <c r="DC34" s="53">
        <f t="shared" si="60"/>
        <v>-9.4545623654120892E-3</v>
      </c>
      <c r="DD34" s="52">
        <f t="shared" si="61"/>
        <v>3.5015330154779534E-3</v>
      </c>
      <c r="DE34" s="52">
        <f t="shared" si="62"/>
        <v>0.52522786549363731</v>
      </c>
      <c r="DF34" s="54">
        <f t="shared" si="63"/>
        <v>0.30656645708276753</v>
      </c>
      <c r="DG34" s="55">
        <v>0.1</v>
      </c>
      <c r="DH34" s="35" t="s">
        <v>93</v>
      </c>
      <c r="DI34" s="56">
        <f t="shared" si="56"/>
        <v>0.1</v>
      </c>
      <c r="DJ34" s="61">
        <f t="shared" si="64"/>
        <v>0.83469650000000006</v>
      </c>
      <c r="DK34" s="61">
        <f t="shared" si="65"/>
        <v>0.88476630000000001</v>
      </c>
      <c r="DL34" s="61">
        <f t="shared" si="66"/>
        <v>0.97658109999999987</v>
      </c>
      <c r="DM34" s="61">
        <f t="shared" si="67"/>
        <v>0.77793650000000014</v>
      </c>
      <c r="DN34" s="61">
        <f t="shared" si="68"/>
        <v>0.76196340000000007</v>
      </c>
      <c r="DO34" s="61">
        <f t="shared" si="69"/>
        <v>0.82216640000000007</v>
      </c>
      <c r="DP34" s="61">
        <f t="shared" si="70"/>
        <v>0.94335780000000002</v>
      </c>
      <c r="DQ34" s="61">
        <f t="shared" si="71"/>
        <v>0.93734124000000008</v>
      </c>
      <c r="DR34" s="61">
        <f t="shared" si="72"/>
        <v>0.93517908000000005</v>
      </c>
      <c r="DS34" s="61">
        <f t="shared" si="73"/>
        <v>0.8559342000000002</v>
      </c>
      <c r="DT34" s="61">
        <f t="shared" si="74"/>
        <v>0.89923152000000017</v>
      </c>
      <c r="DU34" s="61">
        <f t="shared" si="75"/>
        <v>0.86740368000000012</v>
      </c>
      <c r="DV34" s="62">
        <f t="shared" si="58"/>
        <v>10.496557720000004</v>
      </c>
    </row>
    <row r="35" spans="1:126" s="1" customFormat="1" ht="12.5" x14ac:dyDescent="0.25">
      <c r="A35" s="5" t="s">
        <v>57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19">
        <f t="shared" si="37"/>
        <v>0</v>
      </c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19">
        <f t="shared" si="38"/>
        <v>0</v>
      </c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19">
        <f t="shared" si="39"/>
        <v>0</v>
      </c>
      <c r="AO35" s="25"/>
      <c r="AP35" s="25"/>
      <c r="AQ35" s="25"/>
      <c r="AR35" s="25"/>
      <c r="AS35" s="25"/>
      <c r="AT35" s="25"/>
      <c r="AU35" s="25"/>
      <c r="AV35" s="25"/>
      <c r="AW35" s="25"/>
      <c r="AX35" s="25"/>
      <c r="AY35" s="25"/>
      <c r="AZ35" s="25"/>
      <c r="BA35" s="19">
        <f t="shared" si="40"/>
        <v>0</v>
      </c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5"/>
      <c r="BM35" s="25"/>
      <c r="BN35" s="19">
        <f t="shared" si="41"/>
        <v>0</v>
      </c>
      <c r="BO35" s="25"/>
      <c r="BP35" s="25"/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19">
        <f t="shared" si="42"/>
        <v>0</v>
      </c>
      <c r="CB35" s="34">
        <f t="shared" si="43"/>
        <v>0</v>
      </c>
      <c r="CC35" s="34">
        <f t="shared" si="44"/>
        <v>0</v>
      </c>
      <c r="CD35" s="34">
        <f t="shared" si="45"/>
        <v>0</v>
      </c>
      <c r="CE35" s="34">
        <f t="shared" si="46"/>
        <v>0</v>
      </c>
      <c r="CF35" s="34">
        <f t="shared" si="47"/>
        <v>0</v>
      </c>
      <c r="CG35" s="42">
        <v>0</v>
      </c>
      <c r="CH35" s="41" t="s">
        <v>93</v>
      </c>
      <c r="CI35" s="36">
        <f t="shared" si="48"/>
        <v>0</v>
      </c>
      <c r="CJ35" s="36">
        <f t="shared" si="48"/>
        <v>0</v>
      </c>
      <c r="CK35" s="36">
        <f t="shared" si="48"/>
        <v>0</v>
      </c>
      <c r="CL35" s="36">
        <f t="shared" si="48"/>
        <v>0</v>
      </c>
      <c r="CM35" s="36">
        <f t="shared" si="48"/>
        <v>0</v>
      </c>
      <c r="CN35" s="36">
        <f t="shared" si="48"/>
        <v>0</v>
      </c>
      <c r="CO35" s="118"/>
      <c r="CP35" s="119"/>
      <c r="CQ35" s="119"/>
      <c r="CR35" s="119"/>
      <c r="CS35" s="119"/>
      <c r="CT35" s="120"/>
      <c r="CU35" s="51">
        <f t="shared" si="49"/>
        <v>0</v>
      </c>
      <c r="CV35" s="51">
        <f t="shared" si="50"/>
        <v>0</v>
      </c>
      <c r="CW35" s="51">
        <f t="shared" si="51"/>
        <v>0</v>
      </c>
      <c r="CX35" s="51">
        <f t="shared" si="52"/>
        <v>0</v>
      </c>
      <c r="CY35" s="51">
        <f t="shared" si="53"/>
        <v>0</v>
      </c>
      <c r="CZ35" s="51">
        <f t="shared" si="54"/>
        <v>0</v>
      </c>
      <c r="DA35" s="19">
        <f t="shared" si="55"/>
        <v>0</v>
      </c>
      <c r="DB35" s="52">
        <f t="shared" si="59"/>
        <v>0</v>
      </c>
      <c r="DC35" s="53">
        <f t="shared" si="60"/>
        <v>0</v>
      </c>
      <c r="DD35" s="52">
        <f t="shared" si="61"/>
        <v>0</v>
      </c>
      <c r="DE35" s="52">
        <f t="shared" si="62"/>
        <v>0</v>
      </c>
      <c r="DF35" s="54">
        <f t="shared" si="63"/>
        <v>0</v>
      </c>
      <c r="DG35" s="55">
        <v>0</v>
      </c>
      <c r="DH35" s="35" t="s">
        <v>93</v>
      </c>
      <c r="DI35" s="56">
        <f t="shared" si="56"/>
        <v>0</v>
      </c>
      <c r="DJ35" s="61">
        <f t="shared" si="64"/>
        <v>0</v>
      </c>
      <c r="DK35" s="61">
        <f t="shared" si="65"/>
        <v>0</v>
      </c>
      <c r="DL35" s="61">
        <f t="shared" si="66"/>
        <v>0</v>
      </c>
      <c r="DM35" s="61">
        <f t="shared" si="67"/>
        <v>0</v>
      </c>
      <c r="DN35" s="61">
        <f t="shared" si="68"/>
        <v>0</v>
      </c>
      <c r="DO35" s="61">
        <f t="shared" si="69"/>
        <v>0</v>
      </c>
      <c r="DP35" s="61">
        <f t="shared" si="70"/>
        <v>0</v>
      </c>
      <c r="DQ35" s="61">
        <f t="shared" si="71"/>
        <v>0</v>
      </c>
      <c r="DR35" s="61">
        <f t="shared" si="72"/>
        <v>0</v>
      </c>
      <c r="DS35" s="61">
        <f t="shared" si="73"/>
        <v>0</v>
      </c>
      <c r="DT35" s="61">
        <f t="shared" si="74"/>
        <v>0</v>
      </c>
      <c r="DU35" s="61">
        <f t="shared" si="75"/>
        <v>0</v>
      </c>
      <c r="DV35" s="62">
        <f t="shared" si="58"/>
        <v>0</v>
      </c>
    </row>
    <row r="36" spans="1:126" s="1" customFormat="1" ht="12.5" x14ac:dyDescent="0.2">
      <c r="A36" s="5" t="s">
        <v>130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19">
        <f t="shared" si="37"/>
        <v>0</v>
      </c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19">
        <f t="shared" si="38"/>
        <v>0</v>
      </c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19">
        <f t="shared" si="39"/>
        <v>0</v>
      </c>
      <c r="AO36" s="25"/>
      <c r="AP36" s="25"/>
      <c r="AQ36" s="25"/>
      <c r="AR36" s="25"/>
      <c r="AS36" s="25"/>
      <c r="AT36" s="25"/>
      <c r="AU36" s="25"/>
      <c r="AV36" s="25"/>
      <c r="AW36" s="25"/>
      <c r="AX36" s="25"/>
      <c r="AY36" s="25"/>
      <c r="AZ36" s="25"/>
      <c r="BA36" s="19">
        <f t="shared" si="40"/>
        <v>0</v>
      </c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5"/>
      <c r="BM36" s="25"/>
      <c r="BN36" s="19">
        <f t="shared" si="41"/>
        <v>0</v>
      </c>
      <c r="BO36" s="25"/>
      <c r="BP36" s="25"/>
      <c r="BQ36" s="25"/>
      <c r="BR36" s="25"/>
      <c r="BS36" s="25"/>
      <c r="BT36" s="25"/>
      <c r="BU36" s="25"/>
      <c r="BV36" s="25"/>
      <c r="BW36" s="25"/>
      <c r="BX36" s="25"/>
      <c r="BY36" s="25"/>
      <c r="BZ36" s="25"/>
      <c r="CA36" s="19">
        <f t="shared" si="42"/>
        <v>0</v>
      </c>
      <c r="CB36" s="34">
        <f t="shared" si="43"/>
        <v>0</v>
      </c>
      <c r="CC36" s="34">
        <f t="shared" si="44"/>
        <v>0</v>
      </c>
      <c r="CD36" s="34">
        <f t="shared" si="45"/>
        <v>0</v>
      </c>
      <c r="CE36" s="34">
        <f t="shared" si="46"/>
        <v>0</v>
      </c>
      <c r="CF36" s="34">
        <f t="shared" si="47"/>
        <v>0</v>
      </c>
      <c r="CG36" s="42">
        <v>0.1</v>
      </c>
      <c r="CH36" s="41" t="s">
        <v>93</v>
      </c>
      <c r="CI36" s="36">
        <f t="shared" si="48"/>
        <v>0.1</v>
      </c>
      <c r="CJ36" s="36">
        <f t="shared" si="48"/>
        <v>0.1</v>
      </c>
      <c r="CK36" s="36">
        <f t="shared" si="48"/>
        <v>0.1</v>
      </c>
      <c r="CL36" s="36">
        <f t="shared" si="48"/>
        <v>0.1</v>
      </c>
      <c r="CM36" s="36">
        <f t="shared" si="48"/>
        <v>0.1</v>
      </c>
      <c r="CN36" s="36">
        <f t="shared" si="48"/>
        <v>0.1</v>
      </c>
      <c r="CO36" s="25"/>
      <c r="CP36" s="25"/>
      <c r="CQ36" s="25"/>
      <c r="CR36" s="25"/>
      <c r="CS36" s="25"/>
      <c r="CT36" s="25"/>
      <c r="CU36" s="51">
        <f t="shared" si="49"/>
        <v>0</v>
      </c>
      <c r="CV36" s="51">
        <f t="shared" si="50"/>
        <v>0</v>
      </c>
      <c r="CW36" s="51">
        <f t="shared" si="51"/>
        <v>0</v>
      </c>
      <c r="CX36" s="51">
        <f t="shared" si="52"/>
        <v>0</v>
      </c>
      <c r="CY36" s="51">
        <f t="shared" si="53"/>
        <v>0</v>
      </c>
      <c r="CZ36" s="51">
        <f t="shared" si="54"/>
        <v>0</v>
      </c>
      <c r="DA36" s="19">
        <f t="shared" si="55"/>
        <v>0</v>
      </c>
      <c r="DB36" s="52">
        <f t="shared" si="59"/>
        <v>0</v>
      </c>
      <c r="DC36" s="53">
        <f t="shared" si="60"/>
        <v>0</v>
      </c>
      <c r="DD36" s="52">
        <f t="shared" si="61"/>
        <v>0</v>
      </c>
      <c r="DE36" s="52">
        <f t="shared" si="62"/>
        <v>0</v>
      </c>
      <c r="DF36" s="54">
        <f t="shared" si="63"/>
        <v>0</v>
      </c>
      <c r="DG36" s="55">
        <v>0.1</v>
      </c>
      <c r="DH36" s="35" t="s">
        <v>93</v>
      </c>
      <c r="DI36" s="56">
        <f t="shared" si="56"/>
        <v>0.1</v>
      </c>
      <c r="DJ36" s="61">
        <f t="shared" si="64"/>
        <v>0</v>
      </c>
      <c r="DK36" s="61">
        <f t="shared" si="65"/>
        <v>0</v>
      </c>
      <c r="DL36" s="61">
        <f t="shared" si="66"/>
        <v>0</v>
      </c>
      <c r="DM36" s="61">
        <f t="shared" si="67"/>
        <v>0</v>
      </c>
      <c r="DN36" s="61">
        <f t="shared" si="68"/>
        <v>0</v>
      </c>
      <c r="DO36" s="61">
        <f t="shared" si="69"/>
        <v>0</v>
      </c>
      <c r="DP36" s="61">
        <f t="shared" si="70"/>
        <v>0</v>
      </c>
      <c r="DQ36" s="61">
        <f t="shared" si="71"/>
        <v>0</v>
      </c>
      <c r="DR36" s="61">
        <f t="shared" si="72"/>
        <v>0</v>
      </c>
      <c r="DS36" s="61">
        <f t="shared" si="73"/>
        <v>0</v>
      </c>
      <c r="DT36" s="61">
        <f t="shared" si="74"/>
        <v>0</v>
      </c>
      <c r="DU36" s="61">
        <f t="shared" si="75"/>
        <v>0</v>
      </c>
      <c r="DV36" s="62">
        <f>SUM(DJ36:DU36)</f>
        <v>0</v>
      </c>
    </row>
    <row r="37" spans="1:126" s="1" customFormat="1" ht="10.5" x14ac:dyDescent="0.25">
      <c r="A37" s="8" t="s">
        <v>27</v>
      </c>
      <c r="B37" s="7">
        <f t="shared" ref="B37:M37" si="106">SUM(B23,B27:B36)</f>
        <v>8.4638399999999994</v>
      </c>
      <c r="C37" s="7">
        <f t="shared" si="106"/>
        <v>7.1227730000000005</v>
      </c>
      <c r="D37" s="7">
        <f t="shared" si="106"/>
        <v>6.6688414000000025</v>
      </c>
      <c r="E37" s="7">
        <f t="shared" si="106"/>
        <v>6.2837909999999999</v>
      </c>
      <c r="F37" s="7">
        <f t="shared" si="106"/>
        <v>6.7924059999999988</v>
      </c>
      <c r="G37" s="7">
        <f t="shared" si="106"/>
        <v>6.1824060000000012</v>
      </c>
      <c r="H37" s="7">
        <f t="shared" si="106"/>
        <v>6.0837130000000004</v>
      </c>
      <c r="I37" s="7">
        <f t="shared" si="106"/>
        <v>7.4007649999999989</v>
      </c>
      <c r="J37" s="7">
        <f t="shared" si="106"/>
        <v>7.1978540000000013</v>
      </c>
      <c r="K37" s="7">
        <f t="shared" si="106"/>
        <v>7.8435157199999992</v>
      </c>
      <c r="L37" s="7">
        <f t="shared" si="106"/>
        <v>8.7869108000000011</v>
      </c>
      <c r="M37" s="7">
        <f t="shared" si="106"/>
        <v>10.155349439999998</v>
      </c>
      <c r="N37" s="7">
        <f>SUM(N23,N27:N36)</f>
        <v>88.982165359999996</v>
      </c>
      <c r="O37" s="7">
        <f t="shared" ref="O37:BZ37" si="107">SUM(O23,O27:O36)</f>
        <v>11.518915000000002</v>
      </c>
      <c r="P37" s="7">
        <f t="shared" si="107"/>
        <v>10.307022</v>
      </c>
      <c r="Q37" s="7">
        <f t="shared" si="107"/>
        <v>9.201797339999997</v>
      </c>
      <c r="R37" s="7">
        <f t="shared" si="107"/>
        <v>8.261138110000001</v>
      </c>
      <c r="S37" s="7">
        <f t="shared" si="107"/>
        <v>8.7869820000000001</v>
      </c>
      <c r="T37" s="7">
        <f t="shared" si="107"/>
        <v>8.8418531100000024</v>
      </c>
      <c r="U37" s="7">
        <f t="shared" si="107"/>
        <v>8.4798460000000002</v>
      </c>
      <c r="V37" s="7">
        <f t="shared" si="107"/>
        <v>9.86801511</v>
      </c>
      <c r="W37" s="7">
        <f t="shared" si="107"/>
        <v>9.4836580000000001</v>
      </c>
      <c r="X37" s="7">
        <f t="shared" si="107"/>
        <v>9.1839505100000007</v>
      </c>
      <c r="Y37" s="7">
        <f t="shared" si="107"/>
        <v>10.39378673</v>
      </c>
      <c r="Z37" s="7">
        <f t="shared" si="107"/>
        <v>10.261272999999999</v>
      </c>
      <c r="AA37" s="7">
        <f t="shared" si="107"/>
        <v>114.58823690999998</v>
      </c>
      <c r="AB37" s="7">
        <f t="shared" si="107"/>
        <v>11.959269689999999</v>
      </c>
      <c r="AC37" s="7">
        <f t="shared" si="107"/>
        <v>10.384184000000001</v>
      </c>
      <c r="AD37" s="7">
        <f t="shared" si="107"/>
        <v>9.8951797600000013</v>
      </c>
      <c r="AE37" s="7">
        <f t="shared" si="107"/>
        <v>8.5496379999999998</v>
      </c>
      <c r="AF37" s="7">
        <f t="shared" si="107"/>
        <v>8.3155419599999991</v>
      </c>
      <c r="AG37" s="7">
        <f t="shared" si="107"/>
        <v>9.4419429999999984</v>
      </c>
      <c r="AH37" s="7">
        <f t="shared" si="107"/>
        <v>9.6617380000000015</v>
      </c>
      <c r="AI37" s="7">
        <f t="shared" si="107"/>
        <v>10.016040000000002</v>
      </c>
      <c r="AJ37" s="7">
        <f t="shared" si="107"/>
        <v>9.7058809999999998</v>
      </c>
      <c r="AK37" s="7">
        <f t="shared" si="107"/>
        <v>9.9479071999999995</v>
      </c>
      <c r="AL37" s="7">
        <f t="shared" si="107"/>
        <v>10.962126999999999</v>
      </c>
      <c r="AM37" s="7">
        <f t="shared" si="107"/>
        <v>13.781503000000003</v>
      </c>
      <c r="AN37" s="7">
        <f t="shared" si="107"/>
        <v>122.62095260999999</v>
      </c>
      <c r="AO37" s="7">
        <f t="shared" si="107"/>
        <v>12.684722000000002</v>
      </c>
      <c r="AP37" s="7">
        <f t="shared" si="107"/>
        <v>9.9999460000000013</v>
      </c>
      <c r="AQ37" s="7">
        <f t="shared" si="107"/>
        <v>11.399332999999999</v>
      </c>
      <c r="AR37" s="7">
        <f t="shared" si="107"/>
        <v>9.4985523999999995</v>
      </c>
      <c r="AS37" s="7">
        <f t="shared" si="107"/>
        <v>10.551888</v>
      </c>
      <c r="AT37" s="7">
        <f t="shared" si="107"/>
        <v>10.33292103</v>
      </c>
      <c r="AU37" s="7">
        <f t="shared" si="107"/>
        <v>8.2667890000000011</v>
      </c>
      <c r="AV37" s="7">
        <f t="shared" si="107"/>
        <v>10.50493694</v>
      </c>
      <c r="AW37" s="7">
        <f t="shared" si="107"/>
        <v>11.550565700000002</v>
      </c>
      <c r="AX37" s="7">
        <f t="shared" si="107"/>
        <v>12.342263999999998</v>
      </c>
      <c r="AY37" s="7">
        <f t="shared" si="107"/>
        <v>12.281249000000001</v>
      </c>
      <c r="AZ37" s="7">
        <f t="shared" si="107"/>
        <v>13.665804000000003</v>
      </c>
      <c r="BA37" s="7">
        <f t="shared" si="107"/>
        <v>133.07897107000002</v>
      </c>
      <c r="BB37" s="7">
        <f t="shared" si="107"/>
        <v>11.235600000000003</v>
      </c>
      <c r="BC37" s="7">
        <f t="shared" si="107"/>
        <v>11.142171800000003</v>
      </c>
      <c r="BD37" s="7">
        <f t="shared" si="107"/>
        <v>11.269440999999999</v>
      </c>
      <c r="BE37" s="7">
        <f t="shared" si="107"/>
        <v>10.782259999999997</v>
      </c>
      <c r="BF37" s="7">
        <f t="shared" si="107"/>
        <v>11.101283999999998</v>
      </c>
      <c r="BG37" s="7">
        <f t="shared" si="107"/>
        <v>11.480333</v>
      </c>
      <c r="BH37" s="7">
        <f t="shared" si="107"/>
        <v>11.821698</v>
      </c>
      <c r="BI37" s="7">
        <f t="shared" si="107"/>
        <v>12.875748</v>
      </c>
      <c r="BJ37" s="7">
        <f t="shared" si="107"/>
        <v>13.894736</v>
      </c>
      <c r="BK37" s="7">
        <f t="shared" si="107"/>
        <v>13.197061999999999</v>
      </c>
      <c r="BL37" s="7">
        <f t="shared" si="107"/>
        <v>12.412613</v>
      </c>
      <c r="BM37" s="7">
        <f t="shared" si="107"/>
        <v>13.329394999999998</v>
      </c>
      <c r="BN37" s="7">
        <f t="shared" si="107"/>
        <v>144.54234180000003</v>
      </c>
      <c r="BO37" s="7">
        <f t="shared" si="107"/>
        <v>16.263126</v>
      </c>
      <c r="BP37" s="7">
        <f t="shared" si="107"/>
        <v>13.840758999999997</v>
      </c>
      <c r="BQ37" s="7">
        <f t="shared" si="107"/>
        <v>13.28946</v>
      </c>
      <c r="BR37" s="7">
        <f t="shared" si="107"/>
        <v>12.518487</v>
      </c>
      <c r="BS37" s="7">
        <f t="shared" si="107"/>
        <v>13.104616999999998</v>
      </c>
      <c r="BT37" s="7">
        <f t="shared" si="107"/>
        <v>13.127400999999999</v>
      </c>
      <c r="BU37" s="7">
        <f t="shared" si="107"/>
        <v>12.216960999999998</v>
      </c>
      <c r="BV37" s="7">
        <f t="shared" si="107"/>
        <v>14.540543999999999</v>
      </c>
      <c r="BW37" s="7">
        <f t="shared" si="107"/>
        <v>14.637530999999999</v>
      </c>
      <c r="BX37" s="7">
        <f t="shared" si="107"/>
        <v>14.032053999999999</v>
      </c>
      <c r="BY37" s="7">
        <f t="shared" si="107"/>
        <v>14.303505999999999</v>
      </c>
      <c r="BZ37" s="7">
        <f t="shared" si="107"/>
        <v>15.098307000000002</v>
      </c>
      <c r="CA37" s="7">
        <f>SUM(CA23,CA27:CA36)</f>
        <v>166.97275300000001</v>
      </c>
      <c r="CB37" s="7"/>
      <c r="CC37" s="7"/>
      <c r="CD37" s="7"/>
      <c r="CE37" s="7"/>
      <c r="CF37" s="7"/>
      <c r="CG37" s="83"/>
      <c r="CH37" s="7"/>
      <c r="CI37" s="7"/>
      <c r="CJ37" s="7"/>
      <c r="CK37" s="7"/>
      <c r="CL37" s="7"/>
      <c r="CM37" s="7"/>
      <c r="CN37" s="7"/>
      <c r="CO37" s="7">
        <f t="shared" ref="CO37:DA37" si="108">SUM(CO23,CO27:CO36)</f>
        <v>16.312398000000002</v>
      </c>
      <c r="CP37" s="7">
        <f t="shared" si="108"/>
        <v>15.176950290000002</v>
      </c>
      <c r="CQ37" s="7">
        <f t="shared" si="108"/>
        <v>15.054473999999997</v>
      </c>
      <c r="CR37" s="7">
        <f t="shared" si="108"/>
        <v>11.932781000000002</v>
      </c>
      <c r="CS37" s="7">
        <f t="shared" si="108"/>
        <v>13.406931</v>
      </c>
      <c r="CT37" s="7">
        <f t="shared" si="108"/>
        <v>13.368247</v>
      </c>
      <c r="CU37" s="7">
        <f t="shared" si="108"/>
        <v>13.852591759428334</v>
      </c>
      <c r="CV37" s="7">
        <f t="shared" si="108"/>
        <v>16.457989432474978</v>
      </c>
      <c r="CW37" s="7">
        <f t="shared" si="108"/>
        <v>16.566511277020226</v>
      </c>
      <c r="CX37" s="7">
        <f t="shared" si="108"/>
        <v>15.879054984155715</v>
      </c>
      <c r="CY37" s="7">
        <f t="shared" si="108"/>
        <v>16.18316704421489</v>
      </c>
      <c r="CZ37" s="7">
        <f t="shared" si="108"/>
        <v>17.08581499991918</v>
      </c>
      <c r="DA37" s="7">
        <f t="shared" si="108"/>
        <v>181.27691078721332</v>
      </c>
      <c r="DB37" s="7"/>
      <c r="DC37" s="7"/>
      <c r="DD37" s="7"/>
      <c r="DE37" s="7"/>
      <c r="DF37" s="7"/>
      <c r="DG37" s="7"/>
      <c r="DH37" s="7"/>
      <c r="DI37" s="7"/>
      <c r="DJ37" s="7">
        <f t="shared" ref="DJ37:DV37" si="109">SUM(DJ23,DJ27:DJ36)</f>
        <v>17.741513166826959</v>
      </c>
      <c r="DK37" s="7">
        <f t="shared" si="109"/>
        <v>16.530765846505805</v>
      </c>
      <c r="DL37" s="7">
        <f t="shared" si="109"/>
        <v>16.399561921152426</v>
      </c>
      <c r="DM37" s="7">
        <f t="shared" si="109"/>
        <v>13.00564640299031</v>
      </c>
      <c r="DN37" s="7">
        <f t="shared" si="109"/>
        <v>14.60542535395756</v>
      </c>
      <c r="DO37" s="7">
        <f t="shared" si="109"/>
        <v>14.568510263595286</v>
      </c>
      <c r="DP37" s="7">
        <f t="shared" si="109"/>
        <v>15.083484014320128</v>
      </c>
      <c r="DQ37" s="7">
        <f t="shared" si="109"/>
        <v>17.889970893494329</v>
      </c>
      <c r="DR37" s="7">
        <f t="shared" si="109"/>
        <v>18.008597959957559</v>
      </c>
      <c r="DS37" s="7">
        <f t="shared" si="109"/>
        <v>17.265064416865815</v>
      </c>
      <c r="DT37" s="7">
        <f t="shared" si="109"/>
        <v>17.588349213580944</v>
      </c>
      <c r="DU37" s="7">
        <f t="shared" si="109"/>
        <v>18.573075615563653</v>
      </c>
      <c r="DV37" s="7">
        <f t="shared" si="109"/>
        <v>197.2599650688108</v>
      </c>
    </row>
    <row r="38" spans="1:126" s="1" customFormat="1" ht="10.5" x14ac:dyDescent="0.2">
      <c r="A38" s="5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9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9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9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9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9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9"/>
      <c r="CB38" s="9"/>
      <c r="CC38" s="9"/>
      <c r="CD38" s="9"/>
      <c r="CE38" s="9"/>
      <c r="CF38" s="9"/>
      <c r="CG38" s="43"/>
      <c r="CH38" s="9"/>
      <c r="CI38" s="9"/>
      <c r="CJ38" s="9"/>
      <c r="CK38" s="9"/>
      <c r="CL38" s="9"/>
      <c r="CM38" s="9"/>
      <c r="CN38" s="9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9"/>
      <c r="DB38" s="31"/>
      <c r="DC38" s="31"/>
      <c r="DD38" s="31"/>
      <c r="DE38" s="31"/>
      <c r="DF38" s="31"/>
      <c r="DG38" s="31"/>
      <c r="DH38" s="31"/>
      <c r="DI38" s="31"/>
      <c r="DJ38" s="31"/>
      <c r="DK38" s="31"/>
      <c r="DL38" s="31"/>
      <c r="DM38" s="31"/>
      <c r="DN38" s="31"/>
      <c r="DO38" s="31"/>
      <c r="DP38" s="31"/>
      <c r="DQ38" s="31"/>
      <c r="DR38" s="31"/>
      <c r="DS38" s="31"/>
      <c r="DT38" s="31"/>
      <c r="DU38" s="31"/>
      <c r="DV38" s="31"/>
    </row>
    <row r="39" spans="1:126" s="1" customFormat="1" ht="10.5" x14ac:dyDescent="0.25">
      <c r="A39" s="16" t="s">
        <v>26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>
        <f>SUM(B39:M39)</f>
        <v>0</v>
      </c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>
        <f>SUM(O39:Z39)</f>
        <v>0</v>
      </c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>
        <f>SUM(AB39:AM39)</f>
        <v>0</v>
      </c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  <c r="AZ39" s="11"/>
      <c r="BA39" s="11">
        <f>SUM(AO39:AZ39)</f>
        <v>0</v>
      </c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>
        <f>SUM(BB39:BM39)</f>
        <v>0</v>
      </c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>
        <f>SUM(BO39:BZ39)</f>
        <v>0</v>
      </c>
      <c r="CB39" s="11"/>
      <c r="CC39" s="11"/>
      <c r="CD39" s="11"/>
      <c r="CE39" s="11"/>
      <c r="CF39" s="11"/>
      <c r="CG39" s="79"/>
      <c r="CH39" s="11"/>
      <c r="CI39" s="11"/>
      <c r="CJ39" s="11"/>
      <c r="CK39" s="11"/>
      <c r="CL39" s="11"/>
      <c r="CM39" s="11"/>
      <c r="CN39" s="11"/>
      <c r="CO39" s="11"/>
      <c r="CP39" s="11"/>
      <c r="CQ39" s="11"/>
      <c r="CR39" s="11"/>
      <c r="CS39" s="11"/>
      <c r="CT39" s="11"/>
      <c r="CU39" s="11"/>
      <c r="CV39" s="11"/>
      <c r="CW39" s="11"/>
      <c r="CX39" s="11"/>
      <c r="CY39" s="11"/>
      <c r="CZ39" s="11"/>
      <c r="DA39" s="11">
        <f>SUM(CO39:CZ39)</f>
        <v>0</v>
      </c>
      <c r="DB39" s="11"/>
      <c r="DC39" s="11"/>
      <c r="DD39" s="11"/>
      <c r="DE39" s="11"/>
      <c r="DF39" s="11"/>
      <c r="DG39" s="11"/>
      <c r="DH39" s="11"/>
      <c r="DI39" s="11"/>
      <c r="DJ39" s="11"/>
      <c r="DK39" s="11"/>
      <c r="DL39" s="11"/>
      <c r="DM39" s="11"/>
      <c r="DN39" s="11"/>
      <c r="DO39" s="11"/>
      <c r="DP39" s="11"/>
      <c r="DQ39" s="11"/>
      <c r="DR39" s="11"/>
      <c r="DS39" s="11"/>
      <c r="DT39" s="11"/>
      <c r="DU39" s="11"/>
      <c r="DV39" s="11"/>
    </row>
    <row r="40" spans="1:126" s="1" customFormat="1" x14ac:dyDescent="0.2">
      <c r="A40" s="6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9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9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9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9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9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9"/>
      <c r="CB40" s="9"/>
      <c r="CC40" s="9"/>
      <c r="CD40" s="9"/>
      <c r="CE40" s="9"/>
      <c r="CF40" s="9"/>
      <c r="CG40" s="43"/>
      <c r="CH40" s="9"/>
      <c r="CI40" s="9"/>
      <c r="CJ40" s="9"/>
      <c r="CK40" s="9"/>
      <c r="CL40" s="9"/>
      <c r="CM40" s="9"/>
      <c r="CN40" s="9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</row>
    <row r="41" spans="1:126" s="1" customFormat="1" ht="10.5" x14ac:dyDescent="0.25">
      <c r="A41" s="15" t="s">
        <v>25</v>
      </c>
      <c r="B41" s="3">
        <f t="shared" ref="B41:N41" si="110">SUM(B37,B39)</f>
        <v>8.4638399999999994</v>
      </c>
      <c r="C41" s="3">
        <f t="shared" si="110"/>
        <v>7.1227730000000005</v>
      </c>
      <c r="D41" s="3">
        <f t="shared" si="110"/>
        <v>6.6688414000000025</v>
      </c>
      <c r="E41" s="3">
        <f t="shared" si="110"/>
        <v>6.2837909999999999</v>
      </c>
      <c r="F41" s="3">
        <f t="shared" si="110"/>
        <v>6.7924059999999988</v>
      </c>
      <c r="G41" s="3">
        <f t="shared" si="110"/>
        <v>6.1824060000000012</v>
      </c>
      <c r="H41" s="3">
        <f t="shared" si="110"/>
        <v>6.0837130000000004</v>
      </c>
      <c r="I41" s="3">
        <f t="shared" si="110"/>
        <v>7.4007649999999989</v>
      </c>
      <c r="J41" s="3">
        <f t="shared" si="110"/>
        <v>7.1978540000000013</v>
      </c>
      <c r="K41" s="3">
        <f t="shared" si="110"/>
        <v>7.8435157199999992</v>
      </c>
      <c r="L41" s="3">
        <f t="shared" si="110"/>
        <v>8.7869108000000011</v>
      </c>
      <c r="M41" s="3">
        <f t="shared" si="110"/>
        <v>10.155349439999998</v>
      </c>
      <c r="N41" s="3">
        <f t="shared" si="110"/>
        <v>88.982165359999996</v>
      </c>
      <c r="O41" s="3">
        <f t="shared" ref="O41:AA41" si="111">SUM(O37,O39)</f>
        <v>11.518915000000002</v>
      </c>
      <c r="P41" s="3">
        <f t="shared" si="111"/>
        <v>10.307022</v>
      </c>
      <c r="Q41" s="3">
        <f t="shared" si="111"/>
        <v>9.201797339999997</v>
      </c>
      <c r="R41" s="3">
        <f t="shared" si="111"/>
        <v>8.261138110000001</v>
      </c>
      <c r="S41" s="3">
        <f t="shared" si="111"/>
        <v>8.7869820000000001</v>
      </c>
      <c r="T41" s="3">
        <f t="shared" si="111"/>
        <v>8.8418531100000024</v>
      </c>
      <c r="U41" s="3">
        <f t="shared" si="111"/>
        <v>8.4798460000000002</v>
      </c>
      <c r="V41" s="3">
        <f t="shared" si="111"/>
        <v>9.86801511</v>
      </c>
      <c r="W41" s="3">
        <f t="shared" si="111"/>
        <v>9.4836580000000001</v>
      </c>
      <c r="X41" s="3">
        <f t="shared" si="111"/>
        <v>9.1839505100000007</v>
      </c>
      <c r="Y41" s="3">
        <f t="shared" si="111"/>
        <v>10.39378673</v>
      </c>
      <c r="Z41" s="3">
        <f t="shared" si="111"/>
        <v>10.261272999999999</v>
      </c>
      <c r="AA41" s="3">
        <f t="shared" si="111"/>
        <v>114.58823690999998</v>
      </c>
      <c r="AB41" s="3">
        <f t="shared" ref="AB41:AN41" si="112">SUM(AB37,AB39)</f>
        <v>11.959269689999999</v>
      </c>
      <c r="AC41" s="3">
        <f t="shared" si="112"/>
        <v>10.384184000000001</v>
      </c>
      <c r="AD41" s="3">
        <f t="shared" si="112"/>
        <v>9.8951797600000013</v>
      </c>
      <c r="AE41" s="3">
        <f t="shared" si="112"/>
        <v>8.5496379999999998</v>
      </c>
      <c r="AF41" s="3">
        <f t="shared" si="112"/>
        <v>8.3155419599999991</v>
      </c>
      <c r="AG41" s="3">
        <f t="shared" si="112"/>
        <v>9.4419429999999984</v>
      </c>
      <c r="AH41" s="3">
        <f t="shared" si="112"/>
        <v>9.6617380000000015</v>
      </c>
      <c r="AI41" s="3">
        <f t="shared" si="112"/>
        <v>10.016040000000002</v>
      </c>
      <c r="AJ41" s="3">
        <f t="shared" si="112"/>
        <v>9.7058809999999998</v>
      </c>
      <c r="AK41" s="3">
        <f t="shared" si="112"/>
        <v>9.9479071999999995</v>
      </c>
      <c r="AL41" s="3">
        <f t="shared" si="112"/>
        <v>10.962126999999999</v>
      </c>
      <c r="AM41" s="3">
        <f t="shared" si="112"/>
        <v>13.781503000000003</v>
      </c>
      <c r="AN41" s="3">
        <f t="shared" si="112"/>
        <v>122.62095260999999</v>
      </c>
      <c r="AO41" s="3">
        <f t="shared" ref="AO41:BA41" si="113">SUM(AO37,AO39)</f>
        <v>12.684722000000002</v>
      </c>
      <c r="AP41" s="3">
        <f t="shared" si="113"/>
        <v>9.9999460000000013</v>
      </c>
      <c r="AQ41" s="3">
        <f t="shared" si="113"/>
        <v>11.399332999999999</v>
      </c>
      <c r="AR41" s="3">
        <f t="shared" si="113"/>
        <v>9.4985523999999995</v>
      </c>
      <c r="AS41" s="3">
        <f t="shared" si="113"/>
        <v>10.551888</v>
      </c>
      <c r="AT41" s="3">
        <f t="shared" si="113"/>
        <v>10.33292103</v>
      </c>
      <c r="AU41" s="3">
        <f t="shared" si="113"/>
        <v>8.2667890000000011</v>
      </c>
      <c r="AV41" s="3">
        <f t="shared" si="113"/>
        <v>10.50493694</v>
      </c>
      <c r="AW41" s="3">
        <f t="shared" si="113"/>
        <v>11.550565700000002</v>
      </c>
      <c r="AX41" s="3">
        <f t="shared" si="113"/>
        <v>12.342263999999998</v>
      </c>
      <c r="AY41" s="3">
        <f t="shared" si="113"/>
        <v>12.281249000000001</v>
      </c>
      <c r="AZ41" s="3">
        <f t="shared" si="113"/>
        <v>13.665804000000003</v>
      </c>
      <c r="BA41" s="3">
        <f t="shared" si="113"/>
        <v>133.07897107000002</v>
      </c>
      <c r="BB41" s="3">
        <f t="shared" ref="BB41:BN41" si="114">SUM(BB37,BB39)</f>
        <v>11.235600000000003</v>
      </c>
      <c r="BC41" s="3">
        <f t="shared" si="114"/>
        <v>11.142171800000003</v>
      </c>
      <c r="BD41" s="3">
        <f t="shared" si="114"/>
        <v>11.269440999999999</v>
      </c>
      <c r="BE41" s="3">
        <f t="shared" si="114"/>
        <v>10.782259999999997</v>
      </c>
      <c r="BF41" s="3">
        <f t="shared" si="114"/>
        <v>11.101283999999998</v>
      </c>
      <c r="BG41" s="3">
        <f t="shared" si="114"/>
        <v>11.480333</v>
      </c>
      <c r="BH41" s="3">
        <f t="shared" si="114"/>
        <v>11.821698</v>
      </c>
      <c r="BI41" s="3">
        <f t="shared" si="114"/>
        <v>12.875748</v>
      </c>
      <c r="BJ41" s="3">
        <f t="shared" si="114"/>
        <v>13.894736</v>
      </c>
      <c r="BK41" s="3">
        <f t="shared" si="114"/>
        <v>13.197061999999999</v>
      </c>
      <c r="BL41" s="3">
        <f t="shared" si="114"/>
        <v>12.412613</v>
      </c>
      <c r="BM41" s="3">
        <f t="shared" si="114"/>
        <v>13.329394999999998</v>
      </c>
      <c r="BN41" s="3">
        <f t="shared" si="114"/>
        <v>144.54234180000003</v>
      </c>
      <c r="BO41" s="3">
        <f t="shared" ref="BO41:CA41" si="115">SUM(BO37,BO39)</f>
        <v>16.263126</v>
      </c>
      <c r="BP41" s="3">
        <f t="shared" si="115"/>
        <v>13.840758999999997</v>
      </c>
      <c r="BQ41" s="3">
        <f t="shared" si="115"/>
        <v>13.28946</v>
      </c>
      <c r="BR41" s="3">
        <f t="shared" si="115"/>
        <v>12.518487</v>
      </c>
      <c r="BS41" s="3">
        <f t="shared" si="115"/>
        <v>13.104616999999998</v>
      </c>
      <c r="BT41" s="3">
        <f t="shared" si="115"/>
        <v>13.127400999999999</v>
      </c>
      <c r="BU41" s="3">
        <f t="shared" si="115"/>
        <v>12.216960999999998</v>
      </c>
      <c r="BV41" s="3">
        <f t="shared" si="115"/>
        <v>14.540543999999999</v>
      </c>
      <c r="BW41" s="3">
        <f t="shared" si="115"/>
        <v>14.637530999999999</v>
      </c>
      <c r="BX41" s="3">
        <f t="shared" si="115"/>
        <v>14.032053999999999</v>
      </c>
      <c r="BY41" s="3">
        <f t="shared" si="115"/>
        <v>14.303505999999999</v>
      </c>
      <c r="BZ41" s="3">
        <f t="shared" si="115"/>
        <v>15.098307000000002</v>
      </c>
      <c r="CA41" s="3">
        <f t="shared" si="115"/>
        <v>166.97275300000001</v>
      </c>
      <c r="CB41" s="3"/>
      <c r="CC41" s="3"/>
      <c r="CD41" s="3"/>
      <c r="CE41" s="3"/>
      <c r="CF41" s="3"/>
      <c r="CG41" s="80"/>
      <c r="CH41" s="3"/>
      <c r="CI41" s="3"/>
      <c r="CJ41" s="3"/>
      <c r="CK41" s="3"/>
      <c r="CL41" s="3"/>
      <c r="CM41" s="3"/>
      <c r="CN41" s="3"/>
      <c r="CO41" s="3">
        <f t="shared" ref="CO41:DA41" si="116">SUM(CO37,CO39)</f>
        <v>16.312398000000002</v>
      </c>
      <c r="CP41" s="3">
        <f t="shared" si="116"/>
        <v>15.176950290000002</v>
      </c>
      <c r="CQ41" s="3">
        <f t="shared" si="116"/>
        <v>15.054473999999997</v>
      </c>
      <c r="CR41" s="3">
        <f t="shared" si="116"/>
        <v>11.932781000000002</v>
      </c>
      <c r="CS41" s="3">
        <f t="shared" si="116"/>
        <v>13.406931</v>
      </c>
      <c r="CT41" s="3">
        <f t="shared" si="116"/>
        <v>13.368247</v>
      </c>
      <c r="CU41" s="3">
        <f t="shared" si="116"/>
        <v>13.852591759428334</v>
      </c>
      <c r="CV41" s="3">
        <f t="shared" si="116"/>
        <v>16.457989432474978</v>
      </c>
      <c r="CW41" s="3">
        <f t="shared" si="116"/>
        <v>16.566511277020226</v>
      </c>
      <c r="CX41" s="3">
        <f t="shared" si="116"/>
        <v>15.879054984155715</v>
      </c>
      <c r="CY41" s="3">
        <f t="shared" si="116"/>
        <v>16.18316704421489</v>
      </c>
      <c r="CZ41" s="3">
        <f t="shared" si="116"/>
        <v>17.08581499991918</v>
      </c>
      <c r="DA41" s="3">
        <f t="shared" si="116"/>
        <v>181.27691078721332</v>
      </c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</row>
    <row r="42" spans="1:126" s="1" customFormat="1" x14ac:dyDescent="0.2">
      <c r="A42" s="5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9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9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9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9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9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9"/>
      <c r="CB42" s="9"/>
      <c r="CC42" s="9"/>
      <c r="CD42" s="9"/>
      <c r="CE42" s="9"/>
      <c r="CF42" s="9"/>
      <c r="CG42" s="43"/>
      <c r="CH42" s="9"/>
      <c r="CI42" s="9"/>
      <c r="CJ42" s="9"/>
      <c r="CK42" s="9"/>
      <c r="CL42" s="9"/>
      <c r="CM42" s="9"/>
      <c r="CN42" s="9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9"/>
      <c r="DB42" s="9"/>
      <c r="DC42" s="9"/>
      <c r="DD42" s="9"/>
      <c r="DE42" s="9"/>
      <c r="DF42" s="9"/>
      <c r="DG42" s="9"/>
      <c r="DH42" s="9"/>
      <c r="DI42" s="9"/>
      <c r="DJ42" s="9"/>
      <c r="DK42" s="9"/>
      <c r="DL42" s="9"/>
      <c r="DM42" s="9"/>
      <c r="DN42" s="9"/>
      <c r="DO42" s="9"/>
      <c r="DP42" s="9"/>
      <c r="DQ42" s="9"/>
      <c r="DR42" s="9"/>
      <c r="DS42" s="9"/>
      <c r="DT42" s="9"/>
      <c r="DU42" s="9"/>
      <c r="DV42" s="9"/>
    </row>
    <row r="43" spans="1:126" s="1" customFormat="1" ht="10.5" x14ac:dyDescent="0.25">
      <c r="A43" s="14" t="s">
        <v>24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81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</row>
    <row r="44" spans="1:126" s="1" customFormat="1" ht="12.5" x14ac:dyDescent="0.25">
      <c r="A44" s="5" t="s">
        <v>19</v>
      </c>
      <c r="B44" s="118">
        <v>6.5402729999999991</v>
      </c>
      <c r="C44" s="119">
        <v>4.7799200000000006</v>
      </c>
      <c r="D44" s="119">
        <v>2.7712743800000004</v>
      </c>
      <c r="E44" s="119">
        <v>2.6718979999999997</v>
      </c>
      <c r="F44" s="119">
        <v>2.5905119999999999</v>
      </c>
      <c r="G44" s="119">
        <v>2.8051209999999998</v>
      </c>
      <c r="H44" s="119">
        <v>3.8309550000000003</v>
      </c>
      <c r="I44" s="119">
        <v>4.9031540000000007</v>
      </c>
      <c r="J44" s="119">
        <v>5.2584739999999996</v>
      </c>
      <c r="K44" s="119">
        <v>5.1811600000000002</v>
      </c>
      <c r="L44" s="119">
        <v>5.4333779999999994</v>
      </c>
      <c r="M44" s="120">
        <v>5.6648579999999997</v>
      </c>
      <c r="N44" s="19">
        <f t="shared" ref="N44:N56" si="117">SUM(B44:M44)</f>
        <v>52.430977379999995</v>
      </c>
      <c r="O44" s="118">
        <v>6.3667109999999996</v>
      </c>
      <c r="P44" s="119">
        <v>5.9172170000000008</v>
      </c>
      <c r="Q44" s="119">
        <v>6.0640799999999997</v>
      </c>
      <c r="R44" s="119">
        <v>5.3115670000000001</v>
      </c>
      <c r="S44" s="119">
        <v>6.5201150000000005</v>
      </c>
      <c r="T44" s="119">
        <v>7.1517020000000002</v>
      </c>
      <c r="U44" s="119">
        <v>7.2386079999999993</v>
      </c>
      <c r="V44" s="119">
        <v>7.7489209999999993</v>
      </c>
      <c r="W44" s="119">
        <v>6.962651000000001</v>
      </c>
      <c r="X44" s="119">
        <v>7.5268499999999996</v>
      </c>
      <c r="Y44" s="119">
        <v>8.0481939999999987</v>
      </c>
      <c r="Z44" s="119">
        <v>7.3447479999999992</v>
      </c>
      <c r="AA44" s="120">
        <v>82.201363999999998</v>
      </c>
      <c r="AB44" s="118">
        <v>9.5596424999999989</v>
      </c>
      <c r="AC44" s="119">
        <v>10.213778000000001</v>
      </c>
      <c r="AD44" s="119">
        <v>10.383789999999999</v>
      </c>
      <c r="AE44" s="119">
        <v>9.9472009999999997</v>
      </c>
      <c r="AF44" s="119">
        <v>9.9906840000000017</v>
      </c>
      <c r="AG44" s="119">
        <v>10.252999000000001</v>
      </c>
      <c r="AH44" s="119">
        <v>12.192810999999999</v>
      </c>
      <c r="AI44" s="119">
        <v>15.105647999999995</v>
      </c>
      <c r="AJ44" s="119">
        <v>13.032225</v>
      </c>
      <c r="AK44" s="119">
        <v>12.783338000000001</v>
      </c>
      <c r="AL44" s="119">
        <v>12.124020999999999</v>
      </c>
      <c r="AM44" s="120">
        <v>12.079996000000001</v>
      </c>
      <c r="AN44" s="19">
        <f t="shared" ref="AN44:AN56" si="118">SUM(AB44:AM44)</f>
        <v>137.6661335</v>
      </c>
      <c r="AO44" s="118">
        <v>13.355138999999999</v>
      </c>
      <c r="AP44" s="119">
        <v>11.645233999999999</v>
      </c>
      <c r="AQ44" s="119">
        <v>12.861461</v>
      </c>
      <c r="AR44" s="119">
        <v>12.257023</v>
      </c>
      <c r="AS44" s="119">
        <v>11.942789619999999</v>
      </c>
      <c r="AT44" s="119">
        <v>11.602252</v>
      </c>
      <c r="AU44" s="119">
        <v>9.4134103799999984</v>
      </c>
      <c r="AV44" s="119">
        <v>8.9419470000000008</v>
      </c>
      <c r="AW44" s="119">
        <v>9.6358049999999995</v>
      </c>
      <c r="AX44" s="119">
        <v>10.081391020000002</v>
      </c>
      <c r="AY44" s="119">
        <v>10.65505591</v>
      </c>
      <c r="AZ44" s="120">
        <v>9.198678880000001</v>
      </c>
      <c r="BA44" s="19">
        <f t="shared" ref="BA44:BA56" si="119">SUM(AO44:AZ44)</f>
        <v>131.59018681000001</v>
      </c>
      <c r="BB44" s="118">
        <v>3.8379509999999999</v>
      </c>
      <c r="BC44" s="119">
        <v>6.9462479999999998</v>
      </c>
      <c r="BD44" s="119">
        <v>9.1416120000000003</v>
      </c>
      <c r="BE44" s="119">
        <v>8.4365817400000012</v>
      </c>
      <c r="BF44" s="119">
        <v>8.64887315</v>
      </c>
      <c r="BG44" s="119">
        <v>9.4457059999999995</v>
      </c>
      <c r="BH44" s="119">
        <v>9.6783770000000011</v>
      </c>
      <c r="BI44" s="119">
        <v>10.583971000000002</v>
      </c>
      <c r="BJ44" s="119">
        <v>10.055035999999999</v>
      </c>
      <c r="BK44" s="119">
        <v>10.950563000000001</v>
      </c>
      <c r="BL44" s="119">
        <v>11.853664000000002</v>
      </c>
      <c r="BM44" s="120">
        <v>12.098179999999999</v>
      </c>
      <c r="BN44" s="19">
        <f t="shared" ref="BN44:BN56" si="120">SUM(BB44:BM44)</f>
        <v>111.67676289000001</v>
      </c>
      <c r="BO44" s="127">
        <v>12.157633000000001</v>
      </c>
      <c r="BP44" s="127">
        <v>10.986685000000001</v>
      </c>
      <c r="BQ44" s="127">
        <v>10.74469</v>
      </c>
      <c r="BR44" s="127">
        <v>11.200862000000001</v>
      </c>
      <c r="BS44" s="127">
        <v>11.791233</v>
      </c>
      <c r="BT44" s="127">
        <v>12.669481000000001</v>
      </c>
      <c r="BU44" s="127">
        <v>13.600137999999998</v>
      </c>
      <c r="BV44" s="127">
        <v>12.056566</v>
      </c>
      <c r="BW44" s="127">
        <v>12.332429999999999</v>
      </c>
      <c r="BX44" s="127">
        <v>14.414930999999999</v>
      </c>
      <c r="BY44" s="127">
        <v>15.416778000000001</v>
      </c>
      <c r="BZ44" s="127">
        <v>14.515286999999999</v>
      </c>
      <c r="CA44" s="19">
        <f t="shared" ref="CA44:CA56" si="121">SUM(BO44:BZ44)</f>
        <v>151.88671400000001</v>
      </c>
      <c r="CB44" s="34">
        <f t="shared" ref="CB44:CB55" si="122">IFERROR(($CA44/$N44)^(1/5)-1,0)</f>
        <v>0.2370474733239587</v>
      </c>
      <c r="CC44" s="34">
        <f t="shared" ref="CC44:CC55" si="123">IFERROR((CA44/AA44)^(1/4)-1,0)</f>
        <v>0.16589701556557301</v>
      </c>
      <c r="CD44" s="34">
        <f t="shared" ref="CD44:CD55" si="124">IFERROR((CA44/AN44)^(1/3)-1,0)</f>
        <v>3.3310614187900711E-2</v>
      </c>
      <c r="CE44" s="34">
        <f t="shared" ref="CE44:CE55" si="125">IFERROR((CA44/BA44)^(1/2)-1,0)</f>
        <v>7.4355821627071217E-2</v>
      </c>
      <c r="CF44" s="34">
        <f t="shared" ref="CF44:CF55" si="126">IFERROR((CA44/BN44)^(1/1)-1,0)</f>
        <v>0.36005656028556476</v>
      </c>
      <c r="CG44" s="42">
        <v>0.1</v>
      </c>
      <c r="CH44" s="41" t="s">
        <v>91</v>
      </c>
      <c r="CI44" s="36">
        <f t="shared" ref="CI44:CN49" si="127">HLOOKUP($CH44,$CB$4:$CG$116,ROW($CB44)-ROW($CB$3), FALSE)</f>
        <v>7.4355821627071217E-2</v>
      </c>
      <c r="CJ44" s="36">
        <f t="shared" si="127"/>
        <v>7.4355821627071217E-2</v>
      </c>
      <c r="CK44" s="36">
        <f t="shared" si="127"/>
        <v>7.4355821627071217E-2</v>
      </c>
      <c r="CL44" s="36">
        <f t="shared" si="127"/>
        <v>7.4355821627071217E-2</v>
      </c>
      <c r="CM44" s="36">
        <f t="shared" si="127"/>
        <v>7.4355821627071217E-2</v>
      </c>
      <c r="CN44" s="36">
        <f t="shared" si="127"/>
        <v>7.4355821627071217E-2</v>
      </c>
      <c r="CO44" s="118">
        <v>16.579462999999997</v>
      </c>
      <c r="CP44" s="119">
        <v>15.458033</v>
      </c>
      <c r="CQ44" s="119">
        <v>16.052569999999999</v>
      </c>
      <c r="CR44" s="119">
        <v>15.693203</v>
      </c>
      <c r="CS44" s="119">
        <v>15.754777000000001</v>
      </c>
      <c r="CT44" s="120">
        <v>16.084558000000001</v>
      </c>
      <c r="CU44" s="51">
        <f t="shared" ref="CU44:CZ44" si="128">BU44*(1+CI44)</f>
        <v>14.611387435231551</v>
      </c>
      <c r="CV44" s="51">
        <f t="shared" si="128"/>
        <v>12.953041870931012</v>
      </c>
      <c r="CW44" s="51">
        <f t="shared" si="128"/>
        <v>13.249417965308341</v>
      </c>
      <c r="CX44" s="51">
        <f t="shared" si="128"/>
        <v>15.486765038202538</v>
      </c>
      <c r="CY44" s="51">
        <f t="shared" si="128"/>
        <v>16.563105195032158</v>
      </c>
      <c r="CZ44" s="51">
        <f t="shared" si="128"/>
        <v>15.594583091037745</v>
      </c>
      <c r="DA44" s="19">
        <f t="shared" ref="DA44:DA56" si="129">SUM(CO44:CZ44)</f>
        <v>184.08090459574336</v>
      </c>
      <c r="DB44" s="52">
        <f t="shared" ref="DB44:DB55" si="130">IFERROR((DA44/AA44)^(1/5)-1,0)</f>
        <v>0.17496774111877911</v>
      </c>
      <c r="DC44" s="53">
        <f t="shared" ref="DC44:DC55" si="131">IFERROR((DA44/AN44)^(1/4)-1,0)</f>
        <v>7.5339023021995022E-2</v>
      </c>
      <c r="DD44" s="52">
        <f t="shared" ref="DD44:DD55" si="132">IFERROR((DA44/BA44)^(1/3)-1,0)</f>
        <v>0.11839464458038651</v>
      </c>
      <c r="DE44" s="52">
        <f t="shared" ref="DE44:DE55" si="133">IFERROR((DA44/BN44)^(1/2)-1,0)</f>
        <v>0.2838756482555107</v>
      </c>
      <c r="DF44" s="54">
        <f t="shared" ref="DF44:DF55" si="134">IFERROR((DA44/CA44)^(1/1)-1,0)</f>
        <v>0.21196186123128147</v>
      </c>
      <c r="DG44" s="55"/>
      <c r="DH44" s="35" t="s">
        <v>90</v>
      </c>
      <c r="DI44" s="56">
        <f t="shared" ref="DI44:DI49" si="135">HLOOKUP(DH44,$DB$4:$DG$125,ROW($DB44)-ROW($DB$3), FALSE)</f>
        <v>0.11839464458038651</v>
      </c>
      <c r="DJ44" s="61">
        <f t="shared" ref="DJ44:DJ56" si="136">CO44*(1+$DI44)</f>
        <v>18.542382629218665</v>
      </c>
      <c r="DK44" s="61">
        <f t="shared" ref="DK44:DK56" si="137">CP44*(1+$DI44)</f>
        <v>17.288181322946887</v>
      </c>
      <c r="DL44" s="61">
        <f t="shared" ref="DL44:DL56" si="138">CQ44*(1+$DI44)</f>
        <v>17.953108319751774</v>
      </c>
      <c r="DM44" s="61">
        <f t="shared" ref="DM44:DM56" si="139">CR44*(1+$DI44)</f>
        <v>17.551194191512856</v>
      </c>
      <c r="DN44" s="61">
        <f t="shared" ref="DN44:DN56" si="140">CS44*(1+$DI44)</f>
        <v>17.620058223358249</v>
      </c>
      <c r="DO44" s="61">
        <f t="shared" ref="DO44:DO56" si="141">CT44*(1+$DI44)</f>
        <v>17.988883527642614</v>
      </c>
      <c r="DP44" s="61">
        <f t="shared" ref="DP44:DP56" si="142">CU44*(1+$DI44)</f>
        <v>16.341297457452114</v>
      </c>
      <c r="DQ44" s="61">
        <f t="shared" ref="DQ44:DQ56" si="143">CV44*(1+$DI44)</f>
        <v>14.486612659474753</v>
      </c>
      <c r="DR44" s="61">
        <f t="shared" ref="DR44:DR56" si="144">CW44*(1+$DI44)</f>
        <v>14.81807809620801</v>
      </c>
      <c r="DS44" s="61">
        <f t="shared" ref="DS44:DS56" si="145">CX44*(1+$DI44)</f>
        <v>17.320315080600484</v>
      </c>
      <c r="DT44" s="61">
        <f t="shared" ref="DT44:DT56" si="146">CY44*(1+$DI44)</f>
        <v>18.524088147745545</v>
      </c>
      <c r="DU44" s="61">
        <f t="shared" ref="DU44:DU56" si="147">CZ44*(1+$DI44)</f>
        <v>17.440898213480462</v>
      </c>
      <c r="DV44" s="62">
        <f t="shared" ref="DV44:DV77" si="148">SUM(DJ44:DU44)</f>
        <v>205.87509786939245</v>
      </c>
    </row>
    <row r="45" spans="1:126" s="1" customFormat="1" ht="12.5" x14ac:dyDescent="0.2">
      <c r="A45" s="13" t="s">
        <v>18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19">
        <f t="shared" si="117"/>
        <v>0</v>
      </c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19">
        <f t="shared" ref="AA45:AA56" si="149">SUM(O45:Z45)</f>
        <v>0</v>
      </c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19">
        <f t="shared" si="118"/>
        <v>0</v>
      </c>
      <c r="AO45" s="25"/>
      <c r="AP45" s="25"/>
      <c r="AQ45" s="25"/>
      <c r="AR45" s="25"/>
      <c r="AS45" s="25"/>
      <c r="AT45" s="25"/>
      <c r="AU45" s="25"/>
      <c r="AV45" s="25"/>
      <c r="AW45" s="25"/>
      <c r="AX45" s="25"/>
      <c r="AY45" s="25"/>
      <c r="AZ45" s="25"/>
      <c r="BA45" s="19">
        <f t="shared" si="119"/>
        <v>0</v>
      </c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19">
        <f t="shared" si="120"/>
        <v>0</v>
      </c>
      <c r="BO45" s="25"/>
      <c r="BP45" s="25"/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19">
        <f t="shared" si="121"/>
        <v>0</v>
      </c>
      <c r="CB45" s="34">
        <f t="shared" si="122"/>
        <v>0</v>
      </c>
      <c r="CC45" s="34">
        <f t="shared" si="123"/>
        <v>0</v>
      </c>
      <c r="CD45" s="34">
        <f t="shared" si="124"/>
        <v>0</v>
      </c>
      <c r="CE45" s="34">
        <f t="shared" si="125"/>
        <v>0</v>
      </c>
      <c r="CF45" s="34">
        <f t="shared" si="126"/>
        <v>0</v>
      </c>
      <c r="CG45" s="42">
        <v>0.1</v>
      </c>
      <c r="CH45" s="41" t="s">
        <v>93</v>
      </c>
      <c r="CI45" s="36">
        <f t="shared" si="127"/>
        <v>0.1</v>
      </c>
      <c r="CJ45" s="36">
        <f t="shared" si="127"/>
        <v>0.1</v>
      </c>
      <c r="CK45" s="36">
        <f t="shared" si="127"/>
        <v>0.1</v>
      </c>
      <c r="CL45" s="36">
        <f t="shared" si="127"/>
        <v>0.1</v>
      </c>
      <c r="CM45" s="36">
        <f t="shared" si="127"/>
        <v>0.1</v>
      </c>
      <c r="CN45" s="36">
        <f t="shared" si="127"/>
        <v>0.1</v>
      </c>
      <c r="CO45" s="25"/>
      <c r="CP45" s="25"/>
      <c r="CQ45" s="25"/>
      <c r="CR45" s="25"/>
      <c r="CS45" s="25"/>
      <c r="CT45" s="25"/>
      <c r="CU45" s="51">
        <f t="shared" ref="CU45:CU56" si="150">BU45*(1+CI45)</f>
        <v>0</v>
      </c>
      <c r="CV45" s="51">
        <f t="shared" ref="CV45:CV56" si="151">BV45*(1+CJ45)</f>
        <v>0</v>
      </c>
      <c r="CW45" s="51">
        <f t="shared" ref="CW45:CW56" si="152">BW45*(1+CK45)</f>
        <v>0</v>
      </c>
      <c r="CX45" s="51">
        <f t="shared" ref="CX45:CX56" si="153">BX45*(1+CL45)</f>
        <v>0</v>
      </c>
      <c r="CY45" s="51">
        <f t="shared" ref="CY45:CY56" si="154">BY45*(1+CM45)</f>
        <v>0</v>
      </c>
      <c r="CZ45" s="51">
        <f t="shared" ref="CZ45:CZ56" si="155">BZ45*(1+CN45)</f>
        <v>0</v>
      </c>
      <c r="DA45" s="19">
        <f t="shared" si="129"/>
        <v>0</v>
      </c>
      <c r="DB45" s="52">
        <f t="shared" si="130"/>
        <v>0</v>
      </c>
      <c r="DC45" s="53">
        <f t="shared" si="131"/>
        <v>0</v>
      </c>
      <c r="DD45" s="52">
        <f t="shared" si="132"/>
        <v>0</v>
      </c>
      <c r="DE45" s="52">
        <f t="shared" si="133"/>
        <v>0</v>
      </c>
      <c r="DF45" s="54">
        <f t="shared" si="134"/>
        <v>0</v>
      </c>
      <c r="DG45" s="55"/>
      <c r="DH45" s="35" t="s">
        <v>90</v>
      </c>
      <c r="DI45" s="56">
        <f t="shared" si="135"/>
        <v>0</v>
      </c>
      <c r="DJ45" s="61">
        <f t="shared" si="136"/>
        <v>0</v>
      </c>
      <c r="DK45" s="61">
        <f t="shared" si="137"/>
        <v>0</v>
      </c>
      <c r="DL45" s="61">
        <f t="shared" si="138"/>
        <v>0</v>
      </c>
      <c r="DM45" s="61">
        <f t="shared" si="139"/>
        <v>0</v>
      </c>
      <c r="DN45" s="61">
        <f t="shared" si="140"/>
        <v>0</v>
      </c>
      <c r="DO45" s="61">
        <f t="shared" si="141"/>
        <v>0</v>
      </c>
      <c r="DP45" s="61">
        <f t="shared" si="142"/>
        <v>0</v>
      </c>
      <c r="DQ45" s="61">
        <f t="shared" si="143"/>
        <v>0</v>
      </c>
      <c r="DR45" s="61">
        <f t="shared" si="144"/>
        <v>0</v>
      </c>
      <c r="DS45" s="61">
        <f t="shared" si="145"/>
        <v>0</v>
      </c>
      <c r="DT45" s="61">
        <f t="shared" si="146"/>
        <v>0</v>
      </c>
      <c r="DU45" s="61">
        <f t="shared" si="147"/>
        <v>0</v>
      </c>
      <c r="DV45" s="62">
        <f t="shared" si="148"/>
        <v>0</v>
      </c>
    </row>
    <row r="46" spans="1:126" s="1" customFormat="1" ht="12.5" x14ac:dyDescent="0.2">
      <c r="A46" s="13" t="s">
        <v>17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19">
        <f t="shared" si="117"/>
        <v>0</v>
      </c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19">
        <f t="shared" si="149"/>
        <v>0</v>
      </c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19">
        <f t="shared" si="118"/>
        <v>0</v>
      </c>
      <c r="AO46" s="25"/>
      <c r="AP46" s="25"/>
      <c r="AQ46" s="25"/>
      <c r="AR46" s="25"/>
      <c r="AS46" s="25"/>
      <c r="AT46" s="25"/>
      <c r="AU46" s="25"/>
      <c r="AV46" s="25"/>
      <c r="AW46" s="25"/>
      <c r="AX46" s="25"/>
      <c r="AY46" s="25"/>
      <c r="AZ46" s="25"/>
      <c r="BA46" s="19">
        <f t="shared" si="119"/>
        <v>0</v>
      </c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5"/>
      <c r="BM46" s="25"/>
      <c r="BN46" s="19">
        <f t="shared" si="120"/>
        <v>0</v>
      </c>
      <c r="BO46" s="25"/>
      <c r="BP46" s="25"/>
      <c r="BQ46" s="25"/>
      <c r="BR46" s="25"/>
      <c r="BS46" s="25"/>
      <c r="BT46" s="25"/>
      <c r="BU46" s="25"/>
      <c r="BV46" s="25"/>
      <c r="BW46" s="25"/>
      <c r="BX46" s="25"/>
      <c r="BY46" s="25"/>
      <c r="BZ46" s="25"/>
      <c r="CA46" s="19">
        <f t="shared" si="121"/>
        <v>0</v>
      </c>
      <c r="CB46" s="34">
        <f t="shared" si="122"/>
        <v>0</v>
      </c>
      <c r="CC46" s="34">
        <f t="shared" si="123"/>
        <v>0</v>
      </c>
      <c r="CD46" s="34">
        <f t="shared" si="124"/>
        <v>0</v>
      </c>
      <c r="CE46" s="34">
        <f t="shared" si="125"/>
        <v>0</v>
      </c>
      <c r="CF46" s="34">
        <f t="shared" si="126"/>
        <v>0</v>
      </c>
      <c r="CG46" s="42">
        <v>0.1</v>
      </c>
      <c r="CH46" s="41" t="s">
        <v>93</v>
      </c>
      <c r="CI46" s="36">
        <f t="shared" si="127"/>
        <v>0.1</v>
      </c>
      <c r="CJ46" s="36">
        <f t="shared" si="127"/>
        <v>0.1</v>
      </c>
      <c r="CK46" s="36">
        <f t="shared" si="127"/>
        <v>0.1</v>
      </c>
      <c r="CL46" s="36">
        <f t="shared" si="127"/>
        <v>0.1</v>
      </c>
      <c r="CM46" s="36">
        <f t="shared" si="127"/>
        <v>0.1</v>
      </c>
      <c r="CN46" s="36">
        <f t="shared" si="127"/>
        <v>0.1</v>
      </c>
      <c r="CO46" s="25"/>
      <c r="CP46" s="25"/>
      <c r="CQ46" s="25"/>
      <c r="CR46" s="25"/>
      <c r="CS46" s="25"/>
      <c r="CT46" s="25"/>
      <c r="CU46" s="51">
        <f t="shared" si="150"/>
        <v>0</v>
      </c>
      <c r="CV46" s="51">
        <f t="shared" si="151"/>
        <v>0</v>
      </c>
      <c r="CW46" s="51">
        <f t="shared" si="152"/>
        <v>0</v>
      </c>
      <c r="CX46" s="51">
        <f t="shared" si="153"/>
        <v>0</v>
      </c>
      <c r="CY46" s="51">
        <f t="shared" si="154"/>
        <v>0</v>
      </c>
      <c r="CZ46" s="51">
        <f t="shared" si="155"/>
        <v>0</v>
      </c>
      <c r="DA46" s="19">
        <f t="shared" si="129"/>
        <v>0</v>
      </c>
      <c r="DB46" s="52">
        <f t="shared" si="130"/>
        <v>0</v>
      </c>
      <c r="DC46" s="53">
        <f t="shared" si="131"/>
        <v>0</v>
      </c>
      <c r="DD46" s="52">
        <f t="shared" si="132"/>
        <v>0</v>
      </c>
      <c r="DE46" s="52">
        <f t="shared" si="133"/>
        <v>0</v>
      </c>
      <c r="DF46" s="54">
        <f t="shared" si="134"/>
        <v>0</v>
      </c>
      <c r="DG46" s="55"/>
      <c r="DH46" s="35" t="s">
        <v>90</v>
      </c>
      <c r="DI46" s="56">
        <f t="shared" si="135"/>
        <v>0</v>
      </c>
      <c r="DJ46" s="61">
        <f t="shared" si="136"/>
        <v>0</v>
      </c>
      <c r="DK46" s="61">
        <f t="shared" si="137"/>
        <v>0</v>
      </c>
      <c r="DL46" s="61">
        <f t="shared" si="138"/>
        <v>0</v>
      </c>
      <c r="DM46" s="61">
        <f t="shared" si="139"/>
        <v>0</v>
      </c>
      <c r="DN46" s="61">
        <f t="shared" si="140"/>
        <v>0</v>
      </c>
      <c r="DO46" s="61">
        <f t="shared" si="141"/>
        <v>0</v>
      </c>
      <c r="DP46" s="61">
        <f t="shared" si="142"/>
        <v>0</v>
      </c>
      <c r="DQ46" s="61">
        <f t="shared" si="143"/>
        <v>0</v>
      </c>
      <c r="DR46" s="61">
        <f t="shared" si="144"/>
        <v>0</v>
      </c>
      <c r="DS46" s="61">
        <f t="shared" si="145"/>
        <v>0</v>
      </c>
      <c r="DT46" s="61">
        <f t="shared" si="146"/>
        <v>0</v>
      </c>
      <c r="DU46" s="61">
        <f t="shared" si="147"/>
        <v>0</v>
      </c>
      <c r="DV46" s="62">
        <f t="shared" si="148"/>
        <v>0</v>
      </c>
    </row>
    <row r="47" spans="1:126" s="1" customFormat="1" ht="12.5" x14ac:dyDescent="0.2">
      <c r="A47" s="13" t="s">
        <v>16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19">
        <f t="shared" si="117"/>
        <v>0</v>
      </c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19">
        <f t="shared" si="149"/>
        <v>0</v>
      </c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19">
        <f t="shared" si="118"/>
        <v>0</v>
      </c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19">
        <f t="shared" si="119"/>
        <v>0</v>
      </c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19">
        <f t="shared" si="120"/>
        <v>0</v>
      </c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19">
        <f t="shared" si="121"/>
        <v>0</v>
      </c>
      <c r="CB47" s="34">
        <f t="shared" si="122"/>
        <v>0</v>
      </c>
      <c r="CC47" s="34">
        <f t="shared" si="123"/>
        <v>0</v>
      </c>
      <c r="CD47" s="34">
        <f t="shared" si="124"/>
        <v>0</v>
      </c>
      <c r="CE47" s="34">
        <f t="shared" si="125"/>
        <v>0</v>
      </c>
      <c r="CF47" s="34">
        <f t="shared" si="126"/>
        <v>0</v>
      </c>
      <c r="CG47" s="42">
        <v>0.1</v>
      </c>
      <c r="CH47" s="41" t="s">
        <v>93</v>
      </c>
      <c r="CI47" s="36">
        <f t="shared" si="127"/>
        <v>0.1</v>
      </c>
      <c r="CJ47" s="36">
        <f t="shared" si="127"/>
        <v>0.1</v>
      </c>
      <c r="CK47" s="36">
        <f t="shared" si="127"/>
        <v>0.1</v>
      </c>
      <c r="CL47" s="36">
        <f t="shared" si="127"/>
        <v>0.1</v>
      </c>
      <c r="CM47" s="36">
        <f t="shared" si="127"/>
        <v>0.1</v>
      </c>
      <c r="CN47" s="36">
        <f t="shared" si="127"/>
        <v>0.1</v>
      </c>
      <c r="CO47" s="25"/>
      <c r="CP47" s="25"/>
      <c r="CQ47" s="25"/>
      <c r="CR47" s="25"/>
      <c r="CS47" s="25"/>
      <c r="CT47" s="25"/>
      <c r="CU47" s="51">
        <f t="shared" si="150"/>
        <v>0</v>
      </c>
      <c r="CV47" s="51">
        <f t="shared" si="151"/>
        <v>0</v>
      </c>
      <c r="CW47" s="51">
        <f t="shared" si="152"/>
        <v>0</v>
      </c>
      <c r="CX47" s="51">
        <f t="shared" si="153"/>
        <v>0</v>
      </c>
      <c r="CY47" s="51">
        <f t="shared" si="154"/>
        <v>0</v>
      </c>
      <c r="CZ47" s="51">
        <f t="shared" si="155"/>
        <v>0</v>
      </c>
      <c r="DA47" s="19">
        <f t="shared" si="129"/>
        <v>0</v>
      </c>
      <c r="DB47" s="52">
        <f t="shared" si="130"/>
        <v>0</v>
      </c>
      <c r="DC47" s="53">
        <f t="shared" si="131"/>
        <v>0</v>
      </c>
      <c r="DD47" s="52">
        <f t="shared" si="132"/>
        <v>0</v>
      </c>
      <c r="DE47" s="52">
        <f t="shared" si="133"/>
        <v>0</v>
      </c>
      <c r="DF47" s="54">
        <f t="shared" si="134"/>
        <v>0</v>
      </c>
      <c r="DG47" s="55"/>
      <c r="DH47" s="35" t="s">
        <v>90</v>
      </c>
      <c r="DI47" s="56">
        <f t="shared" si="135"/>
        <v>0</v>
      </c>
      <c r="DJ47" s="61">
        <f t="shared" si="136"/>
        <v>0</v>
      </c>
      <c r="DK47" s="61">
        <f t="shared" si="137"/>
        <v>0</v>
      </c>
      <c r="DL47" s="61">
        <f t="shared" si="138"/>
        <v>0</v>
      </c>
      <c r="DM47" s="61">
        <f t="shared" si="139"/>
        <v>0</v>
      </c>
      <c r="DN47" s="61">
        <f t="shared" si="140"/>
        <v>0</v>
      </c>
      <c r="DO47" s="61">
        <f t="shared" si="141"/>
        <v>0</v>
      </c>
      <c r="DP47" s="61">
        <f t="shared" si="142"/>
        <v>0</v>
      </c>
      <c r="DQ47" s="61">
        <f t="shared" si="143"/>
        <v>0</v>
      </c>
      <c r="DR47" s="61">
        <f t="shared" si="144"/>
        <v>0</v>
      </c>
      <c r="DS47" s="61">
        <f t="shared" si="145"/>
        <v>0</v>
      </c>
      <c r="DT47" s="61">
        <f t="shared" si="146"/>
        <v>0</v>
      </c>
      <c r="DU47" s="61">
        <f t="shared" si="147"/>
        <v>0</v>
      </c>
      <c r="DV47" s="62">
        <f t="shared" si="148"/>
        <v>0</v>
      </c>
    </row>
    <row r="48" spans="1:126" s="1" customFormat="1" ht="12.5" x14ac:dyDescent="0.2">
      <c r="A48" s="5" t="s">
        <v>15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19">
        <f t="shared" si="117"/>
        <v>0</v>
      </c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19">
        <f t="shared" si="149"/>
        <v>0</v>
      </c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19">
        <f t="shared" si="118"/>
        <v>0</v>
      </c>
      <c r="AO48" s="25"/>
      <c r="AP48" s="25"/>
      <c r="AQ48" s="25"/>
      <c r="AR48" s="25"/>
      <c r="AS48" s="25"/>
      <c r="AT48" s="25"/>
      <c r="AU48" s="25"/>
      <c r="AV48" s="25"/>
      <c r="AW48" s="25"/>
      <c r="AX48" s="25"/>
      <c r="AY48" s="25"/>
      <c r="AZ48" s="25"/>
      <c r="BA48" s="19">
        <f t="shared" si="119"/>
        <v>0</v>
      </c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5"/>
      <c r="BM48" s="25"/>
      <c r="BN48" s="19">
        <f t="shared" si="120"/>
        <v>0</v>
      </c>
      <c r="BO48" s="25"/>
      <c r="BP48" s="25"/>
      <c r="BQ48" s="25"/>
      <c r="BR48" s="25"/>
      <c r="BS48" s="25"/>
      <c r="BT48" s="25"/>
      <c r="BU48" s="25"/>
      <c r="BV48" s="25"/>
      <c r="BW48" s="25"/>
      <c r="BX48" s="25"/>
      <c r="BY48" s="25"/>
      <c r="BZ48" s="25"/>
      <c r="CA48" s="19">
        <f t="shared" si="121"/>
        <v>0</v>
      </c>
      <c r="CB48" s="34">
        <f t="shared" si="122"/>
        <v>0</v>
      </c>
      <c r="CC48" s="34">
        <f t="shared" si="123"/>
        <v>0</v>
      </c>
      <c r="CD48" s="34">
        <f t="shared" si="124"/>
        <v>0</v>
      </c>
      <c r="CE48" s="34">
        <f t="shared" si="125"/>
        <v>0</v>
      </c>
      <c r="CF48" s="34">
        <f t="shared" si="126"/>
        <v>0</v>
      </c>
      <c r="CG48" s="42">
        <v>0.1</v>
      </c>
      <c r="CH48" s="41" t="s">
        <v>93</v>
      </c>
      <c r="CI48" s="36">
        <f t="shared" si="127"/>
        <v>0.1</v>
      </c>
      <c r="CJ48" s="36">
        <f t="shared" si="127"/>
        <v>0.1</v>
      </c>
      <c r="CK48" s="36">
        <f t="shared" si="127"/>
        <v>0.1</v>
      </c>
      <c r="CL48" s="36">
        <f t="shared" si="127"/>
        <v>0.1</v>
      </c>
      <c r="CM48" s="36">
        <f t="shared" si="127"/>
        <v>0.1</v>
      </c>
      <c r="CN48" s="36">
        <f t="shared" si="127"/>
        <v>0.1</v>
      </c>
      <c r="CO48" s="25"/>
      <c r="CP48" s="25"/>
      <c r="CQ48" s="25"/>
      <c r="CR48" s="25"/>
      <c r="CS48" s="25"/>
      <c r="CT48" s="25"/>
      <c r="CU48" s="51">
        <f t="shared" si="150"/>
        <v>0</v>
      </c>
      <c r="CV48" s="51">
        <f t="shared" si="151"/>
        <v>0</v>
      </c>
      <c r="CW48" s="51">
        <f t="shared" si="152"/>
        <v>0</v>
      </c>
      <c r="CX48" s="51">
        <f t="shared" si="153"/>
        <v>0</v>
      </c>
      <c r="CY48" s="51">
        <f t="shared" si="154"/>
        <v>0</v>
      </c>
      <c r="CZ48" s="51">
        <f t="shared" si="155"/>
        <v>0</v>
      </c>
      <c r="DA48" s="19">
        <f t="shared" si="129"/>
        <v>0</v>
      </c>
      <c r="DB48" s="52">
        <f t="shared" si="130"/>
        <v>0</v>
      </c>
      <c r="DC48" s="53">
        <f t="shared" si="131"/>
        <v>0</v>
      </c>
      <c r="DD48" s="52">
        <f t="shared" si="132"/>
        <v>0</v>
      </c>
      <c r="DE48" s="52">
        <f t="shared" si="133"/>
        <v>0</v>
      </c>
      <c r="DF48" s="54">
        <f t="shared" si="134"/>
        <v>0</v>
      </c>
      <c r="DG48" s="55">
        <v>0.02</v>
      </c>
      <c r="DH48" s="35" t="s">
        <v>93</v>
      </c>
      <c r="DI48" s="56">
        <f t="shared" si="135"/>
        <v>0.02</v>
      </c>
      <c r="DJ48" s="61">
        <f t="shared" si="136"/>
        <v>0</v>
      </c>
      <c r="DK48" s="61">
        <f t="shared" si="137"/>
        <v>0</v>
      </c>
      <c r="DL48" s="61">
        <f t="shared" si="138"/>
        <v>0</v>
      </c>
      <c r="DM48" s="61">
        <f t="shared" si="139"/>
        <v>0</v>
      </c>
      <c r="DN48" s="61">
        <f t="shared" si="140"/>
        <v>0</v>
      </c>
      <c r="DO48" s="61">
        <f t="shared" si="141"/>
        <v>0</v>
      </c>
      <c r="DP48" s="61">
        <f t="shared" si="142"/>
        <v>0</v>
      </c>
      <c r="DQ48" s="61">
        <f t="shared" si="143"/>
        <v>0</v>
      </c>
      <c r="DR48" s="61">
        <f t="shared" si="144"/>
        <v>0</v>
      </c>
      <c r="DS48" s="61">
        <f t="shared" si="145"/>
        <v>0</v>
      </c>
      <c r="DT48" s="61">
        <f t="shared" si="146"/>
        <v>0</v>
      </c>
      <c r="DU48" s="61">
        <f t="shared" si="147"/>
        <v>0</v>
      </c>
      <c r="DV48" s="62">
        <f t="shared" si="148"/>
        <v>0</v>
      </c>
    </row>
    <row r="49" spans="1:126" s="1" customFormat="1" ht="12.5" x14ac:dyDescent="0.2">
      <c r="A49" s="5" t="s">
        <v>127</v>
      </c>
      <c r="B49" s="125"/>
      <c r="C49" s="125"/>
      <c r="D49" s="125"/>
      <c r="E49" s="125"/>
      <c r="F49" s="125"/>
      <c r="G49" s="125"/>
      <c r="H49" s="125"/>
      <c r="I49" s="125"/>
      <c r="J49" s="125"/>
      <c r="K49" s="125"/>
      <c r="L49" s="125"/>
      <c r="M49" s="125"/>
      <c r="N49" s="19">
        <f t="shared" si="117"/>
        <v>0</v>
      </c>
      <c r="O49" s="125"/>
      <c r="P49" s="125"/>
      <c r="Q49" s="125"/>
      <c r="R49" s="125"/>
      <c r="S49" s="125"/>
      <c r="T49" s="125"/>
      <c r="U49" s="125"/>
      <c r="V49" s="125"/>
      <c r="W49" s="125"/>
      <c r="X49" s="125"/>
      <c r="Y49" s="125"/>
      <c r="Z49" s="125"/>
      <c r="AA49" s="19">
        <f t="shared" si="149"/>
        <v>0</v>
      </c>
      <c r="AB49" s="125"/>
      <c r="AC49" s="125"/>
      <c r="AD49" s="125"/>
      <c r="AE49" s="125"/>
      <c r="AF49" s="125"/>
      <c r="AG49" s="125"/>
      <c r="AH49" s="125"/>
      <c r="AI49" s="125"/>
      <c r="AJ49" s="125"/>
      <c r="AK49" s="125"/>
      <c r="AL49" s="125"/>
      <c r="AM49" s="125"/>
      <c r="AN49" s="19">
        <f t="shared" si="118"/>
        <v>0</v>
      </c>
      <c r="AO49" s="125"/>
      <c r="AP49" s="125"/>
      <c r="AQ49" s="125"/>
      <c r="AR49" s="125"/>
      <c r="AS49" s="125"/>
      <c r="AT49" s="125"/>
      <c r="AU49" s="125"/>
      <c r="AV49" s="125"/>
      <c r="AW49" s="125"/>
      <c r="AX49" s="125"/>
      <c r="AY49" s="125"/>
      <c r="AZ49" s="125"/>
      <c r="BA49" s="19">
        <f t="shared" si="119"/>
        <v>0</v>
      </c>
      <c r="BB49" s="125"/>
      <c r="BC49" s="125"/>
      <c r="BD49" s="125"/>
      <c r="BE49" s="125"/>
      <c r="BF49" s="125"/>
      <c r="BG49" s="125"/>
      <c r="BH49" s="125"/>
      <c r="BI49" s="125"/>
      <c r="BJ49" s="125"/>
      <c r="BK49" s="125"/>
      <c r="BL49" s="125"/>
      <c r="BM49" s="125"/>
      <c r="BN49" s="19">
        <f t="shared" si="120"/>
        <v>0</v>
      </c>
      <c r="BO49" s="25"/>
      <c r="BP49" s="25"/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19">
        <f t="shared" si="121"/>
        <v>0</v>
      </c>
      <c r="CB49" s="34">
        <f t="shared" si="122"/>
        <v>0</v>
      </c>
      <c r="CC49" s="34">
        <f t="shared" ref="CC49" si="156">IFERROR((CA49/AA49)^(1/4)-1,0)</f>
        <v>0</v>
      </c>
      <c r="CD49" s="34">
        <f t="shared" ref="CD49" si="157">IFERROR((CA49/AN49)^(1/3)-1,0)</f>
        <v>0</v>
      </c>
      <c r="CE49" s="34">
        <f t="shared" ref="CE49" si="158">IFERROR((CA49/BA49)^(1/2)-1,0)</f>
        <v>0</v>
      </c>
      <c r="CF49" s="34">
        <f t="shared" ref="CF49" si="159">IFERROR((CA49/BN49)^(1/1)-1,0)</f>
        <v>0</v>
      </c>
      <c r="CG49" s="42">
        <v>0.05</v>
      </c>
      <c r="CH49" s="41" t="s">
        <v>93</v>
      </c>
      <c r="CI49" s="36">
        <f t="shared" si="127"/>
        <v>0.05</v>
      </c>
      <c r="CJ49" s="36">
        <f t="shared" si="127"/>
        <v>0.05</v>
      </c>
      <c r="CK49" s="36">
        <f t="shared" si="127"/>
        <v>0.05</v>
      </c>
      <c r="CL49" s="36">
        <f t="shared" si="127"/>
        <v>0.05</v>
      </c>
      <c r="CM49" s="36">
        <f t="shared" si="127"/>
        <v>0.05</v>
      </c>
      <c r="CN49" s="36">
        <f t="shared" si="127"/>
        <v>0.05</v>
      </c>
      <c r="CO49" s="25"/>
      <c r="CP49" s="25"/>
      <c r="CQ49" s="25"/>
      <c r="CR49" s="25"/>
      <c r="CS49" s="25"/>
      <c r="CT49" s="25"/>
      <c r="CU49" s="51">
        <f t="shared" ref="CU49" si="160">BU49*(1+CI49)</f>
        <v>0</v>
      </c>
      <c r="CV49" s="51">
        <f t="shared" ref="CV49" si="161">BV49*(1+CJ49)</f>
        <v>0</v>
      </c>
      <c r="CW49" s="51">
        <f t="shared" ref="CW49" si="162">BW49*(1+CK49)</f>
        <v>0</v>
      </c>
      <c r="CX49" s="51">
        <f t="shared" ref="CX49" si="163">BX49*(1+CL49)</f>
        <v>0</v>
      </c>
      <c r="CY49" s="51">
        <f t="shared" ref="CY49" si="164">BY49*(1+CM49)</f>
        <v>0</v>
      </c>
      <c r="CZ49" s="51">
        <f t="shared" ref="CZ49" si="165">BZ49*(1+CN49)</f>
        <v>0</v>
      </c>
      <c r="DA49" s="19">
        <f t="shared" ref="DA49" si="166">SUM(CO49:CZ49)</f>
        <v>0</v>
      </c>
      <c r="DB49" s="52">
        <f t="shared" ref="DB49" si="167">IFERROR((DA49/AA49)^(1/5)-1,0)</f>
        <v>0</v>
      </c>
      <c r="DC49" s="53">
        <f t="shared" ref="DC49" si="168">IFERROR((DA49/AN49)^(1/4)-1,0)</f>
        <v>0</v>
      </c>
      <c r="DD49" s="52">
        <f t="shared" ref="DD49" si="169">IFERROR((DA49/BA49)^(1/3)-1,0)</f>
        <v>0</v>
      </c>
      <c r="DE49" s="52">
        <f t="shared" ref="DE49" si="170">IFERROR((DA49/BN49)^(1/2)-1,0)</f>
        <v>0</v>
      </c>
      <c r="DF49" s="54">
        <f t="shared" ref="DF49" si="171">IFERROR((DA49/CA49)^(1/1)-1,0)</f>
        <v>0</v>
      </c>
      <c r="DG49" s="55">
        <v>0.02</v>
      </c>
      <c r="DH49" s="35" t="s">
        <v>93</v>
      </c>
      <c r="DI49" s="56">
        <f t="shared" si="135"/>
        <v>0.02</v>
      </c>
      <c r="DJ49" s="61">
        <f t="shared" ref="DJ49" si="172">CO49*(1+$DI49)</f>
        <v>0</v>
      </c>
      <c r="DK49" s="61">
        <f t="shared" ref="DK49" si="173">CP49*(1+$DI49)</f>
        <v>0</v>
      </c>
      <c r="DL49" s="61">
        <f t="shared" ref="DL49" si="174">CQ49*(1+$DI49)</f>
        <v>0</v>
      </c>
      <c r="DM49" s="61">
        <f t="shared" ref="DM49" si="175">CR49*(1+$DI49)</f>
        <v>0</v>
      </c>
      <c r="DN49" s="61">
        <f t="shared" ref="DN49" si="176">CS49*(1+$DI49)</f>
        <v>0</v>
      </c>
      <c r="DO49" s="61">
        <f t="shared" ref="DO49" si="177">CT49*(1+$DI49)</f>
        <v>0</v>
      </c>
      <c r="DP49" s="61">
        <f t="shared" ref="DP49" si="178">CU49*(1+$DI49)</f>
        <v>0</v>
      </c>
      <c r="DQ49" s="61">
        <f t="shared" ref="DQ49" si="179">CV49*(1+$DI49)</f>
        <v>0</v>
      </c>
      <c r="DR49" s="61">
        <f t="shared" ref="DR49" si="180">CW49*(1+$DI49)</f>
        <v>0</v>
      </c>
      <c r="DS49" s="61">
        <f t="shared" ref="DS49" si="181">CX49*(1+$DI49)</f>
        <v>0</v>
      </c>
      <c r="DT49" s="61">
        <f t="shared" ref="DT49" si="182">CY49*(1+$DI49)</f>
        <v>0</v>
      </c>
      <c r="DU49" s="61">
        <f t="shared" ref="DU49" si="183">CZ49*(1+$DI49)</f>
        <v>0</v>
      </c>
      <c r="DV49" s="62">
        <f t="shared" ref="DV49" si="184">SUM(DJ49:DU49)</f>
        <v>0</v>
      </c>
    </row>
    <row r="50" spans="1:126" s="1" customFormat="1" ht="12.5" x14ac:dyDescent="0.25">
      <c r="A50" s="5" t="s">
        <v>14</v>
      </c>
      <c r="B50" s="118"/>
      <c r="C50" s="119"/>
      <c r="D50" s="119"/>
      <c r="E50" s="119">
        <v>5.0000000000000001E-3</v>
      </c>
      <c r="F50" s="119">
        <v>4.3E-3</v>
      </c>
      <c r="G50" s="119">
        <v>4.7000000000000002E-3</v>
      </c>
      <c r="H50" s="119">
        <v>4.8999999999999998E-3</v>
      </c>
      <c r="I50" s="119">
        <v>4.8999999999999998E-3</v>
      </c>
      <c r="J50" s="119">
        <v>4.7999999999999996E-3</v>
      </c>
      <c r="K50" s="119">
        <v>4.7999999999999996E-3</v>
      </c>
      <c r="L50" s="119">
        <v>5.3E-3</v>
      </c>
      <c r="M50" s="120">
        <v>4.7999999999999996E-3</v>
      </c>
      <c r="N50" s="19">
        <f t="shared" si="117"/>
        <v>4.3499999999999997E-2</v>
      </c>
      <c r="O50" s="118">
        <v>4.7999999999999996E-3</v>
      </c>
      <c r="P50" s="119">
        <v>4.4999999999999997E-3</v>
      </c>
      <c r="Q50" s="119">
        <v>4.7000000000000002E-3</v>
      </c>
      <c r="R50" s="119">
        <v>2.478E-2</v>
      </c>
      <c r="S50" s="119">
        <v>1.242E-2</v>
      </c>
      <c r="T50" s="119">
        <v>1.2879999999999999E-2</v>
      </c>
      <c r="U50" s="119">
        <v>1.371E-2</v>
      </c>
      <c r="V50" s="119">
        <v>1.4780000000000001E-2</v>
      </c>
      <c r="W50" s="119">
        <v>1.3690000000000001E-2</v>
      </c>
      <c r="X50" s="119">
        <v>1.473E-2</v>
      </c>
      <c r="Y50" s="119">
        <v>1.5140000000000001E-2</v>
      </c>
      <c r="Z50" s="119">
        <v>1.2749999999999999E-2</v>
      </c>
      <c r="AA50" s="120">
        <v>0.14887999999999998</v>
      </c>
      <c r="AB50" s="118">
        <v>1.2879999999999999E-2</v>
      </c>
      <c r="AC50" s="119">
        <v>1.217E-2</v>
      </c>
      <c r="AD50" s="119">
        <v>1.2910000000000001E-2</v>
      </c>
      <c r="AE50" s="119">
        <v>1.1820000000000001E-2</v>
      </c>
      <c r="AF50" s="119">
        <v>1.3150000000000002E-2</v>
      </c>
      <c r="AG50" s="119">
        <v>1.388E-2</v>
      </c>
      <c r="AH50" s="119">
        <v>1.4159999999999999E-2</v>
      </c>
      <c r="AI50" s="119">
        <v>1.541E-2</v>
      </c>
      <c r="AJ50" s="119">
        <v>1.421E-2</v>
      </c>
      <c r="AK50" s="119">
        <v>1.436E-2</v>
      </c>
      <c r="AL50" s="119">
        <v>1.405E-2</v>
      </c>
      <c r="AM50" s="120">
        <v>1.319E-2</v>
      </c>
      <c r="AN50" s="19">
        <f t="shared" si="118"/>
        <v>0.16219000000000006</v>
      </c>
      <c r="AO50" s="118">
        <v>4.9779999999999998E-2</v>
      </c>
      <c r="AP50" s="119">
        <v>4.036E-2</v>
      </c>
      <c r="AQ50" s="119">
        <v>4.4869999999999993E-2</v>
      </c>
      <c r="AR50" s="119">
        <v>5.1529999999999999E-2</v>
      </c>
      <c r="AS50" s="119">
        <v>4.8549999999999996E-2</v>
      </c>
      <c r="AT50" s="119">
        <v>3.6019999999999996E-2</v>
      </c>
      <c r="AU50" s="119">
        <v>3.1689999999999996E-2</v>
      </c>
      <c r="AV50" s="119">
        <v>3.4569999999999997E-2</v>
      </c>
      <c r="AW50" s="119">
        <v>0.16564300000000001</v>
      </c>
      <c r="AX50" s="119">
        <v>7.5080000000000008E-2</v>
      </c>
      <c r="AY50" s="119">
        <v>7.2816999999999993E-2</v>
      </c>
      <c r="AZ50" s="120">
        <v>7.7350000000000002E-2</v>
      </c>
      <c r="BA50" s="19">
        <f t="shared" si="119"/>
        <v>0.72826000000000002</v>
      </c>
      <c r="BB50" s="118">
        <v>7.8259999999999996E-2</v>
      </c>
      <c r="BC50" s="119">
        <v>8.3011000000000001E-2</v>
      </c>
      <c r="BD50" s="119">
        <v>7.9588999999999993E-2</v>
      </c>
      <c r="BE50" s="119">
        <v>6.584000000000001E-2</v>
      </c>
      <c r="BF50" s="119">
        <v>6.9099999999999995E-2</v>
      </c>
      <c r="BG50" s="119">
        <v>6.8820000000000006E-2</v>
      </c>
      <c r="BH50" s="119">
        <v>6.3439999999999996E-2</v>
      </c>
      <c r="BI50" s="119">
        <v>6.8839999999999998E-2</v>
      </c>
      <c r="BJ50" s="119">
        <v>5.1438000000000005E-2</v>
      </c>
      <c r="BK50" s="119">
        <v>5.7031999999999999E-2</v>
      </c>
      <c r="BL50" s="119">
        <v>5.8751999999999999E-2</v>
      </c>
      <c r="BM50" s="120">
        <v>5.2382999999999999E-2</v>
      </c>
      <c r="BN50" s="19">
        <f t="shared" si="120"/>
        <v>0.79650499999999991</v>
      </c>
      <c r="BO50" s="127">
        <v>6.6729000000000011E-2</v>
      </c>
      <c r="BP50" s="127">
        <v>6.9125999999999993E-2</v>
      </c>
      <c r="BQ50" s="127">
        <v>6.7949999999999997E-2</v>
      </c>
      <c r="BR50" s="127">
        <v>5.7599999999999998E-2</v>
      </c>
      <c r="BS50" s="127">
        <v>5.7919999999999999E-2</v>
      </c>
      <c r="BT50" s="127">
        <v>6.4390000000000003E-2</v>
      </c>
      <c r="BU50" s="127">
        <v>6.4900000000000013E-2</v>
      </c>
      <c r="BV50" s="127">
        <v>5.3260000000000002E-2</v>
      </c>
      <c r="BW50" s="127">
        <v>5.645E-2</v>
      </c>
      <c r="BX50" s="127">
        <v>5.663E-2</v>
      </c>
      <c r="BY50" s="127">
        <v>5.5080000000000004E-2</v>
      </c>
      <c r="BZ50" s="127">
        <v>5.3610000000000005E-2</v>
      </c>
      <c r="CA50" s="19">
        <f t="shared" si="121"/>
        <v>0.72364499999999998</v>
      </c>
      <c r="CB50" s="34">
        <f t="shared" si="122"/>
        <v>0.7547177197073125</v>
      </c>
      <c r="CC50" s="34">
        <f t="shared" si="123"/>
        <v>0.48481484662989249</v>
      </c>
      <c r="CD50" s="34">
        <f t="shared" si="124"/>
        <v>0.64626785143724264</v>
      </c>
      <c r="CE50" s="34">
        <f t="shared" si="125"/>
        <v>-3.1735469460931753E-3</v>
      </c>
      <c r="CF50" s="34">
        <f t="shared" si="126"/>
        <v>-9.1474629788890094E-2</v>
      </c>
      <c r="CG50" s="42">
        <v>0.1</v>
      </c>
      <c r="CH50" s="41" t="s">
        <v>93</v>
      </c>
      <c r="CI50" s="36">
        <f t="shared" ref="CI50:CN55" si="185">HLOOKUP($CH50,$CB$4:$CG$116,ROW($CB50)-ROW($CB$3), FALSE)</f>
        <v>0.1</v>
      </c>
      <c r="CJ50" s="36">
        <f t="shared" si="185"/>
        <v>0.1</v>
      </c>
      <c r="CK50" s="36">
        <f t="shared" si="185"/>
        <v>0.1</v>
      </c>
      <c r="CL50" s="36">
        <f t="shared" si="185"/>
        <v>0.1</v>
      </c>
      <c r="CM50" s="36">
        <f t="shared" si="185"/>
        <v>0.1</v>
      </c>
      <c r="CN50" s="36">
        <f t="shared" si="185"/>
        <v>0.1</v>
      </c>
      <c r="CO50" s="118">
        <v>8.1060000000000007E-2</v>
      </c>
      <c r="CP50" s="119">
        <v>7.1800000000000003E-2</v>
      </c>
      <c r="CQ50" s="119">
        <v>7.508999999999999E-2</v>
      </c>
      <c r="CR50" s="119">
        <v>6.9519999999999998E-2</v>
      </c>
      <c r="CS50" s="119">
        <v>6.4489999999999992E-2</v>
      </c>
      <c r="CT50" s="120">
        <v>6.3729999999999995E-2</v>
      </c>
      <c r="CU50" s="51">
        <f t="shared" si="150"/>
        <v>7.1390000000000023E-2</v>
      </c>
      <c r="CV50" s="51">
        <f t="shared" si="151"/>
        <v>5.8586000000000006E-2</v>
      </c>
      <c r="CW50" s="51">
        <f t="shared" si="152"/>
        <v>6.2095000000000004E-2</v>
      </c>
      <c r="CX50" s="51">
        <f t="shared" si="153"/>
        <v>6.2293000000000008E-2</v>
      </c>
      <c r="CY50" s="51">
        <f t="shared" si="154"/>
        <v>6.058800000000001E-2</v>
      </c>
      <c r="CZ50" s="51">
        <f t="shared" si="155"/>
        <v>5.897100000000001E-2</v>
      </c>
      <c r="DA50" s="19">
        <f t="shared" si="129"/>
        <v>0.79961300000000002</v>
      </c>
      <c r="DB50" s="52">
        <f t="shared" si="130"/>
        <v>0.39961535110193624</v>
      </c>
      <c r="DC50" s="53">
        <f t="shared" si="131"/>
        <v>0.49009495077730159</v>
      </c>
      <c r="DD50" s="52">
        <f t="shared" si="132"/>
        <v>3.1647024238182997E-2</v>
      </c>
      <c r="DE50" s="52">
        <f t="shared" si="133"/>
        <v>1.9491239918967285E-3</v>
      </c>
      <c r="DF50" s="54">
        <f t="shared" si="134"/>
        <v>0.10497965162476075</v>
      </c>
      <c r="DG50" s="55">
        <v>0.15</v>
      </c>
      <c r="DH50" s="35" t="s">
        <v>92</v>
      </c>
      <c r="DI50" s="56">
        <f t="shared" ref="DI50:DI56" si="186">HLOOKUP(DH50,$DB$4:$DG$125,ROW($DB50)-ROW($DB$3), FALSE)</f>
        <v>0.10497965162476075</v>
      </c>
      <c r="DJ50" s="61">
        <f t="shared" si="136"/>
        <v>8.956965056070311E-2</v>
      </c>
      <c r="DK50" s="61">
        <f t="shared" si="137"/>
        <v>7.9337538986657824E-2</v>
      </c>
      <c r="DL50" s="61">
        <f t="shared" si="138"/>
        <v>8.2972922040503272E-2</v>
      </c>
      <c r="DM50" s="61">
        <f t="shared" si="139"/>
        <v>7.6818185380953363E-2</v>
      </c>
      <c r="DN50" s="61">
        <f t="shared" si="140"/>
        <v>7.1260137733280812E-2</v>
      </c>
      <c r="DO50" s="61">
        <f t="shared" si="141"/>
        <v>7.0420353198046001E-2</v>
      </c>
      <c r="DP50" s="61">
        <f t="shared" si="142"/>
        <v>7.8884497329491696E-2</v>
      </c>
      <c r="DQ50" s="61">
        <f t="shared" si="143"/>
        <v>6.4736337870088242E-2</v>
      </c>
      <c r="DR50" s="61">
        <f t="shared" si="144"/>
        <v>6.8613711467639518E-2</v>
      </c>
      <c r="DS50" s="61">
        <f t="shared" si="145"/>
        <v>6.8832497438661225E-2</v>
      </c>
      <c r="DT50" s="61">
        <f t="shared" si="146"/>
        <v>6.6948507132641014E-2</v>
      </c>
      <c r="DU50" s="61">
        <f t="shared" si="147"/>
        <v>6.5161755035963775E-2</v>
      </c>
      <c r="DV50" s="62">
        <f t="shared" si="148"/>
        <v>0.88355609417462988</v>
      </c>
    </row>
    <row r="51" spans="1:126" s="1" customFormat="1" ht="12.5" x14ac:dyDescent="0.2">
      <c r="A51" s="5" t="s">
        <v>13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19">
        <f t="shared" si="117"/>
        <v>0</v>
      </c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19">
        <f t="shared" si="149"/>
        <v>0</v>
      </c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19">
        <f t="shared" si="118"/>
        <v>0</v>
      </c>
      <c r="AO51" s="25"/>
      <c r="AP51" s="25"/>
      <c r="AQ51" s="25"/>
      <c r="AR51" s="25"/>
      <c r="AS51" s="25"/>
      <c r="AT51" s="25"/>
      <c r="AU51" s="25"/>
      <c r="AV51" s="25"/>
      <c r="AW51" s="25"/>
      <c r="AX51" s="25"/>
      <c r="AY51" s="25"/>
      <c r="AZ51" s="25"/>
      <c r="BA51" s="19">
        <f t="shared" si="119"/>
        <v>0</v>
      </c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5"/>
      <c r="BM51" s="25"/>
      <c r="BN51" s="19">
        <f t="shared" si="120"/>
        <v>0</v>
      </c>
      <c r="BO51" s="25"/>
      <c r="BP51" s="25"/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19">
        <f t="shared" si="121"/>
        <v>0</v>
      </c>
      <c r="CB51" s="34">
        <f t="shared" si="122"/>
        <v>0</v>
      </c>
      <c r="CC51" s="34">
        <f t="shared" si="123"/>
        <v>0</v>
      </c>
      <c r="CD51" s="34">
        <f t="shared" si="124"/>
        <v>0</v>
      </c>
      <c r="CE51" s="34">
        <f t="shared" si="125"/>
        <v>0</v>
      </c>
      <c r="CF51" s="34">
        <f t="shared" si="126"/>
        <v>0</v>
      </c>
      <c r="CG51" s="42">
        <v>0</v>
      </c>
      <c r="CH51" s="41" t="s">
        <v>93</v>
      </c>
      <c r="CI51" s="36">
        <f t="shared" si="185"/>
        <v>0</v>
      </c>
      <c r="CJ51" s="36">
        <f t="shared" si="185"/>
        <v>0</v>
      </c>
      <c r="CK51" s="36">
        <f t="shared" si="185"/>
        <v>0</v>
      </c>
      <c r="CL51" s="36">
        <f t="shared" si="185"/>
        <v>0</v>
      </c>
      <c r="CM51" s="36">
        <f t="shared" si="185"/>
        <v>0</v>
      </c>
      <c r="CN51" s="36">
        <f t="shared" si="185"/>
        <v>0</v>
      </c>
      <c r="CO51" s="25"/>
      <c r="CP51" s="25"/>
      <c r="CQ51" s="25"/>
      <c r="CR51" s="25"/>
      <c r="CS51" s="25"/>
      <c r="CT51" s="25"/>
      <c r="CU51" s="51">
        <f t="shared" si="150"/>
        <v>0</v>
      </c>
      <c r="CV51" s="51">
        <f t="shared" si="151"/>
        <v>0</v>
      </c>
      <c r="CW51" s="51">
        <f t="shared" si="152"/>
        <v>0</v>
      </c>
      <c r="CX51" s="51">
        <f t="shared" si="153"/>
        <v>0</v>
      </c>
      <c r="CY51" s="51">
        <f t="shared" si="154"/>
        <v>0</v>
      </c>
      <c r="CZ51" s="51">
        <f t="shared" si="155"/>
        <v>0</v>
      </c>
      <c r="DA51" s="19">
        <f t="shared" si="129"/>
        <v>0</v>
      </c>
      <c r="DB51" s="52">
        <f t="shared" si="130"/>
        <v>0</v>
      </c>
      <c r="DC51" s="53">
        <f t="shared" si="131"/>
        <v>0</v>
      </c>
      <c r="DD51" s="52">
        <f t="shared" si="132"/>
        <v>0</v>
      </c>
      <c r="DE51" s="52">
        <f t="shared" si="133"/>
        <v>0</v>
      </c>
      <c r="DF51" s="54">
        <f t="shared" si="134"/>
        <v>0</v>
      </c>
      <c r="DG51" s="55">
        <v>0</v>
      </c>
      <c r="DH51" s="35" t="s">
        <v>93</v>
      </c>
      <c r="DI51" s="56">
        <f t="shared" si="186"/>
        <v>0</v>
      </c>
      <c r="DJ51" s="61">
        <f t="shared" si="136"/>
        <v>0</v>
      </c>
      <c r="DK51" s="61">
        <f t="shared" si="137"/>
        <v>0</v>
      </c>
      <c r="DL51" s="61">
        <f t="shared" si="138"/>
        <v>0</v>
      </c>
      <c r="DM51" s="61">
        <f t="shared" si="139"/>
        <v>0</v>
      </c>
      <c r="DN51" s="61">
        <f t="shared" si="140"/>
        <v>0</v>
      </c>
      <c r="DO51" s="61">
        <f t="shared" si="141"/>
        <v>0</v>
      </c>
      <c r="DP51" s="61">
        <f t="shared" si="142"/>
        <v>0</v>
      </c>
      <c r="DQ51" s="61">
        <f t="shared" si="143"/>
        <v>0</v>
      </c>
      <c r="DR51" s="61">
        <f t="shared" si="144"/>
        <v>0</v>
      </c>
      <c r="DS51" s="61">
        <f t="shared" si="145"/>
        <v>0</v>
      </c>
      <c r="DT51" s="61">
        <f t="shared" si="146"/>
        <v>0</v>
      </c>
      <c r="DU51" s="61">
        <f t="shared" si="147"/>
        <v>0</v>
      </c>
      <c r="DV51" s="62">
        <f t="shared" si="148"/>
        <v>0</v>
      </c>
    </row>
    <row r="52" spans="1:126" s="1" customFormat="1" ht="12.5" x14ac:dyDescent="0.25">
      <c r="A52" s="5" t="s">
        <v>58</v>
      </c>
      <c r="B52" s="118"/>
      <c r="C52" s="119"/>
      <c r="D52" s="119"/>
      <c r="E52" s="119"/>
      <c r="F52" s="119"/>
      <c r="G52" s="119"/>
      <c r="H52" s="119">
        <v>0.51214999999999999</v>
      </c>
      <c r="I52" s="119"/>
      <c r="J52" s="119"/>
      <c r="K52" s="119"/>
      <c r="L52" s="119"/>
      <c r="M52" s="120"/>
      <c r="N52" s="19">
        <f t="shared" si="117"/>
        <v>0.51214999999999999</v>
      </c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19">
        <f t="shared" si="149"/>
        <v>0</v>
      </c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19">
        <f t="shared" si="118"/>
        <v>0</v>
      </c>
      <c r="AO52" s="25"/>
      <c r="AP52" s="25"/>
      <c r="AQ52" s="25"/>
      <c r="AR52" s="25"/>
      <c r="AS52" s="25"/>
      <c r="AT52" s="25"/>
      <c r="AU52" s="25"/>
      <c r="AV52" s="25"/>
      <c r="AW52" s="25"/>
      <c r="AX52" s="25"/>
      <c r="AY52" s="25"/>
      <c r="AZ52" s="25"/>
      <c r="BA52" s="19">
        <f t="shared" si="119"/>
        <v>0</v>
      </c>
      <c r="BB52" s="25"/>
      <c r="BC52" s="25"/>
      <c r="BD52" s="25"/>
      <c r="BE52" s="25"/>
      <c r="BF52" s="25"/>
      <c r="BG52" s="25"/>
      <c r="BH52" s="25"/>
      <c r="BI52" s="25"/>
      <c r="BJ52" s="25"/>
      <c r="BK52" s="25"/>
      <c r="BL52" s="25"/>
      <c r="BM52" s="25"/>
      <c r="BN52" s="19">
        <f t="shared" si="120"/>
        <v>0</v>
      </c>
      <c r="BO52" s="25"/>
      <c r="BP52" s="25"/>
      <c r="BQ52" s="25"/>
      <c r="BR52" s="25"/>
      <c r="BS52" s="25"/>
      <c r="BT52" s="25"/>
      <c r="BU52" s="25"/>
      <c r="BV52" s="25"/>
      <c r="BW52" s="25"/>
      <c r="BX52" s="25"/>
      <c r="BY52" s="25"/>
      <c r="BZ52" s="25"/>
      <c r="CA52" s="19">
        <f t="shared" si="121"/>
        <v>0</v>
      </c>
      <c r="CB52" s="34">
        <f t="shared" si="122"/>
        <v>-1</v>
      </c>
      <c r="CC52" s="34">
        <f t="shared" si="123"/>
        <v>0</v>
      </c>
      <c r="CD52" s="34">
        <f t="shared" si="124"/>
        <v>0</v>
      </c>
      <c r="CE52" s="34">
        <f t="shared" si="125"/>
        <v>0</v>
      </c>
      <c r="CF52" s="34">
        <f t="shared" si="126"/>
        <v>0</v>
      </c>
      <c r="CG52" s="43">
        <v>0.02</v>
      </c>
      <c r="CH52" s="41" t="s">
        <v>93</v>
      </c>
      <c r="CI52" s="36">
        <f t="shared" si="185"/>
        <v>0.02</v>
      </c>
      <c r="CJ52" s="36">
        <f t="shared" si="185"/>
        <v>0.02</v>
      </c>
      <c r="CK52" s="36">
        <f t="shared" si="185"/>
        <v>0.02</v>
      </c>
      <c r="CL52" s="36">
        <f t="shared" si="185"/>
        <v>0.02</v>
      </c>
      <c r="CM52" s="36">
        <f t="shared" si="185"/>
        <v>0.02</v>
      </c>
      <c r="CN52" s="36">
        <f t="shared" si="185"/>
        <v>0.02</v>
      </c>
      <c r="CO52" s="25"/>
      <c r="CP52" s="25"/>
      <c r="CQ52" s="25"/>
      <c r="CR52" s="25"/>
      <c r="CS52" s="25"/>
      <c r="CT52" s="25"/>
      <c r="CU52" s="51">
        <f t="shared" si="150"/>
        <v>0</v>
      </c>
      <c r="CV52" s="51">
        <f t="shared" si="151"/>
        <v>0</v>
      </c>
      <c r="CW52" s="51">
        <f t="shared" si="152"/>
        <v>0</v>
      </c>
      <c r="CX52" s="51">
        <f t="shared" si="153"/>
        <v>0</v>
      </c>
      <c r="CY52" s="51">
        <f t="shared" si="154"/>
        <v>0</v>
      </c>
      <c r="CZ52" s="51">
        <f t="shared" si="155"/>
        <v>0</v>
      </c>
      <c r="DA52" s="19">
        <f t="shared" si="129"/>
        <v>0</v>
      </c>
      <c r="DB52" s="52">
        <f t="shared" si="130"/>
        <v>0</v>
      </c>
      <c r="DC52" s="53">
        <f t="shared" si="131"/>
        <v>0</v>
      </c>
      <c r="DD52" s="52">
        <f t="shared" si="132"/>
        <v>0</v>
      </c>
      <c r="DE52" s="52">
        <f t="shared" si="133"/>
        <v>0</v>
      </c>
      <c r="DF52" s="54">
        <f t="shared" si="134"/>
        <v>0</v>
      </c>
      <c r="DG52" s="55">
        <v>0.02</v>
      </c>
      <c r="DH52" s="35" t="s">
        <v>93</v>
      </c>
      <c r="DI52" s="56">
        <f t="shared" si="186"/>
        <v>0.02</v>
      </c>
      <c r="DJ52" s="61">
        <f t="shared" si="136"/>
        <v>0</v>
      </c>
      <c r="DK52" s="61">
        <f t="shared" si="137"/>
        <v>0</v>
      </c>
      <c r="DL52" s="61">
        <f t="shared" si="138"/>
        <v>0</v>
      </c>
      <c r="DM52" s="61">
        <f t="shared" si="139"/>
        <v>0</v>
      </c>
      <c r="DN52" s="61">
        <f t="shared" si="140"/>
        <v>0</v>
      </c>
      <c r="DO52" s="61">
        <f t="shared" si="141"/>
        <v>0</v>
      </c>
      <c r="DP52" s="61">
        <f t="shared" si="142"/>
        <v>0</v>
      </c>
      <c r="DQ52" s="61">
        <f t="shared" si="143"/>
        <v>0</v>
      </c>
      <c r="DR52" s="61">
        <f t="shared" si="144"/>
        <v>0</v>
      </c>
      <c r="DS52" s="61">
        <f t="shared" si="145"/>
        <v>0</v>
      </c>
      <c r="DT52" s="61">
        <f t="shared" si="146"/>
        <v>0</v>
      </c>
      <c r="DU52" s="61">
        <f t="shared" si="147"/>
        <v>0</v>
      </c>
      <c r="DV52" s="62">
        <f t="shared" si="148"/>
        <v>0</v>
      </c>
    </row>
    <row r="53" spans="1:126" s="1" customFormat="1" ht="12.5" x14ac:dyDescent="0.2">
      <c r="A53" s="5" t="s">
        <v>59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19">
        <f t="shared" si="117"/>
        <v>0</v>
      </c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19">
        <f t="shared" si="149"/>
        <v>0</v>
      </c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19">
        <f t="shared" si="118"/>
        <v>0</v>
      </c>
      <c r="AO53" s="25"/>
      <c r="AP53" s="25"/>
      <c r="AQ53" s="25"/>
      <c r="AR53" s="25"/>
      <c r="AS53" s="25"/>
      <c r="AT53" s="25"/>
      <c r="AU53" s="25"/>
      <c r="AV53" s="25"/>
      <c r="AW53" s="25"/>
      <c r="AX53" s="25"/>
      <c r="AY53" s="25"/>
      <c r="AZ53" s="25"/>
      <c r="BA53" s="19">
        <f t="shared" si="119"/>
        <v>0</v>
      </c>
      <c r="BB53" s="25"/>
      <c r="BC53" s="25"/>
      <c r="BD53" s="25"/>
      <c r="BE53" s="25"/>
      <c r="BF53" s="25"/>
      <c r="BG53" s="25"/>
      <c r="BH53" s="25"/>
      <c r="BI53" s="25"/>
      <c r="BJ53" s="25"/>
      <c r="BK53" s="25"/>
      <c r="BL53" s="25"/>
      <c r="BM53" s="25"/>
      <c r="BN53" s="19">
        <f t="shared" si="120"/>
        <v>0</v>
      </c>
      <c r="BO53" s="25"/>
      <c r="BP53" s="25"/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19">
        <f t="shared" si="121"/>
        <v>0</v>
      </c>
      <c r="CB53" s="34">
        <f t="shared" si="122"/>
        <v>0</v>
      </c>
      <c r="CC53" s="34">
        <f t="shared" si="123"/>
        <v>0</v>
      </c>
      <c r="CD53" s="34">
        <f t="shared" si="124"/>
        <v>0</v>
      </c>
      <c r="CE53" s="34">
        <f t="shared" si="125"/>
        <v>0</v>
      </c>
      <c r="CF53" s="34">
        <f t="shared" si="126"/>
        <v>0</v>
      </c>
      <c r="CG53" s="43"/>
      <c r="CH53" s="41" t="s">
        <v>92</v>
      </c>
      <c r="CI53" s="36">
        <f t="shared" si="185"/>
        <v>0</v>
      </c>
      <c r="CJ53" s="36">
        <f t="shared" si="185"/>
        <v>0</v>
      </c>
      <c r="CK53" s="36">
        <f t="shared" si="185"/>
        <v>0</v>
      </c>
      <c r="CL53" s="36">
        <f t="shared" si="185"/>
        <v>0</v>
      </c>
      <c r="CM53" s="36">
        <f t="shared" si="185"/>
        <v>0</v>
      </c>
      <c r="CN53" s="36">
        <f t="shared" si="185"/>
        <v>0</v>
      </c>
      <c r="CO53" s="25"/>
      <c r="CP53" s="25"/>
      <c r="CQ53" s="25"/>
      <c r="CR53" s="25"/>
      <c r="CS53" s="25"/>
      <c r="CT53" s="25"/>
      <c r="CU53" s="51">
        <f t="shared" si="150"/>
        <v>0</v>
      </c>
      <c r="CV53" s="51">
        <f t="shared" si="151"/>
        <v>0</v>
      </c>
      <c r="CW53" s="51">
        <f t="shared" si="152"/>
        <v>0</v>
      </c>
      <c r="CX53" s="51">
        <f t="shared" si="153"/>
        <v>0</v>
      </c>
      <c r="CY53" s="51">
        <f t="shared" si="154"/>
        <v>0</v>
      </c>
      <c r="CZ53" s="51">
        <f t="shared" si="155"/>
        <v>0</v>
      </c>
      <c r="DA53" s="19">
        <f t="shared" si="129"/>
        <v>0</v>
      </c>
      <c r="DB53" s="52">
        <f t="shared" si="130"/>
        <v>0</v>
      </c>
      <c r="DC53" s="53">
        <f t="shared" si="131"/>
        <v>0</v>
      </c>
      <c r="DD53" s="52">
        <f t="shared" si="132"/>
        <v>0</v>
      </c>
      <c r="DE53" s="52">
        <f t="shared" si="133"/>
        <v>0</v>
      </c>
      <c r="DF53" s="54">
        <f t="shared" si="134"/>
        <v>0</v>
      </c>
      <c r="DG53" s="55">
        <v>0.05</v>
      </c>
      <c r="DH53" s="35" t="s">
        <v>93</v>
      </c>
      <c r="DI53" s="56">
        <f t="shared" si="186"/>
        <v>0.05</v>
      </c>
      <c r="DJ53" s="61">
        <f t="shared" si="136"/>
        <v>0</v>
      </c>
      <c r="DK53" s="61">
        <f t="shared" si="137"/>
        <v>0</v>
      </c>
      <c r="DL53" s="61">
        <f t="shared" si="138"/>
        <v>0</v>
      </c>
      <c r="DM53" s="61">
        <f t="shared" si="139"/>
        <v>0</v>
      </c>
      <c r="DN53" s="61">
        <f t="shared" si="140"/>
        <v>0</v>
      </c>
      <c r="DO53" s="61">
        <f t="shared" si="141"/>
        <v>0</v>
      </c>
      <c r="DP53" s="61">
        <f t="shared" si="142"/>
        <v>0</v>
      </c>
      <c r="DQ53" s="61">
        <f t="shared" si="143"/>
        <v>0</v>
      </c>
      <c r="DR53" s="61">
        <f t="shared" si="144"/>
        <v>0</v>
      </c>
      <c r="DS53" s="61">
        <f t="shared" si="145"/>
        <v>0</v>
      </c>
      <c r="DT53" s="61">
        <f t="shared" si="146"/>
        <v>0</v>
      </c>
      <c r="DU53" s="61">
        <f t="shared" si="147"/>
        <v>0</v>
      </c>
      <c r="DV53" s="62">
        <f t="shared" si="148"/>
        <v>0</v>
      </c>
    </row>
    <row r="54" spans="1:126" s="1" customFormat="1" ht="12.5" x14ac:dyDescent="0.2">
      <c r="A54" s="5" t="s">
        <v>12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19">
        <f t="shared" si="117"/>
        <v>0</v>
      </c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19">
        <f t="shared" si="149"/>
        <v>0</v>
      </c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19">
        <f t="shared" si="118"/>
        <v>0</v>
      </c>
      <c r="AO54" s="25"/>
      <c r="AP54" s="25"/>
      <c r="AQ54" s="25"/>
      <c r="AR54" s="25"/>
      <c r="AS54" s="25"/>
      <c r="AT54" s="25"/>
      <c r="AU54" s="25"/>
      <c r="AV54" s="25"/>
      <c r="AW54" s="25"/>
      <c r="AX54" s="25"/>
      <c r="AY54" s="25"/>
      <c r="AZ54" s="25"/>
      <c r="BA54" s="19">
        <f t="shared" si="119"/>
        <v>0</v>
      </c>
      <c r="BB54" s="25"/>
      <c r="BC54" s="25"/>
      <c r="BD54" s="25"/>
      <c r="BE54" s="25"/>
      <c r="BF54" s="25"/>
      <c r="BG54" s="25"/>
      <c r="BH54" s="25"/>
      <c r="BI54" s="25"/>
      <c r="BJ54" s="25"/>
      <c r="BK54" s="25"/>
      <c r="BL54" s="25"/>
      <c r="BM54" s="25"/>
      <c r="BN54" s="19">
        <f t="shared" si="120"/>
        <v>0</v>
      </c>
      <c r="BO54" s="25"/>
      <c r="BP54" s="25"/>
      <c r="BQ54" s="25"/>
      <c r="BR54" s="25"/>
      <c r="BS54" s="25"/>
      <c r="BT54" s="25"/>
      <c r="BU54" s="25"/>
      <c r="BV54" s="25"/>
      <c r="BW54" s="25"/>
      <c r="BX54" s="25"/>
      <c r="BY54" s="25"/>
      <c r="BZ54" s="25"/>
      <c r="CA54" s="19">
        <f t="shared" si="121"/>
        <v>0</v>
      </c>
      <c r="CB54" s="34">
        <f t="shared" si="122"/>
        <v>0</v>
      </c>
      <c r="CC54" s="34">
        <f t="shared" si="123"/>
        <v>0</v>
      </c>
      <c r="CD54" s="34">
        <f t="shared" si="124"/>
        <v>0</v>
      </c>
      <c r="CE54" s="34">
        <f t="shared" si="125"/>
        <v>0</v>
      </c>
      <c r="CF54" s="34">
        <f t="shared" si="126"/>
        <v>0</v>
      </c>
      <c r="CG54" s="43"/>
      <c r="CH54" s="41" t="s">
        <v>88</v>
      </c>
      <c r="CI54" s="36">
        <f t="shared" si="185"/>
        <v>0</v>
      </c>
      <c r="CJ54" s="36">
        <f t="shared" si="185"/>
        <v>0</v>
      </c>
      <c r="CK54" s="36">
        <f t="shared" si="185"/>
        <v>0</v>
      </c>
      <c r="CL54" s="36">
        <f t="shared" si="185"/>
        <v>0</v>
      </c>
      <c r="CM54" s="36">
        <f t="shared" si="185"/>
        <v>0</v>
      </c>
      <c r="CN54" s="36">
        <f t="shared" si="185"/>
        <v>0</v>
      </c>
      <c r="CO54" s="25"/>
      <c r="CP54" s="25"/>
      <c r="CQ54" s="25"/>
      <c r="CR54" s="25"/>
      <c r="CS54" s="25"/>
      <c r="CT54" s="25"/>
      <c r="CU54" s="51">
        <f t="shared" si="150"/>
        <v>0</v>
      </c>
      <c r="CV54" s="51">
        <f t="shared" si="151"/>
        <v>0</v>
      </c>
      <c r="CW54" s="51">
        <f t="shared" si="152"/>
        <v>0</v>
      </c>
      <c r="CX54" s="51">
        <f t="shared" si="153"/>
        <v>0</v>
      </c>
      <c r="CY54" s="51">
        <f t="shared" si="154"/>
        <v>0</v>
      </c>
      <c r="CZ54" s="51">
        <f t="shared" si="155"/>
        <v>0</v>
      </c>
      <c r="DA54" s="19">
        <f t="shared" si="129"/>
        <v>0</v>
      </c>
      <c r="DB54" s="52">
        <f t="shared" si="130"/>
        <v>0</v>
      </c>
      <c r="DC54" s="53">
        <f t="shared" si="131"/>
        <v>0</v>
      </c>
      <c r="DD54" s="52">
        <f t="shared" si="132"/>
        <v>0</v>
      </c>
      <c r="DE54" s="52">
        <f t="shared" si="133"/>
        <v>0</v>
      </c>
      <c r="DF54" s="54">
        <f t="shared" si="134"/>
        <v>0</v>
      </c>
      <c r="DG54" s="55"/>
      <c r="DH54" s="35" t="s">
        <v>88</v>
      </c>
      <c r="DI54" s="56">
        <f t="shared" si="186"/>
        <v>0</v>
      </c>
      <c r="DJ54" s="61">
        <f t="shared" si="136"/>
        <v>0</v>
      </c>
      <c r="DK54" s="61">
        <f t="shared" si="137"/>
        <v>0</v>
      </c>
      <c r="DL54" s="61">
        <f t="shared" si="138"/>
        <v>0</v>
      </c>
      <c r="DM54" s="61">
        <f t="shared" si="139"/>
        <v>0</v>
      </c>
      <c r="DN54" s="61">
        <f t="shared" si="140"/>
        <v>0</v>
      </c>
      <c r="DO54" s="61">
        <f t="shared" si="141"/>
        <v>0</v>
      </c>
      <c r="DP54" s="61">
        <f t="shared" si="142"/>
        <v>0</v>
      </c>
      <c r="DQ54" s="61">
        <f t="shared" si="143"/>
        <v>0</v>
      </c>
      <c r="DR54" s="61">
        <f t="shared" si="144"/>
        <v>0</v>
      </c>
      <c r="DS54" s="61">
        <f t="shared" si="145"/>
        <v>0</v>
      </c>
      <c r="DT54" s="61">
        <f t="shared" si="146"/>
        <v>0</v>
      </c>
      <c r="DU54" s="61">
        <f t="shared" si="147"/>
        <v>0</v>
      </c>
      <c r="DV54" s="62">
        <f t="shared" si="148"/>
        <v>0</v>
      </c>
    </row>
    <row r="55" spans="1:126" s="1" customFormat="1" ht="12.5" x14ac:dyDescent="0.2">
      <c r="A55" s="5" t="s">
        <v>56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19">
        <f t="shared" si="117"/>
        <v>0</v>
      </c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19">
        <f t="shared" si="149"/>
        <v>0</v>
      </c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19">
        <f t="shared" si="118"/>
        <v>0</v>
      </c>
      <c r="AO55" s="25"/>
      <c r="AP55" s="25"/>
      <c r="AQ55" s="25"/>
      <c r="AR55" s="25"/>
      <c r="AS55" s="25"/>
      <c r="AT55" s="25"/>
      <c r="AU55" s="25"/>
      <c r="AV55" s="25"/>
      <c r="AW55" s="25"/>
      <c r="AX55" s="25"/>
      <c r="AY55" s="25"/>
      <c r="AZ55" s="25"/>
      <c r="BA55" s="19">
        <f t="shared" si="119"/>
        <v>0</v>
      </c>
      <c r="BB55" s="25"/>
      <c r="BC55" s="25"/>
      <c r="BD55" s="25"/>
      <c r="BE55" s="25"/>
      <c r="BF55" s="25"/>
      <c r="BG55" s="25"/>
      <c r="BH55" s="25"/>
      <c r="BI55" s="25"/>
      <c r="BJ55" s="25"/>
      <c r="BK55" s="25"/>
      <c r="BL55" s="25"/>
      <c r="BM55" s="25"/>
      <c r="BN55" s="19">
        <f t="shared" si="120"/>
        <v>0</v>
      </c>
      <c r="BO55" s="25"/>
      <c r="BP55" s="25"/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19">
        <f t="shared" si="121"/>
        <v>0</v>
      </c>
      <c r="CB55" s="34">
        <f t="shared" si="122"/>
        <v>0</v>
      </c>
      <c r="CC55" s="34">
        <f t="shared" si="123"/>
        <v>0</v>
      </c>
      <c r="CD55" s="34">
        <f t="shared" si="124"/>
        <v>0</v>
      </c>
      <c r="CE55" s="34">
        <f t="shared" si="125"/>
        <v>0</v>
      </c>
      <c r="CF55" s="34">
        <f t="shared" si="126"/>
        <v>0</v>
      </c>
      <c r="CG55" s="42">
        <v>0.05</v>
      </c>
      <c r="CH55" s="41" t="s">
        <v>93</v>
      </c>
      <c r="CI55" s="36">
        <f t="shared" si="185"/>
        <v>0.05</v>
      </c>
      <c r="CJ55" s="36">
        <f t="shared" si="185"/>
        <v>0.05</v>
      </c>
      <c r="CK55" s="36">
        <f t="shared" si="185"/>
        <v>0.05</v>
      </c>
      <c r="CL55" s="36">
        <f t="shared" si="185"/>
        <v>0.05</v>
      </c>
      <c r="CM55" s="36">
        <f t="shared" si="185"/>
        <v>0.05</v>
      </c>
      <c r="CN55" s="36">
        <f t="shared" si="185"/>
        <v>0.05</v>
      </c>
      <c r="CO55" s="25"/>
      <c r="CP55" s="25"/>
      <c r="CQ55" s="25"/>
      <c r="CR55" s="25"/>
      <c r="CS55" s="25"/>
      <c r="CT55" s="25"/>
      <c r="CU55" s="51">
        <f t="shared" si="150"/>
        <v>0</v>
      </c>
      <c r="CV55" s="51">
        <f t="shared" si="151"/>
        <v>0</v>
      </c>
      <c r="CW55" s="51">
        <f t="shared" si="152"/>
        <v>0</v>
      </c>
      <c r="CX55" s="51">
        <f t="shared" si="153"/>
        <v>0</v>
      </c>
      <c r="CY55" s="51">
        <f t="shared" si="154"/>
        <v>0</v>
      </c>
      <c r="CZ55" s="51">
        <f t="shared" si="155"/>
        <v>0</v>
      </c>
      <c r="DA55" s="19">
        <f t="shared" si="129"/>
        <v>0</v>
      </c>
      <c r="DB55" s="52">
        <f t="shared" si="130"/>
        <v>0</v>
      </c>
      <c r="DC55" s="53">
        <f t="shared" si="131"/>
        <v>0</v>
      </c>
      <c r="DD55" s="52">
        <f t="shared" si="132"/>
        <v>0</v>
      </c>
      <c r="DE55" s="52">
        <f t="shared" si="133"/>
        <v>0</v>
      </c>
      <c r="DF55" s="54">
        <f t="shared" si="134"/>
        <v>0</v>
      </c>
      <c r="DG55" s="55">
        <v>0.05</v>
      </c>
      <c r="DH55" s="35" t="s">
        <v>93</v>
      </c>
      <c r="DI55" s="56">
        <f t="shared" si="186"/>
        <v>0.05</v>
      </c>
      <c r="DJ55" s="61">
        <f t="shared" si="136"/>
        <v>0</v>
      </c>
      <c r="DK55" s="61">
        <f t="shared" si="137"/>
        <v>0</v>
      </c>
      <c r="DL55" s="61">
        <f t="shared" si="138"/>
        <v>0</v>
      </c>
      <c r="DM55" s="61">
        <f t="shared" si="139"/>
        <v>0</v>
      </c>
      <c r="DN55" s="61">
        <f t="shared" si="140"/>
        <v>0</v>
      </c>
      <c r="DO55" s="61">
        <f t="shared" si="141"/>
        <v>0</v>
      </c>
      <c r="DP55" s="61">
        <f t="shared" si="142"/>
        <v>0</v>
      </c>
      <c r="DQ55" s="61">
        <f t="shared" si="143"/>
        <v>0</v>
      </c>
      <c r="DR55" s="61">
        <f t="shared" si="144"/>
        <v>0</v>
      </c>
      <c r="DS55" s="61">
        <f t="shared" si="145"/>
        <v>0</v>
      </c>
      <c r="DT55" s="61">
        <f t="shared" si="146"/>
        <v>0</v>
      </c>
      <c r="DU55" s="61">
        <f t="shared" si="147"/>
        <v>0</v>
      </c>
      <c r="DV55" s="62">
        <f t="shared" si="148"/>
        <v>0</v>
      </c>
    </row>
    <row r="56" spans="1:126" s="1" customFormat="1" ht="12.5" x14ac:dyDescent="0.2">
      <c r="A56" s="5" t="s">
        <v>131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19">
        <f t="shared" si="117"/>
        <v>0</v>
      </c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19">
        <f t="shared" si="149"/>
        <v>0</v>
      </c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19">
        <f t="shared" si="118"/>
        <v>0</v>
      </c>
      <c r="AO56" s="25"/>
      <c r="AP56" s="25"/>
      <c r="AQ56" s="25"/>
      <c r="AR56" s="25"/>
      <c r="AS56" s="25"/>
      <c r="AT56" s="25"/>
      <c r="AU56" s="25"/>
      <c r="AV56" s="25"/>
      <c r="AW56" s="25"/>
      <c r="AX56" s="25"/>
      <c r="AY56" s="25"/>
      <c r="AZ56" s="25"/>
      <c r="BA56" s="19">
        <f t="shared" si="119"/>
        <v>0</v>
      </c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5"/>
      <c r="BM56" s="25"/>
      <c r="BN56" s="19">
        <f t="shared" si="120"/>
        <v>0</v>
      </c>
      <c r="BO56" s="25"/>
      <c r="BP56" s="25"/>
      <c r="BQ56" s="25"/>
      <c r="BR56" s="25"/>
      <c r="BS56" s="25"/>
      <c r="BT56" s="25"/>
      <c r="BU56" s="25"/>
      <c r="BV56" s="25"/>
      <c r="BW56" s="25"/>
      <c r="BX56" s="25"/>
      <c r="BY56" s="25"/>
      <c r="BZ56" s="25"/>
      <c r="CA56" s="19">
        <f t="shared" si="121"/>
        <v>0</v>
      </c>
      <c r="CB56" s="34"/>
      <c r="CC56" s="34"/>
      <c r="CD56" s="34"/>
      <c r="CE56" s="34"/>
      <c r="CF56" s="34"/>
      <c r="CG56" s="42"/>
      <c r="CH56" s="41" t="s">
        <v>88</v>
      </c>
      <c r="CI56" s="36"/>
      <c r="CJ56" s="36"/>
      <c r="CK56" s="36"/>
      <c r="CL56" s="36"/>
      <c r="CM56" s="36"/>
      <c r="CN56" s="36"/>
      <c r="CO56" s="25"/>
      <c r="CP56" s="25"/>
      <c r="CQ56" s="25"/>
      <c r="CR56" s="25"/>
      <c r="CS56" s="25"/>
      <c r="CT56" s="25"/>
      <c r="CU56" s="51">
        <f t="shared" si="150"/>
        <v>0</v>
      </c>
      <c r="CV56" s="51">
        <f t="shared" si="151"/>
        <v>0</v>
      </c>
      <c r="CW56" s="51">
        <f t="shared" si="152"/>
        <v>0</v>
      </c>
      <c r="CX56" s="51">
        <f t="shared" si="153"/>
        <v>0</v>
      </c>
      <c r="CY56" s="51">
        <f t="shared" si="154"/>
        <v>0</v>
      </c>
      <c r="CZ56" s="51">
        <f t="shared" si="155"/>
        <v>0</v>
      </c>
      <c r="DA56" s="19">
        <f t="shared" si="129"/>
        <v>0</v>
      </c>
      <c r="DB56" s="52">
        <f>IFERROR((DA56/AA56)^(1/5)-1,0)</f>
        <v>0</v>
      </c>
      <c r="DC56" s="53">
        <f>IFERROR((DA56/AN56)^(1/4)-1,0)</f>
        <v>0</v>
      </c>
      <c r="DD56" s="52">
        <f>IFERROR((DA56/BA56)^(1/3)-1,0)</f>
        <v>0</v>
      </c>
      <c r="DE56" s="52">
        <f>IFERROR((DA56/BN56)^(1/2)-1,0)</f>
        <v>0</v>
      </c>
      <c r="DF56" s="54">
        <f>IFERROR((DA56/CA56)^(1/1)-1,0)</f>
        <v>0</v>
      </c>
      <c r="DG56" s="55">
        <v>0</v>
      </c>
      <c r="DH56" s="35" t="s">
        <v>93</v>
      </c>
      <c r="DI56" s="56">
        <f t="shared" si="186"/>
        <v>0</v>
      </c>
      <c r="DJ56" s="61">
        <f t="shared" si="136"/>
        <v>0</v>
      </c>
      <c r="DK56" s="61">
        <f t="shared" si="137"/>
        <v>0</v>
      </c>
      <c r="DL56" s="61">
        <f t="shared" si="138"/>
        <v>0</v>
      </c>
      <c r="DM56" s="61">
        <f t="shared" si="139"/>
        <v>0</v>
      </c>
      <c r="DN56" s="61">
        <f t="shared" si="140"/>
        <v>0</v>
      </c>
      <c r="DO56" s="61">
        <f t="shared" si="141"/>
        <v>0</v>
      </c>
      <c r="DP56" s="61">
        <f t="shared" si="142"/>
        <v>0</v>
      </c>
      <c r="DQ56" s="61">
        <f t="shared" si="143"/>
        <v>0</v>
      </c>
      <c r="DR56" s="61">
        <f t="shared" si="144"/>
        <v>0</v>
      </c>
      <c r="DS56" s="61">
        <f t="shared" si="145"/>
        <v>0</v>
      </c>
      <c r="DT56" s="61">
        <f t="shared" si="146"/>
        <v>0</v>
      </c>
      <c r="DU56" s="61">
        <f t="shared" si="147"/>
        <v>0</v>
      </c>
      <c r="DV56" s="62">
        <f t="shared" si="148"/>
        <v>0</v>
      </c>
    </row>
    <row r="57" spans="1:126" s="1" customFormat="1" ht="10.5" x14ac:dyDescent="0.25">
      <c r="A57" s="8" t="s">
        <v>23</v>
      </c>
      <c r="B57" s="7">
        <f t="shared" ref="B57:AG57" si="187">SUM(B44:B56)</f>
        <v>6.5402729999999991</v>
      </c>
      <c r="C57" s="7">
        <f t="shared" si="187"/>
        <v>4.7799200000000006</v>
      </c>
      <c r="D57" s="7">
        <f t="shared" si="187"/>
        <v>2.7712743800000004</v>
      </c>
      <c r="E57" s="7">
        <f t="shared" si="187"/>
        <v>2.6768979999999996</v>
      </c>
      <c r="F57" s="7">
        <f t="shared" si="187"/>
        <v>2.5948120000000001</v>
      </c>
      <c r="G57" s="7">
        <f t="shared" si="187"/>
        <v>2.8098209999999999</v>
      </c>
      <c r="H57" s="7">
        <f t="shared" si="187"/>
        <v>4.3480050000000006</v>
      </c>
      <c r="I57" s="7">
        <f t="shared" si="187"/>
        <v>4.9080540000000008</v>
      </c>
      <c r="J57" s="7">
        <f t="shared" si="187"/>
        <v>5.263274</v>
      </c>
      <c r="K57" s="7">
        <f t="shared" si="187"/>
        <v>5.1859600000000006</v>
      </c>
      <c r="L57" s="7">
        <f t="shared" si="187"/>
        <v>5.4386779999999995</v>
      </c>
      <c r="M57" s="7">
        <f t="shared" si="187"/>
        <v>5.6696580000000001</v>
      </c>
      <c r="N57" s="7">
        <f t="shared" si="187"/>
        <v>52.986627379999995</v>
      </c>
      <c r="O57" s="7">
        <f t="shared" si="187"/>
        <v>6.3715109999999999</v>
      </c>
      <c r="P57" s="7">
        <f t="shared" si="187"/>
        <v>5.921717000000001</v>
      </c>
      <c r="Q57" s="7">
        <f t="shared" si="187"/>
        <v>6.0687799999999994</v>
      </c>
      <c r="R57" s="7">
        <f t="shared" si="187"/>
        <v>5.336347</v>
      </c>
      <c r="S57" s="7">
        <f t="shared" si="187"/>
        <v>6.5325350000000002</v>
      </c>
      <c r="T57" s="7">
        <f t="shared" si="187"/>
        <v>7.1645820000000002</v>
      </c>
      <c r="U57" s="7">
        <f t="shared" si="187"/>
        <v>7.2523179999999989</v>
      </c>
      <c r="V57" s="7">
        <f t="shared" si="187"/>
        <v>7.7637009999999993</v>
      </c>
      <c r="W57" s="7">
        <f t="shared" si="187"/>
        <v>6.9763410000000015</v>
      </c>
      <c r="X57" s="7">
        <f t="shared" si="187"/>
        <v>7.5415799999999997</v>
      </c>
      <c r="Y57" s="7">
        <f t="shared" si="187"/>
        <v>8.0633339999999993</v>
      </c>
      <c r="Z57" s="7">
        <f t="shared" si="187"/>
        <v>7.3574979999999988</v>
      </c>
      <c r="AA57" s="7">
        <f t="shared" si="187"/>
        <v>82.350244000000004</v>
      </c>
      <c r="AB57" s="7">
        <f t="shared" si="187"/>
        <v>9.572522499999998</v>
      </c>
      <c r="AC57" s="7">
        <f t="shared" si="187"/>
        <v>10.225948000000001</v>
      </c>
      <c r="AD57" s="7">
        <f t="shared" si="187"/>
        <v>10.396699999999999</v>
      </c>
      <c r="AE57" s="7">
        <f t="shared" si="187"/>
        <v>9.9590209999999999</v>
      </c>
      <c r="AF57" s="7">
        <f t="shared" si="187"/>
        <v>10.003834000000001</v>
      </c>
      <c r="AG57" s="7">
        <f t="shared" si="187"/>
        <v>10.266879000000001</v>
      </c>
      <c r="AH57" s="7">
        <f t="shared" ref="AH57:BM57" si="188">SUM(AH44:AH56)</f>
        <v>12.206970999999999</v>
      </c>
      <c r="AI57" s="7">
        <f t="shared" si="188"/>
        <v>15.121057999999994</v>
      </c>
      <c r="AJ57" s="7">
        <f t="shared" si="188"/>
        <v>13.046435000000001</v>
      </c>
      <c r="AK57" s="7">
        <f t="shared" si="188"/>
        <v>12.797698</v>
      </c>
      <c r="AL57" s="7">
        <f t="shared" si="188"/>
        <v>12.138070999999998</v>
      </c>
      <c r="AM57" s="7">
        <f t="shared" si="188"/>
        <v>12.093186000000001</v>
      </c>
      <c r="AN57" s="7">
        <f t="shared" si="188"/>
        <v>137.82832350000001</v>
      </c>
      <c r="AO57" s="7">
        <f t="shared" si="188"/>
        <v>13.404919</v>
      </c>
      <c r="AP57" s="7">
        <f t="shared" si="188"/>
        <v>11.685593999999998</v>
      </c>
      <c r="AQ57" s="7">
        <f t="shared" si="188"/>
        <v>12.906331</v>
      </c>
      <c r="AR57" s="7">
        <f t="shared" si="188"/>
        <v>12.308553</v>
      </c>
      <c r="AS57" s="7">
        <f t="shared" si="188"/>
        <v>11.99133962</v>
      </c>
      <c r="AT57" s="7">
        <f t="shared" si="188"/>
        <v>11.638272000000001</v>
      </c>
      <c r="AU57" s="7">
        <f t="shared" si="188"/>
        <v>9.4451003799999977</v>
      </c>
      <c r="AV57" s="7">
        <f t="shared" si="188"/>
        <v>8.9765170000000012</v>
      </c>
      <c r="AW57" s="7">
        <f t="shared" si="188"/>
        <v>9.8014479999999988</v>
      </c>
      <c r="AX57" s="7">
        <f t="shared" si="188"/>
        <v>10.156471020000001</v>
      </c>
      <c r="AY57" s="7">
        <f t="shared" si="188"/>
        <v>10.72787291</v>
      </c>
      <c r="AZ57" s="7">
        <f t="shared" si="188"/>
        <v>9.2760288800000001</v>
      </c>
      <c r="BA57" s="7">
        <f t="shared" si="188"/>
        <v>132.31844681000001</v>
      </c>
      <c r="BB57" s="7">
        <f t="shared" si="188"/>
        <v>3.9162109999999997</v>
      </c>
      <c r="BC57" s="7">
        <f t="shared" si="188"/>
        <v>7.0292589999999997</v>
      </c>
      <c r="BD57" s="7">
        <f t="shared" si="188"/>
        <v>9.2212010000000006</v>
      </c>
      <c r="BE57" s="7">
        <f t="shared" si="188"/>
        <v>8.5024217400000008</v>
      </c>
      <c r="BF57" s="7">
        <f t="shared" si="188"/>
        <v>8.7179731500000006</v>
      </c>
      <c r="BG57" s="7">
        <f t="shared" si="188"/>
        <v>9.514526</v>
      </c>
      <c r="BH57" s="7">
        <f t="shared" si="188"/>
        <v>9.7418170000000011</v>
      </c>
      <c r="BI57" s="7">
        <f t="shared" si="188"/>
        <v>10.652811000000002</v>
      </c>
      <c r="BJ57" s="7">
        <f t="shared" si="188"/>
        <v>10.106473999999999</v>
      </c>
      <c r="BK57" s="7">
        <f t="shared" si="188"/>
        <v>11.007595</v>
      </c>
      <c r="BL57" s="7">
        <f t="shared" si="188"/>
        <v>11.912416000000002</v>
      </c>
      <c r="BM57" s="7">
        <f t="shared" si="188"/>
        <v>12.150563</v>
      </c>
      <c r="BN57" s="7">
        <f t="shared" ref="BN57:CA57" si="189">SUM(BN44:BN56)</f>
        <v>112.47326789</v>
      </c>
      <c r="BO57" s="7">
        <f t="shared" si="189"/>
        <v>12.224362000000001</v>
      </c>
      <c r="BP57" s="7">
        <f t="shared" si="189"/>
        <v>11.055811000000002</v>
      </c>
      <c r="BQ57" s="7">
        <f t="shared" si="189"/>
        <v>10.81264</v>
      </c>
      <c r="BR57" s="7">
        <f t="shared" si="189"/>
        <v>11.258462000000002</v>
      </c>
      <c r="BS57" s="7">
        <f t="shared" si="189"/>
        <v>11.849152999999999</v>
      </c>
      <c r="BT57" s="7">
        <f t="shared" si="189"/>
        <v>12.733871000000001</v>
      </c>
      <c r="BU57" s="7">
        <f t="shared" si="189"/>
        <v>13.665037999999997</v>
      </c>
      <c r="BV57" s="7">
        <f t="shared" si="189"/>
        <v>12.109826</v>
      </c>
      <c r="BW57" s="7">
        <f t="shared" si="189"/>
        <v>12.388879999999999</v>
      </c>
      <c r="BX57" s="7">
        <f t="shared" si="189"/>
        <v>14.471560999999999</v>
      </c>
      <c r="BY57" s="7">
        <f t="shared" si="189"/>
        <v>15.471858000000001</v>
      </c>
      <c r="BZ57" s="7">
        <f t="shared" si="189"/>
        <v>14.568897</v>
      </c>
      <c r="CA57" s="7">
        <f t="shared" si="189"/>
        <v>152.61035900000002</v>
      </c>
      <c r="CB57" s="7"/>
      <c r="CC57" s="7"/>
      <c r="CD57" s="7"/>
      <c r="CE57" s="7"/>
      <c r="CF57" s="7"/>
      <c r="CG57" s="83"/>
      <c r="CH57" s="7"/>
      <c r="CI57" s="7"/>
      <c r="CJ57" s="7"/>
      <c r="CK57" s="7"/>
      <c r="CL57" s="7"/>
      <c r="CM57" s="7"/>
      <c r="CN57" s="7"/>
      <c r="CO57" s="7">
        <f t="shared" ref="CO57:DA57" si="190">SUM(CO44:CO56)</f>
        <v>16.660522999999998</v>
      </c>
      <c r="CP57" s="7">
        <f t="shared" si="190"/>
        <v>15.529833</v>
      </c>
      <c r="CQ57" s="7">
        <f t="shared" si="190"/>
        <v>16.127659999999999</v>
      </c>
      <c r="CR57" s="7">
        <f t="shared" si="190"/>
        <v>15.762723000000001</v>
      </c>
      <c r="CS57" s="7">
        <f t="shared" si="190"/>
        <v>15.819267</v>
      </c>
      <c r="CT57" s="7">
        <f t="shared" si="190"/>
        <v>16.148288000000001</v>
      </c>
      <c r="CU57" s="7">
        <f t="shared" si="190"/>
        <v>14.68277743523155</v>
      </c>
      <c r="CV57" s="7">
        <f t="shared" si="190"/>
        <v>13.011627870931012</v>
      </c>
      <c r="CW57" s="7">
        <f t="shared" si="190"/>
        <v>13.31151296530834</v>
      </c>
      <c r="CX57" s="7">
        <f t="shared" si="190"/>
        <v>15.549058038202539</v>
      </c>
      <c r="CY57" s="7">
        <f t="shared" si="190"/>
        <v>16.623693195032157</v>
      </c>
      <c r="CZ57" s="7">
        <f t="shared" si="190"/>
        <v>15.653554091037744</v>
      </c>
      <c r="DA57" s="7">
        <f t="shared" si="190"/>
        <v>184.88051759574336</v>
      </c>
      <c r="DB57" s="7"/>
      <c r="DC57" s="7"/>
      <c r="DD57" s="7"/>
      <c r="DE57" s="7"/>
      <c r="DF57" s="7"/>
      <c r="DG57" s="7"/>
      <c r="DH57" s="7"/>
      <c r="DI57" s="7"/>
      <c r="DJ57" s="7">
        <f t="shared" ref="DJ57:DU57" si="191">SUM(DJ43:DJ56)</f>
        <v>18.63195227977937</v>
      </c>
      <c r="DK57" s="7">
        <f t="shared" si="191"/>
        <v>17.367518861933544</v>
      </c>
      <c r="DL57" s="7">
        <f t="shared" si="191"/>
        <v>18.036081241792278</v>
      </c>
      <c r="DM57" s="7">
        <f t="shared" si="191"/>
        <v>17.62801237689381</v>
      </c>
      <c r="DN57" s="7">
        <f t="shared" si="191"/>
        <v>17.691318361091529</v>
      </c>
      <c r="DO57" s="7">
        <f t="shared" si="191"/>
        <v>18.059303880840659</v>
      </c>
      <c r="DP57" s="7">
        <f t="shared" si="191"/>
        <v>16.420181954781604</v>
      </c>
      <c r="DQ57" s="7">
        <f t="shared" si="191"/>
        <v>14.55134899734484</v>
      </c>
      <c r="DR57" s="7">
        <f t="shared" si="191"/>
        <v>14.88669180767565</v>
      </c>
      <c r="DS57" s="7">
        <f t="shared" si="191"/>
        <v>17.389147578039143</v>
      </c>
      <c r="DT57" s="7">
        <f t="shared" si="191"/>
        <v>18.591036654878184</v>
      </c>
      <c r="DU57" s="7">
        <f t="shared" si="191"/>
        <v>17.506059968516425</v>
      </c>
      <c r="DV57" s="7">
        <f>SUM(DV44:DV56)</f>
        <v>206.75865396356707</v>
      </c>
    </row>
    <row r="58" spans="1:126" s="1" customFormat="1" x14ac:dyDescent="0.2">
      <c r="A58" s="5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9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9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9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9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9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9"/>
      <c r="CB58" s="9"/>
      <c r="CC58" s="9"/>
      <c r="CD58" s="9"/>
      <c r="CE58" s="9"/>
      <c r="CF58" s="9"/>
      <c r="CG58" s="43"/>
      <c r="CH58" s="9"/>
      <c r="CI58" s="9"/>
      <c r="CJ58" s="9"/>
      <c r="CK58" s="9"/>
      <c r="CL58" s="9"/>
      <c r="CM58" s="9"/>
      <c r="CN58" s="9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9"/>
      <c r="DB58" s="9"/>
      <c r="DC58" s="9"/>
      <c r="DD58" s="9"/>
      <c r="DE58" s="9"/>
      <c r="DF58" s="9"/>
      <c r="DG58" s="9"/>
      <c r="DH58" s="9"/>
      <c r="DI58" s="9"/>
      <c r="DJ58" s="9"/>
      <c r="DK58" s="9"/>
      <c r="DL58" s="9"/>
      <c r="DM58" s="9"/>
      <c r="DN58" s="9"/>
      <c r="DO58" s="9"/>
      <c r="DP58" s="9"/>
      <c r="DQ58" s="9"/>
      <c r="DR58" s="9"/>
      <c r="DS58" s="9"/>
      <c r="DT58" s="9"/>
      <c r="DU58" s="9"/>
      <c r="DV58" s="9"/>
    </row>
    <row r="59" spans="1:126" s="1" customFormat="1" ht="10.5" x14ac:dyDescent="0.25">
      <c r="A59" s="16" t="s">
        <v>22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>
        <f>SUM(B59:M59)</f>
        <v>0</v>
      </c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>
        <f>SUM(O59:Z59)</f>
        <v>0</v>
      </c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>
        <f>SUM(AB59:AM59)</f>
        <v>0</v>
      </c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>
        <f>SUM(AO59:AZ59)</f>
        <v>0</v>
      </c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>
        <f>SUM(BB59:BM59)</f>
        <v>0</v>
      </c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>
        <f>SUM(BO59:BZ59)</f>
        <v>0</v>
      </c>
      <c r="CB59" s="11"/>
      <c r="CC59" s="11"/>
      <c r="CD59" s="11"/>
      <c r="CE59" s="11"/>
      <c r="CF59" s="11"/>
      <c r="CG59" s="79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>
        <f>SUM(CO59:CZ59)</f>
        <v>0</v>
      </c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</row>
    <row r="60" spans="1:126" s="1" customFormat="1" x14ac:dyDescent="0.2">
      <c r="A60" s="6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9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9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9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9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9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9"/>
      <c r="CB60" s="9"/>
      <c r="CC60" s="9"/>
      <c r="CD60" s="9"/>
      <c r="CE60" s="9"/>
      <c r="CF60" s="9"/>
      <c r="CG60" s="43"/>
      <c r="CH60" s="9"/>
      <c r="CI60" s="9"/>
      <c r="CJ60" s="9"/>
      <c r="CK60" s="9"/>
      <c r="CL60" s="9"/>
      <c r="CM60" s="9"/>
      <c r="CN60" s="9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</row>
    <row r="61" spans="1:126" s="1" customFormat="1" ht="10.5" x14ac:dyDescent="0.25">
      <c r="A61" s="15" t="s">
        <v>21</v>
      </c>
      <c r="B61" s="3">
        <f t="shared" ref="B61:N61" si="192">SUM(B57,B59)</f>
        <v>6.5402729999999991</v>
      </c>
      <c r="C61" s="3">
        <f t="shared" si="192"/>
        <v>4.7799200000000006</v>
      </c>
      <c r="D61" s="3">
        <f t="shared" si="192"/>
        <v>2.7712743800000004</v>
      </c>
      <c r="E61" s="3">
        <f t="shared" si="192"/>
        <v>2.6768979999999996</v>
      </c>
      <c r="F61" s="3">
        <f t="shared" si="192"/>
        <v>2.5948120000000001</v>
      </c>
      <c r="G61" s="3">
        <f t="shared" si="192"/>
        <v>2.8098209999999999</v>
      </c>
      <c r="H61" s="3">
        <f t="shared" si="192"/>
        <v>4.3480050000000006</v>
      </c>
      <c r="I61" s="3">
        <f t="shared" si="192"/>
        <v>4.9080540000000008</v>
      </c>
      <c r="J61" s="3">
        <f t="shared" si="192"/>
        <v>5.263274</v>
      </c>
      <c r="K61" s="3">
        <f t="shared" si="192"/>
        <v>5.1859600000000006</v>
      </c>
      <c r="L61" s="3">
        <f t="shared" si="192"/>
        <v>5.4386779999999995</v>
      </c>
      <c r="M61" s="3">
        <f t="shared" si="192"/>
        <v>5.6696580000000001</v>
      </c>
      <c r="N61" s="3">
        <f t="shared" si="192"/>
        <v>52.986627379999995</v>
      </c>
      <c r="O61" s="3">
        <f t="shared" ref="O61:AA61" si="193">SUM(O57,O59)</f>
        <v>6.3715109999999999</v>
      </c>
      <c r="P61" s="3">
        <f t="shared" si="193"/>
        <v>5.921717000000001</v>
      </c>
      <c r="Q61" s="3">
        <f t="shared" si="193"/>
        <v>6.0687799999999994</v>
      </c>
      <c r="R61" s="3">
        <f t="shared" si="193"/>
        <v>5.336347</v>
      </c>
      <c r="S61" s="3">
        <f t="shared" si="193"/>
        <v>6.5325350000000002</v>
      </c>
      <c r="T61" s="3">
        <f t="shared" si="193"/>
        <v>7.1645820000000002</v>
      </c>
      <c r="U61" s="3">
        <f t="shared" si="193"/>
        <v>7.2523179999999989</v>
      </c>
      <c r="V61" s="3">
        <f t="shared" si="193"/>
        <v>7.7637009999999993</v>
      </c>
      <c r="W61" s="3">
        <f t="shared" si="193"/>
        <v>6.9763410000000015</v>
      </c>
      <c r="X61" s="3">
        <f t="shared" si="193"/>
        <v>7.5415799999999997</v>
      </c>
      <c r="Y61" s="3">
        <f t="shared" si="193"/>
        <v>8.0633339999999993</v>
      </c>
      <c r="Z61" s="3">
        <f t="shared" si="193"/>
        <v>7.3574979999999988</v>
      </c>
      <c r="AA61" s="3">
        <f t="shared" si="193"/>
        <v>82.350244000000004</v>
      </c>
      <c r="AB61" s="3">
        <f t="shared" ref="AB61:AN61" si="194">SUM(AB57,AB59)</f>
        <v>9.572522499999998</v>
      </c>
      <c r="AC61" s="3">
        <f t="shared" si="194"/>
        <v>10.225948000000001</v>
      </c>
      <c r="AD61" s="3">
        <f t="shared" si="194"/>
        <v>10.396699999999999</v>
      </c>
      <c r="AE61" s="3">
        <f t="shared" si="194"/>
        <v>9.9590209999999999</v>
      </c>
      <c r="AF61" s="3">
        <f t="shared" si="194"/>
        <v>10.003834000000001</v>
      </c>
      <c r="AG61" s="3">
        <f t="shared" si="194"/>
        <v>10.266879000000001</v>
      </c>
      <c r="AH61" s="3">
        <f t="shared" si="194"/>
        <v>12.206970999999999</v>
      </c>
      <c r="AI61" s="3">
        <f t="shared" si="194"/>
        <v>15.121057999999994</v>
      </c>
      <c r="AJ61" s="3">
        <f t="shared" si="194"/>
        <v>13.046435000000001</v>
      </c>
      <c r="AK61" s="3">
        <f t="shared" si="194"/>
        <v>12.797698</v>
      </c>
      <c r="AL61" s="3">
        <f t="shared" si="194"/>
        <v>12.138070999999998</v>
      </c>
      <c r="AM61" s="3">
        <f t="shared" si="194"/>
        <v>12.093186000000001</v>
      </c>
      <c r="AN61" s="3">
        <f t="shared" si="194"/>
        <v>137.82832350000001</v>
      </c>
      <c r="AO61" s="3">
        <f t="shared" ref="AO61:BA61" si="195">SUM(AO57,AO59)</f>
        <v>13.404919</v>
      </c>
      <c r="AP61" s="3">
        <f t="shared" si="195"/>
        <v>11.685593999999998</v>
      </c>
      <c r="AQ61" s="3">
        <f t="shared" si="195"/>
        <v>12.906331</v>
      </c>
      <c r="AR61" s="3">
        <f t="shared" si="195"/>
        <v>12.308553</v>
      </c>
      <c r="AS61" s="3">
        <f t="shared" si="195"/>
        <v>11.99133962</v>
      </c>
      <c r="AT61" s="3">
        <f t="shared" si="195"/>
        <v>11.638272000000001</v>
      </c>
      <c r="AU61" s="3">
        <f t="shared" si="195"/>
        <v>9.4451003799999977</v>
      </c>
      <c r="AV61" s="3">
        <f t="shared" si="195"/>
        <v>8.9765170000000012</v>
      </c>
      <c r="AW61" s="3">
        <f t="shared" si="195"/>
        <v>9.8014479999999988</v>
      </c>
      <c r="AX61" s="3">
        <f t="shared" si="195"/>
        <v>10.156471020000001</v>
      </c>
      <c r="AY61" s="3">
        <f t="shared" si="195"/>
        <v>10.72787291</v>
      </c>
      <c r="AZ61" s="3">
        <f t="shared" si="195"/>
        <v>9.2760288800000001</v>
      </c>
      <c r="BA61" s="3">
        <f t="shared" si="195"/>
        <v>132.31844681000001</v>
      </c>
      <c r="BB61" s="3">
        <f t="shared" ref="BB61:BN61" si="196">SUM(BB57,BB59)</f>
        <v>3.9162109999999997</v>
      </c>
      <c r="BC61" s="3">
        <f t="shared" si="196"/>
        <v>7.0292589999999997</v>
      </c>
      <c r="BD61" s="3">
        <f t="shared" si="196"/>
        <v>9.2212010000000006</v>
      </c>
      <c r="BE61" s="3">
        <f t="shared" si="196"/>
        <v>8.5024217400000008</v>
      </c>
      <c r="BF61" s="3">
        <f t="shared" si="196"/>
        <v>8.7179731500000006</v>
      </c>
      <c r="BG61" s="3">
        <f t="shared" si="196"/>
        <v>9.514526</v>
      </c>
      <c r="BH61" s="3">
        <f t="shared" si="196"/>
        <v>9.7418170000000011</v>
      </c>
      <c r="BI61" s="3">
        <f t="shared" si="196"/>
        <v>10.652811000000002</v>
      </c>
      <c r="BJ61" s="3">
        <f t="shared" si="196"/>
        <v>10.106473999999999</v>
      </c>
      <c r="BK61" s="3">
        <f t="shared" si="196"/>
        <v>11.007595</v>
      </c>
      <c r="BL61" s="3">
        <f t="shared" si="196"/>
        <v>11.912416000000002</v>
      </c>
      <c r="BM61" s="3">
        <f t="shared" si="196"/>
        <v>12.150563</v>
      </c>
      <c r="BN61" s="3">
        <f t="shared" si="196"/>
        <v>112.47326789</v>
      </c>
      <c r="BO61" s="3">
        <f t="shared" ref="BO61:CA61" si="197">SUM(BO57,BO59)</f>
        <v>12.224362000000001</v>
      </c>
      <c r="BP61" s="3">
        <f t="shared" si="197"/>
        <v>11.055811000000002</v>
      </c>
      <c r="BQ61" s="3">
        <f t="shared" si="197"/>
        <v>10.81264</v>
      </c>
      <c r="BR61" s="3">
        <f t="shared" si="197"/>
        <v>11.258462000000002</v>
      </c>
      <c r="BS61" s="3">
        <f t="shared" si="197"/>
        <v>11.849152999999999</v>
      </c>
      <c r="BT61" s="3">
        <f t="shared" si="197"/>
        <v>12.733871000000001</v>
      </c>
      <c r="BU61" s="3">
        <f t="shared" si="197"/>
        <v>13.665037999999997</v>
      </c>
      <c r="BV61" s="3">
        <f t="shared" si="197"/>
        <v>12.109826</v>
      </c>
      <c r="BW61" s="3">
        <f t="shared" si="197"/>
        <v>12.388879999999999</v>
      </c>
      <c r="BX61" s="3">
        <f t="shared" si="197"/>
        <v>14.471560999999999</v>
      </c>
      <c r="BY61" s="3">
        <f t="shared" si="197"/>
        <v>15.471858000000001</v>
      </c>
      <c r="BZ61" s="3">
        <f t="shared" si="197"/>
        <v>14.568897</v>
      </c>
      <c r="CA61" s="3">
        <f t="shared" si="197"/>
        <v>152.61035900000002</v>
      </c>
      <c r="CB61" s="3"/>
      <c r="CC61" s="3"/>
      <c r="CD61" s="3"/>
      <c r="CE61" s="3"/>
      <c r="CF61" s="3"/>
      <c r="CG61" s="80"/>
      <c r="CH61" s="3"/>
      <c r="CI61" s="3"/>
      <c r="CJ61" s="3"/>
      <c r="CK61" s="3"/>
      <c r="CL61" s="3"/>
      <c r="CM61" s="3"/>
      <c r="CN61" s="3"/>
      <c r="CO61" s="3">
        <f t="shared" ref="CO61:DA61" si="198">SUM(CO57,CO59)</f>
        <v>16.660522999999998</v>
      </c>
      <c r="CP61" s="3">
        <f t="shared" si="198"/>
        <v>15.529833</v>
      </c>
      <c r="CQ61" s="3">
        <f t="shared" si="198"/>
        <v>16.127659999999999</v>
      </c>
      <c r="CR61" s="3">
        <f t="shared" si="198"/>
        <v>15.762723000000001</v>
      </c>
      <c r="CS61" s="3">
        <f t="shared" si="198"/>
        <v>15.819267</v>
      </c>
      <c r="CT61" s="3">
        <f t="shared" si="198"/>
        <v>16.148288000000001</v>
      </c>
      <c r="CU61" s="3">
        <f t="shared" si="198"/>
        <v>14.68277743523155</v>
      </c>
      <c r="CV61" s="3">
        <f t="shared" si="198"/>
        <v>13.011627870931012</v>
      </c>
      <c r="CW61" s="3">
        <f t="shared" si="198"/>
        <v>13.31151296530834</v>
      </c>
      <c r="CX61" s="3">
        <f t="shared" si="198"/>
        <v>15.549058038202539</v>
      </c>
      <c r="CY61" s="3">
        <f t="shared" si="198"/>
        <v>16.623693195032157</v>
      </c>
      <c r="CZ61" s="3">
        <f t="shared" si="198"/>
        <v>15.653554091037744</v>
      </c>
      <c r="DA61" s="3">
        <f t="shared" si="198"/>
        <v>184.88051759574336</v>
      </c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</row>
    <row r="62" spans="1:126" s="1" customFormat="1" x14ac:dyDescent="0.2">
      <c r="A62" s="5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9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9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9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9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9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9"/>
      <c r="CB62" s="9"/>
      <c r="CC62" s="9"/>
      <c r="CD62" s="9"/>
      <c r="CE62" s="9"/>
      <c r="CF62" s="9"/>
      <c r="CG62" s="43"/>
      <c r="CH62" s="9"/>
      <c r="CI62" s="9"/>
      <c r="CJ62" s="9"/>
      <c r="CK62" s="9"/>
      <c r="CL62" s="9"/>
      <c r="CM62" s="9"/>
      <c r="CN62" s="9"/>
      <c r="CO62" s="10"/>
      <c r="CP62" s="10"/>
      <c r="CQ62" s="10"/>
      <c r="CR62" s="10"/>
      <c r="CS62" s="10"/>
      <c r="CT62" s="10"/>
      <c r="CU62" s="10"/>
      <c r="CV62" s="10"/>
      <c r="CW62" s="10"/>
      <c r="CX62" s="10"/>
      <c r="CY62" s="10"/>
      <c r="CZ62" s="10"/>
      <c r="DA62" s="9"/>
      <c r="DB62" s="9"/>
      <c r="DC62" s="9"/>
      <c r="DD62" s="9"/>
      <c r="DE62" s="9"/>
      <c r="DF62" s="9"/>
      <c r="DG62" s="9"/>
      <c r="DH62" s="9"/>
      <c r="DI62" s="9"/>
      <c r="DJ62" s="9"/>
      <c r="DK62" s="9"/>
      <c r="DL62" s="9"/>
      <c r="DM62" s="9"/>
      <c r="DN62" s="9"/>
      <c r="DO62" s="9"/>
      <c r="DP62" s="9"/>
      <c r="DQ62" s="9"/>
      <c r="DR62" s="9"/>
      <c r="DS62" s="9"/>
      <c r="DT62" s="9"/>
      <c r="DU62" s="9"/>
      <c r="DV62" s="9"/>
    </row>
    <row r="63" spans="1:126" s="1" customFormat="1" ht="10.5" x14ac:dyDescent="0.25">
      <c r="A63" s="14" t="s">
        <v>20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14"/>
      <c r="BP63" s="14"/>
      <c r="BQ63" s="14"/>
      <c r="BR63" s="14"/>
      <c r="BS63" s="14"/>
      <c r="BT63" s="14"/>
      <c r="BU63" s="14"/>
      <c r="BV63" s="14"/>
      <c r="BW63" s="14"/>
      <c r="BX63" s="14"/>
      <c r="BY63" s="14"/>
      <c r="BZ63" s="14"/>
      <c r="CA63" s="14"/>
      <c r="CB63" s="14"/>
      <c r="CC63" s="14"/>
      <c r="CD63" s="14"/>
      <c r="CE63" s="14"/>
      <c r="CF63" s="14"/>
      <c r="CG63" s="81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58"/>
      <c r="DG63" s="14"/>
      <c r="DH63" s="14"/>
      <c r="DI63" s="59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</row>
    <row r="64" spans="1:126" s="1" customFormat="1" ht="12.5" x14ac:dyDescent="0.25">
      <c r="A64" s="5" t="s">
        <v>19</v>
      </c>
      <c r="B64" s="118">
        <v>9.7950000000000017</v>
      </c>
      <c r="C64" s="119">
        <v>8.9090000000000007</v>
      </c>
      <c r="D64" s="119">
        <v>10.007000000000001</v>
      </c>
      <c r="E64" s="119">
        <v>8.4849999999999994</v>
      </c>
      <c r="F64" s="119">
        <v>9.3629999999999995</v>
      </c>
      <c r="G64" s="119">
        <v>10.179000000000002</v>
      </c>
      <c r="H64" s="119">
        <v>9.5180000000000007</v>
      </c>
      <c r="I64" s="119">
        <v>8.5224799999999998</v>
      </c>
      <c r="J64" s="119">
        <v>8.164159999999999</v>
      </c>
      <c r="K64" s="119">
        <v>12.85248</v>
      </c>
      <c r="L64" s="119">
        <v>14.48212</v>
      </c>
      <c r="M64" s="120">
        <v>12.645399999999999</v>
      </c>
      <c r="N64" s="19">
        <f t="shared" ref="N64:N78" si="199">SUM(B64:M64)</f>
        <v>122.92263999999999</v>
      </c>
      <c r="O64" s="118">
        <v>11.43632</v>
      </c>
      <c r="P64" s="119">
        <v>13.615159999999999</v>
      </c>
      <c r="Q64" s="119">
        <v>13.860759999999999</v>
      </c>
      <c r="R64" s="119">
        <v>13.819959999999998</v>
      </c>
      <c r="S64" s="119">
        <v>14.64636</v>
      </c>
      <c r="T64" s="119">
        <v>14.48836</v>
      </c>
      <c r="U64" s="119">
        <v>14.353079999999999</v>
      </c>
      <c r="V64" s="119">
        <v>15.609</v>
      </c>
      <c r="W64" s="119">
        <v>15.381119999999999</v>
      </c>
      <c r="X64" s="119">
        <v>15.004</v>
      </c>
      <c r="Y64" s="119">
        <v>17.017479999999999</v>
      </c>
      <c r="Z64" s="120">
        <v>15.09768</v>
      </c>
      <c r="AA64" s="19">
        <f t="shared" ref="AA64:AA78" si="200">SUM(O64:Z64)</f>
        <v>174.32927999999998</v>
      </c>
      <c r="AB64" s="118">
        <v>10.571560000000002</v>
      </c>
      <c r="AC64" s="119">
        <v>9.7655600000000007</v>
      </c>
      <c r="AD64" s="119">
        <v>11.120360000000002</v>
      </c>
      <c r="AE64" s="119">
        <v>10.63748</v>
      </c>
      <c r="AF64" s="119">
        <v>10.833680000000001</v>
      </c>
      <c r="AG64" s="119">
        <v>12.418560000000001</v>
      </c>
      <c r="AH64" s="119">
        <v>12.1126</v>
      </c>
      <c r="AI64" s="119">
        <v>12.881159999999999</v>
      </c>
      <c r="AJ64" s="119">
        <v>10.072360000000002</v>
      </c>
      <c r="AK64" s="119">
        <v>12.352399999999999</v>
      </c>
      <c r="AL64" s="119">
        <v>12.92792</v>
      </c>
      <c r="AM64" s="120">
        <v>13.538</v>
      </c>
      <c r="AN64" s="19">
        <f t="shared" ref="AN64:AN78" si="201">SUM(AB64:AM64)</f>
        <v>139.23164</v>
      </c>
      <c r="AO64" s="118">
        <v>8.081999999999999</v>
      </c>
      <c r="AP64" s="119">
        <v>5.7479999999999993</v>
      </c>
      <c r="AQ64" s="119">
        <v>6.9559999999999995</v>
      </c>
      <c r="AR64" s="119">
        <v>6.395999999999999</v>
      </c>
      <c r="AS64" s="119">
        <v>7.9600000000000009</v>
      </c>
      <c r="AT64" s="119">
        <v>7.1820000000000004</v>
      </c>
      <c r="AU64" s="119">
        <v>7.7919999999999998</v>
      </c>
      <c r="AV64" s="119">
        <v>7.7639999999999993</v>
      </c>
      <c r="AW64" s="119">
        <v>6.3719999999999999</v>
      </c>
      <c r="AX64" s="119">
        <v>8.2219999999999995</v>
      </c>
      <c r="AY64" s="119">
        <v>7.2799999999999994</v>
      </c>
      <c r="AZ64" s="120">
        <v>6.1479999999999997</v>
      </c>
      <c r="BA64" s="19">
        <f t="shared" ref="BA64:BA78" si="202">SUM(AO64:AZ64)</f>
        <v>85.901999999999987</v>
      </c>
      <c r="BB64" s="118">
        <v>26.152000000000001</v>
      </c>
      <c r="BC64" s="119">
        <v>25.481999999999999</v>
      </c>
      <c r="BD64" s="119">
        <v>25.565999999999999</v>
      </c>
      <c r="BE64" s="25"/>
      <c r="BF64" s="25"/>
      <c r="BG64" s="25"/>
      <c r="BH64" s="25"/>
      <c r="BI64" s="25"/>
      <c r="BJ64" s="25"/>
      <c r="BK64" s="25"/>
      <c r="BL64" s="25"/>
      <c r="BM64" s="25"/>
      <c r="BN64" s="19">
        <f>SUM(BB64:BM64)</f>
        <v>77.2</v>
      </c>
      <c r="BO64" s="25"/>
      <c r="BP64" s="25"/>
      <c r="BQ64" s="25"/>
      <c r="BR64" s="25"/>
      <c r="BS64" s="25"/>
      <c r="BT64" s="25"/>
      <c r="BU64" s="25"/>
      <c r="BV64" s="25"/>
      <c r="BW64" s="25"/>
      <c r="BX64" s="25"/>
      <c r="BY64" s="25"/>
      <c r="BZ64" s="25"/>
      <c r="CA64" s="19">
        <f t="shared" ref="CA64:CA78" si="203">SUM(BO64:BZ64)</f>
        <v>0</v>
      </c>
      <c r="CB64" s="34">
        <f t="shared" ref="CB64:CB78" si="204">IFERROR(($CA64/$N64)^(1/5)-1,0)</f>
        <v>-1</v>
      </c>
      <c r="CC64" s="34">
        <f t="shared" ref="CC64:CC78" si="205">IFERROR((CA64/AA64)^(1/4)-1,0)</f>
        <v>-1</v>
      </c>
      <c r="CD64" s="34">
        <f t="shared" ref="CD64:CD78" si="206">IFERROR((CA64/AN64)^(1/3)-1,0)</f>
        <v>-1</v>
      </c>
      <c r="CE64" s="34">
        <f t="shared" ref="CE64:CE78" si="207">IFERROR((CA64/BA64)^(1/2)-1,0)</f>
        <v>-1</v>
      </c>
      <c r="CF64" s="34">
        <f t="shared" ref="CF64:CF78" si="208">IFERROR((CA64/BN64)^(1/1)-1,0)</f>
        <v>-1</v>
      </c>
      <c r="CG64" s="43"/>
      <c r="CH64" s="41" t="s">
        <v>93</v>
      </c>
      <c r="CI64" s="36">
        <f t="shared" ref="CI64:CN69" si="209">HLOOKUP($CH64,$CB$4:$CG$116,ROW($CB64)-ROW($CB$3), FALSE)</f>
        <v>0</v>
      </c>
      <c r="CJ64" s="36">
        <f t="shared" si="209"/>
        <v>0</v>
      </c>
      <c r="CK64" s="36">
        <f t="shared" si="209"/>
        <v>0</v>
      </c>
      <c r="CL64" s="36">
        <f t="shared" si="209"/>
        <v>0</v>
      </c>
      <c r="CM64" s="36">
        <f t="shared" si="209"/>
        <v>0</v>
      </c>
      <c r="CN64" s="36">
        <f t="shared" si="209"/>
        <v>0</v>
      </c>
      <c r="CO64" s="25"/>
      <c r="CP64" s="25"/>
      <c r="CQ64" s="25"/>
      <c r="CR64" s="25"/>
      <c r="CS64" s="25"/>
      <c r="CT64" s="25"/>
      <c r="CU64" s="51">
        <f t="shared" ref="CU64:CZ64" si="210">BU64*(1+CI64)</f>
        <v>0</v>
      </c>
      <c r="CV64" s="51">
        <f t="shared" si="210"/>
        <v>0</v>
      </c>
      <c r="CW64" s="51">
        <f t="shared" si="210"/>
        <v>0</v>
      </c>
      <c r="CX64" s="51">
        <f t="shared" si="210"/>
        <v>0</v>
      </c>
      <c r="CY64" s="51">
        <f t="shared" si="210"/>
        <v>0</v>
      </c>
      <c r="CZ64" s="51">
        <f t="shared" si="210"/>
        <v>0</v>
      </c>
      <c r="DA64" s="19">
        <f t="shared" ref="DA64:DA78" si="211">SUM(CO64:CZ64)</f>
        <v>0</v>
      </c>
      <c r="DB64" s="52">
        <f>IFERROR((DA64/AA64)^(1/5)-1,0)</f>
        <v>-1</v>
      </c>
      <c r="DC64" s="53">
        <f>IFERROR((DA64/AN64)^(1/4)-1,0)</f>
        <v>-1</v>
      </c>
      <c r="DD64" s="52">
        <f>IFERROR((DA64/BA64)^(1/3)-1,0)</f>
        <v>-1</v>
      </c>
      <c r="DE64" s="52">
        <f>IFERROR((DA64/BN64)^(1/2)-1,0)</f>
        <v>-1</v>
      </c>
      <c r="DF64" s="54">
        <f>IFERROR((DA64/CA64)^(1/1)-1,0)</f>
        <v>0</v>
      </c>
      <c r="DG64" s="55"/>
      <c r="DH64" s="35" t="s">
        <v>93</v>
      </c>
      <c r="DI64" s="56">
        <f t="shared" ref="DI64:DI78" si="212">HLOOKUP(DH64,$DB$4:$DG$125,ROW($DB64)-ROW($DB$3), FALSE)</f>
        <v>0</v>
      </c>
      <c r="DJ64" s="61">
        <f t="shared" ref="DJ64:DJ78" si="213">CO64*(1+$DI64)</f>
        <v>0</v>
      </c>
      <c r="DK64" s="61">
        <f t="shared" ref="DK64:DK78" si="214">CP64*(1+$DI64)</f>
        <v>0</v>
      </c>
      <c r="DL64" s="61">
        <f t="shared" ref="DL64:DL78" si="215">CQ64*(1+$DI64)</f>
        <v>0</v>
      </c>
      <c r="DM64" s="61">
        <f t="shared" ref="DM64:DM78" si="216">CR64*(1+$DI64)</f>
        <v>0</v>
      </c>
      <c r="DN64" s="61">
        <f t="shared" ref="DN64:DN78" si="217">CS64*(1+$DI64)</f>
        <v>0</v>
      </c>
      <c r="DO64" s="61">
        <f t="shared" ref="DO64:DO78" si="218">CT64*(1+$DI64)</f>
        <v>0</v>
      </c>
      <c r="DP64" s="61">
        <f t="shared" ref="DP64:DP78" si="219">CU64*(1+$DI64)</f>
        <v>0</v>
      </c>
      <c r="DQ64" s="61">
        <f t="shared" ref="DQ64:DQ78" si="220">CV64*(1+$DI64)</f>
        <v>0</v>
      </c>
      <c r="DR64" s="61">
        <f t="shared" ref="DR64:DR78" si="221">CW64*(1+$DI64)</f>
        <v>0</v>
      </c>
      <c r="DS64" s="61">
        <f t="shared" ref="DS64:DS78" si="222">CX64*(1+$DI64)</f>
        <v>0</v>
      </c>
      <c r="DT64" s="61">
        <f t="shared" ref="DT64:DT78" si="223">CY64*(1+$DI64)</f>
        <v>0</v>
      </c>
      <c r="DU64" s="61">
        <f t="shared" ref="DU64:DU78" si="224">CZ64*(1+$DI64)</f>
        <v>0</v>
      </c>
      <c r="DV64" s="62">
        <f t="shared" si="148"/>
        <v>0</v>
      </c>
    </row>
    <row r="65" spans="1:126" s="1" customFormat="1" ht="12.5" x14ac:dyDescent="0.2">
      <c r="A65" s="13" t="s">
        <v>18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19">
        <f t="shared" si="199"/>
        <v>0</v>
      </c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19">
        <f t="shared" si="200"/>
        <v>0</v>
      </c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19">
        <f t="shared" si="201"/>
        <v>0</v>
      </c>
      <c r="AO65" s="25"/>
      <c r="AP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19">
        <f t="shared" si="202"/>
        <v>0</v>
      </c>
      <c r="BB65" s="25"/>
      <c r="BC65" s="25"/>
      <c r="BD65" s="25"/>
      <c r="BE65" s="25"/>
      <c r="BF65" s="25"/>
      <c r="BG65" s="25"/>
      <c r="BH65" s="25"/>
      <c r="BI65" s="25"/>
      <c r="BJ65" s="25"/>
      <c r="BK65" s="25"/>
      <c r="BL65" s="25"/>
      <c r="BM65" s="25"/>
      <c r="BN65" s="19">
        <f t="shared" ref="BN65:BN78" si="225">SUM(BB65:BM65)</f>
        <v>0</v>
      </c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19">
        <f t="shared" si="203"/>
        <v>0</v>
      </c>
      <c r="CB65" s="34">
        <f t="shared" si="204"/>
        <v>0</v>
      </c>
      <c r="CC65" s="34">
        <f t="shared" si="205"/>
        <v>0</v>
      </c>
      <c r="CD65" s="34">
        <f t="shared" si="206"/>
        <v>0</v>
      </c>
      <c r="CE65" s="34">
        <f t="shared" si="207"/>
        <v>0</v>
      </c>
      <c r="CF65" s="34">
        <f t="shared" si="208"/>
        <v>0</v>
      </c>
      <c r="CG65" s="43"/>
      <c r="CH65" s="41" t="s">
        <v>91</v>
      </c>
      <c r="CI65" s="36">
        <f t="shared" si="209"/>
        <v>0</v>
      </c>
      <c r="CJ65" s="36">
        <f t="shared" si="209"/>
        <v>0</v>
      </c>
      <c r="CK65" s="36">
        <f t="shared" si="209"/>
        <v>0</v>
      </c>
      <c r="CL65" s="36">
        <f t="shared" si="209"/>
        <v>0</v>
      </c>
      <c r="CM65" s="36">
        <f t="shared" si="209"/>
        <v>0</v>
      </c>
      <c r="CN65" s="36">
        <f t="shared" si="209"/>
        <v>0</v>
      </c>
      <c r="CO65" s="25"/>
      <c r="CP65" s="25"/>
      <c r="CQ65" s="25"/>
      <c r="CR65" s="25"/>
      <c r="CS65" s="25"/>
      <c r="CT65" s="25"/>
      <c r="CU65" s="51">
        <f t="shared" ref="CU65:CU78" si="226">BU65*(1+CI65)</f>
        <v>0</v>
      </c>
      <c r="CV65" s="51">
        <f t="shared" ref="CV65:CV78" si="227">BV65*(1+CJ65)</f>
        <v>0</v>
      </c>
      <c r="CW65" s="51">
        <f t="shared" ref="CW65:CW78" si="228">BW65*(1+CK65)</f>
        <v>0</v>
      </c>
      <c r="CX65" s="51">
        <f t="shared" ref="CX65:CX78" si="229">BX65*(1+CL65)</f>
        <v>0</v>
      </c>
      <c r="CY65" s="51">
        <f t="shared" ref="CY65:CY78" si="230">BY65*(1+CM65)</f>
        <v>0</v>
      </c>
      <c r="CZ65" s="51">
        <f t="shared" ref="CZ65:CZ78" si="231">BZ65*(1+CN65)</f>
        <v>0</v>
      </c>
      <c r="DA65" s="19">
        <f t="shared" si="211"/>
        <v>0</v>
      </c>
      <c r="DB65" s="52">
        <f t="shared" ref="DB65:DB78" si="232">IFERROR((DA65/AA65)^(1/5)-1,0)</f>
        <v>0</v>
      </c>
      <c r="DC65" s="53">
        <f t="shared" ref="DC65:DC78" si="233">IFERROR((DA65/AN65)^(1/4)-1,0)</f>
        <v>0</v>
      </c>
      <c r="DD65" s="52">
        <f t="shared" ref="DD65:DD78" si="234">IFERROR((DA65/BA65)^(1/3)-1,0)</f>
        <v>0</v>
      </c>
      <c r="DE65" s="52">
        <f t="shared" ref="DE65:DE78" si="235">IFERROR((DA65/BN65)^(1/2)-1,0)</f>
        <v>0</v>
      </c>
      <c r="DF65" s="54">
        <f t="shared" ref="DF65:DF78" si="236">IFERROR((DA65/CA65)^(1/1)-1,0)</f>
        <v>0</v>
      </c>
      <c r="DG65" s="55"/>
      <c r="DH65" s="35" t="s">
        <v>88</v>
      </c>
      <c r="DI65" s="56">
        <f t="shared" si="212"/>
        <v>0</v>
      </c>
      <c r="DJ65" s="61">
        <f t="shared" si="213"/>
        <v>0</v>
      </c>
      <c r="DK65" s="61">
        <f t="shared" si="214"/>
        <v>0</v>
      </c>
      <c r="DL65" s="61">
        <f t="shared" si="215"/>
        <v>0</v>
      </c>
      <c r="DM65" s="61">
        <f t="shared" si="216"/>
        <v>0</v>
      </c>
      <c r="DN65" s="61">
        <f t="shared" si="217"/>
        <v>0</v>
      </c>
      <c r="DO65" s="61">
        <f t="shared" si="218"/>
        <v>0</v>
      </c>
      <c r="DP65" s="61">
        <f t="shared" si="219"/>
        <v>0</v>
      </c>
      <c r="DQ65" s="61">
        <f t="shared" si="220"/>
        <v>0</v>
      </c>
      <c r="DR65" s="61">
        <f t="shared" si="221"/>
        <v>0</v>
      </c>
      <c r="DS65" s="61">
        <f t="shared" si="222"/>
        <v>0</v>
      </c>
      <c r="DT65" s="61">
        <f t="shared" si="223"/>
        <v>0</v>
      </c>
      <c r="DU65" s="61">
        <f t="shared" si="224"/>
        <v>0</v>
      </c>
      <c r="DV65" s="62">
        <f t="shared" si="148"/>
        <v>0</v>
      </c>
    </row>
    <row r="66" spans="1:126" s="1" customFormat="1" ht="12.5" x14ac:dyDescent="0.2">
      <c r="A66" s="13" t="s">
        <v>17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19">
        <f t="shared" si="199"/>
        <v>0</v>
      </c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19">
        <f t="shared" si="200"/>
        <v>0</v>
      </c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19">
        <f t="shared" si="201"/>
        <v>0</v>
      </c>
      <c r="AO66" s="25"/>
      <c r="AP66" s="25"/>
      <c r="AQ66" s="25"/>
      <c r="AR66" s="25"/>
      <c r="AS66" s="25"/>
      <c r="AT66" s="25"/>
      <c r="AU66" s="25"/>
      <c r="AV66" s="25"/>
      <c r="AW66" s="25"/>
      <c r="AX66" s="25"/>
      <c r="AY66" s="25"/>
      <c r="AZ66" s="25"/>
      <c r="BA66" s="19">
        <f t="shared" si="202"/>
        <v>0</v>
      </c>
      <c r="BB66" s="25"/>
      <c r="BC66" s="25"/>
      <c r="BD66" s="25"/>
      <c r="BE66" s="25"/>
      <c r="BF66" s="25"/>
      <c r="BG66" s="25"/>
      <c r="BH66" s="25"/>
      <c r="BI66" s="25"/>
      <c r="BJ66" s="25"/>
      <c r="BK66" s="25"/>
      <c r="BL66" s="25"/>
      <c r="BM66" s="25"/>
      <c r="BN66" s="19">
        <f t="shared" si="225"/>
        <v>0</v>
      </c>
      <c r="BO66" s="25"/>
      <c r="BP66" s="25"/>
      <c r="BQ66" s="25"/>
      <c r="BR66" s="25"/>
      <c r="BS66" s="25"/>
      <c r="BT66" s="25"/>
      <c r="BU66" s="25"/>
      <c r="BV66" s="25"/>
      <c r="BW66" s="25"/>
      <c r="BX66" s="25"/>
      <c r="BY66" s="25"/>
      <c r="BZ66" s="25"/>
      <c r="CA66" s="19">
        <f t="shared" si="203"/>
        <v>0</v>
      </c>
      <c r="CB66" s="34">
        <f t="shared" si="204"/>
        <v>0</v>
      </c>
      <c r="CC66" s="34">
        <f t="shared" si="205"/>
        <v>0</v>
      </c>
      <c r="CD66" s="34">
        <f t="shared" si="206"/>
        <v>0</v>
      </c>
      <c r="CE66" s="34">
        <f t="shared" si="207"/>
        <v>0</v>
      </c>
      <c r="CF66" s="34">
        <f t="shared" si="208"/>
        <v>0</v>
      </c>
      <c r="CG66" s="43"/>
      <c r="CH66" s="41" t="s">
        <v>91</v>
      </c>
      <c r="CI66" s="36">
        <f t="shared" si="209"/>
        <v>0</v>
      </c>
      <c r="CJ66" s="36">
        <f t="shared" si="209"/>
        <v>0</v>
      </c>
      <c r="CK66" s="36">
        <f t="shared" si="209"/>
        <v>0</v>
      </c>
      <c r="CL66" s="36">
        <f t="shared" si="209"/>
        <v>0</v>
      </c>
      <c r="CM66" s="36">
        <f t="shared" si="209"/>
        <v>0</v>
      </c>
      <c r="CN66" s="36">
        <f t="shared" si="209"/>
        <v>0</v>
      </c>
      <c r="CO66" s="25"/>
      <c r="CP66" s="25"/>
      <c r="CQ66" s="25"/>
      <c r="CR66" s="25"/>
      <c r="CS66" s="25"/>
      <c r="CT66" s="25"/>
      <c r="CU66" s="51">
        <f t="shared" si="226"/>
        <v>0</v>
      </c>
      <c r="CV66" s="51">
        <f t="shared" si="227"/>
        <v>0</v>
      </c>
      <c r="CW66" s="51">
        <f t="shared" si="228"/>
        <v>0</v>
      </c>
      <c r="CX66" s="51">
        <f t="shared" si="229"/>
        <v>0</v>
      </c>
      <c r="CY66" s="51">
        <f t="shared" si="230"/>
        <v>0</v>
      </c>
      <c r="CZ66" s="51">
        <f t="shared" si="231"/>
        <v>0</v>
      </c>
      <c r="DA66" s="19">
        <f t="shared" si="211"/>
        <v>0</v>
      </c>
      <c r="DB66" s="52">
        <f t="shared" si="232"/>
        <v>0</v>
      </c>
      <c r="DC66" s="53">
        <f t="shared" si="233"/>
        <v>0</v>
      </c>
      <c r="DD66" s="52">
        <f t="shared" si="234"/>
        <v>0</v>
      </c>
      <c r="DE66" s="52">
        <f t="shared" si="235"/>
        <v>0</v>
      </c>
      <c r="DF66" s="54">
        <f t="shared" si="236"/>
        <v>0</v>
      </c>
      <c r="DG66" s="55"/>
      <c r="DH66" s="35" t="s">
        <v>88</v>
      </c>
      <c r="DI66" s="56">
        <f t="shared" si="212"/>
        <v>0</v>
      </c>
      <c r="DJ66" s="61">
        <f t="shared" si="213"/>
        <v>0</v>
      </c>
      <c r="DK66" s="61">
        <f t="shared" si="214"/>
        <v>0</v>
      </c>
      <c r="DL66" s="61">
        <f t="shared" si="215"/>
        <v>0</v>
      </c>
      <c r="DM66" s="61">
        <f t="shared" si="216"/>
        <v>0</v>
      </c>
      <c r="DN66" s="61">
        <f t="shared" si="217"/>
        <v>0</v>
      </c>
      <c r="DO66" s="61">
        <f t="shared" si="218"/>
        <v>0</v>
      </c>
      <c r="DP66" s="61">
        <f t="shared" si="219"/>
        <v>0</v>
      </c>
      <c r="DQ66" s="61">
        <f t="shared" si="220"/>
        <v>0</v>
      </c>
      <c r="DR66" s="61">
        <f t="shared" si="221"/>
        <v>0</v>
      </c>
      <c r="DS66" s="61">
        <f t="shared" si="222"/>
        <v>0</v>
      </c>
      <c r="DT66" s="61">
        <f t="shared" si="223"/>
        <v>0</v>
      </c>
      <c r="DU66" s="61">
        <f t="shared" si="224"/>
        <v>0</v>
      </c>
      <c r="DV66" s="62">
        <f t="shared" si="148"/>
        <v>0</v>
      </c>
    </row>
    <row r="67" spans="1:126" s="1" customFormat="1" ht="12.5" x14ac:dyDescent="0.2">
      <c r="A67" s="13" t="s">
        <v>16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19">
        <f t="shared" si="199"/>
        <v>0</v>
      </c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19">
        <f t="shared" si="200"/>
        <v>0</v>
      </c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19">
        <f t="shared" si="201"/>
        <v>0</v>
      </c>
      <c r="AO67" s="25"/>
      <c r="AP67" s="25"/>
      <c r="AQ67" s="25"/>
      <c r="AR67" s="25"/>
      <c r="AS67" s="25"/>
      <c r="AT67" s="25"/>
      <c r="AU67" s="25"/>
      <c r="AV67" s="25"/>
      <c r="AW67" s="25"/>
      <c r="AX67" s="25"/>
      <c r="AY67" s="25"/>
      <c r="AZ67" s="25"/>
      <c r="BA67" s="19">
        <f t="shared" si="202"/>
        <v>0</v>
      </c>
      <c r="BB67" s="25"/>
      <c r="BC67" s="25"/>
      <c r="BD67" s="25"/>
      <c r="BE67" s="25"/>
      <c r="BF67" s="25"/>
      <c r="BG67" s="25"/>
      <c r="BH67" s="25"/>
      <c r="BI67" s="25"/>
      <c r="BJ67" s="25"/>
      <c r="BK67" s="25"/>
      <c r="BL67" s="25"/>
      <c r="BM67" s="25"/>
      <c r="BN67" s="19">
        <f t="shared" si="225"/>
        <v>0</v>
      </c>
      <c r="BO67" s="25"/>
      <c r="BP67" s="25"/>
      <c r="BQ67" s="25"/>
      <c r="BR67" s="25"/>
      <c r="BS67" s="25"/>
      <c r="BT67" s="25"/>
      <c r="BU67" s="25"/>
      <c r="BV67" s="25"/>
      <c r="BW67" s="25"/>
      <c r="BX67" s="25"/>
      <c r="BY67" s="25"/>
      <c r="BZ67" s="25"/>
      <c r="CA67" s="19">
        <f t="shared" si="203"/>
        <v>0</v>
      </c>
      <c r="CB67" s="34">
        <f t="shared" si="204"/>
        <v>0</v>
      </c>
      <c r="CC67" s="34">
        <f t="shared" si="205"/>
        <v>0</v>
      </c>
      <c r="CD67" s="34">
        <f t="shared" si="206"/>
        <v>0</v>
      </c>
      <c r="CE67" s="34">
        <f t="shared" si="207"/>
        <v>0</v>
      </c>
      <c r="CF67" s="34">
        <f t="shared" si="208"/>
        <v>0</v>
      </c>
      <c r="CG67" s="43"/>
      <c r="CH67" s="41" t="s">
        <v>91</v>
      </c>
      <c r="CI67" s="36">
        <f t="shared" si="209"/>
        <v>0</v>
      </c>
      <c r="CJ67" s="36">
        <f t="shared" si="209"/>
        <v>0</v>
      </c>
      <c r="CK67" s="36">
        <f t="shared" si="209"/>
        <v>0</v>
      </c>
      <c r="CL67" s="36">
        <f t="shared" si="209"/>
        <v>0</v>
      </c>
      <c r="CM67" s="36">
        <f t="shared" si="209"/>
        <v>0</v>
      </c>
      <c r="CN67" s="36">
        <f t="shared" si="209"/>
        <v>0</v>
      </c>
      <c r="CO67" s="25"/>
      <c r="CP67" s="25"/>
      <c r="CQ67" s="25"/>
      <c r="CR67" s="25"/>
      <c r="CS67" s="25"/>
      <c r="CT67" s="25"/>
      <c r="CU67" s="51">
        <f t="shared" si="226"/>
        <v>0</v>
      </c>
      <c r="CV67" s="51">
        <f t="shared" si="227"/>
        <v>0</v>
      </c>
      <c r="CW67" s="51">
        <f t="shared" si="228"/>
        <v>0</v>
      </c>
      <c r="CX67" s="51">
        <f t="shared" si="229"/>
        <v>0</v>
      </c>
      <c r="CY67" s="51">
        <f t="shared" si="230"/>
        <v>0</v>
      </c>
      <c r="CZ67" s="51">
        <f t="shared" si="231"/>
        <v>0</v>
      </c>
      <c r="DA67" s="19">
        <f t="shared" si="211"/>
        <v>0</v>
      </c>
      <c r="DB67" s="52">
        <f t="shared" si="232"/>
        <v>0</v>
      </c>
      <c r="DC67" s="53">
        <f t="shared" si="233"/>
        <v>0</v>
      </c>
      <c r="DD67" s="52">
        <f t="shared" si="234"/>
        <v>0</v>
      </c>
      <c r="DE67" s="52">
        <f t="shared" si="235"/>
        <v>0</v>
      </c>
      <c r="DF67" s="54">
        <f t="shared" si="236"/>
        <v>0</v>
      </c>
      <c r="DG67" s="55"/>
      <c r="DH67" s="35" t="s">
        <v>88</v>
      </c>
      <c r="DI67" s="56">
        <f t="shared" si="212"/>
        <v>0</v>
      </c>
      <c r="DJ67" s="61">
        <f t="shared" si="213"/>
        <v>0</v>
      </c>
      <c r="DK67" s="61">
        <f t="shared" si="214"/>
        <v>0</v>
      </c>
      <c r="DL67" s="61">
        <f t="shared" si="215"/>
        <v>0</v>
      </c>
      <c r="DM67" s="61">
        <f t="shared" si="216"/>
        <v>0</v>
      </c>
      <c r="DN67" s="61">
        <f t="shared" si="217"/>
        <v>0</v>
      </c>
      <c r="DO67" s="61">
        <f t="shared" si="218"/>
        <v>0</v>
      </c>
      <c r="DP67" s="61">
        <f t="shared" si="219"/>
        <v>0</v>
      </c>
      <c r="DQ67" s="61">
        <f t="shared" si="220"/>
        <v>0</v>
      </c>
      <c r="DR67" s="61">
        <f t="shared" si="221"/>
        <v>0</v>
      </c>
      <c r="DS67" s="61">
        <f t="shared" si="222"/>
        <v>0</v>
      </c>
      <c r="DT67" s="61">
        <f t="shared" si="223"/>
        <v>0</v>
      </c>
      <c r="DU67" s="61">
        <f t="shared" si="224"/>
        <v>0</v>
      </c>
      <c r="DV67" s="62">
        <f t="shared" si="148"/>
        <v>0</v>
      </c>
    </row>
    <row r="68" spans="1:126" s="1" customFormat="1" ht="12.5" x14ac:dyDescent="0.2">
      <c r="A68" s="5" t="s">
        <v>15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19">
        <f t="shared" si="199"/>
        <v>0</v>
      </c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19">
        <f t="shared" si="200"/>
        <v>0</v>
      </c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19">
        <f t="shared" si="201"/>
        <v>0</v>
      </c>
      <c r="AO68" s="25"/>
      <c r="AP68" s="25"/>
      <c r="AQ68" s="25"/>
      <c r="AR68" s="25"/>
      <c r="AS68" s="25"/>
      <c r="AT68" s="25"/>
      <c r="AU68" s="25"/>
      <c r="AV68" s="25"/>
      <c r="AW68" s="25"/>
      <c r="AX68" s="25"/>
      <c r="AY68" s="25"/>
      <c r="AZ68" s="25"/>
      <c r="BA68" s="19">
        <f t="shared" si="202"/>
        <v>0</v>
      </c>
      <c r="BB68" s="25"/>
      <c r="BC68" s="25"/>
      <c r="BD68" s="25"/>
      <c r="BE68" s="25"/>
      <c r="BF68" s="25"/>
      <c r="BG68" s="25"/>
      <c r="BH68" s="25"/>
      <c r="BI68" s="25"/>
      <c r="BJ68" s="25"/>
      <c r="BK68" s="25"/>
      <c r="BL68" s="25"/>
      <c r="BM68" s="25"/>
      <c r="BN68" s="19">
        <f t="shared" si="225"/>
        <v>0</v>
      </c>
      <c r="BO68" s="25"/>
      <c r="BP68" s="25"/>
      <c r="BQ68" s="25"/>
      <c r="BR68" s="25"/>
      <c r="BS68" s="25"/>
      <c r="BT68" s="25"/>
      <c r="BU68" s="25"/>
      <c r="BV68" s="25"/>
      <c r="BW68" s="25"/>
      <c r="BX68" s="25"/>
      <c r="BY68" s="25"/>
      <c r="BZ68" s="25"/>
      <c r="CA68" s="19">
        <f t="shared" si="203"/>
        <v>0</v>
      </c>
      <c r="CB68" s="34">
        <f t="shared" si="204"/>
        <v>0</v>
      </c>
      <c r="CC68" s="34">
        <f t="shared" si="205"/>
        <v>0</v>
      </c>
      <c r="CD68" s="34">
        <f t="shared" si="206"/>
        <v>0</v>
      </c>
      <c r="CE68" s="34">
        <f t="shared" si="207"/>
        <v>0</v>
      </c>
      <c r="CF68" s="34">
        <f t="shared" si="208"/>
        <v>0</v>
      </c>
      <c r="CG68" s="42">
        <v>0.02</v>
      </c>
      <c r="CH68" s="41" t="s">
        <v>93</v>
      </c>
      <c r="CI68" s="36">
        <f t="shared" si="209"/>
        <v>0.02</v>
      </c>
      <c r="CJ68" s="36">
        <f t="shared" si="209"/>
        <v>0.02</v>
      </c>
      <c r="CK68" s="36">
        <f t="shared" si="209"/>
        <v>0.02</v>
      </c>
      <c r="CL68" s="36">
        <f t="shared" si="209"/>
        <v>0.02</v>
      </c>
      <c r="CM68" s="36">
        <f t="shared" si="209"/>
        <v>0.02</v>
      </c>
      <c r="CN68" s="36">
        <f t="shared" si="209"/>
        <v>0.02</v>
      </c>
      <c r="CO68" s="25"/>
      <c r="CP68" s="25"/>
      <c r="CQ68" s="25"/>
      <c r="CR68" s="25"/>
      <c r="CS68" s="25"/>
      <c r="CT68" s="25"/>
      <c r="CU68" s="51">
        <f t="shared" si="226"/>
        <v>0</v>
      </c>
      <c r="CV68" s="51">
        <f t="shared" si="227"/>
        <v>0</v>
      </c>
      <c r="CW68" s="51">
        <f t="shared" si="228"/>
        <v>0</v>
      </c>
      <c r="CX68" s="51">
        <f t="shared" si="229"/>
        <v>0</v>
      </c>
      <c r="CY68" s="51">
        <f t="shared" si="230"/>
        <v>0</v>
      </c>
      <c r="CZ68" s="51">
        <f t="shared" si="231"/>
        <v>0</v>
      </c>
      <c r="DA68" s="19">
        <f t="shared" si="211"/>
        <v>0</v>
      </c>
      <c r="DB68" s="52">
        <f t="shared" si="232"/>
        <v>0</v>
      </c>
      <c r="DC68" s="53">
        <f t="shared" si="233"/>
        <v>0</v>
      </c>
      <c r="DD68" s="52">
        <f t="shared" si="234"/>
        <v>0</v>
      </c>
      <c r="DE68" s="52">
        <f t="shared" si="235"/>
        <v>0</v>
      </c>
      <c r="DF68" s="54">
        <f t="shared" si="236"/>
        <v>0</v>
      </c>
      <c r="DG68" s="55">
        <v>0.02</v>
      </c>
      <c r="DH68" s="35" t="s">
        <v>93</v>
      </c>
      <c r="DI68" s="56">
        <f t="shared" si="212"/>
        <v>0.02</v>
      </c>
      <c r="DJ68" s="61">
        <f t="shared" si="213"/>
        <v>0</v>
      </c>
      <c r="DK68" s="61">
        <f t="shared" si="214"/>
        <v>0</v>
      </c>
      <c r="DL68" s="61">
        <f t="shared" si="215"/>
        <v>0</v>
      </c>
      <c r="DM68" s="61">
        <f t="shared" si="216"/>
        <v>0</v>
      </c>
      <c r="DN68" s="61">
        <f t="shared" si="217"/>
        <v>0</v>
      </c>
      <c r="DO68" s="61">
        <f t="shared" si="218"/>
        <v>0</v>
      </c>
      <c r="DP68" s="61">
        <f t="shared" si="219"/>
        <v>0</v>
      </c>
      <c r="DQ68" s="61">
        <f t="shared" si="220"/>
        <v>0</v>
      </c>
      <c r="DR68" s="61">
        <f t="shared" si="221"/>
        <v>0</v>
      </c>
      <c r="DS68" s="61">
        <f t="shared" si="222"/>
        <v>0</v>
      </c>
      <c r="DT68" s="61">
        <f t="shared" si="223"/>
        <v>0</v>
      </c>
      <c r="DU68" s="61">
        <f t="shared" si="224"/>
        <v>0</v>
      </c>
      <c r="DV68" s="62">
        <f t="shared" si="148"/>
        <v>0</v>
      </c>
    </row>
    <row r="69" spans="1:126" s="1" customFormat="1" ht="12.5" x14ac:dyDescent="0.25">
      <c r="A69" s="5" t="s">
        <v>127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19">
        <f t="shared" si="199"/>
        <v>0</v>
      </c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19">
        <f t="shared" si="200"/>
        <v>0</v>
      </c>
      <c r="AB69" s="118">
        <v>22.95</v>
      </c>
      <c r="AC69" s="119">
        <v>22.282</v>
      </c>
      <c r="AD69" s="119">
        <v>23.692</v>
      </c>
      <c r="AE69" s="119">
        <v>22.527999999999999</v>
      </c>
      <c r="AF69" s="119">
        <v>22.602</v>
      </c>
      <c r="AG69" s="119">
        <v>18.603999999999999</v>
      </c>
      <c r="AH69" s="119">
        <v>21.591999999999999</v>
      </c>
      <c r="AI69" s="119">
        <v>22.832000000000001</v>
      </c>
      <c r="AJ69" s="119">
        <v>22.846</v>
      </c>
      <c r="AK69" s="119">
        <v>23.676000000000002</v>
      </c>
      <c r="AL69" s="119">
        <v>23.548000000000002</v>
      </c>
      <c r="AM69" s="120">
        <v>21.172000000000001</v>
      </c>
      <c r="AN69" s="19">
        <f t="shared" si="201"/>
        <v>268.32400000000001</v>
      </c>
      <c r="AO69" s="118">
        <v>22.95</v>
      </c>
      <c r="AP69" s="119">
        <v>22.282</v>
      </c>
      <c r="AQ69" s="119">
        <v>23.692</v>
      </c>
      <c r="AR69" s="119">
        <v>22.527999999999999</v>
      </c>
      <c r="AS69" s="119">
        <v>22.602</v>
      </c>
      <c r="AT69" s="119">
        <v>18.603999999999999</v>
      </c>
      <c r="AU69" s="119">
        <v>21.591999999999999</v>
      </c>
      <c r="AV69" s="119">
        <v>22.832000000000001</v>
      </c>
      <c r="AW69" s="119">
        <v>22.846</v>
      </c>
      <c r="AX69" s="119">
        <v>23.676000000000002</v>
      </c>
      <c r="AY69" s="119">
        <v>23.548000000000002</v>
      </c>
      <c r="AZ69" s="120">
        <v>21.172000000000001</v>
      </c>
      <c r="BA69" s="19">
        <f t="shared" si="202"/>
        <v>268.32400000000001</v>
      </c>
      <c r="BB69" s="118"/>
      <c r="BC69" s="119"/>
      <c r="BD69" s="119"/>
      <c r="BE69" s="119">
        <v>25.764000000000003</v>
      </c>
      <c r="BF69" s="119">
        <v>24.192</v>
      </c>
      <c r="BG69" s="119">
        <v>25.665999999999997</v>
      </c>
      <c r="BH69" s="119">
        <v>23.344000000000001</v>
      </c>
      <c r="BI69" s="119">
        <v>23.527999999999999</v>
      </c>
      <c r="BJ69" s="119">
        <v>23.990000000000002</v>
      </c>
      <c r="BK69" s="119">
        <v>22.713999999999999</v>
      </c>
      <c r="BL69" s="119">
        <v>22.783999999999999</v>
      </c>
      <c r="BM69" s="120">
        <v>20.654</v>
      </c>
      <c r="BN69" s="19">
        <f t="shared" si="225"/>
        <v>212.636</v>
      </c>
      <c r="BO69" s="127">
        <v>22.95</v>
      </c>
      <c r="BP69" s="127">
        <v>22.282</v>
      </c>
      <c r="BQ69" s="127">
        <v>23.692</v>
      </c>
      <c r="BR69" s="127">
        <v>22.527999999999999</v>
      </c>
      <c r="BS69" s="127">
        <v>22.602</v>
      </c>
      <c r="BT69" s="127">
        <v>18.603999999999999</v>
      </c>
      <c r="BU69" s="127">
        <v>21.591999999999999</v>
      </c>
      <c r="BV69" s="127">
        <v>22.832000000000001</v>
      </c>
      <c r="BW69" s="127">
        <v>22.846</v>
      </c>
      <c r="BX69" s="127">
        <v>23.676000000000002</v>
      </c>
      <c r="BY69" s="127">
        <v>23.548000000000002</v>
      </c>
      <c r="BZ69" s="127">
        <v>21.172000000000001</v>
      </c>
      <c r="CA69" s="19">
        <f t="shared" si="203"/>
        <v>268.32400000000001</v>
      </c>
      <c r="CB69" s="34">
        <f t="shared" si="204"/>
        <v>0</v>
      </c>
      <c r="CC69" s="34">
        <f t="shared" ref="CC69" si="237">IFERROR((CA69/AA69)^(1/4)-1,0)</f>
        <v>0</v>
      </c>
      <c r="CD69" s="34">
        <f t="shared" ref="CD69" si="238">IFERROR((CA69/AN69)^(1/3)-1,0)</f>
        <v>0</v>
      </c>
      <c r="CE69" s="34">
        <f t="shared" ref="CE69" si="239">IFERROR((CA69/BA69)^(1/2)-1,0)</f>
        <v>0</v>
      </c>
      <c r="CF69" s="34">
        <f t="shared" ref="CF69" si="240">IFERROR((CA69/BN69)^(1/1)-1,0)</f>
        <v>0.26189356458925128</v>
      </c>
      <c r="CG69" s="42">
        <v>0.04</v>
      </c>
      <c r="CH69" s="41" t="s">
        <v>93</v>
      </c>
      <c r="CI69" s="36">
        <f t="shared" si="209"/>
        <v>0.04</v>
      </c>
      <c r="CJ69" s="36">
        <f t="shared" si="209"/>
        <v>0.04</v>
      </c>
      <c r="CK69" s="36">
        <f t="shared" si="209"/>
        <v>0.04</v>
      </c>
      <c r="CL69" s="36">
        <f t="shared" si="209"/>
        <v>0.04</v>
      </c>
      <c r="CM69" s="36">
        <f t="shared" si="209"/>
        <v>0.04</v>
      </c>
      <c r="CN69" s="36">
        <f t="shared" si="209"/>
        <v>0.04</v>
      </c>
      <c r="CO69" s="118">
        <v>23.332000000000001</v>
      </c>
      <c r="CP69" s="119">
        <v>25.088000000000001</v>
      </c>
      <c r="CQ69" s="119">
        <v>25.032</v>
      </c>
      <c r="CR69" s="119">
        <v>23.402000000000001</v>
      </c>
      <c r="CS69" s="119">
        <v>24.634</v>
      </c>
      <c r="CT69" s="120">
        <v>26.032</v>
      </c>
      <c r="CU69" s="51">
        <f t="shared" ref="CU69" si="241">BU69*(1+CI69)</f>
        <v>22.455680000000001</v>
      </c>
      <c r="CV69" s="51">
        <f t="shared" ref="CV69" si="242">BV69*(1+CJ69)</f>
        <v>23.745280000000001</v>
      </c>
      <c r="CW69" s="51">
        <f t="shared" ref="CW69" si="243">BW69*(1+CK69)</f>
        <v>23.759840000000001</v>
      </c>
      <c r="CX69" s="51">
        <f t="shared" ref="CX69" si="244">BX69*(1+CL69)</f>
        <v>24.623040000000003</v>
      </c>
      <c r="CY69" s="51">
        <f t="shared" ref="CY69" si="245">BY69*(1+CM69)</f>
        <v>24.489920000000001</v>
      </c>
      <c r="CZ69" s="51">
        <f t="shared" ref="CZ69" si="246">BZ69*(1+CN69)</f>
        <v>22.018880000000003</v>
      </c>
      <c r="DA69" s="19">
        <f t="shared" ref="DA69" si="247">SUM(CO69:CZ69)</f>
        <v>288.61264000000006</v>
      </c>
      <c r="DB69" s="52">
        <f t="shared" ref="DB69" si="248">IFERROR((DA69/AA69)^(1/5)-1,0)</f>
        <v>0</v>
      </c>
      <c r="DC69" s="53">
        <f t="shared" ref="DC69" si="249">IFERROR((DA69/AN69)^(1/4)-1,0)</f>
        <v>1.838960332036188E-2</v>
      </c>
      <c r="DD69" s="52">
        <f t="shared" ref="DD69" si="250">IFERROR((DA69/BA69)^(1/3)-1,0)</f>
        <v>2.4594316873347122E-2</v>
      </c>
      <c r="DE69" s="52">
        <f t="shared" ref="DE69" si="251">IFERROR((DA69/BN69)^(1/2)-1,0)</f>
        <v>0.16503581575953419</v>
      </c>
      <c r="DF69" s="54">
        <f t="shared" ref="DF69" si="252">IFERROR((DA69/CA69)^(1/1)-1,0)</f>
        <v>7.5612468508221564E-2</v>
      </c>
      <c r="DG69" s="55"/>
      <c r="DH69" s="35" t="s">
        <v>88</v>
      </c>
      <c r="DI69" s="56">
        <f t="shared" si="212"/>
        <v>0</v>
      </c>
      <c r="DJ69" s="61">
        <f t="shared" ref="DJ69" si="253">CO69*(1+$DI69)</f>
        <v>23.332000000000001</v>
      </c>
      <c r="DK69" s="61">
        <f t="shared" ref="DK69" si="254">CP69*(1+$DI69)</f>
        <v>25.088000000000001</v>
      </c>
      <c r="DL69" s="61">
        <f t="shared" ref="DL69" si="255">CQ69*(1+$DI69)</f>
        <v>25.032</v>
      </c>
      <c r="DM69" s="61">
        <f t="shared" ref="DM69" si="256">CR69*(1+$DI69)</f>
        <v>23.402000000000001</v>
      </c>
      <c r="DN69" s="61">
        <f t="shared" ref="DN69" si="257">CS69*(1+$DI69)</f>
        <v>24.634</v>
      </c>
      <c r="DO69" s="61">
        <f t="shared" ref="DO69" si="258">CT69*(1+$DI69)</f>
        <v>26.032</v>
      </c>
      <c r="DP69" s="61">
        <f t="shared" ref="DP69" si="259">CU69*(1+$DI69)</f>
        <v>22.455680000000001</v>
      </c>
      <c r="DQ69" s="61">
        <f t="shared" ref="DQ69" si="260">CV69*(1+$DI69)</f>
        <v>23.745280000000001</v>
      </c>
      <c r="DR69" s="61">
        <f t="shared" ref="DR69" si="261">CW69*(1+$DI69)</f>
        <v>23.759840000000001</v>
      </c>
      <c r="DS69" s="61">
        <f t="shared" ref="DS69" si="262">CX69*(1+$DI69)</f>
        <v>24.623040000000003</v>
      </c>
      <c r="DT69" s="61">
        <f t="shared" ref="DT69" si="263">CY69*(1+$DI69)</f>
        <v>24.489920000000001</v>
      </c>
      <c r="DU69" s="61">
        <f t="shared" ref="DU69" si="264">CZ69*(1+$DI69)</f>
        <v>22.018880000000003</v>
      </c>
      <c r="DV69" s="62">
        <f t="shared" ref="DV69" si="265">SUM(DJ69:DU69)</f>
        <v>288.61264000000006</v>
      </c>
    </row>
    <row r="70" spans="1:126" s="1" customFormat="1" ht="12.5" x14ac:dyDescent="0.2">
      <c r="A70" s="5" t="s">
        <v>14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19">
        <f t="shared" si="199"/>
        <v>0</v>
      </c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19">
        <f t="shared" si="200"/>
        <v>0</v>
      </c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19">
        <f t="shared" si="201"/>
        <v>0</v>
      </c>
      <c r="AO70" s="25"/>
      <c r="AP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19">
        <f t="shared" si="202"/>
        <v>0</v>
      </c>
      <c r="BB70" s="25"/>
      <c r="BC70" s="25"/>
      <c r="BD70" s="25"/>
      <c r="BE70" s="25"/>
      <c r="BF70" s="25"/>
      <c r="BG70" s="25"/>
      <c r="BH70" s="25"/>
      <c r="BI70" s="25"/>
      <c r="BJ70" s="25"/>
      <c r="BK70" s="25"/>
      <c r="BL70" s="25"/>
      <c r="BM70" s="25"/>
      <c r="BN70" s="19">
        <f t="shared" si="225"/>
        <v>0</v>
      </c>
      <c r="BO70" s="25"/>
      <c r="BP70" s="25"/>
      <c r="BQ70" s="25"/>
      <c r="BR70" s="25"/>
      <c r="BS70" s="25"/>
      <c r="BT70" s="25"/>
      <c r="BU70" s="25"/>
      <c r="BV70" s="25"/>
      <c r="BW70" s="25"/>
      <c r="BX70" s="25"/>
      <c r="BY70" s="25"/>
      <c r="BZ70" s="25"/>
      <c r="CA70" s="19">
        <f t="shared" si="203"/>
        <v>0</v>
      </c>
      <c r="CB70" s="34">
        <f t="shared" si="204"/>
        <v>0</v>
      </c>
      <c r="CC70" s="34">
        <f t="shared" si="205"/>
        <v>0</v>
      </c>
      <c r="CD70" s="34">
        <f t="shared" si="206"/>
        <v>0</v>
      </c>
      <c r="CE70" s="34">
        <f t="shared" si="207"/>
        <v>0</v>
      </c>
      <c r="CF70" s="34">
        <f t="shared" si="208"/>
        <v>0</v>
      </c>
      <c r="CG70" s="42"/>
      <c r="CH70" s="41" t="s">
        <v>92</v>
      </c>
      <c r="CI70" s="36">
        <f t="shared" ref="CI70:CN75" si="266">HLOOKUP($CH70,$CB$4:$CG$116,ROW($CB70)-ROW($CB$3), FALSE)</f>
        <v>0</v>
      </c>
      <c r="CJ70" s="36">
        <f t="shared" si="266"/>
        <v>0</v>
      </c>
      <c r="CK70" s="36">
        <f t="shared" si="266"/>
        <v>0</v>
      </c>
      <c r="CL70" s="36">
        <f t="shared" si="266"/>
        <v>0</v>
      </c>
      <c r="CM70" s="36">
        <f t="shared" si="266"/>
        <v>0</v>
      </c>
      <c r="CN70" s="36">
        <f t="shared" si="266"/>
        <v>0</v>
      </c>
      <c r="CO70" s="25"/>
      <c r="CP70" s="25"/>
      <c r="CQ70" s="25"/>
      <c r="CR70" s="25"/>
      <c r="CS70" s="25"/>
      <c r="CT70" s="25"/>
      <c r="CU70" s="51">
        <f t="shared" si="226"/>
        <v>0</v>
      </c>
      <c r="CV70" s="51">
        <f t="shared" si="227"/>
        <v>0</v>
      </c>
      <c r="CW70" s="51">
        <f t="shared" si="228"/>
        <v>0</v>
      </c>
      <c r="CX70" s="51">
        <f t="shared" si="229"/>
        <v>0</v>
      </c>
      <c r="CY70" s="51">
        <f t="shared" si="230"/>
        <v>0</v>
      </c>
      <c r="CZ70" s="51">
        <f t="shared" si="231"/>
        <v>0</v>
      </c>
      <c r="DA70" s="19">
        <f t="shared" si="211"/>
        <v>0</v>
      </c>
      <c r="DB70" s="52">
        <f t="shared" si="232"/>
        <v>0</v>
      </c>
      <c r="DC70" s="53">
        <f t="shared" si="233"/>
        <v>0</v>
      </c>
      <c r="DD70" s="52">
        <f t="shared" si="234"/>
        <v>0</v>
      </c>
      <c r="DE70" s="52">
        <f t="shared" si="235"/>
        <v>0</v>
      </c>
      <c r="DF70" s="54">
        <f t="shared" si="236"/>
        <v>0</v>
      </c>
      <c r="DG70" s="55">
        <v>0.05</v>
      </c>
      <c r="DH70" s="35" t="s">
        <v>92</v>
      </c>
      <c r="DI70" s="56">
        <f t="shared" si="212"/>
        <v>0</v>
      </c>
      <c r="DJ70" s="61">
        <f t="shared" si="213"/>
        <v>0</v>
      </c>
      <c r="DK70" s="61">
        <f t="shared" si="214"/>
        <v>0</v>
      </c>
      <c r="DL70" s="61">
        <f t="shared" si="215"/>
        <v>0</v>
      </c>
      <c r="DM70" s="61">
        <f t="shared" si="216"/>
        <v>0</v>
      </c>
      <c r="DN70" s="61">
        <f t="shared" si="217"/>
        <v>0</v>
      </c>
      <c r="DO70" s="61">
        <f t="shared" si="218"/>
        <v>0</v>
      </c>
      <c r="DP70" s="61">
        <f t="shared" si="219"/>
        <v>0</v>
      </c>
      <c r="DQ70" s="61">
        <f t="shared" si="220"/>
        <v>0</v>
      </c>
      <c r="DR70" s="61">
        <f t="shared" si="221"/>
        <v>0</v>
      </c>
      <c r="DS70" s="61">
        <f t="shared" si="222"/>
        <v>0</v>
      </c>
      <c r="DT70" s="61">
        <f t="shared" si="223"/>
        <v>0</v>
      </c>
      <c r="DU70" s="61">
        <f t="shared" si="224"/>
        <v>0</v>
      </c>
      <c r="DV70" s="62">
        <f t="shared" si="148"/>
        <v>0</v>
      </c>
    </row>
    <row r="71" spans="1:126" s="1" customFormat="1" ht="12.5" x14ac:dyDescent="0.2">
      <c r="A71" s="5" t="s">
        <v>13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19">
        <f t="shared" si="199"/>
        <v>0</v>
      </c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19">
        <f t="shared" si="200"/>
        <v>0</v>
      </c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19">
        <f t="shared" si="201"/>
        <v>0</v>
      </c>
      <c r="AO71" s="25"/>
      <c r="AP71" s="25"/>
      <c r="AQ71" s="25"/>
      <c r="AR71" s="25"/>
      <c r="AS71" s="25"/>
      <c r="AT71" s="25"/>
      <c r="AU71" s="25"/>
      <c r="AV71" s="25"/>
      <c r="AW71" s="25"/>
      <c r="AX71" s="25"/>
      <c r="AY71" s="25"/>
      <c r="AZ71" s="25"/>
      <c r="BA71" s="19">
        <f t="shared" si="202"/>
        <v>0</v>
      </c>
      <c r="BB71" s="25"/>
      <c r="BC71" s="25"/>
      <c r="BD71" s="25"/>
      <c r="BE71" s="25"/>
      <c r="BF71" s="25"/>
      <c r="BG71" s="25"/>
      <c r="BH71" s="25"/>
      <c r="BI71" s="25"/>
      <c r="BJ71" s="25"/>
      <c r="BK71" s="25"/>
      <c r="BL71" s="25"/>
      <c r="BM71" s="25"/>
      <c r="BN71" s="19">
        <f t="shared" si="225"/>
        <v>0</v>
      </c>
      <c r="BO71" s="25"/>
      <c r="BP71" s="25"/>
      <c r="BQ71" s="25"/>
      <c r="BR71" s="25"/>
      <c r="BS71" s="25"/>
      <c r="BT71" s="25"/>
      <c r="BU71" s="25"/>
      <c r="BV71" s="25"/>
      <c r="BW71" s="25"/>
      <c r="BX71" s="25"/>
      <c r="BY71" s="25"/>
      <c r="BZ71" s="25"/>
      <c r="CA71" s="19">
        <f t="shared" si="203"/>
        <v>0</v>
      </c>
      <c r="CB71" s="34">
        <f t="shared" si="204"/>
        <v>0</v>
      </c>
      <c r="CC71" s="34">
        <f t="shared" si="205"/>
        <v>0</v>
      </c>
      <c r="CD71" s="34">
        <f t="shared" si="206"/>
        <v>0</v>
      </c>
      <c r="CE71" s="34">
        <f t="shared" si="207"/>
        <v>0</v>
      </c>
      <c r="CF71" s="34">
        <f t="shared" si="208"/>
        <v>0</v>
      </c>
      <c r="CG71" s="42">
        <v>0.05</v>
      </c>
      <c r="CH71" s="41" t="s">
        <v>93</v>
      </c>
      <c r="CI71" s="36">
        <f t="shared" si="266"/>
        <v>0.05</v>
      </c>
      <c r="CJ71" s="36">
        <f t="shared" si="266"/>
        <v>0.05</v>
      </c>
      <c r="CK71" s="36">
        <f t="shared" si="266"/>
        <v>0.05</v>
      </c>
      <c r="CL71" s="36">
        <f t="shared" si="266"/>
        <v>0.05</v>
      </c>
      <c r="CM71" s="36">
        <f t="shared" si="266"/>
        <v>0.05</v>
      </c>
      <c r="CN71" s="36">
        <f t="shared" si="266"/>
        <v>0.05</v>
      </c>
      <c r="CO71" s="25"/>
      <c r="CP71" s="25"/>
      <c r="CQ71" s="25"/>
      <c r="CR71" s="25"/>
      <c r="CS71" s="25"/>
      <c r="CT71" s="25"/>
      <c r="CU71" s="51">
        <f t="shared" si="226"/>
        <v>0</v>
      </c>
      <c r="CV71" s="51">
        <f t="shared" si="227"/>
        <v>0</v>
      </c>
      <c r="CW71" s="51">
        <f t="shared" si="228"/>
        <v>0</v>
      </c>
      <c r="CX71" s="51">
        <f t="shared" si="229"/>
        <v>0</v>
      </c>
      <c r="CY71" s="51">
        <f t="shared" si="230"/>
        <v>0</v>
      </c>
      <c r="CZ71" s="51">
        <f t="shared" si="231"/>
        <v>0</v>
      </c>
      <c r="DA71" s="19">
        <f t="shared" si="211"/>
        <v>0</v>
      </c>
      <c r="DB71" s="52">
        <f t="shared" si="232"/>
        <v>0</v>
      </c>
      <c r="DC71" s="53">
        <f t="shared" si="233"/>
        <v>0</v>
      </c>
      <c r="DD71" s="52">
        <f t="shared" si="234"/>
        <v>0</v>
      </c>
      <c r="DE71" s="52">
        <f t="shared" si="235"/>
        <v>0</v>
      </c>
      <c r="DF71" s="54">
        <f t="shared" si="236"/>
        <v>0</v>
      </c>
      <c r="DG71" s="55">
        <v>0.08</v>
      </c>
      <c r="DH71" s="35" t="s">
        <v>93</v>
      </c>
      <c r="DI71" s="56">
        <f t="shared" si="212"/>
        <v>0.08</v>
      </c>
      <c r="DJ71" s="61">
        <f t="shared" si="213"/>
        <v>0</v>
      </c>
      <c r="DK71" s="61">
        <f t="shared" si="214"/>
        <v>0</v>
      </c>
      <c r="DL71" s="61">
        <f t="shared" si="215"/>
        <v>0</v>
      </c>
      <c r="DM71" s="61">
        <f t="shared" si="216"/>
        <v>0</v>
      </c>
      <c r="DN71" s="61">
        <f t="shared" si="217"/>
        <v>0</v>
      </c>
      <c r="DO71" s="61">
        <f t="shared" si="218"/>
        <v>0</v>
      </c>
      <c r="DP71" s="61">
        <f t="shared" si="219"/>
        <v>0</v>
      </c>
      <c r="DQ71" s="61">
        <f t="shared" si="220"/>
        <v>0</v>
      </c>
      <c r="DR71" s="61">
        <f t="shared" si="221"/>
        <v>0</v>
      </c>
      <c r="DS71" s="61">
        <f t="shared" si="222"/>
        <v>0</v>
      </c>
      <c r="DT71" s="61">
        <f t="shared" si="223"/>
        <v>0</v>
      </c>
      <c r="DU71" s="61">
        <f t="shared" si="224"/>
        <v>0</v>
      </c>
      <c r="DV71" s="62">
        <f t="shared" si="148"/>
        <v>0</v>
      </c>
    </row>
    <row r="72" spans="1:126" s="1" customFormat="1" ht="12.5" x14ac:dyDescent="0.25">
      <c r="A72" s="5" t="s">
        <v>58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19">
        <f t="shared" si="199"/>
        <v>0</v>
      </c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19">
        <f t="shared" si="200"/>
        <v>0</v>
      </c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19">
        <f t="shared" si="201"/>
        <v>0</v>
      </c>
      <c r="AO72" s="118"/>
      <c r="AP72" s="119"/>
      <c r="AQ72" s="119"/>
      <c r="AR72" s="119"/>
      <c r="AS72" s="119"/>
      <c r="AT72" s="119">
        <v>9.6479999999999997</v>
      </c>
      <c r="AU72" s="119">
        <v>0.318</v>
      </c>
      <c r="AV72" s="119">
        <v>0.45600000000000002</v>
      </c>
      <c r="AW72" s="119">
        <v>3.4670000000000001</v>
      </c>
      <c r="AX72" s="119">
        <v>3.2370000000000001</v>
      </c>
      <c r="AY72" s="119">
        <v>3.2749999999999999</v>
      </c>
      <c r="AZ72" s="120">
        <v>5.5540000000000003</v>
      </c>
      <c r="BA72" s="19">
        <f t="shared" si="202"/>
        <v>25.954999999999998</v>
      </c>
      <c r="BB72" s="118">
        <v>6.12378</v>
      </c>
      <c r="BC72" s="119">
        <v>26.78322</v>
      </c>
      <c r="BD72" s="119">
        <v>88.715000000000003</v>
      </c>
      <c r="BE72" s="119">
        <v>40.262</v>
      </c>
      <c r="BF72" s="119">
        <v>37.375</v>
      </c>
      <c r="BG72" s="119">
        <v>78.793840000000003</v>
      </c>
      <c r="BH72" s="119">
        <v>16.00516</v>
      </c>
      <c r="BI72" s="119">
        <v>6.1710000000000003</v>
      </c>
      <c r="BJ72" s="119">
        <v>14.984</v>
      </c>
      <c r="BK72" s="119">
        <v>11.222000000000001</v>
      </c>
      <c r="BL72" s="119">
        <v>8.7989999999999995</v>
      </c>
      <c r="BM72" s="120">
        <v>14.126000000000001</v>
      </c>
      <c r="BN72" s="19">
        <f t="shared" si="225"/>
        <v>349.3599999999999</v>
      </c>
      <c r="BO72" s="127">
        <v>72.549000000000007</v>
      </c>
      <c r="BP72" s="127">
        <v>4.9930000000000003</v>
      </c>
      <c r="BQ72" s="127">
        <v>0.80399999999999994</v>
      </c>
      <c r="BR72" s="127">
        <v>62.841000000000008</v>
      </c>
      <c r="BS72" s="127">
        <v>2.2729999999999997</v>
      </c>
      <c r="BT72" s="127">
        <v>92.545999999999992</v>
      </c>
      <c r="BU72" s="127">
        <v>89.493000000000023</v>
      </c>
      <c r="BV72" s="127">
        <v>0.93800000000000006</v>
      </c>
      <c r="BW72" s="127">
        <v>0.72199999999999998</v>
      </c>
      <c r="BX72" s="127">
        <v>0.57899999999999996</v>
      </c>
      <c r="BY72" s="127">
        <v>0.71300000000000008</v>
      </c>
      <c r="BZ72" s="127">
        <v>117.32799999999999</v>
      </c>
      <c r="CA72" s="19">
        <f t="shared" si="203"/>
        <v>445.779</v>
      </c>
      <c r="CB72" s="34">
        <f t="shared" si="204"/>
        <v>0</v>
      </c>
      <c r="CC72" s="34">
        <f t="shared" si="205"/>
        <v>0</v>
      </c>
      <c r="CD72" s="34">
        <f t="shared" si="206"/>
        <v>0</v>
      </c>
      <c r="CE72" s="34">
        <f t="shared" si="207"/>
        <v>3.1442818727031714</v>
      </c>
      <c r="CF72" s="34">
        <f t="shared" si="208"/>
        <v>0.27598752003663884</v>
      </c>
      <c r="CG72" s="43"/>
      <c r="CH72" s="41" t="s">
        <v>92</v>
      </c>
      <c r="CI72" s="36">
        <f t="shared" si="266"/>
        <v>0.27598752003663884</v>
      </c>
      <c r="CJ72" s="36">
        <f t="shared" si="266"/>
        <v>0.27598752003663884</v>
      </c>
      <c r="CK72" s="36">
        <f t="shared" si="266"/>
        <v>0.27598752003663884</v>
      </c>
      <c r="CL72" s="36">
        <f t="shared" si="266"/>
        <v>0.27598752003663884</v>
      </c>
      <c r="CM72" s="36">
        <f t="shared" si="266"/>
        <v>0.27598752003663884</v>
      </c>
      <c r="CN72" s="36">
        <f t="shared" si="266"/>
        <v>0.27598752003663884</v>
      </c>
      <c r="CO72" s="118">
        <v>1.113</v>
      </c>
      <c r="CP72" s="119">
        <v>1.1890000000000001</v>
      </c>
      <c r="CQ72" s="119">
        <v>1.1400000000000001</v>
      </c>
      <c r="CR72" s="119">
        <v>0.77900000000000003</v>
      </c>
      <c r="CS72" s="119">
        <v>145.18599999999998</v>
      </c>
      <c r="CT72" s="120">
        <v>6.8159999999999998</v>
      </c>
      <c r="CU72" s="51">
        <f t="shared" si="226"/>
        <v>114.19195113063896</v>
      </c>
      <c r="CV72" s="51">
        <f t="shared" si="227"/>
        <v>1.1968762937943673</v>
      </c>
      <c r="CW72" s="51">
        <f t="shared" si="228"/>
        <v>0.92126298946645324</v>
      </c>
      <c r="CX72" s="51">
        <f t="shared" si="229"/>
        <v>0.7387967741012138</v>
      </c>
      <c r="CY72" s="51">
        <f t="shared" si="230"/>
        <v>0.90977910178612365</v>
      </c>
      <c r="CZ72" s="51">
        <f t="shared" si="231"/>
        <v>149.70906375085875</v>
      </c>
      <c r="DA72" s="19">
        <f t="shared" si="211"/>
        <v>423.89073004064585</v>
      </c>
      <c r="DB72" s="52">
        <f t="shared" si="232"/>
        <v>0</v>
      </c>
      <c r="DC72" s="53">
        <f t="shared" si="233"/>
        <v>0</v>
      </c>
      <c r="DD72" s="52">
        <f t="shared" si="234"/>
        <v>1.537139199469145</v>
      </c>
      <c r="DE72" s="52">
        <f t="shared" si="235"/>
        <v>0.10151488475397907</v>
      </c>
      <c r="DF72" s="54">
        <f t="shared" si="236"/>
        <v>-4.9101168873711298E-2</v>
      </c>
      <c r="DG72" s="55">
        <v>0.05</v>
      </c>
      <c r="DH72" s="35" t="s">
        <v>93</v>
      </c>
      <c r="DI72" s="56">
        <f t="shared" si="212"/>
        <v>0.05</v>
      </c>
      <c r="DJ72" s="61">
        <f t="shared" si="213"/>
        <v>1.16865</v>
      </c>
      <c r="DK72" s="61">
        <f t="shared" si="214"/>
        <v>1.2484500000000001</v>
      </c>
      <c r="DL72" s="61">
        <f t="shared" si="215"/>
        <v>1.1970000000000003</v>
      </c>
      <c r="DM72" s="61">
        <f t="shared" si="216"/>
        <v>0.81795000000000007</v>
      </c>
      <c r="DN72" s="61">
        <f t="shared" si="217"/>
        <v>152.44529999999997</v>
      </c>
      <c r="DO72" s="61">
        <f t="shared" si="218"/>
        <v>7.1568000000000005</v>
      </c>
      <c r="DP72" s="61">
        <f t="shared" si="219"/>
        <v>119.9015486871709</v>
      </c>
      <c r="DQ72" s="61">
        <f t="shared" si="220"/>
        <v>1.2567201084840858</v>
      </c>
      <c r="DR72" s="61">
        <f t="shared" si="221"/>
        <v>0.96732613893977593</v>
      </c>
      <c r="DS72" s="61">
        <f t="shared" si="222"/>
        <v>0.77573661280627448</v>
      </c>
      <c r="DT72" s="61">
        <f t="shared" si="223"/>
        <v>0.95526805687542982</v>
      </c>
      <c r="DU72" s="61">
        <f t="shared" si="224"/>
        <v>157.19451693840168</v>
      </c>
      <c r="DV72" s="62">
        <f t="shared" si="148"/>
        <v>445.08526654267814</v>
      </c>
    </row>
    <row r="73" spans="1:126" s="1" customFormat="1" ht="12.5" x14ac:dyDescent="0.2">
      <c r="A73" s="5" t="s">
        <v>59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19">
        <f t="shared" si="199"/>
        <v>0</v>
      </c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19">
        <f t="shared" si="200"/>
        <v>0</v>
      </c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19">
        <f t="shared" si="201"/>
        <v>0</v>
      </c>
      <c r="AO73" s="25"/>
      <c r="AP73" s="25"/>
      <c r="AQ73" s="25"/>
      <c r="AR73" s="25"/>
      <c r="AS73" s="25"/>
      <c r="AT73" s="25"/>
      <c r="AU73" s="25"/>
      <c r="AV73" s="25"/>
      <c r="AW73" s="25"/>
      <c r="AX73" s="25"/>
      <c r="AY73" s="25"/>
      <c r="AZ73" s="25"/>
      <c r="BA73" s="19">
        <f t="shared" si="202"/>
        <v>0</v>
      </c>
      <c r="BB73" s="25"/>
      <c r="BC73" s="25"/>
      <c r="BD73" s="25"/>
      <c r="BE73" s="25"/>
      <c r="BF73" s="25"/>
      <c r="BG73" s="25"/>
      <c r="BH73" s="25"/>
      <c r="BI73" s="25"/>
      <c r="BJ73" s="25"/>
      <c r="BK73" s="25"/>
      <c r="BL73" s="25"/>
      <c r="BM73" s="25"/>
      <c r="BN73" s="19">
        <f t="shared" si="225"/>
        <v>0</v>
      </c>
      <c r="BO73" s="25"/>
      <c r="BP73" s="25"/>
      <c r="BQ73" s="25"/>
      <c r="BR73" s="25"/>
      <c r="BS73" s="25"/>
      <c r="BT73" s="25"/>
      <c r="BU73" s="25"/>
      <c r="BV73" s="25"/>
      <c r="BW73" s="25"/>
      <c r="BX73" s="25"/>
      <c r="BY73" s="25"/>
      <c r="BZ73" s="25"/>
      <c r="CA73" s="19">
        <f t="shared" si="203"/>
        <v>0</v>
      </c>
      <c r="CB73" s="34">
        <f t="shared" si="204"/>
        <v>0</v>
      </c>
      <c r="CC73" s="34">
        <f t="shared" si="205"/>
        <v>0</v>
      </c>
      <c r="CD73" s="34">
        <f t="shared" si="206"/>
        <v>0</v>
      </c>
      <c r="CE73" s="34">
        <f t="shared" si="207"/>
        <v>0</v>
      </c>
      <c r="CF73" s="34">
        <f t="shared" si="208"/>
        <v>0</v>
      </c>
      <c r="CG73" s="42"/>
      <c r="CH73" s="41" t="s">
        <v>92</v>
      </c>
      <c r="CI73" s="36">
        <f t="shared" si="266"/>
        <v>0</v>
      </c>
      <c r="CJ73" s="36">
        <f t="shared" si="266"/>
        <v>0</v>
      </c>
      <c r="CK73" s="36">
        <f t="shared" si="266"/>
        <v>0</v>
      </c>
      <c r="CL73" s="36">
        <f t="shared" si="266"/>
        <v>0</v>
      </c>
      <c r="CM73" s="36">
        <f t="shared" si="266"/>
        <v>0</v>
      </c>
      <c r="CN73" s="36">
        <f t="shared" si="266"/>
        <v>0</v>
      </c>
      <c r="CO73" s="25"/>
      <c r="CP73" s="25"/>
      <c r="CQ73" s="25"/>
      <c r="CR73" s="25"/>
      <c r="CS73" s="25"/>
      <c r="CT73" s="25"/>
      <c r="CU73" s="51">
        <f t="shared" si="226"/>
        <v>0</v>
      </c>
      <c r="CV73" s="51">
        <f t="shared" si="227"/>
        <v>0</v>
      </c>
      <c r="CW73" s="51">
        <f t="shared" si="228"/>
        <v>0</v>
      </c>
      <c r="CX73" s="51">
        <f t="shared" si="229"/>
        <v>0</v>
      </c>
      <c r="CY73" s="51">
        <f t="shared" si="230"/>
        <v>0</v>
      </c>
      <c r="CZ73" s="51">
        <f t="shared" si="231"/>
        <v>0</v>
      </c>
      <c r="DA73" s="19">
        <f t="shared" si="211"/>
        <v>0</v>
      </c>
      <c r="DB73" s="52">
        <f t="shared" si="232"/>
        <v>0</v>
      </c>
      <c r="DC73" s="53">
        <f t="shared" si="233"/>
        <v>0</v>
      </c>
      <c r="DD73" s="52">
        <f t="shared" si="234"/>
        <v>0</v>
      </c>
      <c r="DE73" s="52">
        <f t="shared" si="235"/>
        <v>0</v>
      </c>
      <c r="DF73" s="54">
        <f t="shared" si="236"/>
        <v>0</v>
      </c>
      <c r="DG73" s="55">
        <v>0.05</v>
      </c>
      <c r="DH73" s="35" t="s">
        <v>93</v>
      </c>
      <c r="DI73" s="56">
        <f t="shared" si="212"/>
        <v>0.05</v>
      </c>
      <c r="DJ73" s="61">
        <f t="shared" si="213"/>
        <v>0</v>
      </c>
      <c r="DK73" s="61">
        <f t="shared" si="214"/>
        <v>0</v>
      </c>
      <c r="DL73" s="61">
        <f t="shared" si="215"/>
        <v>0</v>
      </c>
      <c r="DM73" s="61">
        <f t="shared" si="216"/>
        <v>0</v>
      </c>
      <c r="DN73" s="61">
        <f t="shared" si="217"/>
        <v>0</v>
      </c>
      <c r="DO73" s="61">
        <f t="shared" si="218"/>
        <v>0</v>
      </c>
      <c r="DP73" s="61">
        <f t="shared" si="219"/>
        <v>0</v>
      </c>
      <c r="DQ73" s="61">
        <f t="shared" si="220"/>
        <v>0</v>
      </c>
      <c r="DR73" s="61">
        <f t="shared" si="221"/>
        <v>0</v>
      </c>
      <c r="DS73" s="61">
        <f t="shared" si="222"/>
        <v>0</v>
      </c>
      <c r="DT73" s="61">
        <f t="shared" si="223"/>
        <v>0</v>
      </c>
      <c r="DU73" s="61">
        <f t="shared" si="224"/>
        <v>0</v>
      </c>
      <c r="DV73" s="62">
        <f t="shared" si="148"/>
        <v>0</v>
      </c>
    </row>
    <row r="74" spans="1:126" s="1" customFormat="1" ht="12.5" x14ac:dyDescent="0.2">
      <c r="A74" s="5" t="s">
        <v>60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19">
        <f t="shared" si="199"/>
        <v>0</v>
      </c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19">
        <f t="shared" si="200"/>
        <v>0</v>
      </c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19">
        <f t="shared" si="201"/>
        <v>0</v>
      </c>
      <c r="AO74" s="25"/>
      <c r="AP74" s="25"/>
      <c r="AQ74" s="25"/>
      <c r="AR74" s="25"/>
      <c r="AS74" s="25"/>
      <c r="AT74" s="25"/>
      <c r="AU74" s="25"/>
      <c r="AV74" s="25"/>
      <c r="AW74" s="25"/>
      <c r="AX74" s="25"/>
      <c r="AY74" s="25"/>
      <c r="AZ74" s="25"/>
      <c r="BA74" s="19">
        <f t="shared" si="202"/>
        <v>0</v>
      </c>
      <c r="BB74" s="25"/>
      <c r="BC74" s="25"/>
      <c r="BD74" s="25"/>
      <c r="BE74" s="25"/>
      <c r="BF74" s="25"/>
      <c r="BG74" s="25"/>
      <c r="BH74" s="25"/>
      <c r="BI74" s="25"/>
      <c r="BJ74" s="25"/>
      <c r="BK74" s="25"/>
      <c r="BL74" s="25"/>
      <c r="BM74" s="25"/>
      <c r="BN74" s="19">
        <f t="shared" si="225"/>
        <v>0</v>
      </c>
      <c r="BO74" s="25"/>
      <c r="BP74" s="25"/>
      <c r="BQ74" s="25"/>
      <c r="BR74" s="25"/>
      <c r="BS74" s="25"/>
      <c r="BT74" s="25"/>
      <c r="BU74" s="25"/>
      <c r="BV74" s="25"/>
      <c r="BW74" s="25"/>
      <c r="BX74" s="25"/>
      <c r="BY74" s="25"/>
      <c r="BZ74" s="25"/>
      <c r="CA74" s="19">
        <f t="shared" si="203"/>
        <v>0</v>
      </c>
      <c r="CB74" s="34">
        <f t="shared" si="204"/>
        <v>0</v>
      </c>
      <c r="CC74" s="34">
        <f t="shared" si="205"/>
        <v>0</v>
      </c>
      <c r="CD74" s="34">
        <f t="shared" si="206"/>
        <v>0</v>
      </c>
      <c r="CE74" s="34">
        <f t="shared" si="207"/>
        <v>0</v>
      </c>
      <c r="CF74" s="34">
        <f t="shared" si="208"/>
        <v>0</v>
      </c>
      <c r="CG74" s="42"/>
      <c r="CH74" s="41" t="s">
        <v>88</v>
      </c>
      <c r="CI74" s="36">
        <f t="shared" si="266"/>
        <v>0</v>
      </c>
      <c r="CJ74" s="36">
        <f t="shared" si="266"/>
        <v>0</v>
      </c>
      <c r="CK74" s="36">
        <f t="shared" si="266"/>
        <v>0</v>
      </c>
      <c r="CL74" s="36">
        <f t="shared" si="266"/>
        <v>0</v>
      </c>
      <c r="CM74" s="36">
        <f t="shared" si="266"/>
        <v>0</v>
      </c>
      <c r="CN74" s="36">
        <f t="shared" si="266"/>
        <v>0</v>
      </c>
      <c r="CO74" s="25"/>
      <c r="CP74" s="25"/>
      <c r="CQ74" s="25"/>
      <c r="CR74" s="25"/>
      <c r="CS74" s="25"/>
      <c r="CT74" s="25"/>
      <c r="CU74" s="51">
        <f t="shared" si="226"/>
        <v>0</v>
      </c>
      <c r="CV74" s="51">
        <f t="shared" si="227"/>
        <v>0</v>
      </c>
      <c r="CW74" s="51">
        <f t="shared" si="228"/>
        <v>0</v>
      </c>
      <c r="CX74" s="51">
        <f t="shared" si="229"/>
        <v>0</v>
      </c>
      <c r="CY74" s="51">
        <f t="shared" si="230"/>
        <v>0</v>
      </c>
      <c r="CZ74" s="51">
        <f t="shared" si="231"/>
        <v>0</v>
      </c>
      <c r="DA74" s="19">
        <f t="shared" si="211"/>
        <v>0</v>
      </c>
      <c r="DB74" s="52">
        <f t="shared" si="232"/>
        <v>0</v>
      </c>
      <c r="DC74" s="53">
        <f t="shared" si="233"/>
        <v>0</v>
      </c>
      <c r="DD74" s="52">
        <f t="shared" si="234"/>
        <v>0</v>
      </c>
      <c r="DE74" s="52">
        <f t="shared" si="235"/>
        <v>0</v>
      </c>
      <c r="DF74" s="54">
        <f t="shared" si="236"/>
        <v>0</v>
      </c>
      <c r="DG74" s="55">
        <v>0.02</v>
      </c>
      <c r="DH74" s="35" t="s">
        <v>93</v>
      </c>
      <c r="DI74" s="56">
        <f t="shared" si="212"/>
        <v>0.02</v>
      </c>
      <c r="DJ74" s="61">
        <f t="shared" si="213"/>
        <v>0</v>
      </c>
      <c r="DK74" s="61">
        <f t="shared" si="214"/>
        <v>0</v>
      </c>
      <c r="DL74" s="61">
        <f t="shared" si="215"/>
        <v>0</v>
      </c>
      <c r="DM74" s="61">
        <f t="shared" si="216"/>
        <v>0</v>
      </c>
      <c r="DN74" s="61">
        <f t="shared" si="217"/>
        <v>0</v>
      </c>
      <c r="DO74" s="61">
        <f t="shared" si="218"/>
        <v>0</v>
      </c>
      <c r="DP74" s="61">
        <f t="shared" si="219"/>
        <v>0</v>
      </c>
      <c r="DQ74" s="61">
        <f t="shared" si="220"/>
        <v>0</v>
      </c>
      <c r="DR74" s="61">
        <f t="shared" si="221"/>
        <v>0</v>
      </c>
      <c r="DS74" s="61">
        <f t="shared" si="222"/>
        <v>0</v>
      </c>
      <c r="DT74" s="61">
        <f t="shared" si="223"/>
        <v>0</v>
      </c>
      <c r="DU74" s="61">
        <f t="shared" si="224"/>
        <v>0</v>
      </c>
      <c r="DV74" s="62">
        <f t="shared" si="148"/>
        <v>0</v>
      </c>
    </row>
    <row r="75" spans="1:126" s="1" customFormat="1" ht="12.5" x14ac:dyDescent="0.2">
      <c r="A75" s="5" t="s">
        <v>128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19">
        <f t="shared" si="199"/>
        <v>0</v>
      </c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19">
        <f t="shared" si="200"/>
        <v>0</v>
      </c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19">
        <f t="shared" si="201"/>
        <v>0</v>
      </c>
      <c r="AO75" s="25"/>
      <c r="AP75" s="25"/>
      <c r="AQ75" s="25"/>
      <c r="AR75" s="25"/>
      <c r="AS75" s="25"/>
      <c r="AT75" s="25"/>
      <c r="AU75" s="25"/>
      <c r="AV75" s="25"/>
      <c r="AW75" s="25"/>
      <c r="AX75" s="25"/>
      <c r="AY75" s="25"/>
      <c r="AZ75" s="25"/>
      <c r="BA75" s="19">
        <f t="shared" si="202"/>
        <v>0</v>
      </c>
      <c r="BB75" s="25"/>
      <c r="BC75" s="25"/>
      <c r="BD75" s="25"/>
      <c r="BE75" s="25"/>
      <c r="BF75" s="25"/>
      <c r="BG75" s="25"/>
      <c r="BH75" s="25"/>
      <c r="BI75" s="25"/>
      <c r="BJ75" s="25"/>
      <c r="BK75" s="25"/>
      <c r="BL75" s="25"/>
      <c r="BM75" s="25"/>
      <c r="BN75" s="19">
        <f t="shared" si="225"/>
        <v>0</v>
      </c>
      <c r="BO75" s="25"/>
      <c r="BP75" s="25"/>
      <c r="BQ75" s="25"/>
      <c r="BR75" s="25"/>
      <c r="BS75" s="25"/>
      <c r="BT75" s="25"/>
      <c r="BU75" s="25"/>
      <c r="BV75" s="25"/>
      <c r="BW75" s="25"/>
      <c r="BX75" s="25"/>
      <c r="BY75" s="25"/>
      <c r="BZ75" s="25"/>
      <c r="CA75" s="19">
        <f t="shared" si="203"/>
        <v>0</v>
      </c>
      <c r="CB75" s="34">
        <f t="shared" si="204"/>
        <v>0</v>
      </c>
      <c r="CC75" s="34">
        <f t="shared" ref="CC75" si="267">IFERROR((CA75/AA75)^(1/4)-1,0)</f>
        <v>0</v>
      </c>
      <c r="CD75" s="34">
        <f t="shared" ref="CD75" si="268">IFERROR((CA75/AN75)^(1/3)-1,0)</f>
        <v>0</v>
      </c>
      <c r="CE75" s="34">
        <f t="shared" ref="CE75" si="269">IFERROR((CA75/BA75)^(1/2)-1,0)</f>
        <v>0</v>
      </c>
      <c r="CF75" s="34">
        <f t="shared" ref="CF75" si="270">IFERROR((CA75/BN75)^(1/1)-1,0)</f>
        <v>0</v>
      </c>
      <c r="CG75" s="42">
        <v>0.1</v>
      </c>
      <c r="CH75" s="41" t="s">
        <v>93</v>
      </c>
      <c r="CI75" s="36">
        <f t="shared" si="266"/>
        <v>0.1</v>
      </c>
      <c r="CJ75" s="36">
        <f t="shared" si="266"/>
        <v>0.1</v>
      </c>
      <c r="CK75" s="36">
        <f t="shared" si="266"/>
        <v>0.1</v>
      </c>
      <c r="CL75" s="36">
        <f t="shared" si="266"/>
        <v>0.1</v>
      </c>
      <c r="CM75" s="36">
        <f t="shared" si="266"/>
        <v>0.1</v>
      </c>
      <c r="CN75" s="36">
        <f t="shared" si="266"/>
        <v>0.1</v>
      </c>
      <c r="CO75" s="25"/>
      <c r="CP75" s="25"/>
      <c r="CQ75" s="25"/>
      <c r="CR75" s="25"/>
      <c r="CS75" s="25"/>
      <c r="CT75" s="25"/>
      <c r="CU75" s="51">
        <f t="shared" ref="CU75" si="271">BU75*(1+CI75)</f>
        <v>0</v>
      </c>
      <c r="CV75" s="51">
        <f t="shared" ref="CV75" si="272">BV75*(1+CJ75)</f>
        <v>0</v>
      </c>
      <c r="CW75" s="51">
        <f t="shared" ref="CW75" si="273">BW75*(1+CK75)</f>
        <v>0</v>
      </c>
      <c r="CX75" s="51">
        <f t="shared" ref="CX75" si="274">BX75*(1+CL75)</f>
        <v>0</v>
      </c>
      <c r="CY75" s="51">
        <f t="shared" ref="CY75" si="275">BY75*(1+CM75)</f>
        <v>0</v>
      </c>
      <c r="CZ75" s="51">
        <f t="shared" ref="CZ75" si="276">BZ75*(1+CN75)</f>
        <v>0</v>
      </c>
      <c r="DA75" s="19">
        <f t="shared" ref="DA75" si="277">SUM(CO75:CZ75)</f>
        <v>0</v>
      </c>
      <c r="DB75" s="52">
        <f t="shared" ref="DB75" si="278">IFERROR((DA75/AA75)^(1/5)-1,0)</f>
        <v>0</v>
      </c>
      <c r="DC75" s="53">
        <f t="shared" ref="DC75" si="279">IFERROR((DA75/AN75)^(1/4)-1,0)</f>
        <v>0</v>
      </c>
      <c r="DD75" s="52">
        <f t="shared" ref="DD75" si="280">IFERROR((DA75/BA75)^(1/3)-1,0)</f>
        <v>0</v>
      </c>
      <c r="DE75" s="52">
        <f t="shared" ref="DE75" si="281">IFERROR((DA75/BN75)^(1/2)-1,0)</f>
        <v>0</v>
      </c>
      <c r="DF75" s="54">
        <f t="shared" ref="DF75" si="282">IFERROR((DA75/CA75)^(1/1)-1,0)</f>
        <v>0</v>
      </c>
      <c r="DG75" s="55">
        <v>0.02</v>
      </c>
      <c r="DH75" s="35" t="s">
        <v>93</v>
      </c>
      <c r="DI75" s="56">
        <f t="shared" si="212"/>
        <v>0.02</v>
      </c>
      <c r="DJ75" s="61">
        <f t="shared" ref="DJ75" si="283">CO75*(1+$DI75)</f>
        <v>0</v>
      </c>
      <c r="DK75" s="61">
        <f t="shared" ref="DK75" si="284">CP75*(1+$DI75)</f>
        <v>0</v>
      </c>
      <c r="DL75" s="61">
        <f t="shared" ref="DL75" si="285">CQ75*(1+$DI75)</f>
        <v>0</v>
      </c>
      <c r="DM75" s="61">
        <f t="shared" ref="DM75" si="286">CR75*(1+$DI75)</f>
        <v>0</v>
      </c>
      <c r="DN75" s="61">
        <f t="shared" ref="DN75" si="287">CS75*(1+$DI75)</f>
        <v>0</v>
      </c>
      <c r="DO75" s="61">
        <f t="shared" ref="DO75" si="288">CT75*(1+$DI75)</f>
        <v>0</v>
      </c>
      <c r="DP75" s="61">
        <f t="shared" ref="DP75" si="289">CU75*(1+$DI75)</f>
        <v>0</v>
      </c>
      <c r="DQ75" s="61">
        <f t="shared" ref="DQ75" si="290">CV75*(1+$DI75)</f>
        <v>0</v>
      </c>
      <c r="DR75" s="61">
        <f t="shared" ref="DR75" si="291">CW75*(1+$DI75)</f>
        <v>0</v>
      </c>
      <c r="DS75" s="61">
        <f t="shared" ref="DS75" si="292">CX75*(1+$DI75)</f>
        <v>0</v>
      </c>
      <c r="DT75" s="61">
        <f t="shared" ref="DT75" si="293">CY75*(1+$DI75)</f>
        <v>0</v>
      </c>
      <c r="DU75" s="61">
        <f t="shared" ref="DU75" si="294">CZ75*(1+$DI75)</f>
        <v>0</v>
      </c>
      <c r="DV75" s="62">
        <f t="shared" ref="DV75" si="295">SUM(DJ75:DU75)</f>
        <v>0</v>
      </c>
    </row>
    <row r="76" spans="1:126" s="1" customFormat="1" ht="12.5" x14ac:dyDescent="0.2">
      <c r="A76" s="5" t="s">
        <v>12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19">
        <f t="shared" si="199"/>
        <v>0</v>
      </c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19">
        <f t="shared" si="200"/>
        <v>0</v>
      </c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19">
        <f t="shared" si="201"/>
        <v>0</v>
      </c>
      <c r="AO76" s="25"/>
      <c r="AP76" s="25"/>
      <c r="AQ76" s="25"/>
      <c r="AR76" s="25"/>
      <c r="AS76" s="25"/>
      <c r="AT76" s="25"/>
      <c r="AU76" s="25"/>
      <c r="AV76" s="25"/>
      <c r="AW76" s="25"/>
      <c r="AX76" s="25"/>
      <c r="AY76" s="25"/>
      <c r="AZ76" s="25"/>
      <c r="BA76" s="19">
        <f t="shared" si="202"/>
        <v>0</v>
      </c>
      <c r="BB76" s="25"/>
      <c r="BC76" s="25"/>
      <c r="BD76" s="25"/>
      <c r="BE76" s="25"/>
      <c r="BF76" s="25"/>
      <c r="BG76" s="25"/>
      <c r="BH76" s="25"/>
      <c r="BI76" s="25"/>
      <c r="BJ76" s="25"/>
      <c r="BK76" s="25"/>
      <c r="BL76" s="25"/>
      <c r="BM76" s="25"/>
      <c r="BN76" s="19">
        <f t="shared" si="225"/>
        <v>0</v>
      </c>
      <c r="BO76" s="25"/>
      <c r="BP76" s="25"/>
      <c r="BQ76" s="25"/>
      <c r="BR76" s="25"/>
      <c r="BS76" s="25"/>
      <c r="BT76" s="25"/>
      <c r="BU76" s="25"/>
      <c r="BV76" s="25"/>
      <c r="BW76" s="25"/>
      <c r="BX76" s="25"/>
      <c r="BY76" s="25"/>
      <c r="BZ76" s="25"/>
      <c r="CA76" s="19">
        <f t="shared" si="203"/>
        <v>0</v>
      </c>
      <c r="CB76" s="34">
        <f t="shared" si="204"/>
        <v>0</v>
      </c>
      <c r="CC76" s="34">
        <f t="shared" si="205"/>
        <v>0</v>
      </c>
      <c r="CD76" s="34">
        <f t="shared" si="206"/>
        <v>0</v>
      </c>
      <c r="CE76" s="34">
        <f t="shared" si="207"/>
        <v>0</v>
      </c>
      <c r="CF76" s="34">
        <f t="shared" si="208"/>
        <v>0</v>
      </c>
      <c r="CG76" s="42"/>
      <c r="CH76" s="41" t="s">
        <v>88</v>
      </c>
      <c r="CI76" s="36">
        <f t="shared" ref="CI76:CN77" si="296">HLOOKUP($CH76,$CB$4:$CG$116,ROW($CB76)-ROW($CB$3), FALSE)</f>
        <v>0</v>
      </c>
      <c r="CJ76" s="36">
        <f t="shared" si="296"/>
        <v>0</v>
      </c>
      <c r="CK76" s="36">
        <f t="shared" si="296"/>
        <v>0</v>
      </c>
      <c r="CL76" s="36">
        <f t="shared" si="296"/>
        <v>0</v>
      </c>
      <c r="CM76" s="36">
        <f t="shared" si="296"/>
        <v>0</v>
      </c>
      <c r="CN76" s="36">
        <f t="shared" si="296"/>
        <v>0</v>
      </c>
      <c r="CO76" s="25"/>
      <c r="CP76" s="25"/>
      <c r="CQ76" s="25"/>
      <c r="CR76" s="25"/>
      <c r="CS76" s="25"/>
      <c r="CT76" s="25"/>
      <c r="CU76" s="51">
        <f t="shared" si="226"/>
        <v>0</v>
      </c>
      <c r="CV76" s="51">
        <f t="shared" si="227"/>
        <v>0</v>
      </c>
      <c r="CW76" s="51">
        <f t="shared" si="228"/>
        <v>0</v>
      </c>
      <c r="CX76" s="51">
        <f t="shared" si="229"/>
        <v>0</v>
      </c>
      <c r="CY76" s="51">
        <f t="shared" si="230"/>
        <v>0</v>
      </c>
      <c r="CZ76" s="51">
        <f t="shared" si="231"/>
        <v>0</v>
      </c>
      <c r="DA76" s="19">
        <f t="shared" si="211"/>
        <v>0</v>
      </c>
      <c r="DB76" s="52">
        <f t="shared" si="232"/>
        <v>0</v>
      </c>
      <c r="DC76" s="53">
        <f t="shared" si="233"/>
        <v>0</v>
      </c>
      <c r="DD76" s="52">
        <f t="shared" si="234"/>
        <v>0</v>
      </c>
      <c r="DE76" s="52">
        <f t="shared" si="235"/>
        <v>0</v>
      </c>
      <c r="DF76" s="54">
        <f t="shared" si="236"/>
        <v>0</v>
      </c>
      <c r="DG76" s="55">
        <v>0</v>
      </c>
      <c r="DH76" s="35" t="s">
        <v>93</v>
      </c>
      <c r="DI76" s="56">
        <f t="shared" si="212"/>
        <v>0</v>
      </c>
      <c r="DJ76" s="61">
        <f t="shared" si="213"/>
        <v>0</v>
      </c>
      <c r="DK76" s="61">
        <f t="shared" si="214"/>
        <v>0</v>
      </c>
      <c r="DL76" s="61">
        <f t="shared" si="215"/>
        <v>0</v>
      </c>
      <c r="DM76" s="61">
        <f t="shared" si="216"/>
        <v>0</v>
      </c>
      <c r="DN76" s="61">
        <f t="shared" si="217"/>
        <v>0</v>
      </c>
      <c r="DO76" s="61">
        <f t="shared" si="218"/>
        <v>0</v>
      </c>
      <c r="DP76" s="61">
        <f t="shared" si="219"/>
        <v>0</v>
      </c>
      <c r="DQ76" s="61">
        <f t="shared" si="220"/>
        <v>0</v>
      </c>
      <c r="DR76" s="61">
        <f t="shared" si="221"/>
        <v>0</v>
      </c>
      <c r="DS76" s="61">
        <f t="shared" si="222"/>
        <v>0</v>
      </c>
      <c r="DT76" s="61">
        <f t="shared" si="223"/>
        <v>0</v>
      </c>
      <c r="DU76" s="61">
        <f t="shared" si="224"/>
        <v>0</v>
      </c>
      <c r="DV76" s="62">
        <f t="shared" si="148"/>
        <v>0</v>
      </c>
    </row>
    <row r="77" spans="1:126" s="1" customFormat="1" ht="12.5" x14ac:dyDescent="0.2">
      <c r="A77" s="5" t="s">
        <v>56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19">
        <f t="shared" si="199"/>
        <v>0</v>
      </c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19">
        <f t="shared" si="200"/>
        <v>0</v>
      </c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19">
        <f t="shared" si="201"/>
        <v>0</v>
      </c>
      <c r="AO77" s="25"/>
      <c r="AP77" s="25"/>
      <c r="AQ77" s="25"/>
      <c r="AR77" s="25"/>
      <c r="AS77" s="25"/>
      <c r="AT77" s="25"/>
      <c r="AU77" s="25"/>
      <c r="AV77" s="25"/>
      <c r="AW77" s="25"/>
      <c r="AX77" s="25"/>
      <c r="AY77" s="25"/>
      <c r="AZ77" s="25"/>
      <c r="BA77" s="19">
        <f t="shared" si="202"/>
        <v>0</v>
      </c>
      <c r="BB77" s="25"/>
      <c r="BC77" s="25"/>
      <c r="BD77" s="25"/>
      <c r="BE77" s="25"/>
      <c r="BF77" s="25"/>
      <c r="BG77" s="25"/>
      <c r="BH77" s="25"/>
      <c r="BI77" s="25"/>
      <c r="BJ77" s="25"/>
      <c r="BK77" s="25"/>
      <c r="BL77" s="25"/>
      <c r="BM77" s="25"/>
      <c r="BN77" s="19">
        <f t="shared" si="225"/>
        <v>0</v>
      </c>
      <c r="BO77" s="25"/>
      <c r="BP77" s="25"/>
      <c r="BQ77" s="25"/>
      <c r="BR77" s="25"/>
      <c r="BS77" s="25"/>
      <c r="BT77" s="25"/>
      <c r="BU77" s="25"/>
      <c r="BV77" s="25"/>
      <c r="BW77" s="25"/>
      <c r="BX77" s="25"/>
      <c r="BY77" s="25"/>
      <c r="BZ77" s="25"/>
      <c r="CA77" s="19">
        <f t="shared" si="203"/>
        <v>0</v>
      </c>
      <c r="CB77" s="34">
        <f t="shared" si="204"/>
        <v>0</v>
      </c>
      <c r="CC77" s="34">
        <f t="shared" si="205"/>
        <v>0</v>
      </c>
      <c r="CD77" s="34">
        <f t="shared" si="206"/>
        <v>0</v>
      </c>
      <c r="CE77" s="34">
        <f t="shared" si="207"/>
        <v>0</v>
      </c>
      <c r="CF77" s="34">
        <f t="shared" si="208"/>
        <v>0</v>
      </c>
      <c r="CG77" s="42"/>
      <c r="CH77" s="41" t="s">
        <v>88</v>
      </c>
      <c r="CI77" s="36">
        <f t="shared" si="296"/>
        <v>0</v>
      </c>
      <c r="CJ77" s="36">
        <f t="shared" si="296"/>
        <v>0</v>
      </c>
      <c r="CK77" s="36">
        <f t="shared" si="296"/>
        <v>0</v>
      </c>
      <c r="CL77" s="36">
        <f t="shared" si="296"/>
        <v>0</v>
      </c>
      <c r="CM77" s="36">
        <f t="shared" si="296"/>
        <v>0</v>
      </c>
      <c r="CN77" s="36">
        <f t="shared" si="296"/>
        <v>0</v>
      </c>
      <c r="CO77" s="25"/>
      <c r="CP77" s="25"/>
      <c r="CQ77" s="25"/>
      <c r="CR77" s="25"/>
      <c r="CS77" s="25"/>
      <c r="CT77" s="25"/>
      <c r="CU77" s="51">
        <f t="shared" si="226"/>
        <v>0</v>
      </c>
      <c r="CV77" s="51">
        <f t="shared" si="227"/>
        <v>0</v>
      </c>
      <c r="CW77" s="51">
        <f t="shared" si="228"/>
        <v>0</v>
      </c>
      <c r="CX77" s="51">
        <f t="shared" si="229"/>
        <v>0</v>
      </c>
      <c r="CY77" s="51">
        <f t="shared" si="230"/>
        <v>0</v>
      </c>
      <c r="CZ77" s="51">
        <f t="shared" si="231"/>
        <v>0</v>
      </c>
      <c r="DA77" s="19">
        <f t="shared" si="211"/>
        <v>0</v>
      </c>
      <c r="DB77" s="52">
        <f t="shared" si="232"/>
        <v>0</v>
      </c>
      <c r="DC77" s="53">
        <f t="shared" si="233"/>
        <v>0</v>
      </c>
      <c r="DD77" s="52">
        <f t="shared" si="234"/>
        <v>0</v>
      </c>
      <c r="DE77" s="52">
        <f t="shared" si="235"/>
        <v>0</v>
      </c>
      <c r="DF77" s="54">
        <f t="shared" si="236"/>
        <v>0</v>
      </c>
      <c r="DG77" s="55">
        <v>0</v>
      </c>
      <c r="DH77" s="35" t="s">
        <v>93</v>
      </c>
      <c r="DI77" s="56">
        <f t="shared" si="212"/>
        <v>0</v>
      </c>
      <c r="DJ77" s="61">
        <f t="shared" si="213"/>
        <v>0</v>
      </c>
      <c r="DK77" s="61">
        <f t="shared" si="214"/>
        <v>0</v>
      </c>
      <c r="DL77" s="61">
        <f t="shared" si="215"/>
        <v>0</v>
      </c>
      <c r="DM77" s="61">
        <f t="shared" si="216"/>
        <v>0</v>
      </c>
      <c r="DN77" s="61">
        <f t="shared" si="217"/>
        <v>0</v>
      </c>
      <c r="DO77" s="61">
        <f t="shared" si="218"/>
        <v>0</v>
      </c>
      <c r="DP77" s="61">
        <f t="shared" si="219"/>
        <v>0</v>
      </c>
      <c r="DQ77" s="61">
        <f t="shared" si="220"/>
        <v>0</v>
      </c>
      <c r="DR77" s="61">
        <f t="shared" si="221"/>
        <v>0</v>
      </c>
      <c r="DS77" s="61">
        <f t="shared" si="222"/>
        <v>0</v>
      </c>
      <c r="DT77" s="61">
        <f t="shared" si="223"/>
        <v>0</v>
      </c>
      <c r="DU77" s="61">
        <f t="shared" si="224"/>
        <v>0</v>
      </c>
      <c r="DV77" s="62">
        <f t="shared" si="148"/>
        <v>0</v>
      </c>
    </row>
    <row r="78" spans="1:126" s="1" customFormat="1" ht="12.5" x14ac:dyDescent="0.2">
      <c r="A78" s="5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19">
        <f t="shared" si="199"/>
        <v>0</v>
      </c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19">
        <f t="shared" si="200"/>
        <v>0</v>
      </c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19">
        <f t="shared" si="201"/>
        <v>0</v>
      </c>
      <c r="AO78" s="25"/>
      <c r="AP78" s="25"/>
      <c r="AQ78" s="25"/>
      <c r="AR78" s="25"/>
      <c r="AS78" s="25"/>
      <c r="AT78" s="25"/>
      <c r="AU78" s="25"/>
      <c r="AV78" s="25"/>
      <c r="AW78" s="25"/>
      <c r="AX78" s="25"/>
      <c r="AY78" s="25"/>
      <c r="AZ78" s="25"/>
      <c r="BA78" s="19">
        <f t="shared" si="202"/>
        <v>0</v>
      </c>
      <c r="BB78" s="25"/>
      <c r="BC78" s="25"/>
      <c r="BD78" s="25"/>
      <c r="BE78" s="25"/>
      <c r="BF78" s="25"/>
      <c r="BG78" s="25"/>
      <c r="BH78" s="25"/>
      <c r="BI78" s="25"/>
      <c r="BJ78" s="25"/>
      <c r="BK78" s="25"/>
      <c r="BL78" s="25"/>
      <c r="BM78" s="25"/>
      <c r="BN78" s="19">
        <f t="shared" si="225"/>
        <v>0</v>
      </c>
      <c r="BO78" s="25"/>
      <c r="BP78" s="25"/>
      <c r="BQ78" s="25"/>
      <c r="BR78" s="25"/>
      <c r="BS78" s="25"/>
      <c r="BT78" s="25"/>
      <c r="BU78" s="25"/>
      <c r="BV78" s="25"/>
      <c r="BW78" s="25"/>
      <c r="BX78" s="25"/>
      <c r="BY78" s="25"/>
      <c r="BZ78" s="25"/>
      <c r="CA78" s="19">
        <f t="shared" si="203"/>
        <v>0</v>
      </c>
      <c r="CB78" s="34">
        <f t="shared" si="204"/>
        <v>0</v>
      </c>
      <c r="CC78" s="34">
        <f t="shared" si="205"/>
        <v>0</v>
      </c>
      <c r="CD78" s="34">
        <f t="shared" si="206"/>
        <v>0</v>
      </c>
      <c r="CE78" s="34">
        <f t="shared" si="207"/>
        <v>0</v>
      </c>
      <c r="CF78" s="34">
        <f t="shared" si="208"/>
        <v>0</v>
      </c>
      <c r="CG78" s="42"/>
      <c r="CH78" s="41"/>
      <c r="CI78" s="36"/>
      <c r="CJ78" s="36"/>
      <c r="CK78" s="36"/>
      <c r="CL78" s="36"/>
      <c r="CM78" s="36"/>
      <c r="CN78" s="36"/>
      <c r="CO78" s="25"/>
      <c r="CP78" s="25"/>
      <c r="CQ78" s="25"/>
      <c r="CR78" s="25"/>
      <c r="CS78" s="25"/>
      <c r="CT78" s="25"/>
      <c r="CU78" s="51">
        <f t="shared" si="226"/>
        <v>0</v>
      </c>
      <c r="CV78" s="51">
        <f t="shared" si="227"/>
        <v>0</v>
      </c>
      <c r="CW78" s="51">
        <f t="shared" si="228"/>
        <v>0</v>
      </c>
      <c r="CX78" s="51">
        <f t="shared" si="229"/>
        <v>0</v>
      </c>
      <c r="CY78" s="51">
        <f t="shared" si="230"/>
        <v>0</v>
      </c>
      <c r="CZ78" s="51">
        <f t="shared" si="231"/>
        <v>0</v>
      </c>
      <c r="DA78" s="19">
        <f t="shared" si="211"/>
        <v>0</v>
      </c>
      <c r="DB78" s="52">
        <f t="shared" si="232"/>
        <v>0</v>
      </c>
      <c r="DC78" s="53">
        <f t="shared" si="233"/>
        <v>0</v>
      </c>
      <c r="DD78" s="52">
        <f t="shared" si="234"/>
        <v>0</v>
      </c>
      <c r="DE78" s="52">
        <f t="shared" si="235"/>
        <v>0</v>
      </c>
      <c r="DF78" s="54">
        <f t="shared" si="236"/>
        <v>0</v>
      </c>
      <c r="DG78" s="55">
        <v>0.05</v>
      </c>
      <c r="DH78" s="35" t="s">
        <v>88</v>
      </c>
      <c r="DI78" s="56">
        <f t="shared" si="212"/>
        <v>0</v>
      </c>
      <c r="DJ78" s="61">
        <f t="shared" si="213"/>
        <v>0</v>
      </c>
      <c r="DK78" s="61">
        <f t="shared" si="214"/>
        <v>0</v>
      </c>
      <c r="DL78" s="61">
        <f t="shared" si="215"/>
        <v>0</v>
      </c>
      <c r="DM78" s="61">
        <f t="shared" si="216"/>
        <v>0</v>
      </c>
      <c r="DN78" s="61">
        <f t="shared" si="217"/>
        <v>0</v>
      </c>
      <c r="DO78" s="61">
        <f t="shared" si="218"/>
        <v>0</v>
      </c>
      <c r="DP78" s="61">
        <f t="shared" si="219"/>
        <v>0</v>
      </c>
      <c r="DQ78" s="61">
        <f t="shared" si="220"/>
        <v>0</v>
      </c>
      <c r="DR78" s="61">
        <f t="shared" si="221"/>
        <v>0</v>
      </c>
      <c r="DS78" s="61">
        <f t="shared" si="222"/>
        <v>0</v>
      </c>
      <c r="DT78" s="61">
        <f t="shared" si="223"/>
        <v>0</v>
      </c>
      <c r="DU78" s="61">
        <f t="shared" si="224"/>
        <v>0</v>
      </c>
      <c r="DV78" s="62"/>
    </row>
    <row r="79" spans="1:126" s="1" customFormat="1" ht="10.5" x14ac:dyDescent="0.25">
      <c r="A79" s="8" t="s">
        <v>11</v>
      </c>
      <c r="B79" s="7">
        <f t="shared" ref="B79:M79" si="297">SUM(B64:B78)</f>
        <v>9.7950000000000017</v>
      </c>
      <c r="C79" s="7">
        <f t="shared" si="297"/>
        <v>8.9090000000000007</v>
      </c>
      <c r="D79" s="7">
        <f t="shared" si="297"/>
        <v>10.007000000000001</v>
      </c>
      <c r="E79" s="7">
        <f t="shared" si="297"/>
        <v>8.4849999999999994</v>
      </c>
      <c r="F79" s="7">
        <f t="shared" si="297"/>
        <v>9.3629999999999995</v>
      </c>
      <c r="G79" s="7">
        <f t="shared" si="297"/>
        <v>10.179000000000002</v>
      </c>
      <c r="H79" s="7">
        <f t="shared" si="297"/>
        <v>9.5180000000000007</v>
      </c>
      <c r="I79" s="7">
        <f t="shared" si="297"/>
        <v>8.5224799999999998</v>
      </c>
      <c r="J79" s="7">
        <f t="shared" si="297"/>
        <v>8.164159999999999</v>
      </c>
      <c r="K79" s="7">
        <f t="shared" si="297"/>
        <v>12.85248</v>
      </c>
      <c r="L79" s="7">
        <f t="shared" si="297"/>
        <v>14.48212</v>
      </c>
      <c r="M79" s="7">
        <f t="shared" si="297"/>
        <v>12.645399999999999</v>
      </c>
      <c r="N79" s="7">
        <f t="shared" ref="N79:AA79" si="298">SUM(N64:N78)</f>
        <v>122.92263999999999</v>
      </c>
      <c r="O79" s="7">
        <f t="shared" si="298"/>
        <v>11.43632</v>
      </c>
      <c r="P79" s="7">
        <f t="shared" si="298"/>
        <v>13.615159999999999</v>
      </c>
      <c r="Q79" s="7">
        <f t="shared" si="298"/>
        <v>13.860759999999999</v>
      </c>
      <c r="R79" s="7">
        <f t="shared" si="298"/>
        <v>13.819959999999998</v>
      </c>
      <c r="S79" s="7">
        <f t="shared" si="298"/>
        <v>14.64636</v>
      </c>
      <c r="T79" s="7">
        <f t="shared" si="298"/>
        <v>14.48836</v>
      </c>
      <c r="U79" s="7">
        <f t="shared" si="298"/>
        <v>14.353079999999999</v>
      </c>
      <c r="V79" s="7">
        <f t="shared" si="298"/>
        <v>15.609</v>
      </c>
      <c r="W79" s="7">
        <f t="shared" si="298"/>
        <v>15.381119999999999</v>
      </c>
      <c r="X79" s="7">
        <f t="shared" si="298"/>
        <v>15.004</v>
      </c>
      <c r="Y79" s="7">
        <f t="shared" si="298"/>
        <v>17.017479999999999</v>
      </c>
      <c r="Z79" s="7">
        <f t="shared" si="298"/>
        <v>15.09768</v>
      </c>
      <c r="AA79" s="7">
        <f t="shared" si="298"/>
        <v>174.32927999999998</v>
      </c>
      <c r="AB79" s="7">
        <f t="shared" ref="AB79:AM79" si="299">SUM(AB64:AB78)</f>
        <v>33.521560000000001</v>
      </c>
      <c r="AC79" s="7">
        <f t="shared" si="299"/>
        <v>32.047560000000004</v>
      </c>
      <c r="AD79" s="7">
        <f t="shared" si="299"/>
        <v>34.812359999999998</v>
      </c>
      <c r="AE79" s="7">
        <f t="shared" si="299"/>
        <v>33.165480000000002</v>
      </c>
      <c r="AF79" s="7">
        <f t="shared" si="299"/>
        <v>33.435680000000005</v>
      </c>
      <c r="AG79" s="7">
        <f t="shared" si="299"/>
        <v>31.022559999999999</v>
      </c>
      <c r="AH79" s="7">
        <f t="shared" si="299"/>
        <v>33.704599999999999</v>
      </c>
      <c r="AI79" s="7">
        <f t="shared" si="299"/>
        <v>35.713160000000002</v>
      </c>
      <c r="AJ79" s="7">
        <f t="shared" si="299"/>
        <v>32.91836</v>
      </c>
      <c r="AK79" s="7">
        <f t="shared" si="299"/>
        <v>36.028400000000005</v>
      </c>
      <c r="AL79" s="7">
        <f t="shared" si="299"/>
        <v>36.475920000000002</v>
      </c>
      <c r="AM79" s="7">
        <f t="shared" si="299"/>
        <v>34.71</v>
      </c>
      <c r="AN79" s="7">
        <f>SUM(AN64:AN78)</f>
        <v>407.55564000000004</v>
      </c>
      <c r="AO79" s="7">
        <f t="shared" ref="AO79:AZ79" si="300">SUM(AO64:AO78)</f>
        <v>31.031999999999996</v>
      </c>
      <c r="AP79" s="7">
        <f t="shared" si="300"/>
        <v>28.03</v>
      </c>
      <c r="AQ79" s="7">
        <f t="shared" si="300"/>
        <v>30.648</v>
      </c>
      <c r="AR79" s="7">
        <f t="shared" si="300"/>
        <v>28.923999999999999</v>
      </c>
      <c r="AS79" s="7">
        <f t="shared" si="300"/>
        <v>30.562000000000001</v>
      </c>
      <c r="AT79" s="7">
        <f t="shared" si="300"/>
        <v>35.433999999999997</v>
      </c>
      <c r="AU79" s="7">
        <f t="shared" si="300"/>
        <v>29.702000000000002</v>
      </c>
      <c r="AV79" s="7">
        <f t="shared" si="300"/>
        <v>31.052</v>
      </c>
      <c r="AW79" s="7">
        <f t="shared" si="300"/>
        <v>32.685000000000002</v>
      </c>
      <c r="AX79" s="7">
        <f t="shared" si="300"/>
        <v>35.135000000000005</v>
      </c>
      <c r="AY79" s="7">
        <f t="shared" si="300"/>
        <v>34.103000000000002</v>
      </c>
      <c r="AZ79" s="7">
        <f t="shared" si="300"/>
        <v>32.874000000000002</v>
      </c>
      <c r="BA79" s="7">
        <f t="shared" ref="BA79:BM79" si="301">SUM(BA64:BA78)</f>
        <v>380.18099999999998</v>
      </c>
      <c r="BB79" s="7">
        <f t="shared" si="301"/>
        <v>32.275779999999997</v>
      </c>
      <c r="BC79" s="7">
        <f t="shared" si="301"/>
        <v>52.265219999999999</v>
      </c>
      <c r="BD79" s="7">
        <f t="shared" si="301"/>
        <v>114.28100000000001</v>
      </c>
      <c r="BE79" s="7">
        <f t="shared" si="301"/>
        <v>66.02600000000001</v>
      </c>
      <c r="BF79" s="7">
        <f t="shared" si="301"/>
        <v>61.567</v>
      </c>
      <c r="BG79" s="7">
        <f t="shared" si="301"/>
        <v>104.45984</v>
      </c>
      <c r="BH79" s="7">
        <f t="shared" si="301"/>
        <v>39.349159999999998</v>
      </c>
      <c r="BI79" s="7">
        <f t="shared" si="301"/>
        <v>29.698999999999998</v>
      </c>
      <c r="BJ79" s="7">
        <f t="shared" si="301"/>
        <v>38.974000000000004</v>
      </c>
      <c r="BK79" s="7">
        <f t="shared" si="301"/>
        <v>33.936</v>
      </c>
      <c r="BL79" s="7">
        <f t="shared" si="301"/>
        <v>31.582999999999998</v>
      </c>
      <c r="BM79" s="7">
        <f t="shared" si="301"/>
        <v>34.78</v>
      </c>
      <c r="BN79" s="7">
        <f t="shared" ref="BN79:CA79" si="302">SUM(BN64:BN78)</f>
        <v>639.19599999999991</v>
      </c>
      <c r="BO79" s="7">
        <f t="shared" si="302"/>
        <v>95.499000000000009</v>
      </c>
      <c r="BP79" s="7">
        <f t="shared" si="302"/>
        <v>27.274999999999999</v>
      </c>
      <c r="BQ79" s="7">
        <f t="shared" si="302"/>
        <v>24.495999999999999</v>
      </c>
      <c r="BR79" s="7">
        <f t="shared" si="302"/>
        <v>85.369</v>
      </c>
      <c r="BS79" s="7">
        <f t="shared" si="302"/>
        <v>24.875</v>
      </c>
      <c r="BT79" s="7">
        <f t="shared" si="302"/>
        <v>111.14999999999999</v>
      </c>
      <c r="BU79" s="7">
        <f t="shared" si="302"/>
        <v>111.08500000000002</v>
      </c>
      <c r="BV79" s="7">
        <f t="shared" si="302"/>
        <v>23.77</v>
      </c>
      <c r="BW79" s="7">
        <f t="shared" si="302"/>
        <v>23.568000000000001</v>
      </c>
      <c r="BX79" s="7">
        <f t="shared" si="302"/>
        <v>24.255000000000003</v>
      </c>
      <c r="BY79" s="7">
        <f t="shared" si="302"/>
        <v>24.261000000000003</v>
      </c>
      <c r="BZ79" s="7">
        <f t="shared" si="302"/>
        <v>138.5</v>
      </c>
      <c r="CA79" s="7">
        <f t="shared" si="302"/>
        <v>714.10300000000007</v>
      </c>
      <c r="CB79" s="39">
        <f t="shared" ref="CB79:CN79" si="303">SUM(CB64:CB78)</f>
        <v>-1</v>
      </c>
      <c r="CC79" s="39">
        <f t="shared" si="303"/>
        <v>-1</v>
      </c>
      <c r="CD79" s="39">
        <f t="shared" si="303"/>
        <v>-1</v>
      </c>
      <c r="CE79" s="39">
        <f t="shared" si="303"/>
        <v>2.1442818727031714</v>
      </c>
      <c r="CF79" s="39">
        <f t="shared" si="303"/>
        <v>-0.46211891537410987</v>
      </c>
      <c r="CG79" s="44"/>
      <c r="CH79" s="39"/>
      <c r="CI79" s="39">
        <f t="shared" si="303"/>
        <v>0.48598752003663881</v>
      </c>
      <c r="CJ79" s="39">
        <f t="shared" si="303"/>
        <v>0.48598752003663881</v>
      </c>
      <c r="CK79" s="39">
        <f t="shared" si="303"/>
        <v>0.48598752003663881</v>
      </c>
      <c r="CL79" s="39">
        <f t="shared" si="303"/>
        <v>0.48598752003663881</v>
      </c>
      <c r="CM79" s="39">
        <f t="shared" si="303"/>
        <v>0.48598752003663881</v>
      </c>
      <c r="CN79" s="39">
        <f t="shared" si="303"/>
        <v>0.48598752003663881</v>
      </c>
      <c r="CO79" s="7">
        <f t="shared" ref="CO79:DA79" si="304">SUM(CO64:CO78)</f>
        <v>24.445</v>
      </c>
      <c r="CP79" s="7">
        <f t="shared" si="304"/>
        <v>26.277000000000001</v>
      </c>
      <c r="CQ79" s="7">
        <f t="shared" si="304"/>
        <v>26.172000000000001</v>
      </c>
      <c r="CR79" s="7">
        <f t="shared" si="304"/>
        <v>24.181000000000001</v>
      </c>
      <c r="CS79" s="7">
        <f t="shared" si="304"/>
        <v>169.82</v>
      </c>
      <c r="CT79" s="7">
        <f t="shared" si="304"/>
        <v>32.847999999999999</v>
      </c>
      <c r="CU79" s="7">
        <f t="shared" si="304"/>
        <v>136.64763113063896</v>
      </c>
      <c r="CV79" s="7">
        <f t="shared" si="304"/>
        <v>24.942156293794369</v>
      </c>
      <c r="CW79" s="7">
        <f t="shared" si="304"/>
        <v>24.681102989466453</v>
      </c>
      <c r="CX79" s="7">
        <f t="shared" si="304"/>
        <v>25.361836774101217</v>
      </c>
      <c r="CY79" s="7">
        <f t="shared" si="304"/>
        <v>25.399699101786126</v>
      </c>
      <c r="CZ79" s="7">
        <f t="shared" si="304"/>
        <v>171.72794375085874</v>
      </c>
      <c r="DA79" s="7">
        <f t="shared" si="304"/>
        <v>712.5033700406459</v>
      </c>
      <c r="DB79" s="7"/>
      <c r="DC79" s="7"/>
      <c r="DD79" s="7"/>
      <c r="DE79" s="7"/>
      <c r="DF79" s="7"/>
      <c r="DG79" s="7"/>
      <c r="DH79" s="7"/>
      <c r="DI79" s="7"/>
      <c r="DJ79" s="7">
        <f t="shared" ref="DJ79:DV79" si="305">SUM(DJ64:DJ78)</f>
        <v>24.50065</v>
      </c>
      <c r="DK79" s="7">
        <f t="shared" si="305"/>
        <v>26.336449999999999</v>
      </c>
      <c r="DL79" s="7">
        <f t="shared" si="305"/>
        <v>26.228999999999999</v>
      </c>
      <c r="DM79" s="7">
        <f t="shared" si="305"/>
        <v>24.219950000000001</v>
      </c>
      <c r="DN79" s="7">
        <f t="shared" si="305"/>
        <v>177.07929999999999</v>
      </c>
      <c r="DO79" s="7">
        <f t="shared" si="305"/>
        <v>33.188800000000001</v>
      </c>
      <c r="DP79" s="7">
        <f t="shared" si="305"/>
        <v>142.3572286871709</v>
      </c>
      <c r="DQ79" s="7">
        <f t="shared" si="305"/>
        <v>25.002000108484086</v>
      </c>
      <c r="DR79" s="7">
        <f t="shared" si="305"/>
        <v>24.727166138939776</v>
      </c>
      <c r="DS79" s="7">
        <f t="shared" si="305"/>
        <v>25.398776612806277</v>
      </c>
      <c r="DT79" s="7">
        <f t="shared" si="305"/>
        <v>25.445188056875431</v>
      </c>
      <c r="DU79" s="7">
        <f t="shared" si="305"/>
        <v>179.21339693840167</v>
      </c>
      <c r="DV79" s="7">
        <f t="shared" si="305"/>
        <v>733.6979065426782</v>
      </c>
    </row>
    <row r="80" spans="1:126" s="1" customFormat="1" x14ac:dyDescent="0.2">
      <c r="A80" s="5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9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9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9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  <c r="BA80" s="9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9"/>
      <c r="BO80" s="10"/>
      <c r="BP80" s="10"/>
      <c r="BQ80" s="10"/>
      <c r="BR80" s="10"/>
      <c r="BS80" s="10"/>
      <c r="BT80" s="10"/>
      <c r="BU80" s="10"/>
      <c r="BV80" s="10"/>
      <c r="BW80" s="10"/>
      <c r="BX80" s="10"/>
      <c r="BY80" s="10"/>
      <c r="BZ80" s="10"/>
      <c r="CA80" s="9"/>
      <c r="CB80" s="9"/>
      <c r="CC80" s="9"/>
      <c r="CD80" s="9"/>
      <c r="CE80" s="9"/>
      <c r="CF80" s="9"/>
      <c r="CG80" s="9"/>
      <c r="CH80" s="9"/>
      <c r="CI80" s="9"/>
      <c r="CJ80" s="9"/>
      <c r="CK80" s="9"/>
      <c r="CL80" s="9"/>
      <c r="CM80" s="9"/>
      <c r="CN80" s="9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9"/>
      <c r="DB80" s="5"/>
      <c r="DC80" s="5"/>
      <c r="DD80" s="5"/>
      <c r="DE80" s="5"/>
      <c r="DF80" s="5"/>
      <c r="DG80" s="5"/>
      <c r="DH80" s="5"/>
      <c r="DI80" s="5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9"/>
    </row>
    <row r="81" spans="1:126" s="1" customFormat="1" ht="10.5" x14ac:dyDescent="0.25">
      <c r="A81" s="16" t="s">
        <v>10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>
        <f>SUM(B81:M81)</f>
        <v>0</v>
      </c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>
        <f>SUM(O81:Z81)</f>
        <v>0</v>
      </c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  <c r="AN81" s="11">
        <f>SUM(AB81:AM81)</f>
        <v>0</v>
      </c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  <c r="AZ81" s="11"/>
      <c r="BA81" s="11">
        <f>SUM(AO81:AZ81)</f>
        <v>0</v>
      </c>
      <c r="BB81" s="11"/>
      <c r="BC81" s="11"/>
      <c r="BD81" s="11"/>
      <c r="BE81" s="11"/>
      <c r="BF81" s="11"/>
      <c r="BG81" s="11"/>
      <c r="BH81" s="11"/>
      <c r="BI81" s="11"/>
      <c r="BJ81" s="11"/>
      <c r="BK81" s="11"/>
      <c r="BL81" s="11"/>
      <c r="BM81" s="11"/>
      <c r="BN81" s="11">
        <f>SUM(BB81:BM81)</f>
        <v>0</v>
      </c>
      <c r="BO81" s="11"/>
      <c r="BP81" s="11"/>
      <c r="BQ81" s="11"/>
      <c r="BR81" s="11"/>
      <c r="BS81" s="11"/>
      <c r="BT81" s="11"/>
      <c r="BU81" s="11"/>
      <c r="BV81" s="11"/>
      <c r="BW81" s="11"/>
      <c r="BX81" s="11"/>
      <c r="BY81" s="11"/>
      <c r="BZ81" s="11"/>
      <c r="CA81" s="11">
        <f>SUM(BO81:BZ81)</f>
        <v>0</v>
      </c>
      <c r="CB81" s="11"/>
      <c r="CC81" s="11"/>
      <c r="CD81" s="11"/>
      <c r="CE81" s="11"/>
      <c r="CF81" s="11"/>
      <c r="CG81" s="11"/>
      <c r="CH81" s="11"/>
      <c r="CI81" s="11"/>
      <c r="CJ81" s="11"/>
      <c r="CK81" s="11"/>
      <c r="CL81" s="11"/>
      <c r="CM81" s="11"/>
      <c r="CN81" s="11"/>
      <c r="CO81" s="11"/>
      <c r="CP81" s="11"/>
      <c r="CQ81" s="11"/>
      <c r="CR81" s="11"/>
      <c r="CS81" s="11"/>
      <c r="CT81" s="11"/>
      <c r="CU81" s="11"/>
      <c r="CV81" s="11"/>
      <c r="CW81" s="11"/>
      <c r="CX81" s="11"/>
      <c r="CY81" s="11"/>
      <c r="CZ81" s="11"/>
      <c r="DA81" s="11">
        <f>SUM(CO81:CZ81)</f>
        <v>0</v>
      </c>
      <c r="DB81" s="11"/>
      <c r="DC81" s="11"/>
      <c r="DD81" s="11"/>
      <c r="DE81" s="11"/>
      <c r="DF81" s="11"/>
      <c r="DG81" s="11"/>
      <c r="DH81" s="11"/>
      <c r="DI81" s="11"/>
      <c r="DJ81" s="11"/>
      <c r="DK81" s="11"/>
      <c r="DL81" s="11"/>
      <c r="DM81" s="11"/>
      <c r="DN81" s="11"/>
      <c r="DO81" s="11"/>
      <c r="DP81" s="11"/>
      <c r="DQ81" s="11"/>
      <c r="DR81" s="11"/>
      <c r="DS81" s="11"/>
      <c r="DT81" s="11"/>
      <c r="DU81" s="11"/>
      <c r="DV81" s="11">
        <f>SUM(DJ81:DU81)</f>
        <v>0</v>
      </c>
    </row>
    <row r="82" spans="1:126" s="1" customFormat="1" x14ac:dyDescent="0.2">
      <c r="A82" s="6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9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9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9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9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9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9"/>
      <c r="CB82" s="9"/>
      <c r="CC82" s="9"/>
      <c r="CD82" s="9"/>
      <c r="CE82" s="9"/>
      <c r="CF82" s="9"/>
      <c r="CG82" s="9"/>
      <c r="CH82" s="9"/>
      <c r="CI82" s="9"/>
      <c r="CJ82" s="9"/>
      <c r="CK82" s="9"/>
      <c r="CL82" s="9"/>
      <c r="CM82" s="9"/>
      <c r="CN82" s="9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9"/>
      <c r="DB82" s="9"/>
      <c r="DC82" s="9"/>
      <c r="DD82" s="9"/>
      <c r="DE82" s="9"/>
      <c r="DF82" s="9"/>
      <c r="DG82" s="9"/>
      <c r="DH82" s="9"/>
      <c r="DI82" s="9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9"/>
    </row>
    <row r="83" spans="1:126" s="1" customFormat="1" ht="10.5" x14ac:dyDescent="0.25">
      <c r="A83" s="15" t="s">
        <v>9</v>
      </c>
      <c r="B83" s="3">
        <f t="shared" ref="B83:N83" si="306">SUM(B79,B81)</f>
        <v>9.7950000000000017</v>
      </c>
      <c r="C83" s="3">
        <f t="shared" si="306"/>
        <v>8.9090000000000007</v>
      </c>
      <c r="D83" s="3">
        <f t="shared" si="306"/>
        <v>10.007000000000001</v>
      </c>
      <c r="E83" s="3">
        <f t="shared" si="306"/>
        <v>8.4849999999999994</v>
      </c>
      <c r="F83" s="3">
        <f t="shared" si="306"/>
        <v>9.3629999999999995</v>
      </c>
      <c r="G83" s="3">
        <f t="shared" si="306"/>
        <v>10.179000000000002</v>
      </c>
      <c r="H83" s="3">
        <f t="shared" si="306"/>
        <v>9.5180000000000007</v>
      </c>
      <c r="I83" s="3">
        <f t="shared" si="306"/>
        <v>8.5224799999999998</v>
      </c>
      <c r="J83" s="3">
        <f t="shared" si="306"/>
        <v>8.164159999999999</v>
      </c>
      <c r="K83" s="3">
        <f t="shared" si="306"/>
        <v>12.85248</v>
      </c>
      <c r="L83" s="3">
        <f t="shared" si="306"/>
        <v>14.48212</v>
      </c>
      <c r="M83" s="3">
        <f t="shared" si="306"/>
        <v>12.645399999999999</v>
      </c>
      <c r="N83" s="3">
        <f t="shared" si="306"/>
        <v>122.92263999999999</v>
      </c>
      <c r="O83" s="3">
        <f t="shared" ref="O83:AA83" si="307">SUM(O79,O81)</f>
        <v>11.43632</v>
      </c>
      <c r="P83" s="3">
        <f t="shared" si="307"/>
        <v>13.615159999999999</v>
      </c>
      <c r="Q83" s="3">
        <f t="shared" si="307"/>
        <v>13.860759999999999</v>
      </c>
      <c r="R83" s="3">
        <f t="shared" si="307"/>
        <v>13.819959999999998</v>
      </c>
      <c r="S83" s="3">
        <f t="shared" si="307"/>
        <v>14.64636</v>
      </c>
      <c r="T83" s="3">
        <f t="shared" si="307"/>
        <v>14.48836</v>
      </c>
      <c r="U83" s="3">
        <f t="shared" si="307"/>
        <v>14.353079999999999</v>
      </c>
      <c r="V83" s="3">
        <f t="shared" si="307"/>
        <v>15.609</v>
      </c>
      <c r="W83" s="3">
        <f t="shared" si="307"/>
        <v>15.381119999999999</v>
      </c>
      <c r="X83" s="3">
        <f t="shared" si="307"/>
        <v>15.004</v>
      </c>
      <c r="Y83" s="3">
        <f t="shared" si="307"/>
        <v>17.017479999999999</v>
      </c>
      <c r="Z83" s="3">
        <f t="shared" si="307"/>
        <v>15.09768</v>
      </c>
      <c r="AA83" s="3">
        <f t="shared" si="307"/>
        <v>174.32927999999998</v>
      </c>
      <c r="AB83" s="3">
        <f t="shared" ref="AB83:AN83" si="308">SUM(AB79,AB81)</f>
        <v>33.521560000000001</v>
      </c>
      <c r="AC83" s="3">
        <f t="shared" si="308"/>
        <v>32.047560000000004</v>
      </c>
      <c r="AD83" s="3">
        <f t="shared" si="308"/>
        <v>34.812359999999998</v>
      </c>
      <c r="AE83" s="3">
        <f t="shared" si="308"/>
        <v>33.165480000000002</v>
      </c>
      <c r="AF83" s="3">
        <f t="shared" si="308"/>
        <v>33.435680000000005</v>
      </c>
      <c r="AG83" s="3">
        <f t="shared" si="308"/>
        <v>31.022559999999999</v>
      </c>
      <c r="AH83" s="3">
        <f t="shared" si="308"/>
        <v>33.704599999999999</v>
      </c>
      <c r="AI83" s="3">
        <f t="shared" si="308"/>
        <v>35.713160000000002</v>
      </c>
      <c r="AJ83" s="3">
        <f t="shared" si="308"/>
        <v>32.91836</v>
      </c>
      <c r="AK83" s="3">
        <f t="shared" si="308"/>
        <v>36.028400000000005</v>
      </c>
      <c r="AL83" s="3">
        <f t="shared" si="308"/>
        <v>36.475920000000002</v>
      </c>
      <c r="AM83" s="3">
        <f t="shared" si="308"/>
        <v>34.71</v>
      </c>
      <c r="AN83" s="3">
        <f t="shared" si="308"/>
        <v>407.55564000000004</v>
      </c>
      <c r="AO83" s="3">
        <f t="shared" ref="AO83:BA83" si="309">SUM(AO79,AO81)</f>
        <v>31.031999999999996</v>
      </c>
      <c r="AP83" s="3">
        <f t="shared" si="309"/>
        <v>28.03</v>
      </c>
      <c r="AQ83" s="3">
        <f t="shared" si="309"/>
        <v>30.648</v>
      </c>
      <c r="AR83" s="3">
        <f t="shared" si="309"/>
        <v>28.923999999999999</v>
      </c>
      <c r="AS83" s="3">
        <f t="shared" si="309"/>
        <v>30.562000000000001</v>
      </c>
      <c r="AT83" s="3">
        <f t="shared" si="309"/>
        <v>35.433999999999997</v>
      </c>
      <c r="AU83" s="3">
        <f t="shared" si="309"/>
        <v>29.702000000000002</v>
      </c>
      <c r="AV83" s="3">
        <f t="shared" si="309"/>
        <v>31.052</v>
      </c>
      <c r="AW83" s="3">
        <f t="shared" si="309"/>
        <v>32.685000000000002</v>
      </c>
      <c r="AX83" s="3">
        <f t="shared" si="309"/>
        <v>35.135000000000005</v>
      </c>
      <c r="AY83" s="3">
        <f t="shared" si="309"/>
        <v>34.103000000000002</v>
      </c>
      <c r="AZ83" s="3">
        <f t="shared" si="309"/>
        <v>32.874000000000002</v>
      </c>
      <c r="BA83" s="3">
        <f t="shared" si="309"/>
        <v>380.18099999999998</v>
      </c>
      <c r="BB83" s="3">
        <f t="shared" ref="BB83:BN83" si="310">SUM(BB79,BB81)</f>
        <v>32.275779999999997</v>
      </c>
      <c r="BC83" s="3">
        <f t="shared" si="310"/>
        <v>52.265219999999999</v>
      </c>
      <c r="BD83" s="3">
        <f t="shared" si="310"/>
        <v>114.28100000000001</v>
      </c>
      <c r="BE83" s="3">
        <f t="shared" si="310"/>
        <v>66.02600000000001</v>
      </c>
      <c r="BF83" s="3">
        <f t="shared" si="310"/>
        <v>61.567</v>
      </c>
      <c r="BG83" s="3">
        <f t="shared" si="310"/>
        <v>104.45984</v>
      </c>
      <c r="BH83" s="3">
        <f t="shared" si="310"/>
        <v>39.349159999999998</v>
      </c>
      <c r="BI83" s="3">
        <f t="shared" si="310"/>
        <v>29.698999999999998</v>
      </c>
      <c r="BJ83" s="3">
        <f t="shared" si="310"/>
        <v>38.974000000000004</v>
      </c>
      <c r="BK83" s="3">
        <f t="shared" si="310"/>
        <v>33.936</v>
      </c>
      <c r="BL83" s="3">
        <f t="shared" si="310"/>
        <v>31.582999999999998</v>
      </c>
      <c r="BM83" s="3">
        <f t="shared" si="310"/>
        <v>34.78</v>
      </c>
      <c r="BN83" s="3">
        <f t="shared" si="310"/>
        <v>639.19599999999991</v>
      </c>
      <c r="BO83" s="3">
        <f t="shared" ref="BO83:CA83" si="311">SUM(BO79,BO81)</f>
        <v>95.499000000000009</v>
      </c>
      <c r="BP83" s="3">
        <f t="shared" si="311"/>
        <v>27.274999999999999</v>
      </c>
      <c r="BQ83" s="3">
        <f t="shared" si="311"/>
        <v>24.495999999999999</v>
      </c>
      <c r="BR83" s="3">
        <f t="shared" si="311"/>
        <v>85.369</v>
      </c>
      <c r="BS83" s="3">
        <f t="shared" si="311"/>
        <v>24.875</v>
      </c>
      <c r="BT83" s="3">
        <f t="shared" si="311"/>
        <v>111.14999999999999</v>
      </c>
      <c r="BU83" s="3">
        <f t="shared" si="311"/>
        <v>111.08500000000002</v>
      </c>
      <c r="BV83" s="3">
        <f t="shared" si="311"/>
        <v>23.77</v>
      </c>
      <c r="BW83" s="3">
        <f t="shared" si="311"/>
        <v>23.568000000000001</v>
      </c>
      <c r="BX83" s="3">
        <f t="shared" si="311"/>
        <v>24.255000000000003</v>
      </c>
      <c r="BY83" s="3">
        <f t="shared" si="311"/>
        <v>24.261000000000003</v>
      </c>
      <c r="BZ83" s="3">
        <f t="shared" si="311"/>
        <v>138.5</v>
      </c>
      <c r="CA83" s="3">
        <f t="shared" si="311"/>
        <v>714.10300000000007</v>
      </c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>
        <f t="shared" ref="CO83:DA83" si="312">SUM(CO79,CO81)</f>
        <v>24.445</v>
      </c>
      <c r="CP83" s="3">
        <f t="shared" si="312"/>
        <v>26.277000000000001</v>
      </c>
      <c r="CQ83" s="3">
        <f t="shared" si="312"/>
        <v>26.172000000000001</v>
      </c>
      <c r="CR83" s="3">
        <f t="shared" si="312"/>
        <v>24.181000000000001</v>
      </c>
      <c r="CS83" s="3">
        <f t="shared" si="312"/>
        <v>169.82</v>
      </c>
      <c r="CT83" s="3">
        <f t="shared" si="312"/>
        <v>32.847999999999999</v>
      </c>
      <c r="CU83" s="3">
        <f t="shared" si="312"/>
        <v>136.64763113063896</v>
      </c>
      <c r="CV83" s="3">
        <f t="shared" si="312"/>
        <v>24.942156293794369</v>
      </c>
      <c r="CW83" s="3">
        <f t="shared" si="312"/>
        <v>24.681102989466453</v>
      </c>
      <c r="CX83" s="3">
        <f t="shared" si="312"/>
        <v>25.361836774101217</v>
      </c>
      <c r="CY83" s="3">
        <f t="shared" si="312"/>
        <v>25.399699101786126</v>
      </c>
      <c r="CZ83" s="3">
        <f t="shared" si="312"/>
        <v>171.72794375085874</v>
      </c>
      <c r="DA83" s="3">
        <f t="shared" si="312"/>
        <v>712.5033700406459</v>
      </c>
      <c r="DB83" s="3"/>
      <c r="DC83" s="3"/>
      <c r="DD83" s="3"/>
      <c r="DE83" s="3"/>
      <c r="DF83" s="3"/>
      <c r="DG83" s="3"/>
      <c r="DH83" s="3"/>
      <c r="DI83" s="3"/>
      <c r="DJ83" s="3">
        <f t="shared" ref="DJ83:DV83" si="313">SUM(DK79,DJ81)</f>
        <v>26.336449999999999</v>
      </c>
      <c r="DK83" s="3">
        <f t="shared" si="313"/>
        <v>26.228999999999999</v>
      </c>
      <c r="DL83" s="3">
        <f t="shared" si="313"/>
        <v>24.219950000000001</v>
      </c>
      <c r="DM83" s="3">
        <f t="shared" si="313"/>
        <v>177.07929999999999</v>
      </c>
      <c r="DN83" s="3">
        <f t="shared" si="313"/>
        <v>33.188800000000001</v>
      </c>
      <c r="DO83" s="3">
        <f t="shared" si="313"/>
        <v>142.3572286871709</v>
      </c>
      <c r="DP83" s="3">
        <f t="shared" si="313"/>
        <v>25.002000108484086</v>
      </c>
      <c r="DQ83" s="3">
        <f t="shared" si="313"/>
        <v>24.727166138939776</v>
      </c>
      <c r="DR83" s="3">
        <f t="shared" si="313"/>
        <v>25.398776612806277</v>
      </c>
      <c r="DS83" s="3">
        <f t="shared" si="313"/>
        <v>25.445188056875431</v>
      </c>
      <c r="DT83" s="3">
        <f t="shared" si="313"/>
        <v>179.21339693840167</v>
      </c>
      <c r="DU83" s="3">
        <f t="shared" si="313"/>
        <v>733.6979065426782</v>
      </c>
      <c r="DV83" s="3">
        <f t="shared" si="313"/>
        <v>0</v>
      </c>
    </row>
    <row r="84" spans="1:126" s="1" customFormat="1" x14ac:dyDescent="0.2">
      <c r="A84" s="5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9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9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9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9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9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9"/>
      <c r="CB84" s="9"/>
      <c r="CC84" s="9"/>
      <c r="CD84" s="9"/>
      <c r="CE84" s="9"/>
      <c r="CF84" s="9"/>
      <c r="CG84" s="9"/>
      <c r="CH84" s="9"/>
      <c r="CI84" s="9"/>
      <c r="CJ84" s="9"/>
      <c r="CK84" s="9"/>
      <c r="CL84" s="9"/>
      <c r="CM84" s="9"/>
      <c r="CN84" s="9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9"/>
      <c r="DB84" s="9"/>
      <c r="DC84" s="9"/>
      <c r="DD84" s="9"/>
      <c r="DE84" s="9"/>
      <c r="DF84" s="9"/>
      <c r="DG84" s="9"/>
      <c r="DH84" s="9"/>
      <c r="DI84" s="9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9"/>
    </row>
    <row r="85" spans="1:126" s="1" customFormat="1" ht="10.5" x14ac:dyDescent="0.25">
      <c r="A85" s="8" t="s">
        <v>8</v>
      </c>
      <c r="B85" s="7">
        <f t="shared" ref="B85:AG85" si="314">SUM(B16,B37,B57,B79)</f>
        <v>110.60677910794023</v>
      </c>
      <c r="C85" s="7">
        <f t="shared" si="314"/>
        <v>68.812339545916046</v>
      </c>
      <c r="D85" s="7">
        <f t="shared" si="314"/>
        <v>75.177776013938171</v>
      </c>
      <c r="E85" s="7">
        <f t="shared" si="314"/>
        <v>119.32381667991818</v>
      </c>
      <c r="F85" s="7">
        <f t="shared" si="314"/>
        <v>128.86276480021581</v>
      </c>
      <c r="G85" s="7">
        <f t="shared" si="314"/>
        <v>122.98627516662269</v>
      </c>
      <c r="H85" s="7">
        <f t="shared" si="314"/>
        <v>142.06669316982826</v>
      </c>
      <c r="I85" s="7">
        <f t="shared" si="314"/>
        <v>105.22903553653866</v>
      </c>
      <c r="J85" s="7">
        <f t="shared" si="314"/>
        <v>101.11368701070442</v>
      </c>
      <c r="K85" s="7">
        <f t="shared" si="314"/>
        <v>109.9084421612484</v>
      </c>
      <c r="L85" s="7">
        <f t="shared" si="314"/>
        <v>107.64433799161378</v>
      </c>
      <c r="M85" s="7">
        <f t="shared" si="314"/>
        <v>151.00645243479639</v>
      </c>
      <c r="N85" s="7">
        <f t="shared" si="314"/>
        <v>1342.7383996192812</v>
      </c>
      <c r="O85" s="7">
        <f t="shared" si="314"/>
        <v>188.78372920498825</v>
      </c>
      <c r="P85" s="7">
        <f t="shared" si="314"/>
        <v>114.71432167061521</v>
      </c>
      <c r="Q85" s="7">
        <f t="shared" si="314"/>
        <v>129.45924987002388</v>
      </c>
      <c r="R85" s="7">
        <f t="shared" si="314"/>
        <v>221.0853660933559</v>
      </c>
      <c r="S85" s="7">
        <f t="shared" si="314"/>
        <v>239.95703827764277</v>
      </c>
      <c r="T85" s="7">
        <f t="shared" si="314"/>
        <v>231.21668087198304</v>
      </c>
      <c r="U85" s="7">
        <f t="shared" si="314"/>
        <v>266.60969813895537</v>
      </c>
      <c r="V85" s="7">
        <f t="shared" si="314"/>
        <v>186.34337204849157</v>
      </c>
      <c r="W85" s="7">
        <f t="shared" si="314"/>
        <v>176.83140845718566</v>
      </c>
      <c r="X85" s="7">
        <f t="shared" si="314"/>
        <v>184.65848539273</v>
      </c>
      <c r="Y85" s="7">
        <f t="shared" si="314"/>
        <v>176.30147069578103</v>
      </c>
      <c r="Z85" s="7">
        <f t="shared" si="314"/>
        <v>257.11779016628191</v>
      </c>
      <c r="AA85" s="7">
        <f t="shared" si="314"/>
        <v>2373.0786108880347</v>
      </c>
      <c r="AB85" s="7">
        <f t="shared" si="314"/>
        <v>197.54194319000001</v>
      </c>
      <c r="AC85" s="7">
        <f t="shared" si="314"/>
        <v>129.97820800000002</v>
      </c>
      <c r="AD85" s="7">
        <f t="shared" si="314"/>
        <v>146.75669776000001</v>
      </c>
      <c r="AE85" s="7">
        <f t="shared" si="314"/>
        <v>223.5715503920635</v>
      </c>
      <c r="AF85" s="7">
        <f t="shared" si="314"/>
        <v>237.86105919356163</v>
      </c>
      <c r="AG85" s="7">
        <f t="shared" si="314"/>
        <v>229.36675299999999</v>
      </c>
      <c r="AH85" s="7">
        <f t="shared" ref="AH85:BM85" si="315">SUM(AH16,AH37,AH57,AH79)</f>
        <v>266.74811</v>
      </c>
      <c r="AI85" s="7">
        <f t="shared" si="315"/>
        <v>198.48436300000003</v>
      </c>
      <c r="AJ85" s="7">
        <f t="shared" si="315"/>
        <v>186.12168000429477</v>
      </c>
      <c r="AK85" s="7">
        <f t="shared" si="315"/>
        <v>195.24997749829427</v>
      </c>
      <c r="AL85" s="7">
        <f t="shared" si="315"/>
        <v>186.45487527892399</v>
      </c>
      <c r="AM85" s="7">
        <f t="shared" si="315"/>
        <v>263.99570716375035</v>
      </c>
      <c r="AN85" s="7">
        <f t="shared" si="315"/>
        <v>2462.1309244808886</v>
      </c>
      <c r="AO85" s="7">
        <f t="shared" si="315"/>
        <v>203.33798012686975</v>
      </c>
      <c r="AP85" s="7">
        <f t="shared" si="315"/>
        <v>153.82955278542318</v>
      </c>
      <c r="AQ85" s="7">
        <f t="shared" si="315"/>
        <v>140.78033745636981</v>
      </c>
      <c r="AR85" s="7">
        <f t="shared" si="315"/>
        <v>171.14541360681628</v>
      </c>
      <c r="AS85" s="7">
        <f t="shared" si="315"/>
        <v>197.07656562</v>
      </c>
      <c r="AT85" s="7">
        <f t="shared" si="315"/>
        <v>175.39337402999999</v>
      </c>
      <c r="AU85" s="7">
        <f t="shared" si="315"/>
        <v>130.60742938000001</v>
      </c>
      <c r="AV85" s="7">
        <f t="shared" si="315"/>
        <v>128.43291091408761</v>
      </c>
      <c r="AW85" s="7">
        <f t="shared" si="315"/>
        <v>215.8719227</v>
      </c>
      <c r="AX85" s="7">
        <f t="shared" si="315"/>
        <v>247.19132104679522</v>
      </c>
      <c r="AY85" s="7">
        <f t="shared" si="315"/>
        <v>242.92359090389365</v>
      </c>
      <c r="AZ85" s="7">
        <f t="shared" si="315"/>
        <v>282.35509433919441</v>
      </c>
      <c r="BA85" s="7">
        <f t="shared" si="315"/>
        <v>2288.9454929094495</v>
      </c>
      <c r="BB85" s="7">
        <f t="shared" si="315"/>
        <v>193.52146806047429</v>
      </c>
      <c r="BC85" s="7">
        <f t="shared" si="315"/>
        <v>175.80971879999998</v>
      </c>
      <c r="BD85" s="7">
        <f t="shared" si="315"/>
        <v>246.22416265486382</v>
      </c>
      <c r="BE85" s="7">
        <f t="shared" si="315"/>
        <v>231.94755753999999</v>
      </c>
      <c r="BF85" s="7">
        <f t="shared" si="315"/>
        <v>258.74147815000003</v>
      </c>
      <c r="BG85" s="7">
        <f t="shared" si="315"/>
        <v>172.127534</v>
      </c>
      <c r="BH85" s="7">
        <f t="shared" si="315"/>
        <v>124.905266</v>
      </c>
      <c r="BI85" s="7">
        <f t="shared" si="315"/>
        <v>108.85712934</v>
      </c>
      <c r="BJ85" s="7">
        <f t="shared" si="315"/>
        <v>217.90258120999999</v>
      </c>
      <c r="BK85" s="7">
        <f t="shared" si="315"/>
        <v>269.45141023769963</v>
      </c>
      <c r="BL85" s="7">
        <f t="shared" si="315"/>
        <v>239.86853600000001</v>
      </c>
      <c r="BM85" s="7">
        <f t="shared" si="315"/>
        <v>391.99733216762695</v>
      </c>
      <c r="BN85" s="7">
        <f t="shared" ref="BN85:CA85" si="316">SUM(BN16,BN37,BN57,BN79)</f>
        <v>2631.3541741606646</v>
      </c>
      <c r="BO85" s="7">
        <f t="shared" si="316"/>
        <v>327.17274660000004</v>
      </c>
      <c r="BP85" s="7">
        <f t="shared" si="316"/>
        <v>135.57180499999998</v>
      </c>
      <c r="BQ85" s="7">
        <f t="shared" si="316"/>
        <v>139.91254499999999</v>
      </c>
      <c r="BR85" s="7">
        <f t="shared" si="316"/>
        <v>249.85097347110306</v>
      </c>
      <c r="BS85" s="7">
        <f t="shared" si="316"/>
        <v>290.49426296676978</v>
      </c>
      <c r="BT85" s="7">
        <f t="shared" si="316"/>
        <v>260.50733579512047</v>
      </c>
      <c r="BU85" s="7">
        <f t="shared" si="316"/>
        <v>210.97040618490411</v>
      </c>
      <c r="BV85" s="7">
        <f t="shared" si="316"/>
        <v>112.15270320866877</v>
      </c>
      <c r="BW85" s="7">
        <f t="shared" si="316"/>
        <v>171.13682317666851</v>
      </c>
      <c r="BX85" s="7">
        <f t="shared" si="316"/>
        <v>228.33793143990343</v>
      </c>
      <c r="BY85" s="7">
        <f t="shared" si="316"/>
        <v>259.0540484868136</v>
      </c>
      <c r="BZ85" s="7">
        <f t="shared" si="316"/>
        <v>395.95858255464299</v>
      </c>
      <c r="CA85" s="7">
        <f t="shared" si="316"/>
        <v>2781.1201638845941</v>
      </c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>
        <f t="shared" ref="CO85:DA85" si="317">SUM(CO16,CO37,CO57,CO79)</f>
        <v>314.25277554210885</v>
      </c>
      <c r="CP85" s="7">
        <f t="shared" si="317"/>
        <v>162.25363227262494</v>
      </c>
      <c r="CQ85" s="7">
        <f t="shared" si="317"/>
        <v>152.5307545073187</v>
      </c>
      <c r="CR85" s="7">
        <f t="shared" si="317"/>
        <v>233.2764170137641</v>
      </c>
      <c r="CS85" s="7">
        <f t="shared" si="317"/>
        <v>290.24853964306078</v>
      </c>
      <c r="CT85" s="7">
        <f t="shared" si="317"/>
        <v>231.71436337669383</v>
      </c>
      <c r="CU85" s="7">
        <f t="shared" si="317"/>
        <v>244.5466271545541</v>
      </c>
      <c r="CV85" s="7">
        <f t="shared" si="317"/>
        <v>120.64696597710481</v>
      </c>
      <c r="CW85" s="7">
        <f t="shared" si="317"/>
        <v>182.36544963353566</v>
      </c>
      <c r="CX85" s="7">
        <f t="shared" si="317"/>
        <v>242.43146570410195</v>
      </c>
      <c r="CY85" s="7">
        <f t="shared" si="317"/>
        <v>274.82375981181701</v>
      </c>
      <c r="CZ85" s="7">
        <f t="shared" si="317"/>
        <v>445.51749509359138</v>
      </c>
      <c r="DA85" s="7">
        <f t="shared" si="317"/>
        <v>2894.6082457302764</v>
      </c>
      <c r="DB85" s="7"/>
      <c r="DC85" s="7"/>
      <c r="DD85" s="7"/>
      <c r="DE85" s="7"/>
      <c r="DF85" s="7"/>
      <c r="DG85" s="7"/>
      <c r="DH85" s="7"/>
      <c r="DI85" s="7"/>
      <c r="DJ85" s="7">
        <f t="shared" ref="DJ85:DV85" si="318">SUM(DK16,DK37,DK57,DK79)</f>
        <v>171.98572878695222</v>
      </c>
      <c r="DK85" s="7">
        <f t="shared" si="318"/>
        <v>161.67788966421045</v>
      </c>
      <c r="DL85" s="7">
        <f t="shared" si="318"/>
        <v>246.25113510427039</v>
      </c>
      <c r="DM85" s="7">
        <f t="shared" si="318"/>
        <v>306.18162484746637</v>
      </c>
      <c r="DN85" s="7">
        <f t="shared" si="318"/>
        <v>244.67031811980155</v>
      </c>
      <c r="DO85" s="7">
        <f t="shared" si="318"/>
        <v>258.27337318752643</v>
      </c>
      <c r="DP85" s="7">
        <f t="shared" si="318"/>
        <v>127.93865690093934</v>
      </c>
      <c r="DQ85" s="7">
        <f t="shared" si="318"/>
        <v>192.68348651250963</v>
      </c>
      <c r="DR85" s="7">
        <f t="shared" si="318"/>
        <v>255.84969116287158</v>
      </c>
      <c r="DS85" s="7">
        <f t="shared" si="318"/>
        <v>289.98247566756203</v>
      </c>
      <c r="DT85" s="7">
        <f t="shared" si="318"/>
        <v>469.62995239412425</v>
      </c>
      <c r="DU85" s="7">
        <f t="shared" si="318"/>
        <v>3056.8403407981264</v>
      </c>
      <c r="DV85" s="7">
        <f t="shared" si="318"/>
        <v>0</v>
      </c>
    </row>
    <row r="86" spans="1:126" s="1" customFormat="1" x14ac:dyDescent="0.25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</row>
    <row r="87" spans="1:126" s="1" customFormat="1" ht="10.5" x14ac:dyDescent="0.25">
      <c r="A87" s="16" t="s">
        <v>7</v>
      </c>
      <c r="B87" s="11">
        <f t="shared" ref="B87:AG87" si="319">SUM(B18,B39,B59,B81)</f>
        <v>0</v>
      </c>
      <c r="C87" s="11">
        <f t="shared" si="319"/>
        <v>0</v>
      </c>
      <c r="D87" s="11">
        <f t="shared" si="319"/>
        <v>0</v>
      </c>
      <c r="E87" s="11">
        <f t="shared" si="319"/>
        <v>0</v>
      </c>
      <c r="F87" s="11">
        <f t="shared" si="319"/>
        <v>0</v>
      </c>
      <c r="G87" s="11">
        <f t="shared" si="319"/>
        <v>0</v>
      </c>
      <c r="H87" s="11">
        <f t="shared" si="319"/>
        <v>0</v>
      </c>
      <c r="I87" s="11">
        <f t="shared" si="319"/>
        <v>0</v>
      </c>
      <c r="J87" s="11">
        <f t="shared" si="319"/>
        <v>0</v>
      </c>
      <c r="K87" s="11">
        <f t="shared" si="319"/>
        <v>0</v>
      </c>
      <c r="L87" s="11">
        <f t="shared" si="319"/>
        <v>0</v>
      </c>
      <c r="M87" s="11">
        <f t="shared" si="319"/>
        <v>0</v>
      </c>
      <c r="N87" s="11">
        <f t="shared" si="319"/>
        <v>0</v>
      </c>
      <c r="O87" s="11">
        <f t="shared" si="319"/>
        <v>0</v>
      </c>
      <c r="P87" s="11">
        <f t="shared" si="319"/>
        <v>0</v>
      </c>
      <c r="Q87" s="11">
        <f t="shared" si="319"/>
        <v>0</v>
      </c>
      <c r="R87" s="11">
        <f t="shared" si="319"/>
        <v>0</v>
      </c>
      <c r="S87" s="11">
        <f t="shared" si="319"/>
        <v>0</v>
      </c>
      <c r="T87" s="11">
        <f t="shared" si="319"/>
        <v>0</v>
      </c>
      <c r="U87" s="11">
        <f t="shared" si="319"/>
        <v>0</v>
      </c>
      <c r="V87" s="11">
        <f t="shared" si="319"/>
        <v>0</v>
      </c>
      <c r="W87" s="11">
        <f t="shared" si="319"/>
        <v>0</v>
      </c>
      <c r="X87" s="11">
        <f t="shared" si="319"/>
        <v>0</v>
      </c>
      <c r="Y87" s="11">
        <f t="shared" si="319"/>
        <v>0</v>
      </c>
      <c r="Z87" s="11">
        <f t="shared" si="319"/>
        <v>0</v>
      </c>
      <c r="AA87" s="11">
        <f t="shared" si="319"/>
        <v>0</v>
      </c>
      <c r="AB87" s="11">
        <f t="shared" si="319"/>
        <v>0</v>
      </c>
      <c r="AC87" s="11">
        <f t="shared" si="319"/>
        <v>0</v>
      </c>
      <c r="AD87" s="11">
        <f t="shared" si="319"/>
        <v>0</v>
      </c>
      <c r="AE87" s="11">
        <f t="shared" si="319"/>
        <v>0</v>
      </c>
      <c r="AF87" s="11">
        <f t="shared" si="319"/>
        <v>0</v>
      </c>
      <c r="AG87" s="11">
        <f t="shared" si="319"/>
        <v>0</v>
      </c>
      <c r="AH87" s="11">
        <f t="shared" ref="AH87:BM87" si="320">SUM(AH18,AH39,AH59,AH81)</f>
        <v>0</v>
      </c>
      <c r="AI87" s="11">
        <f t="shared" si="320"/>
        <v>0</v>
      </c>
      <c r="AJ87" s="11">
        <f t="shared" si="320"/>
        <v>0</v>
      </c>
      <c r="AK87" s="11">
        <f t="shared" si="320"/>
        <v>0</v>
      </c>
      <c r="AL87" s="11">
        <f t="shared" si="320"/>
        <v>0</v>
      </c>
      <c r="AM87" s="11">
        <f t="shared" si="320"/>
        <v>0</v>
      </c>
      <c r="AN87" s="11">
        <f t="shared" si="320"/>
        <v>0</v>
      </c>
      <c r="AO87" s="11">
        <f t="shared" si="320"/>
        <v>0</v>
      </c>
      <c r="AP87" s="11">
        <f t="shared" si="320"/>
        <v>0</v>
      </c>
      <c r="AQ87" s="11">
        <f t="shared" si="320"/>
        <v>0</v>
      </c>
      <c r="AR87" s="11">
        <f t="shared" si="320"/>
        <v>0</v>
      </c>
      <c r="AS87" s="11">
        <f t="shared" si="320"/>
        <v>0</v>
      </c>
      <c r="AT87" s="11">
        <f t="shared" si="320"/>
        <v>0</v>
      </c>
      <c r="AU87" s="11">
        <f t="shared" si="320"/>
        <v>0</v>
      </c>
      <c r="AV87" s="11">
        <f t="shared" si="320"/>
        <v>0</v>
      </c>
      <c r="AW87" s="11">
        <f t="shared" si="320"/>
        <v>0</v>
      </c>
      <c r="AX87" s="11">
        <f t="shared" si="320"/>
        <v>0</v>
      </c>
      <c r="AY87" s="11">
        <f t="shared" si="320"/>
        <v>0</v>
      </c>
      <c r="AZ87" s="11">
        <f t="shared" si="320"/>
        <v>0</v>
      </c>
      <c r="BA87" s="11">
        <f t="shared" si="320"/>
        <v>0</v>
      </c>
      <c r="BB87" s="11">
        <f t="shared" si="320"/>
        <v>0</v>
      </c>
      <c r="BC87" s="11">
        <f t="shared" si="320"/>
        <v>0</v>
      </c>
      <c r="BD87" s="11">
        <f t="shared" si="320"/>
        <v>0</v>
      </c>
      <c r="BE87" s="11">
        <f t="shared" si="320"/>
        <v>0</v>
      </c>
      <c r="BF87" s="11">
        <f t="shared" si="320"/>
        <v>0</v>
      </c>
      <c r="BG87" s="11">
        <f t="shared" si="320"/>
        <v>0</v>
      </c>
      <c r="BH87" s="11">
        <f t="shared" si="320"/>
        <v>0</v>
      </c>
      <c r="BI87" s="11">
        <f t="shared" si="320"/>
        <v>0</v>
      </c>
      <c r="BJ87" s="11">
        <f t="shared" si="320"/>
        <v>0</v>
      </c>
      <c r="BK87" s="11">
        <f t="shared" si="320"/>
        <v>0</v>
      </c>
      <c r="BL87" s="11">
        <f t="shared" si="320"/>
        <v>0</v>
      </c>
      <c r="BM87" s="11">
        <f t="shared" si="320"/>
        <v>0</v>
      </c>
      <c r="BN87" s="11">
        <f t="shared" ref="BN87:CA87" si="321">SUM(BN18,BN39,BN59,BN81)</f>
        <v>0</v>
      </c>
      <c r="BO87" s="11">
        <f t="shared" si="321"/>
        <v>0</v>
      </c>
      <c r="BP87" s="11">
        <f t="shared" si="321"/>
        <v>0</v>
      </c>
      <c r="BQ87" s="11">
        <f t="shared" si="321"/>
        <v>0</v>
      </c>
      <c r="BR87" s="11">
        <f t="shared" si="321"/>
        <v>0</v>
      </c>
      <c r="BS87" s="11">
        <f t="shared" si="321"/>
        <v>0</v>
      </c>
      <c r="BT87" s="11">
        <f t="shared" si="321"/>
        <v>0</v>
      </c>
      <c r="BU87" s="11">
        <f t="shared" si="321"/>
        <v>0</v>
      </c>
      <c r="BV87" s="11">
        <f t="shared" si="321"/>
        <v>0</v>
      </c>
      <c r="BW87" s="11">
        <f t="shared" si="321"/>
        <v>0</v>
      </c>
      <c r="BX87" s="11">
        <f t="shared" si="321"/>
        <v>0</v>
      </c>
      <c r="BY87" s="11">
        <f t="shared" si="321"/>
        <v>0</v>
      </c>
      <c r="BZ87" s="11">
        <f t="shared" si="321"/>
        <v>0</v>
      </c>
      <c r="CA87" s="11">
        <f t="shared" si="321"/>
        <v>0</v>
      </c>
      <c r="CB87" s="11"/>
      <c r="CC87" s="11"/>
      <c r="CD87" s="11"/>
      <c r="CE87" s="11"/>
      <c r="CF87" s="11"/>
      <c r="CG87" s="11"/>
      <c r="CH87" s="11"/>
      <c r="CI87" s="11"/>
      <c r="CJ87" s="11"/>
      <c r="CK87" s="11"/>
      <c r="CL87" s="11"/>
      <c r="CM87" s="11"/>
      <c r="CN87" s="11"/>
      <c r="CO87" s="11">
        <f t="shared" ref="CO87:DA87" si="322">SUM(CO18,CO39,CO59,CO81)</f>
        <v>0</v>
      </c>
      <c r="CP87" s="11">
        <f t="shared" si="322"/>
        <v>0</v>
      </c>
      <c r="CQ87" s="11">
        <f t="shared" si="322"/>
        <v>0</v>
      </c>
      <c r="CR87" s="11">
        <f t="shared" si="322"/>
        <v>0</v>
      </c>
      <c r="CS87" s="11">
        <f t="shared" si="322"/>
        <v>0</v>
      </c>
      <c r="CT87" s="11">
        <f t="shared" si="322"/>
        <v>0</v>
      </c>
      <c r="CU87" s="11">
        <f t="shared" si="322"/>
        <v>0</v>
      </c>
      <c r="CV87" s="11">
        <f t="shared" si="322"/>
        <v>0</v>
      </c>
      <c r="CW87" s="11">
        <f t="shared" si="322"/>
        <v>0</v>
      </c>
      <c r="CX87" s="11">
        <f t="shared" si="322"/>
        <v>0</v>
      </c>
      <c r="CY87" s="11">
        <f t="shared" si="322"/>
        <v>0</v>
      </c>
      <c r="CZ87" s="11">
        <f t="shared" si="322"/>
        <v>0</v>
      </c>
      <c r="DA87" s="11">
        <f t="shared" si="322"/>
        <v>0</v>
      </c>
      <c r="DB87" s="11"/>
      <c r="DC87" s="11"/>
      <c r="DD87" s="11"/>
      <c r="DE87" s="11"/>
      <c r="DF87" s="11"/>
      <c r="DG87" s="11"/>
      <c r="DH87" s="11"/>
      <c r="DI87" s="11"/>
      <c r="DJ87" s="11">
        <f t="shared" ref="DJ87:DV87" si="323">SUM(DK18,DK39,DK59,DJ81)</f>
        <v>0</v>
      </c>
      <c r="DK87" s="11">
        <f t="shared" si="323"/>
        <v>0</v>
      </c>
      <c r="DL87" s="11">
        <f t="shared" si="323"/>
        <v>0</v>
      </c>
      <c r="DM87" s="11">
        <f t="shared" si="323"/>
        <v>0</v>
      </c>
      <c r="DN87" s="11">
        <f t="shared" si="323"/>
        <v>0</v>
      </c>
      <c r="DO87" s="11">
        <f t="shared" si="323"/>
        <v>0</v>
      </c>
      <c r="DP87" s="11">
        <f t="shared" si="323"/>
        <v>0</v>
      </c>
      <c r="DQ87" s="11">
        <f t="shared" si="323"/>
        <v>0</v>
      </c>
      <c r="DR87" s="11">
        <f t="shared" si="323"/>
        <v>0</v>
      </c>
      <c r="DS87" s="11">
        <f t="shared" si="323"/>
        <v>0</v>
      </c>
      <c r="DT87" s="11">
        <f t="shared" si="323"/>
        <v>0</v>
      </c>
      <c r="DU87" s="11">
        <f t="shared" si="323"/>
        <v>0</v>
      </c>
      <c r="DV87" s="11">
        <f t="shared" si="323"/>
        <v>0</v>
      </c>
    </row>
    <row r="88" spans="1:126" s="1" customFormat="1" x14ac:dyDescent="0.2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/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6"/>
      <c r="CC88" s="6"/>
      <c r="CD88" s="6"/>
      <c r="CE88" s="6"/>
      <c r="CF88" s="6"/>
      <c r="CG88" s="6"/>
      <c r="CH88" s="6"/>
      <c r="CI88" s="6"/>
      <c r="CJ88" s="6"/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CV88" s="6"/>
      <c r="CW88" s="6"/>
      <c r="CX88" s="6"/>
      <c r="CY88" s="6"/>
      <c r="CZ88" s="6"/>
      <c r="DA88" s="6"/>
      <c r="DB88" s="6"/>
      <c r="DC88" s="6"/>
      <c r="DD88" s="6"/>
      <c r="DE88" s="6"/>
      <c r="DF88" s="6"/>
      <c r="DG88" s="6"/>
      <c r="DH88" s="6"/>
      <c r="DI88" s="6"/>
      <c r="DJ88" s="6"/>
      <c r="DK88" s="6"/>
      <c r="DL88" s="6"/>
      <c r="DM88" s="6"/>
      <c r="DN88" s="6"/>
      <c r="DO88" s="6"/>
      <c r="DP88" s="6"/>
      <c r="DQ88" s="6"/>
      <c r="DR88" s="6"/>
      <c r="DS88" s="6"/>
      <c r="DT88" s="6"/>
      <c r="DU88" s="6"/>
      <c r="DV88" s="6"/>
    </row>
    <row r="89" spans="1:126" s="1" customFormat="1" ht="10.5" x14ac:dyDescent="0.25">
      <c r="A89" s="15" t="s">
        <v>6</v>
      </c>
      <c r="B89" s="3">
        <f t="shared" ref="B89:N89" si="324">SUM(B85,B87)</f>
        <v>110.60677910794023</v>
      </c>
      <c r="C89" s="3">
        <f t="shared" si="324"/>
        <v>68.812339545916046</v>
      </c>
      <c r="D89" s="3">
        <f t="shared" si="324"/>
        <v>75.177776013938171</v>
      </c>
      <c r="E89" s="3">
        <f t="shared" si="324"/>
        <v>119.32381667991818</v>
      </c>
      <c r="F89" s="3">
        <f t="shared" si="324"/>
        <v>128.86276480021581</v>
      </c>
      <c r="G89" s="3">
        <f t="shared" si="324"/>
        <v>122.98627516662269</v>
      </c>
      <c r="H89" s="3">
        <f t="shared" si="324"/>
        <v>142.06669316982826</v>
      </c>
      <c r="I89" s="3">
        <f t="shared" si="324"/>
        <v>105.22903553653866</v>
      </c>
      <c r="J89" s="3">
        <f t="shared" si="324"/>
        <v>101.11368701070442</v>
      </c>
      <c r="K89" s="3">
        <f t="shared" si="324"/>
        <v>109.9084421612484</v>
      </c>
      <c r="L89" s="3">
        <f t="shared" si="324"/>
        <v>107.64433799161378</v>
      </c>
      <c r="M89" s="3">
        <f t="shared" si="324"/>
        <v>151.00645243479639</v>
      </c>
      <c r="N89" s="3">
        <f t="shared" si="324"/>
        <v>1342.7383996192812</v>
      </c>
      <c r="O89" s="3">
        <f t="shared" ref="O89:AA89" si="325">SUM(O85,O87)</f>
        <v>188.78372920498825</v>
      </c>
      <c r="P89" s="3">
        <f t="shared" si="325"/>
        <v>114.71432167061521</v>
      </c>
      <c r="Q89" s="3">
        <f t="shared" si="325"/>
        <v>129.45924987002388</v>
      </c>
      <c r="R89" s="3">
        <f t="shared" si="325"/>
        <v>221.0853660933559</v>
      </c>
      <c r="S89" s="3">
        <f t="shared" si="325"/>
        <v>239.95703827764277</v>
      </c>
      <c r="T89" s="3">
        <f t="shared" si="325"/>
        <v>231.21668087198304</v>
      </c>
      <c r="U89" s="3">
        <f t="shared" si="325"/>
        <v>266.60969813895537</v>
      </c>
      <c r="V89" s="3">
        <f t="shared" si="325"/>
        <v>186.34337204849157</v>
      </c>
      <c r="W89" s="3">
        <f t="shared" si="325"/>
        <v>176.83140845718566</v>
      </c>
      <c r="X89" s="3">
        <f t="shared" si="325"/>
        <v>184.65848539273</v>
      </c>
      <c r="Y89" s="3">
        <f t="shared" si="325"/>
        <v>176.30147069578103</v>
      </c>
      <c r="Z89" s="3">
        <f t="shared" si="325"/>
        <v>257.11779016628191</v>
      </c>
      <c r="AA89" s="3">
        <f t="shared" si="325"/>
        <v>2373.0786108880347</v>
      </c>
      <c r="AB89" s="3">
        <f t="shared" ref="AB89:AN89" si="326">SUM(AB85,AB87)</f>
        <v>197.54194319000001</v>
      </c>
      <c r="AC89" s="3">
        <f t="shared" si="326"/>
        <v>129.97820800000002</v>
      </c>
      <c r="AD89" s="3">
        <f t="shared" si="326"/>
        <v>146.75669776000001</v>
      </c>
      <c r="AE89" s="3">
        <f t="shared" si="326"/>
        <v>223.5715503920635</v>
      </c>
      <c r="AF89" s="3">
        <f t="shared" si="326"/>
        <v>237.86105919356163</v>
      </c>
      <c r="AG89" s="3">
        <f t="shared" si="326"/>
        <v>229.36675299999999</v>
      </c>
      <c r="AH89" s="3">
        <f t="shared" si="326"/>
        <v>266.74811</v>
      </c>
      <c r="AI89" s="3">
        <f t="shared" si="326"/>
        <v>198.48436300000003</v>
      </c>
      <c r="AJ89" s="3">
        <f t="shared" si="326"/>
        <v>186.12168000429477</v>
      </c>
      <c r="AK89" s="3">
        <f t="shared" si="326"/>
        <v>195.24997749829427</v>
      </c>
      <c r="AL89" s="3">
        <f t="shared" si="326"/>
        <v>186.45487527892399</v>
      </c>
      <c r="AM89" s="3">
        <f t="shared" si="326"/>
        <v>263.99570716375035</v>
      </c>
      <c r="AN89" s="3">
        <f t="shared" si="326"/>
        <v>2462.1309244808886</v>
      </c>
      <c r="AO89" s="3">
        <f t="shared" ref="AO89:BA89" si="327">SUM(AO85,AO87)</f>
        <v>203.33798012686975</v>
      </c>
      <c r="AP89" s="3">
        <f t="shared" si="327"/>
        <v>153.82955278542318</v>
      </c>
      <c r="AQ89" s="3">
        <f t="shared" si="327"/>
        <v>140.78033745636981</v>
      </c>
      <c r="AR89" s="3">
        <f t="shared" si="327"/>
        <v>171.14541360681628</v>
      </c>
      <c r="AS89" s="3">
        <f t="shared" si="327"/>
        <v>197.07656562</v>
      </c>
      <c r="AT89" s="3">
        <f t="shared" si="327"/>
        <v>175.39337402999999</v>
      </c>
      <c r="AU89" s="3">
        <f t="shared" si="327"/>
        <v>130.60742938000001</v>
      </c>
      <c r="AV89" s="3">
        <f t="shared" si="327"/>
        <v>128.43291091408761</v>
      </c>
      <c r="AW89" s="3">
        <f t="shared" si="327"/>
        <v>215.8719227</v>
      </c>
      <c r="AX89" s="3">
        <f t="shared" si="327"/>
        <v>247.19132104679522</v>
      </c>
      <c r="AY89" s="3">
        <f t="shared" si="327"/>
        <v>242.92359090389365</v>
      </c>
      <c r="AZ89" s="3">
        <f t="shared" si="327"/>
        <v>282.35509433919441</v>
      </c>
      <c r="BA89" s="3">
        <f t="shared" si="327"/>
        <v>2288.9454929094495</v>
      </c>
      <c r="BB89" s="3">
        <f t="shared" ref="BB89:BN89" si="328">SUM(BB85,BB87)</f>
        <v>193.52146806047429</v>
      </c>
      <c r="BC89" s="3">
        <f t="shared" si="328"/>
        <v>175.80971879999998</v>
      </c>
      <c r="BD89" s="3">
        <f t="shared" si="328"/>
        <v>246.22416265486382</v>
      </c>
      <c r="BE89" s="3">
        <f t="shared" si="328"/>
        <v>231.94755753999999</v>
      </c>
      <c r="BF89" s="3">
        <f t="shared" si="328"/>
        <v>258.74147815000003</v>
      </c>
      <c r="BG89" s="3">
        <f t="shared" si="328"/>
        <v>172.127534</v>
      </c>
      <c r="BH89" s="3">
        <f t="shared" si="328"/>
        <v>124.905266</v>
      </c>
      <c r="BI89" s="3">
        <f t="shared" si="328"/>
        <v>108.85712934</v>
      </c>
      <c r="BJ89" s="3">
        <f t="shared" si="328"/>
        <v>217.90258120999999</v>
      </c>
      <c r="BK89" s="3">
        <f t="shared" si="328"/>
        <v>269.45141023769963</v>
      </c>
      <c r="BL89" s="3">
        <f t="shared" si="328"/>
        <v>239.86853600000001</v>
      </c>
      <c r="BM89" s="3">
        <f t="shared" si="328"/>
        <v>391.99733216762695</v>
      </c>
      <c r="BN89" s="3">
        <f t="shared" si="328"/>
        <v>2631.3541741606646</v>
      </c>
      <c r="BO89" s="3">
        <f t="shared" ref="BO89:CA89" si="329">SUM(BO85,BO87)</f>
        <v>327.17274660000004</v>
      </c>
      <c r="BP89" s="3">
        <f t="shared" si="329"/>
        <v>135.57180499999998</v>
      </c>
      <c r="BQ89" s="3">
        <f t="shared" si="329"/>
        <v>139.91254499999999</v>
      </c>
      <c r="BR89" s="3">
        <f t="shared" si="329"/>
        <v>249.85097347110306</v>
      </c>
      <c r="BS89" s="3">
        <f t="shared" si="329"/>
        <v>290.49426296676978</v>
      </c>
      <c r="BT89" s="3">
        <f t="shared" si="329"/>
        <v>260.50733579512047</v>
      </c>
      <c r="BU89" s="3">
        <f t="shared" si="329"/>
        <v>210.97040618490411</v>
      </c>
      <c r="BV89" s="3">
        <f t="shared" si="329"/>
        <v>112.15270320866877</v>
      </c>
      <c r="BW89" s="3">
        <f t="shared" si="329"/>
        <v>171.13682317666851</v>
      </c>
      <c r="BX89" s="3">
        <f t="shared" si="329"/>
        <v>228.33793143990343</v>
      </c>
      <c r="BY89" s="3">
        <f t="shared" si="329"/>
        <v>259.0540484868136</v>
      </c>
      <c r="BZ89" s="3">
        <f t="shared" si="329"/>
        <v>395.95858255464299</v>
      </c>
      <c r="CA89" s="3">
        <f t="shared" si="329"/>
        <v>2781.1201638845941</v>
      </c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>
        <f t="shared" ref="CO89:DA89" si="330">SUM(CO85,CO87)</f>
        <v>314.25277554210885</v>
      </c>
      <c r="CP89" s="3">
        <f t="shared" si="330"/>
        <v>162.25363227262494</v>
      </c>
      <c r="CQ89" s="3">
        <f t="shared" si="330"/>
        <v>152.5307545073187</v>
      </c>
      <c r="CR89" s="3">
        <f t="shared" si="330"/>
        <v>233.2764170137641</v>
      </c>
      <c r="CS89" s="3">
        <f t="shared" si="330"/>
        <v>290.24853964306078</v>
      </c>
      <c r="CT89" s="3">
        <f t="shared" si="330"/>
        <v>231.71436337669383</v>
      </c>
      <c r="CU89" s="3">
        <f t="shared" si="330"/>
        <v>244.5466271545541</v>
      </c>
      <c r="CV89" s="3">
        <f t="shared" si="330"/>
        <v>120.64696597710481</v>
      </c>
      <c r="CW89" s="3">
        <f t="shared" si="330"/>
        <v>182.36544963353566</v>
      </c>
      <c r="CX89" s="3">
        <f t="shared" si="330"/>
        <v>242.43146570410195</v>
      </c>
      <c r="CY89" s="3">
        <f t="shared" si="330"/>
        <v>274.82375981181701</v>
      </c>
      <c r="CZ89" s="3">
        <f t="shared" si="330"/>
        <v>445.51749509359138</v>
      </c>
      <c r="DA89" s="3">
        <f t="shared" si="330"/>
        <v>2894.6082457302764</v>
      </c>
      <c r="DB89" s="3"/>
      <c r="DC89" s="3"/>
      <c r="DD89" s="3"/>
      <c r="DE89" s="3"/>
      <c r="DF89" s="3"/>
      <c r="DG89" s="3"/>
      <c r="DH89" s="3"/>
      <c r="DI89" s="3"/>
      <c r="DJ89" s="3">
        <f t="shared" ref="DJ89:DV89" si="331">SUM(DJ85,DJ87)</f>
        <v>171.98572878695222</v>
      </c>
      <c r="DK89" s="3">
        <f t="shared" si="331"/>
        <v>161.67788966421045</v>
      </c>
      <c r="DL89" s="3">
        <f t="shared" si="331"/>
        <v>246.25113510427039</v>
      </c>
      <c r="DM89" s="3">
        <f t="shared" si="331"/>
        <v>306.18162484746637</v>
      </c>
      <c r="DN89" s="3">
        <f t="shared" si="331"/>
        <v>244.67031811980155</v>
      </c>
      <c r="DO89" s="3">
        <f t="shared" si="331"/>
        <v>258.27337318752643</v>
      </c>
      <c r="DP89" s="3">
        <f t="shared" si="331"/>
        <v>127.93865690093934</v>
      </c>
      <c r="DQ89" s="3">
        <f t="shared" si="331"/>
        <v>192.68348651250963</v>
      </c>
      <c r="DR89" s="3">
        <f t="shared" si="331"/>
        <v>255.84969116287158</v>
      </c>
      <c r="DS89" s="3">
        <f t="shared" si="331"/>
        <v>289.98247566756203</v>
      </c>
      <c r="DT89" s="3">
        <f t="shared" si="331"/>
        <v>469.62995239412425</v>
      </c>
      <c r="DU89" s="3">
        <f t="shared" si="331"/>
        <v>3056.8403407981264</v>
      </c>
      <c r="DV89" s="3">
        <f t="shared" si="331"/>
        <v>0</v>
      </c>
    </row>
    <row r="90" spans="1:126" s="1" customFormat="1" x14ac:dyDescent="0.25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</row>
    <row r="91" spans="1:126" s="1" customFormat="1" ht="10.5" x14ac:dyDescent="0.25">
      <c r="A91" s="15" t="s">
        <v>5</v>
      </c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3">
        <f>SUM(B91:M91)</f>
        <v>0</v>
      </c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3">
        <f>SUM(O91:Z91)</f>
        <v>0</v>
      </c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3">
        <f>SUM(AB91:AM91)</f>
        <v>0</v>
      </c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3">
        <f>SUM(AO91:AZ91)</f>
        <v>0</v>
      </c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3">
        <f>SUM(BB91:BM91)</f>
        <v>0</v>
      </c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3">
        <f>SUM(BO91:BZ91)</f>
        <v>0</v>
      </c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3">
        <f>SUM(CO91:CZ91)</f>
        <v>0</v>
      </c>
      <c r="DB91" s="4"/>
      <c r="DC91" s="4"/>
      <c r="DD91" s="4"/>
      <c r="DE91" s="4"/>
      <c r="DF91" s="4"/>
      <c r="DG91" s="4"/>
      <c r="DH91" s="4"/>
      <c r="DI91" s="3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3">
        <f>SUM(DJ91:DU91)</f>
        <v>0</v>
      </c>
    </row>
    <row r="92" spans="1:126" s="1" customFormat="1" ht="10.5" x14ac:dyDescent="0.25">
      <c r="A92" s="15" t="s">
        <v>4</v>
      </c>
      <c r="B92" s="3">
        <f>B91-B89</f>
        <v>-110.60677910794023</v>
      </c>
      <c r="C92" s="3">
        <f t="shared" ref="C92:M92" si="332">C91-C89</f>
        <v>-68.812339545916046</v>
      </c>
      <c r="D92" s="3">
        <f t="shared" si="332"/>
        <v>-75.177776013938171</v>
      </c>
      <c r="E92" s="3">
        <f t="shared" si="332"/>
        <v>-119.32381667991818</v>
      </c>
      <c r="F92" s="3">
        <f t="shared" si="332"/>
        <v>-128.86276480021581</v>
      </c>
      <c r="G92" s="3">
        <f t="shared" si="332"/>
        <v>-122.98627516662269</v>
      </c>
      <c r="H92" s="3">
        <f t="shared" si="332"/>
        <v>-142.06669316982826</v>
      </c>
      <c r="I92" s="3">
        <f t="shared" si="332"/>
        <v>-105.22903553653866</v>
      </c>
      <c r="J92" s="3">
        <f t="shared" si="332"/>
        <v>-101.11368701070442</v>
      </c>
      <c r="K92" s="3">
        <f t="shared" si="332"/>
        <v>-109.9084421612484</v>
      </c>
      <c r="L92" s="3">
        <f t="shared" si="332"/>
        <v>-107.64433799161378</v>
      </c>
      <c r="M92" s="3">
        <f t="shared" si="332"/>
        <v>-151.00645243479639</v>
      </c>
      <c r="N92" s="3">
        <f>SUM(B92:M92)</f>
        <v>-1342.7383996192809</v>
      </c>
      <c r="O92" s="3">
        <f>O91-O89</f>
        <v>-188.78372920498825</v>
      </c>
      <c r="P92" s="3">
        <f t="shared" ref="P92:Z92" si="333">P91-P89</f>
        <v>-114.71432167061521</v>
      </c>
      <c r="Q92" s="3">
        <f t="shared" si="333"/>
        <v>-129.45924987002388</v>
      </c>
      <c r="R92" s="3">
        <f t="shared" si="333"/>
        <v>-221.0853660933559</v>
      </c>
      <c r="S92" s="3">
        <f t="shared" si="333"/>
        <v>-239.95703827764277</v>
      </c>
      <c r="T92" s="3">
        <f t="shared" si="333"/>
        <v>-231.21668087198304</v>
      </c>
      <c r="U92" s="3">
        <f t="shared" si="333"/>
        <v>-266.60969813895537</v>
      </c>
      <c r="V92" s="3">
        <f t="shared" si="333"/>
        <v>-186.34337204849157</v>
      </c>
      <c r="W92" s="3">
        <f t="shared" si="333"/>
        <v>-176.83140845718566</v>
      </c>
      <c r="X92" s="3">
        <f t="shared" si="333"/>
        <v>-184.65848539273</v>
      </c>
      <c r="Y92" s="3">
        <f t="shared" si="333"/>
        <v>-176.30147069578103</v>
      </c>
      <c r="Z92" s="3">
        <f t="shared" si="333"/>
        <v>-257.11779016628191</v>
      </c>
      <c r="AA92" s="3">
        <f>SUM(O92:Z92)</f>
        <v>-2373.0786108880343</v>
      </c>
      <c r="AB92" s="3">
        <f>AB91-AB89</f>
        <v>-197.54194319000001</v>
      </c>
      <c r="AC92" s="3">
        <f t="shared" ref="AC92:AM92" si="334">AC91-AC89</f>
        <v>-129.97820800000002</v>
      </c>
      <c r="AD92" s="3">
        <f t="shared" si="334"/>
        <v>-146.75669776000001</v>
      </c>
      <c r="AE92" s="3">
        <f t="shared" si="334"/>
        <v>-223.5715503920635</v>
      </c>
      <c r="AF92" s="3">
        <f t="shared" si="334"/>
        <v>-237.86105919356163</v>
      </c>
      <c r="AG92" s="3">
        <f t="shared" si="334"/>
        <v>-229.36675299999999</v>
      </c>
      <c r="AH92" s="3">
        <f t="shared" si="334"/>
        <v>-266.74811</v>
      </c>
      <c r="AI92" s="3">
        <f t="shared" si="334"/>
        <v>-198.48436300000003</v>
      </c>
      <c r="AJ92" s="3">
        <f t="shared" si="334"/>
        <v>-186.12168000429477</v>
      </c>
      <c r="AK92" s="3">
        <f t="shared" si="334"/>
        <v>-195.24997749829427</v>
      </c>
      <c r="AL92" s="3">
        <f t="shared" si="334"/>
        <v>-186.45487527892399</v>
      </c>
      <c r="AM92" s="3">
        <f t="shared" si="334"/>
        <v>-263.99570716375035</v>
      </c>
      <c r="AN92" s="3">
        <f>SUM(AB92:AM92)</f>
        <v>-2462.130924480889</v>
      </c>
      <c r="AO92" s="3">
        <f>AO91-AO89</f>
        <v>-203.33798012686975</v>
      </c>
      <c r="AP92" s="3">
        <f t="shared" ref="AP92:AZ92" si="335">AP91-AP89</f>
        <v>-153.82955278542318</v>
      </c>
      <c r="AQ92" s="3">
        <f t="shared" si="335"/>
        <v>-140.78033745636981</v>
      </c>
      <c r="AR92" s="3">
        <f t="shared" si="335"/>
        <v>-171.14541360681628</v>
      </c>
      <c r="AS92" s="3">
        <f t="shared" si="335"/>
        <v>-197.07656562</v>
      </c>
      <c r="AT92" s="3">
        <f t="shared" si="335"/>
        <v>-175.39337402999999</v>
      </c>
      <c r="AU92" s="3">
        <f t="shared" si="335"/>
        <v>-130.60742938000001</v>
      </c>
      <c r="AV92" s="3">
        <f t="shared" si="335"/>
        <v>-128.43291091408761</v>
      </c>
      <c r="AW92" s="3">
        <f t="shared" si="335"/>
        <v>-215.8719227</v>
      </c>
      <c r="AX92" s="3">
        <f t="shared" si="335"/>
        <v>-247.19132104679522</v>
      </c>
      <c r="AY92" s="3">
        <f t="shared" si="335"/>
        <v>-242.92359090389365</v>
      </c>
      <c r="AZ92" s="3">
        <f t="shared" si="335"/>
        <v>-282.35509433919441</v>
      </c>
      <c r="BA92" s="3">
        <f>SUM(AO92:AZ92)</f>
        <v>-2288.94549290945</v>
      </c>
      <c r="BB92" s="3">
        <f>BB91-BB89</f>
        <v>-193.52146806047429</v>
      </c>
      <c r="BC92" s="3">
        <f t="shared" ref="BC92:BM92" si="336">BC91-BC89</f>
        <v>-175.80971879999998</v>
      </c>
      <c r="BD92" s="3">
        <f t="shared" si="336"/>
        <v>-246.22416265486382</v>
      </c>
      <c r="BE92" s="3">
        <f t="shared" si="336"/>
        <v>-231.94755753999999</v>
      </c>
      <c r="BF92" s="3">
        <f t="shared" si="336"/>
        <v>-258.74147815000003</v>
      </c>
      <c r="BG92" s="3">
        <f t="shared" si="336"/>
        <v>-172.127534</v>
      </c>
      <c r="BH92" s="3">
        <f t="shared" si="336"/>
        <v>-124.905266</v>
      </c>
      <c r="BI92" s="3">
        <f t="shared" si="336"/>
        <v>-108.85712934</v>
      </c>
      <c r="BJ92" s="3">
        <f t="shared" si="336"/>
        <v>-217.90258120999999</v>
      </c>
      <c r="BK92" s="3">
        <f t="shared" si="336"/>
        <v>-269.45141023769963</v>
      </c>
      <c r="BL92" s="3">
        <f t="shared" si="336"/>
        <v>-239.86853600000001</v>
      </c>
      <c r="BM92" s="3">
        <f t="shared" si="336"/>
        <v>-391.99733216762695</v>
      </c>
      <c r="BN92" s="3">
        <f>SUM(BB92:BM92)</f>
        <v>-2631.3541741606646</v>
      </c>
      <c r="BO92" s="3">
        <f>BO91-BO89</f>
        <v>-327.17274660000004</v>
      </c>
      <c r="BP92" s="3">
        <f t="shared" ref="BP92:BZ92" si="337">BP91-BP89</f>
        <v>-135.57180499999998</v>
      </c>
      <c r="BQ92" s="3">
        <f t="shared" si="337"/>
        <v>-139.91254499999999</v>
      </c>
      <c r="BR92" s="3">
        <f t="shared" si="337"/>
        <v>-249.85097347110306</v>
      </c>
      <c r="BS92" s="3">
        <f t="shared" si="337"/>
        <v>-290.49426296676978</v>
      </c>
      <c r="BT92" s="3">
        <f t="shared" si="337"/>
        <v>-260.50733579512047</v>
      </c>
      <c r="BU92" s="3">
        <f t="shared" si="337"/>
        <v>-210.97040618490411</v>
      </c>
      <c r="BV92" s="3">
        <f t="shared" si="337"/>
        <v>-112.15270320866877</v>
      </c>
      <c r="BW92" s="3">
        <f t="shared" si="337"/>
        <v>-171.13682317666851</v>
      </c>
      <c r="BX92" s="3">
        <f t="shared" si="337"/>
        <v>-228.33793143990343</v>
      </c>
      <c r="BY92" s="3">
        <f t="shared" si="337"/>
        <v>-259.0540484868136</v>
      </c>
      <c r="BZ92" s="3">
        <f t="shared" si="337"/>
        <v>-395.95858255464299</v>
      </c>
      <c r="CA92" s="3">
        <f>SUM(BO92:BZ92)</f>
        <v>-2781.1201638845941</v>
      </c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>
        <f>CO91-CO89</f>
        <v>-314.25277554210885</v>
      </c>
      <c r="CP92" s="3">
        <f t="shared" ref="CP92:CZ92" si="338">CP91-CP89</f>
        <v>-162.25363227262494</v>
      </c>
      <c r="CQ92" s="3">
        <f t="shared" si="338"/>
        <v>-152.5307545073187</v>
      </c>
      <c r="CR92" s="3">
        <f t="shared" si="338"/>
        <v>-233.2764170137641</v>
      </c>
      <c r="CS92" s="3">
        <f t="shared" si="338"/>
        <v>-290.24853964306078</v>
      </c>
      <c r="CT92" s="3">
        <f t="shared" si="338"/>
        <v>-231.71436337669383</v>
      </c>
      <c r="CU92" s="3">
        <f t="shared" si="338"/>
        <v>-244.5466271545541</v>
      </c>
      <c r="CV92" s="3">
        <f t="shared" si="338"/>
        <v>-120.64696597710481</v>
      </c>
      <c r="CW92" s="3">
        <f t="shared" si="338"/>
        <v>-182.36544963353566</v>
      </c>
      <c r="CX92" s="3">
        <f t="shared" si="338"/>
        <v>-242.43146570410195</v>
      </c>
      <c r="CY92" s="3">
        <f t="shared" si="338"/>
        <v>-274.82375981181701</v>
      </c>
      <c r="CZ92" s="3">
        <f t="shared" si="338"/>
        <v>-445.51749509359138</v>
      </c>
      <c r="DA92" s="3">
        <f>SUM(CO92:CZ92)</f>
        <v>-2894.6082457302764</v>
      </c>
      <c r="DB92" s="3"/>
      <c r="DC92" s="3"/>
      <c r="DD92" s="3"/>
      <c r="DE92" s="3"/>
      <c r="DF92" s="3"/>
      <c r="DG92" s="3"/>
      <c r="DH92" s="3"/>
      <c r="DI92" s="3"/>
      <c r="DJ92" s="3">
        <f>DJ91-DJ89</f>
        <v>-171.98572878695222</v>
      </c>
      <c r="DK92" s="3">
        <f t="shared" ref="DK92:DU92" si="339">DK91-DK89</f>
        <v>-161.67788966421045</v>
      </c>
      <c r="DL92" s="3">
        <f t="shared" si="339"/>
        <v>-246.25113510427039</v>
      </c>
      <c r="DM92" s="3">
        <f t="shared" si="339"/>
        <v>-306.18162484746637</v>
      </c>
      <c r="DN92" s="3">
        <f t="shared" si="339"/>
        <v>-244.67031811980155</v>
      </c>
      <c r="DO92" s="3">
        <f t="shared" si="339"/>
        <v>-258.27337318752643</v>
      </c>
      <c r="DP92" s="3">
        <f t="shared" si="339"/>
        <v>-127.93865690093934</v>
      </c>
      <c r="DQ92" s="3">
        <f t="shared" si="339"/>
        <v>-192.68348651250963</v>
      </c>
      <c r="DR92" s="3">
        <f t="shared" si="339"/>
        <v>-255.84969116287158</v>
      </c>
      <c r="DS92" s="3">
        <f t="shared" si="339"/>
        <v>-289.98247566756203</v>
      </c>
      <c r="DT92" s="3">
        <f t="shared" si="339"/>
        <v>-469.62995239412425</v>
      </c>
      <c r="DU92" s="3">
        <f t="shared" si="339"/>
        <v>-3056.8403407981264</v>
      </c>
      <c r="DV92" s="3">
        <f>SUM(DJ92:DU92)</f>
        <v>-5781.9646731463608</v>
      </c>
    </row>
    <row r="93" spans="1:126" s="1" customFormat="1" ht="10.5" x14ac:dyDescent="0.25">
      <c r="A93" s="15" t="s">
        <v>3</v>
      </c>
      <c r="B93" s="20" t="str">
        <f t="shared" ref="B93:N93" si="340">IFERROR((B92/B91),"")</f>
        <v/>
      </c>
      <c r="C93" s="20" t="str">
        <f t="shared" si="340"/>
        <v/>
      </c>
      <c r="D93" s="20" t="str">
        <f t="shared" si="340"/>
        <v/>
      </c>
      <c r="E93" s="20" t="str">
        <f t="shared" si="340"/>
        <v/>
      </c>
      <c r="F93" s="20" t="str">
        <f t="shared" si="340"/>
        <v/>
      </c>
      <c r="G93" s="20" t="str">
        <f t="shared" si="340"/>
        <v/>
      </c>
      <c r="H93" s="20" t="str">
        <f t="shared" si="340"/>
        <v/>
      </c>
      <c r="I93" s="20" t="str">
        <f t="shared" si="340"/>
        <v/>
      </c>
      <c r="J93" s="20" t="str">
        <f t="shared" si="340"/>
        <v/>
      </c>
      <c r="K93" s="20" t="str">
        <f t="shared" si="340"/>
        <v/>
      </c>
      <c r="L93" s="20" t="str">
        <f t="shared" si="340"/>
        <v/>
      </c>
      <c r="M93" s="20" t="str">
        <f t="shared" si="340"/>
        <v/>
      </c>
      <c r="N93" s="20" t="str">
        <f t="shared" si="340"/>
        <v/>
      </c>
      <c r="O93" s="20" t="str">
        <f t="shared" ref="O93:AA93" si="341">IFERROR((O92/O91),"")</f>
        <v/>
      </c>
      <c r="P93" s="20" t="str">
        <f t="shared" si="341"/>
        <v/>
      </c>
      <c r="Q93" s="20" t="str">
        <f t="shared" si="341"/>
        <v/>
      </c>
      <c r="R93" s="20" t="str">
        <f t="shared" si="341"/>
        <v/>
      </c>
      <c r="S93" s="20" t="str">
        <f t="shared" si="341"/>
        <v/>
      </c>
      <c r="T93" s="20" t="str">
        <f t="shared" si="341"/>
        <v/>
      </c>
      <c r="U93" s="20" t="str">
        <f t="shared" si="341"/>
        <v/>
      </c>
      <c r="V93" s="20" t="str">
        <f t="shared" si="341"/>
        <v/>
      </c>
      <c r="W93" s="20" t="str">
        <f t="shared" si="341"/>
        <v/>
      </c>
      <c r="X93" s="20" t="str">
        <f t="shared" si="341"/>
        <v/>
      </c>
      <c r="Y93" s="20" t="str">
        <f t="shared" si="341"/>
        <v/>
      </c>
      <c r="Z93" s="20" t="str">
        <f t="shared" si="341"/>
        <v/>
      </c>
      <c r="AA93" s="20" t="str">
        <f t="shared" si="341"/>
        <v/>
      </c>
      <c r="AB93" s="20" t="str">
        <f t="shared" ref="AB93:AN93" si="342">IFERROR((AB92/AB91),"")</f>
        <v/>
      </c>
      <c r="AC93" s="20" t="str">
        <f t="shared" si="342"/>
        <v/>
      </c>
      <c r="AD93" s="20" t="str">
        <f t="shared" si="342"/>
        <v/>
      </c>
      <c r="AE93" s="20" t="str">
        <f t="shared" si="342"/>
        <v/>
      </c>
      <c r="AF93" s="20" t="str">
        <f t="shared" si="342"/>
        <v/>
      </c>
      <c r="AG93" s="20" t="str">
        <f t="shared" si="342"/>
        <v/>
      </c>
      <c r="AH93" s="20" t="str">
        <f t="shared" si="342"/>
        <v/>
      </c>
      <c r="AI93" s="20" t="str">
        <f t="shared" si="342"/>
        <v/>
      </c>
      <c r="AJ93" s="20" t="str">
        <f t="shared" si="342"/>
        <v/>
      </c>
      <c r="AK93" s="20" t="str">
        <f t="shared" si="342"/>
        <v/>
      </c>
      <c r="AL93" s="20" t="str">
        <f t="shared" si="342"/>
        <v/>
      </c>
      <c r="AM93" s="20" t="str">
        <f t="shared" si="342"/>
        <v/>
      </c>
      <c r="AN93" s="20" t="str">
        <f t="shared" si="342"/>
        <v/>
      </c>
      <c r="AO93" s="20" t="str">
        <f t="shared" ref="AO93:BA93" si="343">IFERROR((AO92/AO91),"")</f>
        <v/>
      </c>
      <c r="AP93" s="20" t="str">
        <f t="shared" si="343"/>
        <v/>
      </c>
      <c r="AQ93" s="20" t="str">
        <f t="shared" si="343"/>
        <v/>
      </c>
      <c r="AR93" s="20" t="str">
        <f t="shared" si="343"/>
        <v/>
      </c>
      <c r="AS93" s="20" t="str">
        <f t="shared" si="343"/>
        <v/>
      </c>
      <c r="AT93" s="20" t="str">
        <f t="shared" si="343"/>
        <v/>
      </c>
      <c r="AU93" s="20" t="str">
        <f t="shared" si="343"/>
        <v/>
      </c>
      <c r="AV93" s="20" t="str">
        <f t="shared" si="343"/>
        <v/>
      </c>
      <c r="AW93" s="20" t="str">
        <f t="shared" si="343"/>
        <v/>
      </c>
      <c r="AX93" s="20" t="str">
        <f t="shared" si="343"/>
        <v/>
      </c>
      <c r="AY93" s="20" t="str">
        <f t="shared" si="343"/>
        <v/>
      </c>
      <c r="AZ93" s="20" t="str">
        <f t="shared" si="343"/>
        <v/>
      </c>
      <c r="BA93" s="20" t="str">
        <f t="shared" si="343"/>
        <v/>
      </c>
      <c r="BB93" s="20" t="str">
        <f t="shared" ref="BB93:BN93" si="344">IFERROR((BB92/BB91),"")</f>
        <v/>
      </c>
      <c r="BC93" s="20" t="str">
        <f t="shared" si="344"/>
        <v/>
      </c>
      <c r="BD93" s="20" t="str">
        <f t="shared" si="344"/>
        <v/>
      </c>
      <c r="BE93" s="20" t="str">
        <f t="shared" si="344"/>
        <v/>
      </c>
      <c r="BF93" s="20" t="str">
        <f t="shared" si="344"/>
        <v/>
      </c>
      <c r="BG93" s="20" t="str">
        <f t="shared" si="344"/>
        <v/>
      </c>
      <c r="BH93" s="20" t="str">
        <f t="shared" si="344"/>
        <v/>
      </c>
      <c r="BI93" s="20" t="str">
        <f t="shared" si="344"/>
        <v/>
      </c>
      <c r="BJ93" s="20" t="str">
        <f t="shared" si="344"/>
        <v/>
      </c>
      <c r="BK93" s="20" t="str">
        <f t="shared" si="344"/>
        <v/>
      </c>
      <c r="BL93" s="20" t="str">
        <f t="shared" si="344"/>
        <v/>
      </c>
      <c r="BM93" s="20" t="str">
        <f t="shared" si="344"/>
        <v/>
      </c>
      <c r="BN93" s="20" t="str">
        <f t="shared" si="344"/>
        <v/>
      </c>
      <c r="BO93" s="20" t="str">
        <f t="shared" ref="BO93:CA93" si="345">IFERROR((BO92/BO91),"")</f>
        <v/>
      </c>
      <c r="BP93" s="20" t="str">
        <f t="shared" si="345"/>
        <v/>
      </c>
      <c r="BQ93" s="20" t="str">
        <f t="shared" si="345"/>
        <v/>
      </c>
      <c r="BR93" s="20" t="str">
        <f t="shared" si="345"/>
        <v/>
      </c>
      <c r="BS93" s="20" t="str">
        <f t="shared" si="345"/>
        <v/>
      </c>
      <c r="BT93" s="20" t="str">
        <f t="shared" si="345"/>
        <v/>
      </c>
      <c r="BU93" s="20" t="str">
        <f t="shared" si="345"/>
        <v/>
      </c>
      <c r="BV93" s="20" t="str">
        <f t="shared" si="345"/>
        <v/>
      </c>
      <c r="BW93" s="20" t="str">
        <f t="shared" si="345"/>
        <v/>
      </c>
      <c r="BX93" s="20" t="str">
        <f t="shared" si="345"/>
        <v/>
      </c>
      <c r="BY93" s="20" t="str">
        <f t="shared" si="345"/>
        <v/>
      </c>
      <c r="BZ93" s="20" t="str">
        <f t="shared" si="345"/>
        <v/>
      </c>
      <c r="CA93" s="20" t="str">
        <f t="shared" si="345"/>
        <v/>
      </c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0" t="str">
        <f>IFERROR((CN92/CN91),"")</f>
        <v/>
      </c>
      <c r="CO93" s="20" t="str">
        <f t="shared" ref="CO93:DA93" si="346">IFERROR((CO92/CO91),"")</f>
        <v/>
      </c>
      <c r="CP93" s="20" t="str">
        <f t="shared" si="346"/>
        <v/>
      </c>
      <c r="CQ93" s="20" t="str">
        <f t="shared" si="346"/>
        <v/>
      </c>
      <c r="CR93" s="20" t="str">
        <f t="shared" si="346"/>
        <v/>
      </c>
      <c r="CS93" s="20" t="str">
        <f t="shared" si="346"/>
        <v/>
      </c>
      <c r="CT93" s="20" t="str">
        <f t="shared" si="346"/>
        <v/>
      </c>
      <c r="CU93" s="20" t="str">
        <f t="shared" si="346"/>
        <v/>
      </c>
      <c r="CV93" s="20" t="str">
        <f t="shared" si="346"/>
        <v/>
      </c>
      <c r="CW93" s="20" t="str">
        <f t="shared" si="346"/>
        <v/>
      </c>
      <c r="CX93" s="20" t="str">
        <f t="shared" si="346"/>
        <v/>
      </c>
      <c r="CY93" s="20" t="str">
        <f t="shared" si="346"/>
        <v/>
      </c>
      <c r="CZ93" s="20" t="str">
        <f t="shared" si="346"/>
        <v/>
      </c>
      <c r="DA93" s="20" t="str">
        <f t="shared" si="346"/>
        <v/>
      </c>
      <c r="DB93" s="20"/>
      <c r="DC93" s="20"/>
      <c r="DD93" s="20"/>
      <c r="DE93" s="20"/>
      <c r="DF93" s="20"/>
      <c r="DG93" s="20"/>
      <c r="DH93" s="20"/>
      <c r="DI93" s="20"/>
      <c r="DJ93" s="20" t="str">
        <f t="shared" ref="DJ93:DV93" si="347">IFERROR((DJ92/DJ91),"")</f>
        <v/>
      </c>
      <c r="DK93" s="20" t="str">
        <f t="shared" si="347"/>
        <v/>
      </c>
      <c r="DL93" s="20" t="str">
        <f t="shared" si="347"/>
        <v/>
      </c>
      <c r="DM93" s="20" t="str">
        <f t="shared" si="347"/>
        <v/>
      </c>
      <c r="DN93" s="20" t="str">
        <f t="shared" si="347"/>
        <v/>
      </c>
      <c r="DO93" s="20" t="str">
        <f t="shared" si="347"/>
        <v/>
      </c>
      <c r="DP93" s="20" t="str">
        <f t="shared" si="347"/>
        <v/>
      </c>
      <c r="DQ93" s="20" t="str">
        <f t="shared" si="347"/>
        <v/>
      </c>
      <c r="DR93" s="20" t="str">
        <f t="shared" si="347"/>
        <v/>
      </c>
      <c r="DS93" s="20" t="str">
        <f t="shared" si="347"/>
        <v/>
      </c>
      <c r="DT93" s="20" t="str">
        <f t="shared" si="347"/>
        <v/>
      </c>
      <c r="DU93" s="20" t="str">
        <f t="shared" si="347"/>
        <v/>
      </c>
      <c r="DV93" s="20" t="str">
        <f t="shared" si="347"/>
        <v/>
      </c>
    </row>
    <row r="94" spans="1:126" s="1" customFormat="1" ht="10.5" x14ac:dyDescent="0.25">
      <c r="A94" s="15" t="s">
        <v>2</v>
      </c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0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0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0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0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0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0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0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0"/>
      <c r="DB94" s="21"/>
      <c r="DC94" s="21"/>
      <c r="DD94" s="21"/>
      <c r="DE94" s="21"/>
      <c r="DF94" s="21"/>
      <c r="DG94" s="21"/>
      <c r="DH94" s="21"/>
      <c r="DI94" s="20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21"/>
      <c r="DU94" s="21"/>
      <c r="DV94" s="20"/>
    </row>
    <row r="95" spans="1:126" s="1" customFormat="1" ht="10.5" x14ac:dyDescent="0.25">
      <c r="A95" s="15" t="s">
        <v>1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0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0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0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0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0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0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0"/>
      <c r="CO95" s="21"/>
      <c r="CP95" s="21"/>
      <c r="CQ95" s="21"/>
      <c r="CR95" s="21"/>
      <c r="CS95" s="21"/>
      <c r="CT95" s="21"/>
      <c r="CU95" s="21"/>
      <c r="CV95" s="21"/>
      <c r="CW95" s="21"/>
      <c r="CX95" s="21"/>
      <c r="CY95" s="21"/>
      <c r="CZ95" s="21"/>
      <c r="DA95" s="20"/>
      <c r="DB95" s="21"/>
      <c r="DC95" s="21"/>
      <c r="DD95" s="21"/>
      <c r="DE95" s="21"/>
      <c r="DF95" s="21"/>
      <c r="DG95" s="21"/>
      <c r="DH95" s="21"/>
      <c r="DI95" s="20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21"/>
      <c r="DU95" s="21"/>
      <c r="DV95" s="20"/>
    </row>
    <row r="96" spans="1:126" s="1" customFormat="1" ht="10.5" x14ac:dyDescent="0.25">
      <c r="A96" s="15" t="s">
        <v>0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0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0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0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0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0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0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0"/>
      <c r="CO96" s="21"/>
      <c r="CP96" s="21"/>
      <c r="CQ96" s="21"/>
      <c r="CR96" s="21"/>
      <c r="CS96" s="21"/>
      <c r="CT96" s="21"/>
      <c r="CU96" s="21"/>
      <c r="CV96" s="21"/>
      <c r="CW96" s="21"/>
      <c r="CX96" s="21"/>
      <c r="CY96" s="21"/>
      <c r="CZ96" s="21"/>
      <c r="DA96" s="20"/>
      <c r="DB96" s="21"/>
      <c r="DC96" s="21"/>
      <c r="DD96" s="21"/>
      <c r="DE96" s="21"/>
      <c r="DF96" s="21"/>
      <c r="DG96" s="21"/>
      <c r="DH96" s="21"/>
      <c r="DI96" s="20"/>
      <c r="DJ96" s="21"/>
      <c r="DK96" s="21"/>
      <c r="DL96" s="21"/>
      <c r="DM96" s="21"/>
      <c r="DN96" s="21"/>
      <c r="DO96" s="21"/>
      <c r="DP96" s="21"/>
      <c r="DQ96" s="21"/>
      <c r="DR96" s="21"/>
      <c r="DS96" s="21"/>
      <c r="DT96" s="21"/>
      <c r="DU96" s="21"/>
      <c r="DV96" s="20"/>
    </row>
    <row r="97" spans="80:126" x14ac:dyDescent="0.2">
      <c r="CB97" s="46"/>
      <c r="CC97" s="46"/>
      <c r="CD97" s="46"/>
      <c r="CE97" s="46"/>
      <c r="CF97" s="46"/>
      <c r="CG97" s="46"/>
      <c r="CH97" s="46"/>
      <c r="CI97" s="46"/>
      <c r="CJ97" s="46"/>
      <c r="CK97" s="46"/>
      <c r="CL97" s="46"/>
      <c r="CM97" s="46"/>
      <c r="CN97" s="46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</row>
    <row r="98" spans="80:126" ht="10.5" x14ac:dyDescent="0.25"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80:126" x14ac:dyDescent="0.25"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</row>
    <row r="100" spans="80:126" ht="10.5" x14ac:dyDescent="0.25"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 s="48"/>
      <c r="CM100" s="48"/>
      <c r="CN100" s="48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80:126" x14ac:dyDescent="0.2">
      <c r="CB101" s="49"/>
      <c r="CC101" s="49"/>
      <c r="CD101" s="49"/>
      <c r="CE101" s="49"/>
      <c r="CF101" s="49"/>
      <c r="CG101" s="49"/>
      <c r="CH101" s="49"/>
      <c r="CI101" s="49"/>
      <c r="CJ101" s="49"/>
      <c r="CK101" s="49"/>
      <c r="CL101" s="49"/>
      <c r="CM101" s="49"/>
      <c r="CN101" s="49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80:126" ht="10.5" x14ac:dyDescent="0.25"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 s="48"/>
      <c r="CM102" s="48"/>
      <c r="CN102" s="48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</row>
    <row r="103" spans="80:126" x14ac:dyDescent="0.25"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</row>
    <row r="104" spans="80:126" ht="10.5" x14ac:dyDescent="0.25"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 s="48"/>
      <c r="CM104" s="48"/>
      <c r="CN104" s="48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</row>
    <row r="105" spans="80:126" ht="10.5" x14ac:dyDescent="0.25"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 s="48"/>
      <c r="CM105" s="48"/>
      <c r="CN105" s="48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</row>
    <row r="106" spans="80:126" ht="10.5" x14ac:dyDescent="0.25">
      <c r="CB106" s="50"/>
      <c r="CC106" s="50"/>
      <c r="CD106" s="50"/>
      <c r="CE106" s="50"/>
      <c r="CF106" s="50"/>
      <c r="CG106" s="50"/>
      <c r="CH106" s="50"/>
      <c r="CI106" s="50"/>
      <c r="CJ106" s="50"/>
      <c r="CK106" s="50"/>
      <c r="CL106" s="50"/>
      <c r="CM106" s="50"/>
      <c r="CN106" s="50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</row>
    <row r="107" spans="80:126" ht="10.5" x14ac:dyDescent="0.25">
      <c r="CB107" s="50"/>
      <c r="CC107" s="50"/>
      <c r="CD107" s="50"/>
      <c r="CE107" s="50"/>
      <c r="CF107" s="50"/>
      <c r="CG107" s="50"/>
      <c r="CH107" s="50"/>
      <c r="CI107" s="50"/>
      <c r="CJ107" s="50"/>
      <c r="CK107" s="50"/>
      <c r="CL107" s="50"/>
      <c r="CM107" s="50"/>
      <c r="CN107" s="50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</row>
    <row r="108" spans="80:126" ht="10.5" x14ac:dyDescent="0.25">
      <c r="CB108" s="50"/>
      <c r="CC108" s="50"/>
      <c r="CD108" s="50"/>
      <c r="CE108" s="50"/>
      <c r="CF108" s="50"/>
      <c r="CG108" s="50"/>
      <c r="CH108" s="50"/>
      <c r="CI108" s="50"/>
      <c r="CJ108" s="50"/>
      <c r="CK108" s="50"/>
      <c r="CL108" s="50"/>
      <c r="CM108" s="50"/>
      <c r="CN108" s="50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</row>
    <row r="109" spans="80:126" ht="10.5" x14ac:dyDescent="0.25">
      <c r="CB109" s="50"/>
      <c r="CC109" s="50"/>
      <c r="CD109" s="50"/>
      <c r="CE109" s="50"/>
      <c r="CF109" s="50"/>
      <c r="CG109" s="50"/>
      <c r="CH109" s="50"/>
      <c r="CI109" s="50"/>
      <c r="CJ109" s="50"/>
      <c r="CK109" s="50"/>
      <c r="CL109" s="50"/>
      <c r="CM109" s="50"/>
      <c r="CN109" s="50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</row>
  </sheetData>
  <mergeCells count="3">
    <mergeCell ref="DB3:DI3"/>
    <mergeCell ref="CO3:CZ3"/>
    <mergeCell ref="DJ3:DU3"/>
  </mergeCells>
  <dataValidations count="3">
    <dataValidation type="decimal" allowBlank="1" showInputMessage="1" showErrorMessage="1" sqref="BB80:BM82 CI4:DA4 B5:M5 B15:M15 B17:M19 B21:M21 B62:M62 B58:M60 B23:M36 B44:M56 B42:M42 B38:M40 B84:M84 B80:M82 O5:Z5 O15:Z15 O17:Z19 O21:Z21 O62:Z62 O58:Z60 O64:Z78 O44:Z56 O42:Z42 O38:Z40 O84:Z84 O80:Z82 AB5:AM5 AB17:AM19 AB21:AM21 AB62:AM62 AB58:AM60 B64:M78 AB44:AM56 AB42:AM42 AB38:AM40 AB84:AM84 AB80:AM82 AO5:AZ5 AO15:AZ15 AO17:AZ19 AO21:AZ21 AO62:AZ62 AO58:AZ60 AB64:AM78 AO44:AZ56 AO42:AZ42 AO38:AZ40 AO84:AZ84 AO80:AZ82 CO15:CZ15 CO17:CZ19 CO21:CZ21 CO62:CZ62 CO58:CZ60 CO44:CT56 CO42:CZ42 CO38:CZ40 CO84:CZ84 CO80:CZ82 BO5:BZ5 BO15:BZ15 BO17:BZ19 BO21:BZ21 BO62:BZ62 BO58:BZ60 CO23:CT36 BO44:BZ56 BO42:BZ42 BO38:BZ40 BO84:BZ84 BO80:BZ82 BB5:BM5 BB15:BM15 BB17:BM19 BB21:BM21 BB62:BM62 BB58:BM60 AO64:AZ78 BB44:BM56 BB42:BM42 BB38:BM40 BB84:BM84 B4:CA4 CO5:CZ5 BO64:BZ78 DJ84:DU84 DJ80:DU82 BB23:BM36 BO23:BZ36 BB64:BM78 AO23:AZ36 AB23:AM36 O23:Z36 CO64:CT78" xr:uid="{00000000-0002-0000-0F00-000000000000}">
      <formula1>-9.99999999999999E+21</formula1>
      <formula2>9.99999999999999E+28</formula2>
    </dataValidation>
    <dataValidation type="list" allowBlank="1" showInputMessage="1" showErrorMessage="1" sqref="DH64:DH78 CH6:CH15 CH64:CH78 CH44:CH56 DH13:DH14 DH23:DH36 DH44:DH56 DH6:DH10 CH23:CH36" xr:uid="{E3AA79C2-9CCA-4734-8120-BF29C027266F}">
      <formula1>$CB$4:$CG$4</formula1>
    </dataValidation>
    <dataValidation type="list" allowBlank="1" showInputMessage="1" showErrorMessage="1" sqref="DH11:DH12" xr:uid="{D87A861F-8E63-41E7-AD11-C792A7636835}">
      <formula1>$FA$8:$FF$8</formula1>
    </dataValidation>
  </dataValidations>
  <pageMargins left="0.7" right="0.7" top="0.75" bottom="0.75" header="0.3" footer="0.3"/>
  <pageSetup orientation="portrait" horizontalDpi="90" verticalDpi="9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DV109"/>
  <sheetViews>
    <sheetView zoomScale="85" zoomScaleNormal="85" workbookViewId="0">
      <pane xSplit="1" ySplit="4" topLeftCell="B5" activePane="bottomRight" state="frozen"/>
      <selection activeCell="CO64" sqref="CO64"/>
      <selection pane="topRight" activeCell="CO64" sqref="CO64"/>
      <selection pane="bottomLeft" activeCell="CO64" sqref="CO64"/>
      <selection pane="bottomRight" activeCell="B10" sqref="B10"/>
    </sheetView>
  </sheetViews>
  <sheetFormatPr defaultColWidth="9.1796875" defaultRowHeight="10" x14ac:dyDescent="0.25"/>
  <cols>
    <col min="1" max="1" width="34.7265625" style="45" customWidth="1"/>
    <col min="2" max="3" width="11.7265625" style="45" customWidth="1"/>
    <col min="4" max="4" width="13" style="45" bestFit="1" customWidth="1"/>
    <col min="5" max="13" width="10.7265625" style="45" customWidth="1"/>
    <col min="14" max="14" width="12.54296875" style="45" customWidth="1"/>
    <col min="15" max="104" width="9.1796875" style="45"/>
    <col min="105" max="105" width="11.1796875" style="45" bestFit="1" customWidth="1"/>
    <col min="106" max="16384" width="9.1796875" style="45"/>
  </cols>
  <sheetData>
    <row r="1" spans="1:126" s="2" customFormat="1" ht="10.5" x14ac:dyDescent="0.25">
      <c r="A1" s="18" t="s">
        <v>83</v>
      </c>
      <c r="B1" s="1"/>
      <c r="C1" s="1"/>
      <c r="D1" s="1"/>
      <c r="E1" s="23"/>
      <c r="F1" s="1"/>
      <c r="G1" s="1"/>
      <c r="H1" s="1"/>
      <c r="I1" s="1"/>
      <c r="J1" s="1"/>
      <c r="K1" s="1"/>
      <c r="L1" s="1"/>
      <c r="M1" s="1"/>
      <c r="N1" s="1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</row>
    <row r="2" spans="1:126" s="1" customFormat="1" ht="10.5" x14ac:dyDescent="0.25">
      <c r="A2" s="24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24" t="s">
        <v>80</v>
      </c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24" t="s">
        <v>81</v>
      </c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24" t="s">
        <v>55</v>
      </c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24" t="s">
        <v>77</v>
      </c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24" t="s">
        <v>78</v>
      </c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24" t="s">
        <v>79</v>
      </c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24" t="s">
        <v>82</v>
      </c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24" t="s">
        <v>101</v>
      </c>
    </row>
    <row r="3" spans="1:126" s="1" customFormat="1" ht="10.5" x14ac:dyDescent="0.25">
      <c r="A3" s="28" t="s">
        <v>54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 t="s">
        <v>99</v>
      </c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 t="s">
        <v>99</v>
      </c>
      <c r="AB3" s="28"/>
      <c r="AC3" s="28"/>
      <c r="AD3" s="28"/>
      <c r="AE3" s="28"/>
      <c r="AF3" s="28"/>
      <c r="AG3" s="28"/>
      <c r="AH3" s="28"/>
      <c r="AI3" s="28"/>
      <c r="AJ3" s="28"/>
      <c r="AK3" s="28"/>
      <c r="AL3" s="28"/>
      <c r="AM3" s="28"/>
      <c r="AN3" s="28" t="s">
        <v>99</v>
      </c>
      <c r="AO3" s="28"/>
      <c r="AP3" s="28"/>
      <c r="AQ3" s="28"/>
      <c r="AR3" s="28"/>
      <c r="AS3" s="28"/>
      <c r="AT3" s="28"/>
      <c r="AU3" s="28"/>
      <c r="AV3" s="28"/>
      <c r="AW3" s="28"/>
      <c r="AX3" s="28"/>
      <c r="AY3" s="28"/>
      <c r="AZ3" s="28"/>
      <c r="BA3" s="28" t="s">
        <v>99</v>
      </c>
      <c r="BB3" s="28"/>
      <c r="BC3" s="28"/>
      <c r="BD3" s="28"/>
      <c r="BE3" s="28"/>
      <c r="BF3" s="28"/>
      <c r="BG3" s="28"/>
      <c r="BH3" s="28"/>
      <c r="BI3" s="28"/>
      <c r="BJ3" s="28"/>
      <c r="BK3" s="28"/>
      <c r="BL3" s="28"/>
      <c r="BM3" s="28"/>
      <c r="BN3" s="28" t="s">
        <v>99</v>
      </c>
      <c r="BO3" s="28"/>
      <c r="BP3" s="28"/>
      <c r="BQ3" s="28"/>
      <c r="BR3" s="28"/>
      <c r="BS3" s="28"/>
      <c r="BT3" s="28"/>
      <c r="BU3" s="28"/>
      <c r="BV3" s="28"/>
      <c r="BW3" s="28"/>
      <c r="BX3" s="28"/>
      <c r="BY3" s="28"/>
      <c r="BZ3" s="28"/>
      <c r="CA3" s="28" t="s">
        <v>99</v>
      </c>
      <c r="CB3" s="63" t="s">
        <v>95</v>
      </c>
      <c r="CC3" s="64"/>
      <c r="CD3" s="64"/>
      <c r="CE3" s="64"/>
      <c r="CF3" s="64"/>
      <c r="CG3" s="64"/>
      <c r="CH3" s="64"/>
      <c r="CI3" s="64"/>
      <c r="CJ3" s="64"/>
      <c r="CK3" s="64"/>
      <c r="CL3" s="64"/>
      <c r="CM3" s="64"/>
      <c r="CN3" s="65"/>
      <c r="CO3" s="149"/>
      <c r="CP3" s="150"/>
      <c r="CQ3" s="150"/>
      <c r="CR3" s="150"/>
      <c r="CS3" s="150"/>
      <c r="CT3" s="150"/>
      <c r="CU3" s="150"/>
      <c r="CV3" s="150"/>
      <c r="CW3" s="150"/>
      <c r="CX3" s="150"/>
      <c r="CY3" s="150"/>
      <c r="CZ3" s="151"/>
      <c r="DA3" s="67" t="s">
        <v>100</v>
      </c>
      <c r="DB3" s="146" t="s">
        <v>95</v>
      </c>
      <c r="DC3" s="147"/>
      <c r="DD3" s="147"/>
      <c r="DE3" s="147"/>
      <c r="DF3" s="147"/>
      <c r="DG3" s="147"/>
      <c r="DH3" s="147"/>
      <c r="DI3" s="148"/>
      <c r="DJ3" s="149" t="s">
        <v>97</v>
      </c>
      <c r="DK3" s="150"/>
      <c r="DL3" s="150"/>
      <c r="DM3" s="150"/>
      <c r="DN3" s="150"/>
      <c r="DO3" s="150"/>
      <c r="DP3" s="150"/>
      <c r="DQ3" s="150"/>
      <c r="DR3" s="150"/>
      <c r="DS3" s="150"/>
      <c r="DT3" s="150"/>
      <c r="DU3" s="151"/>
      <c r="DV3" s="67" t="s">
        <v>102</v>
      </c>
    </row>
    <row r="4" spans="1:126" s="74" customFormat="1" ht="21" x14ac:dyDescent="0.25">
      <c r="A4" s="28"/>
      <c r="B4" s="26" t="s">
        <v>53</v>
      </c>
      <c r="C4" s="26" t="s">
        <v>52</v>
      </c>
      <c r="D4" s="26" t="s">
        <v>51</v>
      </c>
      <c r="E4" s="26" t="s">
        <v>50</v>
      </c>
      <c r="F4" s="26" t="s">
        <v>49</v>
      </c>
      <c r="G4" s="26" t="s">
        <v>48</v>
      </c>
      <c r="H4" s="26" t="s">
        <v>47</v>
      </c>
      <c r="I4" s="26" t="s">
        <v>46</v>
      </c>
      <c r="J4" s="26" t="s">
        <v>45</v>
      </c>
      <c r="K4" s="26" t="s">
        <v>44</v>
      </c>
      <c r="L4" s="26" t="s">
        <v>43</v>
      </c>
      <c r="M4" s="26" t="s">
        <v>42</v>
      </c>
      <c r="N4" s="26" t="s">
        <v>41</v>
      </c>
      <c r="O4" s="26" t="s">
        <v>53</v>
      </c>
      <c r="P4" s="26" t="s">
        <v>52</v>
      </c>
      <c r="Q4" s="26" t="s">
        <v>51</v>
      </c>
      <c r="R4" s="26" t="s">
        <v>50</v>
      </c>
      <c r="S4" s="26" t="s">
        <v>49</v>
      </c>
      <c r="T4" s="26" t="s">
        <v>48</v>
      </c>
      <c r="U4" s="26" t="s">
        <v>47</v>
      </c>
      <c r="V4" s="26" t="s">
        <v>46</v>
      </c>
      <c r="W4" s="26" t="s">
        <v>45</v>
      </c>
      <c r="X4" s="26" t="s">
        <v>44</v>
      </c>
      <c r="Y4" s="26" t="s">
        <v>43</v>
      </c>
      <c r="Z4" s="26" t="s">
        <v>42</v>
      </c>
      <c r="AA4" s="26" t="s">
        <v>41</v>
      </c>
      <c r="AB4" s="26" t="s">
        <v>53</v>
      </c>
      <c r="AC4" s="26" t="s">
        <v>52</v>
      </c>
      <c r="AD4" s="26" t="s">
        <v>51</v>
      </c>
      <c r="AE4" s="26" t="s">
        <v>50</v>
      </c>
      <c r="AF4" s="26" t="s">
        <v>49</v>
      </c>
      <c r="AG4" s="26" t="s">
        <v>48</v>
      </c>
      <c r="AH4" s="26" t="s">
        <v>47</v>
      </c>
      <c r="AI4" s="26" t="s">
        <v>46</v>
      </c>
      <c r="AJ4" s="26" t="s">
        <v>45</v>
      </c>
      <c r="AK4" s="26" t="s">
        <v>44</v>
      </c>
      <c r="AL4" s="26" t="s">
        <v>43</v>
      </c>
      <c r="AM4" s="26" t="s">
        <v>42</v>
      </c>
      <c r="AN4" s="26" t="s">
        <v>41</v>
      </c>
      <c r="AO4" s="26" t="s">
        <v>53</v>
      </c>
      <c r="AP4" s="26" t="s">
        <v>52</v>
      </c>
      <c r="AQ4" s="26" t="s">
        <v>51</v>
      </c>
      <c r="AR4" s="26" t="s">
        <v>50</v>
      </c>
      <c r="AS4" s="26" t="s">
        <v>49</v>
      </c>
      <c r="AT4" s="26" t="s">
        <v>48</v>
      </c>
      <c r="AU4" s="26" t="s">
        <v>47</v>
      </c>
      <c r="AV4" s="26" t="s">
        <v>46</v>
      </c>
      <c r="AW4" s="26" t="s">
        <v>45</v>
      </c>
      <c r="AX4" s="26" t="s">
        <v>44</v>
      </c>
      <c r="AY4" s="26" t="s">
        <v>43</v>
      </c>
      <c r="AZ4" s="26" t="s">
        <v>42</v>
      </c>
      <c r="BA4" s="26" t="s">
        <v>41</v>
      </c>
      <c r="BB4" s="26" t="s">
        <v>53</v>
      </c>
      <c r="BC4" s="26" t="s">
        <v>52</v>
      </c>
      <c r="BD4" s="26" t="s">
        <v>51</v>
      </c>
      <c r="BE4" s="26" t="s">
        <v>50</v>
      </c>
      <c r="BF4" s="26" t="s">
        <v>49</v>
      </c>
      <c r="BG4" s="26" t="s">
        <v>48</v>
      </c>
      <c r="BH4" s="26" t="s">
        <v>47</v>
      </c>
      <c r="BI4" s="26" t="s">
        <v>46</v>
      </c>
      <c r="BJ4" s="26" t="s">
        <v>45</v>
      </c>
      <c r="BK4" s="26" t="s">
        <v>44</v>
      </c>
      <c r="BL4" s="26" t="s">
        <v>43</v>
      </c>
      <c r="BM4" s="26" t="s">
        <v>42</v>
      </c>
      <c r="BN4" s="26" t="s">
        <v>41</v>
      </c>
      <c r="BO4" s="26" t="s">
        <v>53</v>
      </c>
      <c r="BP4" s="26" t="s">
        <v>52</v>
      </c>
      <c r="BQ4" s="26" t="s">
        <v>51</v>
      </c>
      <c r="BR4" s="26" t="s">
        <v>50</v>
      </c>
      <c r="BS4" s="26" t="s">
        <v>49</v>
      </c>
      <c r="BT4" s="26" t="s">
        <v>48</v>
      </c>
      <c r="BU4" s="26" t="s">
        <v>47</v>
      </c>
      <c r="BV4" s="26" t="s">
        <v>46</v>
      </c>
      <c r="BW4" s="26" t="s">
        <v>45</v>
      </c>
      <c r="BX4" s="26" t="s">
        <v>44</v>
      </c>
      <c r="BY4" s="26" t="s">
        <v>43</v>
      </c>
      <c r="BZ4" s="26" t="s">
        <v>42</v>
      </c>
      <c r="CA4" s="26" t="s">
        <v>41</v>
      </c>
      <c r="CB4" s="32" t="s">
        <v>88</v>
      </c>
      <c r="CC4" s="32" t="s">
        <v>89</v>
      </c>
      <c r="CD4" s="32" t="s">
        <v>90</v>
      </c>
      <c r="CE4" s="32" t="s">
        <v>91</v>
      </c>
      <c r="CF4" s="32" t="s">
        <v>92</v>
      </c>
      <c r="CG4" s="32" t="s">
        <v>93</v>
      </c>
      <c r="CH4" s="32" t="s">
        <v>94</v>
      </c>
      <c r="CI4" s="32" t="s">
        <v>47</v>
      </c>
      <c r="CJ4" s="32" t="s">
        <v>46</v>
      </c>
      <c r="CK4" s="32" t="s">
        <v>45</v>
      </c>
      <c r="CL4" s="32" t="s">
        <v>44</v>
      </c>
      <c r="CM4" s="32" t="s">
        <v>43</v>
      </c>
      <c r="CN4" s="32" t="s">
        <v>42</v>
      </c>
      <c r="CO4" s="66" t="s">
        <v>53</v>
      </c>
      <c r="CP4" s="66" t="s">
        <v>52</v>
      </c>
      <c r="CQ4" s="66" t="s">
        <v>51</v>
      </c>
      <c r="CR4" s="66" t="s">
        <v>50</v>
      </c>
      <c r="CS4" s="66" t="s">
        <v>49</v>
      </c>
      <c r="CT4" s="66" t="s">
        <v>48</v>
      </c>
      <c r="CU4" s="66" t="s">
        <v>47</v>
      </c>
      <c r="CV4" s="66" t="s">
        <v>46</v>
      </c>
      <c r="CW4" s="66" t="s">
        <v>45</v>
      </c>
      <c r="CX4" s="66" t="s">
        <v>44</v>
      </c>
      <c r="CY4" s="66" t="s">
        <v>43</v>
      </c>
      <c r="CZ4" s="66" t="s">
        <v>42</v>
      </c>
      <c r="DA4" s="26" t="s">
        <v>41</v>
      </c>
      <c r="DB4" s="68" t="s">
        <v>88</v>
      </c>
      <c r="DC4" s="68" t="s">
        <v>89</v>
      </c>
      <c r="DD4" s="68" t="s">
        <v>90</v>
      </c>
      <c r="DE4" s="68" t="s">
        <v>91</v>
      </c>
      <c r="DF4" s="68" t="s">
        <v>92</v>
      </c>
      <c r="DG4" s="69" t="s">
        <v>93</v>
      </c>
      <c r="DH4" s="69" t="s">
        <v>94</v>
      </c>
      <c r="DI4" s="70" t="s">
        <v>96</v>
      </c>
      <c r="DJ4" s="66" t="s">
        <v>53</v>
      </c>
      <c r="DK4" s="66" t="s">
        <v>98</v>
      </c>
      <c r="DL4" s="66" t="s">
        <v>51</v>
      </c>
      <c r="DM4" s="66" t="s">
        <v>50</v>
      </c>
      <c r="DN4" s="66" t="s">
        <v>49</v>
      </c>
      <c r="DO4" s="66" t="s">
        <v>48</v>
      </c>
      <c r="DP4" s="66" t="s">
        <v>47</v>
      </c>
      <c r="DQ4" s="66" t="s">
        <v>46</v>
      </c>
      <c r="DR4" s="66" t="s">
        <v>45</v>
      </c>
      <c r="DS4" s="66" t="s">
        <v>44</v>
      </c>
      <c r="DT4" s="66" t="s">
        <v>43</v>
      </c>
      <c r="DU4" s="66" t="s">
        <v>42</v>
      </c>
      <c r="DV4" s="66" t="s">
        <v>41</v>
      </c>
    </row>
    <row r="5" spans="1:126" s="1" customFormat="1" ht="10.5" x14ac:dyDescent="0.25">
      <c r="A5" s="14" t="s">
        <v>40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33"/>
      <c r="CC5" s="33"/>
      <c r="CD5" s="33"/>
      <c r="CE5" s="33"/>
      <c r="CF5" s="33"/>
      <c r="CG5" s="75"/>
      <c r="CH5" s="33"/>
      <c r="CI5" s="33"/>
      <c r="CJ5" s="33"/>
      <c r="CK5" s="33"/>
      <c r="CL5" s="33"/>
      <c r="CM5" s="33"/>
      <c r="CN5" s="33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60"/>
      <c r="DK5" s="60"/>
      <c r="DL5" s="60"/>
      <c r="DM5" s="60"/>
      <c r="DN5" s="60"/>
      <c r="DO5" s="60"/>
      <c r="DP5" s="60"/>
      <c r="DQ5" s="60"/>
      <c r="DR5" s="60"/>
      <c r="DS5" s="60"/>
      <c r="DT5" s="60"/>
      <c r="DU5" s="60"/>
      <c r="DV5" s="60"/>
    </row>
    <row r="6" spans="1:126" s="1" customFormat="1" x14ac:dyDescent="0.2">
      <c r="A6" s="6" t="s">
        <v>39</v>
      </c>
      <c r="B6" s="22">
        <f>'[34]2016-17 excl Agl'!G164</f>
        <v>17.269575120000013</v>
      </c>
      <c r="C6" s="22">
        <f>'[34]2016-17 excl Agl'!H164</f>
        <v>16.694840199999994</v>
      </c>
      <c r="D6" s="22">
        <f>'[34]2016-17 excl Agl'!I164</f>
        <v>18.006313679999995</v>
      </c>
      <c r="E6" s="22">
        <f>'[34]2016-17 excl Agl'!J164</f>
        <v>15.448440419199992</v>
      </c>
      <c r="F6" s="22">
        <f>'[34]2016-17 excl Agl'!K164</f>
        <v>16.075012700000002</v>
      </c>
      <c r="G6" s="22">
        <f>'[34]2016-17 excl Agl'!L164</f>
        <v>14.382353539999993</v>
      </c>
      <c r="H6" s="22">
        <f>'[34]2016-17 excl Agl'!M164</f>
        <v>14.60682527999999</v>
      </c>
      <c r="I6" s="22">
        <f>'[34]2016-17 excl Agl'!N164</f>
        <v>12.148557199999988</v>
      </c>
      <c r="J6" s="22">
        <f>'[34]2016-17 excl Agl'!O164</f>
        <v>11.76425500800001</v>
      </c>
      <c r="K6" s="22">
        <f>'[34]2016-17 excl Agl'!P164</f>
        <v>12.019739440000015</v>
      </c>
      <c r="L6" s="22">
        <f>'[34]2016-17 excl Agl'!Q164</f>
        <v>12.808702680000007</v>
      </c>
      <c r="M6" s="22">
        <f>'[34]2016-17 excl Agl'!R164</f>
        <v>16.871438240000007</v>
      </c>
      <c r="N6" s="19">
        <f>SUM(B6:M6)</f>
        <v>178.09605350720003</v>
      </c>
      <c r="O6" s="22">
        <f>'[34]2017-18 excl Agl.'!G164</f>
        <v>17.180544880000014</v>
      </c>
      <c r="P6" s="22">
        <f>'[34]2017-18 excl Agl.'!H164</f>
        <v>18.97142480000003</v>
      </c>
      <c r="Q6" s="22">
        <f>'[34]2017-18 excl Agl.'!I164</f>
        <v>16.379545679999982</v>
      </c>
      <c r="R6" s="22">
        <f>'[34]2017-18 excl Agl.'!J164</f>
        <v>15.853962000000001</v>
      </c>
      <c r="S6" s="22">
        <f>'[34]2017-18 excl Agl.'!K164</f>
        <v>16.861540559999977</v>
      </c>
      <c r="T6" s="22">
        <f>'[34]2017-18 excl Agl.'!L164</f>
        <v>16.395216000000001</v>
      </c>
      <c r="U6" s="22">
        <f>'[34]2017-18 excl Agl.'!M164</f>
        <v>15.462487000000001</v>
      </c>
      <c r="V6" s="22">
        <f>'[34]2017-18 excl Agl.'!N164</f>
        <v>13.14485</v>
      </c>
      <c r="W6" s="22">
        <f>'[34]2017-18 excl Agl.'!O164</f>
        <v>11.449719999999999</v>
      </c>
      <c r="X6" s="22">
        <f>'[34]2017-18 excl Agl.'!P164</f>
        <v>12.294354999999999</v>
      </c>
      <c r="Y6" s="22">
        <f>'[34]2017-18 excl Agl.'!Q164</f>
        <v>12.74484</v>
      </c>
      <c r="Z6" s="22">
        <f>'[34]2017-18 excl Agl.'!R164</f>
        <v>16.292458</v>
      </c>
      <c r="AA6" s="19">
        <f>SUM(O6:Z6)</f>
        <v>183.03094392000003</v>
      </c>
      <c r="AB6" s="22">
        <f>'[34]2018-19'!G164</f>
        <v>17.270002999999999</v>
      </c>
      <c r="AC6" s="22">
        <f>'[34]2018-19'!H164</f>
        <v>18.853224999999998</v>
      </c>
      <c r="AD6" s="22">
        <f>'[34]2018-19'!I164</f>
        <v>17.258192000000001</v>
      </c>
      <c r="AE6" s="22">
        <f>'[34]2018-19'!J164</f>
        <v>15.664082000000001</v>
      </c>
      <c r="AF6" s="22">
        <f>'[34]2018-19'!K164</f>
        <v>15.862456</v>
      </c>
      <c r="AG6" s="22">
        <f>'[34]2018-19'!L164</f>
        <v>17.214717</v>
      </c>
      <c r="AH6" s="22">
        <f>'[34]2018-19'!M164</f>
        <v>16.763850999999999</v>
      </c>
      <c r="AI6" s="22">
        <f>'[34]2018-19'!N164</f>
        <v>14.471512000000001</v>
      </c>
      <c r="AJ6" s="22">
        <f>'[34]2018-19'!O164</f>
        <v>12.120841</v>
      </c>
      <c r="AK6" s="22">
        <f>'[34]2018-19'!P164</f>
        <v>12.080315000000001</v>
      </c>
      <c r="AL6" s="22">
        <f>'[34]2018-19'!Q164</f>
        <v>14.255049</v>
      </c>
      <c r="AM6" s="22">
        <f>'[34]2018-19'!R164</f>
        <v>18.343018000000001</v>
      </c>
      <c r="AN6" s="19">
        <f>SUM(AB6:AM6)</f>
        <v>190.15726100000003</v>
      </c>
      <c r="AO6" s="22">
        <f>'[34]2019-20'!G164</f>
        <v>20.139644999999998</v>
      </c>
      <c r="AP6" s="22">
        <f>'[34]2019-20'!H164</f>
        <v>22.771801</v>
      </c>
      <c r="AQ6" s="22">
        <f>'[34]2019-20'!I164</f>
        <v>19.074346999999999</v>
      </c>
      <c r="AR6" s="22">
        <f>'[34]2019-20'!J164</f>
        <v>17.586818000000001</v>
      </c>
      <c r="AS6" s="22">
        <f>'[34]2019-20'!K164</f>
        <v>18.643661999999999</v>
      </c>
      <c r="AT6" s="22">
        <f>'[34]2019-20'!L164</f>
        <v>18.435197000000002</v>
      </c>
      <c r="AU6" s="22">
        <f>'[34]2019-20'!M164</f>
        <v>17.982842999999999</v>
      </c>
      <c r="AV6" s="22">
        <f>'[34]2019-20'!N164</f>
        <v>15.216487000000001</v>
      </c>
      <c r="AW6" s="22">
        <f>'[34]2019-20'!O164</f>
        <v>13.716683</v>
      </c>
      <c r="AX6" s="22">
        <f>'[34]2019-20'!P164</f>
        <v>15.355013</v>
      </c>
      <c r="AY6" s="22">
        <f>'[34]2019-20'!Q164</f>
        <v>14.896796</v>
      </c>
      <c r="AZ6" s="22">
        <f>'[34]2019-20'!R164</f>
        <v>18.296341000000002</v>
      </c>
      <c r="BA6" s="19">
        <f>SUM(AO6:AZ6)</f>
        <v>212.11563299999997</v>
      </c>
      <c r="BB6" s="22">
        <f>'[34]2020-21'!G164</f>
        <v>20.076692999999999</v>
      </c>
      <c r="BC6" s="22">
        <f>'[34]2020-21'!H164</f>
        <v>26.619766000000002</v>
      </c>
      <c r="BD6" s="22">
        <f>'[34]2020-21'!I164</f>
        <v>20.441977659999999</v>
      </c>
      <c r="BE6" s="22">
        <f>'[34]2020-21'!J164</f>
        <v>22.766842220000001</v>
      </c>
      <c r="BF6" s="22">
        <f>'[34]2020-21'!K164</f>
        <v>20.640357040000001</v>
      </c>
      <c r="BG6" s="22">
        <f>'[34]2020-21'!L164</f>
        <v>21.611705000000001</v>
      </c>
      <c r="BH6" s="22">
        <f>'[34]2020-21'!M164</f>
        <v>19.773273</v>
      </c>
      <c r="BI6" s="22">
        <f>'[34]2020-21'!N164</f>
        <v>16.338355480000001</v>
      </c>
      <c r="BJ6" s="22">
        <f>'[34]2020-21'!O164</f>
        <v>15.137228999999998</v>
      </c>
      <c r="BK6" s="22">
        <f>'[34]2020-21'!P164</f>
        <v>17.000382999999999</v>
      </c>
      <c r="BL6" s="22">
        <f>'[34]2020-21'!Q164</f>
        <v>15.605341500000002</v>
      </c>
      <c r="BM6" s="22">
        <f>'[34]2020-21'!R164</f>
        <v>20.657724000000002</v>
      </c>
      <c r="BN6" s="19">
        <f>SUM(BB6:BM6)</f>
        <v>236.66964689999998</v>
      </c>
      <c r="BO6" s="22">
        <f>'[34]2021-22'!G164</f>
        <v>24.172436999999999</v>
      </c>
      <c r="BP6" s="22">
        <f>'[34]2021-22'!H164</f>
        <v>23.469026999999997</v>
      </c>
      <c r="BQ6" s="22">
        <f>'[34]2021-22'!I164</f>
        <v>22.303447999999999</v>
      </c>
      <c r="BR6" s="22">
        <f>'[34]2021-22'!J164</f>
        <v>21.500245</v>
      </c>
      <c r="BS6" s="22">
        <f>'[34]2021-22'!K164</f>
        <v>21.907427000000002</v>
      </c>
      <c r="BT6" s="22">
        <f>'[34]2021-22'!L164</f>
        <v>20.338521500000002</v>
      </c>
      <c r="BU6" s="22">
        <f>'[34]2021-22'!M164</f>
        <v>21.128278000000002</v>
      </c>
      <c r="BV6" s="22">
        <f>'[34]2021-22'!N164</f>
        <v>17.492231</v>
      </c>
      <c r="BW6" s="22">
        <f>'[34]2021-22'!O164</f>
        <v>15.549340000000001</v>
      </c>
      <c r="BX6" s="22">
        <f>'[34]2021-22'!P164</f>
        <v>15.807494999999999</v>
      </c>
      <c r="BY6" s="22">
        <f>'[34]2021-22'!Q164</f>
        <v>16.401130999999999</v>
      </c>
      <c r="BZ6" s="22">
        <f>'[34]2021-22'!R164</f>
        <v>21.720779999999998</v>
      </c>
      <c r="CA6" s="19">
        <f>SUM(BO6:BZ6)</f>
        <v>241.79036049999996</v>
      </c>
      <c r="CB6" s="34">
        <f>IFERROR(($CA6/$N6)^(1/5)-1,0)</f>
        <v>6.3057944392071352E-2</v>
      </c>
      <c r="CC6" s="34">
        <f>IFERROR((CA6/AA6)^(1/4)-1,0)</f>
        <v>7.2083509424614611E-2</v>
      </c>
      <c r="CD6" s="34">
        <f>IFERROR((CA6/AN6)^(1/3)-1,0)</f>
        <v>8.3366386151902283E-2</v>
      </c>
      <c r="CE6" s="34">
        <f>IFERROR((CA6/BA6)^(1/2)-1,0)</f>
        <v>6.766044390876913E-2</v>
      </c>
      <c r="CF6" s="34">
        <f>IFERROR((CA6/BN6)^(1/1)-1,0)</f>
        <v>2.1636545569207133E-2</v>
      </c>
      <c r="CG6" s="76"/>
      <c r="CH6" s="35" t="s">
        <v>88</v>
      </c>
      <c r="CI6" s="36">
        <f t="shared" ref="CI6:CN14" si="0">HLOOKUP($CH6,$CB$4:$CG$116,ROW($CB6)-ROW($CB$3), FALSE)</f>
        <v>6.3057944392071352E-2</v>
      </c>
      <c r="CJ6" s="36">
        <f t="shared" si="0"/>
        <v>6.3057944392071352E-2</v>
      </c>
      <c r="CK6" s="36">
        <f t="shared" si="0"/>
        <v>6.3057944392071352E-2</v>
      </c>
      <c r="CL6" s="36">
        <f t="shared" si="0"/>
        <v>6.3057944392071352E-2</v>
      </c>
      <c r="CM6" s="36">
        <f t="shared" si="0"/>
        <v>6.3057944392071352E-2</v>
      </c>
      <c r="CN6" s="36">
        <f t="shared" si="0"/>
        <v>6.3057944392071352E-2</v>
      </c>
      <c r="CO6" s="22">
        <f>'[34]2022-23 H1 excl Agl.'!G164</f>
        <v>23.498139749999996</v>
      </c>
      <c r="CP6" s="22">
        <f>'[34]2022-23 H1 excl Agl.'!H164</f>
        <v>26.465774000000003</v>
      </c>
      <c r="CQ6" s="22">
        <f>'[34]2022-23 H1 excl Agl.'!I164</f>
        <v>22.503988249999995</v>
      </c>
      <c r="CR6" s="22">
        <f>'[34]2022-23 H1 excl Agl.'!J164</f>
        <v>20.095946000000001</v>
      </c>
      <c r="CS6" s="22">
        <f>'[34]2022-23 H1 excl Agl.'!K164</f>
        <v>22.212040000000005</v>
      </c>
      <c r="CT6" s="22">
        <f>'[34]2022-23 H1 excl Agl.'!L164</f>
        <v>21.505646000000006</v>
      </c>
      <c r="CU6" s="51">
        <f>BU6*(1+CI6)</f>
        <v>22.460583779224226</v>
      </c>
      <c r="CV6" s="51">
        <f t="shared" ref="CV6:CZ13" si="1">BV6*(1+CJ6)</f>
        <v>18.595255129691267</v>
      </c>
      <c r="CW6" s="51">
        <f t="shared" si="1"/>
        <v>16.529849417053413</v>
      </c>
      <c r="CX6" s="51">
        <f t="shared" si="1"/>
        <v>16.804283140687946</v>
      </c>
      <c r="CY6" s="51">
        <f t="shared" si="1"/>
        <v>17.435352606565075</v>
      </c>
      <c r="CZ6" s="51">
        <f t="shared" si="1"/>
        <v>23.090447737392413</v>
      </c>
      <c r="DA6" s="19">
        <f>SUM(CO6:CZ6)</f>
        <v>251.19730581061435</v>
      </c>
      <c r="DB6" s="52">
        <f>IFERROR((DA6/AA6)^(1/5)-1,0)</f>
        <v>6.5364182014035155E-2</v>
      </c>
      <c r="DC6" s="53">
        <f>IFERROR((DA6/AN6)^(1/4)-1,0)</f>
        <v>7.207585723702592E-2</v>
      </c>
      <c r="DD6" s="52">
        <f>IFERROR((DA6/BA6)^(1/3)-1,0)</f>
        <v>5.7988060289918764E-2</v>
      </c>
      <c r="DE6" s="52">
        <f>IFERROR((DA6/BN6)^(1/2)-1,0)</f>
        <v>3.0234779695279768E-2</v>
      </c>
      <c r="DF6" s="54">
        <f>IFERROR((DA6/CA6)^(1/1)-1,0)</f>
        <v>3.8905377746084158E-2</v>
      </c>
      <c r="DG6" s="55">
        <v>0</v>
      </c>
      <c r="DH6" s="35" t="s">
        <v>88</v>
      </c>
      <c r="DI6" s="56">
        <f t="shared" ref="DI6:DI14" si="2">HLOOKUP(DH6,$DB$4:$DG$125,ROW($DB6)-ROW($DB$3), FALSE)</f>
        <v>6.5364182014035155E-2</v>
      </c>
      <c r="DJ6" s="61">
        <f>CO6*(1+$DI6)</f>
        <v>25.034076433610231</v>
      </c>
      <c r="DK6" s="61">
        <f t="shared" ref="DK6:DU14" si="3">CP6*(1+$DI6)</f>
        <v>28.195687668878321</v>
      </c>
      <c r="DL6" s="61">
        <f t="shared" si="3"/>
        <v>23.974943034014704</v>
      </c>
      <c r="DM6" s="61">
        <f t="shared" si="3"/>
        <v>21.409501072088222</v>
      </c>
      <c r="DN6" s="61">
        <f t="shared" si="3"/>
        <v>23.663911825463035</v>
      </c>
      <c r="DO6" s="61">
        <f t="shared" si="3"/>
        <v>22.911344959473414</v>
      </c>
      <c r="DP6" s="61">
        <f t="shared" si="3"/>
        <v>23.928701465510922</v>
      </c>
      <c r="DQ6" s="61">
        <f t="shared" si="3"/>
        <v>19.810718770585829</v>
      </c>
      <c r="DR6" s="61">
        <f t="shared" si="3"/>
        <v>17.610309503014285</v>
      </c>
      <c r="DS6" s="61">
        <f t="shared" si="3"/>
        <v>17.902681362511256</v>
      </c>
      <c r="DT6" s="61">
        <f t="shared" si="3"/>
        <v>18.575000167819478</v>
      </c>
      <c r="DU6" s="61">
        <f t="shared" si="3"/>
        <v>24.599735966084896</v>
      </c>
      <c r="DV6" s="62">
        <f>SUM(DJ6:DU6)</f>
        <v>267.61661222905462</v>
      </c>
    </row>
    <row r="7" spans="1:126" s="1" customFormat="1" x14ac:dyDescent="0.2">
      <c r="A7" s="6" t="s">
        <v>38</v>
      </c>
      <c r="B7" s="22">
        <f>'[34]2016-17 excl Agl'!G165</f>
        <v>3.8858516421722364</v>
      </c>
      <c r="C7" s="22">
        <f>'[34]2016-17 excl Agl'!H165</f>
        <v>3.59355306654995</v>
      </c>
      <c r="D7" s="22">
        <f>'[34]2016-17 excl Agl'!I165</f>
        <v>3.5201687334242191</v>
      </c>
      <c r="E7" s="22">
        <f>'[34]2016-17 excl Agl'!J165</f>
        <v>3.4775886544068446</v>
      </c>
      <c r="F7" s="22">
        <f>'[34]2016-17 excl Agl'!K165</f>
        <v>3.5232799119188916</v>
      </c>
      <c r="G7" s="22">
        <f>'[34]2016-17 excl Agl'!L165</f>
        <v>3.117092310819412</v>
      </c>
      <c r="H7" s="22">
        <f>'[34]2016-17 excl Agl'!M165</f>
        <v>3.3250598477211164</v>
      </c>
      <c r="I7" s="22">
        <f>'[34]2016-17 excl Agl'!N165</f>
        <v>2.9970982945716589</v>
      </c>
      <c r="J7" s="22">
        <f>'[34]2016-17 excl Agl'!O165</f>
        <v>3.0044169206825919</v>
      </c>
      <c r="K7" s="22">
        <f>'[34]2016-17 excl Agl'!P165</f>
        <v>2.8917069737303409</v>
      </c>
      <c r="L7" s="22">
        <f>'[34]2016-17 excl Agl'!Q165</f>
        <v>3.1366151934214974</v>
      </c>
      <c r="M7" s="22">
        <f>'[34]2016-17 excl Agl'!R165</f>
        <v>3.8871724953514488</v>
      </c>
      <c r="N7" s="19">
        <f t="shared" ref="N7:N15" si="4">SUM(B7:M7)</f>
        <v>40.359604044770208</v>
      </c>
      <c r="O7" s="22">
        <f>'[34]2017-18 excl Agl.'!G165</f>
        <v>3.9636596956054251</v>
      </c>
      <c r="P7" s="22">
        <f>'[34]2017-18 excl Agl.'!H165</f>
        <v>4.1978079625943749</v>
      </c>
      <c r="Q7" s="22">
        <f>'[34]2017-18 excl Agl.'!I165</f>
        <v>3.6582343777291082</v>
      </c>
      <c r="R7" s="22">
        <f>'[34]2017-18 excl Agl.'!J165</f>
        <v>3.7509073366279928</v>
      </c>
      <c r="S7" s="22">
        <f>'[34]2017-18 excl Agl.'!K165</f>
        <v>3.7697983985115462</v>
      </c>
      <c r="T7" s="22">
        <f>'[34]2017-18 excl Agl.'!L165</f>
        <v>3.5287109999999999</v>
      </c>
      <c r="U7" s="22">
        <f>'[34]2017-18 excl Agl.'!M165</f>
        <v>3.5904050000000001</v>
      </c>
      <c r="V7" s="22">
        <f>'[34]2017-18 excl Agl.'!N165</f>
        <v>3.4254169999999999</v>
      </c>
      <c r="W7" s="22">
        <f>'[34]2017-18 excl Agl.'!O165</f>
        <v>3.1231770000000001</v>
      </c>
      <c r="X7" s="22">
        <f>'[34]2017-18 excl Agl.'!P165</f>
        <v>3.1566610000000002</v>
      </c>
      <c r="Y7" s="22">
        <f>'[34]2017-18 excl Agl.'!Q165</f>
        <v>3.2110669999999999</v>
      </c>
      <c r="Z7" s="22">
        <f>'[34]2017-18 excl Agl.'!R165</f>
        <v>3.964321</v>
      </c>
      <c r="AA7" s="19">
        <f t="shared" ref="AA7:AA15" si="5">SUM(O7:Z7)</f>
        <v>43.340166771068446</v>
      </c>
      <c r="AB7" s="22">
        <f>'[34]2018-19'!G165</f>
        <v>4.1009500000000001</v>
      </c>
      <c r="AC7" s="22">
        <f>'[34]2018-19'!H165</f>
        <v>4.236453</v>
      </c>
      <c r="AD7" s="22">
        <f>'[34]2018-19'!I165</f>
        <v>4.0887140000000004</v>
      </c>
      <c r="AE7" s="22">
        <f>'[34]2018-19'!J165</f>
        <v>3.8065660000000001</v>
      </c>
      <c r="AF7" s="22">
        <f>'[34]2018-19'!K165</f>
        <v>3.8162370000000001</v>
      </c>
      <c r="AG7" s="22">
        <f>'[34]2018-19'!L165</f>
        <v>3.9173490000000002</v>
      </c>
      <c r="AH7" s="22">
        <f>'[34]2018-19'!M165</f>
        <v>4.016902</v>
      </c>
      <c r="AI7" s="22">
        <f>'[34]2018-19'!N165</f>
        <v>3.667395</v>
      </c>
      <c r="AJ7" s="22">
        <f>'[34]2018-19'!O165</f>
        <v>3.2901120000000001</v>
      </c>
      <c r="AK7" s="22">
        <f>'[34]2018-19'!P165</f>
        <v>3.2396029999999998</v>
      </c>
      <c r="AL7" s="22">
        <f>'[34]2018-19'!Q165</f>
        <v>3.65205</v>
      </c>
      <c r="AM7" s="22">
        <f>'[34]2018-19'!R165</f>
        <v>4.4223270000000001</v>
      </c>
      <c r="AN7" s="19">
        <f t="shared" ref="AN7:AN15" si="6">SUM(AB7:AM7)</f>
        <v>46.254658000000013</v>
      </c>
      <c r="AO7" s="22">
        <f>'[34]2019-20'!G165</f>
        <v>4.3635159999999997</v>
      </c>
      <c r="AP7" s="22">
        <f>'[34]2019-20'!H165</f>
        <v>4.7623949999999997</v>
      </c>
      <c r="AQ7" s="22">
        <f>'[34]2019-20'!I165</f>
        <v>4.2879149999999999</v>
      </c>
      <c r="AR7" s="22">
        <f>'[34]2019-20'!J165</f>
        <v>4.2159249999999995</v>
      </c>
      <c r="AS7" s="22">
        <f>'[34]2019-20'!K165</f>
        <v>4.0274070000000002</v>
      </c>
      <c r="AT7" s="22">
        <f>'[34]2019-20'!L165</f>
        <v>4.0277670000000008</v>
      </c>
      <c r="AU7" s="22">
        <f>'[34]2019-20'!M165</f>
        <v>3.9073179999999992</v>
      </c>
      <c r="AV7" s="22">
        <f>'[34]2019-20'!N165</f>
        <v>3.8010010000000003</v>
      </c>
      <c r="AW7" s="22">
        <f>'[34]2019-20'!O165</f>
        <v>3.5674500000000005</v>
      </c>
      <c r="AX7" s="22">
        <f>'[34]2019-20'!P165</f>
        <v>3.713368</v>
      </c>
      <c r="AY7" s="22">
        <f>'[34]2019-20'!Q165</f>
        <v>3.8010859999999997</v>
      </c>
      <c r="AZ7" s="22">
        <f>'[34]2019-20'!R165</f>
        <v>2.3032520000000001</v>
      </c>
      <c r="BA7" s="19">
        <f t="shared" ref="BA7:BA15" si="7">SUM(AO7:AZ7)</f>
        <v>46.778400000000005</v>
      </c>
      <c r="BB7" s="22">
        <f>'[34]2020-21'!G165</f>
        <v>3.5017369999999994</v>
      </c>
      <c r="BC7" s="22">
        <f>'[34]2020-21'!H165</f>
        <v>5.1229020000000007</v>
      </c>
      <c r="BD7" s="22">
        <f>'[34]2020-21'!I165</f>
        <v>3.7112369999999997</v>
      </c>
      <c r="BE7" s="22">
        <f>'[34]2020-21'!J165</f>
        <v>3.8413605000000004</v>
      </c>
      <c r="BF7" s="22">
        <f>'[34]2020-21'!K165</f>
        <v>3.3274459999999997</v>
      </c>
      <c r="BG7" s="22">
        <f>'[34]2020-21'!L165</f>
        <v>3.7449920000000003</v>
      </c>
      <c r="BH7" s="22">
        <f>'[34]2020-21'!M165</f>
        <v>3.6907200000000002</v>
      </c>
      <c r="BI7" s="22">
        <f>'[34]2020-21'!N165</f>
        <v>3.4188779999999999</v>
      </c>
      <c r="BJ7" s="22">
        <f>'[34]2020-21'!O165</f>
        <v>3.5554779999999999</v>
      </c>
      <c r="BK7" s="22">
        <f>'[34]2020-21'!P165</f>
        <v>3.6066940000000001</v>
      </c>
      <c r="BL7" s="22">
        <f>'[34]2020-21'!Q165</f>
        <v>3.6961019999999998</v>
      </c>
      <c r="BM7" s="22">
        <f>'[34]2020-21'!R165</f>
        <v>4.4688689999999998</v>
      </c>
      <c r="BN7" s="19">
        <f t="shared" ref="BN7:BN15" si="8">SUM(BB7:BM7)</f>
        <v>45.686415499999995</v>
      </c>
      <c r="BO7" s="22">
        <f>'[34]2021-22'!G165</f>
        <v>4.56107</v>
      </c>
      <c r="BP7" s="22">
        <f>'[34]2021-22'!H165</f>
        <v>3.7705850000000001</v>
      </c>
      <c r="BQ7" s="22">
        <f>'[34]2021-22'!I165</f>
        <v>4.1316550000000003</v>
      </c>
      <c r="BR7" s="22">
        <f>'[34]2021-22'!J165</f>
        <v>4.3193179999999991</v>
      </c>
      <c r="BS7" s="22">
        <f>'[34]2021-22'!K165</f>
        <v>4.3948197499999999</v>
      </c>
      <c r="BT7" s="22">
        <f>'[34]2021-22'!L165</f>
        <v>4.2215090000000002</v>
      </c>
      <c r="BU7" s="22">
        <f>'[34]2021-22'!M165</f>
        <v>4.670833</v>
      </c>
      <c r="BV7" s="22">
        <f>'[34]2021-22'!N165</f>
        <v>4.2795699999999997</v>
      </c>
      <c r="BW7" s="22">
        <f>'[34]2021-22'!O165</f>
        <v>4.1838440000000006</v>
      </c>
      <c r="BX7" s="22">
        <f>'[34]2021-22'!P165</f>
        <v>3.9537640000000001</v>
      </c>
      <c r="BY7" s="22">
        <f>'[34]2021-22'!Q165</f>
        <v>4.2376450000000006</v>
      </c>
      <c r="BZ7" s="22">
        <f>'[34]2021-22'!R165</f>
        <v>5.2937539999999998</v>
      </c>
      <c r="CA7" s="19">
        <f t="shared" ref="CA7:CA15" si="9">SUM(BO7:BZ7)</f>
        <v>52.018366749999998</v>
      </c>
      <c r="CB7" s="34">
        <f t="shared" ref="CB7:CB14" si="10">IFERROR(($CA7/$N7)^(1/5)-1,0)</f>
        <v>5.2063523049587612E-2</v>
      </c>
      <c r="CC7" s="34">
        <f t="shared" ref="CC7:CC14" si="11">IFERROR((CA7/AA7)^(1/4)-1,0)</f>
        <v>4.668628501297567E-2</v>
      </c>
      <c r="CD7" s="34">
        <f t="shared" ref="CD7:CD14" si="12">IFERROR((CA7/AN7)^(1/3)-1,0)</f>
        <v>3.992115403307972E-2</v>
      </c>
      <c r="CE7" s="34">
        <f t="shared" ref="CE7:CE14" si="13">IFERROR((CA7/BA7)^(1/2)-1,0)</f>
        <v>5.452207257979369E-2</v>
      </c>
      <c r="CF7" s="34">
        <f t="shared" ref="CF7:CF14" si="14">IFERROR((CA7/BN7)^(1/1)-1,0)</f>
        <v>0.13859593011843985</v>
      </c>
      <c r="CG7" s="76"/>
      <c r="CH7" s="35" t="s">
        <v>92</v>
      </c>
      <c r="CI7" s="36">
        <f t="shared" si="0"/>
        <v>0.13859593011843985</v>
      </c>
      <c r="CJ7" s="36">
        <f t="shared" si="0"/>
        <v>0.13859593011843985</v>
      </c>
      <c r="CK7" s="36">
        <f t="shared" si="0"/>
        <v>0.13859593011843985</v>
      </c>
      <c r="CL7" s="36">
        <f t="shared" si="0"/>
        <v>0.13859593011843985</v>
      </c>
      <c r="CM7" s="36">
        <f t="shared" si="0"/>
        <v>0.13859593011843985</v>
      </c>
      <c r="CN7" s="36">
        <f t="shared" si="0"/>
        <v>0.13859593011843985</v>
      </c>
      <c r="CO7" s="22">
        <f>'[34]2022-23 H1 excl Agl.'!G165</f>
        <v>5.6524209999999995</v>
      </c>
      <c r="CP7" s="22">
        <f>'[34]2022-23 H1 excl Agl.'!H165</f>
        <v>6.1265679999999998</v>
      </c>
      <c r="CQ7" s="22">
        <f>'[34]2022-23 H1 excl Agl.'!I165</f>
        <v>5.4057710000000005</v>
      </c>
      <c r="CR7" s="22">
        <f>'[34]2022-23 H1 excl Agl.'!J165</f>
        <v>4.90115575</v>
      </c>
      <c r="CS7" s="22">
        <f>'[34]2022-23 H1 excl Agl.'!K165</f>
        <v>5.2705039999999999</v>
      </c>
      <c r="CT7" s="22">
        <f>'[34]2022-23 H1 excl Agl.'!L165</f>
        <v>5.0571479999999998</v>
      </c>
      <c r="CU7" s="51">
        <f t="shared" ref="CU7:CU13" si="15">BU7*(1+CI7)</f>
        <v>5.3181914440629026</v>
      </c>
      <c r="CV7" s="51">
        <f t="shared" si="1"/>
        <v>4.8727009846569711</v>
      </c>
      <c r="CW7" s="51">
        <f t="shared" si="1"/>
        <v>4.7637077506504548</v>
      </c>
      <c r="CX7" s="51">
        <f t="shared" si="1"/>
        <v>4.5017395990488032</v>
      </c>
      <c r="CY7" s="51">
        <f t="shared" si="1"/>
        <v>4.8249653502867567</v>
      </c>
      <c r="CZ7" s="51">
        <f t="shared" si="1"/>
        <v>6.0274467594482113</v>
      </c>
      <c r="DA7" s="19">
        <f t="shared" ref="DA7:DA15" si="16">SUM(CO7:CZ7)</f>
        <v>62.722319638154104</v>
      </c>
      <c r="DB7" s="52">
        <f t="shared" ref="DB7:DB13" si="17">IFERROR((DA7/AA7)^(1/5)-1,0)</f>
        <v>7.6728743130329624E-2</v>
      </c>
      <c r="DC7" s="53">
        <f t="shared" ref="DC7:DC13" si="18">IFERROR((DA7/AN7)^(1/4)-1,0)</f>
        <v>7.9112341045043166E-2</v>
      </c>
      <c r="DD7" s="52">
        <f t="shared" ref="DD7:DD13" si="19">IFERROR((DA7/BA7)^(1/3)-1,0)</f>
        <v>0.10270391389984024</v>
      </c>
      <c r="DE7" s="52">
        <f t="shared" ref="DE7:DE13" si="20">IFERROR((DA7/BN7)^(1/2)-1,0)</f>
        <v>0.17170292229306994</v>
      </c>
      <c r="DF7" s="54">
        <f t="shared" ref="DF7:DF13" si="21">IFERROR((DA7/CA7)^(1/1)-1,0)</f>
        <v>0.20577256759323581</v>
      </c>
      <c r="DG7" s="57">
        <v>0.1424</v>
      </c>
      <c r="DH7" s="35" t="s">
        <v>88</v>
      </c>
      <c r="DI7" s="56">
        <f t="shared" si="2"/>
        <v>7.6728743130329624E-2</v>
      </c>
      <c r="DJ7" s="61">
        <f t="shared" ref="DJ7:DJ14" si="22">CO7*(1+$DI7)</f>
        <v>6.0861241589734805</v>
      </c>
      <c r="DK7" s="61">
        <f t="shared" si="3"/>
        <v>6.5966518623424975</v>
      </c>
      <c r="DL7" s="61">
        <f t="shared" si="3"/>
        <v>5.8205490144803855</v>
      </c>
      <c r="DM7" s="61">
        <f t="shared" si="3"/>
        <v>5.277215270583488</v>
      </c>
      <c r="DN7" s="61">
        <f t="shared" si="3"/>
        <v>5.6749031475833744</v>
      </c>
      <c r="DO7" s="61">
        <f t="shared" si="3"/>
        <v>5.4451766098640597</v>
      </c>
      <c r="DP7" s="61">
        <f t="shared" si="3"/>
        <v>5.7262495892923218</v>
      </c>
      <c r="DQ7" s="61">
        <f t="shared" si="3"/>
        <v>5.2465772068596204</v>
      </c>
      <c r="DR7" s="61">
        <f t="shared" si="3"/>
        <v>5.1292210589980742</v>
      </c>
      <c r="DS7" s="61">
        <f t="shared" si="3"/>
        <v>4.8471524203838516</v>
      </c>
      <c r="DT7" s="61">
        <f t="shared" si="3"/>
        <v>5.1951788772616503</v>
      </c>
      <c r="DU7" s="61">
        <f t="shared" si="3"/>
        <v>6.4899251735856511</v>
      </c>
      <c r="DV7" s="62">
        <f t="shared" ref="DV7:DV14" si="23">SUM(DJ7:DU7)</f>
        <v>67.534924390208445</v>
      </c>
    </row>
    <row r="8" spans="1:126" s="1" customFormat="1" x14ac:dyDescent="0.2">
      <c r="A8" s="6" t="s">
        <v>37</v>
      </c>
      <c r="B8" s="22">
        <f>'[34]2016-17 excl Agl'!G166</f>
        <v>1.2308854778277574</v>
      </c>
      <c r="C8" s="22">
        <f>'[34]2016-17 excl Agl'!H166</f>
        <v>1.2922606934500791</v>
      </c>
      <c r="D8" s="22">
        <f>'[34]2016-17 excl Agl'!I166</f>
        <v>1.2003880505757696</v>
      </c>
      <c r="E8" s="22">
        <f>'[34]2016-17 excl Agl'!J166</f>
        <v>1.1984391159931551</v>
      </c>
      <c r="F8" s="22">
        <f>'[34]2016-17 excl Agl'!K166</f>
        <v>1.1785349880811011</v>
      </c>
      <c r="G8" s="22">
        <f>'[34]2016-17 excl Agl'!L166</f>
        <v>1.0802280691805826</v>
      </c>
      <c r="H8" s="22">
        <f>'[34]2016-17 excl Agl'!M166</f>
        <v>1.1106955122788864</v>
      </c>
      <c r="I8" s="22">
        <f>'[34]2016-17 excl Agl'!N166</f>
        <v>1.2618376654283612</v>
      </c>
      <c r="J8" s="22">
        <f>'[34]2016-17 excl Agl'!O166</f>
        <v>1.2802409913173862</v>
      </c>
      <c r="K8" s="22">
        <f>'[34]2016-17 excl Agl'!P166</f>
        <v>1.2586342262696459</v>
      </c>
      <c r="L8" s="22">
        <f>'[34]2016-17 excl Agl'!Q166</f>
        <v>1.2310509265784801</v>
      </c>
      <c r="M8" s="22">
        <f>'[34]2016-17 excl Agl'!R166</f>
        <v>1.3978191846485504</v>
      </c>
      <c r="N8" s="19">
        <f t="shared" si="4"/>
        <v>14.721014901629754</v>
      </c>
      <c r="O8" s="22">
        <f>'[34]2017-18 excl Agl.'!G166</f>
        <v>1.3354785443945418</v>
      </c>
      <c r="P8" s="22">
        <f>'[34]2017-18 excl Agl.'!H166</f>
        <v>1.3453737174055951</v>
      </c>
      <c r="Q8" s="22">
        <f>'[34]2017-18 excl Agl.'!I166</f>
        <v>1.2226717422709124</v>
      </c>
      <c r="R8" s="22">
        <f>'[34]2017-18 excl Agl.'!J166</f>
        <v>1.2072532233720137</v>
      </c>
      <c r="S8" s="22">
        <f>'[34]2017-18 excl Agl.'!K166</f>
        <v>1.0976504414884587</v>
      </c>
      <c r="T8" s="22">
        <f>'[34]2017-18 excl Agl.'!L166</f>
        <v>1.098986</v>
      </c>
      <c r="U8" s="22">
        <f>'[34]2017-18 excl Agl.'!M166</f>
        <v>1.1259159999999999</v>
      </c>
      <c r="V8" s="22">
        <f>'[34]2017-18 excl Agl.'!N166</f>
        <v>1.2572810000000001</v>
      </c>
      <c r="W8" s="22">
        <f>'[34]2017-18 excl Agl.'!O166</f>
        <v>1.424858</v>
      </c>
      <c r="X8" s="22">
        <f>'[34]2017-18 excl Agl.'!P166</f>
        <v>1.391213</v>
      </c>
      <c r="Y8" s="22">
        <f>'[34]2017-18 excl Agl.'!Q166</f>
        <v>1.2662789999999999</v>
      </c>
      <c r="Z8" s="22">
        <f>'[34]2017-18 excl Agl.'!R166</f>
        <v>1.3396650000000001</v>
      </c>
      <c r="AA8" s="19">
        <f t="shared" si="5"/>
        <v>15.112625668931525</v>
      </c>
      <c r="AB8" s="22">
        <f>'[34]2018-19'!G166</f>
        <v>1.2686519999999999</v>
      </c>
      <c r="AC8" s="22">
        <f>'[34]2018-19'!H166</f>
        <v>1.325051</v>
      </c>
      <c r="AD8" s="22">
        <f>'[34]2018-19'!I166</f>
        <v>1.2471000000000001</v>
      </c>
      <c r="AE8" s="22">
        <f>'[34]2018-19'!J166</f>
        <v>1.1793439999999999</v>
      </c>
      <c r="AF8" s="22">
        <f>'[34]2018-19'!K166</f>
        <v>1.0390520000000001</v>
      </c>
      <c r="AG8" s="22">
        <f>'[34]2018-19'!L166</f>
        <v>1.0869880000000001</v>
      </c>
      <c r="AH8" s="22">
        <f>'[34]2018-19'!M166</f>
        <v>1.1620330000000001</v>
      </c>
      <c r="AI8" s="22">
        <f>'[34]2018-19'!N166</f>
        <v>1.1821029999999999</v>
      </c>
      <c r="AJ8" s="22">
        <f>'[34]2018-19'!O166</f>
        <v>1.209185</v>
      </c>
      <c r="AK8" s="22">
        <f>'[34]2018-19'!P166</f>
        <v>1.2701410000000002</v>
      </c>
      <c r="AL8" s="22">
        <f>'[34]2018-19'!Q166</f>
        <v>1.2458199999999999</v>
      </c>
      <c r="AM8" s="22">
        <f>'[34]2018-19'!R166</f>
        <v>1.390954</v>
      </c>
      <c r="AN8" s="19">
        <f t="shared" si="6"/>
        <v>14.606422999999999</v>
      </c>
      <c r="AO8" s="22">
        <f>'[34]2019-20'!G166</f>
        <v>1.2235879999999999</v>
      </c>
      <c r="AP8" s="22">
        <f>'[34]2019-20'!H166</f>
        <v>1.3159270000000001</v>
      </c>
      <c r="AQ8" s="22">
        <f>'[34]2019-20'!I166</f>
        <v>1.2319979999999999</v>
      </c>
      <c r="AR8" s="22">
        <f>'[34]2019-20'!J166</f>
        <v>1.2007060000000001</v>
      </c>
      <c r="AS8" s="22">
        <f>'[34]2019-20'!K166</f>
        <v>0.99929099999999993</v>
      </c>
      <c r="AT8" s="22">
        <f>'[34]2019-20'!L166</f>
        <v>1.014583</v>
      </c>
      <c r="AU8" s="22">
        <f>'[34]2019-20'!M166</f>
        <v>0.98595699999999997</v>
      </c>
      <c r="AV8" s="22">
        <f>'[34]2019-20'!N166</f>
        <v>1.0797589999999999</v>
      </c>
      <c r="AW8" s="22">
        <f>'[34]2019-20'!O166</f>
        <v>1.2764630000000001</v>
      </c>
      <c r="AX8" s="22">
        <f>'[34]2019-20'!P166</f>
        <v>1.26254</v>
      </c>
      <c r="AY8" s="22">
        <f>'[34]2019-20'!Q166</f>
        <v>1.278621</v>
      </c>
      <c r="AZ8" s="22">
        <f>'[34]2019-20'!R166</f>
        <v>0.71889899999999995</v>
      </c>
      <c r="BA8" s="19">
        <f t="shared" si="7"/>
        <v>13.588331999999999</v>
      </c>
      <c r="BB8" s="22">
        <f>'[34]2020-21'!G166</f>
        <v>1.803364</v>
      </c>
      <c r="BC8" s="22">
        <f>'[34]2020-21'!H166</f>
        <v>1.2091910000000001</v>
      </c>
      <c r="BD8" s="22">
        <f>'[34]2020-21'!I166</f>
        <v>1.184752</v>
      </c>
      <c r="BE8" s="22">
        <f>'[34]2020-21'!J166</f>
        <v>1.163503</v>
      </c>
      <c r="BF8" s="22">
        <f>'[34]2020-21'!K166</f>
        <v>1.014413</v>
      </c>
      <c r="BG8" s="22">
        <f>'[34]2020-21'!L166</f>
        <v>1.172652</v>
      </c>
      <c r="BH8" s="22">
        <f>'[34]2020-21'!M166</f>
        <v>1.136997</v>
      </c>
      <c r="BI8" s="22">
        <f>'[34]2020-21'!N166</f>
        <v>1.179541</v>
      </c>
      <c r="BJ8" s="22">
        <f>'[34]2020-21'!O166</f>
        <v>1.453759</v>
      </c>
      <c r="BK8" s="22">
        <f>'[34]2020-21'!P166</f>
        <v>1.3616460000000001</v>
      </c>
      <c r="BL8" s="22">
        <f>'[34]2020-21'!Q166</f>
        <v>1.3711329999999999</v>
      </c>
      <c r="BM8" s="22">
        <f>'[34]2020-21'!R166</f>
        <v>1.3755440000000001</v>
      </c>
      <c r="BN8" s="19">
        <f t="shared" si="8"/>
        <v>15.426495000000003</v>
      </c>
      <c r="BO8" s="22">
        <f>'[34]2021-22'!G166</f>
        <v>1.2557430000000001</v>
      </c>
      <c r="BP8" s="22">
        <f>'[34]2021-22'!H166</f>
        <v>1.0724310000000001</v>
      </c>
      <c r="BQ8" s="22">
        <f>'[34]2021-22'!I166</f>
        <v>1.187954</v>
      </c>
      <c r="BR8" s="22">
        <f>'[34]2021-22'!J166</f>
        <v>1.1977640000000001</v>
      </c>
      <c r="BS8" s="22">
        <f>'[34]2021-22'!K166</f>
        <v>1.1117839999999999</v>
      </c>
      <c r="BT8" s="22">
        <f>'[34]2021-22'!L166</f>
        <v>1.0646089999999999</v>
      </c>
      <c r="BU8" s="22">
        <f>'[34]2021-22'!M166</f>
        <v>1.145831</v>
      </c>
      <c r="BV8" s="22">
        <f>'[34]2021-22'!N166</f>
        <v>1.1790179999999999</v>
      </c>
      <c r="BW8" s="22">
        <f>'[34]2021-22'!O166</f>
        <v>1.362365</v>
      </c>
      <c r="BX8" s="22">
        <f>'[34]2021-22'!P166</f>
        <v>1.4119079999999999</v>
      </c>
      <c r="BY8" s="22">
        <f>'[34]2021-22'!Q166</f>
        <v>1.3262330000000002</v>
      </c>
      <c r="BZ8" s="22">
        <f>'[34]2021-22'!R166</f>
        <v>1.4255739999999999</v>
      </c>
      <c r="CA8" s="19">
        <f t="shared" si="9"/>
        <v>14.741213999999999</v>
      </c>
      <c r="CB8" s="34">
        <f t="shared" si="10"/>
        <v>2.7427485583242373E-4</v>
      </c>
      <c r="CC8" s="34">
        <f t="shared" si="11"/>
        <v>-6.2015125426592155E-3</v>
      </c>
      <c r="CD8" s="34">
        <f t="shared" si="12"/>
        <v>3.0666528595442166E-3</v>
      </c>
      <c r="CE8" s="34">
        <f t="shared" si="13"/>
        <v>4.1558220191589612E-2</v>
      </c>
      <c r="CF8" s="34">
        <f t="shared" si="14"/>
        <v>-4.4422339617651518E-2</v>
      </c>
      <c r="CG8" s="76">
        <v>0.05</v>
      </c>
      <c r="CH8" s="35" t="s">
        <v>93</v>
      </c>
      <c r="CI8" s="36">
        <f t="shared" si="0"/>
        <v>0.05</v>
      </c>
      <c r="CJ8" s="36">
        <f t="shared" si="0"/>
        <v>0.05</v>
      </c>
      <c r="CK8" s="36">
        <f t="shared" si="0"/>
        <v>0.05</v>
      </c>
      <c r="CL8" s="36">
        <f t="shared" si="0"/>
        <v>0.05</v>
      </c>
      <c r="CM8" s="36">
        <f t="shared" si="0"/>
        <v>0.05</v>
      </c>
      <c r="CN8" s="36">
        <f t="shared" si="0"/>
        <v>0.05</v>
      </c>
      <c r="CO8" s="22">
        <f>'[34]2022-23 H1 excl Agl.'!G166</f>
        <v>1.3252429999999999</v>
      </c>
      <c r="CP8" s="22">
        <f>'[34]2022-23 H1 excl Agl.'!H166</f>
        <v>1.4428729999999999</v>
      </c>
      <c r="CQ8" s="22">
        <f>'[34]2022-23 H1 excl Agl.'!I166</f>
        <v>1.3299210000000001</v>
      </c>
      <c r="CR8" s="22">
        <f>'[34]2022-23 H1 excl Agl.'!J166</f>
        <v>1.1293300000000002</v>
      </c>
      <c r="CS8" s="22">
        <f>'[34]2022-23 H1 excl Agl.'!K166</f>
        <v>1.0993630000000001</v>
      </c>
      <c r="CT8" s="22">
        <f>'[34]2022-23 H1 excl Agl.'!L166</f>
        <v>1.0433139999999999</v>
      </c>
      <c r="CU8" s="51">
        <f t="shared" si="15"/>
        <v>1.20312255</v>
      </c>
      <c r="CV8" s="51">
        <f t="shared" si="1"/>
        <v>1.2379689</v>
      </c>
      <c r="CW8" s="51">
        <f t="shared" si="1"/>
        <v>1.4304832500000002</v>
      </c>
      <c r="CX8" s="51">
        <f t="shared" si="1"/>
        <v>1.4825033999999999</v>
      </c>
      <c r="CY8" s="51">
        <f t="shared" si="1"/>
        <v>1.3925446500000003</v>
      </c>
      <c r="CZ8" s="51">
        <f t="shared" si="1"/>
        <v>1.4968527</v>
      </c>
      <c r="DA8" s="19">
        <f t="shared" si="16"/>
        <v>15.61351945</v>
      </c>
      <c r="DB8" s="52">
        <f t="shared" si="17"/>
        <v>6.542637934147999E-3</v>
      </c>
      <c r="DC8" s="53">
        <f t="shared" si="18"/>
        <v>1.6808653845081567E-2</v>
      </c>
      <c r="DD8" s="52">
        <f t="shared" si="19"/>
        <v>4.7397548543773427E-2</v>
      </c>
      <c r="DE8" s="52">
        <f t="shared" si="20"/>
        <v>6.0435312278022124E-3</v>
      </c>
      <c r="DF8" s="54">
        <f t="shared" si="21"/>
        <v>5.9174600545111256E-2</v>
      </c>
      <c r="DG8" s="57">
        <v>0.05</v>
      </c>
      <c r="DH8" s="35" t="s">
        <v>90</v>
      </c>
      <c r="DI8" s="56">
        <f t="shared" si="2"/>
        <v>4.7397548543773427E-2</v>
      </c>
      <c r="DJ8" s="61">
        <f t="shared" si="22"/>
        <v>1.3880562694247958</v>
      </c>
      <c r="DK8" s="61">
        <f t="shared" si="3"/>
        <v>1.5112616430599999</v>
      </c>
      <c r="DL8" s="61">
        <f t="shared" si="3"/>
        <v>1.3929559951568837</v>
      </c>
      <c r="DM8" s="61">
        <f t="shared" si="3"/>
        <v>1.1828574734969399</v>
      </c>
      <c r="DN8" s="61">
        <f t="shared" si="3"/>
        <v>1.1514701111597285</v>
      </c>
      <c r="DO8" s="61">
        <f t="shared" si="3"/>
        <v>1.0927645259613983</v>
      </c>
      <c r="DP8" s="61">
        <f t="shared" si="3"/>
        <v>1.2601476094677335</v>
      </c>
      <c r="DQ8" s="61">
        <f t="shared" si="3"/>
        <v>1.2966455910334318</v>
      </c>
      <c r="DR8" s="61">
        <f t="shared" si="3"/>
        <v>1.49828464928293</v>
      </c>
      <c r="DS8" s="61">
        <f t="shared" si="3"/>
        <v>1.5527704268678091</v>
      </c>
      <c r="DT8" s="61">
        <f t="shared" si="3"/>
        <v>1.4585478526477473</v>
      </c>
      <c r="DU8" s="61">
        <f t="shared" si="3"/>
        <v>1.5677998485111284</v>
      </c>
      <c r="DV8" s="62">
        <f t="shared" si="23"/>
        <v>16.353561996070525</v>
      </c>
    </row>
    <row r="9" spans="1:126" s="1" customFormat="1" x14ac:dyDescent="0.2">
      <c r="A9" s="6" t="s">
        <v>36</v>
      </c>
      <c r="B9" s="22">
        <f>'[34]2016-17 excl Agl'!G167</f>
        <v>2.7965E-2</v>
      </c>
      <c r="C9" s="22">
        <f>'[34]2016-17 excl Agl'!H167</f>
        <v>1.1493E-2</v>
      </c>
      <c r="D9" s="22">
        <f>'[34]2016-17 excl Agl'!I167</f>
        <v>1.4997E-2</v>
      </c>
      <c r="E9" s="22">
        <f>'[34]2016-17 excl Agl'!J167</f>
        <v>1.7496000000000001E-2</v>
      </c>
      <c r="F9" s="22">
        <f>'[34]2016-17 excl Agl'!K167</f>
        <v>1.7510999999999999E-2</v>
      </c>
      <c r="G9" s="22">
        <f>'[34]2016-17 excl Agl'!L167</f>
        <v>1.8495000000000001E-2</v>
      </c>
      <c r="H9" s="22">
        <f>'[34]2016-17 excl Agl'!M167</f>
        <v>1.8027000000000001E-2</v>
      </c>
      <c r="I9" s="22">
        <f>'[34]2016-17 excl Agl'!N167</f>
        <v>1.2806E-2</v>
      </c>
      <c r="J9" s="22">
        <f>'[34]2016-17 excl Agl'!O167</f>
        <v>1.2919E-2</v>
      </c>
      <c r="K9" s="22">
        <f>'[34]2016-17 excl Agl'!P167</f>
        <v>1.9508000000000001E-2</v>
      </c>
      <c r="L9" s="22">
        <f>'[34]2016-17 excl Agl'!Q167</f>
        <v>1.8898000000000002E-2</v>
      </c>
      <c r="M9" s="22">
        <f>'[34]2016-17 excl Agl'!R167</f>
        <v>1.7718999999999999E-2</v>
      </c>
      <c r="N9" s="19">
        <f t="shared" si="4"/>
        <v>0.20783399999999996</v>
      </c>
      <c r="O9" s="22">
        <f>'[34]2017-18 excl Agl.'!G167</f>
        <v>1.8388999999999999E-2</v>
      </c>
      <c r="P9" s="22">
        <f>'[34]2017-18 excl Agl.'!H167</f>
        <v>2.232E-2</v>
      </c>
      <c r="Q9" s="22">
        <f>'[34]2017-18 excl Agl.'!I167</f>
        <v>2.1328E-2</v>
      </c>
      <c r="R9" s="22">
        <f>'[34]2017-18 excl Agl.'!J167</f>
        <v>2.1007999999999999E-2</v>
      </c>
      <c r="S9" s="22">
        <f>'[34]2017-18 excl Agl.'!K167</f>
        <v>2.2563E-2</v>
      </c>
      <c r="T9" s="22">
        <f>'[34]2017-18 excl Agl.'!L167</f>
        <v>2.9392000000000001E-2</v>
      </c>
      <c r="U9" s="22">
        <f>'[34]2017-18 excl Agl.'!M167</f>
        <v>2.4991000000000003E-2</v>
      </c>
      <c r="V9" s="22">
        <f>'[34]2017-18 excl Agl.'!N167</f>
        <v>2.7351E-2</v>
      </c>
      <c r="W9" s="22">
        <f>'[34]2017-18 excl Agl.'!O167</f>
        <v>3.2374E-2</v>
      </c>
      <c r="X9" s="22">
        <f>'[34]2017-18 excl Agl.'!P167</f>
        <v>3.1046000000000001E-2</v>
      </c>
      <c r="Y9" s="22">
        <f>'[34]2017-18 excl Agl.'!Q167</f>
        <v>2.3066E-2</v>
      </c>
      <c r="Z9" s="22">
        <f>'[34]2017-18 excl Agl.'!R167</f>
        <v>2.9746000000000002E-2</v>
      </c>
      <c r="AA9" s="19">
        <f t="shared" si="5"/>
        <v>0.30357400000000001</v>
      </c>
      <c r="AB9" s="22">
        <f>'[34]2018-19'!G167</f>
        <v>2.7642E-2</v>
      </c>
      <c r="AC9" s="22">
        <f>'[34]2018-19'!H167</f>
        <v>2.7896000000000001E-2</v>
      </c>
      <c r="AD9" s="22">
        <f>'[34]2018-19'!I167</f>
        <v>2.6464000000000001E-2</v>
      </c>
      <c r="AE9" s="22">
        <f>'[34]2018-19'!J167</f>
        <v>2.8537E-2</v>
      </c>
      <c r="AF9" s="22">
        <f>'[34]2018-19'!K167</f>
        <v>3.0062999999999999E-2</v>
      </c>
      <c r="AG9" s="22">
        <f>'[34]2018-19'!L167</f>
        <v>3.4229999999999997E-2</v>
      </c>
      <c r="AH9" s="22">
        <f>'[34]2018-19'!M167</f>
        <v>3.3070000000000002E-2</v>
      </c>
      <c r="AI9" s="22">
        <f>'[34]2018-19'!N167</f>
        <v>3.2404000000000002E-2</v>
      </c>
      <c r="AJ9" s="22">
        <f>'[34]2018-19'!O167</f>
        <v>3.3237000000000003E-2</v>
      </c>
      <c r="AK9" s="22">
        <f>'[34]2018-19'!P167</f>
        <v>3.687E-2</v>
      </c>
      <c r="AL9" s="22">
        <f>'[34]2018-19'!Q167</f>
        <v>3.5407000000000001E-2</v>
      </c>
      <c r="AM9" s="22">
        <f>'[34]2018-19'!R167</f>
        <v>4.0077000000000002E-2</v>
      </c>
      <c r="AN9" s="19">
        <f t="shared" si="6"/>
        <v>0.38589700000000005</v>
      </c>
      <c r="AO9" s="22">
        <f>'[34]2019-20'!G167</f>
        <v>3.7039999999999997E-2</v>
      </c>
      <c r="AP9" s="22">
        <f>'[34]2019-20'!H167</f>
        <v>3.2411999999999996E-2</v>
      </c>
      <c r="AQ9" s="22">
        <f>'[34]2019-20'!I167</f>
        <v>2.8821000000000003E-2</v>
      </c>
      <c r="AR9" s="22">
        <f>'[34]2019-20'!J167</f>
        <v>2.9659000000000001E-2</v>
      </c>
      <c r="AS9" s="22">
        <f>'[34]2019-20'!K167</f>
        <v>2.9748999999999998E-2</v>
      </c>
      <c r="AT9" s="22">
        <f>'[34]2019-20'!L167</f>
        <v>3.7936999999999999E-2</v>
      </c>
      <c r="AU9" s="22">
        <f>'[34]2019-20'!M167</f>
        <v>3.0755999999999999E-2</v>
      </c>
      <c r="AV9" s="22">
        <f>'[34]2019-20'!N167</f>
        <v>2.9172E-2</v>
      </c>
      <c r="AW9" s="22">
        <f>'[34]2019-20'!O167</f>
        <v>3.6685999999999996E-2</v>
      </c>
      <c r="AX9" s="22">
        <f>'[34]2019-20'!P167</f>
        <v>4.2305999999999996E-2</v>
      </c>
      <c r="AY9" s="22">
        <f>'[34]2019-20'!Q167</f>
        <v>3.6510000000000001E-2</v>
      </c>
      <c r="AZ9" s="22">
        <f>'[34]2019-20'!R167</f>
        <v>2.1114999999999998E-2</v>
      </c>
      <c r="BA9" s="19">
        <f t="shared" si="7"/>
        <v>0.39216299999999998</v>
      </c>
      <c r="BB9" s="22">
        <f>'[34]2020-21'!G167</f>
        <v>3.288E-2</v>
      </c>
      <c r="BC9" s="22">
        <f>'[34]2020-21'!H167</f>
        <v>3.2295000000000004E-2</v>
      </c>
      <c r="BD9" s="22">
        <f>'[34]2020-21'!I167</f>
        <v>2.9075999999999998E-2</v>
      </c>
      <c r="BE9" s="22">
        <f>'[34]2020-21'!J167</f>
        <v>3.7620999999999995E-2</v>
      </c>
      <c r="BF9" s="22">
        <f>'[34]2020-21'!K167</f>
        <v>3.8460000000000001E-2</v>
      </c>
      <c r="BG9" s="22">
        <f>'[34]2020-21'!L167</f>
        <v>4.0294000000000003E-2</v>
      </c>
      <c r="BH9" s="22">
        <f>'[34]2020-21'!M167</f>
        <v>3.8670000000000003E-2</v>
      </c>
      <c r="BI9" s="22">
        <f>'[34]2020-21'!N167</f>
        <v>4.0496999999999998E-2</v>
      </c>
      <c r="BJ9" s="22">
        <f>'[34]2020-21'!O167</f>
        <v>4.4711999999999995E-2</v>
      </c>
      <c r="BK9" s="22">
        <f>'[34]2020-21'!P167</f>
        <v>3.9536000000000002E-2</v>
      </c>
      <c r="BL9" s="22">
        <f>'[34]2020-21'!Q167</f>
        <v>3.7970999999999998E-2</v>
      </c>
      <c r="BM9" s="22">
        <f>'[34]2020-21'!R167</f>
        <v>4.0578000000000003E-2</v>
      </c>
      <c r="BN9" s="19">
        <f t="shared" si="8"/>
        <v>0.45258999999999994</v>
      </c>
      <c r="BO9" s="22">
        <f>'[34]2021-22'!G167</f>
        <v>3.5708999999999998E-2</v>
      </c>
      <c r="BP9" s="22">
        <f>'[34]2021-22'!H167</f>
        <v>3.2631E-2</v>
      </c>
      <c r="BQ9" s="22">
        <f>'[34]2021-22'!I167</f>
        <v>3.3328000000000003E-2</v>
      </c>
      <c r="BR9" s="22">
        <f>'[34]2021-22'!J167</f>
        <v>3.4543999999999998E-2</v>
      </c>
      <c r="BS9" s="22">
        <f>'[34]2021-22'!K167</f>
        <v>3.9574999999999999E-2</v>
      </c>
      <c r="BT9" s="22">
        <f>'[34]2021-22'!L167</f>
        <v>3.4974999999999999E-2</v>
      </c>
      <c r="BU9" s="22">
        <f>'[34]2021-22'!M167</f>
        <v>3.0081E-2</v>
      </c>
      <c r="BV9" s="22">
        <f>'[34]2021-22'!N167</f>
        <v>3.2185000000000005E-2</v>
      </c>
      <c r="BW9" s="22">
        <f>'[34]2021-22'!O167</f>
        <v>3.0112999999999997E-2</v>
      </c>
      <c r="BX9" s="22">
        <f>'[34]2021-22'!P167</f>
        <v>2.5590999999999996E-2</v>
      </c>
      <c r="BY9" s="22">
        <f>'[34]2021-22'!Q167</f>
        <v>2.6139000000000003E-2</v>
      </c>
      <c r="BZ9" s="22">
        <f>'[34]2021-22'!R167</f>
        <v>3.1217000000000002E-2</v>
      </c>
      <c r="CA9" s="19">
        <f t="shared" si="9"/>
        <v>0.38608799999999999</v>
      </c>
      <c r="CB9" s="34">
        <f t="shared" si="10"/>
        <v>0.13186320373562554</v>
      </c>
      <c r="CC9" s="34">
        <f t="shared" si="11"/>
        <v>6.1953333724357185E-2</v>
      </c>
      <c r="CD9" s="34">
        <f t="shared" si="12"/>
        <v>1.6495636296665062E-4</v>
      </c>
      <c r="CE9" s="34">
        <f t="shared" si="13"/>
        <v>-7.7757348087740263E-3</v>
      </c>
      <c r="CF9" s="34">
        <f t="shared" si="14"/>
        <v>-0.14693652091296749</v>
      </c>
      <c r="CG9" s="128">
        <v>0.05</v>
      </c>
      <c r="CH9" s="35" t="s">
        <v>93</v>
      </c>
      <c r="CI9" s="36">
        <f t="shared" si="0"/>
        <v>0.05</v>
      </c>
      <c r="CJ9" s="36">
        <f t="shared" si="0"/>
        <v>0.05</v>
      </c>
      <c r="CK9" s="36">
        <f t="shared" si="0"/>
        <v>0.05</v>
      </c>
      <c r="CL9" s="36">
        <f t="shared" si="0"/>
        <v>0.05</v>
      </c>
      <c r="CM9" s="36">
        <f t="shared" si="0"/>
        <v>0.05</v>
      </c>
      <c r="CN9" s="36">
        <f t="shared" si="0"/>
        <v>0.05</v>
      </c>
      <c r="CO9" s="22">
        <f>'[34]2022-23 H1 excl Agl.'!G167</f>
        <v>3.4644000000000001E-2</v>
      </c>
      <c r="CP9" s="22">
        <f>'[34]2022-23 H1 excl Agl.'!H167</f>
        <v>3.6243000000000004E-2</v>
      </c>
      <c r="CQ9" s="22">
        <f>'[34]2022-23 H1 excl Agl.'!I167</f>
        <v>3.0853999999999996E-2</v>
      </c>
      <c r="CR9" s="22">
        <f>'[34]2022-23 H1 excl Agl.'!J167</f>
        <v>2.6769000000000005E-2</v>
      </c>
      <c r="CS9" s="22">
        <f>'[34]2022-23 H1 excl Agl.'!K167</f>
        <v>2.7269999999999999E-2</v>
      </c>
      <c r="CT9" s="22">
        <f>'[34]2022-23 H1 excl Agl.'!L167</f>
        <v>2.6257999999999997E-2</v>
      </c>
      <c r="CU9" s="51">
        <f t="shared" si="15"/>
        <v>3.1585050000000003E-2</v>
      </c>
      <c r="CV9" s="51">
        <f t="shared" si="1"/>
        <v>3.3794250000000005E-2</v>
      </c>
      <c r="CW9" s="51">
        <f t="shared" si="1"/>
        <v>3.1618649999999998E-2</v>
      </c>
      <c r="CX9" s="51">
        <f t="shared" si="1"/>
        <v>2.6870549999999997E-2</v>
      </c>
      <c r="CY9" s="51">
        <f t="shared" si="1"/>
        <v>2.7445950000000004E-2</v>
      </c>
      <c r="CZ9" s="51">
        <f t="shared" si="1"/>
        <v>3.2777850000000004E-2</v>
      </c>
      <c r="DA9" s="19">
        <f t="shared" si="16"/>
        <v>0.36613030000000002</v>
      </c>
      <c r="DB9" s="52">
        <f t="shared" si="17"/>
        <v>3.8183732792355318E-2</v>
      </c>
      <c r="DC9" s="53">
        <f t="shared" si="18"/>
        <v>-1.3059281217528418E-2</v>
      </c>
      <c r="DD9" s="52">
        <f t="shared" si="19"/>
        <v>-2.2635969703364567E-2</v>
      </c>
      <c r="DE9" s="52">
        <f t="shared" si="20"/>
        <v>-0.10057416352121018</v>
      </c>
      <c r="DF9" s="54">
        <f t="shared" si="21"/>
        <v>-5.1692101282609038E-2</v>
      </c>
      <c r="DG9" s="55">
        <v>0.02</v>
      </c>
      <c r="DH9" s="35" t="s">
        <v>93</v>
      </c>
      <c r="DI9" s="56">
        <f t="shared" si="2"/>
        <v>0.02</v>
      </c>
      <c r="DJ9" s="61">
        <f t="shared" si="22"/>
        <v>3.5336880000000001E-2</v>
      </c>
      <c r="DK9" s="61">
        <f t="shared" si="3"/>
        <v>3.6967860000000005E-2</v>
      </c>
      <c r="DL9" s="61">
        <f t="shared" si="3"/>
        <v>3.1471079999999998E-2</v>
      </c>
      <c r="DM9" s="61">
        <f t="shared" si="3"/>
        <v>2.7304380000000007E-2</v>
      </c>
      <c r="DN9" s="61">
        <f t="shared" si="3"/>
        <v>2.7815400000000001E-2</v>
      </c>
      <c r="DO9" s="61">
        <f t="shared" si="3"/>
        <v>2.6783159999999997E-2</v>
      </c>
      <c r="DP9" s="61">
        <f t="shared" si="3"/>
        <v>3.2216751000000002E-2</v>
      </c>
      <c r="DQ9" s="61">
        <f t="shared" si="3"/>
        <v>3.4470135000000006E-2</v>
      </c>
      <c r="DR9" s="61">
        <f t="shared" si="3"/>
        <v>3.2251022999999997E-2</v>
      </c>
      <c r="DS9" s="61">
        <f t="shared" si="3"/>
        <v>2.7407960999999998E-2</v>
      </c>
      <c r="DT9" s="61">
        <f t="shared" si="3"/>
        <v>2.7994869000000006E-2</v>
      </c>
      <c r="DU9" s="61">
        <f t="shared" si="3"/>
        <v>3.3433407000000005E-2</v>
      </c>
      <c r="DV9" s="62">
        <f t="shared" si="23"/>
        <v>0.37345290599999997</v>
      </c>
    </row>
    <row r="10" spans="1:126" s="1" customFormat="1" x14ac:dyDescent="0.2">
      <c r="A10" s="6" t="s">
        <v>35</v>
      </c>
      <c r="B10" s="22">
        <f>'Agri Sales'!$C$18*AB$10/$AN$10</f>
        <v>17.967182417872962</v>
      </c>
      <c r="C10" s="22">
        <f>'Agri Sales'!$C$18*AC$10/$AN$10</f>
        <v>16.492264458196821</v>
      </c>
      <c r="D10" s="22">
        <f>'Agri Sales'!$C$18*AD$10/$AN$10</f>
        <v>17.149911860130338</v>
      </c>
      <c r="E10" s="22">
        <f>'Agri Sales'!$C$18*AE$10/$AN$10</f>
        <v>34.22797842204487</v>
      </c>
      <c r="F10" s="22">
        <f>'Agri Sales'!$C$18*AF$10/$AN$10</f>
        <v>86.872280600802881</v>
      </c>
      <c r="G10" s="22">
        <f>'Agri Sales'!$C$18*AG$10/$AN$10</f>
        <v>94.570611429038422</v>
      </c>
      <c r="H10" s="22">
        <f>'Agri Sales'!$C$18*AH$10/$AN$10</f>
        <v>112.4257810994695</v>
      </c>
      <c r="I10" s="22">
        <f>'Agri Sales'!$C$18*AI$10/$AN$10</f>
        <v>65.541267775218898</v>
      </c>
      <c r="J10" s="22">
        <f>'Agri Sales'!$C$18*AJ$10/$AN$10</f>
        <v>70.013156829133891</v>
      </c>
      <c r="K10" s="22">
        <f>'Agri Sales'!$C$18*AK$10/$AN$10</f>
        <v>83.847953308606577</v>
      </c>
      <c r="L10" s="22">
        <f>'Agri Sales'!$C$18*AL$10/$AN$10</f>
        <v>85.589936144842611</v>
      </c>
      <c r="M10" s="22">
        <f>'Agri Sales'!$C$18*AM$10/$AN$10</f>
        <v>106.38967149484148</v>
      </c>
      <c r="N10" s="19">
        <f t="shared" si="4"/>
        <v>791.08799584019926</v>
      </c>
      <c r="O10" s="22">
        <f>'Agri Sales'!$D$18*AB$10/$AN$10</f>
        <v>27.597296413677793</v>
      </c>
      <c r="P10" s="22">
        <f>'Agri Sales'!$D$18*AC$10/$AN$10</f>
        <v>25.331846708077375</v>
      </c>
      <c r="Q10" s="22">
        <f>'Agri Sales'!$D$18*AD$10/$AN$10</f>
        <v>26.341982291094013</v>
      </c>
      <c r="R10" s="22">
        <f>'Agri Sales'!$D$18*AE$10/$AN$10</f>
        <v>52.573611386863497</v>
      </c>
      <c r="S10" s="22">
        <f>'Agri Sales'!$D$18*AF$10/$AN$10</f>
        <v>133.43439288998812</v>
      </c>
      <c r="T10" s="22">
        <f>'Agri Sales'!$D$18*AG$10/$AN$10</f>
        <v>145.25890231034282</v>
      </c>
      <c r="U10" s="22">
        <f>'Agri Sales'!$D$18*AH$10/$AN$10</f>
        <v>172.68414898793128</v>
      </c>
      <c r="V10" s="22">
        <f>'Agri Sales'!$D$18*AI$10/$AN$10</f>
        <v>100.67030834626956</v>
      </c>
      <c r="W10" s="22">
        <f>'Agri Sales'!$D$18*AJ$10/$AN$10</f>
        <v>107.53905631574574</v>
      </c>
      <c r="X10" s="22">
        <f>'Agri Sales'!$D$18*AK$10/$AN$10</f>
        <v>128.78907595639419</v>
      </c>
      <c r="Y10" s="22">
        <f>'Agri Sales'!$D$18*AL$10/$AN$10</f>
        <v>131.46473291590291</v>
      </c>
      <c r="Z10" s="22">
        <f>'Agri Sales'!$D$18*AM$10/$AN$10</f>
        <v>163.41278400314323</v>
      </c>
      <c r="AA10" s="19">
        <f t="shared" si="5"/>
        <v>1215.0981385254304</v>
      </c>
      <c r="AB10" s="22">
        <f>'[34]2018-19'!G168</f>
        <v>28.14</v>
      </c>
      <c r="AC10" s="22">
        <f>'[34]2018-19'!H168</f>
        <v>25.83</v>
      </c>
      <c r="AD10" s="22">
        <f>'[34]2018-19'!I168</f>
        <v>26.86</v>
      </c>
      <c r="AE10" s="22">
        <f>'[34]2018-19'!J168</f>
        <v>53.607476698083623</v>
      </c>
      <c r="AF10" s="22">
        <f>'[34]2018-19'!K168</f>
        <v>136.05839353391471</v>
      </c>
      <c r="AG10" s="22">
        <f>'[34]2018-19'!L168</f>
        <v>148.1154331113085</v>
      </c>
      <c r="AH10" s="22">
        <f>'[34]2018-19'!M168</f>
        <v>176.08</v>
      </c>
      <c r="AI10" s="22">
        <f>'[34]2018-19'!N168</f>
        <v>102.65</v>
      </c>
      <c r="AJ10" s="22">
        <f>'[34]2018-19'!O168</f>
        <v>109.65382258333332</v>
      </c>
      <c r="AK10" s="22">
        <f>'[34]2018-19'!P168</f>
        <v>131.32172597953257</v>
      </c>
      <c r="AL10" s="22">
        <f>'[34]2018-19'!Q168</f>
        <v>134.05000000000001</v>
      </c>
      <c r="AM10" s="22">
        <f>'[34]2018-19'!R168</f>
        <v>166.62631269812977</v>
      </c>
      <c r="AN10" s="19">
        <f t="shared" si="6"/>
        <v>1238.9931646043024</v>
      </c>
      <c r="AO10" s="22">
        <f>'[34]2019-20'!G168</f>
        <v>37.013886402439027</v>
      </c>
      <c r="AP10" s="22">
        <f>'[34]2019-20'!H168</f>
        <v>26.24700620338983</v>
      </c>
      <c r="AQ10" s="22">
        <f>'[34]2019-20'!I168</f>
        <v>18.814622671431685</v>
      </c>
      <c r="AR10" s="22">
        <f>'[34]2019-20'!J168</f>
        <v>47.585245430735931</v>
      </c>
      <c r="AS10" s="22">
        <f>'[34]2019-20'!K168</f>
        <v>133.93</v>
      </c>
      <c r="AT10" s="22">
        <f>'[34]2019-20'!L168</f>
        <v>111.618064987013</v>
      </c>
      <c r="AU10" s="22">
        <f>'[34]2019-20'!M168</f>
        <v>111.22157856160715</v>
      </c>
      <c r="AV10" s="22">
        <f>'[34]2019-20'!N168</f>
        <v>57.551368215944272</v>
      </c>
      <c r="AW10" s="22">
        <f>'[34]2019-20'!O168</f>
        <v>118.73</v>
      </c>
      <c r="AX10" s="22">
        <f>'[34]2019-20'!P168</f>
        <v>127.86</v>
      </c>
      <c r="AY10" s="22">
        <f>'[34]2019-20'!Q168</f>
        <v>138.18735014906832</v>
      </c>
      <c r="AZ10" s="22">
        <f>'[34]2019-20'!R168</f>
        <v>114.58264388191844</v>
      </c>
      <c r="BA10" s="19">
        <f t="shared" si="7"/>
        <v>1043.3417665035477</v>
      </c>
      <c r="BB10" s="22">
        <f>'[34]2020-21'!G168</f>
        <v>27.267856706926409</v>
      </c>
      <c r="BC10" s="22">
        <f>'[34]2020-21'!H168</f>
        <v>27.797019733052377</v>
      </c>
      <c r="BD10" s="22">
        <f>'[34]2020-21'!I168</f>
        <v>22.232247194805197</v>
      </c>
      <c r="BE10" s="22">
        <f>'[34]2020-21'!J168</f>
        <v>66.489963750347428</v>
      </c>
      <c r="BF10" s="22">
        <f>'[34]2020-21'!K168</f>
        <v>102.98</v>
      </c>
      <c r="BG10" s="22">
        <f>'[34]2020-21'!L168</f>
        <v>83.68</v>
      </c>
      <c r="BH10" s="22">
        <f>'[34]2020-21'!M168</f>
        <v>82.45</v>
      </c>
      <c r="BI10" s="22">
        <f>'[34]2020-21'!N168</f>
        <v>36.520000000000003</v>
      </c>
      <c r="BJ10" s="22">
        <f>'[34]2020-21'!O168</f>
        <v>102.14</v>
      </c>
      <c r="BK10" s="22">
        <f>'[34]2020-21'!P168</f>
        <v>135.41219306210525</v>
      </c>
      <c r="BL10" s="22">
        <f>'[34]2020-21'!Q168</f>
        <v>138.71</v>
      </c>
      <c r="BM10" s="22">
        <f>'[34]2020-21'!R168</f>
        <v>161.47761115041033</v>
      </c>
      <c r="BN10" s="19">
        <f t="shared" si="8"/>
        <v>987.15689159764713</v>
      </c>
      <c r="BO10" s="22">
        <f>'[34]2021-22'!G168</f>
        <v>38.04</v>
      </c>
      <c r="BP10" s="22">
        <f>'[34]2021-22'!H168</f>
        <v>20.36</v>
      </c>
      <c r="BQ10" s="22">
        <f>'[34]2021-22'!I168</f>
        <v>20.350000000000001</v>
      </c>
      <c r="BR10" s="22">
        <f>'[34]2021-22'!J168</f>
        <v>63.887651442222221</v>
      </c>
      <c r="BS10" s="22">
        <f>'[34]2021-22'!K168</f>
        <v>135.6715513989227</v>
      </c>
      <c r="BT10" s="22">
        <f>'[34]2021-22'!L168</f>
        <v>97.754613647490814</v>
      </c>
      <c r="BU10" s="22">
        <f>'[34]2021-22'!M168</f>
        <v>130.79788782285181</v>
      </c>
      <c r="BV10" s="22">
        <f>'[34]2021-22'!N168</f>
        <v>37.370171065057001</v>
      </c>
      <c r="BW10" s="22">
        <f>'[34]2021-22'!O168</f>
        <v>119.9789061474111</v>
      </c>
      <c r="BX10" s="22">
        <f>'[34]2021-22'!P168</f>
        <v>118.11391497270692</v>
      </c>
      <c r="BY10" s="22">
        <f>'[34]2021-22'!Q168</f>
        <v>149.50812825123808</v>
      </c>
      <c r="BZ10" s="22">
        <f>'[34]2021-22'!R168</f>
        <v>180.5021804501159</v>
      </c>
      <c r="CA10" s="19">
        <f t="shared" si="9"/>
        <v>1112.3350051980165</v>
      </c>
      <c r="CB10" s="34">
        <f t="shared" si="10"/>
        <v>7.0538183267979671E-2</v>
      </c>
      <c r="CC10" s="34">
        <f t="shared" si="11"/>
        <v>-2.1848641826865411E-2</v>
      </c>
      <c r="CD10" s="34">
        <f t="shared" si="12"/>
        <v>-3.5307508946376465E-2</v>
      </c>
      <c r="CE10" s="34">
        <f t="shared" si="13"/>
        <v>3.2534343408956001E-2</v>
      </c>
      <c r="CF10" s="34">
        <f t="shared" si="14"/>
        <v>0.12680670587000309</v>
      </c>
      <c r="CG10" s="76">
        <v>0.05</v>
      </c>
      <c r="CH10" s="35" t="s">
        <v>93</v>
      </c>
      <c r="CI10" s="36">
        <f t="shared" si="0"/>
        <v>0.05</v>
      </c>
      <c r="CJ10" s="36">
        <f t="shared" si="0"/>
        <v>0.05</v>
      </c>
      <c r="CK10" s="36">
        <f t="shared" si="0"/>
        <v>0.05</v>
      </c>
      <c r="CL10" s="36">
        <f t="shared" si="0"/>
        <v>0.05</v>
      </c>
      <c r="CM10" s="36">
        <f t="shared" si="0"/>
        <v>0.05</v>
      </c>
      <c r="CN10" s="36">
        <f t="shared" si="0"/>
        <v>0.05</v>
      </c>
      <c r="CO10" s="22">
        <f>'[34]2022-23 H1 excl Agl.'!G168</f>
        <v>74.310327374784407</v>
      </c>
      <c r="CP10" s="22">
        <f>'[34]2022-23 H1 excl Agl.'!H168</f>
        <v>19.83667108078339</v>
      </c>
      <c r="CQ10" s="22">
        <f>'[34]2022-23 H1 excl Agl.'!I168</f>
        <v>23.78003339971945</v>
      </c>
      <c r="CR10" s="22">
        <f>'[34]2022-23 H1 excl Agl.'!J168</f>
        <v>46.398526212535103</v>
      </c>
      <c r="CS10" s="22">
        <f>'[34]2022-23 H1 excl Agl.'!K168</f>
        <v>113.7278442068487</v>
      </c>
      <c r="CT10" s="22">
        <f>'[34]2022-23 H1 excl Agl.'!L168</f>
        <v>126.1326429947479</v>
      </c>
      <c r="CU10" s="51">
        <f t="shared" si="15"/>
        <v>137.33778221399442</v>
      </c>
      <c r="CV10" s="51">
        <f t="shared" si="1"/>
        <v>39.238679618309853</v>
      </c>
      <c r="CW10" s="51">
        <f t="shared" si="1"/>
        <v>125.97785145478166</v>
      </c>
      <c r="CX10" s="51">
        <f t="shared" si="1"/>
        <v>124.01961072134227</v>
      </c>
      <c r="CY10" s="51">
        <f t="shared" si="1"/>
        <v>156.98353466379999</v>
      </c>
      <c r="CZ10" s="51">
        <f t="shared" si="1"/>
        <v>189.5272894726217</v>
      </c>
      <c r="DA10" s="19">
        <f t="shared" si="16"/>
        <v>1177.2707934142688</v>
      </c>
      <c r="DB10" s="52">
        <f t="shared" si="17"/>
        <v>-6.3052327248206419E-3</v>
      </c>
      <c r="DC10" s="53">
        <f t="shared" si="18"/>
        <v>-1.2693798655863509E-2</v>
      </c>
      <c r="DD10" s="52">
        <f t="shared" si="19"/>
        <v>4.1077975564097979E-2</v>
      </c>
      <c r="DE10" s="52">
        <f t="shared" si="20"/>
        <v>9.205646450432825E-2</v>
      </c>
      <c r="DF10" s="54">
        <f t="shared" si="21"/>
        <v>5.8377905858219892E-2</v>
      </c>
      <c r="DG10" s="57">
        <v>0.05</v>
      </c>
      <c r="DH10" s="35" t="s">
        <v>93</v>
      </c>
      <c r="DI10" s="56">
        <f t="shared" si="2"/>
        <v>0.05</v>
      </c>
      <c r="DJ10" s="61">
        <f t="shared" si="22"/>
        <v>78.025843743523637</v>
      </c>
      <c r="DK10" s="61">
        <f t="shared" si="3"/>
        <v>20.828504634822561</v>
      </c>
      <c r="DL10" s="61">
        <f t="shared" si="3"/>
        <v>24.969035069705424</v>
      </c>
      <c r="DM10" s="61">
        <f t="shared" si="3"/>
        <v>48.718452523161858</v>
      </c>
      <c r="DN10" s="61">
        <f t="shared" si="3"/>
        <v>119.41423641719115</v>
      </c>
      <c r="DO10" s="61">
        <f t="shared" si="3"/>
        <v>132.43927514448529</v>
      </c>
      <c r="DP10" s="61">
        <f t="shared" si="3"/>
        <v>144.20467132469415</v>
      </c>
      <c r="DQ10" s="61">
        <f t="shared" si="3"/>
        <v>41.200613599225349</v>
      </c>
      <c r="DR10" s="61">
        <f t="shared" si="3"/>
        <v>132.27674402752075</v>
      </c>
      <c r="DS10" s="61">
        <f t="shared" si="3"/>
        <v>130.22059125740938</v>
      </c>
      <c r="DT10" s="61">
        <f t="shared" si="3"/>
        <v>164.83271139698999</v>
      </c>
      <c r="DU10" s="61">
        <f t="shared" si="3"/>
        <v>199.0036539462528</v>
      </c>
      <c r="DV10" s="62">
        <f t="shared" si="23"/>
        <v>1236.1343330849825</v>
      </c>
    </row>
    <row r="11" spans="1:126" s="1" customFormat="1" x14ac:dyDescent="0.2">
      <c r="A11" s="6" t="s">
        <v>34</v>
      </c>
      <c r="B11" s="22">
        <f>'[34]2016-17 excl Agl'!G169</f>
        <v>3.6285790000000002</v>
      </c>
      <c r="C11" s="22">
        <f>'[34]2016-17 excl Agl'!H169</f>
        <v>2.8146770000000001</v>
      </c>
      <c r="D11" s="22">
        <f>'[34]2016-17 excl Agl'!I169</f>
        <v>2.8651360000000001</v>
      </c>
      <c r="E11" s="22">
        <f>'[34]2016-17 excl Agl'!J169</f>
        <v>2.8838979999999999</v>
      </c>
      <c r="F11" s="22">
        <f>'[34]2016-17 excl Agl'!K169</f>
        <v>3.196383</v>
      </c>
      <c r="G11" s="22">
        <f>'[34]2016-17 excl Agl'!L169</f>
        <v>2.609642</v>
      </c>
      <c r="H11" s="22">
        <f>'[34]2016-17 excl Agl'!M169</f>
        <v>2.8617029999999999</v>
      </c>
      <c r="I11" s="22">
        <f>'[34]2016-17 excl Agl'!N169</f>
        <v>2.7892760000000001</v>
      </c>
      <c r="J11" s="22">
        <f>'[34]2016-17 excl Agl'!O169</f>
        <v>2.9641060000000001</v>
      </c>
      <c r="K11" s="22">
        <f>'[34]2016-17 excl Agl'!P169</f>
        <v>3.1432340000000001</v>
      </c>
      <c r="L11" s="22">
        <f>'[34]2016-17 excl Agl'!Q169</f>
        <v>4.3580649999999999</v>
      </c>
      <c r="M11" s="22">
        <f>'[34]2016-17 excl Agl'!R169</f>
        <v>3.195049</v>
      </c>
      <c r="N11" s="19">
        <f t="shared" si="4"/>
        <v>37.309747999999999</v>
      </c>
      <c r="O11" s="22">
        <f>'[34]2017-18 excl Agl.'!G169</f>
        <v>3.0227539999999999</v>
      </c>
      <c r="P11" s="22">
        <f>'[34]2017-18 excl Agl.'!H169</f>
        <v>2.976972</v>
      </c>
      <c r="Q11" s="22">
        <f>'[34]2017-18 excl Agl.'!I169</f>
        <v>2.890469</v>
      </c>
      <c r="R11" s="22">
        <f>'[34]2017-18 excl Agl.'!J169</f>
        <v>2.9906259999999998</v>
      </c>
      <c r="S11" s="22">
        <f>'[34]2017-18 excl Agl.'!K169</f>
        <v>3.6308090000000002</v>
      </c>
      <c r="T11" s="22">
        <f>'[34]2017-18 excl Agl.'!L169</f>
        <v>3.1726109999999998</v>
      </c>
      <c r="U11" s="22">
        <f>'[34]2017-18 excl Agl.'!M169</f>
        <v>3.193457</v>
      </c>
      <c r="V11" s="22">
        <f>'[34]2017-18 excl Agl.'!N169</f>
        <v>2.9702609999999998</v>
      </c>
      <c r="W11" s="22">
        <f>'[34]2017-18 excl Agl.'!O169</f>
        <v>2.8391280000000001</v>
      </c>
      <c r="X11" s="22">
        <f>'[34]2017-18 excl Agl.'!P169</f>
        <v>2.5593140000000001</v>
      </c>
      <c r="Y11" s="22">
        <f>'[34]2017-18 excl Agl.'!Q169</f>
        <v>2.2713369999999999</v>
      </c>
      <c r="Z11" s="22">
        <f>'[34]2017-18 excl Agl.'!R169</f>
        <v>2.1991930000000002</v>
      </c>
      <c r="AA11" s="19">
        <f t="shared" si="5"/>
        <v>34.716931000000002</v>
      </c>
      <c r="AB11" s="22">
        <f>'[34]2018-19'!G169</f>
        <v>2.0632130000000002</v>
      </c>
      <c r="AC11" s="22">
        <f>'[34]2018-19'!H169</f>
        <v>2.1046100000000001</v>
      </c>
      <c r="AD11" s="22">
        <f>'[34]2018-19'!I169</f>
        <v>2.0526710000000001</v>
      </c>
      <c r="AE11" s="22">
        <f>'[34]2018-19'!J169</f>
        <v>1.9870399999999999</v>
      </c>
      <c r="AF11" s="22">
        <f>'[34]2018-19'!K169</f>
        <v>2.0678009999999998</v>
      </c>
      <c r="AG11" s="22">
        <f>'[34]2018-19'!L169</f>
        <v>1.934461</v>
      </c>
      <c r="AH11" s="22">
        <f>'[34]2018-19'!M169</f>
        <v>1.954556</v>
      </c>
      <c r="AI11" s="22">
        <f>'[34]2018-19'!N169</f>
        <v>1.903734</v>
      </c>
      <c r="AJ11" s="22">
        <f>'[34]2018-19'!O169</f>
        <v>2.011247</v>
      </c>
      <c r="AK11" s="22">
        <f>'[34]2018-19'!P169</f>
        <v>2.1215139999999999</v>
      </c>
      <c r="AL11" s="22">
        <f>'[34]2018-19'!Q169</f>
        <v>1.854371</v>
      </c>
      <c r="AM11" s="22">
        <f>'[34]2018-19'!R169</f>
        <v>2.0534699999999999</v>
      </c>
      <c r="AN11" s="19">
        <f t="shared" si="6"/>
        <v>24.108688000000004</v>
      </c>
      <c r="AO11" s="22">
        <f>'[34]2019-20'!G169</f>
        <v>1.8359300000000001</v>
      </c>
      <c r="AP11" s="22">
        <f>'[34]2019-20'!H169</f>
        <v>1.9753079999999998</v>
      </c>
      <c r="AQ11" s="22">
        <f>'[34]2019-20'!I169</f>
        <v>1.9930120000000002</v>
      </c>
      <c r="AR11" s="22">
        <f>'[34]2019-20'!J169</f>
        <v>1.896061</v>
      </c>
      <c r="AS11" s="22">
        <f>'[34]2019-20'!K169</f>
        <v>2.0993919999999999</v>
      </c>
      <c r="AT11" s="22">
        <f>'[34]2019-20'!L169</f>
        <v>2.2926090000000001</v>
      </c>
      <c r="AU11" s="22">
        <f>'[34]2019-20'!M169</f>
        <v>2.9773770000000002</v>
      </c>
      <c r="AV11" s="22">
        <f>'[34]2019-20'!N169</f>
        <v>3.010081</v>
      </c>
      <c r="AW11" s="22">
        <f>'[34]2019-20'!O169</f>
        <v>3.1657440000000001</v>
      </c>
      <c r="AX11" s="22">
        <f>'[34]2019-20'!P169</f>
        <v>3.3492299999999999</v>
      </c>
      <c r="AY11" s="22">
        <f>'[34]2019-20'!Q169</f>
        <v>3.2408049999999999</v>
      </c>
      <c r="AZ11" s="22">
        <f>'[34]2019-20'!R169</f>
        <v>2.5020020000000001</v>
      </c>
      <c r="BA11" s="19">
        <f t="shared" si="7"/>
        <v>30.337551000000001</v>
      </c>
      <c r="BB11" s="22">
        <f>'[34]2020-21'!G169</f>
        <v>4.7365150000000007</v>
      </c>
      <c r="BC11" s="22">
        <f>'[34]2020-21'!H169</f>
        <v>3.2789970000000004</v>
      </c>
      <c r="BD11" s="22">
        <f>'[34]2020-21'!I169</f>
        <v>3.2026539999999999</v>
      </c>
      <c r="BE11" s="22">
        <f>'[34]2020-21'!J169</f>
        <v>3.2146810000000001</v>
      </c>
      <c r="BF11" s="22">
        <f>'[34]2020-21'!K169</f>
        <v>2.9486020000000002</v>
      </c>
      <c r="BG11" s="22">
        <f>'[34]2020-21'!L169</f>
        <v>3.0315599999999998</v>
      </c>
      <c r="BH11" s="22">
        <f>'[34]2020-21'!M169</f>
        <v>3.0721940000000001</v>
      </c>
      <c r="BI11" s="22">
        <f>'[34]2020-21'!N169</f>
        <v>3.0859209999999999</v>
      </c>
      <c r="BJ11" s="22">
        <f>'[34]2020-21'!O169</f>
        <v>3.4691890000000001</v>
      </c>
      <c r="BK11" s="22">
        <f>'[34]2020-21'!P169</f>
        <v>3.3071219999999997</v>
      </c>
      <c r="BL11" s="22">
        <f>'[34]2020-21'!Q169</f>
        <v>3.1006359999999997</v>
      </c>
      <c r="BM11" s="22">
        <f>'[34]2020-21'!R169</f>
        <v>3.602277</v>
      </c>
      <c r="BN11" s="19">
        <f t="shared" si="8"/>
        <v>40.050348</v>
      </c>
      <c r="BO11" s="22">
        <f>'[34]2021-22'!G169</f>
        <v>3.5957680000000001</v>
      </c>
      <c r="BP11" s="22">
        <f>'[34]2021-22'!H169</f>
        <v>3.1363690000000002</v>
      </c>
      <c r="BQ11" s="22">
        <f>'[34]2021-22'!I169</f>
        <v>3.0847159999999993</v>
      </c>
      <c r="BR11" s="22">
        <f>'[34]2021-22'!J169</f>
        <v>3.0818760000000003</v>
      </c>
      <c r="BS11" s="22">
        <f>'[34]2021-22'!K169</f>
        <v>3.1365579999999995</v>
      </c>
      <c r="BT11" s="22">
        <f>'[34]2021-22'!L169</f>
        <v>2.8995790000000001</v>
      </c>
      <c r="BU11" s="22">
        <f>'[34]2021-22'!M169</f>
        <v>3.253304</v>
      </c>
      <c r="BV11" s="22">
        <f>'[34]2021-22'!N169</f>
        <v>3.1238040000000002</v>
      </c>
      <c r="BW11" s="22">
        <f>'[34]2021-22'!O169</f>
        <v>3.364671</v>
      </c>
      <c r="BX11" s="22">
        <f>'[34]2021-22'!P169</f>
        <v>3.2986390000000001</v>
      </c>
      <c r="BY11" s="22">
        <f>'[34]2021-22'!Q169</f>
        <v>3.3259039999999995</v>
      </c>
      <c r="BZ11" s="22">
        <f>'[34]2021-22'!R169</f>
        <v>3.5194879999999999</v>
      </c>
      <c r="CA11" s="19">
        <f t="shared" si="9"/>
        <v>38.820676000000006</v>
      </c>
      <c r="CB11" s="34">
        <f t="shared" si="10"/>
        <v>7.9712744371605027E-3</v>
      </c>
      <c r="CC11" s="34">
        <f t="shared" si="11"/>
        <v>2.8325112743150527E-2</v>
      </c>
      <c r="CD11" s="34">
        <f t="shared" si="12"/>
        <v>0.17209596899655399</v>
      </c>
      <c r="CE11" s="34">
        <f t="shared" si="13"/>
        <v>0.13120492459609312</v>
      </c>
      <c r="CF11" s="34">
        <f t="shared" si="14"/>
        <v>-3.0703153940135341E-2</v>
      </c>
      <c r="CG11" s="76">
        <v>0.05</v>
      </c>
      <c r="CH11" s="35" t="s">
        <v>93</v>
      </c>
      <c r="CI11" s="36">
        <f t="shared" si="0"/>
        <v>0.05</v>
      </c>
      <c r="CJ11" s="36">
        <f t="shared" si="0"/>
        <v>0.05</v>
      </c>
      <c r="CK11" s="36">
        <f t="shared" si="0"/>
        <v>0.05</v>
      </c>
      <c r="CL11" s="36">
        <f t="shared" si="0"/>
        <v>0.05</v>
      </c>
      <c r="CM11" s="36">
        <f t="shared" si="0"/>
        <v>0.05</v>
      </c>
      <c r="CN11" s="36">
        <f t="shared" si="0"/>
        <v>0.05</v>
      </c>
      <c r="CO11" s="22">
        <f>'[34]2022-23 H1 excl Agl.'!G169</f>
        <v>3.4118879999999998</v>
      </c>
      <c r="CP11" s="22">
        <f>'[34]2022-23 H1 excl Agl.'!H169</f>
        <v>3.4319359999999994</v>
      </c>
      <c r="CQ11" s="22">
        <f>'[34]2022-23 H1 excl Agl.'!I169</f>
        <v>2.8523700000000001</v>
      </c>
      <c r="CR11" s="22">
        <f>'[34]2022-23 H1 excl Agl.'!J169</f>
        <v>2.6365700000000003</v>
      </c>
      <c r="CS11" s="22">
        <f>'[34]2022-23 H1 excl Agl.'!K169</f>
        <v>2.9443589999999999</v>
      </c>
      <c r="CT11" s="22">
        <f>'[34]2022-23 H1 excl Agl.'!L169</f>
        <v>3.0262869999999991</v>
      </c>
      <c r="CU11" s="51">
        <f t="shared" si="15"/>
        <v>3.4159692000000001</v>
      </c>
      <c r="CV11" s="51">
        <f t="shared" si="1"/>
        <v>3.2799942000000004</v>
      </c>
      <c r="CW11" s="51">
        <f t="shared" si="1"/>
        <v>3.53290455</v>
      </c>
      <c r="CX11" s="51">
        <f t="shared" si="1"/>
        <v>3.4635709500000003</v>
      </c>
      <c r="CY11" s="51">
        <f t="shared" si="1"/>
        <v>3.4921991999999995</v>
      </c>
      <c r="CZ11" s="51">
        <f t="shared" si="1"/>
        <v>3.6954624000000003</v>
      </c>
      <c r="DA11" s="19">
        <f t="shared" si="16"/>
        <v>39.183510499999997</v>
      </c>
      <c r="DB11" s="52">
        <f t="shared" si="17"/>
        <v>2.4501039104928735E-2</v>
      </c>
      <c r="DC11" s="53">
        <f t="shared" si="18"/>
        <v>0.12910008849673149</v>
      </c>
      <c r="DD11" s="52">
        <f t="shared" si="19"/>
        <v>8.9032751730598658E-2</v>
      </c>
      <c r="DE11" s="52">
        <f t="shared" si="20"/>
        <v>-1.0881045870432371E-2</v>
      </c>
      <c r="DF11" s="54">
        <f t="shared" si="21"/>
        <v>9.3464240550573674E-3</v>
      </c>
      <c r="DG11" s="57">
        <v>0.02</v>
      </c>
      <c r="DH11" s="35" t="s">
        <v>93</v>
      </c>
      <c r="DI11" s="56">
        <f t="shared" si="2"/>
        <v>0.02</v>
      </c>
      <c r="DJ11" s="61">
        <f t="shared" si="22"/>
        <v>3.48012576</v>
      </c>
      <c r="DK11" s="61">
        <f t="shared" si="3"/>
        <v>3.5005747199999995</v>
      </c>
      <c r="DL11" s="61">
        <f t="shared" si="3"/>
        <v>2.9094174000000002</v>
      </c>
      <c r="DM11" s="61">
        <f t="shared" si="3"/>
        <v>2.6893014000000002</v>
      </c>
      <c r="DN11" s="61">
        <f t="shared" si="3"/>
        <v>3.0032461800000001</v>
      </c>
      <c r="DO11" s="61">
        <f t="shared" si="3"/>
        <v>3.0868127399999992</v>
      </c>
      <c r="DP11" s="61">
        <f t="shared" si="3"/>
        <v>3.4842885840000002</v>
      </c>
      <c r="DQ11" s="61">
        <f t="shared" si="3"/>
        <v>3.3455940840000005</v>
      </c>
      <c r="DR11" s="61">
        <f t="shared" si="3"/>
        <v>3.6035626409999999</v>
      </c>
      <c r="DS11" s="61">
        <f t="shared" si="3"/>
        <v>3.5328423690000004</v>
      </c>
      <c r="DT11" s="61">
        <f t="shared" si="3"/>
        <v>3.5620431839999998</v>
      </c>
      <c r="DU11" s="61">
        <f t="shared" si="3"/>
        <v>3.7693716480000004</v>
      </c>
      <c r="DV11" s="62">
        <f t="shared" si="23"/>
        <v>39.967180710000001</v>
      </c>
    </row>
    <row r="12" spans="1:126" s="1" customFormat="1" x14ac:dyDescent="0.2">
      <c r="A12" s="6" t="s">
        <v>33</v>
      </c>
      <c r="B12" s="22">
        <f>'[34]2016-17 excl Agl'!G170</f>
        <v>9.7017000000000006E-2</v>
      </c>
      <c r="C12" s="22">
        <f>'[34]2016-17 excl Agl'!H170</f>
        <v>8.3277000000000004E-2</v>
      </c>
      <c r="D12" s="22">
        <f>'[34]2016-17 excl Agl'!I170</f>
        <v>0.136494</v>
      </c>
      <c r="E12" s="22">
        <f>'[34]2016-17 excl Agl'!J170</f>
        <v>0.17278199999999999</v>
      </c>
      <c r="F12" s="22">
        <f>'[34]2016-17 excl Agl'!K170</f>
        <v>0.178261</v>
      </c>
      <c r="G12" s="22">
        <f>'[34]2016-17 excl Agl'!L170</f>
        <v>0.156254</v>
      </c>
      <c r="H12" s="22">
        <f>'[34]2016-17 excl Agl'!M170</f>
        <v>0.14447499999999999</v>
      </c>
      <c r="I12" s="22">
        <f>'[34]2016-17 excl Agl'!N170</f>
        <v>0.161388</v>
      </c>
      <c r="J12" s="22">
        <f>'[34]2016-17 excl Agl'!O170</f>
        <v>0.15695700000000001</v>
      </c>
      <c r="K12" s="22">
        <f>'[34]2016-17 excl Agl'!P170</f>
        <v>0.14196800000000001</v>
      </c>
      <c r="L12" s="22">
        <f>'[34]2016-17 excl Agl'!Q170</f>
        <v>0.16960500000000001</v>
      </c>
      <c r="M12" s="22">
        <f>'[34]2016-17 excl Agl'!R170</f>
        <v>0.20129900000000001</v>
      </c>
      <c r="N12" s="19">
        <f t="shared" si="4"/>
        <v>1.7997770000000002</v>
      </c>
      <c r="O12" s="22">
        <f>'[34]2017-18 excl Agl.'!G170</f>
        <v>0.11966499999999999</v>
      </c>
      <c r="P12" s="22">
        <f>'[34]2017-18 excl Agl.'!H170</f>
        <v>9.2235999999999999E-2</v>
      </c>
      <c r="Q12" s="22">
        <f>'[34]2017-18 excl Agl.'!I170</f>
        <v>0.15339700000000001</v>
      </c>
      <c r="R12" s="22">
        <f>'[34]2017-18 excl Agl.'!J170</f>
        <v>0.20433100000000001</v>
      </c>
      <c r="S12" s="22">
        <f>'[34]2017-18 excl Agl.'!K170</f>
        <v>0.207256</v>
      </c>
      <c r="T12" s="22">
        <f>'[34]2017-18 excl Agl.'!L170</f>
        <v>0.13916299999999998</v>
      </c>
      <c r="U12" s="22">
        <f>'[34]2017-18 excl Agl.'!M170</f>
        <v>0.20872400000000002</v>
      </c>
      <c r="V12" s="22">
        <f>'[34]2017-18 excl Agl.'!N170</f>
        <v>0.194386</v>
      </c>
      <c r="W12" s="22">
        <f>'[34]2017-18 excl Agl.'!O170</f>
        <v>0.16361800000000001</v>
      </c>
      <c r="X12" s="22">
        <f>'[34]2017-18 excl Agl.'!P170</f>
        <v>0.16599900000000001</v>
      </c>
      <c r="Y12" s="22">
        <f>'[34]2017-18 excl Agl.'!Q170</f>
        <v>0.17494499999999999</v>
      </c>
      <c r="Z12" s="22">
        <f>'[34]2017-18 excl Agl.'!R170</f>
        <v>0.221666</v>
      </c>
      <c r="AA12" s="19">
        <f t="shared" si="5"/>
        <v>2.0453860000000001</v>
      </c>
      <c r="AB12" s="22">
        <f>'[34]2018-19'!G170</f>
        <v>0.12943299999999999</v>
      </c>
      <c r="AC12" s="22">
        <f>'[34]2018-19'!H170</f>
        <v>0.104534</v>
      </c>
      <c r="AD12" s="22">
        <f>'[34]2018-19'!I170</f>
        <v>0.185311</v>
      </c>
      <c r="AE12" s="22">
        <f>'[34]2018-19'!J170</f>
        <v>0.20416300000000001</v>
      </c>
      <c r="AF12" s="22">
        <f>'[34]2018-19'!K170</f>
        <v>0.190659</v>
      </c>
      <c r="AG12" s="22">
        <f>'[34]2018-19'!L170</f>
        <v>0.202516</v>
      </c>
      <c r="AH12" s="22">
        <f>'[34]2018-19'!M170</f>
        <v>0.17660799999999999</v>
      </c>
      <c r="AI12" s="22">
        <f>'[34]2018-19'!N170</f>
        <v>0.197434</v>
      </c>
      <c r="AJ12" s="22">
        <f>'[34]2018-19'!O170</f>
        <v>0.15498700000000001</v>
      </c>
      <c r="AK12" s="22">
        <f>'[34]2018-19'!P170</f>
        <v>0.141735</v>
      </c>
      <c r="AL12" s="22">
        <f>'[34]2018-19'!Q170</f>
        <v>0.21113799999999999</v>
      </c>
      <c r="AM12" s="22">
        <f>'[34]2018-19'!R170</f>
        <v>0.22548000000000001</v>
      </c>
      <c r="AN12" s="19">
        <f t="shared" si="6"/>
        <v>2.1239979999999998</v>
      </c>
      <c r="AO12" s="22">
        <f>'[34]2019-20'!G170</f>
        <v>0.152531</v>
      </c>
      <c r="AP12" s="22">
        <f>'[34]2019-20'!H170</f>
        <v>0.13981399999999999</v>
      </c>
      <c r="AQ12" s="22">
        <f>'[34]2019-20'!I170</f>
        <v>0.187554</v>
      </c>
      <c r="AR12" s="22">
        <f>'[34]2019-20'!J170</f>
        <v>0.23604700000000001</v>
      </c>
      <c r="AS12" s="22">
        <f>'[34]2019-20'!K170</f>
        <v>0.234378</v>
      </c>
      <c r="AT12" s="22">
        <f>'[34]2019-20'!L170</f>
        <v>0.22567399999999999</v>
      </c>
      <c r="AU12" s="22">
        <f>'[34]2019-20'!M170</f>
        <v>0.18373899999999999</v>
      </c>
      <c r="AV12" s="22">
        <f>'[34]2019-20'!N170</f>
        <v>0.24691700000000003</v>
      </c>
      <c r="AW12" s="22">
        <f>'[34]2019-20'!O170</f>
        <v>0.20710900000000002</v>
      </c>
      <c r="AX12" s="22">
        <f>'[34]2019-20'!P170</f>
        <v>0.197661</v>
      </c>
      <c r="AY12" s="22">
        <f>'[34]2019-20'!Q170</f>
        <v>0.19977700000000001</v>
      </c>
      <c r="AZ12" s="22">
        <f>'[34]2019-20'!R170</f>
        <v>0.13647400000000001</v>
      </c>
      <c r="BA12" s="19">
        <f t="shared" si="7"/>
        <v>2.3476750000000002</v>
      </c>
      <c r="BB12" s="22">
        <f>'[34]2020-21'!G170</f>
        <v>3.8917E-2</v>
      </c>
      <c r="BC12" s="22">
        <f>'[34]2020-21'!H170</f>
        <v>0.11904700000000001</v>
      </c>
      <c r="BD12" s="22">
        <f>'[34]2020-21'!I170</f>
        <v>7.4225999999999986E-2</v>
      </c>
      <c r="BE12" s="22">
        <f>'[34]2020-21'!J170</f>
        <v>7.1754999999999999E-2</v>
      </c>
      <c r="BF12" s="22">
        <f>'[34]2020-21'!K170</f>
        <v>6.4031000000000005E-2</v>
      </c>
      <c r="BG12" s="22">
        <f>'[34]2020-21'!L170</f>
        <v>7.9078999999999997E-2</v>
      </c>
      <c r="BH12" s="22">
        <f>'[34]2020-21'!M170</f>
        <v>7.8412000000000009E-2</v>
      </c>
      <c r="BI12" s="22">
        <f>'[34]2020-21'!N170</f>
        <v>6.5674999999999997E-2</v>
      </c>
      <c r="BJ12" s="22">
        <f>'[34]2020-21'!O170</f>
        <v>7.7849000000000002E-2</v>
      </c>
      <c r="BK12" s="22">
        <f>'[34]2020-21'!P170</f>
        <v>8.3435999999999996E-2</v>
      </c>
      <c r="BL12" s="22">
        <f>'[34]2020-21'!Q170</f>
        <v>0.16034500000000002</v>
      </c>
      <c r="BM12" s="22">
        <f>'[34]2020-21'!R170</f>
        <v>0.16680900000000001</v>
      </c>
      <c r="BN12" s="19">
        <f t="shared" si="8"/>
        <v>1.0795810000000001</v>
      </c>
      <c r="BO12" s="22">
        <f>'[34]2021-22'!G170</f>
        <v>9.0556999999999999E-2</v>
      </c>
      <c r="BP12" s="22">
        <f>'[34]2021-22'!H170</f>
        <v>6.6123000000000001E-2</v>
      </c>
      <c r="BQ12" s="22">
        <f>'[34]2021-22'!I170</f>
        <v>6.8473000000000006E-2</v>
      </c>
      <c r="BR12" s="22">
        <f>'[34]2021-22'!J170</f>
        <v>9.4679000000000013E-2</v>
      </c>
      <c r="BS12" s="22">
        <f>'[34]2021-22'!K170</f>
        <v>9.9485000000000004E-2</v>
      </c>
      <c r="BT12" s="22">
        <f>'[34]2021-22'!L170</f>
        <v>9.4931000000000001E-2</v>
      </c>
      <c r="BU12" s="22">
        <f>'[34]2021-22'!M170</f>
        <v>0.13208</v>
      </c>
      <c r="BV12" s="22">
        <f>'[34]2021-22'!N170</f>
        <v>0.20153300000000002</v>
      </c>
      <c r="BW12" s="22">
        <f>'[34]2021-22'!O170</f>
        <v>0.183749</v>
      </c>
      <c r="BX12" s="22">
        <f>'[34]2021-22'!P170</f>
        <v>9.1432999999999987E-2</v>
      </c>
      <c r="BY12" s="22">
        <f>'[34]2021-22'!Q170</f>
        <v>0.186718</v>
      </c>
      <c r="BZ12" s="22">
        <f>'[34]2021-22'!R170</f>
        <v>0.26489599999999996</v>
      </c>
      <c r="CA12" s="19">
        <f t="shared" si="9"/>
        <v>1.574657</v>
      </c>
      <c r="CB12" s="34">
        <f t="shared" si="10"/>
        <v>-2.6371105267390504E-2</v>
      </c>
      <c r="CC12" s="34">
        <f t="shared" si="11"/>
        <v>-6.3295358379686029E-2</v>
      </c>
      <c r="CD12" s="34">
        <f t="shared" si="12"/>
        <v>-9.4940173036880182E-2</v>
      </c>
      <c r="CE12" s="34">
        <f t="shared" si="13"/>
        <v>-0.18101867940453109</v>
      </c>
      <c r="CF12" s="34">
        <f t="shared" si="14"/>
        <v>0.45858161638635719</v>
      </c>
      <c r="CG12" s="76">
        <v>0.1</v>
      </c>
      <c r="CH12" s="35" t="s">
        <v>92</v>
      </c>
      <c r="CI12" s="36">
        <f t="shared" si="0"/>
        <v>0.45858161638635719</v>
      </c>
      <c r="CJ12" s="36">
        <f t="shared" si="0"/>
        <v>0.45858161638635719</v>
      </c>
      <c r="CK12" s="36">
        <f t="shared" si="0"/>
        <v>0.45858161638635719</v>
      </c>
      <c r="CL12" s="36">
        <f t="shared" si="0"/>
        <v>0.45858161638635719</v>
      </c>
      <c r="CM12" s="36">
        <f t="shared" si="0"/>
        <v>0.45858161638635719</v>
      </c>
      <c r="CN12" s="36">
        <f t="shared" si="0"/>
        <v>0.45858161638635719</v>
      </c>
      <c r="CO12" s="22">
        <f>'[34]2022-23 H1 excl Agl.'!G170</f>
        <v>0.26453800000000005</v>
      </c>
      <c r="CP12" s="22">
        <f>'[34]2022-23 H1 excl Agl.'!H170</f>
        <v>0.18208399999999997</v>
      </c>
      <c r="CQ12" s="22">
        <f>'[34]2022-23 H1 excl Agl.'!I170</f>
        <v>0.18909300000000001</v>
      </c>
      <c r="CR12" s="22">
        <f>'[34]2022-23 H1 excl Agl.'!J170</f>
        <v>0.23436274999999998</v>
      </c>
      <c r="CS12" s="22">
        <f>'[34]2022-23 H1 excl Agl.'!K170</f>
        <v>0.26938199999999995</v>
      </c>
      <c r="CT12" s="22">
        <f>'[34]2022-23 H1 excl Agl.'!L170</f>
        <v>0.20645000000000002</v>
      </c>
      <c r="CU12" s="51">
        <f t="shared" si="15"/>
        <v>0.19264945989231005</v>
      </c>
      <c r="CV12" s="51">
        <f t="shared" si="1"/>
        <v>0.29395232889519174</v>
      </c>
      <c r="CW12" s="51">
        <f t="shared" si="1"/>
        <v>0.26801291342937672</v>
      </c>
      <c r="CX12" s="51">
        <f t="shared" si="1"/>
        <v>0.13336249293105379</v>
      </c>
      <c r="CY12" s="51">
        <f t="shared" si="1"/>
        <v>0.27234344224842783</v>
      </c>
      <c r="CZ12" s="51">
        <f t="shared" si="1"/>
        <v>0.38637243585428044</v>
      </c>
      <c r="DA12" s="19">
        <f t="shared" si="16"/>
        <v>2.8926028232506402</v>
      </c>
      <c r="DB12" s="52">
        <f t="shared" si="17"/>
        <v>7.1772736444939422E-2</v>
      </c>
      <c r="DC12" s="53">
        <f t="shared" si="18"/>
        <v>8.0273382967287032E-2</v>
      </c>
      <c r="DD12" s="52">
        <f t="shared" si="19"/>
        <v>7.2054695915825473E-2</v>
      </c>
      <c r="DE12" s="52">
        <f t="shared" si="20"/>
        <v>0.63687978968865466</v>
      </c>
      <c r="DF12" s="54">
        <f t="shared" si="21"/>
        <v>0.83697327306876379</v>
      </c>
      <c r="DG12" s="55">
        <v>0.02</v>
      </c>
      <c r="DH12" s="35" t="s">
        <v>88</v>
      </c>
      <c r="DI12" s="56">
        <f t="shared" si="2"/>
        <v>7.1772736444939422E-2</v>
      </c>
      <c r="DJ12" s="61">
        <f t="shared" si="22"/>
        <v>0.28352461615367142</v>
      </c>
      <c r="DK12" s="61">
        <f t="shared" si="3"/>
        <v>0.19515266694284031</v>
      </c>
      <c r="DL12" s="61">
        <f t="shared" si="3"/>
        <v>0.20266472205258293</v>
      </c>
      <c r="DM12" s="61">
        <f t="shared" si="3"/>
        <v>0.25118360588826122</v>
      </c>
      <c r="DN12" s="61">
        <f t="shared" si="3"/>
        <v>0.28871628328901061</v>
      </c>
      <c r="DO12" s="61">
        <f t="shared" si="3"/>
        <v>0.22126748143905778</v>
      </c>
      <c r="DP12" s="61">
        <f t="shared" si="3"/>
        <v>0.20647643880342076</v>
      </c>
      <c r="DQ12" s="61">
        <f t="shared" si="3"/>
        <v>0.31505009192436251</v>
      </c>
      <c r="DR12" s="61">
        <f t="shared" si="3"/>
        <v>0.28724893362878373</v>
      </c>
      <c r="DS12" s="61">
        <f t="shared" si="3"/>
        <v>0.14293428398783442</v>
      </c>
      <c r="DT12" s="61">
        <f t="shared" si="3"/>
        <v>0.29189027635143183</v>
      </c>
      <c r="DU12" s="61">
        <f t="shared" si="3"/>
        <v>0.414103442862439</v>
      </c>
      <c r="DV12" s="62">
        <f t="shared" si="23"/>
        <v>3.1002128433236966</v>
      </c>
    </row>
    <row r="13" spans="1:126" s="1" customFormat="1" x14ac:dyDescent="0.2">
      <c r="A13" s="6" t="s">
        <v>32</v>
      </c>
      <c r="B13" s="22">
        <f>'[34]2016-17 excl Agl'!G171</f>
        <v>0</v>
      </c>
      <c r="C13" s="22">
        <f>'[34]2016-17 excl Agl'!H171</f>
        <v>0</v>
      </c>
      <c r="D13" s="22">
        <f>'[34]2016-17 excl Agl'!I171</f>
        <v>0</v>
      </c>
      <c r="E13" s="22">
        <f>'[34]2016-17 excl Agl'!J171</f>
        <v>4.1000000000000003E-3</v>
      </c>
      <c r="F13" s="22">
        <f>'[34]2016-17 excl Agl'!K171</f>
        <v>5.9299999999999999E-4</v>
      </c>
      <c r="G13" s="22">
        <f>'[34]2016-17 excl Agl'!L171</f>
        <v>4.7399999999999997E-4</v>
      </c>
      <c r="H13" s="22">
        <f>'[34]2016-17 excl Agl'!M171</f>
        <v>3.7199999999999999E-4</v>
      </c>
      <c r="I13" s="22">
        <f>'[34]2016-17 excl Agl'!N171</f>
        <v>1.1249999999999999E-3</v>
      </c>
      <c r="J13" s="22">
        <f>'[34]2016-17 excl Agl'!O171</f>
        <v>8.9300000000000002E-4</v>
      </c>
      <c r="K13" s="22">
        <f>'[34]2016-17 excl Agl'!P171</f>
        <v>9.8700000000000003E-4</v>
      </c>
      <c r="L13" s="22">
        <f>'[34]2016-17 excl Agl'!Q171</f>
        <v>8.3799999999999999E-4</v>
      </c>
      <c r="M13" s="22">
        <f>'[34]2016-17 excl Agl'!R171</f>
        <v>1.4300000000000001E-3</v>
      </c>
      <c r="N13" s="19">
        <f t="shared" si="4"/>
        <v>1.0812E-2</v>
      </c>
      <c r="O13" s="22">
        <f>'[34]2017-18 excl Agl.'!G171</f>
        <v>7.6000000000000004E-4</v>
      </c>
      <c r="P13" s="22">
        <f>'[34]2017-18 excl Agl.'!H171</f>
        <v>8.6700000000000004E-4</v>
      </c>
      <c r="Q13" s="22">
        <f>'[34]2017-18 excl Agl.'!I171</f>
        <v>6.6399999999999999E-4</v>
      </c>
      <c r="R13" s="22">
        <f>'[34]2017-18 excl Agl.'!J171</f>
        <v>7.0299999999999996E-4</v>
      </c>
      <c r="S13" s="22">
        <f>'[34]2017-18 excl Agl.'!K171</f>
        <v>8.3100000000000003E-4</v>
      </c>
      <c r="T13" s="22">
        <f>'[34]2017-18 excl Agl.'!L171</f>
        <v>9.2599999999999996E-4</v>
      </c>
      <c r="U13" s="22">
        <f>'[34]2017-18 excl Agl.'!M171</f>
        <v>2.24E-4</v>
      </c>
      <c r="V13" s="22">
        <f>'[34]2017-18 excl Agl.'!N171</f>
        <v>0</v>
      </c>
      <c r="W13" s="22">
        <f>'[34]2017-18 excl Agl.'!O171</f>
        <v>0</v>
      </c>
      <c r="X13" s="22">
        <f>'[34]2017-18 excl Agl.'!P171</f>
        <v>0</v>
      </c>
      <c r="Y13" s="22">
        <f>'[34]2017-18 excl Agl.'!Q171</f>
        <v>5.0000000000000002E-5</v>
      </c>
      <c r="Z13" s="22">
        <f>'[34]2017-18 excl Agl.'!R171</f>
        <v>1.0089999999999999E-3</v>
      </c>
      <c r="AA13" s="19">
        <f t="shared" si="5"/>
        <v>6.0339999999999994E-3</v>
      </c>
      <c r="AB13" s="22">
        <f>'[34]2018-19'!G171</f>
        <v>1.1839999999999999E-3</v>
      </c>
      <c r="AC13" s="22">
        <f>'[34]2018-19'!H171</f>
        <v>4.44E-4</v>
      </c>
      <c r="AD13" s="22">
        <f>'[34]2018-19'!I171</f>
        <v>4.7399999999999997E-4</v>
      </c>
      <c r="AE13" s="22">
        <f>'[34]2018-19'!J171</f>
        <v>-7.0600000000000003E-4</v>
      </c>
      <c r="AF13" s="22">
        <f>'[34]2018-19'!K171</f>
        <v>4.4099999999999999E-4</v>
      </c>
      <c r="AG13" s="22">
        <f>'[34]2018-19'!L171</f>
        <v>5.8399999999999999E-4</v>
      </c>
      <c r="AH13" s="22">
        <f>'[34]2018-19'!M171</f>
        <v>5.7399999999999997E-4</v>
      </c>
      <c r="AI13" s="22">
        <f>'[34]2018-19'!N171</f>
        <v>3.2699999999999998E-4</v>
      </c>
      <c r="AJ13" s="22">
        <f>'[34]2018-19'!O171</f>
        <v>7.3800000000000005E-4</v>
      </c>
      <c r="AK13" s="22">
        <f>'[34]2018-19'!P171</f>
        <v>1.1458000000000001E-2</v>
      </c>
      <c r="AL13" s="22">
        <f>'[34]2018-19'!Q171</f>
        <v>1.5396E-2</v>
      </c>
      <c r="AM13" s="22">
        <f>'[34]2018-19'!R171</f>
        <v>1.6161999999999999E-2</v>
      </c>
      <c r="AN13" s="19">
        <f t="shared" si="6"/>
        <v>4.7076E-2</v>
      </c>
      <c r="AO13" s="22">
        <f>'[34]2019-20'!G171</f>
        <v>9.4629999999999992E-3</v>
      </c>
      <c r="AP13" s="22">
        <f>'[34]2019-20'!H171</f>
        <v>1.2811999999999999E-2</v>
      </c>
      <c r="AQ13" s="22">
        <f>'[34]2019-20'!I171</f>
        <v>1.3763000000000001E-2</v>
      </c>
      <c r="AR13" s="22">
        <f>'[34]2019-20'!J171</f>
        <v>1.4061000000000001E-2</v>
      </c>
      <c r="AS13" s="22">
        <f>'[34]2019-20'!K171</f>
        <v>1.3903000000000002E-2</v>
      </c>
      <c r="AT13" s="22">
        <f>'[34]2019-20'!L171</f>
        <v>1.3170000000000001E-2</v>
      </c>
      <c r="AU13" s="22">
        <f>'[34]2019-20'!M171</f>
        <v>1.1809E-2</v>
      </c>
      <c r="AV13" s="22">
        <f>'[34]2019-20'!N171</f>
        <v>1.0564E-2</v>
      </c>
      <c r="AW13" s="22">
        <f>'[34]2019-20'!O171</f>
        <v>8.7500000000000008E-3</v>
      </c>
      <c r="AX13" s="22">
        <f>'[34]2019-20'!P171</f>
        <v>7.8030000000000009E-3</v>
      </c>
      <c r="AY13" s="22">
        <f>'[34]2019-20'!Q171</f>
        <v>8.1379999999999994E-3</v>
      </c>
      <c r="AZ13" s="22">
        <f>'[34]2019-20'!R171</f>
        <v>7.7879999999999998E-3</v>
      </c>
      <c r="BA13" s="19">
        <f t="shared" si="7"/>
        <v>0.132024</v>
      </c>
      <c r="BB13" s="22">
        <f>'[34]2020-21'!G171</f>
        <v>1.07E-3</v>
      </c>
      <c r="BC13" s="22">
        <f>'[34]2020-21'!H171</f>
        <v>8.9370000000000005E-3</v>
      </c>
      <c r="BD13" s="22">
        <f>'[34]2020-21'!I171</f>
        <v>1.4240000000000001E-3</v>
      </c>
      <c r="BE13" s="22">
        <f>'[34]2020-21'!J171</f>
        <v>1.3260000000000001E-3</v>
      </c>
      <c r="BF13" s="22">
        <f>'[34]2020-21'!K171</f>
        <v>9.0700000000000004E-4</v>
      </c>
      <c r="BG13" s="22">
        <f>'[34]2020-21'!L171</f>
        <v>5.0829999999999998E-3</v>
      </c>
      <c r="BH13" s="22">
        <f>'[34]2020-21'!M171</f>
        <v>1.1866E-2</v>
      </c>
      <c r="BI13" s="22">
        <f>'[34]2020-21'!N171</f>
        <v>6.3029999999999996E-3</v>
      </c>
      <c r="BJ13" s="22">
        <f>'[34]2020-21'!O171</f>
        <v>1.093E-2</v>
      </c>
      <c r="BK13" s="22">
        <f>'[34]2020-21'!P171</f>
        <v>1.6081000000000002E-2</v>
      </c>
      <c r="BL13" s="22">
        <f>'[34]2020-21'!Q171</f>
        <v>1.2557E-2</v>
      </c>
      <c r="BM13" s="22">
        <f>'[34]2020-21'!R171</f>
        <v>1.7482999999999999E-2</v>
      </c>
      <c r="BN13" s="19">
        <f t="shared" si="8"/>
        <v>9.3967000000000009E-2</v>
      </c>
      <c r="BO13" s="22">
        <f>'[34]2021-22'!G171</f>
        <v>1.0234000000000002E-2</v>
      </c>
      <c r="BP13" s="22">
        <f>'[34]2021-22'!H171</f>
        <v>1.4259000000000001E-2</v>
      </c>
      <c r="BQ13" s="22">
        <f>'[34]2021-22'!I171</f>
        <v>1.0412000000000001E-2</v>
      </c>
      <c r="BR13" s="22">
        <f>'[34]2021-22'!J171</f>
        <v>1.1221E-2</v>
      </c>
      <c r="BS13" s="22">
        <f>'[34]2021-22'!K171</f>
        <v>1.2650999999999999E-2</v>
      </c>
      <c r="BT13" s="22">
        <f>'[34]2021-22'!L171</f>
        <v>1.1954999999999999E-2</v>
      </c>
      <c r="BU13" s="22">
        <f>'[34]2021-22'!M171</f>
        <v>1.3885E-2</v>
      </c>
      <c r="BV13" s="22">
        <f>'[34]2021-22'!N171</f>
        <v>1.2321000000000002E-2</v>
      </c>
      <c r="BW13" s="22">
        <f>'[34]2021-22'!O171</f>
        <v>1.5032999999999999E-2</v>
      </c>
      <c r="BX13" s="22">
        <f>'[34]2021-22'!P171</f>
        <v>1.933E-2</v>
      </c>
      <c r="BY13" s="22">
        <f>'[34]2021-22'!Q171</f>
        <v>4.0322999999999998E-2</v>
      </c>
      <c r="BZ13" s="22">
        <f>'[34]2021-22'!R171</f>
        <v>2.2502000000000001E-2</v>
      </c>
      <c r="CA13" s="19">
        <f t="shared" si="9"/>
        <v>0.19412599999999999</v>
      </c>
      <c r="CB13" s="34">
        <f t="shared" si="10"/>
        <v>0.78170391291057628</v>
      </c>
      <c r="CC13" s="34">
        <f t="shared" si="11"/>
        <v>1.3816042685222976</v>
      </c>
      <c r="CD13" s="34">
        <f t="shared" si="12"/>
        <v>0.60359508786083116</v>
      </c>
      <c r="CE13" s="34">
        <f t="shared" si="13"/>
        <v>0.21259398504803872</v>
      </c>
      <c r="CF13" s="34">
        <f t="shared" si="14"/>
        <v>1.0658954739429798</v>
      </c>
      <c r="CG13" s="76">
        <v>0.1</v>
      </c>
      <c r="CH13" s="35" t="s">
        <v>93</v>
      </c>
      <c r="CI13" s="36">
        <f t="shared" si="0"/>
        <v>0.1</v>
      </c>
      <c r="CJ13" s="36">
        <f t="shared" si="0"/>
        <v>0.1</v>
      </c>
      <c r="CK13" s="36">
        <f t="shared" si="0"/>
        <v>0.1</v>
      </c>
      <c r="CL13" s="36">
        <f t="shared" si="0"/>
        <v>0.1</v>
      </c>
      <c r="CM13" s="36">
        <f t="shared" si="0"/>
        <v>0.1</v>
      </c>
      <c r="CN13" s="36">
        <f t="shared" si="0"/>
        <v>0.1</v>
      </c>
      <c r="CO13" s="22">
        <f>'[34]2022-23 H1 excl Agl.'!G171</f>
        <v>1.7692000000000003E-2</v>
      </c>
      <c r="CP13" s="22">
        <f>'[34]2022-23 H1 excl Agl.'!H171</f>
        <v>1.7748E-2</v>
      </c>
      <c r="CQ13" s="22">
        <f>'[34]2022-23 H1 excl Agl.'!I171</f>
        <v>2.3092000000000005E-2</v>
      </c>
      <c r="CR13" s="22">
        <f>'[34]2022-23 H1 excl Agl.'!J171</f>
        <v>1.2322999999999999E-2</v>
      </c>
      <c r="CS13" s="22">
        <f>'[34]2022-23 H1 excl Agl.'!K171</f>
        <v>1.6757000000000001E-2</v>
      </c>
      <c r="CT13" s="22">
        <f>'[34]2022-23 H1 excl Agl.'!L171</f>
        <v>1.5513000000000001E-2</v>
      </c>
      <c r="CU13" s="51">
        <f t="shared" si="15"/>
        <v>1.5273500000000001E-2</v>
      </c>
      <c r="CV13" s="51">
        <f t="shared" si="1"/>
        <v>1.3553100000000004E-2</v>
      </c>
      <c r="CW13" s="51">
        <f t="shared" si="1"/>
        <v>1.65363E-2</v>
      </c>
      <c r="CX13" s="51">
        <f t="shared" si="1"/>
        <v>2.1263000000000001E-2</v>
      </c>
      <c r="CY13" s="51">
        <f t="shared" si="1"/>
        <v>4.43553E-2</v>
      </c>
      <c r="CZ13" s="51">
        <f t="shared" si="1"/>
        <v>2.4752200000000002E-2</v>
      </c>
      <c r="DA13" s="19">
        <f t="shared" si="16"/>
        <v>0.23885840000000003</v>
      </c>
      <c r="DB13" s="52">
        <f t="shared" si="17"/>
        <v>1.0869259656231263</v>
      </c>
      <c r="DC13" s="53">
        <f t="shared" si="18"/>
        <v>0.5008429211069636</v>
      </c>
      <c r="DD13" s="52">
        <f t="shared" si="19"/>
        <v>0.21851031718177105</v>
      </c>
      <c r="DE13" s="52">
        <f t="shared" si="20"/>
        <v>0.59434600743322474</v>
      </c>
      <c r="DF13" s="54">
        <f t="shared" si="21"/>
        <v>0.23042972090291891</v>
      </c>
      <c r="DG13" s="55">
        <v>0.1</v>
      </c>
      <c r="DH13" s="35" t="s">
        <v>93</v>
      </c>
      <c r="DI13" s="56">
        <f t="shared" si="2"/>
        <v>0.1</v>
      </c>
      <c r="DJ13" s="61">
        <f t="shared" si="22"/>
        <v>1.9461200000000005E-2</v>
      </c>
      <c r="DK13" s="61">
        <f t="shared" si="3"/>
        <v>1.95228E-2</v>
      </c>
      <c r="DL13" s="61">
        <f t="shared" si="3"/>
        <v>2.5401200000000006E-2</v>
      </c>
      <c r="DM13" s="61">
        <f t="shared" si="3"/>
        <v>1.3555299999999999E-2</v>
      </c>
      <c r="DN13" s="61">
        <f t="shared" si="3"/>
        <v>1.8432700000000003E-2</v>
      </c>
      <c r="DO13" s="61">
        <f t="shared" si="3"/>
        <v>1.7064300000000001E-2</v>
      </c>
      <c r="DP13" s="61">
        <f t="shared" si="3"/>
        <v>1.6800850000000003E-2</v>
      </c>
      <c r="DQ13" s="61">
        <f t="shared" si="3"/>
        <v>1.4908410000000006E-2</v>
      </c>
      <c r="DR13" s="61">
        <f t="shared" si="3"/>
        <v>1.8189930000000003E-2</v>
      </c>
      <c r="DS13" s="61">
        <f t="shared" si="3"/>
        <v>2.3389300000000002E-2</v>
      </c>
      <c r="DT13" s="61">
        <f t="shared" si="3"/>
        <v>4.8790830000000007E-2</v>
      </c>
      <c r="DU13" s="61">
        <f t="shared" si="3"/>
        <v>2.7227420000000006E-2</v>
      </c>
      <c r="DV13" s="62">
        <f t="shared" si="23"/>
        <v>0.26274424000000002</v>
      </c>
    </row>
    <row r="14" spans="1:126" s="1" customFormat="1" x14ac:dyDescent="0.2">
      <c r="A14" s="6" t="s">
        <v>129</v>
      </c>
      <c r="B14" s="22">
        <f>'[34]2016-17 excl Agl'!G172</f>
        <v>0</v>
      </c>
      <c r="C14" s="22">
        <f>'[34]2016-17 excl Agl'!H172</f>
        <v>0</v>
      </c>
      <c r="D14" s="22">
        <f>'[34]2016-17 excl Agl'!I172</f>
        <v>0</v>
      </c>
      <c r="E14" s="22">
        <f>'[34]2016-17 excl Agl'!J172</f>
        <v>0</v>
      </c>
      <c r="F14" s="22">
        <f>'[34]2016-17 excl Agl'!K172</f>
        <v>0</v>
      </c>
      <c r="G14" s="22">
        <f>'[34]2016-17 excl Agl'!L172</f>
        <v>0</v>
      </c>
      <c r="H14" s="22">
        <f>'[34]2016-17 excl Agl'!M172</f>
        <v>0</v>
      </c>
      <c r="I14" s="22">
        <f>'[34]2016-17 excl Agl'!N172</f>
        <v>0</v>
      </c>
      <c r="J14" s="22">
        <f>'[34]2016-17 excl Agl'!O172</f>
        <v>0</v>
      </c>
      <c r="K14" s="22">
        <f>'[34]2016-17 excl Agl'!P172</f>
        <v>0</v>
      </c>
      <c r="L14" s="22">
        <f>'[34]2016-17 excl Agl'!Q172</f>
        <v>0</v>
      </c>
      <c r="M14" s="22">
        <f>'[34]2016-17 excl Agl'!R172</f>
        <v>0</v>
      </c>
      <c r="N14" s="19">
        <f t="shared" si="4"/>
        <v>0</v>
      </c>
      <c r="O14" s="22">
        <f>'[34]2017-18 excl Agl.'!G172</f>
        <v>0</v>
      </c>
      <c r="P14" s="22">
        <f>'[34]2017-18 excl Agl.'!H172</f>
        <v>0</v>
      </c>
      <c r="Q14" s="22">
        <f>'[34]2017-18 excl Agl.'!I172</f>
        <v>0</v>
      </c>
      <c r="R14" s="22">
        <f>'[34]2017-18 excl Agl.'!J172</f>
        <v>0</v>
      </c>
      <c r="S14" s="22">
        <f>'[34]2017-18 excl Agl.'!K172</f>
        <v>0</v>
      </c>
      <c r="T14" s="22">
        <f>'[34]2017-18 excl Agl.'!L172</f>
        <v>0</v>
      </c>
      <c r="U14" s="22">
        <f>'[34]2017-18 excl Agl.'!M172</f>
        <v>0</v>
      </c>
      <c r="V14" s="22">
        <f>'[34]2017-18 excl Agl.'!N172</f>
        <v>0</v>
      </c>
      <c r="W14" s="22">
        <f>'[34]2017-18 excl Agl.'!O172</f>
        <v>0</v>
      </c>
      <c r="X14" s="22">
        <f>'[34]2017-18 excl Agl.'!P172</f>
        <v>0</v>
      </c>
      <c r="Y14" s="22">
        <f>'[34]2017-18 excl Agl.'!Q172</f>
        <v>0</v>
      </c>
      <c r="Z14" s="22">
        <f>'[34]2017-18 excl Agl.'!R172</f>
        <v>0</v>
      </c>
      <c r="AA14" s="19">
        <f t="shared" si="5"/>
        <v>0</v>
      </c>
      <c r="AB14" s="22">
        <f>'[34]2018-19'!G172</f>
        <v>0</v>
      </c>
      <c r="AC14" s="22">
        <f>'[34]2018-19'!H172</f>
        <v>0</v>
      </c>
      <c r="AD14" s="22">
        <f>'[34]2018-19'!I172</f>
        <v>0</v>
      </c>
      <c r="AE14" s="22">
        <f>'[34]2018-19'!J172</f>
        <v>0</v>
      </c>
      <c r="AF14" s="22">
        <f>'[34]2018-19'!K172</f>
        <v>0</v>
      </c>
      <c r="AG14" s="22">
        <f>'[34]2018-19'!L172</f>
        <v>0</v>
      </c>
      <c r="AH14" s="22">
        <f>'[34]2018-19'!M172</f>
        <v>0</v>
      </c>
      <c r="AI14" s="22">
        <f>'[34]2018-19'!N172</f>
        <v>0</v>
      </c>
      <c r="AJ14" s="22">
        <f>'[34]2018-19'!O172</f>
        <v>0</v>
      </c>
      <c r="AK14" s="22">
        <f>'[34]2018-19'!P172</f>
        <v>0</v>
      </c>
      <c r="AL14" s="22">
        <f>'[34]2018-19'!Q172</f>
        <v>0</v>
      </c>
      <c r="AM14" s="22">
        <f>'[34]2018-19'!R172</f>
        <v>0</v>
      </c>
      <c r="AN14" s="19">
        <f t="shared" si="6"/>
        <v>0</v>
      </c>
      <c r="AO14" s="22">
        <f>'[34]2019-20'!G172</f>
        <v>0</v>
      </c>
      <c r="AP14" s="22">
        <f>'[34]2019-20'!H172</f>
        <v>0</v>
      </c>
      <c r="AQ14" s="22">
        <f>'[34]2019-20'!I172</f>
        <v>0</v>
      </c>
      <c r="AR14" s="22">
        <f>'[34]2019-20'!J172</f>
        <v>0</v>
      </c>
      <c r="AS14" s="22">
        <f>'[34]2019-20'!K172</f>
        <v>0</v>
      </c>
      <c r="AT14" s="22">
        <f>'[34]2019-20'!L172</f>
        <v>0</v>
      </c>
      <c r="AU14" s="22">
        <f>'[34]2019-20'!M172</f>
        <v>0</v>
      </c>
      <c r="AV14" s="22">
        <f>'[34]2019-20'!N172</f>
        <v>0</v>
      </c>
      <c r="AW14" s="22">
        <f>'[34]2019-20'!O172</f>
        <v>0</v>
      </c>
      <c r="AX14" s="22">
        <f>'[34]2019-20'!P172</f>
        <v>0</v>
      </c>
      <c r="AY14" s="22">
        <f>'[34]2019-20'!Q172</f>
        <v>0</v>
      </c>
      <c r="AZ14" s="22">
        <f>'[34]2019-20'!R172</f>
        <v>0</v>
      </c>
      <c r="BA14" s="19">
        <f t="shared" si="7"/>
        <v>0</v>
      </c>
      <c r="BB14" s="22">
        <f>'[34]2020-21'!G172</f>
        <v>0</v>
      </c>
      <c r="BC14" s="22">
        <f>'[34]2020-21'!H172</f>
        <v>0</v>
      </c>
      <c r="BD14" s="22">
        <f>'[34]2020-21'!I172</f>
        <v>0</v>
      </c>
      <c r="BE14" s="22">
        <f>'[34]2020-21'!J172</f>
        <v>0</v>
      </c>
      <c r="BF14" s="22">
        <f>'[34]2020-21'!K172</f>
        <v>0</v>
      </c>
      <c r="BG14" s="22">
        <f>'[34]2020-21'!L172</f>
        <v>0</v>
      </c>
      <c r="BH14" s="22">
        <f>'[34]2020-21'!M172</f>
        <v>0</v>
      </c>
      <c r="BI14" s="22">
        <f>'[34]2020-21'!N172</f>
        <v>0</v>
      </c>
      <c r="BJ14" s="22">
        <f>'[34]2020-21'!O172</f>
        <v>0</v>
      </c>
      <c r="BK14" s="22">
        <f>'[34]2020-21'!P172</f>
        <v>0</v>
      </c>
      <c r="BL14" s="22">
        <f>'[34]2020-21'!Q172</f>
        <v>0</v>
      </c>
      <c r="BM14" s="22">
        <f>'[34]2020-21'!R172</f>
        <v>0</v>
      </c>
      <c r="BN14" s="19">
        <f t="shared" si="8"/>
        <v>0</v>
      </c>
      <c r="BO14" s="22">
        <f>'[34]2021-22'!G172</f>
        <v>0</v>
      </c>
      <c r="BP14" s="22">
        <f>'[34]2021-22'!H172</f>
        <v>0</v>
      </c>
      <c r="BQ14" s="22">
        <f>'[34]2021-22'!I172</f>
        <v>0</v>
      </c>
      <c r="BR14" s="22">
        <f>'[34]2021-22'!J172</f>
        <v>0</v>
      </c>
      <c r="BS14" s="22">
        <f>'[34]2021-22'!K172</f>
        <v>4.7000000000000004E-5</v>
      </c>
      <c r="BT14" s="22">
        <f>'[34]2021-22'!L172</f>
        <v>7.7000000000000001E-5</v>
      </c>
      <c r="BU14" s="22">
        <f>'[34]2021-22'!M172</f>
        <v>1.35E-4</v>
      </c>
      <c r="BV14" s="22">
        <f>'[34]2021-22'!N172</f>
        <v>3.1399999999999999E-4</v>
      </c>
      <c r="BW14" s="22">
        <f>'[34]2021-22'!O172</f>
        <v>3.0900000000000003E-4</v>
      </c>
      <c r="BX14" s="22">
        <f>'[34]2021-22'!P172</f>
        <v>6.7999999999999999E-5</v>
      </c>
      <c r="BY14" s="22">
        <f>'[34]2021-22'!Q172</f>
        <v>6.9999999999999994E-5</v>
      </c>
      <c r="BZ14" s="22">
        <f>'[34]2021-22'!R172</f>
        <v>3.8999999999999999E-5</v>
      </c>
      <c r="CA14" s="19">
        <f t="shared" si="9"/>
        <v>1.059E-3</v>
      </c>
      <c r="CB14" s="34">
        <f t="shared" si="10"/>
        <v>0</v>
      </c>
      <c r="CC14" s="34">
        <f t="shared" si="11"/>
        <v>0</v>
      </c>
      <c r="CD14" s="34">
        <f t="shared" si="12"/>
        <v>0</v>
      </c>
      <c r="CE14" s="34">
        <f t="shared" si="13"/>
        <v>0</v>
      </c>
      <c r="CF14" s="34">
        <f t="shared" si="14"/>
        <v>0</v>
      </c>
      <c r="CG14" s="76">
        <v>0.1</v>
      </c>
      <c r="CH14" s="35" t="s">
        <v>93</v>
      </c>
      <c r="CI14" s="36">
        <f t="shared" si="0"/>
        <v>0.1</v>
      </c>
      <c r="CJ14" s="36">
        <f t="shared" si="0"/>
        <v>0.1</v>
      </c>
      <c r="CK14" s="36">
        <f t="shared" si="0"/>
        <v>0.1</v>
      </c>
      <c r="CL14" s="36">
        <f t="shared" si="0"/>
        <v>0.1</v>
      </c>
      <c r="CM14" s="36">
        <f t="shared" si="0"/>
        <v>0.1</v>
      </c>
      <c r="CN14" s="36">
        <f t="shared" si="0"/>
        <v>0.1</v>
      </c>
      <c r="CO14" s="22">
        <f>'[34]2022-23 H1 excl Agl.'!G172</f>
        <v>4.0999999999999994E-5</v>
      </c>
      <c r="CP14" s="22">
        <f>'[34]2022-23 H1 excl Agl.'!H172</f>
        <v>1.9000000000000001E-5</v>
      </c>
      <c r="CQ14" s="22">
        <f>'[34]2022-23 H1 excl Agl.'!I172</f>
        <v>2.4000000000000001E-5</v>
      </c>
      <c r="CR14" s="22">
        <f>'[34]2022-23 H1 excl Agl.'!J172</f>
        <v>2.6999999999999999E-5</v>
      </c>
      <c r="CS14" s="22">
        <f>'[34]2022-23 H1 excl Agl.'!K172</f>
        <v>3.4E-5</v>
      </c>
      <c r="CT14" s="22">
        <f>'[34]2022-23 H1 excl Agl.'!L172</f>
        <v>1.5999999999999999E-5</v>
      </c>
      <c r="CU14" s="51">
        <f t="shared" ref="CU14:CZ14" si="24">BU14*(1+CI14)</f>
        <v>1.485E-4</v>
      </c>
      <c r="CV14" s="51">
        <f t="shared" si="24"/>
        <v>3.4539999999999999E-4</v>
      </c>
      <c r="CW14" s="51">
        <f t="shared" si="24"/>
        <v>3.3990000000000008E-4</v>
      </c>
      <c r="CX14" s="51">
        <f t="shared" si="24"/>
        <v>7.4800000000000002E-5</v>
      </c>
      <c r="CY14" s="51">
        <f t="shared" si="24"/>
        <v>7.7000000000000001E-5</v>
      </c>
      <c r="CZ14" s="51">
        <f t="shared" si="24"/>
        <v>4.2900000000000006E-5</v>
      </c>
      <c r="DA14" s="19">
        <f t="shared" si="16"/>
        <v>1.1895000000000002E-3</v>
      </c>
      <c r="DB14" s="52">
        <f>IFERROR((DA14/AA14)^(1/5)-1,0)</f>
        <v>0</v>
      </c>
      <c r="DC14" s="53">
        <f>IFERROR((DA14/AN14)^(1/4)-1,0)</f>
        <v>0</v>
      </c>
      <c r="DD14" s="52">
        <f>IFERROR((DA14/BA14)^(1/3)-1,0)</f>
        <v>0</v>
      </c>
      <c r="DE14" s="52">
        <f>IFERROR((DA14/BN14)^(1/2)-1,0)</f>
        <v>0</v>
      </c>
      <c r="DF14" s="54">
        <f>IFERROR((DA14/CA14)^(1/1)-1,0)</f>
        <v>0.12322946175637406</v>
      </c>
      <c r="DG14" s="55">
        <v>0.1</v>
      </c>
      <c r="DH14" s="35" t="s">
        <v>88</v>
      </c>
      <c r="DI14" s="56">
        <f t="shared" si="2"/>
        <v>0</v>
      </c>
      <c r="DJ14" s="61">
        <f t="shared" si="22"/>
        <v>4.0999999999999994E-5</v>
      </c>
      <c r="DK14" s="61">
        <f t="shared" si="3"/>
        <v>1.9000000000000001E-5</v>
      </c>
      <c r="DL14" s="61">
        <f t="shared" si="3"/>
        <v>2.4000000000000001E-5</v>
      </c>
      <c r="DM14" s="61">
        <f t="shared" si="3"/>
        <v>2.6999999999999999E-5</v>
      </c>
      <c r="DN14" s="61">
        <f t="shared" si="3"/>
        <v>3.4E-5</v>
      </c>
      <c r="DO14" s="61">
        <f t="shared" si="3"/>
        <v>1.5999999999999999E-5</v>
      </c>
      <c r="DP14" s="61">
        <f t="shared" si="3"/>
        <v>1.485E-4</v>
      </c>
      <c r="DQ14" s="61">
        <f t="shared" si="3"/>
        <v>3.4539999999999999E-4</v>
      </c>
      <c r="DR14" s="61">
        <f t="shared" si="3"/>
        <v>3.3990000000000008E-4</v>
      </c>
      <c r="DS14" s="61">
        <f t="shared" si="3"/>
        <v>7.4800000000000002E-5</v>
      </c>
      <c r="DT14" s="61">
        <f t="shared" si="3"/>
        <v>7.7000000000000001E-5</v>
      </c>
      <c r="DU14" s="61">
        <f t="shared" si="3"/>
        <v>4.2900000000000006E-5</v>
      </c>
      <c r="DV14" s="62">
        <f t="shared" si="23"/>
        <v>1.1895000000000002E-3</v>
      </c>
    </row>
    <row r="15" spans="1:126" s="1" customFormat="1" ht="12.5" x14ac:dyDescent="0.2">
      <c r="A15" s="6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19">
        <f t="shared" si="4"/>
        <v>0</v>
      </c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19">
        <f t="shared" si="5"/>
        <v>0</v>
      </c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19">
        <f t="shared" si="6"/>
        <v>0</v>
      </c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19">
        <f t="shared" si="7"/>
        <v>0</v>
      </c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19">
        <f t="shared" si="8"/>
        <v>0</v>
      </c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19">
        <f t="shared" si="9"/>
        <v>0</v>
      </c>
      <c r="CB15" s="34"/>
      <c r="CC15" s="34"/>
      <c r="CD15" s="34"/>
      <c r="CE15" s="34"/>
      <c r="CF15" s="34"/>
      <c r="CG15" s="76"/>
      <c r="CH15" s="37"/>
      <c r="CI15" s="36"/>
      <c r="CJ15" s="38"/>
      <c r="CK15" s="38"/>
      <c r="CL15" s="38"/>
      <c r="CM15" s="38"/>
      <c r="CN15" s="38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19">
        <f t="shared" si="16"/>
        <v>0</v>
      </c>
      <c r="DB15" s="5"/>
      <c r="DC15" s="5"/>
      <c r="DD15" s="5"/>
      <c r="DE15" s="5"/>
      <c r="DF15" s="5"/>
      <c r="DG15" s="5"/>
      <c r="DH15" s="5"/>
      <c r="DI15" s="5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2"/>
    </row>
    <row r="16" spans="1:126" s="1" customFormat="1" ht="10.5" x14ac:dyDescent="0.25">
      <c r="A16" s="8" t="s">
        <v>31</v>
      </c>
      <c r="B16" s="7">
        <f t="shared" ref="B16:AG16" si="25">SUM(B6:B15)</f>
        <v>44.107055657872969</v>
      </c>
      <c r="C16" s="7">
        <f t="shared" si="25"/>
        <v>40.982365418196856</v>
      </c>
      <c r="D16" s="7">
        <f t="shared" si="25"/>
        <v>42.893409324130317</v>
      </c>
      <c r="E16" s="7">
        <f t="shared" si="25"/>
        <v>57.430722611644867</v>
      </c>
      <c r="F16" s="7">
        <f t="shared" si="25"/>
        <v>111.04185620080287</v>
      </c>
      <c r="G16" s="7">
        <f t="shared" si="25"/>
        <v>115.93515034903841</v>
      </c>
      <c r="H16" s="7">
        <f t="shared" si="25"/>
        <v>134.49293873946951</v>
      </c>
      <c r="I16" s="7">
        <f t="shared" si="25"/>
        <v>84.913355935218917</v>
      </c>
      <c r="J16" s="7">
        <f t="shared" si="25"/>
        <v>89.196944749133891</v>
      </c>
      <c r="K16" s="7">
        <f t="shared" si="25"/>
        <v>103.32373094860658</v>
      </c>
      <c r="L16" s="7">
        <f t="shared" si="25"/>
        <v>107.3137109448426</v>
      </c>
      <c r="M16" s="7">
        <f t="shared" si="25"/>
        <v>131.96159841484149</v>
      </c>
      <c r="N16" s="7">
        <f t="shared" si="25"/>
        <v>1063.592839293799</v>
      </c>
      <c r="O16" s="7">
        <f t="shared" si="25"/>
        <v>53.238547533677767</v>
      </c>
      <c r="P16" s="7">
        <f t="shared" si="25"/>
        <v>52.938848188077372</v>
      </c>
      <c r="Q16" s="7">
        <f t="shared" si="25"/>
        <v>50.668292091094017</v>
      </c>
      <c r="R16" s="7">
        <f t="shared" si="25"/>
        <v>76.602401946863509</v>
      </c>
      <c r="S16" s="7">
        <f t="shared" si="25"/>
        <v>159.0248412899881</v>
      </c>
      <c r="T16" s="7">
        <f t="shared" si="25"/>
        <v>169.62390731034279</v>
      </c>
      <c r="U16" s="7">
        <f t="shared" si="25"/>
        <v>196.29035298793127</v>
      </c>
      <c r="V16" s="7">
        <f t="shared" si="25"/>
        <v>121.68985434626956</v>
      </c>
      <c r="W16" s="7">
        <f t="shared" si="25"/>
        <v>126.57193131574574</v>
      </c>
      <c r="X16" s="7">
        <f t="shared" si="25"/>
        <v>148.38766395639419</v>
      </c>
      <c r="Y16" s="7">
        <f t="shared" si="25"/>
        <v>151.15631691590289</v>
      </c>
      <c r="Z16" s="7">
        <f t="shared" si="25"/>
        <v>187.46084200314326</v>
      </c>
      <c r="AA16" s="7">
        <f t="shared" si="25"/>
        <v>1493.6537998854303</v>
      </c>
      <c r="AB16" s="7">
        <f t="shared" si="25"/>
        <v>53.001077000000002</v>
      </c>
      <c r="AC16" s="7">
        <f t="shared" si="25"/>
        <v>52.482212999999994</v>
      </c>
      <c r="AD16" s="7">
        <f t="shared" si="25"/>
        <v>51.718925999999996</v>
      </c>
      <c r="AE16" s="7">
        <f t="shared" si="25"/>
        <v>76.476502698083621</v>
      </c>
      <c r="AF16" s="7">
        <f t="shared" si="25"/>
        <v>159.06510253391471</v>
      </c>
      <c r="AG16" s="7">
        <f t="shared" si="25"/>
        <v>172.50627811130852</v>
      </c>
      <c r="AH16" s="7">
        <f t="shared" ref="AH16:BM16" si="26">SUM(AH6:AH15)</f>
        <v>200.18759399999999</v>
      </c>
      <c r="AI16" s="7">
        <f t="shared" si="26"/>
        <v>124.10490900000001</v>
      </c>
      <c r="AJ16" s="7">
        <f t="shared" si="26"/>
        <v>128.47416958333335</v>
      </c>
      <c r="AK16" s="7">
        <f t="shared" si="26"/>
        <v>150.22336197953257</v>
      </c>
      <c r="AL16" s="7">
        <f t="shared" si="26"/>
        <v>155.319231</v>
      </c>
      <c r="AM16" s="7">
        <f t="shared" si="26"/>
        <v>193.11780069812977</v>
      </c>
      <c r="AN16" s="7">
        <f t="shared" si="26"/>
        <v>1516.6771656043024</v>
      </c>
      <c r="AO16" s="7">
        <f t="shared" si="26"/>
        <v>64.775599402439028</v>
      </c>
      <c r="AP16" s="7">
        <f t="shared" si="26"/>
        <v>57.257475203389831</v>
      </c>
      <c r="AQ16" s="7">
        <f t="shared" si="26"/>
        <v>45.632032671431688</v>
      </c>
      <c r="AR16" s="7">
        <f t="shared" si="26"/>
        <v>72.764522430735937</v>
      </c>
      <c r="AS16" s="7">
        <f t="shared" si="26"/>
        <v>159.97778199999999</v>
      </c>
      <c r="AT16" s="7">
        <f t="shared" si="26"/>
        <v>137.665001987013</v>
      </c>
      <c r="AU16" s="7">
        <f t="shared" si="26"/>
        <v>137.30137756160713</v>
      </c>
      <c r="AV16" s="7">
        <f t="shared" si="26"/>
        <v>80.945349215944276</v>
      </c>
      <c r="AW16" s="7">
        <f t="shared" si="26"/>
        <v>140.70888499999998</v>
      </c>
      <c r="AX16" s="7">
        <f t="shared" si="26"/>
        <v>151.78792100000001</v>
      </c>
      <c r="AY16" s="7">
        <f t="shared" si="26"/>
        <v>161.64908314906833</v>
      </c>
      <c r="AZ16" s="7">
        <f t="shared" si="26"/>
        <v>138.56851488191845</v>
      </c>
      <c r="BA16" s="7">
        <f t="shared" si="26"/>
        <v>1349.0335445035475</v>
      </c>
      <c r="BB16" s="7">
        <f t="shared" si="26"/>
        <v>57.459032706926394</v>
      </c>
      <c r="BC16" s="7">
        <f t="shared" si="26"/>
        <v>64.188154733052372</v>
      </c>
      <c r="BD16" s="7">
        <f t="shared" si="26"/>
        <v>50.877593854805198</v>
      </c>
      <c r="BE16" s="7">
        <f t="shared" si="26"/>
        <v>97.58705247034743</v>
      </c>
      <c r="BF16" s="7">
        <f t="shared" si="26"/>
        <v>131.01421604000001</v>
      </c>
      <c r="BG16" s="7">
        <f t="shared" si="26"/>
        <v>113.365365</v>
      </c>
      <c r="BH16" s="7">
        <f t="shared" si="26"/>
        <v>110.252132</v>
      </c>
      <c r="BI16" s="7">
        <f t="shared" si="26"/>
        <v>60.655170480000002</v>
      </c>
      <c r="BJ16" s="7">
        <f t="shared" si="26"/>
        <v>125.889146</v>
      </c>
      <c r="BK16" s="7">
        <f t="shared" si="26"/>
        <v>160.82709106210527</v>
      </c>
      <c r="BL16" s="7">
        <f t="shared" si="26"/>
        <v>162.6940855</v>
      </c>
      <c r="BM16" s="7">
        <f t="shared" si="26"/>
        <v>191.8068951504103</v>
      </c>
      <c r="BN16" s="7">
        <f t="shared" ref="BN16:CA16" si="27">SUM(BN6:BN15)</f>
        <v>1326.6159349976469</v>
      </c>
      <c r="BO16" s="7">
        <f t="shared" si="27"/>
        <v>71.761518000000009</v>
      </c>
      <c r="BP16" s="7">
        <f t="shared" si="27"/>
        <v>51.921424999999999</v>
      </c>
      <c r="BQ16" s="7">
        <f t="shared" si="27"/>
        <v>51.169986000000002</v>
      </c>
      <c r="BR16" s="7">
        <f t="shared" si="27"/>
        <v>94.127298442222227</v>
      </c>
      <c r="BS16" s="7">
        <f t="shared" si="27"/>
        <v>166.37389814892271</v>
      </c>
      <c r="BT16" s="7">
        <f t="shared" si="27"/>
        <v>126.42077014749083</v>
      </c>
      <c r="BU16" s="7">
        <f t="shared" si="27"/>
        <v>161.17231482285177</v>
      </c>
      <c r="BV16" s="7">
        <f t="shared" si="27"/>
        <v>63.691147065057002</v>
      </c>
      <c r="BW16" s="7">
        <f t="shared" si="27"/>
        <v>144.66833014741107</v>
      </c>
      <c r="BX16" s="7">
        <f t="shared" si="27"/>
        <v>142.72214297270693</v>
      </c>
      <c r="BY16" s="7">
        <f t="shared" si="27"/>
        <v>175.0522912512381</v>
      </c>
      <c r="BZ16" s="7">
        <f t="shared" si="27"/>
        <v>212.78043045011589</v>
      </c>
      <c r="CA16" s="7">
        <f t="shared" si="27"/>
        <v>1461.8615524480165</v>
      </c>
      <c r="CB16" s="39"/>
      <c r="CC16" s="39"/>
      <c r="CD16" s="39"/>
      <c r="CE16" s="39"/>
      <c r="CF16" s="39"/>
      <c r="CG16" s="77"/>
      <c r="CH16" s="39"/>
      <c r="CI16" s="39"/>
      <c r="CJ16" s="39"/>
      <c r="CK16" s="39"/>
      <c r="CL16" s="39"/>
      <c r="CM16" s="39"/>
      <c r="CN16" s="39"/>
      <c r="CO16" s="7">
        <f t="shared" ref="CO16:DA16" si="28">SUM(CO6:CO15)</f>
        <v>108.5149341247844</v>
      </c>
      <c r="CP16" s="7">
        <f t="shared" si="28"/>
        <v>57.539916080783392</v>
      </c>
      <c r="CQ16" s="7">
        <f t="shared" si="28"/>
        <v>56.115146649719449</v>
      </c>
      <c r="CR16" s="7">
        <f t="shared" si="28"/>
        <v>75.435009712535106</v>
      </c>
      <c r="CS16" s="7">
        <f t="shared" si="28"/>
        <v>145.56755320684871</v>
      </c>
      <c r="CT16" s="7">
        <f t="shared" si="28"/>
        <v>157.01327499474786</v>
      </c>
      <c r="CU16" s="7">
        <f t="shared" si="28"/>
        <v>169.97530569717387</v>
      </c>
      <c r="CV16" s="7">
        <f t="shared" si="28"/>
        <v>67.566243911553272</v>
      </c>
      <c r="CW16" s="7">
        <f t="shared" si="28"/>
        <v>152.55130418591492</v>
      </c>
      <c r="CX16" s="7">
        <f t="shared" si="28"/>
        <v>150.45327865401006</v>
      </c>
      <c r="CY16" s="7">
        <f t="shared" si="28"/>
        <v>184.47281816290024</v>
      </c>
      <c r="CZ16" s="7">
        <f t="shared" si="28"/>
        <v>224.2814444553166</v>
      </c>
      <c r="DA16" s="7">
        <f t="shared" si="28"/>
        <v>1549.486229836288</v>
      </c>
      <c r="DB16" s="7"/>
      <c r="DC16" s="7"/>
      <c r="DD16" s="7"/>
      <c r="DE16" s="7"/>
      <c r="DF16" s="7"/>
      <c r="DG16" s="7"/>
      <c r="DH16" s="7"/>
      <c r="DI16" s="7"/>
      <c r="DJ16" s="7">
        <f t="shared" ref="DJ16:DU16" si="29">SUM(DJ2:DJ14)</f>
        <v>114.3525900616858</v>
      </c>
      <c r="DK16" s="7">
        <f t="shared" si="29"/>
        <v>60.884342856046224</v>
      </c>
      <c r="DL16" s="7">
        <f t="shared" si="29"/>
        <v>59.326461515409981</v>
      </c>
      <c r="DM16" s="7">
        <f t="shared" si="29"/>
        <v>79.56939802521876</v>
      </c>
      <c r="DN16" s="7">
        <f t="shared" si="29"/>
        <v>153.24276606468629</v>
      </c>
      <c r="DO16" s="7">
        <f t="shared" si="29"/>
        <v>165.24050492122322</v>
      </c>
      <c r="DP16" s="7">
        <f t="shared" si="29"/>
        <v>178.85970111276859</v>
      </c>
      <c r="DQ16" s="7">
        <f t="shared" si="29"/>
        <v>71.264923288628594</v>
      </c>
      <c r="DR16" s="7">
        <f t="shared" si="29"/>
        <v>160.45615166644481</v>
      </c>
      <c r="DS16" s="7">
        <f t="shared" si="29"/>
        <v>158.24984418116014</v>
      </c>
      <c r="DT16" s="7">
        <f t="shared" si="29"/>
        <v>193.99223445407031</v>
      </c>
      <c r="DU16" s="7">
        <f t="shared" si="29"/>
        <v>235.90529375229693</v>
      </c>
      <c r="DV16" s="7">
        <f>SUM(DV6:DV14)</f>
        <v>1631.3442118996402</v>
      </c>
    </row>
    <row r="17" spans="1:126" s="1" customFormat="1" x14ac:dyDescent="0.2">
      <c r="A17" s="6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9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9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9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9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9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9"/>
      <c r="CB17" s="40"/>
      <c r="CC17" s="40"/>
      <c r="CD17" s="40"/>
      <c r="CE17" s="40"/>
      <c r="CF17" s="40"/>
      <c r="CG17" s="78"/>
      <c r="CH17" s="40"/>
      <c r="CI17" s="40"/>
      <c r="CJ17" s="40"/>
      <c r="CK17" s="40"/>
      <c r="CL17" s="40"/>
      <c r="CM17" s="40"/>
      <c r="CN17" s="4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</row>
    <row r="18" spans="1:126" s="1" customFormat="1" ht="10.5" x14ac:dyDescent="0.25">
      <c r="A18" s="16" t="s">
        <v>30</v>
      </c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>
        <f>SUM(B18:M18)</f>
        <v>0</v>
      </c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>
        <f>SUM(O18:Z18)</f>
        <v>0</v>
      </c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>
        <f>SUM(AB18:AM18)</f>
        <v>0</v>
      </c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>
        <f>SUM(AO18:AZ18)</f>
        <v>0</v>
      </c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>
        <f>SUM(BB18:BM18)</f>
        <v>0</v>
      </c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>
        <f>SUM(BO18:BZ18)</f>
        <v>0</v>
      </c>
      <c r="CB18" s="11"/>
      <c r="CC18" s="11"/>
      <c r="CD18" s="11"/>
      <c r="CE18" s="11"/>
      <c r="CF18" s="11"/>
      <c r="CG18" s="79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>
        <f>SUM(CO18:CZ18)</f>
        <v>0</v>
      </c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</row>
    <row r="19" spans="1:126" s="1" customFormat="1" x14ac:dyDescent="0.2">
      <c r="A19" s="6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9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9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9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9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9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9"/>
      <c r="CB19" s="9"/>
      <c r="CC19" s="9"/>
      <c r="CD19" s="9"/>
      <c r="CE19" s="9"/>
      <c r="CF19" s="9"/>
      <c r="CG19" s="43"/>
      <c r="CH19" s="9"/>
      <c r="CI19" s="9"/>
      <c r="CJ19" s="9"/>
      <c r="CK19" s="9"/>
      <c r="CL19" s="9"/>
      <c r="CM19" s="9"/>
      <c r="CN19" s="9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</row>
    <row r="20" spans="1:126" s="1" customFormat="1" ht="10.5" x14ac:dyDescent="0.25">
      <c r="A20" s="15" t="s">
        <v>29</v>
      </c>
      <c r="B20" s="3">
        <f t="shared" ref="B20:N20" si="30">SUM(B16,B18)</f>
        <v>44.107055657872969</v>
      </c>
      <c r="C20" s="3">
        <f t="shared" si="30"/>
        <v>40.982365418196856</v>
      </c>
      <c r="D20" s="3">
        <f t="shared" si="30"/>
        <v>42.893409324130317</v>
      </c>
      <c r="E20" s="3">
        <f t="shared" si="30"/>
        <v>57.430722611644867</v>
      </c>
      <c r="F20" s="3">
        <f t="shared" si="30"/>
        <v>111.04185620080287</v>
      </c>
      <c r="G20" s="3">
        <f t="shared" si="30"/>
        <v>115.93515034903841</v>
      </c>
      <c r="H20" s="3">
        <f t="shared" si="30"/>
        <v>134.49293873946951</v>
      </c>
      <c r="I20" s="3">
        <f t="shared" si="30"/>
        <v>84.913355935218917</v>
      </c>
      <c r="J20" s="3">
        <f t="shared" si="30"/>
        <v>89.196944749133891</v>
      </c>
      <c r="K20" s="3">
        <f t="shared" si="30"/>
        <v>103.32373094860658</v>
      </c>
      <c r="L20" s="3">
        <f t="shared" si="30"/>
        <v>107.3137109448426</v>
      </c>
      <c r="M20" s="3">
        <f t="shared" si="30"/>
        <v>131.96159841484149</v>
      </c>
      <c r="N20" s="3">
        <f t="shared" si="30"/>
        <v>1063.592839293799</v>
      </c>
      <c r="O20" s="3">
        <f t="shared" ref="O20:AA20" si="31">SUM(O16,O18)</f>
        <v>53.238547533677767</v>
      </c>
      <c r="P20" s="3">
        <f t="shared" si="31"/>
        <v>52.938848188077372</v>
      </c>
      <c r="Q20" s="3">
        <f t="shared" si="31"/>
        <v>50.668292091094017</v>
      </c>
      <c r="R20" s="3">
        <f t="shared" si="31"/>
        <v>76.602401946863509</v>
      </c>
      <c r="S20" s="3">
        <f t="shared" si="31"/>
        <v>159.0248412899881</v>
      </c>
      <c r="T20" s="3">
        <f t="shared" si="31"/>
        <v>169.62390731034279</v>
      </c>
      <c r="U20" s="3">
        <f t="shared" si="31"/>
        <v>196.29035298793127</v>
      </c>
      <c r="V20" s="3">
        <f t="shared" si="31"/>
        <v>121.68985434626956</v>
      </c>
      <c r="W20" s="3">
        <f t="shared" si="31"/>
        <v>126.57193131574574</v>
      </c>
      <c r="X20" s="3">
        <f t="shared" si="31"/>
        <v>148.38766395639419</v>
      </c>
      <c r="Y20" s="3">
        <f t="shared" si="31"/>
        <v>151.15631691590289</v>
      </c>
      <c r="Z20" s="3">
        <f t="shared" si="31"/>
        <v>187.46084200314326</v>
      </c>
      <c r="AA20" s="3">
        <f t="shared" si="31"/>
        <v>1493.6537998854303</v>
      </c>
      <c r="AB20" s="3">
        <f t="shared" ref="AB20:AN20" si="32">SUM(AB16,AB18)</f>
        <v>53.001077000000002</v>
      </c>
      <c r="AC20" s="3">
        <f t="shared" si="32"/>
        <v>52.482212999999994</v>
      </c>
      <c r="AD20" s="3">
        <f t="shared" si="32"/>
        <v>51.718925999999996</v>
      </c>
      <c r="AE20" s="3">
        <f t="shared" si="32"/>
        <v>76.476502698083621</v>
      </c>
      <c r="AF20" s="3">
        <f t="shared" si="32"/>
        <v>159.06510253391471</v>
      </c>
      <c r="AG20" s="3">
        <f t="shared" si="32"/>
        <v>172.50627811130852</v>
      </c>
      <c r="AH20" s="3">
        <f t="shared" si="32"/>
        <v>200.18759399999999</v>
      </c>
      <c r="AI20" s="3">
        <f t="shared" si="32"/>
        <v>124.10490900000001</v>
      </c>
      <c r="AJ20" s="3">
        <f t="shared" si="32"/>
        <v>128.47416958333335</v>
      </c>
      <c r="AK20" s="3">
        <f t="shared" si="32"/>
        <v>150.22336197953257</v>
      </c>
      <c r="AL20" s="3">
        <f t="shared" si="32"/>
        <v>155.319231</v>
      </c>
      <c r="AM20" s="3">
        <f t="shared" si="32"/>
        <v>193.11780069812977</v>
      </c>
      <c r="AN20" s="3">
        <f t="shared" si="32"/>
        <v>1516.6771656043024</v>
      </c>
      <c r="AO20" s="3">
        <f t="shared" ref="AO20:BA20" si="33">SUM(AO16,AO18)</f>
        <v>64.775599402439028</v>
      </c>
      <c r="AP20" s="3">
        <f t="shared" si="33"/>
        <v>57.257475203389831</v>
      </c>
      <c r="AQ20" s="3">
        <f t="shared" si="33"/>
        <v>45.632032671431688</v>
      </c>
      <c r="AR20" s="3">
        <f t="shared" si="33"/>
        <v>72.764522430735937</v>
      </c>
      <c r="AS20" s="3">
        <f t="shared" si="33"/>
        <v>159.97778199999999</v>
      </c>
      <c r="AT20" s="3">
        <f t="shared" si="33"/>
        <v>137.665001987013</v>
      </c>
      <c r="AU20" s="3">
        <f t="shared" si="33"/>
        <v>137.30137756160713</v>
      </c>
      <c r="AV20" s="3">
        <f t="shared" si="33"/>
        <v>80.945349215944276</v>
      </c>
      <c r="AW20" s="3">
        <f t="shared" si="33"/>
        <v>140.70888499999998</v>
      </c>
      <c r="AX20" s="3">
        <f t="shared" si="33"/>
        <v>151.78792100000001</v>
      </c>
      <c r="AY20" s="3">
        <f t="shared" si="33"/>
        <v>161.64908314906833</v>
      </c>
      <c r="AZ20" s="3">
        <f t="shared" si="33"/>
        <v>138.56851488191845</v>
      </c>
      <c r="BA20" s="3">
        <f t="shared" si="33"/>
        <v>1349.0335445035475</v>
      </c>
      <c r="BB20" s="3">
        <f t="shared" ref="BB20:BN20" si="34">SUM(BB16,BB18)</f>
        <v>57.459032706926394</v>
      </c>
      <c r="BC20" s="3">
        <f t="shared" si="34"/>
        <v>64.188154733052372</v>
      </c>
      <c r="BD20" s="3">
        <f t="shared" si="34"/>
        <v>50.877593854805198</v>
      </c>
      <c r="BE20" s="3">
        <f t="shared" si="34"/>
        <v>97.58705247034743</v>
      </c>
      <c r="BF20" s="3">
        <f t="shared" si="34"/>
        <v>131.01421604000001</v>
      </c>
      <c r="BG20" s="3">
        <f t="shared" si="34"/>
        <v>113.365365</v>
      </c>
      <c r="BH20" s="3">
        <f t="shared" si="34"/>
        <v>110.252132</v>
      </c>
      <c r="BI20" s="3">
        <f t="shared" si="34"/>
        <v>60.655170480000002</v>
      </c>
      <c r="BJ20" s="3">
        <f t="shared" si="34"/>
        <v>125.889146</v>
      </c>
      <c r="BK20" s="3">
        <f t="shared" si="34"/>
        <v>160.82709106210527</v>
      </c>
      <c r="BL20" s="3">
        <f t="shared" si="34"/>
        <v>162.6940855</v>
      </c>
      <c r="BM20" s="3">
        <f t="shared" si="34"/>
        <v>191.8068951504103</v>
      </c>
      <c r="BN20" s="3">
        <f t="shared" si="34"/>
        <v>1326.6159349976469</v>
      </c>
      <c r="BO20" s="3">
        <f t="shared" ref="BO20:CA20" si="35">SUM(BO16,BO18)</f>
        <v>71.761518000000009</v>
      </c>
      <c r="BP20" s="3">
        <f t="shared" si="35"/>
        <v>51.921424999999999</v>
      </c>
      <c r="BQ20" s="3">
        <f t="shared" si="35"/>
        <v>51.169986000000002</v>
      </c>
      <c r="BR20" s="3">
        <f t="shared" si="35"/>
        <v>94.127298442222227</v>
      </c>
      <c r="BS20" s="3">
        <f t="shared" si="35"/>
        <v>166.37389814892271</v>
      </c>
      <c r="BT20" s="3">
        <f t="shared" si="35"/>
        <v>126.42077014749083</v>
      </c>
      <c r="BU20" s="3">
        <f t="shared" si="35"/>
        <v>161.17231482285177</v>
      </c>
      <c r="BV20" s="3">
        <f t="shared" si="35"/>
        <v>63.691147065057002</v>
      </c>
      <c r="BW20" s="3">
        <f t="shared" si="35"/>
        <v>144.66833014741107</v>
      </c>
      <c r="BX20" s="3">
        <f t="shared" si="35"/>
        <v>142.72214297270693</v>
      </c>
      <c r="BY20" s="3">
        <f t="shared" si="35"/>
        <v>175.0522912512381</v>
      </c>
      <c r="BZ20" s="3">
        <f t="shared" si="35"/>
        <v>212.78043045011589</v>
      </c>
      <c r="CA20" s="3">
        <f t="shared" si="35"/>
        <v>1461.8615524480165</v>
      </c>
      <c r="CB20" s="3"/>
      <c r="CC20" s="3"/>
      <c r="CD20" s="3"/>
      <c r="CE20" s="3"/>
      <c r="CF20" s="3"/>
      <c r="CG20" s="80"/>
      <c r="CH20" s="3"/>
      <c r="CI20" s="3"/>
      <c r="CJ20" s="3"/>
      <c r="CK20" s="3"/>
      <c r="CL20" s="3"/>
      <c r="CM20" s="3"/>
      <c r="CN20" s="3"/>
      <c r="CO20" s="3">
        <f t="shared" ref="CO20:DA20" si="36">SUM(CO16,CO18)</f>
        <v>108.5149341247844</v>
      </c>
      <c r="CP20" s="3">
        <f t="shared" si="36"/>
        <v>57.539916080783392</v>
      </c>
      <c r="CQ20" s="3">
        <f t="shared" si="36"/>
        <v>56.115146649719449</v>
      </c>
      <c r="CR20" s="3">
        <f t="shared" si="36"/>
        <v>75.435009712535106</v>
      </c>
      <c r="CS20" s="3">
        <f t="shared" si="36"/>
        <v>145.56755320684871</v>
      </c>
      <c r="CT20" s="3">
        <f t="shared" si="36"/>
        <v>157.01327499474786</v>
      </c>
      <c r="CU20" s="3">
        <f t="shared" si="36"/>
        <v>169.97530569717387</v>
      </c>
      <c r="CV20" s="3">
        <f t="shared" si="36"/>
        <v>67.566243911553272</v>
      </c>
      <c r="CW20" s="3">
        <f t="shared" si="36"/>
        <v>152.55130418591492</v>
      </c>
      <c r="CX20" s="3">
        <f t="shared" si="36"/>
        <v>150.45327865401006</v>
      </c>
      <c r="CY20" s="3">
        <f t="shared" si="36"/>
        <v>184.47281816290024</v>
      </c>
      <c r="CZ20" s="3">
        <f t="shared" si="36"/>
        <v>224.2814444553166</v>
      </c>
      <c r="DA20" s="3">
        <f t="shared" si="36"/>
        <v>1549.486229836288</v>
      </c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</row>
    <row r="21" spans="1:126" s="1" customFormat="1" x14ac:dyDescent="0.2">
      <c r="A21" s="6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9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9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9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9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9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9"/>
      <c r="CB21" s="9"/>
      <c r="CC21" s="9"/>
      <c r="CD21" s="9"/>
      <c r="CE21" s="9"/>
      <c r="CF21" s="9"/>
      <c r="CG21" s="43"/>
      <c r="CH21" s="9"/>
      <c r="CI21" s="9"/>
      <c r="CJ21" s="9"/>
      <c r="CK21" s="9"/>
      <c r="CL21" s="9"/>
      <c r="CM21" s="9"/>
      <c r="CN21" s="9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</row>
    <row r="22" spans="1:126" s="1" customFormat="1" ht="10.5" x14ac:dyDescent="0.25">
      <c r="A22" s="14" t="s">
        <v>28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81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</row>
    <row r="23" spans="1:126" s="1" customFormat="1" ht="12.5" x14ac:dyDescent="0.25">
      <c r="A23" s="5" t="s">
        <v>19</v>
      </c>
      <c r="B23" s="118">
        <v>6.5364733799999986</v>
      </c>
      <c r="C23" s="119">
        <v>5.2993150899999995</v>
      </c>
      <c r="D23" s="119">
        <v>5.8857346799999997</v>
      </c>
      <c r="E23" s="119">
        <v>5.5276119999999995</v>
      </c>
      <c r="F23" s="119">
        <v>5.1210606300000006</v>
      </c>
      <c r="G23" s="119">
        <v>4.5559139799999997</v>
      </c>
      <c r="H23" s="119">
        <v>4.3615483600000005</v>
      </c>
      <c r="I23" s="119">
        <v>5.9783372100000003</v>
      </c>
      <c r="J23" s="119">
        <v>5.7449548300000002</v>
      </c>
      <c r="K23" s="119">
        <v>5.8308416799999989</v>
      </c>
      <c r="L23" s="119">
        <v>6.9195324400000011</v>
      </c>
      <c r="M23" s="120">
        <v>5.6884332999999998</v>
      </c>
      <c r="N23" s="19">
        <f t="shared" ref="N23:N36" si="37">SUM(B23:M23)</f>
        <v>67.449757579999996</v>
      </c>
      <c r="O23" s="118">
        <v>7.9144145099999994</v>
      </c>
      <c r="P23" s="119">
        <v>7.5619910099999998</v>
      </c>
      <c r="Q23" s="119">
        <v>7.3998529499999997</v>
      </c>
      <c r="R23" s="119">
        <v>6.9540370300000003</v>
      </c>
      <c r="S23" s="119">
        <v>6.9413661299999996</v>
      </c>
      <c r="T23" s="119">
        <v>6.44307886</v>
      </c>
      <c r="U23" s="119">
        <v>5.7032224400000011</v>
      </c>
      <c r="V23" s="119">
        <v>6.7274091500000006</v>
      </c>
      <c r="W23" s="119">
        <v>7.5007942200000013</v>
      </c>
      <c r="X23" s="119">
        <v>7.1831712599999999</v>
      </c>
      <c r="Y23" s="119">
        <v>6.9003446999999989</v>
      </c>
      <c r="Z23" s="120">
        <v>6.0048024399999997</v>
      </c>
      <c r="AA23" s="19">
        <f t="shared" ref="AA23:AA36" si="38">SUM(O23:Z23)</f>
        <v>83.23448470000001</v>
      </c>
      <c r="AB23" s="118">
        <v>7.4564362000000006</v>
      </c>
      <c r="AC23" s="119">
        <v>7.7915396299999991</v>
      </c>
      <c r="AD23" s="119">
        <v>8.5061026200000001</v>
      </c>
      <c r="AE23" s="119">
        <v>7.5800700899999995</v>
      </c>
      <c r="AF23" s="119">
        <v>7.2497536900000004</v>
      </c>
      <c r="AG23" s="119">
        <v>7.0344956599999993</v>
      </c>
      <c r="AH23" s="119">
        <v>7.0652826099999988</v>
      </c>
      <c r="AI23" s="119">
        <v>7.6521931100000007</v>
      </c>
      <c r="AJ23" s="119">
        <v>7.7174560400000001</v>
      </c>
      <c r="AK23" s="119">
        <v>8.1842206199999996</v>
      </c>
      <c r="AL23" s="119">
        <v>7.6418608800000003</v>
      </c>
      <c r="AM23" s="120">
        <v>5.9529136500000002</v>
      </c>
      <c r="AN23" s="19">
        <f t="shared" ref="AN23:AN36" si="39">SUM(AB23:AM23)</f>
        <v>89.832324799999995</v>
      </c>
      <c r="AO23" s="118">
        <v>7.3540697599999998</v>
      </c>
      <c r="AP23" s="119">
        <v>6.82703916</v>
      </c>
      <c r="AQ23" s="119">
        <v>6.606579570000001</v>
      </c>
      <c r="AR23" s="119">
        <v>8.7515170200000014</v>
      </c>
      <c r="AS23" s="119">
        <v>7.5417147799999995</v>
      </c>
      <c r="AT23" s="119">
        <v>7.8219504200000003</v>
      </c>
      <c r="AU23" s="119">
        <v>6.5513171200000002</v>
      </c>
      <c r="AV23" s="119">
        <v>8.1729929800000001</v>
      </c>
      <c r="AW23" s="119">
        <v>8.5263796199999984</v>
      </c>
      <c r="AX23" s="119">
        <v>9.5691271700000016</v>
      </c>
      <c r="AY23" s="119">
        <v>10.497525969999998</v>
      </c>
      <c r="AZ23" s="120">
        <v>9.0536417299999989</v>
      </c>
      <c r="BA23" s="19">
        <f t="shared" ref="BA23:BA36" si="40">SUM(AO23:AZ23)</f>
        <v>97.273855299999994</v>
      </c>
      <c r="BB23" s="118">
        <v>6.7035104299999997</v>
      </c>
      <c r="BC23" s="119">
        <v>7.2357367799999999</v>
      </c>
      <c r="BD23" s="119">
        <v>9.3332093099999991</v>
      </c>
      <c r="BE23" s="119">
        <v>9.6697061800000004</v>
      </c>
      <c r="BF23" s="119">
        <v>8.7642543599999989</v>
      </c>
      <c r="BG23" s="119">
        <v>9.2321068000000004</v>
      </c>
      <c r="BH23" s="119">
        <v>9.9149236300000005</v>
      </c>
      <c r="BI23" s="119">
        <v>9.9336175400000002</v>
      </c>
      <c r="BJ23" s="119">
        <v>11.03272198</v>
      </c>
      <c r="BK23" s="119">
        <v>10.317879850000001</v>
      </c>
      <c r="BL23" s="119">
        <v>10.28990904</v>
      </c>
      <c r="BM23" s="120">
        <v>9.7290584899999999</v>
      </c>
      <c r="BN23" s="19">
        <f t="shared" ref="BN23:BN36" si="41">SUM(BB23:BM23)</f>
        <v>112.15663438999999</v>
      </c>
      <c r="BO23" s="127">
        <v>10.162963829999999</v>
      </c>
      <c r="BP23" s="127">
        <v>10.148715900000001</v>
      </c>
      <c r="BQ23" s="127">
        <v>9.9822285899999983</v>
      </c>
      <c r="BR23" s="127">
        <v>11.066230730000001</v>
      </c>
      <c r="BS23" s="127">
        <v>10.080575250000003</v>
      </c>
      <c r="BT23" s="127">
        <v>10.74824272</v>
      </c>
      <c r="BU23" s="127">
        <v>9.3173619300000006</v>
      </c>
      <c r="BV23" s="127">
        <v>10.736620810000002</v>
      </c>
      <c r="BW23" s="127">
        <v>11.956794540000001</v>
      </c>
      <c r="BX23" s="127">
        <v>12.213458079999999</v>
      </c>
      <c r="BY23" s="127">
        <v>11.509320560000003</v>
      </c>
      <c r="BZ23" s="127">
        <v>10.412861399999997</v>
      </c>
      <c r="CA23" s="19">
        <f t="shared" ref="CA23:CA36" si="42">SUM(BO23:BZ23)</f>
        <v>128.33537434000002</v>
      </c>
      <c r="CB23" s="34">
        <f t="shared" ref="CB23:CB36" si="43">IFERROR(($CA23/$N23)^(1/5)-1,0)</f>
        <v>0.13729517781780953</v>
      </c>
      <c r="CC23" s="34">
        <f t="shared" ref="CC23:CC36" si="44">IFERROR((CA23/AA23)^(1/4)-1,0)</f>
        <v>0.1143221713463336</v>
      </c>
      <c r="CD23" s="34">
        <f t="shared" ref="CD23:CD36" si="45">IFERROR((CA23/AN23)^(1/3)-1,0)</f>
        <v>0.12625806575019038</v>
      </c>
      <c r="CE23" s="34">
        <f t="shared" ref="CE23:CE36" si="46">IFERROR((CA23/BA23)^(1/2)-1,0)</f>
        <v>0.14861670042814823</v>
      </c>
      <c r="CF23" s="34">
        <f t="shared" ref="CF23:CF36" si="47">IFERROR((CA23/BN23)^(1/1)-1,0)</f>
        <v>0.14425129675113135</v>
      </c>
      <c r="CG23" s="42">
        <v>0.1129</v>
      </c>
      <c r="CH23" s="35" t="s">
        <v>88</v>
      </c>
      <c r="CI23" s="36">
        <f t="shared" ref="CI23:CN36" si="48">HLOOKUP($CH23,$CB$4:$CG$116,ROW($CB23)-ROW($CB$3), FALSE)</f>
        <v>0.13729517781780953</v>
      </c>
      <c r="CJ23" s="36">
        <f t="shared" si="48"/>
        <v>0.13729517781780953</v>
      </c>
      <c r="CK23" s="36">
        <f t="shared" si="48"/>
        <v>0.13729517781780953</v>
      </c>
      <c r="CL23" s="36">
        <f t="shared" si="48"/>
        <v>0.13729517781780953</v>
      </c>
      <c r="CM23" s="36">
        <f t="shared" si="48"/>
        <v>0.13729517781780953</v>
      </c>
      <c r="CN23" s="36">
        <f t="shared" si="48"/>
        <v>0.13729517781780953</v>
      </c>
      <c r="CO23" s="118">
        <v>11.301998000000001</v>
      </c>
      <c r="CP23" s="119">
        <v>10.027140059999999</v>
      </c>
      <c r="CQ23" s="119">
        <v>10.69324885</v>
      </c>
      <c r="CR23" s="119">
        <v>9.9674929300000024</v>
      </c>
      <c r="CS23" s="119">
        <v>9.73194625</v>
      </c>
      <c r="CT23" s="120">
        <v>10.670443150000001</v>
      </c>
      <c r="CU23" s="51">
        <f t="shared" ref="CU23:CU36" si="49">BU23*(1+CI23)</f>
        <v>10.59659079297224</v>
      </c>
      <c r="CV23" s="51">
        <f t="shared" ref="CV23:CV36" si="50">BV23*(1+CJ23)</f>
        <v>12.210707073271346</v>
      </c>
      <c r="CW23" s="51">
        <f t="shared" ref="CW23:CW36" si="51">BW23*(1+CK23)</f>
        <v>13.598404772500315</v>
      </c>
      <c r="CX23" s="51">
        <f t="shared" ref="CX23:CX36" si="52">BX23*(1+CL23)</f>
        <v>13.890306978863961</v>
      </c>
      <c r="CY23" s="51">
        <f t="shared" ref="CY23:CY36" si="53">BY23*(1+CM23)</f>
        <v>13.089494772847374</v>
      </c>
      <c r="CZ23" s="51">
        <f t="shared" ref="CZ23:CZ36" si="54">BZ23*(1+CN23)</f>
        <v>11.842497057505202</v>
      </c>
      <c r="DA23" s="19">
        <f t="shared" ref="DA23:DA36" si="55">SUM(CO23:CZ23)</f>
        <v>137.62027068796044</v>
      </c>
      <c r="DB23" s="52">
        <f>IFERROR((DA23/AA23)^(1/5)-1,0)</f>
        <v>0.10579805701501388</v>
      </c>
      <c r="DC23" s="53">
        <f>IFERROR((DA23/AN23)^(1/4)-1,0)</f>
        <v>0.11253182228294101</v>
      </c>
      <c r="DD23" s="52">
        <f>IFERROR((DA23/BA23)^(1/3)-1,0)</f>
        <v>0.12260962034349854</v>
      </c>
      <c r="DE23" s="52">
        <f>IFERROR((DA23/BN23)^(1/2)-1,0)</f>
        <v>0.1077167419042051</v>
      </c>
      <c r="DF23" s="54">
        <f>IFERROR((DA23/CA23)^(1/1)-1,0)</f>
        <v>7.2348691042595004E-2</v>
      </c>
      <c r="DG23" s="55"/>
      <c r="DH23" s="35" t="s">
        <v>88</v>
      </c>
      <c r="DI23" s="56">
        <f t="shared" ref="DI23:DI36" si="56">HLOOKUP(DH23,$DB$4:$DG$125,ROW($DB23)-ROW($DB$3), FALSE)</f>
        <v>0.10579805701501388</v>
      </c>
      <c r="DJ23" s="61">
        <f t="shared" ref="DJ23:DU23" si="57">CO23*(1+$DI23)</f>
        <v>12.497727428787574</v>
      </c>
      <c r="DK23" s="61">
        <f t="shared" si="57"/>
        <v>11.087991995765409</v>
      </c>
      <c r="DL23" s="61">
        <f t="shared" si="57"/>
        <v>11.824573801508031</v>
      </c>
      <c r="DM23" s="61">
        <f t="shared" si="57"/>
        <v>11.022034315304891</v>
      </c>
      <c r="DN23" s="61">
        <f t="shared" si="57"/>
        <v>10.76156725422455</v>
      </c>
      <c r="DO23" s="61">
        <f t="shared" si="57"/>
        <v>11.799355302759166</v>
      </c>
      <c r="DP23" s="61">
        <f t="shared" si="57"/>
        <v>11.717689509851889</v>
      </c>
      <c r="DQ23" s="61">
        <f t="shared" si="57"/>
        <v>13.50257615640294</v>
      </c>
      <c r="DR23" s="61">
        <f t="shared" si="57"/>
        <v>15.037089575934539</v>
      </c>
      <c r="DS23" s="61">
        <f t="shared" si="57"/>
        <v>15.359874468569856</v>
      </c>
      <c r="DT23" s="61">
        <f t="shared" si="57"/>
        <v>14.474337887122806</v>
      </c>
      <c r="DU23" s="61">
        <f t="shared" si="57"/>
        <v>13.095410236395272</v>
      </c>
      <c r="DV23" s="62">
        <f t="shared" ref="DV23:DV35" si="58">SUM(DJ23:DU23)</f>
        <v>152.18022793262693</v>
      </c>
    </row>
    <row r="24" spans="1:126" s="1" customFormat="1" ht="12.5" x14ac:dyDescent="0.2">
      <c r="A24" s="13" t="s">
        <v>18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19">
        <f t="shared" si="37"/>
        <v>0</v>
      </c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19">
        <f t="shared" si="38"/>
        <v>0</v>
      </c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19">
        <f t="shared" si="39"/>
        <v>0</v>
      </c>
      <c r="AO24" s="25"/>
      <c r="AP24" s="25"/>
      <c r="AQ24" s="25"/>
      <c r="AR24" s="25"/>
      <c r="AS24" s="25"/>
      <c r="AT24" s="25"/>
      <c r="AU24" s="25"/>
      <c r="AV24" s="25"/>
      <c r="AW24" s="25"/>
      <c r="AX24" s="25"/>
      <c r="AY24" s="25"/>
      <c r="AZ24" s="25"/>
      <c r="BA24" s="19">
        <f t="shared" si="40"/>
        <v>0</v>
      </c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5"/>
      <c r="BM24" s="25"/>
      <c r="BN24" s="19">
        <f t="shared" si="41"/>
        <v>0</v>
      </c>
      <c r="BO24" s="25"/>
      <c r="BP24" s="25"/>
      <c r="BQ24" s="25"/>
      <c r="BR24" s="25"/>
      <c r="BS24" s="25"/>
      <c r="BT24" s="25"/>
      <c r="BU24" s="25"/>
      <c r="BV24" s="25"/>
      <c r="BW24" s="25"/>
      <c r="BX24" s="25"/>
      <c r="BY24" s="25"/>
      <c r="BZ24" s="25"/>
      <c r="CA24" s="19">
        <f t="shared" si="42"/>
        <v>0</v>
      </c>
      <c r="CB24" s="34">
        <f t="shared" si="43"/>
        <v>0</v>
      </c>
      <c r="CC24" s="34">
        <f t="shared" si="44"/>
        <v>0</v>
      </c>
      <c r="CD24" s="34">
        <f t="shared" si="45"/>
        <v>0</v>
      </c>
      <c r="CE24" s="34">
        <f t="shared" si="46"/>
        <v>0</v>
      </c>
      <c r="CF24" s="34">
        <f t="shared" si="47"/>
        <v>0</v>
      </c>
      <c r="CG24" s="42">
        <v>0.1129</v>
      </c>
      <c r="CH24" s="35" t="s">
        <v>88</v>
      </c>
      <c r="CI24" s="36">
        <f t="shared" si="48"/>
        <v>0</v>
      </c>
      <c r="CJ24" s="36">
        <f t="shared" si="48"/>
        <v>0</v>
      </c>
      <c r="CK24" s="36">
        <f t="shared" si="48"/>
        <v>0</v>
      </c>
      <c r="CL24" s="36">
        <f t="shared" si="48"/>
        <v>0</v>
      </c>
      <c r="CM24" s="36">
        <f t="shared" si="48"/>
        <v>0</v>
      </c>
      <c r="CN24" s="36">
        <f t="shared" si="48"/>
        <v>0</v>
      </c>
      <c r="CO24" s="25"/>
      <c r="CP24" s="25"/>
      <c r="CQ24" s="25"/>
      <c r="CR24" s="25"/>
      <c r="CS24" s="25"/>
      <c r="CT24" s="25"/>
      <c r="CU24" s="51">
        <f t="shared" si="49"/>
        <v>0</v>
      </c>
      <c r="CV24" s="51">
        <f t="shared" si="50"/>
        <v>0</v>
      </c>
      <c r="CW24" s="51">
        <f t="shared" si="51"/>
        <v>0</v>
      </c>
      <c r="CX24" s="51">
        <f t="shared" si="52"/>
        <v>0</v>
      </c>
      <c r="CY24" s="51">
        <f t="shared" si="53"/>
        <v>0</v>
      </c>
      <c r="CZ24" s="51">
        <f t="shared" si="54"/>
        <v>0</v>
      </c>
      <c r="DA24" s="19">
        <f t="shared" si="55"/>
        <v>0</v>
      </c>
      <c r="DB24" s="52">
        <f t="shared" ref="DB24:DB36" si="59">IFERROR((DA24/AA24)^(1/5)-1,0)</f>
        <v>0</v>
      </c>
      <c r="DC24" s="53">
        <f t="shared" ref="DC24:DC36" si="60">IFERROR((DA24/AN24)^(1/4)-1,0)</f>
        <v>0</v>
      </c>
      <c r="DD24" s="52">
        <f t="shared" ref="DD24:DD36" si="61">IFERROR((DA24/BA24)^(1/3)-1,0)</f>
        <v>0</v>
      </c>
      <c r="DE24" s="52">
        <f t="shared" ref="DE24:DE36" si="62">IFERROR((DA24/BN24)^(1/2)-1,0)</f>
        <v>0</v>
      </c>
      <c r="DF24" s="54">
        <f t="shared" ref="DF24:DF36" si="63">IFERROR((DA24/CA24)^(1/1)-1,0)</f>
        <v>0</v>
      </c>
      <c r="DG24" s="55"/>
      <c r="DH24" s="35" t="s">
        <v>88</v>
      </c>
      <c r="DI24" s="56">
        <f t="shared" si="56"/>
        <v>0</v>
      </c>
      <c r="DJ24" s="61">
        <f t="shared" ref="DJ24:DJ36" si="64">CO24*(1+$DI24)</f>
        <v>0</v>
      </c>
      <c r="DK24" s="61">
        <f t="shared" ref="DK24:DK36" si="65">CP24*(1+$DI24)</f>
        <v>0</v>
      </c>
      <c r="DL24" s="61">
        <f t="shared" ref="DL24:DL36" si="66">CQ24*(1+$DI24)</f>
        <v>0</v>
      </c>
      <c r="DM24" s="61">
        <f t="shared" ref="DM24:DM36" si="67">CR24*(1+$DI24)</f>
        <v>0</v>
      </c>
      <c r="DN24" s="61">
        <f t="shared" ref="DN24:DN36" si="68">CS24*(1+$DI24)</f>
        <v>0</v>
      </c>
      <c r="DO24" s="61">
        <f t="shared" ref="DO24:DO36" si="69">CT24*(1+$DI24)</f>
        <v>0</v>
      </c>
      <c r="DP24" s="61">
        <f t="shared" ref="DP24:DP36" si="70">CU24*(1+$DI24)</f>
        <v>0</v>
      </c>
      <c r="DQ24" s="61">
        <f t="shared" ref="DQ24:DQ36" si="71">CV24*(1+$DI24)</f>
        <v>0</v>
      </c>
      <c r="DR24" s="61">
        <f t="shared" ref="DR24:DR36" si="72">CW24*(1+$DI24)</f>
        <v>0</v>
      </c>
      <c r="DS24" s="61">
        <f t="shared" ref="DS24:DS36" si="73">CX24*(1+$DI24)</f>
        <v>0</v>
      </c>
      <c r="DT24" s="61">
        <f t="shared" ref="DT24:DT36" si="74">CY24*(1+$DI24)</f>
        <v>0</v>
      </c>
      <c r="DU24" s="61">
        <f t="shared" ref="DU24:DU36" si="75">CZ24*(1+$DI24)</f>
        <v>0</v>
      </c>
      <c r="DV24" s="62">
        <f t="shared" si="58"/>
        <v>0</v>
      </c>
    </row>
    <row r="25" spans="1:126" s="1" customFormat="1" ht="12.5" x14ac:dyDescent="0.2">
      <c r="A25" s="13" t="s">
        <v>17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19">
        <f t="shared" si="37"/>
        <v>0</v>
      </c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19">
        <f t="shared" si="38"/>
        <v>0</v>
      </c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19">
        <f t="shared" si="39"/>
        <v>0</v>
      </c>
      <c r="AO25" s="25"/>
      <c r="AP25" s="25"/>
      <c r="AQ25" s="25"/>
      <c r="AR25" s="25"/>
      <c r="AS25" s="25"/>
      <c r="AT25" s="25"/>
      <c r="AU25" s="25"/>
      <c r="AV25" s="25"/>
      <c r="AW25" s="25"/>
      <c r="AX25" s="25"/>
      <c r="AY25" s="25"/>
      <c r="AZ25" s="25"/>
      <c r="BA25" s="19">
        <f t="shared" si="40"/>
        <v>0</v>
      </c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5"/>
      <c r="BM25" s="25"/>
      <c r="BN25" s="19">
        <f t="shared" si="41"/>
        <v>0</v>
      </c>
      <c r="BO25" s="25"/>
      <c r="BP25" s="25"/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19">
        <f t="shared" si="42"/>
        <v>0</v>
      </c>
      <c r="CB25" s="34">
        <f t="shared" si="43"/>
        <v>0</v>
      </c>
      <c r="CC25" s="34">
        <f t="shared" si="44"/>
        <v>0</v>
      </c>
      <c r="CD25" s="34">
        <f t="shared" si="45"/>
        <v>0</v>
      </c>
      <c r="CE25" s="34">
        <f t="shared" si="46"/>
        <v>0</v>
      </c>
      <c r="CF25" s="34">
        <f t="shared" si="47"/>
        <v>0</v>
      </c>
      <c r="CG25" s="42">
        <v>0.1129</v>
      </c>
      <c r="CH25" s="35" t="s">
        <v>88</v>
      </c>
      <c r="CI25" s="36">
        <f t="shared" si="48"/>
        <v>0</v>
      </c>
      <c r="CJ25" s="36">
        <f t="shared" si="48"/>
        <v>0</v>
      </c>
      <c r="CK25" s="36">
        <f t="shared" si="48"/>
        <v>0</v>
      </c>
      <c r="CL25" s="36">
        <f t="shared" si="48"/>
        <v>0</v>
      </c>
      <c r="CM25" s="36">
        <f t="shared" si="48"/>
        <v>0</v>
      </c>
      <c r="CN25" s="36">
        <f t="shared" si="48"/>
        <v>0</v>
      </c>
      <c r="CO25" s="25"/>
      <c r="CP25" s="25"/>
      <c r="CQ25" s="25"/>
      <c r="CR25" s="25"/>
      <c r="CS25" s="25"/>
      <c r="CT25" s="25"/>
      <c r="CU25" s="51">
        <f t="shared" si="49"/>
        <v>0</v>
      </c>
      <c r="CV25" s="51">
        <f t="shared" si="50"/>
        <v>0</v>
      </c>
      <c r="CW25" s="51">
        <f t="shared" si="51"/>
        <v>0</v>
      </c>
      <c r="CX25" s="51">
        <f t="shared" si="52"/>
        <v>0</v>
      </c>
      <c r="CY25" s="51">
        <f t="shared" si="53"/>
        <v>0</v>
      </c>
      <c r="CZ25" s="51">
        <f t="shared" si="54"/>
        <v>0</v>
      </c>
      <c r="DA25" s="19">
        <f t="shared" si="55"/>
        <v>0</v>
      </c>
      <c r="DB25" s="52">
        <f t="shared" si="59"/>
        <v>0</v>
      </c>
      <c r="DC25" s="53">
        <f t="shared" si="60"/>
        <v>0</v>
      </c>
      <c r="DD25" s="52">
        <f t="shared" si="61"/>
        <v>0</v>
      </c>
      <c r="DE25" s="52">
        <f t="shared" si="62"/>
        <v>0</v>
      </c>
      <c r="DF25" s="54">
        <f t="shared" si="63"/>
        <v>0</v>
      </c>
      <c r="DG25" s="55"/>
      <c r="DH25" s="35" t="s">
        <v>88</v>
      </c>
      <c r="DI25" s="56">
        <f t="shared" si="56"/>
        <v>0</v>
      </c>
      <c r="DJ25" s="61">
        <f t="shared" si="64"/>
        <v>0</v>
      </c>
      <c r="DK25" s="61">
        <f t="shared" si="65"/>
        <v>0</v>
      </c>
      <c r="DL25" s="61">
        <f t="shared" si="66"/>
        <v>0</v>
      </c>
      <c r="DM25" s="61">
        <f t="shared" si="67"/>
        <v>0</v>
      </c>
      <c r="DN25" s="61">
        <f t="shared" si="68"/>
        <v>0</v>
      </c>
      <c r="DO25" s="61">
        <f t="shared" si="69"/>
        <v>0</v>
      </c>
      <c r="DP25" s="61">
        <f t="shared" si="70"/>
        <v>0</v>
      </c>
      <c r="DQ25" s="61">
        <f t="shared" si="71"/>
        <v>0</v>
      </c>
      <c r="DR25" s="61">
        <f t="shared" si="72"/>
        <v>0</v>
      </c>
      <c r="DS25" s="61">
        <f t="shared" si="73"/>
        <v>0</v>
      </c>
      <c r="DT25" s="61">
        <f t="shared" si="74"/>
        <v>0</v>
      </c>
      <c r="DU25" s="61">
        <f t="shared" si="75"/>
        <v>0</v>
      </c>
      <c r="DV25" s="62">
        <f t="shared" si="58"/>
        <v>0</v>
      </c>
    </row>
    <row r="26" spans="1:126" s="1" customFormat="1" ht="12.5" x14ac:dyDescent="0.2">
      <c r="A26" s="13" t="s">
        <v>16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19">
        <f t="shared" si="37"/>
        <v>0</v>
      </c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19">
        <f t="shared" si="38"/>
        <v>0</v>
      </c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19">
        <f t="shared" si="39"/>
        <v>0</v>
      </c>
      <c r="AO26" s="25"/>
      <c r="AP26" s="25"/>
      <c r="AQ26" s="25"/>
      <c r="AR26" s="25"/>
      <c r="AS26" s="25"/>
      <c r="AT26" s="25"/>
      <c r="AU26" s="25"/>
      <c r="AV26" s="25"/>
      <c r="AW26" s="25"/>
      <c r="AX26" s="25"/>
      <c r="AY26" s="25"/>
      <c r="AZ26" s="25"/>
      <c r="BA26" s="19">
        <f t="shared" si="40"/>
        <v>0</v>
      </c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5"/>
      <c r="BM26" s="25"/>
      <c r="BN26" s="19">
        <f t="shared" si="41"/>
        <v>0</v>
      </c>
      <c r="BO26" s="25"/>
      <c r="BP26" s="25"/>
      <c r="BQ26" s="25"/>
      <c r="BR26" s="25"/>
      <c r="BS26" s="25"/>
      <c r="BT26" s="25"/>
      <c r="BU26" s="25"/>
      <c r="BV26" s="25"/>
      <c r="BW26" s="25"/>
      <c r="BX26" s="25"/>
      <c r="BY26" s="25"/>
      <c r="BZ26" s="25"/>
      <c r="CA26" s="19">
        <f t="shared" si="42"/>
        <v>0</v>
      </c>
      <c r="CB26" s="34">
        <f t="shared" si="43"/>
        <v>0</v>
      </c>
      <c r="CC26" s="34">
        <f t="shared" si="44"/>
        <v>0</v>
      </c>
      <c r="CD26" s="34">
        <f t="shared" si="45"/>
        <v>0</v>
      </c>
      <c r="CE26" s="34">
        <f t="shared" si="46"/>
        <v>0</v>
      </c>
      <c r="CF26" s="34">
        <f t="shared" si="47"/>
        <v>0</v>
      </c>
      <c r="CG26" s="42">
        <v>0.1129</v>
      </c>
      <c r="CH26" s="35" t="s">
        <v>88</v>
      </c>
      <c r="CI26" s="36">
        <f t="shared" si="48"/>
        <v>0</v>
      </c>
      <c r="CJ26" s="36">
        <f t="shared" si="48"/>
        <v>0</v>
      </c>
      <c r="CK26" s="36">
        <f t="shared" si="48"/>
        <v>0</v>
      </c>
      <c r="CL26" s="36">
        <f t="shared" si="48"/>
        <v>0</v>
      </c>
      <c r="CM26" s="36">
        <f t="shared" si="48"/>
        <v>0</v>
      </c>
      <c r="CN26" s="36">
        <f t="shared" si="48"/>
        <v>0</v>
      </c>
      <c r="CO26" s="25"/>
      <c r="CP26" s="25"/>
      <c r="CQ26" s="25"/>
      <c r="CR26" s="25"/>
      <c r="CS26" s="25"/>
      <c r="CT26" s="25"/>
      <c r="CU26" s="51">
        <f t="shared" si="49"/>
        <v>0</v>
      </c>
      <c r="CV26" s="51">
        <f t="shared" si="50"/>
        <v>0</v>
      </c>
      <c r="CW26" s="51">
        <f t="shared" si="51"/>
        <v>0</v>
      </c>
      <c r="CX26" s="51">
        <f t="shared" si="52"/>
        <v>0</v>
      </c>
      <c r="CY26" s="51">
        <f t="shared" si="53"/>
        <v>0</v>
      </c>
      <c r="CZ26" s="51">
        <f t="shared" si="54"/>
        <v>0</v>
      </c>
      <c r="DA26" s="19">
        <f t="shared" si="55"/>
        <v>0</v>
      </c>
      <c r="DB26" s="52">
        <f t="shared" si="59"/>
        <v>0</v>
      </c>
      <c r="DC26" s="53">
        <f t="shared" si="60"/>
        <v>0</v>
      </c>
      <c r="DD26" s="52">
        <f t="shared" si="61"/>
        <v>0</v>
      </c>
      <c r="DE26" s="52">
        <f t="shared" si="62"/>
        <v>0</v>
      </c>
      <c r="DF26" s="54">
        <f t="shared" si="63"/>
        <v>0</v>
      </c>
      <c r="DG26" s="55"/>
      <c r="DH26" s="35" t="s">
        <v>88</v>
      </c>
      <c r="DI26" s="56">
        <f t="shared" si="56"/>
        <v>0</v>
      </c>
      <c r="DJ26" s="61">
        <f t="shared" si="64"/>
        <v>0</v>
      </c>
      <c r="DK26" s="61">
        <f t="shared" si="65"/>
        <v>0</v>
      </c>
      <c r="DL26" s="61">
        <f t="shared" si="66"/>
        <v>0</v>
      </c>
      <c r="DM26" s="61">
        <f t="shared" si="67"/>
        <v>0</v>
      </c>
      <c r="DN26" s="61">
        <f t="shared" si="68"/>
        <v>0</v>
      </c>
      <c r="DO26" s="61">
        <f t="shared" si="69"/>
        <v>0</v>
      </c>
      <c r="DP26" s="61">
        <f t="shared" si="70"/>
        <v>0</v>
      </c>
      <c r="DQ26" s="61">
        <f t="shared" si="71"/>
        <v>0</v>
      </c>
      <c r="DR26" s="61">
        <f t="shared" si="72"/>
        <v>0</v>
      </c>
      <c r="DS26" s="61">
        <f t="shared" si="73"/>
        <v>0</v>
      </c>
      <c r="DT26" s="61">
        <f t="shared" si="74"/>
        <v>0</v>
      </c>
      <c r="DU26" s="61">
        <f t="shared" si="75"/>
        <v>0</v>
      </c>
      <c r="DV26" s="62">
        <f t="shared" si="58"/>
        <v>0</v>
      </c>
    </row>
    <row r="27" spans="1:126" s="1" customFormat="1" ht="12.5" x14ac:dyDescent="0.2">
      <c r="A27" s="5" t="s">
        <v>15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19">
        <f t="shared" si="37"/>
        <v>0</v>
      </c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19">
        <f t="shared" si="38"/>
        <v>0</v>
      </c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19">
        <f t="shared" si="39"/>
        <v>0</v>
      </c>
      <c r="AO27" s="25"/>
      <c r="AP27" s="25"/>
      <c r="AQ27" s="25"/>
      <c r="AR27" s="25"/>
      <c r="AS27" s="25"/>
      <c r="AT27" s="25"/>
      <c r="AU27" s="25"/>
      <c r="AV27" s="25"/>
      <c r="AW27" s="25"/>
      <c r="AX27" s="25"/>
      <c r="AY27" s="25"/>
      <c r="AZ27" s="25"/>
      <c r="BA27" s="19">
        <f t="shared" si="40"/>
        <v>0</v>
      </c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5"/>
      <c r="BM27" s="25"/>
      <c r="BN27" s="19">
        <f t="shared" si="41"/>
        <v>0</v>
      </c>
      <c r="BO27" s="25"/>
      <c r="BP27" s="25"/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19">
        <f t="shared" si="42"/>
        <v>0</v>
      </c>
      <c r="CB27" s="34">
        <f t="shared" si="43"/>
        <v>0</v>
      </c>
      <c r="CC27" s="34">
        <f t="shared" si="44"/>
        <v>0</v>
      </c>
      <c r="CD27" s="34">
        <f t="shared" si="45"/>
        <v>0</v>
      </c>
      <c r="CE27" s="34">
        <f t="shared" si="46"/>
        <v>0</v>
      </c>
      <c r="CF27" s="34">
        <f t="shared" si="47"/>
        <v>0</v>
      </c>
      <c r="CG27" s="42">
        <v>0</v>
      </c>
      <c r="CH27" s="35" t="s">
        <v>93</v>
      </c>
      <c r="CI27" s="36">
        <f t="shared" si="48"/>
        <v>0</v>
      </c>
      <c r="CJ27" s="36">
        <f t="shared" si="48"/>
        <v>0</v>
      </c>
      <c r="CK27" s="36">
        <f t="shared" si="48"/>
        <v>0</v>
      </c>
      <c r="CL27" s="36">
        <f t="shared" si="48"/>
        <v>0</v>
      </c>
      <c r="CM27" s="36">
        <f t="shared" si="48"/>
        <v>0</v>
      </c>
      <c r="CN27" s="36">
        <f t="shared" si="48"/>
        <v>0</v>
      </c>
      <c r="CO27" s="25"/>
      <c r="CP27" s="25"/>
      <c r="CQ27" s="25"/>
      <c r="CR27" s="25"/>
      <c r="CS27" s="25"/>
      <c r="CT27" s="25"/>
      <c r="CU27" s="51">
        <f t="shared" si="49"/>
        <v>0</v>
      </c>
      <c r="CV27" s="51">
        <f t="shared" si="50"/>
        <v>0</v>
      </c>
      <c r="CW27" s="51">
        <f t="shared" si="51"/>
        <v>0</v>
      </c>
      <c r="CX27" s="51">
        <f t="shared" si="52"/>
        <v>0</v>
      </c>
      <c r="CY27" s="51">
        <f t="shared" si="53"/>
        <v>0</v>
      </c>
      <c r="CZ27" s="51">
        <f t="shared" si="54"/>
        <v>0</v>
      </c>
      <c r="DA27" s="19">
        <f t="shared" si="55"/>
        <v>0</v>
      </c>
      <c r="DB27" s="52">
        <f t="shared" si="59"/>
        <v>0</v>
      </c>
      <c r="DC27" s="53">
        <f t="shared" si="60"/>
        <v>0</v>
      </c>
      <c r="DD27" s="52">
        <f t="shared" si="61"/>
        <v>0</v>
      </c>
      <c r="DE27" s="52">
        <f t="shared" si="62"/>
        <v>0</v>
      </c>
      <c r="DF27" s="54">
        <f t="shared" si="63"/>
        <v>0</v>
      </c>
      <c r="DG27" s="55">
        <v>0</v>
      </c>
      <c r="DH27" s="35" t="s">
        <v>93</v>
      </c>
      <c r="DI27" s="56">
        <f t="shared" si="56"/>
        <v>0</v>
      </c>
      <c r="DJ27" s="61">
        <f t="shared" si="64"/>
        <v>0</v>
      </c>
      <c r="DK27" s="61">
        <f t="shared" si="65"/>
        <v>0</v>
      </c>
      <c r="DL27" s="61">
        <f t="shared" si="66"/>
        <v>0</v>
      </c>
      <c r="DM27" s="61">
        <f t="shared" si="67"/>
        <v>0</v>
      </c>
      <c r="DN27" s="61">
        <f t="shared" si="68"/>
        <v>0</v>
      </c>
      <c r="DO27" s="61">
        <f t="shared" si="69"/>
        <v>0</v>
      </c>
      <c r="DP27" s="61">
        <f t="shared" si="70"/>
        <v>0</v>
      </c>
      <c r="DQ27" s="61">
        <f t="shared" si="71"/>
        <v>0</v>
      </c>
      <c r="DR27" s="61">
        <f t="shared" si="72"/>
        <v>0</v>
      </c>
      <c r="DS27" s="61">
        <f t="shared" si="73"/>
        <v>0</v>
      </c>
      <c r="DT27" s="61">
        <f t="shared" si="74"/>
        <v>0</v>
      </c>
      <c r="DU27" s="61">
        <f t="shared" si="75"/>
        <v>0</v>
      </c>
      <c r="DV27" s="62">
        <f t="shared" si="58"/>
        <v>0</v>
      </c>
    </row>
    <row r="28" spans="1:126" s="1" customFormat="1" ht="12.5" x14ac:dyDescent="0.2">
      <c r="A28" s="5" t="s">
        <v>127</v>
      </c>
      <c r="B28" s="125"/>
      <c r="C28" s="125"/>
      <c r="D28" s="125"/>
      <c r="E28" s="125"/>
      <c r="F28" s="125"/>
      <c r="G28" s="125"/>
      <c r="H28" s="125"/>
      <c r="I28" s="125"/>
      <c r="J28" s="125"/>
      <c r="K28" s="125"/>
      <c r="L28" s="125"/>
      <c r="M28" s="125"/>
      <c r="N28" s="19">
        <f t="shared" si="37"/>
        <v>0</v>
      </c>
      <c r="O28" s="125"/>
      <c r="P28" s="125"/>
      <c r="Q28" s="125"/>
      <c r="R28" s="125"/>
      <c r="S28" s="125"/>
      <c r="T28" s="125"/>
      <c r="U28" s="125"/>
      <c r="V28" s="125"/>
      <c r="W28" s="125"/>
      <c r="X28" s="125"/>
      <c r="Y28" s="125"/>
      <c r="Z28" s="125"/>
      <c r="AA28" s="19">
        <f t="shared" si="38"/>
        <v>0</v>
      </c>
      <c r="AB28" s="125"/>
      <c r="AC28" s="125"/>
      <c r="AD28" s="125"/>
      <c r="AE28" s="125"/>
      <c r="AF28" s="125"/>
      <c r="AG28" s="125"/>
      <c r="AH28" s="125"/>
      <c r="AI28" s="125"/>
      <c r="AJ28" s="125"/>
      <c r="AK28" s="125"/>
      <c r="AL28" s="125"/>
      <c r="AM28" s="125"/>
      <c r="AN28" s="19">
        <f t="shared" si="39"/>
        <v>0</v>
      </c>
      <c r="AO28" s="125"/>
      <c r="AP28" s="125"/>
      <c r="AQ28" s="125"/>
      <c r="AR28" s="125"/>
      <c r="AS28" s="125"/>
      <c r="AT28" s="125"/>
      <c r="AU28" s="125"/>
      <c r="AV28" s="125"/>
      <c r="AW28" s="125"/>
      <c r="AX28" s="125"/>
      <c r="AY28" s="125"/>
      <c r="AZ28" s="125"/>
      <c r="BA28" s="19">
        <f t="shared" si="40"/>
        <v>0</v>
      </c>
      <c r="BB28" s="125"/>
      <c r="BC28" s="125"/>
      <c r="BD28" s="125"/>
      <c r="BE28" s="125"/>
      <c r="BF28" s="125"/>
      <c r="BG28" s="125"/>
      <c r="BH28" s="125"/>
      <c r="BI28" s="125"/>
      <c r="BJ28" s="125"/>
      <c r="BK28" s="125"/>
      <c r="BL28" s="125"/>
      <c r="BM28" s="125"/>
      <c r="BN28" s="19">
        <f t="shared" si="41"/>
        <v>0</v>
      </c>
      <c r="BO28" s="25"/>
      <c r="BP28" s="25"/>
      <c r="BQ28" s="25"/>
      <c r="BR28" s="25"/>
      <c r="BS28" s="25"/>
      <c r="BT28" s="25"/>
      <c r="BU28" s="25"/>
      <c r="BV28" s="25"/>
      <c r="BW28" s="25"/>
      <c r="BX28" s="25"/>
      <c r="BY28" s="25"/>
      <c r="BZ28" s="25"/>
      <c r="CA28" s="19">
        <f t="shared" si="42"/>
        <v>0</v>
      </c>
      <c r="CB28" s="34">
        <f t="shared" si="43"/>
        <v>0</v>
      </c>
      <c r="CC28" s="34">
        <f t="shared" ref="CC28" si="76">IFERROR((CA28/AA28)^(1/4)-1,0)</f>
        <v>0</v>
      </c>
      <c r="CD28" s="34">
        <f t="shared" ref="CD28" si="77">IFERROR((CA28/AN28)^(1/3)-1,0)</f>
        <v>0</v>
      </c>
      <c r="CE28" s="34">
        <f t="shared" ref="CE28" si="78">IFERROR((CA28/BA28)^(1/2)-1,0)</f>
        <v>0</v>
      </c>
      <c r="CF28" s="34">
        <f t="shared" ref="CF28" si="79">IFERROR((CA28/BN28)^(1/1)-1,0)</f>
        <v>0</v>
      </c>
      <c r="CG28" s="42">
        <v>0</v>
      </c>
      <c r="CH28" s="35" t="s">
        <v>93</v>
      </c>
      <c r="CI28" s="36">
        <f t="shared" si="48"/>
        <v>0</v>
      </c>
      <c r="CJ28" s="36">
        <f t="shared" si="48"/>
        <v>0</v>
      </c>
      <c r="CK28" s="36">
        <f t="shared" si="48"/>
        <v>0</v>
      </c>
      <c r="CL28" s="36">
        <f t="shared" si="48"/>
        <v>0</v>
      </c>
      <c r="CM28" s="36">
        <f t="shared" si="48"/>
        <v>0</v>
      </c>
      <c r="CN28" s="36">
        <f t="shared" si="48"/>
        <v>0</v>
      </c>
      <c r="CO28" s="125"/>
      <c r="CP28" s="125"/>
      <c r="CQ28" s="125"/>
      <c r="CR28" s="125"/>
      <c r="CS28" s="125"/>
      <c r="CT28" s="125"/>
      <c r="CU28" s="51">
        <f t="shared" ref="CU28" si="80">BU28*(1+CI28)</f>
        <v>0</v>
      </c>
      <c r="CV28" s="51">
        <f t="shared" ref="CV28" si="81">BV28*(1+CJ28)</f>
        <v>0</v>
      </c>
      <c r="CW28" s="51">
        <f t="shared" ref="CW28" si="82">BW28*(1+CK28)</f>
        <v>0</v>
      </c>
      <c r="CX28" s="51">
        <f t="shared" ref="CX28" si="83">BX28*(1+CL28)</f>
        <v>0</v>
      </c>
      <c r="CY28" s="51">
        <f t="shared" ref="CY28" si="84">BY28*(1+CM28)</f>
        <v>0</v>
      </c>
      <c r="CZ28" s="51">
        <f t="shared" ref="CZ28" si="85">BZ28*(1+CN28)</f>
        <v>0</v>
      </c>
      <c r="DA28" s="19">
        <f t="shared" ref="DA28" si="86">SUM(CO28:CZ28)</f>
        <v>0</v>
      </c>
      <c r="DB28" s="52">
        <f t="shared" ref="DB28" si="87">IFERROR((DA28/AA28)^(1/5)-1,0)</f>
        <v>0</v>
      </c>
      <c r="DC28" s="53">
        <f t="shared" ref="DC28" si="88">IFERROR((DA28/AN28)^(1/4)-1,0)</f>
        <v>0</v>
      </c>
      <c r="DD28" s="52">
        <f t="shared" ref="DD28" si="89">IFERROR((DA28/BA28)^(1/3)-1,0)</f>
        <v>0</v>
      </c>
      <c r="DE28" s="52">
        <f t="shared" ref="DE28" si="90">IFERROR((DA28/BN28)^(1/2)-1,0)</f>
        <v>0</v>
      </c>
      <c r="DF28" s="54">
        <f t="shared" ref="DF28" si="91">IFERROR((DA28/CA28)^(1/1)-1,0)</f>
        <v>0</v>
      </c>
      <c r="DG28" s="55">
        <v>0</v>
      </c>
      <c r="DH28" s="35" t="s">
        <v>93</v>
      </c>
      <c r="DI28" s="56">
        <f t="shared" ref="DI28" si="92">HLOOKUP(DH28,$DB$4:$DG$125,ROW($DB28)-ROW($DB$3), FALSE)</f>
        <v>0</v>
      </c>
      <c r="DJ28" s="61">
        <f t="shared" ref="DJ28" si="93">CO28*(1+$DI28)</f>
        <v>0</v>
      </c>
      <c r="DK28" s="61">
        <f t="shared" ref="DK28" si="94">CP28*(1+$DI28)</f>
        <v>0</v>
      </c>
      <c r="DL28" s="61">
        <f t="shared" ref="DL28" si="95">CQ28*(1+$DI28)</f>
        <v>0</v>
      </c>
      <c r="DM28" s="61">
        <f t="shared" ref="DM28" si="96">CR28*(1+$DI28)</f>
        <v>0</v>
      </c>
      <c r="DN28" s="61">
        <f t="shared" ref="DN28" si="97">CS28*(1+$DI28)</f>
        <v>0</v>
      </c>
      <c r="DO28" s="61">
        <f t="shared" ref="DO28" si="98">CT28*(1+$DI28)</f>
        <v>0</v>
      </c>
      <c r="DP28" s="61">
        <f t="shared" ref="DP28" si="99">CU28*(1+$DI28)</f>
        <v>0</v>
      </c>
      <c r="DQ28" s="61">
        <f t="shared" ref="DQ28" si="100">CV28*(1+$DI28)</f>
        <v>0</v>
      </c>
      <c r="DR28" s="61">
        <f t="shared" ref="DR28" si="101">CW28*(1+$DI28)</f>
        <v>0</v>
      </c>
      <c r="DS28" s="61">
        <f t="shared" ref="DS28" si="102">CX28*(1+$DI28)</f>
        <v>0</v>
      </c>
      <c r="DT28" s="61">
        <f t="shared" ref="DT28" si="103">CY28*(1+$DI28)</f>
        <v>0</v>
      </c>
      <c r="DU28" s="61">
        <f t="shared" ref="DU28" si="104">CZ28*(1+$DI28)</f>
        <v>0</v>
      </c>
      <c r="DV28" s="62">
        <f t="shared" ref="DV28" si="105">SUM(DJ28:DU28)</f>
        <v>0</v>
      </c>
    </row>
    <row r="29" spans="1:126" s="1" customFormat="1" ht="12.5" x14ac:dyDescent="0.25">
      <c r="A29" s="5" t="s">
        <v>14</v>
      </c>
      <c r="B29" s="118">
        <v>0.70106700000000011</v>
      </c>
      <c r="C29" s="119">
        <v>0.51067599999999991</v>
      </c>
      <c r="D29" s="119">
        <v>0.49535299999999999</v>
      </c>
      <c r="E29" s="119">
        <v>0.45028000000000012</v>
      </c>
      <c r="F29" s="119">
        <v>0.66089399999999998</v>
      </c>
      <c r="G29" s="119">
        <v>0.62929800000000002</v>
      </c>
      <c r="H29" s="119">
        <v>0.58590999999999993</v>
      </c>
      <c r="I29" s="119">
        <v>0.71332800000000007</v>
      </c>
      <c r="J29" s="119">
        <v>0.6979479999999999</v>
      </c>
      <c r="K29" s="119">
        <v>0.70002300000000006</v>
      </c>
      <c r="L29" s="119">
        <v>0.82924799999999999</v>
      </c>
      <c r="M29" s="120">
        <v>0.79859399999999992</v>
      </c>
      <c r="N29" s="19">
        <f t="shared" si="37"/>
        <v>7.7726189999999988</v>
      </c>
      <c r="O29" s="118">
        <v>0.71024000000000009</v>
      </c>
      <c r="P29" s="119">
        <v>0.72339200000000003</v>
      </c>
      <c r="Q29" s="119">
        <v>0.73738099999999995</v>
      </c>
      <c r="R29" s="119">
        <v>0.729549</v>
      </c>
      <c r="S29" s="119">
        <v>0.82732900000000009</v>
      </c>
      <c r="T29" s="119">
        <v>0.75692200000000009</v>
      </c>
      <c r="U29" s="119">
        <v>0.76804299999999992</v>
      </c>
      <c r="V29" s="119">
        <v>0.75544899999999993</v>
      </c>
      <c r="W29" s="119">
        <v>0.21634600000000001</v>
      </c>
      <c r="X29" s="119">
        <v>0.21271599999999996</v>
      </c>
      <c r="Y29" s="119">
        <v>0.22989499999999999</v>
      </c>
      <c r="Z29" s="120">
        <v>0.22169000000000005</v>
      </c>
      <c r="AA29" s="19">
        <f t="shared" si="38"/>
        <v>6.8889519999999997</v>
      </c>
      <c r="AB29" s="118">
        <v>0.27141099999999996</v>
      </c>
      <c r="AC29" s="119">
        <v>0.26292100000000002</v>
      </c>
      <c r="AD29" s="119">
        <v>0.25759700000000002</v>
      </c>
      <c r="AE29" s="119">
        <v>0.25557000000000002</v>
      </c>
      <c r="AF29" s="119">
        <v>0.26019999999999999</v>
      </c>
      <c r="AG29" s="119">
        <v>0.26729400000000003</v>
      </c>
      <c r="AH29" s="119">
        <v>0.25989499999999999</v>
      </c>
      <c r="AI29" s="119">
        <v>0.26724300000000006</v>
      </c>
      <c r="AJ29" s="119">
        <v>0.26472000000000007</v>
      </c>
      <c r="AK29" s="119">
        <v>0.25246203</v>
      </c>
      <c r="AL29" s="119">
        <v>0.26504699999999998</v>
      </c>
      <c r="AM29" s="120">
        <v>0.29319000000000001</v>
      </c>
      <c r="AN29" s="19">
        <f t="shared" si="39"/>
        <v>3.1775500299999999</v>
      </c>
      <c r="AO29" s="118">
        <v>0.32510199999999995</v>
      </c>
      <c r="AP29" s="119">
        <v>0.33470800000000001</v>
      </c>
      <c r="AQ29" s="119">
        <v>0.36279299999999998</v>
      </c>
      <c r="AR29" s="119">
        <v>0.32497600000000004</v>
      </c>
      <c r="AS29" s="119">
        <v>0.31147900000000006</v>
      </c>
      <c r="AT29" s="119">
        <v>0.29706199999999999</v>
      </c>
      <c r="AU29" s="119">
        <v>0.27630699999999997</v>
      </c>
      <c r="AV29" s="119">
        <v>0.34700499999999995</v>
      </c>
      <c r="AW29" s="119">
        <v>0.27733700000000006</v>
      </c>
      <c r="AX29" s="119">
        <v>0.35941799999999996</v>
      </c>
      <c r="AY29" s="119">
        <v>0.33738000000000001</v>
      </c>
      <c r="AZ29" s="120">
        <v>0.33922400000000003</v>
      </c>
      <c r="BA29" s="19">
        <f t="shared" si="40"/>
        <v>3.8927909999999999</v>
      </c>
      <c r="BB29" s="118">
        <v>0.16995900000000003</v>
      </c>
      <c r="BC29" s="119">
        <v>0.16893660000000002</v>
      </c>
      <c r="BD29" s="119">
        <v>0.25546600000000003</v>
      </c>
      <c r="BE29" s="119">
        <v>0.28097949999999999</v>
      </c>
      <c r="BF29" s="119">
        <v>0.28286800000000001</v>
      </c>
      <c r="BG29" s="119">
        <v>0.27641400000000005</v>
      </c>
      <c r="BH29" s="119">
        <v>0.30168200000000006</v>
      </c>
      <c r="BI29" s="119">
        <v>0.319936</v>
      </c>
      <c r="BJ29" s="119">
        <v>0.33713699999999996</v>
      </c>
      <c r="BK29" s="119">
        <v>0.34659500000000004</v>
      </c>
      <c r="BL29" s="119">
        <v>0.41191500000000003</v>
      </c>
      <c r="BM29" s="120">
        <v>0.42377800000000004</v>
      </c>
      <c r="BN29" s="19">
        <f t="shared" si="41"/>
        <v>3.5756661000000003</v>
      </c>
      <c r="BO29" s="127">
        <v>0.43338300000000002</v>
      </c>
      <c r="BP29" s="127">
        <v>0.37292599999999998</v>
      </c>
      <c r="BQ29" s="127">
        <v>0.28404700000000005</v>
      </c>
      <c r="BR29" s="127">
        <v>0.39602079999999995</v>
      </c>
      <c r="BS29" s="127">
        <v>0.424568</v>
      </c>
      <c r="BT29" s="127">
        <v>0.43381099999999995</v>
      </c>
      <c r="BU29" s="127">
        <v>0.48087600000000003</v>
      </c>
      <c r="BV29" s="127">
        <v>0.49017100000000008</v>
      </c>
      <c r="BW29" s="127">
        <v>0.43476399999999993</v>
      </c>
      <c r="BX29" s="127">
        <v>0.42026000000000008</v>
      </c>
      <c r="BY29" s="127">
        <v>0.42345300000000002</v>
      </c>
      <c r="BZ29" s="127">
        <v>0.46004299999999998</v>
      </c>
      <c r="CA29" s="19">
        <f t="shared" si="42"/>
        <v>5.0543227999999996</v>
      </c>
      <c r="CB29" s="34">
        <f t="shared" si="43"/>
        <v>-8.2472438037868967E-2</v>
      </c>
      <c r="CC29" s="34">
        <f t="shared" si="44"/>
        <v>-7.4497802849906702E-2</v>
      </c>
      <c r="CD29" s="34">
        <f t="shared" si="45"/>
        <v>0.16732071550152661</v>
      </c>
      <c r="CE29" s="34">
        <f t="shared" si="46"/>
        <v>0.13946487923523021</v>
      </c>
      <c r="CF29" s="34">
        <f t="shared" si="47"/>
        <v>0.4135332155315059</v>
      </c>
      <c r="CG29" s="42"/>
      <c r="CH29" s="41" t="s">
        <v>90</v>
      </c>
      <c r="CI29" s="36">
        <f t="shared" si="48"/>
        <v>0.16732071550152661</v>
      </c>
      <c r="CJ29" s="36">
        <f t="shared" si="48"/>
        <v>0.16732071550152661</v>
      </c>
      <c r="CK29" s="36">
        <f t="shared" si="48"/>
        <v>0.16732071550152661</v>
      </c>
      <c r="CL29" s="36">
        <f t="shared" si="48"/>
        <v>0.16732071550152661</v>
      </c>
      <c r="CM29" s="36">
        <f t="shared" si="48"/>
        <v>0.16732071550152661</v>
      </c>
      <c r="CN29" s="36">
        <f t="shared" si="48"/>
        <v>0.16732071550152661</v>
      </c>
      <c r="CO29" s="118">
        <v>0.57359400000000005</v>
      </c>
      <c r="CP29" s="119">
        <v>0.62040799999999996</v>
      </c>
      <c r="CQ29" s="119">
        <v>0.64389299999999994</v>
      </c>
      <c r="CR29" s="119">
        <v>0.56306600000000007</v>
      </c>
      <c r="CS29" s="119">
        <v>0.62553000000000003</v>
      </c>
      <c r="CT29" s="120">
        <v>0.64811600000000003</v>
      </c>
      <c r="CU29" s="51">
        <f t="shared" si="49"/>
        <v>0.56133651638751214</v>
      </c>
      <c r="CV29" s="51">
        <f t="shared" si="50"/>
        <v>0.57218676243809885</v>
      </c>
      <c r="CW29" s="51">
        <f t="shared" si="51"/>
        <v>0.5075090235543056</v>
      </c>
      <c r="CX29" s="51">
        <f t="shared" si="52"/>
        <v>0.49057820389667167</v>
      </c>
      <c r="CY29" s="51">
        <f t="shared" si="53"/>
        <v>0.49430545894126798</v>
      </c>
      <c r="CZ29" s="51">
        <f t="shared" si="54"/>
        <v>0.53701772392146874</v>
      </c>
      <c r="DA29" s="19">
        <f t="shared" si="55"/>
        <v>6.8375406891393249</v>
      </c>
      <c r="DB29" s="52">
        <f t="shared" si="59"/>
        <v>-1.4970483729012107E-3</v>
      </c>
      <c r="DC29" s="53">
        <f t="shared" si="60"/>
        <v>0.21116101051461289</v>
      </c>
      <c r="DD29" s="52">
        <f t="shared" si="61"/>
        <v>0.20655265251819643</v>
      </c>
      <c r="DE29" s="52">
        <f t="shared" si="62"/>
        <v>0.38283856683726025</v>
      </c>
      <c r="DF29" s="54">
        <f t="shared" si="63"/>
        <v>0.35281044755181168</v>
      </c>
      <c r="DG29" s="55">
        <v>0.15</v>
      </c>
      <c r="DH29" s="35" t="s">
        <v>93</v>
      </c>
      <c r="DI29" s="56">
        <f t="shared" si="56"/>
        <v>0.15</v>
      </c>
      <c r="DJ29" s="61">
        <f t="shared" si="64"/>
        <v>0.65963309999999997</v>
      </c>
      <c r="DK29" s="61">
        <f t="shared" si="65"/>
        <v>0.71346919999999991</v>
      </c>
      <c r="DL29" s="61">
        <f t="shared" si="66"/>
        <v>0.74047694999999991</v>
      </c>
      <c r="DM29" s="61">
        <f t="shared" si="67"/>
        <v>0.64752589999999999</v>
      </c>
      <c r="DN29" s="61">
        <f t="shared" si="68"/>
        <v>0.71935949999999993</v>
      </c>
      <c r="DO29" s="61">
        <f t="shared" si="69"/>
        <v>0.74533339999999992</v>
      </c>
      <c r="DP29" s="61">
        <f t="shared" si="70"/>
        <v>0.6455369938456389</v>
      </c>
      <c r="DQ29" s="61">
        <f t="shared" si="71"/>
        <v>0.65801477680381359</v>
      </c>
      <c r="DR29" s="61">
        <f t="shared" si="72"/>
        <v>0.58363537708745139</v>
      </c>
      <c r="DS29" s="61">
        <f t="shared" si="73"/>
        <v>0.56416493448117233</v>
      </c>
      <c r="DT29" s="61">
        <f t="shared" si="74"/>
        <v>0.56845127778245819</v>
      </c>
      <c r="DU29" s="61">
        <f t="shared" si="75"/>
        <v>0.61757038250968899</v>
      </c>
      <c r="DV29" s="62">
        <f t="shared" si="58"/>
        <v>7.8631717925102222</v>
      </c>
    </row>
    <row r="30" spans="1:126" s="1" customFormat="1" ht="12.5" x14ac:dyDescent="0.2">
      <c r="A30" s="5" t="s">
        <v>13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19">
        <f t="shared" si="37"/>
        <v>0</v>
      </c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19">
        <f t="shared" si="38"/>
        <v>0</v>
      </c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19">
        <f t="shared" si="39"/>
        <v>0</v>
      </c>
      <c r="AO30" s="25"/>
      <c r="AP30" s="25"/>
      <c r="AQ30" s="25"/>
      <c r="AR30" s="25"/>
      <c r="AS30" s="25"/>
      <c r="AT30" s="25"/>
      <c r="AU30" s="25"/>
      <c r="AV30" s="25"/>
      <c r="AW30" s="25"/>
      <c r="AX30" s="25"/>
      <c r="AY30" s="25"/>
      <c r="AZ30" s="25"/>
      <c r="BA30" s="19">
        <f t="shared" si="40"/>
        <v>0</v>
      </c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5"/>
      <c r="BM30" s="25"/>
      <c r="BN30" s="19">
        <f t="shared" si="41"/>
        <v>0</v>
      </c>
      <c r="BO30" s="25"/>
      <c r="BP30" s="25"/>
      <c r="BQ30" s="25"/>
      <c r="BR30" s="25"/>
      <c r="BS30" s="25"/>
      <c r="BT30" s="25"/>
      <c r="BU30" s="25"/>
      <c r="BV30" s="25"/>
      <c r="BW30" s="25"/>
      <c r="BX30" s="25"/>
      <c r="BY30" s="25"/>
      <c r="BZ30" s="25"/>
      <c r="CA30" s="19">
        <f t="shared" si="42"/>
        <v>0</v>
      </c>
      <c r="CB30" s="34">
        <f t="shared" si="43"/>
        <v>0</v>
      </c>
      <c r="CC30" s="34">
        <f t="shared" si="44"/>
        <v>0</v>
      </c>
      <c r="CD30" s="34">
        <f t="shared" si="45"/>
        <v>0</v>
      </c>
      <c r="CE30" s="34">
        <f t="shared" si="46"/>
        <v>0</v>
      </c>
      <c r="CF30" s="34">
        <f t="shared" si="47"/>
        <v>0</v>
      </c>
      <c r="CG30" s="82"/>
      <c r="CH30" s="41" t="s">
        <v>92</v>
      </c>
      <c r="CI30" s="36">
        <f t="shared" si="48"/>
        <v>0</v>
      </c>
      <c r="CJ30" s="36">
        <f t="shared" si="48"/>
        <v>0</v>
      </c>
      <c r="CK30" s="36">
        <f t="shared" si="48"/>
        <v>0</v>
      </c>
      <c r="CL30" s="36">
        <f t="shared" si="48"/>
        <v>0</v>
      </c>
      <c r="CM30" s="36">
        <f t="shared" si="48"/>
        <v>0</v>
      </c>
      <c r="CN30" s="36">
        <f t="shared" si="48"/>
        <v>0</v>
      </c>
      <c r="CO30" s="25"/>
      <c r="CP30" s="25"/>
      <c r="CQ30" s="25"/>
      <c r="CR30" s="25"/>
      <c r="CS30" s="25"/>
      <c r="CT30" s="25"/>
      <c r="CU30" s="51">
        <f t="shared" si="49"/>
        <v>0</v>
      </c>
      <c r="CV30" s="51">
        <f t="shared" si="50"/>
        <v>0</v>
      </c>
      <c r="CW30" s="51">
        <f t="shared" si="51"/>
        <v>0</v>
      </c>
      <c r="CX30" s="51">
        <f t="shared" si="52"/>
        <v>0</v>
      </c>
      <c r="CY30" s="51">
        <f t="shared" si="53"/>
        <v>0</v>
      </c>
      <c r="CZ30" s="51">
        <f t="shared" si="54"/>
        <v>0</v>
      </c>
      <c r="DA30" s="19">
        <f t="shared" si="55"/>
        <v>0</v>
      </c>
      <c r="DB30" s="52">
        <f t="shared" si="59"/>
        <v>0</v>
      </c>
      <c r="DC30" s="53">
        <f t="shared" si="60"/>
        <v>0</v>
      </c>
      <c r="DD30" s="52">
        <f t="shared" si="61"/>
        <v>0</v>
      </c>
      <c r="DE30" s="52">
        <f t="shared" si="62"/>
        <v>0</v>
      </c>
      <c r="DF30" s="54">
        <f t="shared" si="63"/>
        <v>0</v>
      </c>
      <c r="DG30" s="55"/>
      <c r="DH30" s="35" t="s">
        <v>90</v>
      </c>
      <c r="DI30" s="56">
        <f t="shared" si="56"/>
        <v>0</v>
      </c>
      <c r="DJ30" s="61">
        <f t="shared" si="64"/>
        <v>0</v>
      </c>
      <c r="DK30" s="61">
        <f t="shared" si="65"/>
        <v>0</v>
      </c>
      <c r="DL30" s="61">
        <f t="shared" si="66"/>
        <v>0</v>
      </c>
      <c r="DM30" s="61">
        <f t="shared" si="67"/>
        <v>0</v>
      </c>
      <c r="DN30" s="61">
        <f t="shared" si="68"/>
        <v>0</v>
      </c>
      <c r="DO30" s="61">
        <f t="shared" si="69"/>
        <v>0</v>
      </c>
      <c r="DP30" s="61">
        <f t="shared" si="70"/>
        <v>0</v>
      </c>
      <c r="DQ30" s="61">
        <f t="shared" si="71"/>
        <v>0</v>
      </c>
      <c r="DR30" s="61">
        <f t="shared" si="72"/>
        <v>0</v>
      </c>
      <c r="DS30" s="61">
        <f t="shared" si="73"/>
        <v>0</v>
      </c>
      <c r="DT30" s="61">
        <f t="shared" si="74"/>
        <v>0</v>
      </c>
      <c r="DU30" s="61">
        <f t="shared" si="75"/>
        <v>0</v>
      </c>
      <c r="DV30" s="62">
        <f t="shared" si="58"/>
        <v>0</v>
      </c>
    </row>
    <row r="31" spans="1:126" s="1" customFormat="1" ht="12.5" x14ac:dyDescent="0.25">
      <c r="A31" s="5" t="s">
        <v>58</v>
      </c>
      <c r="B31" s="118">
        <v>0.59122299999999994</v>
      </c>
      <c r="C31" s="119">
        <v>3.0869000000000001E-2</v>
      </c>
      <c r="D31" s="119">
        <v>2.4217999999999996E-2</v>
      </c>
      <c r="E31" s="119">
        <v>1.6646000000000001E-2</v>
      </c>
      <c r="F31" s="119">
        <v>4.0848999999999996E-2</v>
      </c>
      <c r="G31" s="119">
        <v>0.60602</v>
      </c>
      <c r="H31" s="119">
        <v>0.55471000000000004</v>
      </c>
      <c r="I31" s="119">
        <v>1.3033170000000001</v>
      </c>
      <c r="J31" s="119">
        <v>1.3683774999999998</v>
      </c>
      <c r="K31" s="119">
        <v>1.4213460000000002</v>
      </c>
      <c r="L31" s="119">
        <v>1.8908149999999999</v>
      </c>
      <c r="M31" s="120">
        <v>2.0340069999999999</v>
      </c>
      <c r="N31" s="19">
        <f t="shared" si="37"/>
        <v>9.8823974999999997</v>
      </c>
      <c r="O31" s="118">
        <v>1.5678019999999999</v>
      </c>
      <c r="P31" s="119">
        <v>5.0374000000000002E-2</v>
      </c>
      <c r="Q31" s="119">
        <v>1.2943E-2</v>
      </c>
      <c r="R31" s="119">
        <v>1.3828E-2</v>
      </c>
      <c r="S31" s="119">
        <v>6.7035999999999998E-2</v>
      </c>
      <c r="T31" s="119">
        <v>0.113549</v>
      </c>
      <c r="U31" s="119">
        <v>0.229958</v>
      </c>
      <c r="V31" s="119">
        <v>0.31758600000000003</v>
      </c>
      <c r="W31" s="119">
        <v>0.55382100000000012</v>
      </c>
      <c r="X31" s="119">
        <v>2.494192</v>
      </c>
      <c r="Y31" s="119">
        <v>2.479968</v>
      </c>
      <c r="Z31" s="120">
        <v>2.2033309999999999</v>
      </c>
      <c r="AA31" s="19">
        <f t="shared" si="38"/>
        <v>10.104388</v>
      </c>
      <c r="AB31" s="118">
        <v>1.2599874999999998</v>
      </c>
      <c r="AC31" s="119">
        <v>5.4438000000000007E-2</v>
      </c>
      <c r="AD31" s="119">
        <v>2.7368E-2</v>
      </c>
      <c r="AE31" s="119">
        <v>1.5834000000000001E-2</v>
      </c>
      <c r="AF31" s="119">
        <v>2.0256999999999997E-2</v>
      </c>
      <c r="AG31" s="119">
        <v>1.4205359999999998</v>
      </c>
      <c r="AH31" s="119">
        <v>1.625856</v>
      </c>
      <c r="AI31" s="119">
        <v>1.9760820000000001</v>
      </c>
      <c r="AJ31" s="119">
        <v>0.60569699999999993</v>
      </c>
      <c r="AK31" s="119">
        <v>1.176893</v>
      </c>
      <c r="AL31" s="119">
        <v>1.8582800000000002</v>
      </c>
      <c r="AM31" s="120">
        <v>1.9661950000000001</v>
      </c>
      <c r="AN31" s="19">
        <f t="shared" si="39"/>
        <v>12.007423500000002</v>
      </c>
      <c r="AO31" s="118">
        <v>1.287954</v>
      </c>
      <c r="AP31" s="119">
        <v>4.2983999999999994E-2</v>
      </c>
      <c r="AQ31" s="119">
        <v>5.8165000000000008E-2</v>
      </c>
      <c r="AR31" s="119">
        <v>1.4007E-2</v>
      </c>
      <c r="AS31" s="119">
        <v>0.16822300000000001</v>
      </c>
      <c r="AT31" s="119">
        <v>1.7999309999999999</v>
      </c>
      <c r="AU31" s="119">
        <v>1.462804</v>
      </c>
      <c r="AV31" s="119">
        <v>1.3193050000000002</v>
      </c>
      <c r="AW31" s="119">
        <v>0.31118100000000004</v>
      </c>
      <c r="AX31" s="119">
        <v>2.257228</v>
      </c>
      <c r="AY31" s="119">
        <v>1.930512</v>
      </c>
      <c r="AZ31" s="120">
        <v>2.123383</v>
      </c>
      <c r="BA31" s="19">
        <f t="shared" si="40"/>
        <v>12.775677000000002</v>
      </c>
      <c r="BB31" s="118">
        <v>0.88198900000000002</v>
      </c>
      <c r="BC31" s="119">
        <v>0.116899</v>
      </c>
      <c r="BD31" s="119">
        <v>0.58105300000000004</v>
      </c>
      <c r="BE31" s="119">
        <v>2.0763E-2</v>
      </c>
      <c r="BF31" s="119">
        <v>0.24683899999999998</v>
      </c>
      <c r="BG31" s="119">
        <v>1.4326312500000002</v>
      </c>
      <c r="BH31" s="119">
        <v>1.0874010000000001</v>
      </c>
      <c r="BI31" s="119">
        <v>1.3196399999999999</v>
      </c>
      <c r="BJ31" s="119">
        <v>0.66129700000000002</v>
      </c>
      <c r="BK31" s="119">
        <v>2.1359789999999998</v>
      </c>
      <c r="BL31" s="119">
        <v>2.4257369999999998</v>
      </c>
      <c r="BM31" s="120">
        <v>2.7057190000000002</v>
      </c>
      <c r="BN31" s="19">
        <f t="shared" si="41"/>
        <v>13.615947250000001</v>
      </c>
      <c r="BO31" s="127">
        <v>1.3751319999999998</v>
      </c>
      <c r="BP31" s="127">
        <v>5.4730000000000001E-2</v>
      </c>
      <c r="BQ31" s="127">
        <v>2.4157000000000001E-2</v>
      </c>
      <c r="BR31" s="127">
        <v>4.279899999999999E-2</v>
      </c>
      <c r="BS31" s="127">
        <v>0.67601400000000011</v>
      </c>
      <c r="BT31" s="127">
        <v>1.5981830000000001</v>
      </c>
      <c r="BU31" s="127">
        <v>1.77887</v>
      </c>
      <c r="BV31" s="127">
        <v>1.402822</v>
      </c>
      <c r="BW31" s="127">
        <v>0.51415</v>
      </c>
      <c r="BX31" s="127">
        <v>2.1870090000000002</v>
      </c>
      <c r="BY31" s="127">
        <v>2.328913</v>
      </c>
      <c r="BZ31" s="127">
        <v>2.6589490000000002</v>
      </c>
      <c r="CA31" s="19">
        <f t="shared" si="42"/>
        <v>14.641728000000001</v>
      </c>
      <c r="CB31" s="34">
        <f t="shared" si="43"/>
        <v>8.1797574134012674E-2</v>
      </c>
      <c r="CC31" s="34">
        <f t="shared" si="44"/>
        <v>9.7161551791730583E-2</v>
      </c>
      <c r="CD31" s="34">
        <f t="shared" si="45"/>
        <v>6.8351511437022117E-2</v>
      </c>
      <c r="CE31" s="34">
        <f t="shared" si="46"/>
        <v>7.0543220942286933E-2</v>
      </c>
      <c r="CF31" s="34">
        <f t="shared" si="47"/>
        <v>7.5336715923308262E-2</v>
      </c>
      <c r="CG31" s="42">
        <v>0.02</v>
      </c>
      <c r="CH31" s="41" t="s">
        <v>88</v>
      </c>
      <c r="CI31" s="36">
        <f t="shared" si="48"/>
        <v>8.1797574134012674E-2</v>
      </c>
      <c r="CJ31" s="36">
        <f t="shared" si="48"/>
        <v>8.1797574134012674E-2</v>
      </c>
      <c r="CK31" s="36">
        <f t="shared" si="48"/>
        <v>8.1797574134012674E-2</v>
      </c>
      <c r="CL31" s="36">
        <f t="shared" si="48"/>
        <v>8.1797574134012674E-2</v>
      </c>
      <c r="CM31" s="36">
        <f t="shared" si="48"/>
        <v>8.1797574134012674E-2</v>
      </c>
      <c r="CN31" s="36">
        <f t="shared" si="48"/>
        <v>8.1797574134012674E-2</v>
      </c>
      <c r="CO31" s="118">
        <v>1.4664820000000001</v>
      </c>
      <c r="CP31" s="119">
        <v>0.119169</v>
      </c>
      <c r="CQ31" s="119">
        <v>9.9132999999999985E-2</v>
      </c>
      <c r="CR31" s="119">
        <v>6.9671000000000011E-2</v>
      </c>
      <c r="CS31" s="119">
        <v>0.65720899999999993</v>
      </c>
      <c r="CT31" s="120">
        <v>1.5507152499999999</v>
      </c>
      <c r="CU31" s="51">
        <f t="shared" si="49"/>
        <v>1.9243772506997712</v>
      </c>
      <c r="CV31" s="51">
        <f t="shared" si="50"/>
        <v>1.517569436541824</v>
      </c>
      <c r="CW31" s="51">
        <f t="shared" si="51"/>
        <v>0.55620622274100262</v>
      </c>
      <c r="CX31" s="51">
        <f t="shared" si="52"/>
        <v>2.365901030809253</v>
      </c>
      <c r="CY31" s="51">
        <f t="shared" si="53"/>
        <v>2.5194124337691659</v>
      </c>
      <c r="CZ31" s="51">
        <f t="shared" si="54"/>
        <v>2.8764445779460592</v>
      </c>
      <c r="DA31" s="19">
        <f t="shared" si="55"/>
        <v>15.722290202507075</v>
      </c>
      <c r="DB31" s="52">
        <f t="shared" si="59"/>
        <v>9.2448968045626412E-2</v>
      </c>
      <c r="DC31" s="53">
        <f t="shared" si="60"/>
        <v>6.971108181080754E-2</v>
      </c>
      <c r="DD31" s="52">
        <f t="shared" si="61"/>
        <v>7.1627775764877333E-2</v>
      </c>
      <c r="DE31" s="52">
        <f t="shared" si="62"/>
        <v>7.456817471045718E-2</v>
      </c>
      <c r="DF31" s="54">
        <f t="shared" si="63"/>
        <v>7.3800182772626011E-2</v>
      </c>
      <c r="DG31" s="55">
        <v>0.02</v>
      </c>
      <c r="DH31" s="35" t="s">
        <v>92</v>
      </c>
      <c r="DI31" s="56">
        <f t="shared" si="56"/>
        <v>7.3800182772626011E-2</v>
      </c>
      <c r="DJ31" s="61">
        <f t="shared" si="64"/>
        <v>1.5747086396327663</v>
      </c>
      <c r="DK31" s="61">
        <f t="shared" si="65"/>
        <v>0.12796369398083107</v>
      </c>
      <c r="DL31" s="61">
        <f t="shared" si="66"/>
        <v>0.10644903351879872</v>
      </c>
      <c r="DM31" s="61">
        <f t="shared" si="67"/>
        <v>7.481273253395164E-2</v>
      </c>
      <c r="DN31" s="61">
        <f t="shared" si="68"/>
        <v>0.70571114431981474</v>
      </c>
      <c r="DO31" s="61">
        <f t="shared" si="69"/>
        <v>1.6651583188782983</v>
      </c>
      <c r="DP31" s="61">
        <f t="shared" si="70"/>
        <v>2.0663966435248979</v>
      </c>
      <c r="DQ31" s="61">
        <f t="shared" si="71"/>
        <v>1.6295663383287617</v>
      </c>
      <c r="DR31" s="61">
        <f t="shared" si="72"/>
        <v>0.59725434363856056</v>
      </c>
      <c r="DS31" s="61">
        <f t="shared" si="73"/>
        <v>2.5405049593049203</v>
      </c>
      <c r="DT31" s="61">
        <f t="shared" si="74"/>
        <v>2.7053455318609569</v>
      </c>
      <c r="DU31" s="61">
        <f t="shared" si="75"/>
        <v>3.0887267135338075</v>
      </c>
      <c r="DV31" s="62">
        <f t="shared" si="58"/>
        <v>16.882598093056366</v>
      </c>
    </row>
    <row r="32" spans="1:126" s="1" customFormat="1" ht="12.5" x14ac:dyDescent="0.25">
      <c r="A32" s="5" t="s">
        <v>59</v>
      </c>
      <c r="B32" s="118">
        <v>0.14059099999999999</v>
      </c>
      <c r="C32" s="119">
        <v>0.15349699999999999</v>
      </c>
      <c r="D32" s="119">
        <v>0.14859</v>
      </c>
      <c r="E32" s="119">
        <v>0.12359200000000001</v>
      </c>
      <c r="F32" s="119">
        <v>0.12173200000000001</v>
      </c>
      <c r="G32" s="119">
        <v>0.121741</v>
      </c>
      <c r="H32" s="119">
        <v>0.11309900000000001</v>
      </c>
      <c r="I32" s="119">
        <v>0.114175</v>
      </c>
      <c r="J32" s="119">
        <v>0.11593199999999999</v>
      </c>
      <c r="K32" s="119">
        <v>0.13336700000000001</v>
      </c>
      <c r="L32" s="119">
        <v>0.12789899999999998</v>
      </c>
      <c r="M32" s="120">
        <v>0.121336</v>
      </c>
      <c r="N32" s="19">
        <f t="shared" si="37"/>
        <v>1.5355509999999999</v>
      </c>
      <c r="O32" s="118">
        <v>0.16088000000000002</v>
      </c>
      <c r="P32" s="119">
        <v>0.133303</v>
      </c>
      <c r="Q32" s="119">
        <v>0.11943000000000001</v>
      </c>
      <c r="R32" s="119">
        <v>0.124469</v>
      </c>
      <c r="S32" s="119">
        <v>0.117101</v>
      </c>
      <c r="T32" s="119">
        <v>0.12186200000000001</v>
      </c>
      <c r="U32" s="119">
        <v>0.16093000000000002</v>
      </c>
      <c r="V32" s="119">
        <v>0.19903899999999999</v>
      </c>
      <c r="W32" s="119">
        <v>0.189494</v>
      </c>
      <c r="X32" s="119">
        <v>0.21291700000000002</v>
      </c>
      <c r="Y32" s="119">
        <v>0.239484</v>
      </c>
      <c r="Z32" s="120">
        <v>0.226686</v>
      </c>
      <c r="AA32" s="19">
        <f t="shared" si="38"/>
        <v>2.005595</v>
      </c>
      <c r="AB32" s="118">
        <v>0.248747</v>
      </c>
      <c r="AC32" s="119">
        <v>0.214084</v>
      </c>
      <c r="AD32" s="119">
        <v>0.61645700000000003</v>
      </c>
      <c r="AE32" s="119">
        <v>0.24015599999999998</v>
      </c>
      <c r="AF32" s="119">
        <v>0.25114800000000004</v>
      </c>
      <c r="AG32" s="119">
        <v>0.40346799999999994</v>
      </c>
      <c r="AH32" s="119">
        <v>0.38588700000000004</v>
      </c>
      <c r="AI32" s="119">
        <v>0.46813199999999999</v>
      </c>
      <c r="AJ32" s="119">
        <v>0.38844700000000004</v>
      </c>
      <c r="AK32" s="119">
        <v>0.40960099999999999</v>
      </c>
      <c r="AL32" s="119">
        <v>0.45440100000000005</v>
      </c>
      <c r="AM32" s="120">
        <v>0.50350499999999998</v>
      </c>
      <c r="AN32" s="19">
        <f t="shared" si="39"/>
        <v>4.5840329999999998</v>
      </c>
      <c r="AO32" s="118">
        <v>0.6725350000000001</v>
      </c>
      <c r="AP32" s="119">
        <v>0.52190500000000006</v>
      </c>
      <c r="AQ32" s="119">
        <v>0.5740940000000001</v>
      </c>
      <c r="AR32" s="119">
        <v>0.482821</v>
      </c>
      <c r="AS32" s="119">
        <v>0.51673100000000005</v>
      </c>
      <c r="AT32" s="119">
        <v>0.5663990000000001</v>
      </c>
      <c r="AU32" s="119">
        <v>0.50647100000000012</v>
      </c>
      <c r="AV32" s="119">
        <v>0.53975450000000003</v>
      </c>
      <c r="AW32" s="119">
        <v>0.50870599999999999</v>
      </c>
      <c r="AX32" s="119">
        <v>0.55408199999999996</v>
      </c>
      <c r="AY32" s="119">
        <v>0.67323100000000002</v>
      </c>
      <c r="AZ32" s="120">
        <v>0.63333600000000001</v>
      </c>
      <c r="BA32" s="19">
        <f t="shared" si="40"/>
        <v>6.7500655000000007</v>
      </c>
      <c r="BB32" s="118">
        <v>0.64137599999999995</v>
      </c>
      <c r="BC32" s="119">
        <v>0.64795000000000003</v>
      </c>
      <c r="BD32" s="119">
        <v>0.60423099999999996</v>
      </c>
      <c r="BE32" s="119">
        <v>0.55765600000000004</v>
      </c>
      <c r="BF32" s="119">
        <v>0.56896800000000003</v>
      </c>
      <c r="BG32" s="119">
        <v>0.53620100000000004</v>
      </c>
      <c r="BH32" s="119">
        <v>0.57540800000000003</v>
      </c>
      <c r="BI32" s="119">
        <v>0.59104000000000001</v>
      </c>
      <c r="BJ32" s="119">
        <v>0.64285199999999998</v>
      </c>
      <c r="BK32" s="119">
        <v>0.650698</v>
      </c>
      <c r="BL32" s="119">
        <v>0.53959099999999993</v>
      </c>
      <c r="BM32" s="120">
        <v>0.59243199999999996</v>
      </c>
      <c r="BN32" s="19">
        <f t="shared" si="41"/>
        <v>7.1484029999999992</v>
      </c>
      <c r="BO32" s="127">
        <v>0.73804000000000003</v>
      </c>
      <c r="BP32" s="127">
        <v>0.65338300000000005</v>
      </c>
      <c r="BQ32" s="127">
        <v>0.60724100000000003</v>
      </c>
      <c r="BR32" s="127">
        <v>0.59760500000000005</v>
      </c>
      <c r="BS32" s="127">
        <v>0.56112300000000004</v>
      </c>
      <c r="BT32" s="127">
        <v>0.60059799999999997</v>
      </c>
      <c r="BU32" s="127">
        <v>0.639741</v>
      </c>
      <c r="BV32" s="127">
        <v>0.67378500000000008</v>
      </c>
      <c r="BW32" s="127">
        <v>0.73189900000000008</v>
      </c>
      <c r="BX32" s="127">
        <v>0.6591729999999999</v>
      </c>
      <c r="BY32" s="127">
        <v>0.70584200000000008</v>
      </c>
      <c r="BZ32" s="127">
        <v>0.65947500000000003</v>
      </c>
      <c r="CA32" s="19">
        <f t="shared" si="42"/>
        <v>7.8279050000000012</v>
      </c>
      <c r="CB32" s="34">
        <f t="shared" si="43"/>
        <v>0.38508447124873557</v>
      </c>
      <c r="CC32" s="34">
        <f t="shared" si="44"/>
        <v>0.40556384391246447</v>
      </c>
      <c r="CD32" s="34">
        <f t="shared" si="45"/>
        <v>0.19526977343380647</v>
      </c>
      <c r="CE32" s="34">
        <f t="shared" si="46"/>
        <v>7.688364109325807E-2</v>
      </c>
      <c r="CF32" s="34">
        <f t="shared" si="47"/>
        <v>9.5056476250709787E-2</v>
      </c>
      <c r="CG32" s="82"/>
      <c r="CH32" s="41" t="s">
        <v>92</v>
      </c>
      <c r="CI32" s="36">
        <f t="shared" si="48"/>
        <v>9.5056476250709787E-2</v>
      </c>
      <c r="CJ32" s="36">
        <f t="shared" si="48"/>
        <v>9.5056476250709787E-2</v>
      </c>
      <c r="CK32" s="36">
        <f t="shared" si="48"/>
        <v>9.5056476250709787E-2</v>
      </c>
      <c r="CL32" s="36">
        <f t="shared" si="48"/>
        <v>9.5056476250709787E-2</v>
      </c>
      <c r="CM32" s="36">
        <f t="shared" si="48"/>
        <v>9.5056476250709787E-2</v>
      </c>
      <c r="CN32" s="36">
        <f t="shared" si="48"/>
        <v>9.5056476250709787E-2</v>
      </c>
      <c r="CO32" s="118">
        <v>0.61548700000000012</v>
      </c>
      <c r="CP32" s="119">
        <v>0.68504399999999999</v>
      </c>
      <c r="CQ32" s="119">
        <v>0.75500199999999995</v>
      </c>
      <c r="CR32" s="119">
        <v>0.70806990999999997</v>
      </c>
      <c r="CS32" s="119">
        <v>0.64238991000000001</v>
      </c>
      <c r="CT32" s="120">
        <v>0.75722199999999995</v>
      </c>
      <c r="CU32" s="51">
        <f t="shared" si="49"/>
        <v>0.70055252517310529</v>
      </c>
      <c r="CV32" s="51">
        <f t="shared" si="50"/>
        <v>0.73783262785058457</v>
      </c>
      <c r="CW32" s="51">
        <f t="shared" si="51"/>
        <v>0.80147073991141837</v>
      </c>
      <c r="CX32" s="51">
        <f t="shared" si="52"/>
        <v>0.72183166261960896</v>
      </c>
      <c r="CY32" s="51">
        <f t="shared" si="53"/>
        <v>0.77293685330975359</v>
      </c>
      <c r="CZ32" s="51">
        <f t="shared" si="54"/>
        <v>0.7221623696754369</v>
      </c>
      <c r="DA32" s="19">
        <f t="shared" si="55"/>
        <v>8.6200015985399077</v>
      </c>
      <c r="DB32" s="52">
        <f t="shared" si="59"/>
        <v>0.33860616744229532</v>
      </c>
      <c r="DC32" s="53">
        <f t="shared" si="60"/>
        <v>0.17102159148328666</v>
      </c>
      <c r="DD32" s="52">
        <f t="shared" si="61"/>
        <v>8.4925173964923273E-2</v>
      </c>
      <c r="DE32" s="52">
        <f t="shared" si="62"/>
        <v>9.8118375629153709E-2</v>
      </c>
      <c r="DF32" s="54">
        <f t="shared" si="63"/>
        <v>0.10118883641790566</v>
      </c>
      <c r="DG32" s="55"/>
      <c r="DH32" s="35" t="s">
        <v>92</v>
      </c>
      <c r="DI32" s="56">
        <f t="shared" si="56"/>
        <v>0.10118883641790566</v>
      </c>
      <c r="DJ32" s="61">
        <f t="shared" si="64"/>
        <v>0.67776741336034763</v>
      </c>
      <c r="DK32" s="61">
        <f t="shared" si="65"/>
        <v>0.75436280525506771</v>
      </c>
      <c r="DL32" s="61">
        <f t="shared" si="66"/>
        <v>0.83139977387319153</v>
      </c>
      <c r="DM32" s="61">
        <f t="shared" si="67"/>
        <v>0.77971868029543112</v>
      </c>
      <c r="DN32" s="61">
        <f t="shared" si="68"/>
        <v>0.70739259751950312</v>
      </c>
      <c r="DO32" s="61">
        <f t="shared" si="69"/>
        <v>0.83384441309003932</v>
      </c>
      <c r="DP32" s="61">
        <f t="shared" si="70"/>
        <v>0.77144062004499736</v>
      </c>
      <c r="DQ32" s="61">
        <f t="shared" si="71"/>
        <v>0.8124930529339508</v>
      </c>
      <c r="DR32" s="61">
        <f t="shared" si="72"/>
        <v>0.88257063150605275</v>
      </c>
      <c r="DS32" s="61">
        <f t="shared" si="73"/>
        <v>0.79487296864968948</v>
      </c>
      <c r="DT32" s="61">
        <f t="shared" si="74"/>
        <v>0.851149434120685</v>
      </c>
      <c r="DU32" s="61">
        <f t="shared" si="75"/>
        <v>0.79523713956769182</v>
      </c>
      <c r="DV32" s="62">
        <f t="shared" si="58"/>
        <v>9.4922495302166467</v>
      </c>
    </row>
    <row r="33" spans="1:126" s="1" customFormat="1" ht="12.5" x14ac:dyDescent="0.2">
      <c r="A33" s="5" t="s">
        <v>12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19">
        <f t="shared" si="37"/>
        <v>0</v>
      </c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19">
        <f t="shared" si="38"/>
        <v>0</v>
      </c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19">
        <f t="shared" si="39"/>
        <v>0</v>
      </c>
      <c r="AO33" s="25"/>
      <c r="AP33" s="25"/>
      <c r="AQ33" s="25"/>
      <c r="AR33" s="25"/>
      <c r="AS33" s="25"/>
      <c r="AT33" s="25"/>
      <c r="AU33" s="25"/>
      <c r="AV33" s="25"/>
      <c r="AW33" s="25"/>
      <c r="AX33" s="25"/>
      <c r="AY33" s="25"/>
      <c r="AZ33" s="25"/>
      <c r="BA33" s="19">
        <f t="shared" si="40"/>
        <v>0</v>
      </c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5"/>
      <c r="BM33" s="25"/>
      <c r="BN33" s="19">
        <f t="shared" si="41"/>
        <v>0</v>
      </c>
      <c r="BO33" s="25"/>
      <c r="BP33" s="25"/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19">
        <f t="shared" si="42"/>
        <v>0</v>
      </c>
      <c r="CB33" s="34">
        <f t="shared" si="43"/>
        <v>0</v>
      </c>
      <c r="CC33" s="34">
        <f t="shared" si="44"/>
        <v>0</v>
      </c>
      <c r="CD33" s="34">
        <f t="shared" si="45"/>
        <v>0</v>
      </c>
      <c r="CE33" s="34">
        <f t="shared" si="46"/>
        <v>0</v>
      </c>
      <c r="CF33" s="34">
        <f t="shared" si="47"/>
        <v>0</v>
      </c>
      <c r="CG33" s="82"/>
      <c r="CH33" s="41" t="s">
        <v>88</v>
      </c>
      <c r="CI33" s="36">
        <f t="shared" si="48"/>
        <v>0</v>
      </c>
      <c r="CJ33" s="36">
        <f t="shared" si="48"/>
        <v>0</v>
      </c>
      <c r="CK33" s="36">
        <f t="shared" si="48"/>
        <v>0</v>
      </c>
      <c r="CL33" s="36">
        <f t="shared" si="48"/>
        <v>0</v>
      </c>
      <c r="CM33" s="36">
        <f t="shared" si="48"/>
        <v>0</v>
      </c>
      <c r="CN33" s="36">
        <f t="shared" si="48"/>
        <v>0</v>
      </c>
      <c r="CO33" s="25"/>
      <c r="CP33" s="25"/>
      <c r="CQ33" s="25"/>
      <c r="CR33" s="25"/>
      <c r="CS33" s="25"/>
      <c r="CT33" s="25"/>
      <c r="CU33" s="51">
        <f t="shared" si="49"/>
        <v>0</v>
      </c>
      <c r="CV33" s="51">
        <f t="shared" si="50"/>
        <v>0</v>
      </c>
      <c r="CW33" s="51">
        <f t="shared" si="51"/>
        <v>0</v>
      </c>
      <c r="CX33" s="51">
        <f t="shared" si="52"/>
        <v>0</v>
      </c>
      <c r="CY33" s="51">
        <f t="shared" si="53"/>
        <v>0</v>
      </c>
      <c r="CZ33" s="51">
        <f t="shared" si="54"/>
        <v>0</v>
      </c>
      <c r="DA33" s="19">
        <f t="shared" si="55"/>
        <v>0</v>
      </c>
      <c r="DB33" s="52">
        <f t="shared" si="59"/>
        <v>0</v>
      </c>
      <c r="DC33" s="53">
        <f t="shared" si="60"/>
        <v>0</v>
      </c>
      <c r="DD33" s="52">
        <f t="shared" si="61"/>
        <v>0</v>
      </c>
      <c r="DE33" s="52">
        <f t="shared" si="62"/>
        <v>0</v>
      </c>
      <c r="DF33" s="54">
        <f t="shared" si="63"/>
        <v>0</v>
      </c>
      <c r="DG33" s="55"/>
      <c r="DH33" s="35" t="s">
        <v>88</v>
      </c>
      <c r="DI33" s="56">
        <f t="shared" si="56"/>
        <v>0</v>
      </c>
      <c r="DJ33" s="61">
        <f t="shared" si="64"/>
        <v>0</v>
      </c>
      <c r="DK33" s="61">
        <f t="shared" si="65"/>
        <v>0</v>
      </c>
      <c r="DL33" s="61">
        <f t="shared" si="66"/>
        <v>0</v>
      </c>
      <c r="DM33" s="61">
        <f t="shared" si="67"/>
        <v>0</v>
      </c>
      <c r="DN33" s="61">
        <f t="shared" si="68"/>
        <v>0</v>
      </c>
      <c r="DO33" s="61">
        <f t="shared" si="69"/>
        <v>0</v>
      </c>
      <c r="DP33" s="61">
        <f t="shared" si="70"/>
        <v>0</v>
      </c>
      <c r="DQ33" s="61">
        <f t="shared" si="71"/>
        <v>0</v>
      </c>
      <c r="DR33" s="61">
        <f t="shared" si="72"/>
        <v>0</v>
      </c>
      <c r="DS33" s="61">
        <f t="shared" si="73"/>
        <v>0</v>
      </c>
      <c r="DT33" s="61">
        <f t="shared" si="74"/>
        <v>0</v>
      </c>
      <c r="DU33" s="61">
        <f t="shared" si="75"/>
        <v>0</v>
      </c>
      <c r="DV33" s="62">
        <f t="shared" si="58"/>
        <v>0</v>
      </c>
    </row>
    <row r="34" spans="1:126" s="1" customFormat="1" ht="12.5" x14ac:dyDescent="0.25">
      <c r="A34" s="5" t="s">
        <v>56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19">
        <f t="shared" si="37"/>
        <v>0</v>
      </c>
      <c r="AA34" s="19">
        <f>SUM(AB34:AM34)</f>
        <v>1.643E-2</v>
      </c>
      <c r="AB34" s="118"/>
      <c r="AC34" s="119">
        <v>1.1900000000000001E-3</v>
      </c>
      <c r="AD34" s="119">
        <v>1.39E-3</v>
      </c>
      <c r="AE34" s="119">
        <v>1.33E-3</v>
      </c>
      <c r="AF34" s="119">
        <v>1.32E-3</v>
      </c>
      <c r="AG34" s="119">
        <v>1.7700000000000001E-3</v>
      </c>
      <c r="AH34" s="119">
        <v>1.89E-3</v>
      </c>
      <c r="AI34" s="119">
        <v>1.47E-3</v>
      </c>
      <c r="AJ34" s="119">
        <v>1.5499999999999999E-3</v>
      </c>
      <c r="AK34" s="119">
        <v>1.6900000000000001E-3</v>
      </c>
      <c r="AL34" s="119">
        <v>1.7099999999999999E-3</v>
      </c>
      <c r="AM34" s="120">
        <v>1.1199999999999999E-3</v>
      </c>
      <c r="AN34" s="19">
        <f>SUM(AO34:AZ34)</f>
        <v>5.6511000000000006E-2</v>
      </c>
      <c r="AO34" s="118">
        <v>1.1900000000000001E-3</v>
      </c>
      <c r="AP34" s="119">
        <v>1.06E-3</v>
      </c>
      <c r="AQ34" s="119">
        <v>2.15E-3</v>
      </c>
      <c r="AR34" s="119">
        <v>2.1299999999999999E-3</v>
      </c>
      <c r="AS34" s="119">
        <v>1.5100000000000001E-3</v>
      </c>
      <c r="AT34" s="119">
        <v>1.17E-3</v>
      </c>
      <c r="AU34" s="119">
        <v>1.1900000000000001E-3</v>
      </c>
      <c r="AV34" s="119">
        <v>1.2700000000000001E-3</v>
      </c>
      <c r="AW34" s="119">
        <v>2.7699999999999999E-3</v>
      </c>
      <c r="AX34" s="119">
        <v>1.1890999999999999E-2</v>
      </c>
      <c r="AY34" s="119">
        <v>1.4776000000000001E-2</v>
      </c>
      <c r="AZ34" s="120">
        <v>1.5403999999999999E-2</v>
      </c>
      <c r="BA34" s="19">
        <f t="shared" si="40"/>
        <v>5.6511000000000006E-2</v>
      </c>
      <c r="BB34" s="118">
        <v>1.0048000000000001E-2</v>
      </c>
      <c r="BC34" s="119">
        <v>7.6480000000000003E-3</v>
      </c>
      <c r="BD34" s="119">
        <v>6.5059999999999996E-3</v>
      </c>
      <c r="BE34" s="119">
        <v>6.7220000000000005E-3</v>
      </c>
      <c r="BF34" s="119">
        <v>1.2388E-2</v>
      </c>
      <c r="BG34" s="119">
        <v>1.6164000000000001E-2</v>
      </c>
      <c r="BH34" s="119">
        <v>2.0143999999999999E-2</v>
      </c>
      <c r="BI34" s="119">
        <v>2.9451999999999996E-2</v>
      </c>
      <c r="BJ34" s="119">
        <v>3.3575000000000001E-2</v>
      </c>
      <c r="BK34" s="119">
        <v>3.6428000000000002E-2</v>
      </c>
      <c r="BL34" s="119">
        <v>3.8863999999999996E-2</v>
      </c>
      <c r="BM34" s="120">
        <v>3.8266000000000001E-2</v>
      </c>
      <c r="BN34" s="19">
        <f t="shared" si="41"/>
        <v>0.25620500000000002</v>
      </c>
      <c r="BO34" s="127">
        <v>3.6323999999999995E-2</v>
      </c>
      <c r="BP34" s="127">
        <v>3.1113999999999999E-2</v>
      </c>
      <c r="BQ34" s="127">
        <v>2.7581999999999999E-2</v>
      </c>
      <c r="BR34" s="127">
        <v>3.4412999999999999E-2</v>
      </c>
      <c r="BS34" s="127">
        <v>3.7745000000000001E-2</v>
      </c>
      <c r="BT34" s="127">
        <v>3.2702000000000002E-2</v>
      </c>
      <c r="BU34" s="127">
        <v>3.2097000000000001E-2</v>
      </c>
      <c r="BV34" s="127">
        <v>2.8457999999999997E-2</v>
      </c>
      <c r="BW34" s="127">
        <v>2.4621000000000001E-2</v>
      </c>
      <c r="BX34" s="127">
        <v>2.3876000000000001E-2</v>
      </c>
      <c r="BY34" s="127">
        <v>1.7267000000000001E-2</v>
      </c>
      <c r="BZ34" s="127">
        <v>2.1205999999999999E-2</v>
      </c>
      <c r="CA34" s="19">
        <f t="shared" si="42"/>
        <v>0.34740499999999996</v>
      </c>
      <c r="CB34" s="34">
        <f t="shared" si="43"/>
        <v>0</v>
      </c>
      <c r="CC34" s="34">
        <f t="shared" si="44"/>
        <v>1.1443695188574075</v>
      </c>
      <c r="CD34" s="34">
        <f t="shared" si="45"/>
        <v>0.83189688457482047</v>
      </c>
      <c r="CE34" s="34">
        <f t="shared" si="46"/>
        <v>1.4794281984043116</v>
      </c>
      <c r="CF34" s="34">
        <f t="shared" si="47"/>
        <v>0.35596494994242867</v>
      </c>
      <c r="CG34" s="82">
        <v>0.1</v>
      </c>
      <c r="CH34" s="41" t="s">
        <v>93</v>
      </c>
      <c r="CI34" s="36">
        <f t="shared" si="48"/>
        <v>0.1</v>
      </c>
      <c r="CJ34" s="36">
        <f t="shared" si="48"/>
        <v>0.1</v>
      </c>
      <c r="CK34" s="36">
        <f t="shared" si="48"/>
        <v>0.1</v>
      </c>
      <c r="CL34" s="36">
        <f t="shared" si="48"/>
        <v>0.1</v>
      </c>
      <c r="CM34" s="36">
        <f t="shared" si="48"/>
        <v>0.1</v>
      </c>
      <c r="CN34" s="36">
        <f t="shared" si="48"/>
        <v>0.1</v>
      </c>
      <c r="CO34" s="118">
        <v>1.9302E-2</v>
      </c>
      <c r="CP34" s="119">
        <v>1.4445E-2</v>
      </c>
      <c r="CQ34" s="119">
        <v>1.3828999999999999E-2</v>
      </c>
      <c r="CR34" s="119">
        <v>1.6126000000000001E-2</v>
      </c>
      <c r="CS34" s="119">
        <v>2.3605000000000001E-2</v>
      </c>
      <c r="CT34" s="120">
        <v>2.2971999999999999E-2</v>
      </c>
      <c r="CU34" s="51">
        <f t="shared" si="49"/>
        <v>3.5306700000000003E-2</v>
      </c>
      <c r="CV34" s="51">
        <f t="shared" si="50"/>
        <v>3.13038E-2</v>
      </c>
      <c r="CW34" s="51">
        <f t="shared" si="51"/>
        <v>2.7083100000000002E-2</v>
      </c>
      <c r="CX34" s="51">
        <f t="shared" si="52"/>
        <v>2.6263600000000005E-2</v>
      </c>
      <c r="CY34" s="51">
        <f t="shared" si="53"/>
        <v>1.8993700000000002E-2</v>
      </c>
      <c r="CZ34" s="51">
        <f t="shared" si="54"/>
        <v>2.3326599999999999E-2</v>
      </c>
      <c r="DA34" s="19">
        <f t="shared" si="55"/>
        <v>0.27255649999999998</v>
      </c>
      <c r="DB34" s="52">
        <f t="shared" si="59"/>
        <v>0.75373429974235706</v>
      </c>
      <c r="DC34" s="53">
        <f t="shared" si="60"/>
        <v>0.48194091202148082</v>
      </c>
      <c r="DD34" s="52">
        <f t="shared" si="61"/>
        <v>0.6895634932091057</v>
      </c>
      <c r="DE34" s="52">
        <f t="shared" si="62"/>
        <v>3.1417441903393239E-2</v>
      </c>
      <c r="DF34" s="54">
        <f t="shared" si="63"/>
        <v>-0.21545026697946201</v>
      </c>
      <c r="DG34" s="55">
        <v>0.1</v>
      </c>
      <c r="DH34" s="35" t="s">
        <v>93</v>
      </c>
      <c r="DI34" s="56">
        <f t="shared" si="56"/>
        <v>0.1</v>
      </c>
      <c r="DJ34" s="61">
        <f t="shared" si="64"/>
        <v>2.12322E-2</v>
      </c>
      <c r="DK34" s="61">
        <f t="shared" si="65"/>
        <v>1.5889500000000001E-2</v>
      </c>
      <c r="DL34" s="61">
        <f t="shared" si="66"/>
        <v>1.52119E-2</v>
      </c>
      <c r="DM34" s="61">
        <f t="shared" si="67"/>
        <v>1.7738600000000004E-2</v>
      </c>
      <c r="DN34" s="61">
        <f t="shared" si="68"/>
        <v>2.5965500000000002E-2</v>
      </c>
      <c r="DO34" s="61">
        <f t="shared" si="69"/>
        <v>2.5269200000000002E-2</v>
      </c>
      <c r="DP34" s="61">
        <f t="shared" si="70"/>
        <v>3.883737000000001E-2</v>
      </c>
      <c r="DQ34" s="61">
        <f t="shared" si="71"/>
        <v>3.4434180000000002E-2</v>
      </c>
      <c r="DR34" s="61">
        <f t="shared" si="72"/>
        <v>2.9791410000000004E-2</v>
      </c>
      <c r="DS34" s="61">
        <f t="shared" si="73"/>
        <v>2.8889960000000006E-2</v>
      </c>
      <c r="DT34" s="61">
        <f t="shared" si="74"/>
        <v>2.0893070000000003E-2</v>
      </c>
      <c r="DU34" s="61">
        <f t="shared" si="75"/>
        <v>2.565926E-2</v>
      </c>
      <c r="DV34" s="62">
        <f t="shared" si="58"/>
        <v>0.29981215000000005</v>
      </c>
    </row>
    <row r="35" spans="1:126" s="1" customFormat="1" ht="12.5" x14ac:dyDescent="0.25">
      <c r="A35" s="5" t="s">
        <v>57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19">
        <f t="shared" si="37"/>
        <v>0</v>
      </c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19">
        <f t="shared" si="38"/>
        <v>0</v>
      </c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19">
        <f t="shared" si="39"/>
        <v>0</v>
      </c>
      <c r="AO35" s="25"/>
      <c r="AP35" s="25"/>
      <c r="AQ35" s="25"/>
      <c r="AR35" s="25"/>
      <c r="AS35" s="25"/>
      <c r="AT35" s="25"/>
      <c r="AU35" s="25"/>
      <c r="AV35" s="25"/>
      <c r="AW35" s="25"/>
      <c r="AX35" s="25"/>
      <c r="AY35" s="25"/>
      <c r="AZ35" s="25"/>
      <c r="BA35" s="19">
        <f t="shared" si="40"/>
        <v>0</v>
      </c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5"/>
      <c r="BM35" s="25"/>
      <c r="BN35" s="19">
        <f t="shared" si="41"/>
        <v>0</v>
      </c>
      <c r="BO35" s="25"/>
      <c r="BP35" s="25"/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19">
        <f t="shared" si="42"/>
        <v>0</v>
      </c>
      <c r="CB35" s="34">
        <f t="shared" si="43"/>
        <v>0</v>
      </c>
      <c r="CC35" s="34">
        <f t="shared" si="44"/>
        <v>0</v>
      </c>
      <c r="CD35" s="34">
        <f t="shared" si="45"/>
        <v>0</v>
      </c>
      <c r="CE35" s="34">
        <f t="shared" si="46"/>
        <v>0</v>
      </c>
      <c r="CF35" s="34">
        <f t="shared" si="47"/>
        <v>0</v>
      </c>
      <c r="CG35" s="42">
        <v>0</v>
      </c>
      <c r="CH35" s="41" t="s">
        <v>93</v>
      </c>
      <c r="CI35" s="36">
        <f t="shared" si="48"/>
        <v>0</v>
      </c>
      <c r="CJ35" s="36">
        <f t="shared" si="48"/>
        <v>0</v>
      </c>
      <c r="CK35" s="36">
        <f t="shared" si="48"/>
        <v>0</v>
      </c>
      <c r="CL35" s="36">
        <f t="shared" si="48"/>
        <v>0</v>
      </c>
      <c r="CM35" s="36">
        <f t="shared" si="48"/>
        <v>0</v>
      </c>
      <c r="CN35" s="36">
        <f t="shared" si="48"/>
        <v>0</v>
      </c>
      <c r="CO35" s="118"/>
      <c r="CP35" s="119"/>
      <c r="CQ35" s="119"/>
      <c r="CR35" s="119"/>
      <c r="CS35" s="119"/>
      <c r="CT35" s="120"/>
      <c r="CU35" s="51">
        <f t="shared" si="49"/>
        <v>0</v>
      </c>
      <c r="CV35" s="51">
        <f t="shared" si="50"/>
        <v>0</v>
      </c>
      <c r="CW35" s="51">
        <f t="shared" si="51"/>
        <v>0</v>
      </c>
      <c r="CX35" s="51">
        <f t="shared" si="52"/>
        <v>0</v>
      </c>
      <c r="CY35" s="51">
        <f t="shared" si="53"/>
        <v>0</v>
      </c>
      <c r="CZ35" s="51">
        <f t="shared" si="54"/>
        <v>0</v>
      </c>
      <c r="DA35" s="19">
        <f t="shared" si="55"/>
        <v>0</v>
      </c>
      <c r="DB35" s="52">
        <f t="shared" si="59"/>
        <v>0</v>
      </c>
      <c r="DC35" s="53">
        <f t="shared" si="60"/>
        <v>0</v>
      </c>
      <c r="DD35" s="52">
        <f t="shared" si="61"/>
        <v>0</v>
      </c>
      <c r="DE35" s="52">
        <f t="shared" si="62"/>
        <v>0</v>
      </c>
      <c r="DF35" s="54">
        <f t="shared" si="63"/>
        <v>0</v>
      </c>
      <c r="DG35" s="55">
        <v>0</v>
      </c>
      <c r="DH35" s="35" t="s">
        <v>93</v>
      </c>
      <c r="DI35" s="56">
        <f t="shared" si="56"/>
        <v>0</v>
      </c>
      <c r="DJ35" s="61">
        <f t="shared" si="64"/>
        <v>0</v>
      </c>
      <c r="DK35" s="61">
        <f t="shared" si="65"/>
        <v>0</v>
      </c>
      <c r="DL35" s="61">
        <f t="shared" si="66"/>
        <v>0</v>
      </c>
      <c r="DM35" s="61">
        <f t="shared" si="67"/>
        <v>0</v>
      </c>
      <c r="DN35" s="61">
        <f t="shared" si="68"/>
        <v>0</v>
      </c>
      <c r="DO35" s="61">
        <f t="shared" si="69"/>
        <v>0</v>
      </c>
      <c r="DP35" s="61">
        <f t="shared" si="70"/>
        <v>0</v>
      </c>
      <c r="DQ35" s="61">
        <f t="shared" si="71"/>
        <v>0</v>
      </c>
      <c r="DR35" s="61">
        <f t="shared" si="72"/>
        <v>0</v>
      </c>
      <c r="DS35" s="61">
        <f t="shared" si="73"/>
        <v>0</v>
      </c>
      <c r="DT35" s="61">
        <f t="shared" si="74"/>
        <v>0</v>
      </c>
      <c r="DU35" s="61">
        <f t="shared" si="75"/>
        <v>0</v>
      </c>
      <c r="DV35" s="62">
        <f t="shared" si="58"/>
        <v>0</v>
      </c>
    </row>
    <row r="36" spans="1:126" s="1" customFormat="1" ht="12.5" x14ac:dyDescent="0.2">
      <c r="A36" s="5" t="s">
        <v>130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19">
        <f t="shared" si="37"/>
        <v>0</v>
      </c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19">
        <f t="shared" si="38"/>
        <v>0</v>
      </c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19">
        <f t="shared" si="39"/>
        <v>0</v>
      </c>
      <c r="AO36" s="25"/>
      <c r="AP36" s="25"/>
      <c r="AQ36" s="25"/>
      <c r="AR36" s="25"/>
      <c r="AS36" s="25"/>
      <c r="AT36" s="25"/>
      <c r="AU36" s="25"/>
      <c r="AV36" s="25"/>
      <c r="AW36" s="25"/>
      <c r="AX36" s="25"/>
      <c r="AY36" s="25"/>
      <c r="AZ36" s="25"/>
      <c r="BA36" s="19">
        <f t="shared" si="40"/>
        <v>0</v>
      </c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5"/>
      <c r="BM36" s="25"/>
      <c r="BN36" s="19">
        <f t="shared" si="41"/>
        <v>0</v>
      </c>
      <c r="BO36" s="25"/>
      <c r="BP36" s="25"/>
      <c r="BQ36" s="25"/>
      <c r="BR36" s="25"/>
      <c r="BS36" s="25"/>
      <c r="BT36" s="25"/>
      <c r="BU36" s="25"/>
      <c r="BV36" s="25"/>
      <c r="BW36" s="25"/>
      <c r="BX36" s="25"/>
      <c r="BY36" s="25"/>
      <c r="BZ36" s="25"/>
      <c r="CA36" s="19">
        <f t="shared" si="42"/>
        <v>0</v>
      </c>
      <c r="CB36" s="34">
        <f t="shared" si="43"/>
        <v>0</v>
      </c>
      <c r="CC36" s="34">
        <f t="shared" si="44"/>
        <v>0</v>
      </c>
      <c r="CD36" s="34">
        <f t="shared" si="45"/>
        <v>0</v>
      </c>
      <c r="CE36" s="34">
        <f t="shared" si="46"/>
        <v>0</v>
      </c>
      <c r="CF36" s="34">
        <f t="shared" si="47"/>
        <v>0</v>
      </c>
      <c r="CG36" s="42">
        <v>0.1</v>
      </c>
      <c r="CH36" s="41" t="s">
        <v>93</v>
      </c>
      <c r="CI36" s="36">
        <f t="shared" si="48"/>
        <v>0.1</v>
      </c>
      <c r="CJ36" s="36">
        <f t="shared" si="48"/>
        <v>0.1</v>
      </c>
      <c r="CK36" s="36">
        <f t="shared" si="48"/>
        <v>0.1</v>
      </c>
      <c r="CL36" s="36">
        <f t="shared" si="48"/>
        <v>0.1</v>
      </c>
      <c r="CM36" s="36">
        <f t="shared" si="48"/>
        <v>0.1</v>
      </c>
      <c r="CN36" s="36">
        <f t="shared" si="48"/>
        <v>0.1</v>
      </c>
      <c r="CO36" s="25"/>
      <c r="CP36" s="25"/>
      <c r="CQ36" s="25"/>
      <c r="CR36" s="25"/>
      <c r="CS36" s="25"/>
      <c r="CT36" s="25"/>
      <c r="CU36" s="51">
        <f t="shared" si="49"/>
        <v>0</v>
      </c>
      <c r="CV36" s="51">
        <f t="shared" si="50"/>
        <v>0</v>
      </c>
      <c r="CW36" s="51">
        <f t="shared" si="51"/>
        <v>0</v>
      </c>
      <c r="CX36" s="51">
        <f t="shared" si="52"/>
        <v>0</v>
      </c>
      <c r="CY36" s="51">
        <f t="shared" si="53"/>
        <v>0</v>
      </c>
      <c r="CZ36" s="51">
        <f t="shared" si="54"/>
        <v>0</v>
      </c>
      <c r="DA36" s="19">
        <f t="shared" si="55"/>
        <v>0</v>
      </c>
      <c r="DB36" s="52">
        <f t="shared" si="59"/>
        <v>0</v>
      </c>
      <c r="DC36" s="53">
        <f t="shared" si="60"/>
        <v>0</v>
      </c>
      <c r="DD36" s="52">
        <f t="shared" si="61"/>
        <v>0</v>
      </c>
      <c r="DE36" s="52">
        <f t="shared" si="62"/>
        <v>0</v>
      </c>
      <c r="DF36" s="54">
        <f t="shared" si="63"/>
        <v>0</v>
      </c>
      <c r="DG36" s="55">
        <v>0.1</v>
      </c>
      <c r="DH36" s="35" t="s">
        <v>93</v>
      </c>
      <c r="DI36" s="56">
        <f t="shared" si="56"/>
        <v>0.1</v>
      </c>
      <c r="DJ36" s="61">
        <f t="shared" si="64"/>
        <v>0</v>
      </c>
      <c r="DK36" s="61">
        <f t="shared" si="65"/>
        <v>0</v>
      </c>
      <c r="DL36" s="61">
        <f t="shared" si="66"/>
        <v>0</v>
      </c>
      <c r="DM36" s="61">
        <f t="shared" si="67"/>
        <v>0</v>
      </c>
      <c r="DN36" s="61">
        <f t="shared" si="68"/>
        <v>0</v>
      </c>
      <c r="DO36" s="61">
        <f t="shared" si="69"/>
        <v>0</v>
      </c>
      <c r="DP36" s="61">
        <f t="shared" si="70"/>
        <v>0</v>
      </c>
      <c r="DQ36" s="61">
        <f t="shared" si="71"/>
        <v>0</v>
      </c>
      <c r="DR36" s="61">
        <f t="shared" si="72"/>
        <v>0</v>
      </c>
      <c r="DS36" s="61">
        <f t="shared" si="73"/>
        <v>0</v>
      </c>
      <c r="DT36" s="61">
        <f t="shared" si="74"/>
        <v>0</v>
      </c>
      <c r="DU36" s="61">
        <f t="shared" si="75"/>
        <v>0</v>
      </c>
      <c r="DV36" s="62">
        <f>SUM(DJ36:DU36)</f>
        <v>0</v>
      </c>
    </row>
    <row r="37" spans="1:126" s="1" customFormat="1" ht="10.5" x14ac:dyDescent="0.25">
      <c r="A37" s="8" t="s">
        <v>27</v>
      </c>
      <c r="B37" s="7">
        <f t="shared" ref="B37:M37" si="106">SUM(B23,B27:B36)</f>
        <v>7.9693543799999986</v>
      </c>
      <c r="C37" s="7">
        <f t="shared" si="106"/>
        <v>5.9943570899999994</v>
      </c>
      <c r="D37" s="7">
        <f t="shared" si="106"/>
        <v>6.5538956800000001</v>
      </c>
      <c r="E37" s="7">
        <f t="shared" si="106"/>
        <v>6.1181299999999998</v>
      </c>
      <c r="F37" s="7">
        <f t="shared" si="106"/>
        <v>5.9445356299999998</v>
      </c>
      <c r="G37" s="7">
        <f t="shared" si="106"/>
        <v>5.9129729800000002</v>
      </c>
      <c r="H37" s="7">
        <f t="shared" si="106"/>
        <v>5.6152673600000007</v>
      </c>
      <c r="I37" s="7">
        <f t="shared" si="106"/>
        <v>8.1091572099999993</v>
      </c>
      <c r="J37" s="7">
        <f t="shared" si="106"/>
        <v>7.9272123300000006</v>
      </c>
      <c r="K37" s="7">
        <f t="shared" si="106"/>
        <v>8.0855776799999983</v>
      </c>
      <c r="L37" s="7">
        <f t="shared" si="106"/>
        <v>9.7674944400000001</v>
      </c>
      <c r="M37" s="7">
        <f t="shared" si="106"/>
        <v>8.6423702999999996</v>
      </c>
      <c r="N37" s="7">
        <f>SUM(N23,N27:N36)</f>
        <v>86.640325079999997</v>
      </c>
      <c r="O37" s="7">
        <f t="shared" ref="O37:BZ37" si="107">SUM(O23,O27:O36)</f>
        <v>10.35333651</v>
      </c>
      <c r="P37" s="7">
        <f t="shared" si="107"/>
        <v>8.4690600099999997</v>
      </c>
      <c r="Q37" s="7">
        <f t="shared" si="107"/>
        <v>8.2696069499999982</v>
      </c>
      <c r="R37" s="7">
        <f t="shared" si="107"/>
        <v>7.8218830300000013</v>
      </c>
      <c r="S37" s="7">
        <f t="shared" si="107"/>
        <v>7.9528321299999991</v>
      </c>
      <c r="T37" s="7">
        <f t="shared" si="107"/>
        <v>7.4354118600000003</v>
      </c>
      <c r="U37" s="7">
        <f t="shared" si="107"/>
        <v>6.8621534400000002</v>
      </c>
      <c r="V37" s="7">
        <f t="shared" si="107"/>
        <v>7.9994831500000005</v>
      </c>
      <c r="W37" s="7">
        <f t="shared" si="107"/>
        <v>8.4604552200000001</v>
      </c>
      <c r="X37" s="7">
        <f t="shared" si="107"/>
        <v>10.102996260000001</v>
      </c>
      <c r="Y37" s="7">
        <f t="shared" si="107"/>
        <v>9.8496916999999975</v>
      </c>
      <c r="Z37" s="7">
        <f t="shared" si="107"/>
        <v>8.6565094400000007</v>
      </c>
      <c r="AA37" s="7">
        <f t="shared" si="107"/>
        <v>102.24984970000001</v>
      </c>
      <c r="AB37" s="7">
        <f t="shared" si="107"/>
        <v>9.2365817000000003</v>
      </c>
      <c r="AC37" s="7">
        <f t="shared" si="107"/>
        <v>8.3241726299999979</v>
      </c>
      <c r="AD37" s="7">
        <f t="shared" si="107"/>
        <v>9.4089146200000009</v>
      </c>
      <c r="AE37" s="7">
        <f t="shared" si="107"/>
        <v>8.0929600899999983</v>
      </c>
      <c r="AF37" s="7">
        <f t="shared" si="107"/>
        <v>7.78267869</v>
      </c>
      <c r="AG37" s="7">
        <f t="shared" si="107"/>
        <v>9.1275636599999999</v>
      </c>
      <c r="AH37" s="7">
        <f t="shared" si="107"/>
        <v>9.3388106099999995</v>
      </c>
      <c r="AI37" s="7">
        <f t="shared" si="107"/>
        <v>10.365120110000001</v>
      </c>
      <c r="AJ37" s="7">
        <f t="shared" si="107"/>
        <v>8.9778700399999991</v>
      </c>
      <c r="AK37" s="7">
        <f t="shared" si="107"/>
        <v>10.02486665</v>
      </c>
      <c r="AL37" s="7">
        <f t="shared" si="107"/>
        <v>10.221298880000001</v>
      </c>
      <c r="AM37" s="7">
        <f t="shared" si="107"/>
        <v>8.7169236500000018</v>
      </c>
      <c r="AN37" s="7">
        <f t="shared" si="107"/>
        <v>109.65784233000001</v>
      </c>
      <c r="AO37" s="7">
        <f t="shared" si="107"/>
        <v>9.6408507599999993</v>
      </c>
      <c r="AP37" s="7">
        <f t="shared" si="107"/>
        <v>7.7276961599999998</v>
      </c>
      <c r="AQ37" s="7">
        <f t="shared" si="107"/>
        <v>7.6037815700000007</v>
      </c>
      <c r="AR37" s="7">
        <f t="shared" si="107"/>
        <v>9.5754510199999991</v>
      </c>
      <c r="AS37" s="7">
        <f t="shared" si="107"/>
        <v>8.5396577799999989</v>
      </c>
      <c r="AT37" s="7">
        <f t="shared" si="107"/>
        <v>10.486512420000002</v>
      </c>
      <c r="AU37" s="7">
        <f t="shared" si="107"/>
        <v>8.7980891199999984</v>
      </c>
      <c r="AV37" s="7">
        <f t="shared" si="107"/>
        <v>10.38032748</v>
      </c>
      <c r="AW37" s="7">
        <f t="shared" si="107"/>
        <v>9.6263736199999972</v>
      </c>
      <c r="AX37" s="7">
        <f t="shared" si="107"/>
        <v>12.751746170000001</v>
      </c>
      <c r="AY37" s="7">
        <f t="shared" si="107"/>
        <v>13.453424969999997</v>
      </c>
      <c r="AZ37" s="7">
        <f t="shared" si="107"/>
        <v>12.164988729999999</v>
      </c>
      <c r="BA37" s="7">
        <f t="shared" si="107"/>
        <v>120.7488998</v>
      </c>
      <c r="BB37" s="7">
        <f t="shared" si="107"/>
        <v>8.4068824299999996</v>
      </c>
      <c r="BC37" s="7">
        <f t="shared" si="107"/>
        <v>8.1771703799999997</v>
      </c>
      <c r="BD37" s="7">
        <f t="shared" si="107"/>
        <v>10.78046531</v>
      </c>
      <c r="BE37" s="7">
        <f t="shared" si="107"/>
        <v>10.535826680000001</v>
      </c>
      <c r="BF37" s="7">
        <f t="shared" si="107"/>
        <v>9.8753173599999986</v>
      </c>
      <c r="BG37" s="7">
        <f t="shared" si="107"/>
        <v>11.493517050000001</v>
      </c>
      <c r="BH37" s="7">
        <f t="shared" si="107"/>
        <v>11.89955863</v>
      </c>
      <c r="BI37" s="7">
        <f t="shared" si="107"/>
        <v>12.193685539999999</v>
      </c>
      <c r="BJ37" s="7">
        <f t="shared" si="107"/>
        <v>12.70758298</v>
      </c>
      <c r="BK37" s="7">
        <f t="shared" si="107"/>
        <v>13.487579850000001</v>
      </c>
      <c r="BL37" s="7">
        <f t="shared" si="107"/>
        <v>13.70601604</v>
      </c>
      <c r="BM37" s="7">
        <f t="shared" si="107"/>
        <v>13.489253490000001</v>
      </c>
      <c r="BN37" s="7">
        <f t="shared" si="107"/>
        <v>136.75285574</v>
      </c>
      <c r="BO37" s="7">
        <f t="shared" si="107"/>
        <v>12.745842829999999</v>
      </c>
      <c r="BP37" s="7">
        <f t="shared" si="107"/>
        <v>11.2608689</v>
      </c>
      <c r="BQ37" s="7">
        <f t="shared" si="107"/>
        <v>10.925255589999999</v>
      </c>
      <c r="BR37" s="7">
        <f t="shared" si="107"/>
        <v>12.137068530000002</v>
      </c>
      <c r="BS37" s="7">
        <f t="shared" si="107"/>
        <v>11.780025250000003</v>
      </c>
      <c r="BT37" s="7">
        <f t="shared" si="107"/>
        <v>13.413536720000002</v>
      </c>
      <c r="BU37" s="7">
        <f t="shared" si="107"/>
        <v>12.248945930000001</v>
      </c>
      <c r="BV37" s="7">
        <f t="shared" si="107"/>
        <v>13.331856810000003</v>
      </c>
      <c r="BW37" s="7">
        <f t="shared" si="107"/>
        <v>13.662228540000001</v>
      </c>
      <c r="BX37" s="7">
        <f t="shared" si="107"/>
        <v>15.503776079999998</v>
      </c>
      <c r="BY37" s="7">
        <f t="shared" si="107"/>
        <v>14.984795560000004</v>
      </c>
      <c r="BZ37" s="7">
        <f t="shared" si="107"/>
        <v>14.212534399999997</v>
      </c>
      <c r="CA37" s="7">
        <f>SUM(CA23,CA27:CA36)</f>
        <v>156.20673514000001</v>
      </c>
      <c r="CB37" s="7"/>
      <c r="CC37" s="7"/>
      <c r="CD37" s="7"/>
      <c r="CE37" s="7"/>
      <c r="CF37" s="7"/>
      <c r="CG37" s="83"/>
      <c r="CH37" s="7"/>
      <c r="CI37" s="7"/>
      <c r="CJ37" s="7"/>
      <c r="CK37" s="7"/>
      <c r="CL37" s="7"/>
      <c r="CM37" s="7"/>
      <c r="CN37" s="7"/>
      <c r="CO37" s="7">
        <f t="shared" ref="CO37:DA37" si="108">SUM(CO23,CO27:CO36)</f>
        <v>13.976863</v>
      </c>
      <c r="CP37" s="7">
        <f t="shared" si="108"/>
        <v>11.466206059999998</v>
      </c>
      <c r="CQ37" s="7">
        <f t="shared" si="108"/>
        <v>12.205105849999999</v>
      </c>
      <c r="CR37" s="7">
        <f t="shared" si="108"/>
        <v>11.324425840000002</v>
      </c>
      <c r="CS37" s="7">
        <f t="shared" si="108"/>
        <v>11.68068016</v>
      </c>
      <c r="CT37" s="7">
        <f t="shared" si="108"/>
        <v>13.6494684</v>
      </c>
      <c r="CU37" s="7">
        <f t="shared" si="108"/>
        <v>13.818163785232629</v>
      </c>
      <c r="CV37" s="7">
        <f t="shared" si="108"/>
        <v>15.069599700101852</v>
      </c>
      <c r="CW37" s="7">
        <f t="shared" si="108"/>
        <v>15.490673858707041</v>
      </c>
      <c r="CX37" s="7">
        <f t="shared" si="108"/>
        <v>17.494881476189494</v>
      </c>
      <c r="CY37" s="7">
        <f t="shared" si="108"/>
        <v>16.895143218867563</v>
      </c>
      <c r="CZ37" s="7">
        <f t="shared" si="108"/>
        <v>16.00144832904817</v>
      </c>
      <c r="DA37" s="7">
        <f t="shared" si="108"/>
        <v>169.07265967814678</v>
      </c>
      <c r="DB37" s="7"/>
      <c r="DC37" s="7"/>
      <c r="DD37" s="7"/>
      <c r="DE37" s="7"/>
      <c r="DF37" s="7"/>
      <c r="DG37" s="7"/>
      <c r="DH37" s="7"/>
      <c r="DI37" s="7"/>
      <c r="DJ37" s="7">
        <f t="shared" ref="DJ37:DV37" si="109">SUM(DJ23,DJ27:DJ36)</f>
        <v>15.431068781780688</v>
      </c>
      <c r="DK37" s="7">
        <f t="shared" si="109"/>
        <v>12.699677195001309</v>
      </c>
      <c r="DL37" s="7">
        <f t="shared" si="109"/>
        <v>13.51811145890002</v>
      </c>
      <c r="DM37" s="7">
        <f t="shared" si="109"/>
        <v>12.541830228134273</v>
      </c>
      <c r="DN37" s="7">
        <f t="shared" si="109"/>
        <v>12.919995996063868</v>
      </c>
      <c r="DO37" s="7">
        <f t="shared" si="109"/>
        <v>15.068960634727503</v>
      </c>
      <c r="DP37" s="7">
        <f t="shared" si="109"/>
        <v>15.239901137267422</v>
      </c>
      <c r="DQ37" s="7">
        <f t="shared" si="109"/>
        <v>16.637084504469467</v>
      </c>
      <c r="DR37" s="7">
        <f t="shared" si="109"/>
        <v>17.130341338166605</v>
      </c>
      <c r="DS37" s="7">
        <f t="shared" si="109"/>
        <v>19.288307291005641</v>
      </c>
      <c r="DT37" s="7">
        <f t="shared" si="109"/>
        <v>18.620177200886907</v>
      </c>
      <c r="DU37" s="7">
        <f t="shared" si="109"/>
        <v>17.622603732006461</v>
      </c>
      <c r="DV37" s="7">
        <f t="shared" si="109"/>
        <v>186.71805949841018</v>
      </c>
    </row>
    <row r="38" spans="1:126" s="1" customFormat="1" ht="10.5" x14ac:dyDescent="0.2">
      <c r="A38" s="5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9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9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9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9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9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9"/>
      <c r="CB38" s="9"/>
      <c r="CC38" s="9"/>
      <c r="CD38" s="9"/>
      <c r="CE38" s="9"/>
      <c r="CF38" s="9"/>
      <c r="CG38" s="43"/>
      <c r="CH38" s="9"/>
      <c r="CI38" s="9"/>
      <c r="CJ38" s="9"/>
      <c r="CK38" s="9"/>
      <c r="CL38" s="9"/>
      <c r="CM38" s="9"/>
      <c r="CN38" s="9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9"/>
      <c r="DB38" s="31"/>
      <c r="DC38" s="31"/>
      <c r="DD38" s="31"/>
      <c r="DE38" s="31"/>
      <c r="DF38" s="31"/>
      <c r="DG38" s="31"/>
      <c r="DH38" s="31"/>
      <c r="DI38" s="31"/>
      <c r="DJ38" s="31"/>
      <c r="DK38" s="31"/>
      <c r="DL38" s="31"/>
      <c r="DM38" s="31"/>
      <c r="DN38" s="31"/>
      <c r="DO38" s="31"/>
      <c r="DP38" s="31"/>
      <c r="DQ38" s="31"/>
      <c r="DR38" s="31"/>
      <c r="DS38" s="31"/>
      <c r="DT38" s="31"/>
      <c r="DU38" s="31"/>
      <c r="DV38" s="31"/>
    </row>
    <row r="39" spans="1:126" s="1" customFormat="1" ht="10.5" x14ac:dyDescent="0.25">
      <c r="A39" s="16" t="s">
        <v>26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>
        <f>SUM(B39:M39)</f>
        <v>0</v>
      </c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>
        <f>SUM(O39:Z39)</f>
        <v>0</v>
      </c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>
        <f>SUM(AB39:AM39)</f>
        <v>0</v>
      </c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  <c r="AZ39" s="11"/>
      <c r="BA39" s="11">
        <f>SUM(AO39:AZ39)</f>
        <v>0</v>
      </c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>
        <f>SUM(BB39:BM39)</f>
        <v>0</v>
      </c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>
        <f>SUM(BO39:BZ39)</f>
        <v>0</v>
      </c>
      <c r="CB39" s="11"/>
      <c r="CC39" s="11"/>
      <c r="CD39" s="11"/>
      <c r="CE39" s="11"/>
      <c r="CF39" s="11"/>
      <c r="CG39" s="79"/>
      <c r="CH39" s="11"/>
      <c r="CI39" s="11"/>
      <c r="CJ39" s="11"/>
      <c r="CK39" s="11"/>
      <c r="CL39" s="11"/>
      <c r="CM39" s="11"/>
      <c r="CN39" s="11"/>
      <c r="CO39" s="11"/>
      <c r="CP39" s="11"/>
      <c r="CQ39" s="11"/>
      <c r="CR39" s="11"/>
      <c r="CS39" s="11"/>
      <c r="CT39" s="11"/>
      <c r="CU39" s="11"/>
      <c r="CV39" s="11"/>
      <c r="CW39" s="11"/>
      <c r="CX39" s="11"/>
      <c r="CY39" s="11"/>
      <c r="CZ39" s="11"/>
      <c r="DA39" s="11">
        <f>SUM(CO39:CZ39)</f>
        <v>0</v>
      </c>
      <c r="DB39" s="11"/>
      <c r="DC39" s="11"/>
      <c r="DD39" s="11"/>
      <c r="DE39" s="11"/>
      <c r="DF39" s="11"/>
      <c r="DG39" s="11"/>
      <c r="DH39" s="11"/>
      <c r="DI39" s="11"/>
      <c r="DJ39" s="11"/>
      <c r="DK39" s="11"/>
      <c r="DL39" s="11"/>
      <c r="DM39" s="11"/>
      <c r="DN39" s="11"/>
      <c r="DO39" s="11"/>
      <c r="DP39" s="11"/>
      <c r="DQ39" s="11"/>
      <c r="DR39" s="11"/>
      <c r="DS39" s="11"/>
      <c r="DT39" s="11"/>
      <c r="DU39" s="11"/>
      <c r="DV39" s="11"/>
    </row>
    <row r="40" spans="1:126" s="1" customFormat="1" x14ac:dyDescent="0.2">
      <c r="A40" s="6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9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9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9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9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9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9"/>
      <c r="CB40" s="9"/>
      <c r="CC40" s="9"/>
      <c r="CD40" s="9"/>
      <c r="CE40" s="9"/>
      <c r="CF40" s="9"/>
      <c r="CG40" s="43"/>
      <c r="CH40" s="9"/>
      <c r="CI40" s="9"/>
      <c r="CJ40" s="9"/>
      <c r="CK40" s="9"/>
      <c r="CL40" s="9"/>
      <c r="CM40" s="9"/>
      <c r="CN40" s="9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</row>
    <row r="41" spans="1:126" s="1" customFormat="1" ht="10.5" x14ac:dyDescent="0.25">
      <c r="A41" s="15" t="s">
        <v>25</v>
      </c>
      <c r="B41" s="3">
        <f t="shared" ref="B41:N41" si="110">SUM(B37,B39)</f>
        <v>7.9693543799999986</v>
      </c>
      <c r="C41" s="3">
        <f t="shared" si="110"/>
        <v>5.9943570899999994</v>
      </c>
      <c r="D41" s="3">
        <f t="shared" si="110"/>
        <v>6.5538956800000001</v>
      </c>
      <c r="E41" s="3">
        <f t="shared" si="110"/>
        <v>6.1181299999999998</v>
      </c>
      <c r="F41" s="3">
        <f t="shared" si="110"/>
        <v>5.9445356299999998</v>
      </c>
      <c r="G41" s="3">
        <f t="shared" si="110"/>
        <v>5.9129729800000002</v>
      </c>
      <c r="H41" s="3">
        <f t="shared" si="110"/>
        <v>5.6152673600000007</v>
      </c>
      <c r="I41" s="3">
        <f t="shared" si="110"/>
        <v>8.1091572099999993</v>
      </c>
      <c r="J41" s="3">
        <f t="shared" si="110"/>
        <v>7.9272123300000006</v>
      </c>
      <c r="K41" s="3">
        <f t="shared" si="110"/>
        <v>8.0855776799999983</v>
      </c>
      <c r="L41" s="3">
        <f t="shared" si="110"/>
        <v>9.7674944400000001</v>
      </c>
      <c r="M41" s="3">
        <f t="shared" si="110"/>
        <v>8.6423702999999996</v>
      </c>
      <c r="N41" s="3">
        <f t="shared" si="110"/>
        <v>86.640325079999997</v>
      </c>
      <c r="O41" s="3">
        <f t="shared" ref="O41:AA41" si="111">SUM(O37,O39)</f>
        <v>10.35333651</v>
      </c>
      <c r="P41" s="3">
        <f t="shared" si="111"/>
        <v>8.4690600099999997</v>
      </c>
      <c r="Q41" s="3">
        <f t="shared" si="111"/>
        <v>8.2696069499999982</v>
      </c>
      <c r="R41" s="3">
        <f t="shared" si="111"/>
        <v>7.8218830300000013</v>
      </c>
      <c r="S41" s="3">
        <f t="shared" si="111"/>
        <v>7.9528321299999991</v>
      </c>
      <c r="T41" s="3">
        <f t="shared" si="111"/>
        <v>7.4354118600000003</v>
      </c>
      <c r="U41" s="3">
        <f t="shared" si="111"/>
        <v>6.8621534400000002</v>
      </c>
      <c r="V41" s="3">
        <f t="shared" si="111"/>
        <v>7.9994831500000005</v>
      </c>
      <c r="W41" s="3">
        <f t="shared" si="111"/>
        <v>8.4604552200000001</v>
      </c>
      <c r="X41" s="3">
        <f t="shared" si="111"/>
        <v>10.102996260000001</v>
      </c>
      <c r="Y41" s="3">
        <f t="shared" si="111"/>
        <v>9.8496916999999975</v>
      </c>
      <c r="Z41" s="3">
        <f t="shared" si="111"/>
        <v>8.6565094400000007</v>
      </c>
      <c r="AA41" s="3">
        <f t="shared" si="111"/>
        <v>102.24984970000001</v>
      </c>
      <c r="AB41" s="3">
        <f t="shared" ref="AB41:AN41" si="112">SUM(AB37,AB39)</f>
        <v>9.2365817000000003</v>
      </c>
      <c r="AC41" s="3">
        <f t="shared" si="112"/>
        <v>8.3241726299999979</v>
      </c>
      <c r="AD41" s="3">
        <f t="shared" si="112"/>
        <v>9.4089146200000009</v>
      </c>
      <c r="AE41" s="3">
        <f t="shared" si="112"/>
        <v>8.0929600899999983</v>
      </c>
      <c r="AF41" s="3">
        <f t="shared" si="112"/>
        <v>7.78267869</v>
      </c>
      <c r="AG41" s="3">
        <f t="shared" si="112"/>
        <v>9.1275636599999999</v>
      </c>
      <c r="AH41" s="3">
        <f t="shared" si="112"/>
        <v>9.3388106099999995</v>
      </c>
      <c r="AI41" s="3">
        <f t="shared" si="112"/>
        <v>10.365120110000001</v>
      </c>
      <c r="AJ41" s="3">
        <f t="shared" si="112"/>
        <v>8.9778700399999991</v>
      </c>
      <c r="AK41" s="3">
        <f t="shared" si="112"/>
        <v>10.02486665</v>
      </c>
      <c r="AL41" s="3">
        <f t="shared" si="112"/>
        <v>10.221298880000001</v>
      </c>
      <c r="AM41" s="3">
        <f t="shared" si="112"/>
        <v>8.7169236500000018</v>
      </c>
      <c r="AN41" s="3">
        <f t="shared" si="112"/>
        <v>109.65784233000001</v>
      </c>
      <c r="AO41" s="3">
        <f t="shared" ref="AO41:BA41" si="113">SUM(AO37,AO39)</f>
        <v>9.6408507599999993</v>
      </c>
      <c r="AP41" s="3">
        <f t="shared" si="113"/>
        <v>7.7276961599999998</v>
      </c>
      <c r="AQ41" s="3">
        <f t="shared" si="113"/>
        <v>7.6037815700000007</v>
      </c>
      <c r="AR41" s="3">
        <f t="shared" si="113"/>
        <v>9.5754510199999991</v>
      </c>
      <c r="AS41" s="3">
        <f t="shared" si="113"/>
        <v>8.5396577799999989</v>
      </c>
      <c r="AT41" s="3">
        <f t="shared" si="113"/>
        <v>10.486512420000002</v>
      </c>
      <c r="AU41" s="3">
        <f t="shared" si="113"/>
        <v>8.7980891199999984</v>
      </c>
      <c r="AV41" s="3">
        <f t="shared" si="113"/>
        <v>10.38032748</v>
      </c>
      <c r="AW41" s="3">
        <f t="shared" si="113"/>
        <v>9.6263736199999972</v>
      </c>
      <c r="AX41" s="3">
        <f t="shared" si="113"/>
        <v>12.751746170000001</v>
      </c>
      <c r="AY41" s="3">
        <f t="shared" si="113"/>
        <v>13.453424969999997</v>
      </c>
      <c r="AZ41" s="3">
        <f t="shared" si="113"/>
        <v>12.164988729999999</v>
      </c>
      <c r="BA41" s="3">
        <f t="shared" si="113"/>
        <v>120.7488998</v>
      </c>
      <c r="BB41" s="3">
        <f t="shared" ref="BB41:BN41" si="114">SUM(BB37,BB39)</f>
        <v>8.4068824299999996</v>
      </c>
      <c r="BC41" s="3">
        <f t="shared" si="114"/>
        <v>8.1771703799999997</v>
      </c>
      <c r="BD41" s="3">
        <f t="shared" si="114"/>
        <v>10.78046531</v>
      </c>
      <c r="BE41" s="3">
        <f t="shared" si="114"/>
        <v>10.535826680000001</v>
      </c>
      <c r="BF41" s="3">
        <f t="shared" si="114"/>
        <v>9.8753173599999986</v>
      </c>
      <c r="BG41" s="3">
        <f t="shared" si="114"/>
        <v>11.493517050000001</v>
      </c>
      <c r="BH41" s="3">
        <f t="shared" si="114"/>
        <v>11.89955863</v>
      </c>
      <c r="BI41" s="3">
        <f t="shared" si="114"/>
        <v>12.193685539999999</v>
      </c>
      <c r="BJ41" s="3">
        <f t="shared" si="114"/>
        <v>12.70758298</v>
      </c>
      <c r="BK41" s="3">
        <f t="shared" si="114"/>
        <v>13.487579850000001</v>
      </c>
      <c r="BL41" s="3">
        <f t="shared" si="114"/>
        <v>13.70601604</v>
      </c>
      <c r="BM41" s="3">
        <f t="shared" si="114"/>
        <v>13.489253490000001</v>
      </c>
      <c r="BN41" s="3">
        <f t="shared" si="114"/>
        <v>136.75285574</v>
      </c>
      <c r="BO41" s="3">
        <f t="shared" ref="BO41:CA41" si="115">SUM(BO37,BO39)</f>
        <v>12.745842829999999</v>
      </c>
      <c r="BP41" s="3">
        <f t="shared" si="115"/>
        <v>11.2608689</v>
      </c>
      <c r="BQ41" s="3">
        <f t="shared" si="115"/>
        <v>10.925255589999999</v>
      </c>
      <c r="BR41" s="3">
        <f t="shared" si="115"/>
        <v>12.137068530000002</v>
      </c>
      <c r="BS41" s="3">
        <f t="shared" si="115"/>
        <v>11.780025250000003</v>
      </c>
      <c r="BT41" s="3">
        <f t="shared" si="115"/>
        <v>13.413536720000002</v>
      </c>
      <c r="BU41" s="3">
        <f t="shared" si="115"/>
        <v>12.248945930000001</v>
      </c>
      <c r="BV41" s="3">
        <f t="shared" si="115"/>
        <v>13.331856810000003</v>
      </c>
      <c r="BW41" s="3">
        <f t="shared" si="115"/>
        <v>13.662228540000001</v>
      </c>
      <c r="BX41" s="3">
        <f t="shared" si="115"/>
        <v>15.503776079999998</v>
      </c>
      <c r="BY41" s="3">
        <f t="shared" si="115"/>
        <v>14.984795560000004</v>
      </c>
      <c r="BZ41" s="3">
        <f t="shared" si="115"/>
        <v>14.212534399999997</v>
      </c>
      <c r="CA41" s="3">
        <f t="shared" si="115"/>
        <v>156.20673514000001</v>
      </c>
      <c r="CB41" s="3"/>
      <c r="CC41" s="3"/>
      <c r="CD41" s="3"/>
      <c r="CE41" s="3"/>
      <c r="CF41" s="3"/>
      <c r="CG41" s="80"/>
      <c r="CH41" s="3"/>
      <c r="CI41" s="3"/>
      <c r="CJ41" s="3"/>
      <c r="CK41" s="3"/>
      <c r="CL41" s="3"/>
      <c r="CM41" s="3"/>
      <c r="CN41" s="3"/>
      <c r="CO41" s="3">
        <f t="shared" ref="CO41:DA41" si="116">SUM(CO37,CO39)</f>
        <v>13.976863</v>
      </c>
      <c r="CP41" s="3">
        <f t="shared" si="116"/>
        <v>11.466206059999998</v>
      </c>
      <c r="CQ41" s="3">
        <f t="shared" si="116"/>
        <v>12.205105849999999</v>
      </c>
      <c r="CR41" s="3">
        <f t="shared" si="116"/>
        <v>11.324425840000002</v>
      </c>
      <c r="CS41" s="3">
        <f t="shared" si="116"/>
        <v>11.68068016</v>
      </c>
      <c r="CT41" s="3">
        <f t="shared" si="116"/>
        <v>13.6494684</v>
      </c>
      <c r="CU41" s="3">
        <f t="shared" si="116"/>
        <v>13.818163785232629</v>
      </c>
      <c r="CV41" s="3">
        <f t="shared" si="116"/>
        <v>15.069599700101852</v>
      </c>
      <c r="CW41" s="3">
        <f t="shared" si="116"/>
        <v>15.490673858707041</v>
      </c>
      <c r="CX41" s="3">
        <f t="shared" si="116"/>
        <v>17.494881476189494</v>
      </c>
      <c r="CY41" s="3">
        <f t="shared" si="116"/>
        <v>16.895143218867563</v>
      </c>
      <c r="CZ41" s="3">
        <f t="shared" si="116"/>
        <v>16.00144832904817</v>
      </c>
      <c r="DA41" s="3">
        <f t="shared" si="116"/>
        <v>169.07265967814678</v>
      </c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</row>
    <row r="42" spans="1:126" s="1" customFormat="1" x14ac:dyDescent="0.2">
      <c r="A42" s="5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9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9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9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9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9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9"/>
      <c r="CB42" s="9"/>
      <c r="CC42" s="9"/>
      <c r="CD42" s="9"/>
      <c r="CE42" s="9"/>
      <c r="CF42" s="9"/>
      <c r="CG42" s="43"/>
      <c r="CH42" s="9"/>
      <c r="CI42" s="9"/>
      <c r="CJ42" s="9"/>
      <c r="CK42" s="9"/>
      <c r="CL42" s="9"/>
      <c r="CM42" s="9"/>
      <c r="CN42" s="9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9"/>
      <c r="DB42" s="9"/>
      <c r="DC42" s="9"/>
      <c r="DD42" s="9"/>
      <c r="DE42" s="9"/>
      <c r="DF42" s="9"/>
      <c r="DG42" s="9"/>
      <c r="DH42" s="9"/>
      <c r="DI42" s="9"/>
      <c r="DJ42" s="9"/>
      <c r="DK42" s="9"/>
      <c r="DL42" s="9"/>
      <c r="DM42" s="9"/>
      <c r="DN42" s="9"/>
      <c r="DO42" s="9"/>
      <c r="DP42" s="9"/>
      <c r="DQ42" s="9"/>
      <c r="DR42" s="9"/>
      <c r="DS42" s="9"/>
      <c r="DT42" s="9"/>
      <c r="DU42" s="9"/>
      <c r="DV42" s="9"/>
    </row>
    <row r="43" spans="1:126" s="1" customFormat="1" ht="10.5" x14ac:dyDescent="0.25">
      <c r="A43" s="14" t="s">
        <v>24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81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</row>
    <row r="44" spans="1:126" s="1" customFormat="1" ht="12.5" x14ac:dyDescent="0.25">
      <c r="A44" s="5" t="s">
        <v>19</v>
      </c>
      <c r="B44" s="118">
        <v>3.4302239999999999</v>
      </c>
      <c r="C44" s="119">
        <v>4.315734</v>
      </c>
      <c r="D44" s="119">
        <v>4.990685</v>
      </c>
      <c r="E44" s="119">
        <v>4.9206649999999996</v>
      </c>
      <c r="F44" s="119">
        <v>3.7658529999999999</v>
      </c>
      <c r="G44" s="119">
        <v>3.8275390000000007</v>
      </c>
      <c r="H44" s="119">
        <v>3.1241440000000003</v>
      </c>
      <c r="I44" s="119">
        <v>4.13713</v>
      </c>
      <c r="J44" s="119">
        <v>4.0549350000000004</v>
      </c>
      <c r="K44" s="119">
        <v>3.8851</v>
      </c>
      <c r="L44" s="119">
        <v>4.3430230000000005</v>
      </c>
      <c r="M44" s="120">
        <v>4.0419499999999999</v>
      </c>
      <c r="N44" s="19">
        <f t="shared" ref="N44:N56" si="117">SUM(B44:M44)</f>
        <v>48.836982000000006</v>
      </c>
      <c r="O44" s="118">
        <v>4.1202240000000003</v>
      </c>
      <c r="P44" s="119">
        <v>4.3872909999999994</v>
      </c>
      <c r="Q44" s="119">
        <v>4.7908949999999999</v>
      </c>
      <c r="R44" s="119">
        <v>4.5504350000000002</v>
      </c>
      <c r="S44" s="119">
        <v>3.8136509999999997</v>
      </c>
      <c r="T44" s="119">
        <v>3.8059249999999998</v>
      </c>
      <c r="U44" s="119">
        <v>3.3536700000000002</v>
      </c>
      <c r="V44" s="119">
        <v>4.3685600000000004</v>
      </c>
      <c r="W44" s="119">
        <v>4.2464460000000006</v>
      </c>
      <c r="X44" s="119">
        <v>4.5662739999999999</v>
      </c>
      <c r="Y44" s="119">
        <v>4.4670259999999988</v>
      </c>
      <c r="Z44" s="119">
        <v>3.96252</v>
      </c>
      <c r="AA44" s="120">
        <v>50.432916999999996</v>
      </c>
      <c r="AB44" s="118">
        <v>4.6269039999999997</v>
      </c>
      <c r="AC44" s="119">
        <v>3.8874300000000002</v>
      </c>
      <c r="AD44" s="119">
        <v>4.7787199999999999</v>
      </c>
      <c r="AE44" s="119">
        <v>4.6639119999999998</v>
      </c>
      <c r="AF44" s="119">
        <v>4.1541619999999995</v>
      </c>
      <c r="AG44" s="119">
        <v>4.2361209999999998</v>
      </c>
      <c r="AH44" s="119">
        <v>3.7666239999999998</v>
      </c>
      <c r="AI44" s="119">
        <v>4.2657189999999998</v>
      </c>
      <c r="AJ44" s="119">
        <v>4.1251009999999999</v>
      </c>
      <c r="AK44" s="119">
        <v>3.7864989999999996</v>
      </c>
      <c r="AL44" s="119">
        <v>4.0953410000000003</v>
      </c>
      <c r="AM44" s="120">
        <v>3.8865319999999999</v>
      </c>
      <c r="AN44" s="19">
        <f t="shared" ref="AN44:AN56" si="118">SUM(AB44:AM44)</f>
        <v>50.273065000000003</v>
      </c>
      <c r="AO44" s="118">
        <v>4.287045</v>
      </c>
      <c r="AP44" s="119">
        <v>4.208558</v>
      </c>
      <c r="AQ44" s="119">
        <v>4.5479719999999997</v>
      </c>
      <c r="AR44" s="119">
        <v>2.9943530000000003</v>
      </c>
      <c r="AS44" s="119">
        <v>2.7413043300000002</v>
      </c>
      <c r="AT44" s="119">
        <v>2.2502973499999999</v>
      </c>
      <c r="AU44" s="119">
        <v>2.1943527199999999</v>
      </c>
      <c r="AV44" s="119">
        <v>2.4596324300000001</v>
      </c>
      <c r="AW44" s="119">
        <v>2.9099879</v>
      </c>
      <c r="AX44" s="119">
        <v>2.6299229</v>
      </c>
      <c r="AY44" s="119">
        <v>2.7930657800000001</v>
      </c>
      <c r="AZ44" s="120">
        <v>2.59251729</v>
      </c>
      <c r="BA44" s="19">
        <f t="shared" ref="BA44:BA56" si="119">SUM(AO44:AZ44)</f>
        <v>36.609008700000004</v>
      </c>
      <c r="BB44" s="118">
        <v>0.27059300000000003</v>
      </c>
      <c r="BC44" s="119">
        <v>0.91691299999999998</v>
      </c>
      <c r="BD44" s="119">
        <v>2.27949</v>
      </c>
      <c r="BE44" s="119">
        <v>2.2332100000000006</v>
      </c>
      <c r="BF44" s="119">
        <v>2.0824600000000002</v>
      </c>
      <c r="BG44" s="119">
        <v>2.24919</v>
      </c>
      <c r="BH44" s="119">
        <v>2.6932100000000001</v>
      </c>
      <c r="BI44" s="119">
        <v>2.2963499999999999</v>
      </c>
      <c r="BJ44" s="119">
        <v>2.9097299999999997</v>
      </c>
      <c r="BK44" s="119">
        <v>2.8333750000000002</v>
      </c>
      <c r="BL44" s="119">
        <v>2.7658579999999997</v>
      </c>
      <c r="BM44" s="120">
        <v>2.960909</v>
      </c>
      <c r="BN44" s="19">
        <f t="shared" ref="BN44:BN56" si="120">SUM(BB44:BM44)</f>
        <v>26.491288000000004</v>
      </c>
      <c r="BO44" s="127">
        <v>2.7214</v>
      </c>
      <c r="BP44" s="127">
        <v>2.0643929999999999</v>
      </c>
      <c r="BQ44" s="127">
        <v>2.2218879999999999</v>
      </c>
      <c r="BR44" s="127">
        <v>3.0807020000000001</v>
      </c>
      <c r="BS44" s="127">
        <v>2.3147729999999997</v>
      </c>
      <c r="BT44" s="127">
        <v>2.2502010000000001</v>
      </c>
      <c r="BU44" s="127">
        <v>2.1356590000000004</v>
      </c>
      <c r="BV44" s="127">
        <v>2.403699</v>
      </c>
      <c r="BW44" s="127">
        <v>2.2472440000000002</v>
      </c>
      <c r="BX44" s="127">
        <v>3.0979070000000002</v>
      </c>
      <c r="BY44" s="127">
        <v>2.4583650000000001</v>
      </c>
      <c r="BZ44" s="127">
        <v>2.6569800000000003</v>
      </c>
      <c r="CA44" s="19">
        <f t="shared" ref="CA44:CA56" si="121">SUM(BO44:BZ44)</f>
        <v>29.653211000000002</v>
      </c>
      <c r="CB44" s="34">
        <f t="shared" ref="CB44:CB55" si="122">IFERROR(($CA44/$N44)^(1/5)-1,0)</f>
        <v>-9.4966652114720884E-2</v>
      </c>
      <c r="CC44" s="34">
        <f t="shared" ref="CC44:CC55" si="123">IFERROR((CA44/AA44)^(1/4)-1,0)</f>
        <v>-0.12433213995976011</v>
      </c>
      <c r="CD44" s="34">
        <f t="shared" ref="CD44:CD55" si="124">IFERROR((CA44/AN44)^(1/3)-1,0)</f>
        <v>-0.16135379116567738</v>
      </c>
      <c r="CE44" s="34">
        <f t="shared" ref="CE44:CE55" si="125">IFERROR((CA44/BA44)^(1/2)-1,0)</f>
        <v>-0.1000013057967224</v>
      </c>
      <c r="CF44" s="34">
        <f t="shared" ref="CF44:CF55" si="126">IFERROR((CA44/BN44)^(1/1)-1,0)</f>
        <v>0.11935708826237512</v>
      </c>
      <c r="CG44" s="42">
        <v>0.1</v>
      </c>
      <c r="CH44" s="41" t="s">
        <v>93</v>
      </c>
      <c r="CI44" s="36">
        <f t="shared" ref="CI44:CN49" si="127">HLOOKUP($CH44,$CB$4:$CG$116,ROW($CB44)-ROW($CB$3), FALSE)</f>
        <v>0.1</v>
      </c>
      <c r="CJ44" s="36">
        <f t="shared" si="127"/>
        <v>0.1</v>
      </c>
      <c r="CK44" s="36">
        <f t="shared" si="127"/>
        <v>0.1</v>
      </c>
      <c r="CL44" s="36">
        <f t="shared" si="127"/>
        <v>0.1</v>
      </c>
      <c r="CM44" s="36">
        <f t="shared" si="127"/>
        <v>0.1</v>
      </c>
      <c r="CN44" s="36">
        <f t="shared" si="127"/>
        <v>0.1</v>
      </c>
      <c r="CO44" s="118">
        <v>4.09375087</v>
      </c>
      <c r="CP44" s="119">
        <v>4.3570760000000002</v>
      </c>
      <c r="CQ44" s="119">
        <v>5.2131550000000004</v>
      </c>
      <c r="CR44" s="119">
        <v>4.1090529999999994</v>
      </c>
      <c r="CS44" s="119">
        <v>4.4930810000000001</v>
      </c>
      <c r="CT44" s="120">
        <v>4.9400960000000005</v>
      </c>
      <c r="CU44" s="51">
        <f t="shared" ref="CU44:CZ44" si="128">BU44*(1+CI44)</f>
        <v>2.3492249000000007</v>
      </c>
      <c r="CV44" s="51">
        <f t="shared" si="128"/>
        <v>2.6440689000000002</v>
      </c>
      <c r="CW44" s="51">
        <f t="shared" si="128"/>
        <v>2.4719684000000006</v>
      </c>
      <c r="CX44" s="51">
        <f t="shared" si="128"/>
        <v>3.4076977000000004</v>
      </c>
      <c r="CY44" s="51">
        <f t="shared" si="128"/>
        <v>2.7042015000000004</v>
      </c>
      <c r="CZ44" s="51">
        <f t="shared" si="128"/>
        <v>2.9226780000000008</v>
      </c>
      <c r="DA44" s="19">
        <f t="shared" ref="DA44:DA56" si="129">SUM(CO44:CZ44)</f>
        <v>43.706051270000003</v>
      </c>
      <c r="DB44" s="52">
        <f t="shared" ref="DB44:DB55" si="130">IFERROR((DA44/AA44)^(1/5)-1,0)</f>
        <v>-2.8225504829466286E-2</v>
      </c>
      <c r="DC44" s="53">
        <f t="shared" ref="DC44:DC55" si="131">IFERROR((DA44/AN44)^(1/4)-1,0)</f>
        <v>-3.439045120577644E-2</v>
      </c>
      <c r="DD44" s="52">
        <f t="shared" ref="DD44:DD55" si="132">IFERROR((DA44/BA44)^(1/3)-1,0)</f>
        <v>6.0843208925935865E-2</v>
      </c>
      <c r="DE44" s="52">
        <f t="shared" ref="DE44:DE55" si="133">IFERROR((DA44/BN44)^(1/2)-1,0)</f>
        <v>0.28445604911410927</v>
      </c>
      <c r="DF44" s="54">
        <f t="shared" ref="DF44:DF55" si="134">IFERROR((DA44/CA44)^(1/1)-1,0)</f>
        <v>0.47390619080004526</v>
      </c>
      <c r="DG44" s="55"/>
      <c r="DH44" s="35" t="s">
        <v>90</v>
      </c>
      <c r="DI44" s="56">
        <f t="shared" ref="DI44:DI49" si="135">HLOOKUP(DH44,$DB$4:$DG$125,ROW($DB44)-ROW($DB$3), FALSE)</f>
        <v>6.0843208925935865E-2</v>
      </c>
      <c r="DJ44" s="61">
        <f t="shared" ref="DJ44:DJ56" si="136">CO44*(1+$DI44)</f>
        <v>4.3428278094741417</v>
      </c>
      <c r="DK44" s="61">
        <f t="shared" ref="DK44:DK56" si="137">CP44*(1+$DI44)</f>
        <v>4.6221744853741811</v>
      </c>
      <c r="DL44" s="61">
        <f t="shared" ref="DL44:DL56" si="138">CQ44*(1+$DI44)</f>
        <v>5.5303400788282877</v>
      </c>
      <c r="DM44" s="61">
        <f t="shared" ref="DM44:DM56" si="139">CR44*(1+$DI44)</f>
        <v>4.3590609701667429</v>
      </c>
      <c r="DN44" s="61">
        <f t="shared" ref="DN44:DN56" si="140">CS44*(1+$DI44)</f>
        <v>4.766454466004153</v>
      </c>
      <c r="DO44" s="61">
        <f t="shared" ref="DO44:DO56" si="141">CT44*(1+$DI44)</f>
        <v>5.2406672930421809</v>
      </c>
      <c r="DP44" s="61">
        <f t="shared" ref="DP44:DP56" si="142">CU44*(1+$DI44)</f>
        <v>2.4921592814047115</v>
      </c>
      <c r="DQ44" s="61">
        <f t="shared" ref="DQ44:DQ56" si="143">CV44*(1+$DI44)</f>
        <v>2.8049425364972698</v>
      </c>
      <c r="DR44" s="61">
        <f t="shared" ref="DR44:DR56" si="144">CW44*(1+$DI44)</f>
        <v>2.6223708898195119</v>
      </c>
      <c r="DS44" s="61">
        <f t="shared" ref="DS44:DS56" si="145">CX44*(1+$DI44)</f>
        <v>3.6150329631175313</v>
      </c>
      <c r="DT44" s="61">
        <f t="shared" ref="DT44:DT56" si="146">CY44*(1+$DI44)</f>
        <v>2.8687337968423297</v>
      </c>
      <c r="DU44" s="61">
        <f t="shared" ref="DU44:DU56" si="147">CZ44*(1+$DI44)</f>
        <v>3.1005031081772372</v>
      </c>
      <c r="DV44" s="62">
        <f t="shared" ref="DV44:DV77" si="148">SUM(DJ44:DU44)</f>
        <v>46.365267678748275</v>
      </c>
    </row>
    <row r="45" spans="1:126" s="1" customFormat="1" ht="12.5" x14ac:dyDescent="0.2">
      <c r="A45" s="13" t="s">
        <v>18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19">
        <f t="shared" si="117"/>
        <v>0</v>
      </c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19">
        <f t="shared" ref="AA45:AA56" si="149">SUM(O45:Z45)</f>
        <v>0</v>
      </c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19">
        <f t="shared" si="118"/>
        <v>0</v>
      </c>
      <c r="AO45" s="25"/>
      <c r="AP45" s="25"/>
      <c r="AQ45" s="25"/>
      <c r="AR45" s="25"/>
      <c r="AS45" s="25"/>
      <c r="AT45" s="25"/>
      <c r="AU45" s="25"/>
      <c r="AV45" s="25"/>
      <c r="AW45" s="25"/>
      <c r="AX45" s="25"/>
      <c r="AY45" s="25"/>
      <c r="AZ45" s="25"/>
      <c r="BA45" s="19">
        <f t="shared" si="119"/>
        <v>0</v>
      </c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19">
        <f t="shared" si="120"/>
        <v>0</v>
      </c>
      <c r="BO45" s="25"/>
      <c r="BP45" s="25"/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19">
        <f t="shared" si="121"/>
        <v>0</v>
      </c>
      <c r="CB45" s="34">
        <f t="shared" si="122"/>
        <v>0</v>
      </c>
      <c r="CC45" s="34">
        <f t="shared" si="123"/>
        <v>0</v>
      </c>
      <c r="CD45" s="34">
        <f t="shared" si="124"/>
        <v>0</v>
      </c>
      <c r="CE45" s="34">
        <f t="shared" si="125"/>
        <v>0</v>
      </c>
      <c r="CF45" s="34">
        <f t="shared" si="126"/>
        <v>0</v>
      </c>
      <c r="CG45" s="42">
        <v>0.1</v>
      </c>
      <c r="CH45" s="41" t="s">
        <v>93</v>
      </c>
      <c r="CI45" s="36">
        <f t="shared" si="127"/>
        <v>0.1</v>
      </c>
      <c r="CJ45" s="36">
        <f t="shared" si="127"/>
        <v>0.1</v>
      </c>
      <c r="CK45" s="36">
        <f t="shared" si="127"/>
        <v>0.1</v>
      </c>
      <c r="CL45" s="36">
        <f t="shared" si="127"/>
        <v>0.1</v>
      </c>
      <c r="CM45" s="36">
        <f t="shared" si="127"/>
        <v>0.1</v>
      </c>
      <c r="CN45" s="36">
        <f t="shared" si="127"/>
        <v>0.1</v>
      </c>
      <c r="CO45" s="25"/>
      <c r="CP45" s="25"/>
      <c r="CQ45" s="25"/>
      <c r="CR45" s="25"/>
      <c r="CS45" s="25"/>
      <c r="CT45" s="25"/>
      <c r="CU45" s="51">
        <f t="shared" ref="CU45:CU56" si="150">BU45*(1+CI45)</f>
        <v>0</v>
      </c>
      <c r="CV45" s="51">
        <f t="shared" ref="CV45:CV56" si="151">BV45*(1+CJ45)</f>
        <v>0</v>
      </c>
      <c r="CW45" s="51">
        <f t="shared" ref="CW45:CW56" si="152">BW45*(1+CK45)</f>
        <v>0</v>
      </c>
      <c r="CX45" s="51">
        <f t="shared" ref="CX45:CX56" si="153">BX45*(1+CL45)</f>
        <v>0</v>
      </c>
      <c r="CY45" s="51">
        <f t="shared" ref="CY45:CY56" si="154">BY45*(1+CM45)</f>
        <v>0</v>
      </c>
      <c r="CZ45" s="51">
        <f t="shared" ref="CZ45:CZ56" si="155">BZ45*(1+CN45)</f>
        <v>0</v>
      </c>
      <c r="DA45" s="19">
        <f t="shared" si="129"/>
        <v>0</v>
      </c>
      <c r="DB45" s="52">
        <f t="shared" si="130"/>
        <v>0</v>
      </c>
      <c r="DC45" s="53">
        <f t="shared" si="131"/>
        <v>0</v>
      </c>
      <c r="DD45" s="52">
        <f t="shared" si="132"/>
        <v>0</v>
      </c>
      <c r="DE45" s="52">
        <f t="shared" si="133"/>
        <v>0</v>
      </c>
      <c r="DF45" s="54">
        <f t="shared" si="134"/>
        <v>0</v>
      </c>
      <c r="DG45" s="55"/>
      <c r="DH45" s="35" t="s">
        <v>90</v>
      </c>
      <c r="DI45" s="56">
        <f t="shared" si="135"/>
        <v>0</v>
      </c>
      <c r="DJ45" s="61">
        <f t="shared" si="136"/>
        <v>0</v>
      </c>
      <c r="DK45" s="61">
        <f t="shared" si="137"/>
        <v>0</v>
      </c>
      <c r="DL45" s="61">
        <f t="shared" si="138"/>
        <v>0</v>
      </c>
      <c r="DM45" s="61">
        <f t="shared" si="139"/>
        <v>0</v>
      </c>
      <c r="DN45" s="61">
        <f t="shared" si="140"/>
        <v>0</v>
      </c>
      <c r="DO45" s="61">
        <f t="shared" si="141"/>
        <v>0</v>
      </c>
      <c r="DP45" s="61">
        <f t="shared" si="142"/>
        <v>0</v>
      </c>
      <c r="DQ45" s="61">
        <f t="shared" si="143"/>
        <v>0</v>
      </c>
      <c r="DR45" s="61">
        <f t="shared" si="144"/>
        <v>0</v>
      </c>
      <c r="DS45" s="61">
        <f t="shared" si="145"/>
        <v>0</v>
      </c>
      <c r="DT45" s="61">
        <f t="shared" si="146"/>
        <v>0</v>
      </c>
      <c r="DU45" s="61">
        <f t="shared" si="147"/>
        <v>0</v>
      </c>
      <c r="DV45" s="62">
        <f t="shared" si="148"/>
        <v>0</v>
      </c>
    </row>
    <row r="46" spans="1:126" s="1" customFormat="1" ht="12.5" x14ac:dyDescent="0.2">
      <c r="A46" s="13" t="s">
        <v>17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19">
        <f t="shared" si="117"/>
        <v>0</v>
      </c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19">
        <f t="shared" si="149"/>
        <v>0</v>
      </c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19">
        <f t="shared" si="118"/>
        <v>0</v>
      </c>
      <c r="AO46" s="25"/>
      <c r="AP46" s="25"/>
      <c r="AQ46" s="25"/>
      <c r="AR46" s="25"/>
      <c r="AS46" s="25"/>
      <c r="AT46" s="25"/>
      <c r="AU46" s="25"/>
      <c r="AV46" s="25"/>
      <c r="AW46" s="25"/>
      <c r="AX46" s="25"/>
      <c r="AY46" s="25"/>
      <c r="AZ46" s="25"/>
      <c r="BA46" s="19">
        <f t="shared" si="119"/>
        <v>0</v>
      </c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5"/>
      <c r="BM46" s="25"/>
      <c r="BN46" s="19">
        <f t="shared" si="120"/>
        <v>0</v>
      </c>
      <c r="BO46" s="25"/>
      <c r="BP46" s="25"/>
      <c r="BQ46" s="25"/>
      <c r="BR46" s="25"/>
      <c r="BS46" s="25"/>
      <c r="BT46" s="25"/>
      <c r="BU46" s="25"/>
      <c r="BV46" s="25"/>
      <c r="BW46" s="25"/>
      <c r="BX46" s="25"/>
      <c r="BY46" s="25"/>
      <c r="BZ46" s="25"/>
      <c r="CA46" s="19">
        <f t="shared" si="121"/>
        <v>0</v>
      </c>
      <c r="CB46" s="34">
        <f t="shared" si="122"/>
        <v>0</v>
      </c>
      <c r="CC46" s="34">
        <f t="shared" si="123"/>
        <v>0</v>
      </c>
      <c r="CD46" s="34">
        <f t="shared" si="124"/>
        <v>0</v>
      </c>
      <c r="CE46" s="34">
        <f t="shared" si="125"/>
        <v>0</v>
      </c>
      <c r="CF46" s="34">
        <f t="shared" si="126"/>
        <v>0</v>
      </c>
      <c r="CG46" s="42">
        <v>0.1</v>
      </c>
      <c r="CH46" s="41" t="s">
        <v>93</v>
      </c>
      <c r="CI46" s="36">
        <f t="shared" si="127"/>
        <v>0.1</v>
      </c>
      <c r="CJ46" s="36">
        <f t="shared" si="127"/>
        <v>0.1</v>
      </c>
      <c r="CK46" s="36">
        <f t="shared" si="127"/>
        <v>0.1</v>
      </c>
      <c r="CL46" s="36">
        <f t="shared" si="127"/>
        <v>0.1</v>
      </c>
      <c r="CM46" s="36">
        <f t="shared" si="127"/>
        <v>0.1</v>
      </c>
      <c r="CN46" s="36">
        <f t="shared" si="127"/>
        <v>0.1</v>
      </c>
      <c r="CO46" s="25"/>
      <c r="CP46" s="25"/>
      <c r="CQ46" s="25"/>
      <c r="CR46" s="25"/>
      <c r="CS46" s="25"/>
      <c r="CT46" s="25"/>
      <c r="CU46" s="51">
        <f t="shared" si="150"/>
        <v>0</v>
      </c>
      <c r="CV46" s="51">
        <f t="shared" si="151"/>
        <v>0</v>
      </c>
      <c r="CW46" s="51">
        <f t="shared" si="152"/>
        <v>0</v>
      </c>
      <c r="CX46" s="51">
        <f t="shared" si="153"/>
        <v>0</v>
      </c>
      <c r="CY46" s="51">
        <f t="shared" si="154"/>
        <v>0</v>
      </c>
      <c r="CZ46" s="51">
        <f t="shared" si="155"/>
        <v>0</v>
      </c>
      <c r="DA46" s="19">
        <f t="shared" si="129"/>
        <v>0</v>
      </c>
      <c r="DB46" s="52">
        <f t="shared" si="130"/>
        <v>0</v>
      </c>
      <c r="DC46" s="53">
        <f t="shared" si="131"/>
        <v>0</v>
      </c>
      <c r="DD46" s="52">
        <f t="shared" si="132"/>
        <v>0</v>
      </c>
      <c r="DE46" s="52">
        <f t="shared" si="133"/>
        <v>0</v>
      </c>
      <c r="DF46" s="54">
        <f t="shared" si="134"/>
        <v>0</v>
      </c>
      <c r="DG46" s="55"/>
      <c r="DH46" s="35" t="s">
        <v>90</v>
      </c>
      <c r="DI46" s="56">
        <f t="shared" si="135"/>
        <v>0</v>
      </c>
      <c r="DJ46" s="61">
        <f t="shared" si="136"/>
        <v>0</v>
      </c>
      <c r="DK46" s="61">
        <f t="shared" si="137"/>
        <v>0</v>
      </c>
      <c r="DL46" s="61">
        <f t="shared" si="138"/>
        <v>0</v>
      </c>
      <c r="DM46" s="61">
        <f t="shared" si="139"/>
        <v>0</v>
      </c>
      <c r="DN46" s="61">
        <f t="shared" si="140"/>
        <v>0</v>
      </c>
      <c r="DO46" s="61">
        <f t="shared" si="141"/>
        <v>0</v>
      </c>
      <c r="DP46" s="61">
        <f t="shared" si="142"/>
        <v>0</v>
      </c>
      <c r="DQ46" s="61">
        <f t="shared" si="143"/>
        <v>0</v>
      </c>
      <c r="DR46" s="61">
        <f t="shared" si="144"/>
        <v>0</v>
      </c>
      <c r="DS46" s="61">
        <f t="shared" si="145"/>
        <v>0</v>
      </c>
      <c r="DT46" s="61">
        <f t="shared" si="146"/>
        <v>0</v>
      </c>
      <c r="DU46" s="61">
        <f t="shared" si="147"/>
        <v>0</v>
      </c>
      <c r="DV46" s="62">
        <f t="shared" si="148"/>
        <v>0</v>
      </c>
    </row>
    <row r="47" spans="1:126" s="1" customFormat="1" ht="12.5" x14ac:dyDescent="0.2">
      <c r="A47" s="13" t="s">
        <v>16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19">
        <f t="shared" si="117"/>
        <v>0</v>
      </c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19">
        <f t="shared" si="149"/>
        <v>0</v>
      </c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19">
        <f t="shared" si="118"/>
        <v>0</v>
      </c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19">
        <f t="shared" si="119"/>
        <v>0</v>
      </c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19">
        <f t="shared" si="120"/>
        <v>0</v>
      </c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19">
        <f t="shared" si="121"/>
        <v>0</v>
      </c>
      <c r="CB47" s="34">
        <f t="shared" si="122"/>
        <v>0</v>
      </c>
      <c r="CC47" s="34">
        <f t="shared" si="123"/>
        <v>0</v>
      </c>
      <c r="CD47" s="34">
        <f t="shared" si="124"/>
        <v>0</v>
      </c>
      <c r="CE47" s="34">
        <f t="shared" si="125"/>
        <v>0</v>
      </c>
      <c r="CF47" s="34">
        <f t="shared" si="126"/>
        <v>0</v>
      </c>
      <c r="CG47" s="42">
        <v>0.1</v>
      </c>
      <c r="CH47" s="41" t="s">
        <v>93</v>
      </c>
      <c r="CI47" s="36">
        <f t="shared" si="127"/>
        <v>0.1</v>
      </c>
      <c r="CJ47" s="36">
        <f t="shared" si="127"/>
        <v>0.1</v>
      </c>
      <c r="CK47" s="36">
        <f t="shared" si="127"/>
        <v>0.1</v>
      </c>
      <c r="CL47" s="36">
        <f t="shared" si="127"/>
        <v>0.1</v>
      </c>
      <c r="CM47" s="36">
        <f t="shared" si="127"/>
        <v>0.1</v>
      </c>
      <c r="CN47" s="36">
        <f t="shared" si="127"/>
        <v>0.1</v>
      </c>
      <c r="CO47" s="25"/>
      <c r="CP47" s="25"/>
      <c r="CQ47" s="25"/>
      <c r="CR47" s="25"/>
      <c r="CS47" s="25"/>
      <c r="CT47" s="25"/>
      <c r="CU47" s="51">
        <f t="shared" si="150"/>
        <v>0</v>
      </c>
      <c r="CV47" s="51">
        <f t="shared" si="151"/>
        <v>0</v>
      </c>
      <c r="CW47" s="51">
        <f t="shared" si="152"/>
        <v>0</v>
      </c>
      <c r="CX47" s="51">
        <f t="shared" si="153"/>
        <v>0</v>
      </c>
      <c r="CY47" s="51">
        <f t="shared" si="154"/>
        <v>0</v>
      </c>
      <c r="CZ47" s="51">
        <f t="shared" si="155"/>
        <v>0</v>
      </c>
      <c r="DA47" s="19">
        <f t="shared" si="129"/>
        <v>0</v>
      </c>
      <c r="DB47" s="52">
        <f t="shared" si="130"/>
        <v>0</v>
      </c>
      <c r="DC47" s="53">
        <f t="shared" si="131"/>
        <v>0</v>
      </c>
      <c r="DD47" s="52">
        <f t="shared" si="132"/>
        <v>0</v>
      </c>
      <c r="DE47" s="52">
        <f t="shared" si="133"/>
        <v>0</v>
      </c>
      <c r="DF47" s="54">
        <f t="shared" si="134"/>
        <v>0</v>
      </c>
      <c r="DG47" s="55"/>
      <c r="DH47" s="35" t="s">
        <v>90</v>
      </c>
      <c r="DI47" s="56">
        <f t="shared" si="135"/>
        <v>0</v>
      </c>
      <c r="DJ47" s="61">
        <f t="shared" si="136"/>
        <v>0</v>
      </c>
      <c r="DK47" s="61">
        <f t="shared" si="137"/>
        <v>0</v>
      </c>
      <c r="DL47" s="61">
        <f t="shared" si="138"/>
        <v>0</v>
      </c>
      <c r="DM47" s="61">
        <f t="shared" si="139"/>
        <v>0</v>
      </c>
      <c r="DN47" s="61">
        <f t="shared" si="140"/>
        <v>0</v>
      </c>
      <c r="DO47" s="61">
        <f t="shared" si="141"/>
        <v>0</v>
      </c>
      <c r="DP47" s="61">
        <f t="shared" si="142"/>
        <v>0</v>
      </c>
      <c r="DQ47" s="61">
        <f t="shared" si="143"/>
        <v>0</v>
      </c>
      <c r="DR47" s="61">
        <f t="shared" si="144"/>
        <v>0</v>
      </c>
      <c r="DS47" s="61">
        <f t="shared" si="145"/>
        <v>0</v>
      </c>
      <c r="DT47" s="61">
        <f t="shared" si="146"/>
        <v>0</v>
      </c>
      <c r="DU47" s="61">
        <f t="shared" si="147"/>
        <v>0</v>
      </c>
      <c r="DV47" s="62">
        <f t="shared" si="148"/>
        <v>0</v>
      </c>
    </row>
    <row r="48" spans="1:126" s="1" customFormat="1" ht="12.5" x14ac:dyDescent="0.2">
      <c r="A48" s="5" t="s">
        <v>15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19">
        <f t="shared" si="117"/>
        <v>0</v>
      </c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19">
        <f t="shared" si="149"/>
        <v>0</v>
      </c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19">
        <f t="shared" si="118"/>
        <v>0</v>
      </c>
      <c r="AO48" s="25"/>
      <c r="AP48" s="25"/>
      <c r="AQ48" s="25"/>
      <c r="AR48" s="25"/>
      <c r="AS48" s="25"/>
      <c r="AT48" s="25"/>
      <c r="AU48" s="25"/>
      <c r="AV48" s="25"/>
      <c r="AW48" s="25"/>
      <c r="AX48" s="25"/>
      <c r="AY48" s="25"/>
      <c r="AZ48" s="25"/>
      <c r="BA48" s="19">
        <f t="shared" si="119"/>
        <v>0</v>
      </c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5"/>
      <c r="BM48" s="25"/>
      <c r="BN48" s="19">
        <f t="shared" si="120"/>
        <v>0</v>
      </c>
      <c r="BO48" s="25"/>
      <c r="BP48" s="25"/>
      <c r="BQ48" s="25"/>
      <c r="BR48" s="25"/>
      <c r="BS48" s="25"/>
      <c r="BT48" s="25"/>
      <c r="BU48" s="25"/>
      <c r="BV48" s="25"/>
      <c r="BW48" s="25"/>
      <c r="BX48" s="25"/>
      <c r="BY48" s="25"/>
      <c r="BZ48" s="25"/>
      <c r="CA48" s="19">
        <f t="shared" si="121"/>
        <v>0</v>
      </c>
      <c r="CB48" s="34">
        <f t="shared" si="122"/>
        <v>0</v>
      </c>
      <c r="CC48" s="34">
        <f t="shared" si="123"/>
        <v>0</v>
      </c>
      <c r="CD48" s="34">
        <f t="shared" si="124"/>
        <v>0</v>
      </c>
      <c r="CE48" s="34">
        <f t="shared" si="125"/>
        <v>0</v>
      </c>
      <c r="CF48" s="34">
        <f t="shared" si="126"/>
        <v>0</v>
      </c>
      <c r="CG48" s="42">
        <v>0.1</v>
      </c>
      <c r="CH48" s="41" t="s">
        <v>93</v>
      </c>
      <c r="CI48" s="36">
        <f t="shared" si="127"/>
        <v>0.1</v>
      </c>
      <c r="CJ48" s="36">
        <f t="shared" si="127"/>
        <v>0.1</v>
      </c>
      <c r="CK48" s="36">
        <f t="shared" si="127"/>
        <v>0.1</v>
      </c>
      <c r="CL48" s="36">
        <f t="shared" si="127"/>
        <v>0.1</v>
      </c>
      <c r="CM48" s="36">
        <f t="shared" si="127"/>
        <v>0.1</v>
      </c>
      <c r="CN48" s="36">
        <f t="shared" si="127"/>
        <v>0.1</v>
      </c>
      <c r="CO48" s="25"/>
      <c r="CP48" s="25"/>
      <c r="CQ48" s="25"/>
      <c r="CR48" s="25"/>
      <c r="CS48" s="25"/>
      <c r="CT48" s="25"/>
      <c r="CU48" s="51">
        <f t="shared" si="150"/>
        <v>0</v>
      </c>
      <c r="CV48" s="51">
        <f t="shared" si="151"/>
        <v>0</v>
      </c>
      <c r="CW48" s="51">
        <f t="shared" si="152"/>
        <v>0</v>
      </c>
      <c r="CX48" s="51">
        <f t="shared" si="153"/>
        <v>0</v>
      </c>
      <c r="CY48" s="51">
        <f t="shared" si="154"/>
        <v>0</v>
      </c>
      <c r="CZ48" s="51">
        <f t="shared" si="155"/>
        <v>0</v>
      </c>
      <c r="DA48" s="19">
        <f t="shared" si="129"/>
        <v>0</v>
      </c>
      <c r="DB48" s="52">
        <f t="shared" si="130"/>
        <v>0</v>
      </c>
      <c r="DC48" s="53">
        <f t="shared" si="131"/>
        <v>0</v>
      </c>
      <c r="DD48" s="52">
        <f t="shared" si="132"/>
        <v>0</v>
      </c>
      <c r="DE48" s="52">
        <f t="shared" si="133"/>
        <v>0</v>
      </c>
      <c r="DF48" s="54">
        <f t="shared" si="134"/>
        <v>0</v>
      </c>
      <c r="DG48" s="55">
        <v>0.02</v>
      </c>
      <c r="DH48" s="35" t="s">
        <v>93</v>
      </c>
      <c r="DI48" s="56">
        <f t="shared" si="135"/>
        <v>0.02</v>
      </c>
      <c r="DJ48" s="61">
        <f t="shared" si="136"/>
        <v>0</v>
      </c>
      <c r="DK48" s="61">
        <f t="shared" si="137"/>
        <v>0</v>
      </c>
      <c r="DL48" s="61">
        <f t="shared" si="138"/>
        <v>0</v>
      </c>
      <c r="DM48" s="61">
        <f t="shared" si="139"/>
        <v>0</v>
      </c>
      <c r="DN48" s="61">
        <f t="shared" si="140"/>
        <v>0</v>
      </c>
      <c r="DO48" s="61">
        <f t="shared" si="141"/>
        <v>0</v>
      </c>
      <c r="DP48" s="61">
        <f t="shared" si="142"/>
        <v>0</v>
      </c>
      <c r="DQ48" s="61">
        <f t="shared" si="143"/>
        <v>0</v>
      </c>
      <c r="DR48" s="61">
        <f t="shared" si="144"/>
        <v>0</v>
      </c>
      <c r="DS48" s="61">
        <f t="shared" si="145"/>
        <v>0</v>
      </c>
      <c r="DT48" s="61">
        <f t="shared" si="146"/>
        <v>0</v>
      </c>
      <c r="DU48" s="61">
        <f t="shared" si="147"/>
        <v>0</v>
      </c>
      <c r="DV48" s="62">
        <f t="shared" si="148"/>
        <v>0</v>
      </c>
    </row>
    <row r="49" spans="1:126" s="1" customFormat="1" ht="12.5" x14ac:dyDescent="0.2">
      <c r="A49" s="5" t="s">
        <v>127</v>
      </c>
      <c r="B49" s="125"/>
      <c r="C49" s="125"/>
      <c r="D49" s="125"/>
      <c r="E49" s="125"/>
      <c r="F49" s="125"/>
      <c r="G49" s="125"/>
      <c r="H49" s="125"/>
      <c r="I49" s="125"/>
      <c r="J49" s="125"/>
      <c r="K49" s="125"/>
      <c r="L49" s="125"/>
      <c r="M49" s="125"/>
      <c r="N49" s="19">
        <f t="shared" si="117"/>
        <v>0</v>
      </c>
      <c r="O49" s="125"/>
      <c r="P49" s="125"/>
      <c r="Q49" s="125"/>
      <c r="R49" s="125"/>
      <c r="S49" s="125"/>
      <c r="T49" s="125"/>
      <c r="U49" s="125"/>
      <c r="V49" s="125"/>
      <c r="W49" s="125"/>
      <c r="X49" s="125"/>
      <c r="Y49" s="125"/>
      <c r="Z49" s="125"/>
      <c r="AA49" s="19">
        <f t="shared" si="149"/>
        <v>0</v>
      </c>
      <c r="AB49" s="125"/>
      <c r="AC49" s="125"/>
      <c r="AD49" s="125"/>
      <c r="AE49" s="125"/>
      <c r="AF49" s="125"/>
      <c r="AG49" s="125"/>
      <c r="AH49" s="125"/>
      <c r="AI49" s="125"/>
      <c r="AJ49" s="125"/>
      <c r="AK49" s="125"/>
      <c r="AL49" s="125"/>
      <c r="AM49" s="125"/>
      <c r="AN49" s="19">
        <f t="shared" si="118"/>
        <v>0</v>
      </c>
      <c r="AO49" s="125"/>
      <c r="AP49" s="125"/>
      <c r="AQ49" s="125"/>
      <c r="AR49" s="125"/>
      <c r="AS49" s="125"/>
      <c r="AT49" s="125"/>
      <c r="AU49" s="125"/>
      <c r="AV49" s="125"/>
      <c r="AW49" s="125"/>
      <c r="AX49" s="125"/>
      <c r="AY49" s="125"/>
      <c r="AZ49" s="125"/>
      <c r="BA49" s="19">
        <f t="shared" si="119"/>
        <v>0</v>
      </c>
      <c r="BB49" s="125"/>
      <c r="BC49" s="125"/>
      <c r="BD49" s="125"/>
      <c r="BE49" s="125"/>
      <c r="BF49" s="125"/>
      <c r="BG49" s="125"/>
      <c r="BH49" s="125"/>
      <c r="BI49" s="125"/>
      <c r="BJ49" s="125"/>
      <c r="BK49" s="125"/>
      <c r="BL49" s="125"/>
      <c r="BM49" s="125"/>
      <c r="BN49" s="19">
        <f t="shared" si="120"/>
        <v>0</v>
      </c>
      <c r="BO49" s="25"/>
      <c r="BP49" s="25"/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19">
        <f t="shared" si="121"/>
        <v>0</v>
      </c>
      <c r="CB49" s="34">
        <f t="shared" si="122"/>
        <v>0</v>
      </c>
      <c r="CC49" s="34">
        <f t="shared" ref="CC49" si="156">IFERROR((CA49/AA49)^(1/4)-1,0)</f>
        <v>0</v>
      </c>
      <c r="CD49" s="34">
        <f t="shared" ref="CD49" si="157">IFERROR((CA49/AN49)^(1/3)-1,0)</f>
        <v>0</v>
      </c>
      <c r="CE49" s="34">
        <f t="shared" ref="CE49" si="158">IFERROR((CA49/BA49)^(1/2)-1,0)</f>
        <v>0</v>
      </c>
      <c r="CF49" s="34">
        <f t="shared" ref="CF49" si="159">IFERROR((CA49/BN49)^(1/1)-1,0)</f>
        <v>0</v>
      </c>
      <c r="CG49" s="42">
        <v>0.05</v>
      </c>
      <c r="CH49" s="41" t="s">
        <v>93</v>
      </c>
      <c r="CI49" s="36">
        <f t="shared" si="127"/>
        <v>0.05</v>
      </c>
      <c r="CJ49" s="36">
        <f t="shared" si="127"/>
        <v>0.05</v>
      </c>
      <c r="CK49" s="36">
        <f t="shared" si="127"/>
        <v>0.05</v>
      </c>
      <c r="CL49" s="36">
        <f t="shared" si="127"/>
        <v>0.05</v>
      </c>
      <c r="CM49" s="36">
        <f t="shared" si="127"/>
        <v>0.05</v>
      </c>
      <c r="CN49" s="36">
        <f t="shared" si="127"/>
        <v>0.05</v>
      </c>
      <c r="CO49" s="25"/>
      <c r="CP49" s="25"/>
      <c r="CQ49" s="25"/>
      <c r="CR49" s="25"/>
      <c r="CS49" s="25"/>
      <c r="CT49" s="25"/>
      <c r="CU49" s="51">
        <f t="shared" ref="CU49" si="160">BU49*(1+CI49)</f>
        <v>0</v>
      </c>
      <c r="CV49" s="51">
        <f t="shared" ref="CV49" si="161">BV49*(1+CJ49)</f>
        <v>0</v>
      </c>
      <c r="CW49" s="51">
        <f t="shared" ref="CW49" si="162">BW49*(1+CK49)</f>
        <v>0</v>
      </c>
      <c r="CX49" s="51">
        <f t="shared" ref="CX49" si="163">BX49*(1+CL49)</f>
        <v>0</v>
      </c>
      <c r="CY49" s="51">
        <f t="shared" ref="CY49" si="164">BY49*(1+CM49)</f>
        <v>0</v>
      </c>
      <c r="CZ49" s="51">
        <f t="shared" ref="CZ49" si="165">BZ49*(1+CN49)</f>
        <v>0</v>
      </c>
      <c r="DA49" s="19">
        <f t="shared" ref="DA49" si="166">SUM(CO49:CZ49)</f>
        <v>0</v>
      </c>
      <c r="DB49" s="52">
        <f t="shared" ref="DB49" si="167">IFERROR((DA49/AA49)^(1/5)-1,0)</f>
        <v>0</v>
      </c>
      <c r="DC49" s="53">
        <f t="shared" ref="DC49" si="168">IFERROR((DA49/AN49)^(1/4)-1,0)</f>
        <v>0</v>
      </c>
      <c r="DD49" s="52">
        <f t="shared" ref="DD49" si="169">IFERROR((DA49/BA49)^(1/3)-1,0)</f>
        <v>0</v>
      </c>
      <c r="DE49" s="52">
        <f t="shared" ref="DE49" si="170">IFERROR((DA49/BN49)^(1/2)-1,0)</f>
        <v>0</v>
      </c>
      <c r="DF49" s="54">
        <f t="shared" ref="DF49" si="171">IFERROR((DA49/CA49)^(1/1)-1,0)</f>
        <v>0</v>
      </c>
      <c r="DG49" s="55">
        <v>0.02</v>
      </c>
      <c r="DH49" s="35" t="s">
        <v>93</v>
      </c>
      <c r="DI49" s="56">
        <f t="shared" si="135"/>
        <v>0.02</v>
      </c>
      <c r="DJ49" s="61">
        <f t="shared" ref="DJ49" si="172">CO49*(1+$DI49)</f>
        <v>0</v>
      </c>
      <c r="DK49" s="61">
        <f t="shared" ref="DK49" si="173">CP49*(1+$DI49)</f>
        <v>0</v>
      </c>
      <c r="DL49" s="61">
        <f t="shared" ref="DL49" si="174">CQ49*(1+$DI49)</f>
        <v>0</v>
      </c>
      <c r="DM49" s="61">
        <f t="shared" ref="DM49" si="175">CR49*(1+$DI49)</f>
        <v>0</v>
      </c>
      <c r="DN49" s="61">
        <f t="shared" ref="DN49" si="176">CS49*(1+$DI49)</f>
        <v>0</v>
      </c>
      <c r="DO49" s="61">
        <f t="shared" ref="DO49" si="177">CT49*(1+$DI49)</f>
        <v>0</v>
      </c>
      <c r="DP49" s="61">
        <f t="shared" ref="DP49" si="178">CU49*(1+$DI49)</f>
        <v>0</v>
      </c>
      <c r="DQ49" s="61">
        <f t="shared" ref="DQ49" si="179">CV49*(1+$DI49)</f>
        <v>0</v>
      </c>
      <c r="DR49" s="61">
        <f t="shared" ref="DR49" si="180">CW49*(1+$DI49)</f>
        <v>0</v>
      </c>
      <c r="DS49" s="61">
        <f t="shared" ref="DS49" si="181">CX49*(1+$DI49)</f>
        <v>0</v>
      </c>
      <c r="DT49" s="61">
        <f t="shared" ref="DT49" si="182">CY49*(1+$DI49)</f>
        <v>0</v>
      </c>
      <c r="DU49" s="61">
        <f t="shared" ref="DU49" si="183">CZ49*(1+$DI49)</f>
        <v>0</v>
      </c>
      <c r="DV49" s="62">
        <f t="shared" ref="DV49" si="184">SUM(DJ49:DU49)</f>
        <v>0</v>
      </c>
    </row>
    <row r="50" spans="1:126" s="1" customFormat="1" ht="12.5" x14ac:dyDescent="0.25">
      <c r="A50" s="5" t="s">
        <v>14</v>
      </c>
      <c r="B50" s="118">
        <v>0.11538200000000001</v>
      </c>
      <c r="C50" s="119">
        <v>9.4743999999999995E-2</v>
      </c>
      <c r="D50" s="119">
        <v>0.100243</v>
      </c>
      <c r="E50" s="119">
        <v>0.108428</v>
      </c>
      <c r="F50" s="119">
        <v>0.13198399999999999</v>
      </c>
      <c r="G50" s="119">
        <v>9.8394000000000009E-2</v>
      </c>
      <c r="H50" s="119">
        <v>0.102648</v>
      </c>
      <c r="I50" s="119">
        <v>0.11430399999999999</v>
      </c>
      <c r="J50" s="119">
        <v>0.14734299999999997</v>
      </c>
      <c r="K50" s="119">
        <v>0.1114425</v>
      </c>
      <c r="L50" s="119">
        <v>9.6090999999999996E-2</v>
      </c>
      <c r="M50" s="120">
        <v>6.8389999999999992E-2</v>
      </c>
      <c r="N50" s="19">
        <f t="shared" si="117"/>
        <v>1.2893934999999996</v>
      </c>
      <c r="O50" s="118">
        <v>9.2121999999999996E-2</v>
      </c>
      <c r="P50" s="119">
        <v>7.0047999999999999E-2</v>
      </c>
      <c r="Q50" s="119">
        <v>8.4421999999999997E-2</v>
      </c>
      <c r="R50" s="119">
        <v>8.3767999999999995E-2</v>
      </c>
      <c r="S50" s="119">
        <v>7.5638999999999998E-2</v>
      </c>
      <c r="T50" s="119">
        <v>0.104713</v>
      </c>
      <c r="U50" s="119">
        <v>9.9304999999999991E-2</v>
      </c>
      <c r="V50" s="119">
        <v>0.14899899999999999</v>
      </c>
      <c r="W50" s="119">
        <v>0.54565599999999992</v>
      </c>
      <c r="X50" s="119">
        <v>0.70747499999999997</v>
      </c>
      <c r="Y50" s="119">
        <v>0.75644999999999996</v>
      </c>
      <c r="Z50" s="119">
        <v>0.56546700000000005</v>
      </c>
      <c r="AA50" s="120">
        <v>3.3340640000000001</v>
      </c>
      <c r="AB50" s="118">
        <v>0.6482070000000002</v>
      </c>
      <c r="AC50" s="119">
        <v>0.65581500000000004</v>
      </c>
      <c r="AD50" s="119">
        <v>0.66389500000000001</v>
      </c>
      <c r="AE50" s="119">
        <v>0.67822700000000002</v>
      </c>
      <c r="AF50" s="119">
        <v>0.70908500000000008</v>
      </c>
      <c r="AG50" s="119">
        <v>0.75187700000000013</v>
      </c>
      <c r="AH50" s="119">
        <v>0.64083500000000004</v>
      </c>
      <c r="AI50" s="119">
        <v>0.66996600000000006</v>
      </c>
      <c r="AJ50" s="119">
        <v>0.60826299999999989</v>
      </c>
      <c r="AK50" s="119">
        <v>0.57289999999999996</v>
      </c>
      <c r="AL50" s="119">
        <v>0.71420600000000001</v>
      </c>
      <c r="AM50" s="120">
        <v>0.70911499999999994</v>
      </c>
      <c r="AN50" s="19">
        <f t="shared" si="118"/>
        <v>8.0223910000000007</v>
      </c>
      <c r="AO50" s="118">
        <v>0.75204399999999993</v>
      </c>
      <c r="AP50" s="119">
        <v>0.54187600000000002</v>
      </c>
      <c r="AQ50" s="119">
        <v>0.55885600000000002</v>
      </c>
      <c r="AR50" s="119">
        <v>0.65034400000000003</v>
      </c>
      <c r="AS50" s="119">
        <v>0.72723400000000005</v>
      </c>
      <c r="AT50" s="119">
        <v>0.46097499999999997</v>
      </c>
      <c r="AU50" s="119">
        <v>0.59370600000000007</v>
      </c>
      <c r="AV50" s="119">
        <v>0.44005300000000003</v>
      </c>
      <c r="AW50" s="119">
        <v>0.46214500000000003</v>
      </c>
      <c r="AX50" s="119">
        <v>0.64746400000000004</v>
      </c>
      <c r="AY50" s="119">
        <v>0.65096300000000007</v>
      </c>
      <c r="AZ50" s="120">
        <v>0.602715</v>
      </c>
      <c r="BA50" s="19">
        <f t="shared" si="119"/>
        <v>7.088375000000001</v>
      </c>
      <c r="BB50" s="118">
        <v>0.260521</v>
      </c>
      <c r="BC50" s="119">
        <v>0.13688</v>
      </c>
      <c r="BD50" s="119">
        <v>0.34536100000000003</v>
      </c>
      <c r="BE50" s="119">
        <v>0.46342099999999997</v>
      </c>
      <c r="BF50" s="119">
        <v>0.41870199999999996</v>
      </c>
      <c r="BG50" s="119">
        <v>0.42213000000000001</v>
      </c>
      <c r="BH50" s="119">
        <v>0.437969</v>
      </c>
      <c r="BI50" s="119">
        <v>0.46309700000000004</v>
      </c>
      <c r="BJ50" s="119">
        <v>0.49784600000000001</v>
      </c>
      <c r="BK50" s="119">
        <v>0.67144999999999999</v>
      </c>
      <c r="BL50" s="119">
        <v>0.62889200000000001</v>
      </c>
      <c r="BM50" s="120">
        <v>0.44253400000000004</v>
      </c>
      <c r="BN50" s="19">
        <f t="shared" si="120"/>
        <v>5.1888030000000001</v>
      </c>
      <c r="BO50" s="127">
        <v>0.49464999999999992</v>
      </c>
      <c r="BP50" s="127">
        <v>0.339173</v>
      </c>
      <c r="BQ50" s="127">
        <v>0.323162</v>
      </c>
      <c r="BR50" s="127">
        <v>0.397287</v>
      </c>
      <c r="BS50" s="127">
        <v>0.44669700000000007</v>
      </c>
      <c r="BT50" s="127">
        <v>0.49619000000000002</v>
      </c>
      <c r="BU50" s="127">
        <v>0.52984500000000001</v>
      </c>
      <c r="BV50" s="127">
        <v>0.61073100000000013</v>
      </c>
      <c r="BW50" s="127">
        <v>0.61658800000000002</v>
      </c>
      <c r="BX50" s="127">
        <v>0.66078799999999993</v>
      </c>
      <c r="BY50" s="127">
        <v>0.65170600000000001</v>
      </c>
      <c r="BZ50" s="127">
        <v>0.60349799999999998</v>
      </c>
      <c r="CA50" s="19">
        <f t="shared" si="121"/>
        <v>6.1703150000000004</v>
      </c>
      <c r="CB50" s="34">
        <f t="shared" si="122"/>
        <v>0.36767960850944448</v>
      </c>
      <c r="CC50" s="34">
        <f t="shared" si="123"/>
        <v>0.16636197035342848</v>
      </c>
      <c r="CD50" s="34">
        <f t="shared" si="124"/>
        <v>-8.3777041094856841E-2</v>
      </c>
      <c r="CE50" s="34">
        <f t="shared" si="125"/>
        <v>-6.7002832516305344E-2</v>
      </c>
      <c r="CF50" s="34">
        <f t="shared" si="126"/>
        <v>0.18915961928020786</v>
      </c>
      <c r="CG50" s="42">
        <v>0.15</v>
      </c>
      <c r="CH50" s="41" t="s">
        <v>93</v>
      </c>
      <c r="CI50" s="36">
        <f t="shared" ref="CI50:CN55" si="185">HLOOKUP($CH50,$CB$4:$CG$116,ROW($CB50)-ROW($CB$3), FALSE)</f>
        <v>0.15</v>
      </c>
      <c r="CJ50" s="36">
        <f t="shared" si="185"/>
        <v>0.15</v>
      </c>
      <c r="CK50" s="36">
        <f t="shared" si="185"/>
        <v>0.15</v>
      </c>
      <c r="CL50" s="36">
        <f t="shared" si="185"/>
        <v>0.15</v>
      </c>
      <c r="CM50" s="36">
        <f t="shared" si="185"/>
        <v>0.15</v>
      </c>
      <c r="CN50" s="36">
        <f t="shared" si="185"/>
        <v>0.15</v>
      </c>
      <c r="CO50" s="118">
        <v>0.56146299999999993</v>
      </c>
      <c r="CP50" s="119">
        <v>0.66896900000000004</v>
      </c>
      <c r="CQ50" s="119">
        <v>0.64857200000000004</v>
      </c>
      <c r="CR50" s="119">
        <v>0.70928799999999992</v>
      </c>
      <c r="CS50" s="119">
        <v>0.57982999999999985</v>
      </c>
      <c r="CT50" s="120">
        <v>0.70041100000000001</v>
      </c>
      <c r="CU50" s="51">
        <f t="shared" si="150"/>
        <v>0.60932175</v>
      </c>
      <c r="CV50" s="51">
        <f t="shared" si="151"/>
        <v>0.70234065000000012</v>
      </c>
      <c r="CW50" s="51">
        <f t="shared" si="152"/>
        <v>0.70907619999999993</v>
      </c>
      <c r="CX50" s="51">
        <f t="shared" si="153"/>
        <v>0.75990619999999987</v>
      </c>
      <c r="CY50" s="51">
        <f t="shared" si="154"/>
        <v>0.7494618999999999</v>
      </c>
      <c r="CZ50" s="51">
        <f t="shared" si="155"/>
        <v>0.69402269999999988</v>
      </c>
      <c r="DA50" s="19">
        <f t="shared" si="129"/>
        <v>8.0926624</v>
      </c>
      <c r="DB50" s="52">
        <f t="shared" si="130"/>
        <v>0.1940527089618056</v>
      </c>
      <c r="DC50" s="53">
        <f t="shared" si="131"/>
        <v>2.1826954838792822E-3</v>
      </c>
      <c r="DD50" s="52">
        <f t="shared" si="132"/>
        <v>4.515711017973012E-2</v>
      </c>
      <c r="DE50" s="52">
        <f t="shared" si="133"/>
        <v>0.24885529771599768</v>
      </c>
      <c r="DF50" s="54">
        <f t="shared" si="134"/>
        <v>0.31154769245978509</v>
      </c>
      <c r="DG50" s="55">
        <v>0.1</v>
      </c>
      <c r="DH50" s="35" t="s">
        <v>93</v>
      </c>
      <c r="DI50" s="56">
        <f t="shared" ref="DI50:DI56" si="186">HLOOKUP(DH50,$DB$4:$DG$125,ROW($DB50)-ROW($DB$3), FALSE)</f>
        <v>0.1</v>
      </c>
      <c r="DJ50" s="61">
        <f t="shared" si="136"/>
        <v>0.61760930000000003</v>
      </c>
      <c r="DK50" s="61">
        <f t="shared" si="137"/>
        <v>0.73586590000000007</v>
      </c>
      <c r="DL50" s="61">
        <f t="shared" si="138"/>
        <v>0.7134292000000001</v>
      </c>
      <c r="DM50" s="61">
        <f t="shared" si="139"/>
        <v>0.78021679999999993</v>
      </c>
      <c r="DN50" s="61">
        <f t="shared" si="140"/>
        <v>0.63781299999999985</v>
      </c>
      <c r="DO50" s="61">
        <f t="shared" si="141"/>
        <v>0.77045210000000008</v>
      </c>
      <c r="DP50" s="61">
        <f t="shared" si="142"/>
        <v>0.67025392500000003</v>
      </c>
      <c r="DQ50" s="61">
        <f t="shared" si="143"/>
        <v>0.77257471500000019</v>
      </c>
      <c r="DR50" s="61">
        <f t="shared" si="144"/>
        <v>0.77998381999999999</v>
      </c>
      <c r="DS50" s="61">
        <f t="shared" si="145"/>
        <v>0.83589681999999987</v>
      </c>
      <c r="DT50" s="61">
        <f t="shared" si="146"/>
        <v>0.82440808999999993</v>
      </c>
      <c r="DU50" s="61">
        <f t="shared" si="147"/>
        <v>0.76342496999999998</v>
      </c>
      <c r="DV50" s="62">
        <f t="shared" si="148"/>
        <v>8.9019286400000013</v>
      </c>
    </row>
    <row r="51" spans="1:126" s="1" customFormat="1" ht="12.5" x14ac:dyDescent="0.2">
      <c r="A51" s="5" t="s">
        <v>13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19">
        <f t="shared" si="117"/>
        <v>0</v>
      </c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19">
        <f t="shared" si="149"/>
        <v>0</v>
      </c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19">
        <f t="shared" si="118"/>
        <v>0</v>
      </c>
      <c r="AO51" s="25"/>
      <c r="AP51" s="25"/>
      <c r="AQ51" s="25"/>
      <c r="AR51" s="25"/>
      <c r="AS51" s="25"/>
      <c r="AT51" s="25"/>
      <c r="AU51" s="25"/>
      <c r="AV51" s="25"/>
      <c r="AW51" s="25"/>
      <c r="AX51" s="25"/>
      <c r="AY51" s="25"/>
      <c r="AZ51" s="25"/>
      <c r="BA51" s="19">
        <f t="shared" si="119"/>
        <v>0</v>
      </c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5"/>
      <c r="BM51" s="25"/>
      <c r="BN51" s="19">
        <f t="shared" si="120"/>
        <v>0</v>
      </c>
      <c r="BO51" s="25"/>
      <c r="BP51" s="25"/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19">
        <f t="shared" si="121"/>
        <v>0</v>
      </c>
      <c r="CB51" s="34">
        <f t="shared" si="122"/>
        <v>0</v>
      </c>
      <c r="CC51" s="34">
        <f t="shared" si="123"/>
        <v>0</v>
      </c>
      <c r="CD51" s="34">
        <f t="shared" si="124"/>
        <v>0</v>
      </c>
      <c r="CE51" s="34">
        <f t="shared" si="125"/>
        <v>0</v>
      </c>
      <c r="CF51" s="34">
        <f t="shared" si="126"/>
        <v>0</v>
      </c>
      <c r="CG51" s="42">
        <v>0</v>
      </c>
      <c r="CH51" s="41" t="s">
        <v>93</v>
      </c>
      <c r="CI51" s="36">
        <f t="shared" si="185"/>
        <v>0</v>
      </c>
      <c r="CJ51" s="36">
        <f t="shared" si="185"/>
        <v>0</v>
      </c>
      <c r="CK51" s="36">
        <f t="shared" si="185"/>
        <v>0</v>
      </c>
      <c r="CL51" s="36">
        <f t="shared" si="185"/>
        <v>0</v>
      </c>
      <c r="CM51" s="36">
        <f t="shared" si="185"/>
        <v>0</v>
      </c>
      <c r="CN51" s="36">
        <f t="shared" si="185"/>
        <v>0</v>
      </c>
      <c r="CO51" s="25"/>
      <c r="CP51" s="25"/>
      <c r="CQ51" s="25"/>
      <c r="CR51" s="25"/>
      <c r="CS51" s="25"/>
      <c r="CT51" s="25"/>
      <c r="CU51" s="51">
        <f t="shared" si="150"/>
        <v>0</v>
      </c>
      <c r="CV51" s="51">
        <f t="shared" si="151"/>
        <v>0</v>
      </c>
      <c r="CW51" s="51">
        <f t="shared" si="152"/>
        <v>0</v>
      </c>
      <c r="CX51" s="51">
        <f t="shared" si="153"/>
        <v>0</v>
      </c>
      <c r="CY51" s="51">
        <f t="shared" si="154"/>
        <v>0</v>
      </c>
      <c r="CZ51" s="51">
        <f t="shared" si="155"/>
        <v>0</v>
      </c>
      <c r="DA51" s="19">
        <f t="shared" si="129"/>
        <v>0</v>
      </c>
      <c r="DB51" s="52">
        <f t="shared" si="130"/>
        <v>0</v>
      </c>
      <c r="DC51" s="53">
        <f t="shared" si="131"/>
        <v>0</v>
      </c>
      <c r="DD51" s="52">
        <f t="shared" si="132"/>
        <v>0</v>
      </c>
      <c r="DE51" s="52">
        <f t="shared" si="133"/>
        <v>0</v>
      </c>
      <c r="DF51" s="54">
        <f t="shared" si="134"/>
        <v>0</v>
      </c>
      <c r="DG51" s="55">
        <v>0</v>
      </c>
      <c r="DH51" s="35" t="s">
        <v>93</v>
      </c>
      <c r="DI51" s="56">
        <f t="shared" si="186"/>
        <v>0</v>
      </c>
      <c r="DJ51" s="61">
        <f t="shared" si="136"/>
        <v>0</v>
      </c>
      <c r="DK51" s="61">
        <f t="shared" si="137"/>
        <v>0</v>
      </c>
      <c r="DL51" s="61">
        <f t="shared" si="138"/>
        <v>0</v>
      </c>
      <c r="DM51" s="61">
        <f t="shared" si="139"/>
        <v>0</v>
      </c>
      <c r="DN51" s="61">
        <f t="shared" si="140"/>
        <v>0</v>
      </c>
      <c r="DO51" s="61">
        <f t="shared" si="141"/>
        <v>0</v>
      </c>
      <c r="DP51" s="61">
        <f t="shared" si="142"/>
        <v>0</v>
      </c>
      <c r="DQ51" s="61">
        <f t="shared" si="143"/>
        <v>0</v>
      </c>
      <c r="DR51" s="61">
        <f t="shared" si="144"/>
        <v>0</v>
      </c>
      <c r="DS51" s="61">
        <f t="shared" si="145"/>
        <v>0</v>
      </c>
      <c r="DT51" s="61">
        <f t="shared" si="146"/>
        <v>0</v>
      </c>
      <c r="DU51" s="61">
        <f t="shared" si="147"/>
        <v>0</v>
      </c>
      <c r="DV51" s="62">
        <f t="shared" si="148"/>
        <v>0</v>
      </c>
    </row>
    <row r="52" spans="1:126" s="1" customFormat="1" ht="12.5" x14ac:dyDescent="0.25">
      <c r="A52" s="5" t="s">
        <v>58</v>
      </c>
      <c r="B52" s="118">
        <v>0.46806999999999999</v>
      </c>
      <c r="C52" s="119">
        <v>0.23946000000000001</v>
      </c>
      <c r="D52" s="119">
        <v>2.5149999999999999E-2</v>
      </c>
      <c r="E52" s="119">
        <v>0.14152999999999999</v>
      </c>
      <c r="F52" s="119">
        <v>0.78322999999999987</v>
      </c>
      <c r="G52" s="119">
        <v>1.3753709999999999</v>
      </c>
      <c r="H52" s="119">
        <v>0.85609400000000002</v>
      </c>
      <c r="I52" s="119">
        <v>3.3778699999999997</v>
      </c>
      <c r="J52" s="119">
        <v>2.9744999999999999</v>
      </c>
      <c r="K52" s="119">
        <v>2.3871699999999998</v>
      </c>
      <c r="L52" s="119">
        <v>2.609</v>
      </c>
      <c r="M52" s="120">
        <v>1.73665</v>
      </c>
      <c r="N52" s="19">
        <f t="shared" si="117"/>
        <v>16.974094999999998</v>
      </c>
      <c r="O52" s="119">
        <v>0.36530000000000001</v>
      </c>
      <c r="P52" s="119">
        <v>0.22020000000000001</v>
      </c>
      <c r="Q52" s="119">
        <v>4.0750000000000001E-2</v>
      </c>
      <c r="R52" s="119">
        <v>1.0277499999999999</v>
      </c>
      <c r="S52" s="119">
        <v>1.8120499999999999</v>
      </c>
      <c r="T52" s="119">
        <v>1.7603500000000001</v>
      </c>
      <c r="U52" s="119">
        <v>2.8866000000000001</v>
      </c>
      <c r="V52" s="119">
        <v>2.1471</v>
      </c>
      <c r="W52" s="119">
        <v>2.8726500000000001</v>
      </c>
      <c r="X52" s="119">
        <v>2.79095</v>
      </c>
      <c r="Y52" s="119">
        <v>2.1355</v>
      </c>
      <c r="Z52" s="120">
        <v>19.684699999999999</v>
      </c>
      <c r="AA52" s="19">
        <f t="shared" si="149"/>
        <v>37.743899999999996</v>
      </c>
      <c r="AB52" s="118">
        <v>0.93864999999999998</v>
      </c>
      <c r="AC52" s="119">
        <v>5.8599999999999999E-2</v>
      </c>
      <c r="AD52" s="119">
        <v>0.33705000000000002</v>
      </c>
      <c r="AE52" s="119">
        <v>3.1600000000000003E-2</v>
      </c>
      <c r="AF52" s="119">
        <v>0.27766000000000002</v>
      </c>
      <c r="AG52" s="119">
        <v>1.2942899999999999</v>
      </c>
      <c r="AH52" s="119">
        <v>1.9771999999999998</v>
      </c>
      <c r="AI52" s="119">
        <v>3.6703999999999999</v>
      </c>
      <c r="AJ52" s="119">
        <v>1.9404000000000001</v>
      </c>
      <c r="AK52" s="119">
        <v>3.4201499999999996</v>
      </c>
      <c r="AL52" s="119">
        <v>3.0584499999999997</v>
      </c>
      <c r="AM52" s="120">
        <v>1.4696500000000001</v>
      </c>
      <c r="AN52" s="19">
        <f t="shared" si="118"/>
        <v>18.4741</v>
      </c>
      <c r="AO52" s="118">
        <v>0.84709999999999996</v>
      </c>
      <c r="AP52" s="119">
        <v>0.58314999999999984</v>
      </c>
      <c r="AQ52" s="119">
        <v>0.18634999999999999</v>
      </c>
      <c r="AR52" s="119">
        <v>0.21275000000000002</v>
      </c>
      <c r="AS52" s="119">
        <v>0.29430000000000001</v>
      </c>
      <c r="AT52" s="119">
        <v>1.01105</v>
      </c>
      <c r="AU52" s="119">
        <v>0.82699999999999996</v>
      </c>
      <c r="AV52" s="119">
        <v>1.0266</v>
      </c>
      <c r="AW52" s="119">
        <v>1.40235</v>
      </c>
      <c r="AX52" s="119">
        <v>1.88625</v>
      </c>
      <c r="AY52" s="119">
        <v>2.2074500000000001</v>
      </c>
      <c r="AZ52" s="120">
        <v>1.5929500000000001</v>
      </c>
      <c r="BA52" s="19">
        <f t="shared" si="119"/>
        <v>12.077299999999999</v>
      </c>
      <c r="BB52" s="118">
        <v>1.2113999999999998</v>
      </c>
      <c r="BC52" s="119">
        <v>0.2205</v>
      </c>
      <c r="BD52" s="119">
        <v>8.6499999999999997E-3</v>
      </c>
      <c r="BE52" s="119">
        <v>5.4999999999999997E-3</v>
      </c>
      <c r="BF52" s="119">
        <v>8.950000000000001E-2</v>
      </c>
      <c r="BG52" s="119">
        <v>0.51095000000000002</v>
      </c>
      <c r="BH52" s="119">
        <v>0.45179999999999998</v>
      </c>
      <c r="BI52" s="119">
        <v>0.84704999999999997</v>
      </c>
      <c r="BJ52" s="119">
        <v>0.38395000000000001</v>
      </c>
      <c r="BK52" s="119">
        <v>0.7400500000000001</v>
      </c>
      <c r="BL52" s="119">
        <v>1.3572500000000001</v>
      </c>
      <c r="BM52" s="120">
        <v>2.4425000000000003</v>
      </c>
      <c r="BN52" s="19">
        <f t="shared" si="120"/>
        <v>8.2691000000000017</v>
      </c>
      <c r="BO52" s="127">
        <v>0.98364999999999991</v>
      </c>
      <c r="BP52" s="127">
        <v>0.26220000000000004</v>
      </c>
      <c r="BQ52" s="127">
        <v>3.78E-2</v>
      </c>
      <c r="BR52" s="127">
        <v>2.6199999999999998E-2</v>
      </c>
      <c r="BS52" s="127">
        <v>0.21135000000000001</v>
      </c>
      <c r="BT52" s="127">
        <v>0.77734999999999999</v>
      </c>
      <c r="BU52" s="127">
        <v>0.88829999999999987</v>
      </c>
      <c r="BV52" s="127">
        <v>1.0868500000000001</v>
      </c>
      <c r="BW52" s="127">
        <v>1.0501499999999999</v>
      </c>
      <c r="BX52" s="127">
        <v>1.1412499999999999</v>
      </c>
      <c r="BY52" s="127">
        <v>1.3662000000000001</v>
      </c>
      <c r="BZ52" s="127">
        <v>1.4737499999999999</v>
      </c>
      <c r="CA52" s="19">
        <f t="shared" si="121"/>
        <v>9.3050499999999996</v>
      </c>
      <c r="CB52" s="34">
        <f t="shared" si="122"/>
        <v>-0.11328017880784946</v>
      </c>
      <c r="CC52" s="34">
        <f t="shared" si="123"/>
        <v>-0.29535887788592019</v>
      </c>
      <c r="CD52" s="34">
        <f t="shared" si="124"/>
        <v>-0.2043565833548221</v>
      </c>
      <c r="CE52" s="34">
        <f t="shared" si="125"/>
        <v>-0.1222427436935839</v>
      </c>
      <c r="CF52" s="34">
        <f t="shared" si="126"/>
        <v>0.12527965558525089</v>
      </c>
      <c r="CG52" s="43">
        <v>0.02</v>
      </c>
      <c r="CH52" s="41" t="s">
        <v>93</v>
      </c>
      <c r="CI52" s="36">
        <f t="shared" si="185"/>
        <v>0.02</v>
      </c>
      <c r="CJ52" s="36">
        <f t="shared" si="185"/>
        <v>0.02</v>
      </c>
      <c r="CK52" s="36">
        <f t="shared" si="185"/>
        <v>0.02</v>
      </c>
      <c r="CL52" s="36">
        <f t="shared" si="185"/>
        <v>0.02</v>
      </c>
      <c r="CM52" s="36">
        <f t="shared" si="185"/>
        <v>0.02</v>
      </c>
      <c r="CN52" s="36">
        <f t="shared" si="185"/>
        <v>0.02</v>
      </c>
      <c r="CO52" s="118">
        <v>0.61375000000000002</v>
      </c>
      <c r="CP52" s="119">
        <v>8.3249999999999991E-2</v>
      </c>
      <c r="CQ52" s="119">
        <v>1.3100000000000001E-2</v>
      </c>
      <c r="CR52" s="119">
        <v>9.7000000000000003E-3</v>
      </c>
      <c r="CS52" s="119">
        <v>0.30345</v>
      </c>
      <c r="CT52" s="120">
        <v>0.98249999999999993</v>
      </c>
      <c r="CU52" s="51">
        <f t="shared" si="150"/>
        <v>0.90606599999999993</v>
      </c>
      <c r="CV52" s="51">
        <f t="shared" si="151"/>
        <v>1.1085870000000002</v>
      </c>
      <c r="CW52" s="51">
        <f t="shared" si="152"/>
        <v>1.071153</v>
      </c>
      <c r="CX52" s="51">
        <f t="shared" si="153"/>
        <v>1.164075</v>
      </c>
      <c r="CY52" s="51">
        <f t="shared" si="154"/>
        <v>1.3935240000000002</v>
      </c>
      <c r="CZ52" s="51">
        <f t="shared" si="155"/>
        <v>1.5032249999999998</v>
      </c>
      <c r="DA52" s="19">
        <f t="shared" si="129"/>
        <v>9.1523799999999991</v>
      </c>
      <c r="DB52" s="52">
        <f t="shared" si="130"/>
        <v>-0.24675292465632026</v>
      </c>
      <c r="DC52" s="53">
        <f t="shared" si="131"/>
        <v>-0.16103723113174162</v>
      </c>
      <c r="DD52" s="52">
        <f t="shared" si="132"/>
        <v>-8.8294174723622221E-2</v>
      </c>
      <c r="DE52" s="52">
        <f t="shared" si="133"/>
        <v>5.2053679719886503E-2</v>
      </c>
      <c r="DF52" s="54">
        <f t="shared" si="134"/>
        <v>-1.6407219735520062E-2</v>
      </c>
      <c r="DG52" s="55">
        <v>0.02</v>
      </c>
      <c r="DH52" s="35" t="s">
        <v>93</v>
      </c>
      <c r="DI52" s="56">
        <f t="shared" si="186"/>
        <v>0.02</v>
      </c>
      <c r="DJ52" s="61">
        <f t="shared" si="136"/>
        <v>0.62602500000000005</v>
      </c>
      <c r="DK52" s="61">
        <f t="shared" si="137"/>
        <v>8.491499999999999E-2</v>
      </c>
      <c r="DL52" s="61">
        <f t="shared" si="138"/>
        <v>1.3362000000000001E-2</v>
      </c>
      <c r="DM52" s="61">
        <f t="shared" si="139"/>
        <v>9.894E-3</v>
      </c>
      <c r="DN52" s="61">
        <f t="shared" si="140"/>
        <v>0.30951899999999999</v>
      </c>
      <c r="DO52" s="61">
        <f t="shared" si="141"/>
        <v>1.0021499999999999</v>
      </c>
      <c r="DP52" s="61">
        <f t="shared" si="142"/>
        <v>0.92418731999999992</v>
      </c>
      <c r="DQ52" s="61">
        <f t="shared" si="143"/>
        <v>1.1307587400000003</v>
      </c>
      <c r="DR52" s="61">
        <f t="shared" si="144"/>
        <v>1.0925760600000001</v>
      </c>
      <c r="DS52" s="61">
        <f t="shared" si="145"/>
        <v>1.1873564999999999</v>
      </c>
      <c r="DT52" s="61">
        <f t="shared" si="146"/>
        <v>1.4213944800000002</v>
      </c>
      <c r="DU52" s="61">
        <f t="shared" si="147"/>
        <v>1.5332894999999997</v>
      </c>
      <c r="DV52" s="62">
        <f t="shared" si="148"/>
        <v>9.3354275999999992</v>
      </c>
    </row>
    <row r="53" spans="1:126" s="1" customFormat="1" ht="12.5" x14ac:dyDescent="0.25">
      <c r="A53" s="5" t="s">
        <v>59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19">
        <f t="shared" si="117"/>
        <v>0</v>
      </c>
      <c r="O53" s="119"/>
      <c r="P53" s="119"/>
      <c r="Q53" s="119"/>
      <c r="R53" s="119"/>
      <c r="S53" s="119"/>
      <c r="T53" s="119"/>
      <c r="U53" s="119"/>
      <c r="V53" s="119"/>
      <c r="W53" s="119">
        <v>0.63660000000000005</v>
      </c>
      <c r="X53" s="119">
        <v>0.44790000000000002</v>
      </c>
      <c r="Y53" s="119"/>
      <c r="Z53" s="120">
        <v>1.0845</v>
      </c>
      <c r="AA53" s="19">
        <f t="shared" si="149"/>
        <v>2.169</v>
      </c>
      <c r="AB53" s="118"/>
      <c r="AC53" s="119"/>
      <c r="AD53" s="119"/>
      <c r="AE53" s="119"/>
      <c r="AF53" s="119">
        <v>6.4999999999999997E-3</v>
      </c>
      <c r="AG53" s="119">
        <v>8.0500000000000002E-2</v>
      </c>
      <c r="AH53" s="119">
        <v>7.9200000000000007E-2</v>
      </c>
      <c r="AI53" s="119">
        <v>0.14635000000000001</v>
      </c>
      <c r="AJ53" s="119">
        <v>0.23524999999999999</v>
      </c>
      <c r="AK53" s="119">
        <v>0.32269999999999999</v>
      </c>
      <c r="AL53" s="119">
        <v>0.3402</v>
      </c>
      <c r="AM53" s="120">
        <v>0.24515000000000001</v>
      </c>
      <c r="AN53" s="19">
        <f t="shared" si="118"/>
        <v>1.4558499999999999</v>
      </c>
      <c r="AO53" s="118">
        <v>0.39079999999999998</v>
      </c>
      <c r="AP53" s="119">
        <v>0.36459999999999998</v>
      </c>
      <c r="AQ53" s="119">
        <v>0.34599999999999997</v>
      </c>
      <c r="AR53" s="119">
        <v>0.33205000000000001</v>
      </c>
      <c r="AS53" s="119">
        <v>0.41065000000000002</v>
      </c>
      <c r="AT53" s="119">
        <v>0.38505</v>
      </c>
      <c r="AU53" s="119">
        <v>0.40039999999999998</v>
      </c>
      <c r="AV53" s="119">
        <v>0.41375000000000001</v>
      </c>
      <c r="AW53" s="119">
        <v>0.43190000000000001</v>
      </c>
      <c r="AX53" s="119">
        <v>0.44319999999999998</v>
      </c>
      <c r="AY53" s="119">
        <v>0.48575000000000002</v>
      </c>
      <c r="AZ53" s="120">
        <v>0.49625000000000002</v>
      </c>
      <c r="BA53" s="19">
        <f t="shared" si="119"/>
        <v>4.9003999999999994</v>
      </c>
      <c r="BB53" s="118">
        <v>0.56305000000000005</v>
      </c>
      <c r="BC53" s="119">
        <v>0.56210000000000004</v>
      </c>
      <c r="BD53" s="119">
        <v>0.53195000000000003</v>
      </c>
      <c r="BE53" s="119">
        <v>0.51375000000000004</v>
      </c>
      <c r="BF53" s="119">
        <v>0.52210000000000001</v>
      </c>
      <c r="BG53" s="119">
        <v>0.52605000000000002</v>
      </c>
      <c r="BH53" s="119">
        <v>0.56159999999999999</v>
      </c>
      <c r="BI53" s="119">
        <v>0.60994999999999999</v>
      </c>
      <c r="BJ53" s="119">
        <v>0.55625000000000002</v>
      </c>
      <c r="BK53" s="119">
        <v>0.64234999999999998</v>
      </c>
      <c r="BL53" s="119">
        <v>0.64254999999999995</v>
      </c>
      <c r="BM53" s="120">
        <v>0.58494999999999997</v>
      </c>
      <c r="BN53" s="19">
        <f t="shared" si="120"/>
        <v>6.8166500000000001</v>
      </c>
      <c r="BO53" s="127">
        <v>0.65125</v>
      </c>
      <c r="BP53" s="127">
        <v>0.59255000000000002</v>
      </c>
      <c r="BQ53" s="127">
        <v>0.62544999999999995</v>
      </c>
      <c r="BR53" s="127">
        <v>0.64</v>
      </c>
      <c r="BS53" s="127">
        <v>0.57574999999999998</v>
      </c>
      <c r="BT53" s="127">
        <v>0.50329999999999997</v>
      </c>
      <c r="BU53" s="127">
        <v>0.62129999999999996</v>
      </c>
      <c r="BV53" s="127">
        <v>0.64180000000000004</v>
      </c>
      <c r="BW53" s="127">
        <v>0.62755000000000005</v>
      </c>
      <c r="BX53" s="127">
        <v>0.62614999999999998</v>
      </c>
      <c r="BY53" s="127">
        <v>0.56664999999999999</v>
      </c>
      <c r="BZ53" s="127">
        <v>0.58894999999999997</v>
      </c>
      <c r="CA53" s="19">
        <f t="shared" si="121"/>
        <v>7.2606999999999999</v>
      </c>
      <c r="CB53" s="34">
        <f t="shared" si="122"/>
        <v>0</v>
      </c>
      <c r="CC53" s="34">
        <f t="shared" si="123"/>
        <v>0.35263224178361208</v>
      </c>
      <c r="CD53" s="34">
        <f t="shared" si="124"/>
        <v>0.70852217801872963</v>
      </c>
      <c r="CE53" s="34">
        <f t="shared" si="125"/>
        <v>0.21723233559231647</v>
      </c>
      <c r="CF53" s="34">
        <f t="shared" si="126"/>
        <v>6.514196856227028E-2</v>
      </c>
      <c r="CG53" s="43"/>
      <c r="CH53" s="41" t="s">
        <v>92</v>
      </c>
      <c r="CI53" s="36">
        <f t="shared" si="185"/>
        <v>6.514196856227028E-2</v>
      </c>
      <c r="CJ53" s="36">
        <f t="shared" si="185"/>
        <v>6.514196856227028E-2</v>
      </c>
      <c r="CK53" s="36">
        <f t="shared" si="185"/>
        <v>6.514196856227028E-2</v>
      </c>
      <c r="CL53" s="36">
        <f t="shared" si="185"/>
        <v>6.514196856227028E-2</v>
      </c>
      <c r="CM53" s="36">
        <f t="shared" si="185"/>
        <v>6.514196856227028E-2</v>
      </c>
      <c r="CN53" s="36">
        <f t="shared" si="185"/>
        <v>6.514196856227028E-2</v>
      </c>
      <c r="CO53" s="118">
        <v>0.63375000000000004</v>
      </c>
      <c r="CP53" s="119">
        <v>0.61314999999999997</v>
      </c>
      <c r="CQ53" s="119">
        <v>0.60899999999999999</v>
      </c>
      <c r="CR53" s="119">
        <v>0.63095000000000001</v>
      </c>
      <c r="CS53" s="119">
        <v>0.66990000000000005</v>
      </c>
      <c r="CT53" s="120">
        <v>0.65559999999999996</v>
      </c>
      <c r="CU53" s="51">
        <f t="shared" si="150"/>
        <v>0.66177270506773844</v>
      </c>
      <c r="CV53" s="51">
        <f t="shared" si="151"/>
        <v>0.68360811542326505</v>
      </c>
      <c r="CW53" s="51">
        <f t="shared" si="152"/>
        <v>0.6684298423712528</v>
      </c>
      <c r="CX53" s="51">
        <f t="shared" si="153"/>
        <v>0.66693864361526556</v>
      </c>
      <c r="CY53" s="51">
        <f t="shared" si="154"/>
        <v>0.6035626964858104</v>
      </c>
      <c r="CZ53" s="51">
        <f t="shared" si="155"/>
        <v>0.62731536238474905</v>
      </c>
      <c r="DA53" s="19">
        <f t="shared" si="129"/>
        <v>7.7239773653480812</v>
      </c>
      <c r="DB53" s="52">
        <f t="shared" si="130"/>
        <v>0.28918810009177776</v>
      </c>
      <c r="DC53" s="53">
        <f t="shared" si="131"/>
        <v>0.51768307307466932</v>
      </c>
      <c r="DD53" s="52">
        <f t="shared" si="132"/>
        <v>0.16377713542285588</v>
      </c>
      <c r="DE53" s="52">
        <f t="shared" si="133"/>
        <v>6.4473853325834662E-2</v>
      </c>
      <c r="DF53" s="54">
        <f t="shared" si="134"/>
        <v>6.3806157167777489E-2</v>
      </c>
      <c r="DG53" s="55">
        <v>0.05</v>
      </c>
      <c r="DH53" s="35" t="s">
        <v>92</v>
      </c>
      <c r="DI53" s="56">
        <f t="shared" si="186"/>
        <v>6.3806157167777489E-2</v>
      </c>
      <c r="DJ53" s="61">
        <f t="shared" si="136"/>
        <v>0.67418715210507907</v>
      </c>
      <c r="DK53" s="61">
        <f t="shared" si="137"/>
        <v>0.65227274526742274</v>
      </c>
      <c r="DL53" s="61">
        <f t="shared" si="138"/>
        <v>0.64785794971517652</v>
      </c>
      <c r="DM53" s="61">
        <f t="shared" si="139"/>
        <v>0.67120849486500922</v>
      </c>
      <c r="DN53" s="61">
        <f t="shared" si="140"/>
        <v>0.71264374468669422</v>
      </c>
      <c r="DO53" s="61">
        <f t="shared" si="141"/>
        <v>0.69743131663919489</v>
      </c>
      <c r="DP53" s="61">
        <f t="shared" si="142"/>
        <v>0.70399787829663585</v>
      </c>
      <c r="DQ53" s="61">
        <f t="shared" si="143"/>
        <v>0.72722652227713003</v>
      </c>
      <c r="DR53" s="61">
        <f t="shared" si="144"/>
        <v>0.71107978194922572</v>
      </c>
      <c r="DS53" s="61">
        <f t="shared" si="145"/>
        <v>0.70949343553104549</v>
      </c>
      <c r="DT53" s="61">
        <f t="shared" si="146"/>
        <v>0.64207371275839165</v>
      </c>
      <c r="DU53" s="61">
        <f t="shared" si="147"/>
        <v>0.66734194499083166</v>
      </c>
      <c r="DV53" s="62">
        <f t="shared" si="148"/>
        <v>8.2168146790818373</v>
      </c>
    </row>
    <row r="54" spans="1:126" s="1" customFormat="1" ht="12.5" x14ac:dyDescent="0.2">
      <c r="A54" s="5" t="s">
        <v>12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19">
        <f t="shared" si="117"/>
        <v>0</v>
      </c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19">
        <f t="shared" si="149"/>
        <v>0</v>
      </c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19">
        <f t="shared" si="118"/>
        <v>0</v>
      </c>
      <c r="AO54" s="25"/>
      <c r="AP54" s="25"/>
      <c r="AQ54" s="25"/>
      <c r="AR54" s="25"/>
      <c r="AS54" s="25"/>
      <c r="AT54" s="25"/>
      <c r="AU54" s="25"/>
      <c r="AV54" s="25"/>
      <c r="AW54" s="25"/>
      <c r="AX54" s="25"/>
      <c r="AY54" s="25"/>
      <c r="AZ54" s="25"/>
      <c r="BA54" s="19">
        <f t="shared" si="119"/>
        <v>0</v>
      </c>
      <c r="BB54" s="25"/>
      <c r="BC54" s="25"/>
      <c r="BD54" s="25"/>
      <c r="BE54" s="25"/>
      <c r="BF54" s="25"/>
      <c r="BG54" s="25"/>
      <c r="BH54" s="25"/>
      <c r="BI54" s="25"/>
      <c r="BJ54" s="25"/>
      <c r="BK54" s="25"/>
      <c r="BL54" s="25"/>
      <c r="BM54" s="25"/>
      <c r="BN54" s="19">
        <f t="shared" si="120"/>
        <v>0</v>
      </c>
      <c r="BO54" s="25"/>
      <c r="BP54" s="25"/>
      <c r="BQ54" s="25"/>
      <c r="BR54" s="25"/>
      <c r="BS54" s="25"/>
      <c r="BT54" s="25"/>
      <c r="BU54" s="25"/>
      <c r="BV54" s="25"/>
      <c r="BW54" s="25"/>
      <c r="BX54" s="25"/>
      <c r="BY54" s="25"/>
      <c r="BZ54" s="25"/>
      <c r="CA54" s="19">
        <f t="shared" si="121"/>
        <v>0</v>
      </c>
      <c r="CB54" s="34">
        <f t="shared" si="122"/>
        <v>0</v>
      </c>
      <c r="CC54" s="34">
        <f t="shared" si="123"/>
        <v>0</v>
      </c>
      <c r="CD54" s="34">
        <f t="shared" si="124"/>
        <v>0</v>
      </c>
      <c r="CE54" s="34">
        <f t="shared" si="125"/>
        <v>0</v>
      </c>
      <c r="CF54" s="34">
        <f t="shared" si="126"/>
        <v>0</v>
      </c>
      <c r="CG54" s="43"/>
      <c r="CH54" s="41" t="s">
        <v>88</v>
      </c>
      <c r="CI54" s="36">
        <f t="shared" si="185"/>
        <v>0</v>
      </c>
      <c r="CJ54" s="36">
        <f t="shared" si="185"/>
        <v>0</v>
      </c>
      <c r="CK54" s="36">
        <f t="shared" si="185"/>
        <v>0</v>
      </c>
      <c r="CL54" s="36">
        <f t="shared" si="185"/>
        <v>0</v>
      </c>
      <c r="CM54" s="36">
        <f t="shared" si="185"/>
        <v>0</v>
      </c>
      <c r="CN54" s="36">
        <f t="shared" si="185"/>
        <v>0</v>
      </c>
      <c r="CO54" s="25"/>
      <c r="CP54" s="25"/>
      <c r="CQ54" s="25"/>
      <c r="CR54" s="25"/>
      <c r="CS54" s="25"/>
      <c r="CT54" s="25"/>
      <c r="CU54" s="51">
        <f t="shared" si="150"/>
        <v>0</v>
      </c>
      <c r="CV54" s="51">
        <f t="shared" si="151"/>
        <v>0</v>
      </c>
      <c r="CW54" s="51">
        <f t="shared" si="152"/>
        <v>0</v>
      </c>
      <c r="CX54" s="51">
        <f t="shared" si="153"/>
        <v>0</v>
      </c>
      <c r="CY54" s="51">
        <f t="shared" si="154"/>
        <v>0</v>
      </c>
      <c r="CZ54" s="51">
        <f t="shared" si="155"/>
        <v>0</v>
      </c>
      <c r="DA54" s="19">
        <f t="shared" si="129"/>
        <v>0</v>
      </c>
      <c r="DB54" s="52">
        <f t="shared" si="130"/>
        <v>0</v>
      </c>
      <c r="DC54" s="53">
        <f t="shared" si="131"/>
        <v>0</v>
      </c>
      <c r="DD54" s="52">
        <f t="shared" si="132"/>
        <v>0</v>
      </c>
      <c r="DE54" s="52">
        <f t="shared" si="133"/>
        <v>0</v>
      </c>
      <c r="DF54" s="54">
        <f t="shared" si="134"/>
        <v>0</v>
      </c>
      <c r="DG54" s="55"/>
      <c r="DH54" s="35" t="s">
        <v>88</v>
      </c>
      <c r="DI54" s="56">
        <f t="shared" si="186"/>
        <v>0</v>
      </c>
      <c r="DJ54" s="61">
        <f t="shared" si="136"/>
        <v>0</v>
      </c>
      <c r="DK54" s="61">
        <f t="shared" si="137"/>
        <v>0</v>
      </c>
      <c r="DL54" s="61">
        <f t="shared" si="138"/>
        <v>0</v>
      </c>
      <c r="DM54" s="61">
        <f t="shared" si="139"/>
        <v>0</v>
      </c>
      <c r="DN54" s="61">
        <f t="shared" si="140"/>
        <v>0</v>
      </c>
      <c r="DO54" s="61">
        <f t="shared" si="141"/>
        <v>0</v>
      </c>
      <c r="DP54" s="61">
        <f t="shared" si="142"/>
        <v>0</v>
      </c>
      <c r="DQ54" s="61">
        <f t="shared" si="143"/>
        <v>0</v>
      </c>
      <c r="DR54" s="61">
        <f t="shared" si="144"/>
        <v>0</v>
      </c>
      <c r="DS54" s="61">
        <f t="shared" si="145"/>
        <v>0</v>
      </c>
      <c r="DT54" s="61">
        <f t="shared" si="146"/>
        <v>0</v>
      </c>
      <c r="DU54" s="61">
        <f t="shared" si="147"/>
        <v>0</v>
      </c>
      <c r="DV54" s="62">
        <f t="shared" si="148"/>
        <v>0</v>
      </c>
    </row>
    <row r="55" spans="1:126" s="1" customFormat="1" ht="12.5" x14ac:dyDescent="0.2">
      <c r="A55" s="5" t="s">
        <v>56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19">
        <f t="shared" si="117"/>
        <v>0</v>
      </c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19">
        <f t="shared" si="149"/>
        <v>0</v>
      </c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19">
        <f t="shared" si="118"/>
        <v>0</v>
      </c>
      <c r="AO55" s="25"/>
      <c r="AP55" s="25"/>
      <c r="AQ55" s="25"/>
      <c r="AR55" s="25"/>
      <c r="AS55" s="25"/>
      <c r="AT55" s="25"/>
      <c r="AU55" s="25"/>
      <c r="AV55" s="25"/>
      <c r="AW55" s="25"/>
      <c r="AX55" s="25"/>
      <c r="AY55" s="25"/>
      <c r="AZ55" s="25"/>
      <c r="BA55" s="19">
        <f t="shared" si="119"/>
        <v>0</v>
      </c>
      <c r="BB55" s="25"/>
      <c r="BC55" s="25"/>
      <c r="BD55" s="25"/>
      <c r="BE55" s="25"/>
      <c r="BF55" s="25"/>
      <c r="BG55" s="25"/>
      <c r="BH55" s="25"/>
      <c r="BI55" s="25"/>
      <c r="BJ55" s="25"/>
      <c r="BK55" s="25"/>
      <c r="BL55" s="25"/>
      <c r="BM55" s="25"/>
      <c r="BN55" s="19">
        <f t="shared" si="120"/>
        <v>0</v>
      </c>
      <c r="BO55" s="25"/>
      <c r="BP55" s="25"/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19">
        <f t="shared" si="121"/>
        <v>0</v>
      </c>
      <c r="CB55" s="34">
        <f t="shared" si="122"/>
        <v>0</v>
      </c>
      <c r="CC55" s="34">
        <f t="shared" si="123"/>
        <v>0</v>
      </c>
      <c r="CD55" s="34">
        <f t="shared" si="124"/>
        <v>0</v>
      </c>
      <c r="CE55" s="34">
        <f t="shared" si="125"/>
        <v>0</v>
      </c>
      <c r="CF55" s="34">
        <f t="shared" si="126"/>
        <v>0</v>
      </c>
      <c r="CG55" s="42">
        <v>0.05</v>
      </c>
      <c r="CH55" s="41" t="s">
        <v>93</v>
      </c>
      <c r="CI55" s="36">
        <f t="shared" si="185"/>
        <v>0.05</v>
      </c>
      <c r="CJ55" s="36">
        <f t="shared" si="185"/>
        <v>0.05</v>
      </c>
      <c r="CK55" s="36">
        <f t="shared" si="185"/>
        <v>0.05</v>
      </c>
      <c r="CL55" s="36">
        <f t="shared" si="185"/>
        <v>0.05</v>
      </c>
      <c r="CM55" s="36">
        <f t="shared" si="185"/>
        <v>0.05</v>
      </c>
      <c r="CN55" s="36">
        <f t="shared" si="185"/>
        <v>0.05</v>
      </c>
      <c r="CO55" s="25"/>
      <c r="CP55" s="25"/>
      <c r="CQ55" s="25"/>
      <c r="CR55" s="25"/>
      <c r="CS55" s="25"/>
      <c r="CT55" s="25"/>
      <c r="CU55" s="51">
        <f t="shared" si="150"/>
        <v>0</v>
      </c>
      <c r="CV55" s="51">
        <f t="shared" si="151"/>
        <v>0</v>
      </c>
      <c r="CW55" s="51">
        <f t="shared" si="152"/>
        <v>0</v>
      </c>
      <c r="CX55" s="51">
        <f t="shared" si="153"/>
        <v>0</v>
      </c>
      <c r="CY55" s="51">
        <f t="shared" si="154"/>
        <v>0</v>
      </c>
      <c r="CZ55" s="51">
        <f t="shared" si="155"/>
        <v>0</v>
      </c>
      <c r="DA55" s="19">
        <f t="shared" si="129"/>
        <v>0</v>
      </c>
      <c r="DB55" s="52">
        <f t="shared" si="130"/>
        <v>0</v>
      </c>
      <c r="DC55" s="53">
        <f t="shared" si="131"/>
        <v>0</v>
      </c>
      <c r="DD55" s="52">
        <f t="shared" si="132"/>
        <v>0</v>
      </c>
      <c r="DE55" s="52">
        <f t="shared" si="133"/>
        <v>0</v>
      </c>
      <c r="DF55" s="54">
        <f t="shared" si="134"/>
        <v>0</v>
      </c>
      <c r="DG55" s="55">
        <v>0.05</v>
      </c>
      <c r="DH55" s="35" t="s">
        <v>93</v>
      </c>
      <c r="DI55" s="56">
        <f t="shared" si="186"/>
        <v>0.05</v>
      </c>
      <c r="DJ55" s="61">
        <f t="shared" si="136"/>
        <v>0</v>
      </c>
      <c r="DK55" s="61">
        <f t="shared" si="137"/>
        <v>0</v>
      </c>
      <c r="DL55" s="61">
        <f t="shared" si="138"/>
        <v>0</v>
      </c>
      <c r="DM55" s="61">
        <f t="shared" si="139"/>
        <v>0</v>
      </c>
      <c r="DN55" s="61">
        <f t="shared" si="140"/>
        <v>0</v>
      </c>
      <c r="DO55" s="61">
        <f t="shared" si="141"/>
        <v>0</v>
      </c>
      <c r="DP55" s="61">
        <f t="shared" si="142"/>
        <v>0</v>
      </c>
      <c r="DQ55" s="61">
        <f t="shared" si="143"/>
        <v>0</v>
      </c>
      <c r="DR55" s="61">
        <f t="shared" si="144"/>
        <v>0</v>
      </c>
      <c r="DS55" s="61">
        <f t="shared" si="145"/>
        <v>0</v>
      </c>
      <c r="DT55" s="61">
        <f t="shared" si="146"/>
        <v>0</v>
      </c>
      <c r="DU55" s="61">
        <f t="shared" si="147"/>
        <v>0</v>
      </c>
      <c r="DV55" s="62">
        <f t="shared" si="148"/>
        <v>0</v>
      </c>
    </row>
    <row r="56" spans="1:126" s="1" customFormat="1" ht="12.5" x14ac:dyDescent="0.2">
      <c r="A56" s="5" t="s">
        <v>131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19">
        <f t="shared" si="117"/>
        <v>0</v>
      </c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19">
        <f t="shared" si="149"/>
        <v>0</v>
      </c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19">
        <f t="shared" si="118"/>
        <v>0</v>
      </c>
      <c r="AO56" s="25"/>
      <c r="AP56" s="25"/>
      <c r="AQ56" s="25"/>
      <c r="AR56" s="25"/>
      <c r="AS56" s="25"/>
      <c r="AT56" s="25"/>
      <c r="AU56" s="25"/>
      <c r="AV56" s="25"/>
      <c r="AW56" s="25"/>
      <c r="AX56" s="25"/>
      <c r="AY56" s="25"/>
      <c r="AZ56" s="25"/>
      <c r="BA56" s="19">
        <f t="shared" si="119"/>
        <v>0</v>
      </c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5"/>
      <c r="BM56" s="25"/>
      <c r="BN56" s="19">
        <f t="shared" si="120"/>
        <v>0</v>
      </c>
      <c r="BO56" s="25"/>
      <c r="BP56" s="25"/>
      <c r="BQ56" s="25"/>
      <c r="BR56" s="25"/>
      <c r="BS56" s="25"/>
      <c r="BT56" s="25"/>
      <c r="BU56" s="25"/>
      <c r="BV56" s="25"/>
      <c r="BW56" s="25"/>
      <c r="BX56" s="25"/>
      <c r="BY56" s="25"/>
      <c r="BZ56" s="25"/>
      <c r="CA56" s="19">
        <f t="shared" si="121"/>
        <v>0</v>
      </c>
      <c r="CB56" s="34"/>
      <c r="CC56" s="34"/>
      <c r="CD56" s="34"/>
      <c r="CE56" s="34"/>
      <c r="CF56" s="34"/>
      <c r="CG56" s="42"/>
      <c r="CH56" s="41" t="s">
        <v>88</v>
      </c>
      <c r="CI56" s="36"/>
      <c r="CJ56" s="36"/>
      <c r="CK56" s="36"/>
      <c r="CL56" s="36"/>
      <c r="CM56" s="36"/>
      <c r="CN56" s="36"/>
      <c r="CO56" s="25"/>
      <c r="CP56" s="25"/>
      <c r="CQ56" s="25"/>
      <c r="CR56" s="25"/>
      <c r="CS56" s="25"/>
      <c r="CT56" s="25"/>
      <c r="CU56" s="51">
        <f t="shared" si="150"/>
        <v>0</v>
      </c>
      <c r="CV56" s="51">
        <f t="shared" si="151"/>
        <v>0</v>
      </c>
      <c r="CW56" s="51">
        <f t="shared" si="152"/>
        <v>0</v>
      </c>
      <c r="CX56" s="51">
        <f t="shared" si="153"/>
        <v>0</v>
      </c>
      <c r="CY56" s="51">
        <f t="shared" si="154"/>
        <v>0</v>
      </c>
      <c r="CZ56" s="51">
        <f t="shared" si="155"/>
        <v>0</v>
      </c>
      <c r="DA56" s="19">
        <f t="shared" si="129"/>
        <v>0</v>
      </c>
      <c r="DB56" s="52">
        <f>IFERROR((DA56/AA56)^(1/5)-1,0)</f>
        <v>0</v>
      </c>
      <c r="DC56" s="53">
        <f>IFERROR((DA56/AN56)^(1/4)-1,0)</f>
        <v>0</v>
      </c>
      <c r="DD56" s="52">
        <f>IFERROR((DA56/BA56)^(1/3)-1,0)</f>
        <v>0</v>
      </c>
      <c r="DE56" s="52">
        <f>IFERROR((DA56/BN56)^(1/2)-1,0)</f>
        <v>0</v>
      </c>
      <c r="DF56" s="54">
        <f>IFERROR((DA56/CA56)^(1/1)-1,0)</f>
        <v>0</v>
      </c>
      <c r="DG56" s="55">
        <v>0</v>
      </c>
      <c r="DH56" s="35" t="s">
        <v>93</v>
      </c>
      <c r="DI56" s="56">
        <f t="shared" si="186"/>
        <v>0</v>
      </c>
      <c r="DJ56" s="61">
        <f t="shared" si="136"/>
        <v>0</v>
      </c>
      <c r="DK56" s="61">
        <f t="shared" si="137"/>
        <v>0</v>
      </c>
      <c r="DL56" s="61">
        <f t="shared" si="138"/>
        <v>0</v>
      </c>
      <c r="DM56" s="61">
        <f t="shared" si="139"/>
        <v>0</v>
      </c>
      <c r="DN56" s="61">
        <f t="shared" si="140"/>
        <v>0</v>
      </c>
      <c r="DO56" s="61">
        <f t="shared" si="141"/>
        <v>0</v>
      </c>
      <c r="DP56" s="61">
        <f t="shared" si="142"/>
        <v>0</v>
      </c>
      <c r="DQ56" s="61">
        <f t="shared" si="143"/>
        <v>0</v>
      </c>
      <c r="DR56" s="61">
        <f t="shared" si="144"/>
        <v>0</v>
      </c>
      <c r="DS56" s="61">
        <f t="shared" si="145"/>
        <v>0</v>
      </c>
      <c r="DT56" s="61">
        <f t="shared" si="146"/>
        <v>0</v>
      </c>
      <c r="DU56" s="61">
        <f t="shared" si="147"/>
        <v>0</v>
      </c>
      <c r="DV56" s="62">
        <f t="shared" si="148"/>
        <v>0</v>
      </c>
    </row>
    <row r="57" spans="1:126" s="1" customFormat="1" ht="10.5" x14ac:dyDescent="0.25">
      <c r="A57" s="8" t="s">
        <v>23</v>
      </c>
      <c r="B57" s="7">
        <f t="shared" ref="B57:AG57" si="187">SUM(B44:B56)</f>
        <v>4.0136760000000002</v>
      </c>
      <c r="C57" s="7">
        <f t="shared" si="187"/>
        <v>4.6499380000000006</v>
      </c>
      <c r="D57" s="7">
        <f t="shared" si="187"/>
        <v>5.1160779999999999</v>
      </c>
      <c r="E57" s="7">
        <f t="shared" si="187"/>
        <v>5.170623</v>
      </c>
      <c r="F57" s="7">
        <f t="shared" si="187"/>
        <v>4.6810669999999996</v>
      </c>
      <c r="G57" s="7">
        <f t="shared" si="187"/>
        <v>5.301304</v>
      </c>
      <c r="H57" s="7">
        <f t="shared" si="187"/>
        <v>4.0828860000000002</v>
      </c>
      <c r="I57" s="7">
        <f t="shared" si="187"/>
        <v>7.6293039999999994</v>
      </c>
      <c r="J57" s="7">
        <f t="shared" si="187"/>
        <v>7.1767780000000005</v>
      </c>
      <c r="K57" s="7">
        <f t="shared" si="187"/>
        <v>6.3837124999999997</v>
      </c>
      <c r="L57" s="7">
        <f t="shared" si="187"/>
        <v>7.0481140000000009</v>
      </c>
      <c r="M57" s="7">
        <f t="shared" si="187"/>
        <v>5.8469899999999999</v>
      </c>
      <c r="N57" s="7">
        <f t="shared" si="187"/>
        <v>67.1004705</v>
      </c>
      <c r="O57" s="7">
        <f t="shared" si="187"/>
        <v>4.5776460000000005</v>
      </c>
      <c r="P57" s="7">
        <f t="shared" si="187"/>
        <v>4.6775389999999994</v>
      </c>
      <c r="Q57" s="7">
        <f t="shared" si="187"/>
        <v>4.916067</v>
      </c>
      <c r="R57" s="7">
        <f t="shared" si="187"/>
        <v>5.6619530000000005</v>
      </c>
      <c r="S57" s="7">
        <f t="shared" si="187"/>
        <v>5.7013399999999992</v>
      </c>
      <c r="T57" s="7">
        <f t="shared" si="187"/>
        <v>5.6709879999999995</v>
      </c>
      <c r="U57" s="7">
        <f t="shared" si="187"/>
        <v>6.339575</v>
      </c>
      <c r="V57" s="7">
        <f t="shared" si="187"/>
        <v>6.6646590000000003</v>
      </c>
      <c r="W57" s="7">
        <f t="shared" si="187"/>
        <v>8.3013520000000014</v>
      </c>
      <c r="X57" s="7">
        <f t="shared" si="187"/>
        <v>8.5125989999999998</v>
      </c>
      <c r="Y57" s="7">
        <f t="shared" si="187"/>
        <v>7.3589759999999984</v>
      </c>
      <c r="Z57" s="7">
        <f t="shared" si="187"/>
        <v>25.297186999999997</v>
      </c>
      <c r="AA57" s="7">
        <f t="shared" si="187"/>
        <v>93.67988099999998</v>
      </c>
      <c r="AB57" s="7">
        <f t="shared" si="187"/>
        <v>6.2137609999999999</v>
      </c>
      <c r="AC57" s="7">
        <f t="shared" si="187"/>
        <v>4.6018450000000009</v>
      </c>
      <c r="AD57" s="7">
        <f t="shared" si="187"/>
        <v>5.7796649999999996</v>
      </c>
      <c r="AE57" s="7">
        <f t="shared" si="187"/>
        <v>5.3737389999999996</v>
      </c>
      <c r="AF57" s="7">
        <f t="shared" si="187"/>
        <v>5.1474069999999994</v>
      </c>
      <c r="AG57" s="7">
        <f t="shared" si="187"/>
        <v>6.3627880000000001</v>
      </c>
      <c r="AH57" s="7">
        <f t="shared" ref="AH57:BM57" si="188">SUM(AH44:AH56)</f>
        <v>6.4638589999999994</v>
      </c>
      <c r="AI57" s="7">
        <f t="shared" si="188"/>
        <v>8.7524350000000002</v>
      </c>
      <c r="AJ57" s="7">
        <f t="shared" si="188"/>
        <v>6.909014</v>
      </c>
      <c r="AK57" s="7">
        <f t="shared" si="188"/>
        <v>8.1022489999999987</v>
      </c>
      <c r="AL57" s="7">
        <f t="shared" si="188"/>
        <v>8.2081970000000002</v>
      </c>
      <c r="AM57" s="7">
        <f t="shared" si="188"/>
        <v>6.310446999999999</v>
      </c>
      <c r="AN57" s="7">
        <f t="shared" si="188"/>
        <v>78.225405999999992</v>
      </c>
      <c r="AO57" s="7">
        <f t="shared" si="188"/>
        <v>6.2769889999999995</v>
      </c>
      <c r="AP57" s="7">
        <f t="shared" si="188"/>
        <v>5.6981840000000004</v>
      </c>
      <c r="AQ57" s="7">
        <f t="shared" si="188"/>
        <v>5.6391780000000002</v>
      </c>
      <c r="AR57" s="7">
        <f t="shared" si="188"/>
        <v>4.1894970000000002</v>
      </c>
      <c r="AS57" s="7">
        <f t="shared" si="188"/>
        <v>4.1734883300000005</v>
      </c>
      <c r="AT57" s="7">
        <f t="shared" si="188"/>
        <v>4.1073723499999995</v>
      </c>
      <c r="AU57" s="7">
        <f t="shared" si="188"/>
        <v>4.0154587199999998</v>
      </c>
      <c r="AV57" s="7">
        <f t="shared" si="188"/>
        <v>4.3400354300000004</v>
      </c>
      <c r="AW57" s="7">
        <f t="shared" si="188"/>
        <v>5.2063828999999995</v>
      </c>
      <c r="AX57" s="7">
        <f t="shared" si="188"/>
        <v>5.6068369000000002</v>
      </c>
      <c r="AY57" s="7">
        <f t="shared" si="188"/>
        <v>6.1372287800000001</v>
      </c>
      <c r="AZ57" s="7">
        <f t="shared" si="188"/>
        <v>5.2844322899999998</v>
      </c>
      <c r="BA57" s="7">
        <f t="shared" si="188"/>
        <v>60.675083700000002</v>
      </c>
      <c r="BB57" s="7">
        <f t="shared" si="188"/>
        <v>2.3055639999999999</v>
      </c>
      <c r="BC57" s="7">
        <f t="shared" si="188"/>
        <v>1.8363929999999999</v>
      </c>
      <c r="BD57" s="7">
        <f t="shared" si="188"/>
        <v>3.165451</v>
      </c>
      <c r="BE57" s="7">
        <f t="shared" si="188"/>
        <v>3.2158810000000004</v>
      </c>
      <c r="BF57" s="7">
        <f t="shared" si="188"/>
        <v>3.1127620000000005</v>
      </c>
      <c r="BG57" s="7">
        <f t="shared" si="188"/>
        <v>3.7083200000000001</v>
      </c>
      <c r="BH57" s="7">
        <f t="shared" si="188"/>
        <v>4.1445790000000002</v>
      </c>
      <c r="BI57" s="7">
        <f t="shared" si="188"/>
        <v>4.2164469999999996</v>
      </c>
      <c r="BJ57" s="7">
        <f t="shared" si="188"/>
        <v>4.3477759999999996</v>
      </c>
      <c r="BK57" s="7">
        <f t="shared" si="188"/>
        <v>4.8872250000000008</v>
      </c>
      <c r="BL57" s="7">
        <f t="shared" si="188"/>
        <v>5.3945499999999997</v>
      </c>
      <c r="BM57" s="7">
        <f t="shared" si="188"/>
        <v>6.4308930000000002</v>
      </c>
      <c r="BN57" s="7">
        <f t="shared" ref="BN57:CA57" si="189">SUM(BN44:BN56)</f>
        <v>46.765841000000009</v>
      </c>
      <c r="BO57" s="7">
        <f t="shared" si="189"/>
        <v>4.8509500000000001</v>
      </c>
      <c r="BP57" s="7">
        <f t="shared" si="189"/>
        <v>3.2583160000000002</v>
      </c>
      <c r="BQ57" s="7">
        <f t="shared" si="189"/>
        <v>3.2082999999999995</v>
      </c>
      <c r="BR57" s="7">
        <f t="shared" si="189"/>
        <v>4.1441889999999999</v>
      </c>
      <c r="BS57" s="7">
        <f t="shared" si="189"/>
        <v>3.5485699999999998</v>
      </c>
      <c r="BT57" s="7">
        <f t="shared" si="189"/>
        <v>4.0270410000000005</v>
      </c>
      <c r="BU57" s="7">
        <f t="shared" si="189"/>
        <v>4.1751040000000001</v>
      </c>
      <c r="BV57" s="7">
        <f t="shared" si="189"/>
        <v>4.74308</v>
      </c>
      <c r="BW57" s="7">
        <f t="shared" si="189"/>
        <v>4.5415320000000001</v>
      </c>
      <c r="BX57" s="7">
        <f t="shared" si="189"/>
        <v>5.5260950000000006</v>
      </c>
      <c r="BY57" s="7">
        <f t="shared" si="189"/>
        <v>5.0429210000000007</v>
      </c>
      <c r="BZ57" s="7">
        <f t="shared" si="189"/>
        <v>5.3231779999999995</v>
      </c>
      <c r="CA57" s="7">
        <f t="shared" si="189"/>
        <v>52.389276000000002</v>
      </c>
      <c r="CB57" s="7"/>
      <c r="CC57" s="7"/>
      <c r="CD57" s="7"/>
      <c r="CE57" s="7"/>
      <c r="CF57" s="7"/>
      <c r="CG57" s="83"/>
      <c r="CH57" s="7"/>
      <c r="CI57" s="7"/>
      <c r="CJ57" s="7"/>
      <c r="CK57" s="7"/>
      <c r="CL57" s="7"/>
      <c r="CM57" s="7"/>
      <c r="CN57" s="7"/>
      <c r="CO57" s="7">
        <f t="shared" ref="CO57:DA57" si="190">SUM(CO44:CO56)</f>
        <v>5.9027138700000004</v>
      </c>
      <c r="CP57" s="7">
        <f t="shared" si="190"/>
        <v>5.7224449999999996</v>
      </c>
      <c r="CQ57" s="7">
        <f t="shared" si="190"/>
        <v>6.4838269999999998</v>
      </c>
      <c r="CR57" s="7">
        <f t="shared" si="190"/>
        <v>5.4589909999999993</v>
      </c>
      <c r="CS57" s="7">
        <f t="shared" si="190"/>
        <v>6.0462609999999994</v>
      </c>
      <c r="CT57" s="7">
        <f t="shared" si="190"/>
        <v>7.278607</v>
      </c>
      <c r="CU57" s="7">
        <f t="shared" si="190"/>
        <v>4.5263853550677391</v>
      </c>
      <c r="CV57" s="7">
        <f t="shared" si="190"/>
        <v>5.1386046654232658</v>
      </c>
      <c r="CW57" s="7">
        <f t="shared" si="190"/>
        <v>4.920627442371253</v>
      </c>
      <c r="CX57" s="7">
        <f t="shared" si="190"/>
        <v>5.998617543615266</v>
      </c>
      <c r="CY57" s="7">
        <f t="shared" si="190"/>
        <v>5.4507500964858115</v>
      </c>
      <c r="CZ57" s="7">
        <f t="shared" si="190"/>
        <v>5.7472410623847496</v>
      </c>
      <c r="DA57" s="7">
        <f t="shared" si="190"/>
        <v>68.675071035348083</v>
      </c>
      <c r="DB57" s="7"/>
      <c r="DC57" s="7"/>
      <c r="DD57" s="7"/>
      <c r="DE57" s="7"/>
      <c r="DF57" s="7"/>
      <c r="DG57" s="7"/>
      <c r="DH57" s="7"/>
      <c r="DI57" s="7"/>
      <c r="DJ57" s="7">
        <f t="shared" ref="DJ57:DU57" si="191">SUM(DJ43:DJ56)</f>
        <v>6.2606492615792213</v>
      </c>
      <c r="DK57" s="7">
        <f t="shared" si="191"/>
        <v>6.0952281306416038</v>
      </c>
      <c r="DL57" s="7">
        <f t="shared" si="191"/>
        <v>6.9049892285434646</v>
      </c>
      <c r="DM57" s="7">
        <f t="shared" si="191"/>
        <v>5.8203802650317522</v>
      </c>
      <c r="DN57" s="7">
        <f t="shared" si="191"/>
        <v>6.4264302106908469</v>
      </c>
      <c r="DO57" s="7">
        <f t="shared" si="191"/>
        <v>7.710700709681376</v>
      </c>
      <c r="DP57" s="7">
        <f t="shared" si="191"/>
        <v>4.7905984047013472</v>
      </c>
      <c r="DQ57" s="7">
        <f t="shared" si="191"/>
        <v>5.4355025137744004</v>
      </c>
      <c r="DR57" s="7">
        <f t="shared" si="191"/>
        <v>5.2060105517687383</v>
      </c>
      <c r="DS57" s="7">
        <f t="shared" si="191"/>
        <v>6.3477797186485763</v>
      </c>
      <c r="DT57" s="7">
        <f t="shared" si="191"/>
        <v>5.7566100796007218</v>
      </c>
      <c r="DU57" s="7">
        <f t="shared" si="191"/>
        <v>6.0645595231680689</v>
      </c>
      <c r="DV57" s="7">
        <f>SUM(DV44:DV56)</f>
        <v>72.819438597830114</v>
      </c>
    </row>
    <row r="58" spans="1:126" s="1" customFormat="1" x14ac:dyDescent="0.2">
      <c r="A58" s="5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9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9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9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9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9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9"/>
      <c r="CB58" s="9"/>
      <c r="CC58" s="9"/>
      <c r="CD58" s="9"/>
      <c r="CE58" s="9"/>
      <c r="CF58" s="9"/>
      <c r="CG58" s="43"/>
      <c r="CH58" s="9"/>
      <c r="CI58" s="9"/>
      <c r="CJ58" s="9"/>
      <c r="CK58" s="9"/>
      <c r="CL58" s="9"/>
      <c r="CM58" s="9"/>
      <c r="CN58" s="9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9"/>
      <c r="DB58" s="9"/>
      <c r="DC58" s="9"/>
      <c r="DD58" s="9"/>
      <c r="DE58" s="9"/>
      <c r="DF58" s="9"/>
      <c r="DG58" s="9"/>
      <c r="DH58" s="9"/>
      <c r="DI58" s="9"/>
      <c r="DJ58" s="9"/>
      <c r="DK58" s="9"/>
      <c r="DL58" s="9"/>
      <c r="DM58" s="9"/>
      <c r="DN58" s="9"/>
      <c r="DO58" s="9"/>
      <c r="DP58" s="9"/>
      <c r="DQ58" s="9"/>
      <c r="DR58" s="9"/>
      <c r="DS58" s="9"/>
      <c r="DT58" s="9"/>
      <c r="DU58" s="9"/>
      <c r="DV58" s="9"/>
    </row>
    <row r="59" spans="1:126" s="1" customFormat="1" ht="10.5" x14ac:dyDescent="0.25">
      <c r="A59" s="16" t="s">
        <v>22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>
        <f>SUM(B59:M59)</f>
        <v>0</v>
      </c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>
        <f>SUM(O59:Z59)</f>
        <v>0</v>
      </c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>
        <f>SUM(AB59:AM59)</f>
        <v>0</v>
      </c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>
        <f>SUM(AO59:AZ59)</f>
        <v>0</v>
      </c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>
        <f>SUM(BB59:BM59)</f>
        <v>0</v>
      </c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>
        <f>SUM(BO59:BZ59)</f>
        <v>0</v>
      </c>
      <c r="CB59" s="11"/>
      <c r="CC59" s="11"/>
      <c r="CD59" s="11"/>
      <c r="CE59" s="11"/>
      <c r="CF59" s="11"/>
      <c r="CG59" s="79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>
        <f>SUM(CO59:CZ59)</f>
        <v>0</v>
      </c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</row>
    <row r="60" spans="1:126" s="1" customFormat="1" x14ac:dyDescent="0.2">
      <c r="A60" s="6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9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9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9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9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9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9"/>
      <c r="CB60" s="9"/>
      <c r="CC60" s="9"/>
      <c r="CD60" s="9"/>
      <c r="CE60" s="9"/>
      <c r="CF60" s="9"/>
      <c r="CG60" s="43"/>
      <c r="CH60" s="9"/>
      <c r="CI60" s="9"/>
      <c r="CJ60" s="9"/>
      <c r="CK60" s="9"/>
      <c r="CL60" s="9"/>
      <c r="CM60" s="9"/>
      <c r="CN60" s="9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</row>
    <row r="61" spans="1:126" s="1" customFormat="1" ht="10.5" x14ac:dyDescent="0.25">
      <c r="A61" s="15" t="s">
        <v>21</v>
      </c>
      <c r="B61" s="3">
        <f t="shared" ref="B61:N61" si="192">SUM(B57,B59)</f>
        <v>4.0136760000000002</v>
      </c>
      <c r="C61" s="3">
        <f t="shared" si="192"/>
        <v>4.6499380000000006</v>
      </c>
      <c r="D61" s="3">
        <f t="shared" si="192"/>
        <v>5.1160779999999999</v>
      </c>
      <c r="E61" s="3">
        <f t="shared" si="192"/>
        <v>5.170623</v>
      </c>
      <c r="F61" s="3">
        <f t="shared" si="192"/>
        <v>4.6810669999999996</v>
      </c>
      <c r="G61" s="3">
        <f t="shared" si="192"/>
        <v>5.301304</v>
      </c>
      <c r="H61" s="3">
        <f t="shared" si="192"/>
        <v>4.0828860000000002</v>
      </c>
      <c r="I61" s="3">
        <f t="shared" si="192"/>
        <v>7.6293039999999994</v>
      </c>
      <c r="J61" s="3">
        <f t="shared" si="192"/>
        <v>7.1767780000000005</v>
      </c>
      <c r="K61" s="3">
        <f t="shared" si="192"/>
        <v>6.3837124999999997</v>
      </c>
      <c r="L61" s="3">
        <f t="shared" si="192"/>
        <v>7.0481140000000009</v>
      </c>
      <c r="M61" s="3">
        <f t="shared" si="192"/>
        <v>5.8469899999999999</v>
      </c>
      <c r="N61" s="3">
        <f t="shared" si="192"/>
        <v>67.1004705</v>
      </c>
      <c r="O61" s="3">
        <f t="shared" ref="O61:AA61" si="193">SUM(O57,O59)</f>
        <v>4.5776460000000005</v>
      </c>
      <c r="P61" s="3">
        <f t="shared" si="193"/>
        <v>4.6775389999999994</v>
      </c>
      <c r="Q61" s="3">
        <f t="shared" si="193"/>
        <v>4.916067</v>
      </c>
      <c r="R61" s="3">
        <f t="shared" si="193"/>
        <v>5.6619530000000005</v>
      </c>
      <c r="S61" s="3">
        <f t="shared" si="193"/>
        <v>5.7013399999999992</v>
      </c>
      <c r="T61" s="3">
        <f t="shared" si="193"/>
        <v>5.6709879999999995</v>
      </c>
      <c r="U61" s="3">
        <f t="shared" si="193"/>
        <v>6.339575</v>
      </c>
      <c r="V61" s="3">
        <f t="shared" si="193"/>
        <v>6.6646590000000003</v>
      </c>
      <c r="W61" s="3">
        <f t="shared" si="193"/>
        <v>8.3013520000000014</v>
      </c>
      <c r="X61" s="3">
        <f t="shared" si="193"/>
        <v>8.5125989999999998</v>
      </c>
      <c r="Y61" s="3">
        <f t="shared" si="193"/>
        <v>7.3589759999999984</v>
      </c>
      <c r="Z61" s="3">
        <f t="shared" si="193"/>
        <v>25.297186999999997</v>
      </c>
      <c r="AA61" s="3">
        <f t="shared" si="193"/>
        <v>93.67988099999998</v>
      </c>
      <c r="AB61" s="3">
        <f t="shared" ref="AB61:AN61" si="194">SUM(AB57,AB59)</f>
        <v>6.2137609999999999</v>
      </c>
      <c r="AC61" s="3">
        <f t="shared" si="194"/>
        <v>4.6018450000000009</v>
      </c>
      <c r="AD61" s="3">
        <f t="shared" si="194"/>
        <v>5.7796649999999996</v>
      </c>
      <c r="AE61" s="3">
        <f t="shared" si="194"/>
        <v>5.3737389999999996</v>
      </c>
      <c r="AF61" s="3">
        <f t="shared" si="194"/>
        <v>5.1474069999999994</v>
      </c>
      <c r="AG61" s="3">
        <f t="shared" si="194"/>
        <v>6.3627880000000001</v>
      </c>
      <c r="AH61" s="3">
        <f t="shared" si="194"/>
        <v>6.4638589999999994</v>
      </c>
      <c r="AI61" s="3">
        <f t="shared" si="194"/>
        <v>8.7524350000000002</v>
      </c>
      <c r="AJ61" s="3">
        <f t="shared" si="194"/>
        <v>6.909014</v>
      </c>
      <c r="AK61" s="3">
        <f t="shared" si="194"/>
        <v>8.1022489999999987</v>
      </c>
      <c r="AL61" s="3">
        <f t="shared" si="194"/>
        <v>8.2081970000000002</v>
      </c>
      <c r="AM61" s="3">
        <f t="shared" si="194"/>
        <v>6.310446999999999</v>
      </c>
      <c r="AN61" s="3">
        <f t="shared" si="194"/>
        <v>78.225405999999992</v>
      </c>
      <c r="AO61" s="3">
        <f t="shared" ref="AO61:BA61" si="195">SUM(AO57,AO59)</f>
        <v>6.2769889999999995</v>
      </c>
      <c r="AP61" s="3">
        <f t="shared" si="195"/>
        <v>5.6981840000000004</v>
      </c>
      <c r="AQ61" s="3">
        <f t="shared" si="195"/>
        <v>5.6391780000000002</v>
      </c>
      <c r="AR61" s="3">
        <f t="shared" si="195"/>
        <v>4.1894970000000002</v>
      </c>
      <c r="AS61" s="3">
        <f t="shared" si="195"/>
        <v>4.1734883300000005</v>
      </c>
      <c r="AT61" s="3">
        <f t="shared" si="195"/>
        <v>4.1073723499999995</v>
      </c>
      <c r="AU61" s="3">
        <f t="shared" si="195"/>
        <v>4.0154587199999998</v>
      </c>
      <c r="AV61" s="3">
        <f t="shared" si="195"/>
        <v>4.3400354300000004</v>
      </c>
      <c r="AW61" s="3">
        <f t="shared" si="195"/>
        <v>5.2063828999999995</v>
      </c>
      <c r="AX61" s="3">
        <f t="shared" si="195"/>
        <v>5.6068369000000002</v>
      </c>
      <c r="AY61" s="3">
        <f t="shared" si="195"/>
        <v>6.1372287800000001</v>
      </c>
      <c r="AZ61" s="3">
        <f t="shared" si="195"/>
        <v>5.2844322899999998</v>
      </c>
      <c r="BA61" s="3">
        <f t="shared" si="195"/>
        <v>60.675083700000002</v>
      </c>
      <c r="BB61" s="3">
        <f t="shared" ref="BB61:BN61" si="196">SUM(BB57,BB59)</f>
        <v>2.3055639999999999</v>
      </c>
      <c r="BC61" s="3">
        <f t="shared" si="196"/>
        <v>1.8363929999999999</v>
      </c>
      <c r="BD61" s="3">
        <f t="shared" si="196"/>
        <v>3.165451</v>
      </c>
      <c r="BE61" s="3">
        <f t="shared" si="196"/>
        <v>3.2158810000000004</v>
      </c>
      <c r="BF61" s="3">
        <f t="shared" si="196"/>
        <v>3.1127620000000005</v>
      </c>
      <c r="BG61" s="3">
        <f t="shared" si="196"/>
        <v>3.7083200000000001</v>
      </c>
      <c r="BH61" s="3">
        <f t="shared" si="196"/>
        <v>4.1445790000000002</v>
      </c>
      <c r="BI61" s="3">
        <f t="shared" si="196"/>
        <v>4.2164469999999996</v>
      </c>
      <c r="BJ61" s="3">
        <f t="shared" si="196"/>
        <v>4.3477759999999996</v>
      </c>
      <c r="BK61" s="3">
        <f t="shared" si="196"/>
        <v>4.8872250000000008</v>
      </c>
      <c r="BL61" s="3">
        <f t="shared" si="196"/>
        <v>5.3945499999999997</v>
      </c>
      <c r="BM61" s="3">
        <f t="shared" si="196"/>
        <v>6.4308930000000002</v>
      </c>
      <c r="BN61" s="3">
        <f t="shared" si="196"/>
        <v>46.765841000000009</v>
      </c>
      <c r="BO61" s="3">
        <f t="shared" ref="BO61:CA61" si="197">SUM(BO57,BO59)</f>
        <v>4.8509500000000001</v>
      </c>
      <c r="BP61" s="3">
        <f t="shared" si="197"/>
        <v>3.2583160000000002</v>
      </c>
      <c r="BQ61" s="3">
        <f t="shared" si="197"/>
        <v>3.2082999999999995</v>
      </c>
      <c r="BR61" s="3">
        <f t="shared" si="197"/>
        <v>4.1441889999999999</v>
      </c>
      <c r="BS61" s="3">
        <f t="shared" si="197"/>
        <v>3.5485699999999998</v>
      </c>
      <c r="BT61" s="3">
        <f t="shared" si="197"/>
        <v>4.0270410000000005</v>
      </c>
      <c r="BU61" s="3">
        <f t="shared" si="197"/>
        <v>4.1751040000000001</v>
      </c>
      <c r="BV61" s="3">
        <f t="shared" si="197"/>
        <v>4.74308</v>
      </c>
      <c r="BW61" s="3">
        <f t="shared" si="197"/>
        <v>4.5415320000000001</v>
      </c>
      <c r="BX61" s="3">
        <f t="shared" si="197"/>
        <v>5.5260950000000006</v>
      </c>
      <c r="BY61" s="3">
        <f t="shared" si="197"/>
        <v>5.0429210000000007</v>
      </c>
      <c r="BZ61" s="3">
        <f t="shared" si="197"/>
        <v>5.3231779999999995</v>
      </c>
      <c r="CA61" s="3">
        <f t="shared" si="197"/>
        <v>52.389276000000002</v>
      </c>
      <c r="CB61" s="3"/>
      <c r="CC61" s="3"/>
      <c r="CD61" s="3"/>
      <c r="CE61" s="3"/>
      <c r="CF61" s="3"/>
      <c r="CG61" s="80"/>
      <c r="CH61" s="3"/>
      <c r="CI61" s="3"/>
      <c r="CJ61" s="3"/>
      <c r="CK61" s="3"/>
      <c r="CL61" s="3"/>
      <c r="CM61" s="3"/>
      <c r="CN61" s="3"/>
      <c r="CO61" s="3">
        <f t="shared" ref="CO61:DA61" si="198">SUM(CO57,CO59)</f>
        <v>5.9027138700000004</v>
      </c>
      <c r="CP61" s="3">
        <f t="shared" si="198"/>
        <v>5.7224449999999996</v>
      </c>
      <c r="CQ61" s="3">
        <f t="shared" si="198"/>
        <v>6.4838269999999998</v>
      </c>
      <c r="CR61" s="3">
        <f t="shared" si="198"/>
        <v>5.4589909999999993</v>
      </c>
      <c r="CS61" s="3">
        <f t="shared" si="198"/>
        <v>6.0462609999999994</v>
      </c>
      <c r="CT61" s="3">
        <f t="shared" si="198"/>
        <v>7.278607</v>
      </c>
      <c r="CU61" s="3">
        <f t="shared" si="198"/>
        <v>4.5263853550677391</v>
      </c>
      <c r="CV61" s="3">
        <f t="shared" si="198"/>
        <v>5.1386046654232658</v>
      </c>
      <c r="CW61" s="3">
        <f t="shared" si="198"/>
        <v>4.920627442371253</v>
      </c>
      <c r="CX61" s="3">
        <f t="shared" si="198"/>
        <v>5.998617543615266</v>
      </c>
      <c r="CY61" s="3">
        <f t="shared" si="198"/>
        <v>5.4507500964858115</v>
      </c>
      <c r="CZ61" s="3">
        <f t="shared" si="198"/>
        <v>5.7472410623847496</v>
      </c>
      <c r="DA61" s="3">
        <f t="shared" si="198"/>
        <v>68.675071035348083</v>
      </c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</row>
    <row r="62" spans="1:126" s="1" customFormat="1" x14ac:dyDescent="0.2">
      <c r="A62" s="5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9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9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9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9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9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9"/>
      <c r="CB62" s="9"/>
      <c r="CC62" s="9"/>
      <c r="CD62" s="9"/>
      <c r="CE62" s="9"/>
      <c r="CF62" s="9"/>
      <c r="CG62" s="43"/>
      <c r="CH62" s="9"/>
      <c r="CI62" s="9"/>
      <c r="CJ62" s="9"/>
      <c r="CK62" s="9"/>
      <c r="CL62" s="9"/>
      <c r="CM62" s="9"/>
      <c r="CN62" s="9"/>
      <c r="CO62" s="10"/>
      <c r="CP62" s="10"/>
      <c r="CQ62" s="10"/>
      <c r="CR62" s="10"/>
      <c r="CS62" s="10"/>
      <c r="CT62" s="10"/>
      <c r="CU62" s="10"/>
      <c r="CV62" s="10"/>
      <c r="CW62" s="10"/>
      <c r="CX62" s="10"/>
      <c r="CY62" s="10"/>
      <c r="CZ62" s="10"/>
      <c r="DA62" s="9"/>
      <c r="DB62" s="9"/>
      <c r="DC62" s="9"/>
      <c r="DD62" s="9"/>
      <c r="DE62" s="9"/>
      <c r="DF62" s="9"/>
      <c r="DG62" s="9"/>
      <c r="DH62" s="9"/>
      <c r="DI62" s="9"/>
      <c r="DJ62" s="9"/>
      <c r="DK62" s="9"/>
      <c r="DL62" s="9"/>
      <c r="DM62" s="9"/>
      <c r="DN62" s="9"/>
      <c r="DO62" s="9"/>
      <c r="DP62" s="9"/>
      <c r="DQ62" s="9"/>
      <c r="DR62" s="9"/>
      <c r="DS62" s="9"/>
      <c r="DT62" s="9"/>
      <c r="DU62" s="9"/>
      <c r="DV62" s="9"/>
    </row>
    <row r="63" spans="1:126" s="1" customFormat="1" ht="10.5" x14ac:dyDescent="0.25">
      <c r="A63" s="14" t="s">
        <v>20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14"/>
      <c r="BP63" s="14"/>
      <c r="BQ63" s="14"/>
      <c r="BR63" s="14"/>
      <c r="BS63" s="14"/>
      <c r="BT63" s="14"/>
      <c r="BU63" s="14"/>
      <c r="BV63" s="14"/>
      <c r="BW63" s="14"/>
      <c r="BX63" s="14"/>
      <c r="BY63" s="14"/>
      <c r="BZ63" s="14"/>
      <c r="CA63" s="14"/>
      <c r="CB63" s="14"/>
      <c r="CC63" s="14"/>
      <c r="CD63" s="14"/>
      <c r="CE63" s="14"/>
      <c r="CF63" s="14"/>
      <c r="CG63" s="81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58"/>
      <c r="DG63" s="14"/>
      <c r="DH63" s="14"/>
      <c r="DI63" s="59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</row>
    <row r="64" spans="1:126" s="1" customFormat="1" ht="12.5" x14ac:dyDescent="0.25">
      <c r="A64" s="5" t="s">
        <v>19</v>
      </c>
      <c r="B64" s="118">
        <v>30.881810000000002</v>
      </c>
      <c r="C64" s="119">
        <v>21.255672999999998</v>
      </c>
      <c r="D64" s="119">
        <v>21.770306999999999</v>
      </c>
      <c r="E64" s="119">
        <v>19.586310000000001</v>
      </c>
      <c r="F64" s="119">
        <v>20.020033000000002</v>
      </c>
      <c r="G64" s="119">
        <v>19.692507000000003</v>
      </c>
      <c r="H64" s="119">
        <v>26.945512999999998</v>
      </c>
      <c r="I64" s="119">
        <v>22.052554000000001</v>
      </c>
      <c r="J64" s="119">
        <v>16.524356999999998</v>
      </c>
      <c r="K64" s="119">
        <v>15.414721</v>
      </c>
      <c r="L64" s="119">
        <v>15.616425000000001</v>
      </c>
      <c r="M64" s="120">
        <v>15.863526</v>
      </c>
      <c r="N64" s="19">
        <f t="shared" ref="N64:N78" si="199">SUM(B64:M64)</f>
        <v>245.62373599999998</v>
      </c>
      <c r="O64" s="118">
        <v>18.536356999999999</v>
      </c>
      <c r="P64" s="119">
        <v>15.563519000000001</v>
      </c>
      <c r="Q64" s="119">
        <v>20.388582999999997</v>
      </c>
      <c r="R64" s="119">
        <v>18.330574000000002</v>
      </c>
      <c r="S64" s="119">
        <v>16.451650999999998</v>
      </c>
      <c r="T64" s="119">
        <v>19.150221000000002</v>
      </c>
      <c r="U64" s="119">
        <v>16.291373</v>
      </c>
      <c r="V64" s="119">
        <v>20.752245000000002</v>
      </c>
      <c r="W64" s="119">
        <v>18.139256</v>
      </c>
      <c r="X64" s="119">
        <v>15.70736</v>
      </c>
      <c r="Y64" s="119">
        <v>17.126072999999998</v>
      </c>
      <c r="Z64" s="120">
        <v>24.576913000000001</v>
      </c>
      <c r="AA64" s="19">
        <f t="shared" ref="AA64:AA78" si="200">SUM(O64:Z64)</f>
        <v>221.01412499999995</v>
      </c>
      <c r="AB64" s="118">
        <v>18.525157000000004</v>
      </c>
      <c r="AC64" s="119">
        <v>19.626777000000004</v>
      </c>
      <c r="AD64" s="119">
        <v>15.387706000000001</v>
      </c>
      <c r="AE64" s="119">
        <v>18.040374</v>
      </c>
      <c r="AF64" s="119">
        <v>13.123216000000001</v>
      </c>
      <c r="AG64" s="119">
        <v>18.110590999999999</v>
      </c>
      <c r="AH64" s="119">
        <v>13.915087</v>
      </c>
      <c r="AI64" s="119">
        <v>21.755500999999999</v>
      </c>
      <c r="AJ64" s="119">
        <v>18.738117000000003</v>
      </c>
      <c r="AK64" s="119">
        <v>16.723259000000002</v>
      </c>
      <c r="AL64" s="119">
        <v>16.013669</v>
      </c>
      <c r="AM64" s="120">
        <v>18.210326000000002</v>
      </c>
      <c r="AN64" s="19">
        <f t="shared" ref="AN64:AN78" si="201">SUM(AB64:AM64)</f>
        <v>208.16978000000003</v>
      </c>
      <c r="AO64" s="118">
        <v>25.939913999999998</v>
      </c>
      <c r="AP64" s="119">
        <v>22.172695999999998</v>
      </c>
      <c r="AQ64" s="119">
        <v>24.772714000000001</v>
      </c>
      <c r="AR64" s="119">
        <v>20.548242999999999</v>
      </c>
      <c r="AS64" s="119">
        <v>16.568403000000004</v>
      </c>
      <c r="AT64" s="119">
        <v>16.477988000000003</v>
      </c>
      <c r="AU64" s="119">
        <v>18.090007999999997</v>
      </c>
      <c r="AV64" s="119">
        <v>18.934486</v>
      </c>
      <c r="AW64" s="119">
        <v>11.726997999999998</v>
      </c>
      <c r="AX64" s="119">
        <v>13.291824</v>
      </c>
      <c r="AY64" s="119">
        <v>16.888213999999998</v>
      </c>
      <c r="AZ64" s="120">
        <v>19.0353815</v>
      </c>
      <c r="BA64" s="19">
        <f t="shared" ref="BA64:BA78" si="202">SUM(AO64:AZ64)</f>
        <v>224.44686950000002</v>
      </c>
      <c r="BB64" s="118">
        <v>5.7940860000000001</v>
      </c>
      <c r="BC64" s="119">
        <v>19.321142000000002</v>
      </c>
      <c r="BD64" s="119">
        <v>24.862381999999997</v>
      </c>
      <c r="BE64" s="119">
        <v>20.337925000000002</v>
      </c>
      <c r="BF64" s="119">
        <v>15.316032</v>
      </c>
      <c r="BG64" s="119">
        <v>18.369783999999999</v>
      </c>
      <c r="BH64" s="119">
        <v>19.678224</v>
      </c>
      <c r="BI64" s="119">
        <v>17.661881000000001</v>
      </c>
      <c r="BJ64" s="119">
        <v>20.002026000000001</v>
      </c>
      <c r="BK64" s="119">
        <v>16.915197000000003</v>
      </c>
      <c r="BL64" s="119">
        <v>20.409132</v>
      </c>
      <c r="BM64" s="120">
        <v>30.036114999999999</v>
      </c>
      <c r="BN64" s="19">
        <f t="shared" ref="BN64:BN78" si="203">SUM(BB64:BM64)</f>
        <v>228.703926</v>
      </c>
      <c r="BO64" s="127">
        <v>27.904577000000003</v>
      </c>
      <c r="BP64" s="127">
        <v>22.133870000000002</v>
      </c>
      <c r="BQ64" s="127">
        <v>19.768940000000001</v>
      </c>
      <c r="BR64" s="127">
        <v>22.304523</v>
      </c>
      <c r="BS64" s="127">
        <v>19.205604999999998</v>
      </c>
      <c r="BT64" s="127">
        <v>27.391432999999999</v>
      </c>
      <c r="BU64" s="127">
        <v>21.582642</v>
      </c>
      <c r="BV64" s="127">
        <v>21.48075</v>
      </c>
      <c r="BW64" s="127">
        <v>24.989643000000001</v>
      </c>
      <c r="BX64" s="127">
        <v>20.458590000000001</v>
      </c>
      <c r="BY64" s="127">
        <v>20.354394000000003</v>
      </c>
      <c r="BZ64" s="127">
        <v>26.496504000000002</v>
      </c>
      <c r="CA64" s="19">
        <f t="shared" ref="CA64:CA78" si="204">SUM(BO64:BZ64)</f>
        <v>274.07147100000003</v>
      </c>
      <c r="CB64" s="34">
        <f t="shared" ref="CB64:CB78" si="205">IFERROR(($CA64/$N64)^(1/5)-1,0)</f>
        <v>2.2159571179676707E-2</v>
      </c>
      <c r="CC64" s="34">
        <f t="shared" ref="CC64:CC78" si="206">IFERROR((CA64/AA64)^(1/4)-1,0)</f>
        <v>5.5263580947997992E-2</v>
      </c>
      <c r="CD64" s="34">
        <f t="shared" ref="CD64:CD78" si="207">IFERROR((CA64/AN64)^(1/3)-1,0)</f>
        <v>9.6012185071391754E-2</v>
      </c>
      <c r="CE64" s="34">
        <f t="shared" ref="CE64:CE78" si="208">IFERROR((CA64/BA64)^(1/2)-1,0)</f>
        <v>0.10503272384241491</v>
      </c>
      <c r="CF64" s="34">
        <f t="shared" ref="CF64:CF78" si="209">IFERROR((CA64/BN64)^(1/1)-1,0)</f>
        <v>0.19836802014496269</v>
      </c>
      <c r="CG64" s="43"/>
      <c r="CH64" s="41" t="s">
        <v>93</v>
      </c>
      <c r="CI64" s="36">
        <f t="shared" ref="CI64:CN69" si="210">HLOOKUP($CH64,$CB$4:$CG$116,ROW($CB64)-ROW($CB$3), FALSE)</f>
        <v>0</v>
      </c>
      <c r="CJ64" s="36">
        <f t="shared" si="210"/>
        <v>0</v>
      </c>
      <c r="CK64" s="36">
        <f t="shared" si="210"/>
        <v>0</v>
      </c>
      <c r="CL64" s="36">
        <f t="shared" si="210"/>
        <v>0</v>
      </c>
      <c r="CM64" s="36">
        <f t="shared" si="210"/>
        <v>0</v>
      </c>
      <c r="CN64" s="36">
        <f t="shared" si="210"/>
        <v>0</v>
      </c>
      <c r="CO64" s="118">
        <v>25.716334000000003</v>
      </c>
      <c r="CP64" s="119">
        <v>24.739732</v>
      </c>
      <c r="CQ64" s="119">
        <v>27.426826000000002</v>
      </c>
      <c r="CR64" s="119">
        <v>24.528745999999998</v>
      </c>
      <c r="CS64" s="119">
        <v>23.843629</v>
      </c>
      <c r="CT64" s="120">
        <v>27.027009999999997</v>
      </c>
      <c r="CU64" s="51">
        <f t="shared" ref="CU64:CZ64" si="211">BU64*(1+CI64)</f>
        <v>21.582642</v>
      </c>
      <c r="CV64" s="51">
        <f t="shared" si="211"/>
        <v>21.48075</v>
      </c>
      <c r="CW64" s="51">
        <f t="shared" si="211"/>
        <v>24.989643000000001</v>
      </c>
      <c r="CX64" s="51">
        <f t="shared" si="211"/>
        <v>20.458590000000001</v>
      </c>
      <c r="CY64" s="51">
        <f t="shared" si="211"/>
        <v>20.354394000000003</v>
      </c>
      <c r="CZ64" s="51">
        <f t="shared" si="211"/>
        <v>26.496504000000002</v>
      </c>
      <c r="DA64" s="19">
        <f t="shared" ref="DA64:DA78" si="212">SUM(CO64:CZ64)</f>
        <v>288.64480000000003</v>
      </c>
      <c r="DB64" s="52">
        <f>IFERROR((DA64/AA64)^(1/5)-1,0)</f>
        <v>5.4845225616619642E-2</v>
      </c>
      <c r="DC64" s="53">
        <f>IFERROR((DA64/AN64)^(1/4)-1,0)</f>
        <v>8.5141851790580203E-2</v>
      </c>
      <c r="DD64" s="52">
        <f>IFERROR((DA64/BA64)^(1/3)-1,0)</f>
        <v>8.7468606793852821E-2</v>
      </c>
      <c r="DE64" s="52">
        <f>IFERROR((DA64/BN64)^(1/2)-1,0)</f>
        <v>0.12342752180606942</v>
      </c>
      <c r="DF64" s="54">
        <f>IFERROR((DA64/CA64)^(1/1)-1,0)</f>
        <v>5.3173462187897647E-2</v>
      </c>
      <c r="DG64" s="55">
        <v>0.05</v>
      </c>
      <c r="DH64" s="35" t="s">
        <v>93</v>
      </c>
      <c r="DI64" s="56">
        <f t="shared" ref="DI64:DI78" si="213">HLOOKUP(DH64,$DB$4:$DG$125,ROW($DB64)-ROW($DB$3), FALSE)</f>
        <v>0.05</v>
      </c>
      <c r="DJ64" s="61">
        <f t="shared" ref="DJ64:DJ78" si="214">CO64*(1+$DI64)</f>
        <v>27.002150700000005</v>
      </c>
      <c r="DK64" s="61">
        <f t="shared" ref="DK64:DK78" si="215">CP64*(1+$DI64)</f>
        <v>25.976718600000002</v>
      </c>
      <c r="DL64" s="61">
        <f t="shared" ref="DL64:DL78" si="216">CQ64*(1+$DI64)</f>
        <v>28.798167300000003</v>
      </c>
      <c r="DM64" s="61">
        <f t="shared" ref="DM64:DM78" si="217">CR64*(1+$DI64)</f>
        <v>25.755183299999999</v>
      </c>
      <c r="DN64" s="61">
        <f t="shared" ref="DN64:DN78" si="218">CS64*(1+$DI64)</f>
        <v>25.03581045</v>
      </c>
      <c r="DO64" s="61">
        <f t="shared" ref="DO64:DO78" si="219">CT64*(1+$DI64)</f>
        <v>28.378360499999999</v>
      </c>
      <c r="DP64" s="61">
        <f t="shared" ref="DP64:DP78" si="220">CU64*(1+$DI64)</f>
        <v>22.661774100000002</v>
      </c>
      <c r="DQ64" s="61">
        <f t="shared" ref="DQ64:DQ78" si="221">CV64*(1+$DI64)</f>
        <v>22.5547875</v>
      </c>
      <c r="DR64" s="61">
        <f t="shared" ref="DR64:DR78" si="222">CW64*(1+$DI64)</f>
        <v>26.239125150000003</v>
      </c>
      <c r="DS64" s="61">
        <f t="shared" ref="DS64:DS78" si="223">CX64*(1+$DI64)</f>
        <v>21.481519500000001</v>
      </c>
      <c r="DT64" s="61">
        <f t="shared" ref="DT64:DT78" si="224">CY64*(1+$DI64)</f>
        <v>21.372113700000003</v>
      </c>
      <c r="DU64" s="61">
        <f t="shared" ref="DU64:DU78" si="225">CZ64*(1+$DI64)</f>
        <v>27.821329200000005</v>
      </c>
      <c r="DV64" s="62">
        <f t="shared" si="148"/>
        <v>303.07704000000001</v>
      </c>
    </row>
    <row r="65" spans="1:126" s="1" customFormat="1" ht="12.5" x14ac:dyDescent="0.2">
      <c r="A65" s="13" t="s">
        <v>18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19">
        <f t="shared" si="199"/>
        <v>0</v>
      </c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19">
        <f t="shared" si="200"/>
        <v>0</v>
      </c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19">
        <f t="shared" si="201"/>
        <v>0</v>
      </c>
      <c r="AO65" s="25"/>
      <c r="AP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19">
        <f t="shared" si="202"/>
        <v>0</v>
      </c>
      <c r="BB65" s="25"/>
      <c r="BC65" s="25"/>
      <c r="BD65" s="25"/>
      <c r="BE65" s="25"/>
      <c r="BF65" s="25"/>
      <c r="BG65" s="25"/>
      <c r="BH65" s="25"/>
      <c r="BI65" s="25"/>
      <c r="BJ65" s="25"/>
      <c r="BK65" s="25"/>
      <c r="BL65" s="25"/>
      <c r="BM65" s="25"/>
      <c r="BN65" s="19">
        <f t="shared" si="203"/>
        <v>0</v>
      </c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19">
        <f t="shared" si="204"/>
        <v>0</v>
      </c>
      <c r="CB65" s="34">
        <f t="shared" si="205"/>
        <v>0</v>
      </c>
      <c r="CC65" s="34">
        <f t="shared" si="206"/>
        <v>0</v>
      </c>
      <c r="CD65" s="34">
        <f t="shared" si="207"/>
        <v>0</v>
      </c>
      <c r="CE65" s="34">
        <f t="shared" si="208"/>
        <v>0</v>
      </c>
      <c r="CF65" s="34">
        <f t="shared" si="209"/>
        <v>0</v>
      </c>
      <c r="CG65" s="43"/>
      <c r="CH65" s="41" t="s">
        <v>91</v>
      </c>
      <c r="CI65" s="36">
        <f t="shared" si="210"/>
        <v>0</v>
      </c>
      <c r="CJ65" s="36">
        <f t="shared" si="210"/>
        <v>0</v>
      </c>
      <c r="CK65" s="36">
        <f t="shared" si="210"/>
        <v>0</v>
      </c>
      <c r="CL65" s="36">
        <f t="shared" si="210"/>
        <v>0</v>
      </c>
      <c r="CM65" s="36">
        <f t="shared" si="210"/>
        <v>0</v>
      </c>
      <c r="CN65" s="36">
        <f t="shared" si="210"/>
        <v>0</v>
      </c>
      <c r="CO65" s="25"/>
      <c r="CP65" s="25"/>
      <c r="CQ65" s="25"/>
      <c r="CR65" s="25"/>
      <c r="CS65" s="25"/>
      <c r="CT65" s="25"/>
      <c r="CU65" s="51">
        <f t="shared" ref="CU65:CU78" si="226">BU65*(1+CI65)</f>
        <v>0</v>
      </c>
      <c r="CV65" s="51">
        <f t="shared" ref="CV65:CV78" si="227">BV65*(1+CJ65)</f>
        <v>0</v>
      </c>
      <c r="CW65" s="51">
        <f t="shared" ref="CW65:CW78" si="228">BW65*(1+CK65)</f>
        <v>0</v>
      </c>
      <c r="CX65" s="51">
        <f t="shared" ref="CX65:CX78" si="229">BX65*(1+CL65)</f>
        <v>0</v>
      </c>
      <c r="CY65" s="51">
        <f t="shared" ref="CY65:CY78" si="230">BY65*(1+CM65)</f>
        <v>0</v>
      </c>
      <c r="CZ65" s="51">
        <f t="shared" ref="CZ65:CZ78" si="231">BZ65*(1+CN65)</f>
        <v>0</v>
      </c>
      <c r="DA65" s="19">
        <f t="shared" si="212"/>
        <v>0</v>
      </c>
      <c r="DB65" s="52">
        <f t="shared" ref="DB65:DB78" si="232">IFERROR((DA65/AA65)^(1/5)-1,0)</f>
        <v>0</v>
      </c>
      <c r="DC65" s="53">
        <f t="shared" ref="DC65:DC78" si="233">IFERROR((DA65/AN65)^(1/4)-1,0)</f>
        <v>0</v>
      </c>
      <c r="DD65" s="52">
        <f t="shared" ref="DD65:DD78" si="234">IFERROR((DA65/BA65)^(1/3)-1,0)</f>
        <v>0</v>
      </c>
      <c r="DE65" s="52">
        <f t="shared" ref="DE65:DE78" si="235">IFERROR((DA65/BN65)^(1/2)-1,0)</f>
        <v>0</v>
      </c>
      <c r="DF65" s="54">
        <f t="shared" ref="DF65:DF78" si="236">IFERROR((DA65/CA65)^(1/1)-1,0)</f>
        <v>0</v>
      </c>
      <c r="DG65" s="55"/>
      <c r="DH65" s="35" t="s">
        <v>88</v>
      </c>
      <c r="DI65" s="56">
        <f t="shared" si="213"/>
        <v>0</v>
      </c>
      <c r="DJ65" s="61">
        <f t="shared" si="214"/>
        <v>0</v>
      </c>
      <c r="DK65" s="61">
        <f t="shared" si="215"/>
        <v>0</v>
      </c>
      <c r="DL65" s="61">
        <f t="shared" si="216"/>
        <v>0</v>
      </c>
      <c r="DM65" s="61">
        <f t="shared" si="217"/>
        <v>0</v>
      </c>
      <c r="DN65" s="61">
        <f t="shared" si="218"/>
        <v>0</v>
      </c>
      <c r="DO65" s="61">
        <f t="shared" si="219"/>
        <v>0</v>
      </c>
      <c r="DP65" s="61">
        <f t="shared" si="220"/>
        <v>0</v>
      </c>
      <c r="DQ65" s="61">
        <f t="shared" si="221"/>
        <v>0</v>
      </c>
      <c r="DR65" s="61">
        <f t="shared" si="222"/>
        <v>0</v>
      </c>
      <c r="DS65" s="61">
        <f t="shared" si="223"/>
        <v>0</v>
      </c>
      <c r="DT65" s="61">
        <f t="shared" si="224"/>
        <v>0</v>
      </c>
      <c r="DU65" s="61">
        <f t="shared" si="225"/>
        <v>0</v>
      </c>
      <c r="DV65" s="62">
        <f t="shared" si="148"/>
        <v>0</v>
      </c>
    </row>
    <row r="66" spans="1:126" s="1" customFormat="1" ht="12.5" x14ac:dyDescent="0.2">
      <c r="A66" s="13" t="s">
        <v>17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19">
        <f t="shared" si="199"/>
        <v>0</v>
      </c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19">
        <f t="shared" si="200"/>
        <v>0</v>
      </c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19">
        <f t="shared" si="201"/>
        <v>0</v>
      </c>
      <c r="AO66" s="25"/>
      <c r="AP66" s="25"/>
      <c r="AQ66" s="25"/>
      <c r="AR66" s="25"/>
      <c r="AS66" s="25"/>
      <c r="AT66" s="25"/>
      <c r="AU66" s="25"/>
      <c r="AV66" s="25"/>
      <c r="AW66" s="25"/>
      <c r="AX66" s="25"/>
      <c r="AY66" s="25"/>
      <c r="AZ66" s="25"/>
      <c r="BA66" s="19">
        <f t="shared" si="202"/>
        <v>0</v>
      </c>
      <c r="BB66" s="25"/>
      <c r="BC66" s="25"/>
      <c r="BD66" s="25"/>
      <c r="BE66" s="25"/>
      <c r="BF66" s="25"/>
      <c r="BG66" s="25"/>
      <c r="BH66" s="25"/>
      <c r="BI66" s="25"/>
      <c r="BJ66" s="25"/>
      <c r="BK66" s="25"/>
      <c r="BL66" s="25"/>
      <c r="BM66" s="25"/>
      <c r="BN66" s="19">
        <f t="shared" si="203"/>
        <v>0</v>
      </c>
      <c r="BO66" s="25"/>
      <c r="BP66" s="25"/>
      <c r="BQ66" s="25"/>
      <c r="BR66" s="25"/>
      <c r="BS66" s="25"/>
      <c r="BT66" s="25"/>
      <c r="BU66" s="25"/>
      <c r="BV66" s="25"/>
      <c r="BW66" s="25"/>
      <c r="BX66" s="25"/>
      <c r="BY66" s="25"/>
      <c r="BZ66" s="25"/>
      <c r="CA66" s="19">
        <f t="shared" si="204"/>
        <v>0</v>
      </c>
      <c r="CB66" s="34">
        <f t="shared" si="205"/>
        <v>0</v>
      </c>
      <c r="CC66" s="34">
        <f t="shared" si="206"/>
        <v>0</v>
      </c>
      <c r="CD66" s="34">
        <f t="shared" si="207"/>
        <v>0</v>
      </c>
      <c r="CE66" s="34">
        <f t="shared" si="208"/>
        <v>0</v>
      </c>
      <c r="CF66" s="34">
        <f t="shared" si="209"/>
        <v>0</v>
      </c>
      <c r="CG66" s="43"/>
      <c r="CH66" s="41" t="s">
        <v>91</v>
      </c>
      <c r="CI66" s="36">
        <f t="shared" si="210"/>
        <v>0</v>
      </c>
      <c r="CJ66" s="36">
        <f t="shared" si="210"/>
        <v>0</v>
      </c>
      <c r="CK66" s="36">
        <f t="shared" si="210"/>
        <v>0</v>
      </c>
      <c r="CL66" s="36">
        <f t="shared" si="210"/>
        <v>0</v>
      </c>
      <c r="CM66" s="36">
        <f t="shared" si="210"/>
        <v>0</v>
      </c>
      <c r="CN66" s="36">
        <f t="shared" si="210"/>
        <v>0</v>
      </c>
      <c r="CO66" s="25"/>
      <c r="CP66" s="25"/>
      <c r="CQ66" s="25"/>
      <c r="CR66" s="25"/>
      <c r="CS66" s="25"/>
      <c r="CT66" s="25"/>
      <c r="CU66" s="51">
        <f t="shared" si="226"/>
        <v>0</v>
      </c>
      <c r="CV66" s="51">
        <f t="shared" si="227"/>
        <v>0</v>
      </c>
      <c r="CW66" s="51">
        <f t="shared" si="228"/>
        <v>0</v>
      </c>
      <c r="CX66" s="51">
        <f t="shared" si="229"/>
        <v>0</v>
      </c>
      <c r="CY66" s="51">
        <f t="shared" si="230"/>
        <v>0</v>
      </c>
      <c r="CZ66" s="51">
        <f t="shared" si="231"/>
        <v>0</v>
      </c>
      <c r="DA66" s="19">
        <f t="shared" si="212"/>
        <v>0</v>
      </c>
      <c r="DB66" s="52">
        <f t="shared" si="232"/>
        <v>0</v>
      </c>
      <c r="DC66" s="53">
        <f t="shared" si="233"/>
        <v>0</v>
      </c>
      <c r="DD66" s="52">
        <f t="shared" si="234"/>
        <v>0</v>
      </c>
      <c r="DE66" s="52">
        <f t="shared" si="235"/>
        <v>0</v>
      </c>
      <c r="DF66" s="54">
        <f t="shared" si="236"/>
        <v>0</v>
      </c>
      <c r="DG66" s="55"/>
      <c r="DH66" s="35" t="s">
        <v>88</v>
      </c>
      <c r="DI66" s="56">
        <f t="shared" si="213"/>
        <v>0</v>
      </c>
      <c r="DJ66" s="61">
        <f t="shared" si="214"/>
        <v>0</v>
      </c>
      <c r="DK66" s="61">
        <f t="shared" si="215"/>
        <v>0</v>
      </c>
      <c r="DL66" s="61">
        <f t="shared" si="216"/>
        <v>0</v>
      </c>
      <c r="DM66" s="61">
        <f t="shared" si="217"/>
        <v>0</v>
      </c>
      <c r="DN66" s="61">
        <f t="shared" si="218"/>
        <v>0</v>
      </c>
      <c r="DO66" s="61">
        <f t="shared" si="219"/>
        <v>0</v>
      </c>
      <c r="DP66" s="61">
        <f t="shared" si="220"/>
        <v>0</v>
      </c>
      <c r="DQ66" s="61">
        <f t="shared" si="221"/>
        <v>0</v>
      </c>
      <c r="DR66" s="61">
        <f t="shared" si="222"/>
        <v>0</v>
      </c>
      <c r="DS66" s="61">
        <f t="shared" si="223"/>
        <v>0</v>
      </c>
      <c r="DT66" s="61">
        <f t="shared" si="224"/>
        <v>0</v>
      </c>
      <c r="DU66" s="61">
        <f t="shared" si="225"/>
        <v>0</v>
      </c>
      <c r="DV66" s="62">
        <f t="shared" si="148"/>
        <v>0</v>
      </c>
    </row>
    <row r="67" spans="1:126" s="1" customFormat="1" ht="12.5" x14ac:dyDescent="0.2">
      <c r="A67" s="13" t="s">
        <v>16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19">
        <f t="shared" si="199"/>
        <v>0</v>
      </c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19">
        <f t="shared" si="200"/>
        <v>0</v>
      </c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19">
        <f t="shared" si="201"/>
        <v>0</v>
      </c>
      <c r="AO67" s="25"/>
      <c r="AP67" s="25"/>
      <c r="AQ67" s="25"/>
      <c r="AR67" s="25"/>
      <c r="AS67" s="25"/>
      <c r="AT67" s="25"/>
      <c r="AU67" s="25"/>
      <c r="AV67" s="25"/>
      <c r="AW67" s="25"/>
      <c r="AX67" s="25"/>
      <c r="AY67" s="25"/>
      <c r="AZ67" s="25"/>
      <c r="BA67" s="19">
        <f t="shared" si="202"/>
        <v>0</v>
      </c>
      <c r="BB67" s="25"/>
      <c r="BC67" s="25"/>
      <c r="BD67" s="25"/>
      <c r="BE67" s="25"/>
      <c r="BF67" s="25"/>
      <c r="BG67" s="25"/>
      <c r="BH67" s="25"/>
      <c r="BI67" s="25"/>
      <c r="BJ67" s="25"/>
      <c r="BK67" s="25"/>
      <c r="BL67" s="25"/>
      <c r="BM67" s="25"/>
      <c r="BN67" s="19">
        <f t="shared" si="203"/>
        <v>0</v>
      </c>
      <c r="BO67" s="25"/>
      <c r="BP67" s="25"/>
      <c r="BQ67" s="25"/>
      <c r="BR67" s="25"/>
      <c r="BS67" s="25"/>
      <c r="BT67" s="25"/>
      <c r="BU67" s="25"/>
      <c r="BV67" s="25"/>
      <c r="BW67" s="25"/>
      <c r="BX67" s="25"/>
      <c r="BY67" s="25"/>
      <c r="BZ67" s="25"/>
      <c r="CA67" s="19">
        <f t="shared" si="204"/>
        <v>0</v>
      </c>
      <c r="CB67" s="34">
        <f t="shared" si="205"/>
        <v>0</v>
      </c>
      <c r="CC67" s="34">
        <f t="shared" si="206"/>
        <v>0</v>
      </c>
      <c r="CD67" s="34">
        <f t="shared" si="207"/>
        <v>0</v>
      </c>
      <c r="CE67" s="34">
        <f t="shared" si="208"/>
        <v>0</v>
      </c>
      <c r="CF67" s="34">
        <f t="shared" si="209"/>
        <v>0</v>
      </c>
      <c r="CG67" s="43"/>
      <c r="CH67" s="41" t="s">
        <v>91</v>
      </c>
      <c r="CI67" s="36">
        <f t="shared" si="210"/>
        <v>0</v>
      </c>
      <c r="CJ67" s="36">
        <f t="shared" si="210"/>
        <v>0</v>
      </c>
      <c r="CK67" s="36">
        <f t="shared" si="210"/>
        <v>0</v>
      </c>
      <c r="CL67" s="36">
        <f t="shared" si="210"/>
        <v>0</v>
      </c>
      <c r="CM67" s="36">
        <f t="shared" si="210"/>
        <v>0</v>
      </c>
      <c r="CN67" s="36">
        <f t="shared" si="210"/>
        <v>0</v>
      </c>
      <c r="CO67" s="25"/>
      <c r="CP67" s="25"/>
      <c r="CQ67" s="25"/>
      <c r="CR67" s="25"/>
      <c r="CS67" s="25"/>
      <c r="CT67" s="25"/>
      <c r="CU67" s="51">
        <f t="shared" si="226"/>
        <v>0</v>
      </c>
      <c r="CV67" s="51">
        <f t="shared" si="227"/>
        <v>0</v>
      </c>
      <c r="CW67" s="51">
        <f t="shared" si="228"/>
        <v>0</v>
      </c>
      <c r="CX67" s="51">
        <f t="shared" si="229"/>
        <v>0</v>
      </c>
      <c r="CY67" s="51">
        <f t="shared" si="230"/>
        <v>0</v>
      </c>
      <c r="CZ67" s="51">
        <f t="shared" si="231"/>
        <v>0</v>
      </c>
      <c r="DA67" s="19">
        <f t="shared" si="212"/>
        <v>0</v>
      </c>
      <c r="DB67" s="52">
        <f t="shared" si="232"/>
        <v>0</v>
      </c>
      <c r="DC67" s="53">
        <f t="shared" si="233"/>
        <v>0</v>
      </c>
      <c r="DD67" s="52">
        <f t="shared" si="234"/>
        <v>0</v>
      </c>
      <c r="DE67" s="52">
        <f t="shared" si="235"/>
        <v>0</v>
      </c>
      <c r="DF67" s="54">
        <f t="shared" si="236"/>
        <v>0</v>
      </c>
      <c r="DG67" s="55"/>
      <c r="DH67" s="35" t="s">
        <v>88</v>
      </c>
      <c r="DI67" s="56">
        <f t="shared" si="213"/>
        <v>0</v>
      </c>
      <c r="DJ67" s="61">
        <f t="shared" si="214"/>
        <v>0</v>
      </c>
      <c r="DK67" s="61">
        <f t="shared" si="215"/>
        <v>0</v>
      </c>
      <c r="DL67" s="61">
        <f t="shared" si="216"/>
        <v>0</v>
      </c>
      <c r="DM67" s="61">
        <f t="shared" si="217"/>
        <v>0</v>
      </c>
      <c r="DN67" s="61">
        <f t="shared" si="218"/>
        <v>0</v>
      </c>
      <c r="DO67" s="61">
        <f t="shared" si="219"/>
        <v>0</v>
      </c>
      <c r="DP67" s="61">
        <f t="shared" si="220"/>
        <v>0</v>
      </c>
      <c r="DQ67" s="61">
        <f t="shared" si="221"/>
        <v>0</v>
      </c>
      <c r="DR67" s="61">
        <f t="shared" si="222"/>
        <v>0</v>
      </c>
      <c r="DS67" s="61">
        <f t="shared" si="223"/>
        <v>0</v>
      </c>
      <c r="DT67" s="61">
        <f t="shared" si="224"/>
        <v>0</v>
      </c>
      <c r="DU67" s="61">
        <f t="shared" si="225"/>
        <v>0</v>
      </c>
      <c r="DV67" s="62">
        <f t="shared" si="148"/>
        <v>0</v>
      </c>
    </row>
    <row r="68" spans="1:126" s="1" customFormat="1" ht="12.5" x14ac:dyDescent="0.2">
      <c r="A68" s="5" t="s">
        <v>15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19">
        <f t="shared" si="199"/>
        <v>0</v>
      </c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19">
        <f t="shared" si="200"/>
        <v>0</v>
      </c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19">
        <f t="shared" si="201"/>
        <v>0</v>
      </c>
      <c r="AO68" s="25"/>
      <c r="AP68" s="25"/>
      <c r="AQ68" s="25"/>
      <c r="AR68" s="25"/>
      <c r="AS68" s="25"/>
      <c r="AT68" s="25"/>
      <c r="AU68" s="25"/>
      <c r="AV68" s="25"/>
      <c r="AW68" s="25"/>
      <c r="AX68" s="25"/>
      <c r="AY68" s="25"/>
      <c r="AZ68" s="25"/>
      <c r="BA68" s="19">
        <f t="shared" si="202"/>
        <v>0</v>
      </c>
      <c r="BB68" s="25"/>
      <c r="BC68" s="25"/>
      <c r="BD68" s="25"/>
      <c r="BE68" s="25"/>
      <c r="BF68" s="25"/>
      <c r="BG68" s="25"/>
      <c r="BH68" s="25"/>
      <c r="BI68" s="25"/>
      <c r="BJ68" s="25"/>
      <c r="BK68" s="25"/>
      <c r="BL68" s="25"/>
      <c r="BM68" s="25"/>
      <c r="BN68" s="19">
        <f t="shared" si="203"/>
        <v>0</v>
      </c>
      <c r="BO68" s="25"/>
      <c r="BP68" s="25"/>
      <c r="BQ68" s="25"/>
      <c r="BR68" s="25"/>
      <c r="BS68" s="25"/>
      <c r="BT68" s="25"/>
      <c r="BU68" s="25"/>
      <c r="BV68" s="25"/>
      <c r="BW68" s="25"/>
      <c r="BX68" s="25"/>
      <c r="BY68" s="25"/>
      <c r="BZ68" s="25"/>
      <c r="CA68" s="19">
        <f t="shared" si="204"/>
        <v>0</v>
      </c>
      <c r="CB68" s="34">
        <f t="shared" si="205"/>
        <v>0</v>
      </c>
      <c r="CC68" s="34">
        <f t="shared" si="206"/>
        <v>0</v>
      </c>
      <c r="CD68" s="34">
        <f t="shared" si="207"/>
        <v>0</v>
      </c>
      <c r="CE68" s="34">
        <f t="shared" si="208"/>
        <v>0</v>
      </c>
      <c r="CF68" s="34">
        <f t="shared" si="209"/>
        <v>0</v>
      </c>
      <c r="CG68" s="42">
        <v>0.02</v>
      </c>
      <c r="CH68" s="41" t="s">
        <v>93</v>
      </c>
      <c r="CI68" s="36">
        <f t="shared" si="210"/>
        <v>0.02</v>
      </c>
      <c r="CJ68" s="36">
        <f t="shared" si="210"/>
        <v>0.02</v>
      </c>
      <c r="CK68" s="36">
        <f t="shared" si="210"/>
        <v>0.02</v>
      </c>
      <c r="CL68" s="36">
        <f t="shared" si="210"/>
        <v>0.02</v>
      </c>
      <c r="CM68" s="36">
        <f t="shared" si="210"/>
        <v>0.02</v>
      </c>
      <c r="CN68" s="36">
        <f t="shared" si="210"/>
        <v>0.02</v>
      </c>
      <c r="CO68" s="25"/>
      <c r="CP68" s="25"/>
      <c r="CQ68" s="25"/>
      <c r="CR68" s="25"/>
      <c r="CS68" s="25"/>
      <c r="CT68" s="25"/>
      <c r="CU68" s="51">
        <f t="shared" si="226"/>
        <v>0</v>
      </c>
      <c r="CV68" s="51">
        <f t="shared" si="227"/>
        <v>0</v>
      </c>
      <c r="CW68" s="51">
        <f t="shared" si="228"/>
        <v>0</v>
      </c>
      <c r="CX68" s="51">
        <f t="shared" si="229"/>
        <v>0</v>
      </c>
      <c r="CY68" s="51">
        <f t="shared" si="230"/>
        <v>0</v>
      </c>
      <c r="CZ68" s="51">
        <f t="shared" si="231"/>
        <v>0</v>
      </c>
      <c r="DA68" s="19">
        <f t="shared" si="212"/>
        <v>0</v>
      </c>
      <c r="DB68" s="52">
        <f t="shared" si="232"/>
        <v>0</v>
      </c>
      <c r="DC68" s="53">
        <f t="shared" si="233"/>
        <v>0</v>
      </c>
      <c r="DD68" s="52">
        <f t="shared" si="234"/>
        <v>0</v>
      </c>
      <c r="DE68" s="52">
        <f t="shared" si="235"/>
        <v>0</v>
      </c>
      <c r="DF68" s="54">
        <f t="shared" si="236"/>
        <v>0</v>
      </c>
      <c r="DG68" s="55">
        <v>0.02</v>
      </c>
      <c r="DH68" s="35" t="s">
        <v>93</v>
      </c>
      <c r="DI68" s="56">
        <f t="shared" si="213"/>
        <v>0.02</v>
      </c>
      <c r="DJ68" s="61">
        <f t="shared" si="214"/>
        <v>0</v>
      </c>
      <c r="DK68" s="61">
        <f t="shared" si="215"/>
        <v>0</v>
      </c>
      <c r="DL68" s="61">
        <f t="shared" si="216"/>
        <v>0</v>
      </c>
      <c r="DM68" s="61">
        <f t="shared" si="217"/>
        <v>0</v>
      </c>
      <c r="DN68" s="61">
        <f t="shared" si="218"/>
        <v>0</v>
      </c>
      <c r="DO68" s="61">
        <f t="shared" si="219"/>
        <v>0</v>
      </c>
      <c r="DP68" s="61">
        <f t="shared" si="220"/>
        <v>0</v>
      </c>
      <c r="DQ68" s="61">
        <f t="shared" si="221"/>
        <v>0</v>
      </c>
      <c r="DR68" s="61">
        <f t="shared" si="222"/>
        <v>0</v>
      </c>
      <c r="DS68" s="61">
        <f t="shared" si="223"/>
        <v>0</v>
      </c>
      <c r="DT68" s="61">
        <f t="shared" si="224"/>
        <v>0</v>
      </c>
      <c r="DU68" s="61">
        <f t="shared" si="225"/>
        <v>0</v>
      </c>
      <c r="DV68" s="62">
        <f t="shared" si="148"/>
        <v>0</v>
      </c>
    </row>
    <row r="69" spans="1:126" s="1" customFormat="1" ht="12.5" x14ac:dyDescent="0.2">
      <c r="A69" s="5" t="s">
        <v>127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19">
        <f t="shared" si="199"/>
        <v>0</v>
      </c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19">
        <f t="shared" si="200"/>
        <v>0</v>
      </c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19">
        <f t="shared" si="201"/>
        <v>0</v>
      </c>
      <c r="AO69" s="25"/>
      <c r="AP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19">
        <f t="shared" si="202"/>
        <v>0</v>
      </c>
      <c r="BB69" s="25"/>
      <c r="BC69" s="25"/>
      <c r="BD69" s="25"/>
      <c r="BE69" s="25"/>
      <c r="BF69" s="25"/>
      <c r="BG69" s="25"/>
      <c r="BH69" s="25"/>
      <c r="BI69" s="25"/>
      <c r="BJ69" s="25"/>
      <c r="BK69" s="25"/>
      <c r="BL69" s="25"/>
      <c r="BM69" s="25"/>
      <c r="BN69" s="19">
        <f t="shared" si="203"/>
        <v>0</v>
      </c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19">
        <f t="shared" si="204"/>
        <v>0</v>
      </c>
      <c r="CB69" s="34">
        <f t="shared" si="205"/>
        <v>0</v>
      </c>
      <c r="CC69" s="34">
        <f t="shared" ref="CC69" si="237">IFERROR((CA69/AA69)^(1/4)-1,0)</f>
        <v>0</v>
      </c>
      <c r="CD69" s="34">
        <f t="shared" ref="CD69" si="238">IFERROR((CA69/AN69)^(1/3)-1,0)</f>
        <v>0</v>
      </c>
      <c r="CE69" s="34">
        <f t="shared" ref="CE69" si="239">IFERROR((CA69/BA69)^(1/2)-1,0)</f>
        <v>0</v>
      </c>
      <c r="CF69" s="34">
        <f t="shared" ref="CF69" si="240">IFERROR((CA69/BN69)^(1/1)-1,0)</f>
        <v>0</v>
      </c>
      <c r="CG69" s="42">
        <v>0.04</v>
      </c>
      <c r="CH69" s="41" t="s">
        <v>93</v>
      </c>
      <c r="CI69" s="36">
        <f t="shared" si="210"/>
        <v>0.04</v>
      </c>
      <c r="CJ69" s="36">
        <f t="shared" si="210"/>
        <v>0.04</v>
      </c>
      <c r="CK69" s="36">
        <f t="shared" si="210"/>
        <v>0.04</v>
      </c>
      <c r="CL69" s="36">
        <f t="shared" si="210"/>
        <v>0.04</v>
      </c>
      <c r="CM69" s="36">
        <f t="shared" si="210"/>
        <v>0.04</v>
      </c>
      <c r="CN69" s="36">
        <f t="shared" si="210"/>
        <v>0.04</v>
      </c>
      <c r="CO69" s="25"/>
      <c r="CP69" s="25"/>
      <c r="CQ69" s="25"/>
      <c r="CR69" s="25"/>
      <c r="CS69" s="25"/>
      <c r="CT69" s="25"/>
      <c r="CU69" s="51">
        <f t="shared" ref="CU69" si="241">BU69*(1+CI69)</f>
        <v>0</v>
      </c>
      <c r="CV69" s="51">
        <f t="shared" ref="CV69" si="242">BV69*(1+CJ69)</f>
        <v>0</v>
      </c>
      <c r="CW69" s="51">
        <f t="shared" ref="CW69" si="243">BW69*(1+CK69)</f>
        <v>0</v>
      </c>
      <c r="CX69" s="51">
        <f t="shared" ref="CX69" si="244">BX69*(1+CL69)</f>
        <v>0</v>
      </c>
      <c r="CY69" s="51">
        <f t="shared" ref="CY69" si="245">BY69*(1+CM69)</f>
        <v>0</v>
      </c>
      <c r="CZ69" s="51">
        <f t="shared" ref="CZ69" si="246">BZ69*(1+CN69)</f>
        <v>0</v>
      </c>
      <c r="DA69" s="19">
        <f t="shared" ref="DA69" si="247">SUM(CO69:CZ69)</f>
        <v>0</v>
      </c>
      <c r="DB69" s="52">
        <f t="shared" ref="DB69" si="248">IFERROR((DA69/AA69)^(1/5)-1,0)</f>
        <v>0</v>
      </c>
      <c r="DC69" s="53">
        <f t="shared" ref="DC69" si="249">IFERROR((DA69/AN69)^(1/4)-1,0)</f>
        <v>0</v>
      </c>
      <c r="DD69" s="52">
        <f t="shared" ref="DD69" si="250">IFERROR((DA69/BA69)^(1/3)-1,0)</f>
        <v>0</v>
      </c>
      <c r="DE69" s="52">
        <f t="shared" ref="DE69" si="251">IFERROR((DA69/BN69)^(1/2)-1,0)</f>
        <v>0</v>
      </c>
      <c r="DF69" s="54">
        <f t="shared" ref="DF69" si="252">IFERROR((DA69/CA69)^(1/1)-1,0)</f>
        <v>0</v>
      </c>
      <c r="DG69" s="55"/>
      <c r="DH69" s="35" t="s">
        <v>88</v>
      </c>
      <c r="DI69" s="56">
        <f t="shared" si="213"/>
        <v>0</v>
      </c>
      <c r="DJ69" s="61">
        <f t="shared" ref="DJ69" si="253">CO69*(1+$DI69)</f>
        <v>0</v>
      </c>
      <c r="DK69" s="61">
        <f t="shared" ref="DK69" si="254">CP69*(1+$DI69)</f>
        <v>0</v>
      </c>
      <c r="DL69" s="61">
        <f t="shared" ref="DL69" si="255">CQ69*(1+$DI69)</f>
        <v>0</v>
      </c>
      <c r="DM69" s="61">
        <f t="shared" ref="DM69" si="256">CR69*(1+$DI69)</f>
        <v>0</v>
      </c>
      <c r="DN69" s="61">
        <f t="shared" ref="DN69" si="257">CS69*(1+$DI69)</f>
        <v>0</v>
      </c>
      <c r="DO69" s="61">
        <f t="shared" ref="DO69" si="258">CT69*(1+$DI69)</f>
        <v>0</v>
      </c>
      <c r="DP69" s="61">
        <f t="shared" ref="DP69" si="259">CU69*(1+$DI69)</f>
        <v>0</v>
      </c>
      <c r="DQ69" s="61">
        <f t="shared" ref="DQ69" si="260">CV69*(1+$DI69)</f>
        <v>0</v>
      </c>
      <c r="DR69" s="61">
        <f t="shared" ref="DR69" si="261">CW69*(1+$DI69)</f>
        <v>0</v>
      </c>
      <c r="DS69" s="61">
        <f t="shared" ref="DS69" si="262">CX69*(1+$DI69)</f>
        <v>0</v>
      </c>
      <c r="DT69" s="61">
        <f t="shared" ref="DT69" si="263">CY69*(1+$DI69)</f>
        <v>0</v>
      </c>
      <c r="DU69" s="61">
        <f t="shared" ref="DU69" si="264">CZ69*(1+$DI69)</f>
        <v>0</v>
      </c>
      <c r="DV69" s="62">
        <f t="shared" ref="DV69" si="265">SUM(DJ69:DU69)</f>
        <v>0</v>
      </c>
    </row>
    <row r="70" spans="1:126" s="1" customFormat="1" ht="12.5" x14ac:dyDescent="0.25">
      <c r="A70" s="5" t="s">
        <v>14</v>
      </c>
      <c r="B70" s="118">
        <v>5.5799999999999995E-2</v>
      </c>
      <c r="C70" s="119">
        <v>5.8799999999999991E-2</v>
      </c>
      <c r="D70" s="119">
        <v>5.5799999999999995E-2</v>
      </c>
      <c r="E70" s="119">
        <v>4.5799999999999993E-2</v>
      </c>
      <c r="F70" s="119">
        <v>5.5799999999999995E-2</v>
      </c>
      <c r="G70" s="119">
        <v>3.9799999999999995E-2</v>
      </c>
      <c r="H70" s="119">
        <v>0.31979999999999997</v>
      </c>
      <c r="I70" s="119">
        <v>0.1128</v>
      </c>
      <c r="J70" s="119">
        <v>5.7799999999999997E-2</v>
      </c>
      <c r="K70" s="119">
        <v>0.1128</v>
      </c>
      <c r="L70" s="119">
        <v>5.7799999999999997E-2</v>
      </c>
      <c r="M70" s="120">
        <v>5.5799999999999995E-2</v>
      </c>
      <c r="N70" s="19">
        <f t="shared" si="199"/>
        <v>1.0286</v>
      </c>
      <c r="O70" s="118">
        <v>5.5E-2</v>
      </c>
      <c r="P70" s="119">
        <v>1.2999999999999999E-2</v>
      </c>
      <c r="Q70" s="119">
        <v>0.126</v>
      </c>
      <c r="R70" s="119">
        <v>5.5E-2</v>
      </c>
      <c r="S70" s="119">
        <v>5.5E-2</v>
      </c>
      <c r="T70" s="119">
        <v>5.5E-2</v>
      </c>
      <c r="U70" s="119">
        <v>5.5E-2</v>
      </c>
      <c r="V70" s="119">
        <v>5.5E-2</v>
      </c>
      <c r="W70" s="119">
        <v>5.5E-2</v>
      </c>
      <c r="X70" s="119">
        <v>5.5E-2</v>
      </c>
      <c r="Y70" s="119">
        <v>5.5E-2</v>
      </c>
      <c r="Z70" s="120">
        <v>5.5E-2</v>
      </c>
      <c r="AA70" s="19">
        <f t="shared" si="200"/>
        <v>0.68900000000000017</v>
      </c>
      <c r="AB70" s="118">
        <v>0.67</v>
      </c>
      <c r="AC70" s="119">
        <v>0</v>
      </c>
      <c r="AD70" s="119">
        <v>2.5999999999999999E-3</v>
      </c>
      <c r="AE70" s="119">
        <v>7.6E-3</v>
      </c>
      <c r="AF70" s="119">
        <v>0</v>
      </c>
      <c r="AG70" s="119">
        <v>2.3999999999999998E-3</v>
      </c>
      <c r="AH70" s="119">
        <v>0</v>
      </c>
      <c r="AI70" s="119">
        <v>0</v>
      </c>
      <c r="AJ70" s="119">
        <v>1.26E-2</v>
      </c>
      <c r="AK70" s="119">
        <v>3.8E-3</v>
      </c>
      <c r="AL70" s="119">
        <v>0</v>
      </c>
      <c r="AM70" s="120">
        <v>0</v>
      </c>
      <c r="AN70" s="19">
        <f t="shared" si="201"/>
        <v>0.69900000000000007</v>
      </c>
      <c r="AO70" s="118">
        <v>0</v>
      </c>
      <c r="AP70" s="119">
        <v>0</v>
      </c>
      <c r="AQ70" s="119">
        <v>0</v>
      </c>
      <c r="AR70" s="119">
        <v>0</v>
      </c>
      <c r="AS70" s="119">
        <v>2.0000000000000001E-4</v>
      </c>
      <c r="AT70" s="119">
        <v>0</v>
      </c>
      <c r="AU70" s="119">
        <v>0</v>
      </c>
      <c r="AV70" s="119">
        <v>0</v>
      </c>
      <c r="AW70" s="119">
        <v>0</v>
      </c>
      <c r="AX70" s="119">
        <v>0</v>
      </c>
      <c r="AY70" s="119">
        <v>5.9400000000000001E-2</v>
      </c>
      <c r="AZ70" s="120">
        <v>0.1628</v>
      </c>
      <c r="BA70" s="19">
        <f t="shared" si="202"/>
        <v>0.22239999999999999</v>
      </c>
      <c r="BB70" s="118">
        <v>9.8799999999999999E-2</v>
      </c>
      <c r="BC70" s="119">
        <v>3.7999999999999999E-2</v>
      </c>
      <c r="BD70" s="119">
        <v>6.3399999999999998E-2</v>
      </c>
      <c r="BE70" s="119">
        <v>8.6999999999999994E-2</v>
      </c>
      <c r="BF70" s="119">
        <v>6.8400000000000002E-2</v>
      </c>
      <c r="BG70" s="119">
        <v>8.0799999999999997E-2</v>
      </c>
      <c r="BH70" s="119">
        <v>4.0000000000000001E-3</v>
      </c>
      <c r="BI70" s="119">
        <v>0</v>
      </c>
      <c r="BJ70" s="119">
        <v>0</v>
      </c>
      <c r="BK70" s="119">
        <v>0</v>
      </c>
      <c r="BL70" s="119">
        <v>0</v>
      </c>
      <c r="BM70" s="120">
        <v>0</v>
      </c>
      <c r="BN70" s="19">
        <f t="shared" si="203"/>
        <v>0.44040000000000001</v>
      </c>
      <c r="BO70" s="127">
        <v>0</v>
      </c>
      <c r="BP70" s="127">
        <v>2.0000000000000001E-4</v>
      </c>
      <c r="BQ70" s="127">
        <v>8.0000000000000002E-3</v>
      </c>
      <c r="BR70" s="127">
        <v>0.1366</v>
      </c>
      <c r="BS70" s="127">
        <v>0</v>
      </c>
      <c r="BT70" s="127">
        <v>2.3999999999999998E-3</v>
      </c>
      <c r="BU70" s="127">
        <v>2.2000000000000001E-3</v>
      </c>
      <c r="BV70" s="127">
        <v>1E-3</v>
      </c>
      <c r="BW70" s="127">
        <v>4.0000000000000002E-4</v>
      </c>
      <c r="BX70" s="127">
        <v>0</v>
      </c>
      <c r="BY70" s="127">
        <v>2.0000000000000001E-4</v>
      </c>
      <c r="BZ70" s="127">
        <v>0</v>
      </c>
      <c r="CA70" s="19">
        <f t="shared" si="204"/>
        <v>0.15100000000000005</v>
      </c>
      <c r="CB70" s="34">
        <f t="shared" si="205"/>
        <v>-0.31868792596435769</v>
      </c>
      <c r="CC70" s="34">
        <f t="shared" si="206"/>
        <v>-0.3157899778409794</v>
      </c>
      <c r="CD70" s="34">
        <f t="shared" si="207"/>
        <v>-0.39997880644988604</v>
      </c>
      <c r="CE70" s="34">
        <f t="shared" si="208"/>
        <v>-0.17601162961339412</v>
      </c>
      <c r="CF70" s="34">
        <f t="shared" si="209"/>
        <v>-0.65712988192552213</v>
      </c>
      <c r="CG70" s="42"/>
      <c r="CH70" s="41" t="s">
        <v>93</v>
      </c>
      <c r="CI70" s="36">
        <f t="shared" ref="CI70:CN75" si="266">HLOOKUP($CH70,$CB$4:$CG$116,ROW($CB70)-ROW($CB$3), FALSE)</f>
        <v>0</v>
      </c>
      <c r="CJ70" s="36">
        <f t="shared" si="266"/>
        <v>0</v>
      </c>
      <c r="CK70" s="36">
        <f t="shared" si="266"/>
        <v>0</v>
      </c>
      <c r="CL70" s="36">
        <f t="shared" si="266"/>
        <v>0</v>
      </c>
      <c r="CM70" s="36">
        <f t="shared" si="266"/>
        <v>0</v>
      </c>
      <c r="CN70" s="36">
        <f t="shared" si="266"/>
        <v>0</v>
      </c>
      <c r="CO70" s="118">
        <v>8.3199999999999996E-2</v>
      </c>
      <c r="CP70" s="119">
        <v>3.04E-2</v>
      </c>
      <c r="CQ70" s="119">
        <v>7.7799999999999994E-2</v>
      </c>
      <c r="CR70" s="119">
        <v>8.1199999999999994E-2</v>
      </c>
      <c r="CS70" s="119">
        <v>1.6400000000000001E-2</v>
      </c>
      <c r="CT70" s="120">
        <v>0.1018</v>
      </c>
      <c r="CU70" s="51">
        <f t="shared" si="226"/>
        <v>2.2000000000000001E-3</v>
      </c>
      <c r="CV70" s="51">
        <f t="shared" si="227"/>
        <v>1E-3</v>
      </c>
      <c r="CW70" s="51">
        <f t="shared" si="228"/>
        <v>4.0000000000000002E-4</v>
      </c>
      <c r="CX70" s="51">
        <f t="shared" si="229"/>
        <v>0</v>
      </c>
      <c r="CY70" s="51">
        <f t="shared" si="230"/>
        <v>2.0000000000000001E-4</v>
      </c>
      <c r="CZ70" s="51">
        <f t="shared" si="231"/>
        <v>0</v>
      </c>
      <c r="DA70" s="19">
        <f t="shared" si="212"/>
        <v>0.39459999999999995</v>
      </c>
      <c r="DB70" s="52">
        <f t="shared" si="232"/>
        <v>-0.10548511490566714</v>
      </c>
      <c r="DC70" s="53">
        <f t="shared" si="233"/>
        <v>-0.13319785713026888</v>
      </c>
      <c r="DD70" s="52">
        <f t="shared" si="234"/>
        <v>0.2106188523305943</v>
      </c>
      <c r="DE70" s="52">
        <f t="shared" si="235"/>
        <v>-5.3425315645482918E-2</v>
      </c>
      <c r="DF70" s="54">
        <f t="shared" si="236"/>
        <v>1.6132450331125816</v>
      </c>
      <c r="DG70" s="55">
        <v>0.05</v>
      </c>
      <c r="DH70" s="35" t="s">
        <v>93</v>
      </c>
      <c r="DI70" s="56">
        <f t="shared" si="213"/>
        <v>0.05</v>
      </c>
      <c r="DJ70" s="61">
        <f t="shared" si="214"/>
        <v>8.7359999999999993E-2</v>
      </c>
      <c r="DK70" s="61">
        <f t="shared" si="215"/>
        <v>3.1920000000000004E-2</v>
      </c>
      <c r="DL70" s="61">
        <f t="shared" si="216"/>
        <v>8.1689999999999999E-2</v>
      </c>
      <c r="DM70" s="61">
        <f t="shared" si="217"/>
        <v>8.5260000000000002E-2</v>
      </c>
      <c r="DN70" s="61">
        <f t="shared" si="218"/>
        <v>1.7220000000000003E-2</v>
      </c>
      <c r="DO70" s="61">
        <f t="shared" si="219"/>
        <v>0.10689000000000001</v>
      </c>
      <c r="DP70" s="61">
        <f t="shared" si="220"/>
        <v>2.3100000000000004E-3</v>
      </c>
      <c r="DQ70" s="61">
        <f t="shared" si="221"/>
        <v>1.0500000000000002E-3</v>
      </c>
      <c r="DR70" s="61">
        <f t="shared" si="222"/>
        <v>4.2000000000000002E-4</v>
      </c>
      <c r="DS70" s="61">
        <f t="shared" si="223"/>
        <v>0</v>
      </c>
      <c r="DT70" s="61">
        <f t="shared" si="224"/>
        <v>2.1000000000000001E-4</v>
      </c>
      <c r="DU70" s="61">
        <f t="shared" si="225"/>
        <v>0</v>
      </c>
      <c r="DV70" s="62">
        <f t="shared" si="148"/>
        <v>0.41432999999999998</v>
      </c>
    </row>
    <row r="71" spans="1:126" s="1" customFormat="1" ht="12.5" x14ac:dyDescent="0.2">
      <c r="A71" s="5" t="s">
        <v>13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19">
        <f t="shared" si="199"/>
        <v>0</v>
      </c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19">
        <f t="shared" si="200"/>
        <v>0</v>
      </c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19">
        <f t="shared" si="201"/>
        <v>0</v>
      </c>
      <c r="AO71" s="25"/>
      <c r="AP71" s="25"/>
      <c r="AQ71" s="25"/>
      <c r="AR71" s="25"/>
      <c r="AS71" s="25"/>
      <c r="AT71" s="25"/>
      <c r="AU71" s="25"/>
      <c r="AV71" s="25"/>
      <c r="AW71" s="25"/>
      <c r="AX71" s="25"/>
      <c r="AY71" s="25"/>
      <c r="AZ71" s="25"/>
      <c r="BA71" s="19">
        <f t="shared" si="202"/>
        <v>0</v>
      </c>
      <c r="BB71" s="25"/>
      <c r="BC71" s="25"/>
      <c r="BD71" s="25"/>
      <c r="BE71" s="25"/>
      <c r="BF71" s="25"/>
      <c r="BG71" s="25"/>
      <c r="BH71" s="25"/>
      <c r="BI71" s="25"/>
      <c r="BJ71" s="25"/>
      <c r="BK71" s="25"/>
      <c r="BL71" s="25"/>
      <c r="BM71" s="25"/>
      <c r="BN71" s="19">
        <f t="shared" si="203"/>
        <v>0</v>
      </c>
      <c r="BO71" s="25"/>
      <c r="BP71" s="25"/>
      <c r="BQ71" s="25"/>
      <c r="BR71" s="25"/>
      <c r="BS71" s="25"/>
      <c r="BT71" s="25"/>
      <c r="BU71" s="25"/>
      <c r="BV71" s="25"/>
      <c r="BW71" s="25"/>
      <c r="BX71" s="25"/>
      <c r="BY71" s="25"/>
      <c r="BZ71" s="25"/>
      <c r="CA71" s="19">
        <f t="shared" si="204"/>
        <v>0</v>
      </c>
      <c r="CB71" s="34">
        <f t="shared" si="205"/>
        <v>0</v>
      </c>
      <c r="CC71" s="34">
        <f t="shared" si="206"/>
        <v>0</v>
      </c>
      <c r="CD71" s="34">
        <f t="shared" si="207"/>
        <v>0</v>
      </c>
      <c r="CE71" s="34">
        <f t="shared" si="208"/>
        <v>0</v>
      </c>
      <c r="CF71" s="34">
        <f t="shared" si="209"/>
        <v>0</v>
      </c>
      <c r="CG71" s="42">
        <v>0.05</v>
      </c>
      <c r="CH71" s="41" t="s">
        <v>93</v>
      </c>
      <c r="CI71" s="36">
        <f t="shared" si="266"/>
        <v>0.05</v>
      </c>
      <c r="CJ71" s="36">
        <f t="shared" si="266"/>
        <v>0.05</v>
      </c>
      <c r="CK71" s="36">
        <f t="shared" si="266"/>
        <v>0.05</v>
      </c>
      <c r="CL71" s="36">
        <f t="shared" si="266"/>
        <v>0.05</v>
      </c>
      <c r="CM71" s="36">
        <f t="shared" si="266"/>
        <v>0.05</v>
      </c>
      <c r="CN71" s="36">
        <f t="shared" si="266"/>
        <v>0.05</v>
      </c>
      <c r="CO71" s="25"/>
      <c r="CP71" s="25"/>
      <c r="CQ71" s="25"/>
      <c r="CR71" s="25"/>
      <c r="CS71" s="25"/>
      <c r="CT71" s="25"/>
      <c r="CU71" s="51">
        <f t="shared" si="226"/>
        <v>0</v>
      </c>
      <c r="CV71" s="51">
        <f t="shared" si="227"/>
        <v>0</v>
      </c>
      <c r="CW71" s="51">
        <f t="shared" si="228"/>
        <v>0</v>
      </c>
      <c r="CX71" s="51">
        <f t="shared" si="229"/>
        <v>0</v>
      </c>
      <c r="CY71" s="51">
        <f t="shared" si="230"/>
        <v>0</v>
      </c>
      <c r="CZ71" s="51">
        <f t="shared" si="231"/>
        <v>0</v>
      </c>
      <c r="DA71" s="19">
        <f t="shared" si="212"/>
        <v>0</v>
      </c>
      <c r="DB71" s="52">
        <f t="shared" si="232"/>
        <v>0</v>
      </c>
      <c r="DC71" s="53">
        <f t="shared" si="233"/>
        <v>0</v>
      </c>
      <c r="DD71" s="52">
        <f t="shared" si="234"/>
        <v>0</v>
      </c>
      <c r="DE71" s="52">
        <f t="shared" si="235"/>
        <v>0</v>
      </c>
      <c r="DF71" s="54">
        <f t="shared" si="236"/>
        <v>0</v>
      </c>
      <c r="DG71" s="55">
        <v>0.08</v>
      </c>
      <c r="DH71" s="35" t="s">
        <v>93</v>
      </c>
      <c r="DI71" s="56">
        <f t="shared" si="213"/>
        <v>0.08</v>
      </c>
      <c r="DJ71" s="61">
        <f t="shared" si="214"/>
        <v>0</v>
      </c>
      <c r="DK71" s="61">
        <f t="shared" si="215"/>
        <v>0</v>
      </c>
      <c r="DL71" s="61">
        <f t="shared" si="216"/>
        <v>0</v>
      </c>
      <c r="DM71" s="61">
        <f t="shared" si="217"/>
        <v>0</v>
      </c>
      <c r="DN71" s="61">
        <f t="shared" si="218"/>
        <v>0</v>
      </c>
      <c r="DO71" s="61">
        <f t="shared" si="219"/>
        <v>0</v>
      </c>
      <c r="DP71" s="61">
        <f t="shared" si="220"/>
        <v>0</v>
      </c>
      <c r="DQ71" s="61">
        <f t="shared" si="221"/>
        <v>0</v>
      </c>
      <c r="DR71" s="61">
        <f t="shared" si="222"/>
        <v>0</v>
      </c>
      <c r="DS71" s="61">
        <f t="shared" si="223"/>
        <v>0</v>
      </c>
      <c r="DT71" s="61">
        <f t="shared" si="224"/>
        <v>0</v>
      </c>
      <c r="DU71" s="61">
        <f t="shared" si="225"/>
        <v>0</v>
      </c>
      <c r="DV71" s="62">
        <f t="shared" si="148"/>
        <v>0</v>
      </c>
    </row>
    <row r="72" spans="1:126" s="1" customFormat="1" ht="12.5" x14ac:dyDescent="0.2">
      <c r="A72" s="5" t="s">
        <v>58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19">
        <f t="shared" si="199"/>
        <v>0</v>
      </c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19">
        <f t="shared" si="200"/>
        <v>0</v>
      </c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19">
        <f t="shared" si="201"/>
        <v>0</v>
      </c>
      <c r="AO72" s="25"/>
      <c r="AP72" s="25"/>
      <c r="AQ72" s="25"/>
      <c r="AR72" s="25"/>
      <c r="AS72" s="25"/>
      <c r="AT72" s="25"/>
      <c r="AU72" s="25"/>
      <c r="AV72" s="25"/>
      <c r="AW72" s="25"/>
      <c r="AX72" s="25"/>
      <c r="AY72" s="25"/>
      <c r="AZ72" s="25"/>
      <c r="BA72" s="19">
        <f t="shared" si="202"/>
        <v>0</v>
      </c>
      <c r="BB72" s="25"/>
      <c r="BC72" s="25"/>
      <c r="BD72" s="25"/>
      <c r="BE72" s="25"/>
      <c r="BF72" s="25"/>
      <c r="BG72" s="25"/>
      <c r="BH72" s="25"/>
      <c r="BI72" s="25"/>
      <c r="BJ72" s="25"/>
      <c r="BK72" s="25"/>
      <c r="BL72" s="25"/>
      <c r="BM72" s="25"/>
      <c r="BN72" s="19">
        <f t="shared" si="203"/>
        <v>0</v>
      </c>
      <c r="BO72" s="25"/>
      <c r="BP72" s="25"/>
      <c r="BQ72" s="25"/>
      <c r="BR72" s="25"/>
      <c r="BS72" s="25"/>
      <c r="BT72" s="25"/>
      <c r="BU72" s="25"/>
      <c r="BV72" s="25"/>
      <c r="BW72" s="25"/>
      <c r="BX72" s="25"/>
      <c r="BY72" s="25"/>
      <c r="BZ72" s="25"/>
      <c r="CA72" s="19">
        <f t="shared" si="204"/>
        <v>0</v>
      </c>
      <c r="CB72" s="34">
        <f t="shared" si="205"/>
        <v>0</v>
      </c>
      <c r="CC72" s="34">
        <f t="shared" si="206"/>
        <v>0</v>
      </c>
      <c r="CD72" s="34">
        <f t="shared" si="207"/>
        <v>0</v>
      </c>
      <c r="CE72" s="34">
        <f t="shared" si="208"/>
        <v>0</v>
      </c>
      <c r="CF72" s="34">
        <f t="shared" si="209"/>
        <v>0</v>
      </c>
      <c r="CG72" s="43"/>
      <c r="CH72" s="41" t="s">
        <v>92</v>
      </c>
      <c r="CI72" s="36">
        <f t="shared" si="266"/>
        <v>0</v>
      </c>
      <c r="CJ72" s="36">
        <f t="shared" si="266"/>
        <v>0</v>
      </c>
      <c r="CK72" s="36">
        <f t="shared" si="266"/>
        <v>0</v>
      </c>
      <c r="CL72" s="36">
        <f t="shared" si="266"/>
        <v>0</v>
      </c>
      <c r="CM72" s="36">
        <f t="shared" si="266"/>
        <v>0</v>
      </c>
      <c r="CN72" s="36">
        <f t="shared" si="266"/>
        <v>0</v>
      </c>
      <c r="CO72" s="25"/>
      <c r="CP72" s="25"/>
      <c r="CQ72" s="25"/>
      <c r="CR72" s="25"/>
      <c r="CS72" s="25"/>
      <c r="CT72" s="25"/>
      <c r="CU72" s="51">
        <f t="shared" si="226"/>
        <v>0</v>
      </c>
      <c r="CV72" s="51">
        <f t="shared" si="227"/>
        <v>0</v>
      </c>
      <c r="CW72" s="51">
        <f t="shared" si="228"/>
        <v>0</v>
      </c>
      <c r="CX72" s="51">
        <f t="shared" si="229"/>
        <v>0</v>
      </c>
      <c r="CY72" s="51">
        <f t="shared" si="230"/>
        <v>0</v>
      </c>
      <c r="CZ72" s="51">
        <f t="shared" si="231"/>
        <v>0</v>
      </c>
      <c r="DA72" s="19">
        <f t="shared" si="212"/>
        <v>0</v>
      </c>
      <c r="DB72" s="52">
        <f t="shared" si="232"/>
        <v>0</v>
      </c>
      <c r="DC72" s="53">
        <f t="shared" si="233"/>
        <v>0</v>
      </c>
      <c r="DD72" s="52">
        <f t="shared" si="234"/>
        <v>0</v>
      </c>
      <c r="DE72" s="52">
        <f t="shared" si="235"/>
        <v>0</v>
      </c>
      <c r="DF72" s="54">
        <f t="shared" si="236"/>
        <v>0</v>
      </c>
      <c r="DG72" s="55">
        <v>0.05</v>
      </c>
      <c r="DH72" s="35" t="s">
        <v>93</v>
      </c>
      <c r="DI72" s="56">
        <f t="shared" si="213"/>
        <v>0.05</v>
      </c>
      <c r="DJ72" s="61">
        <f t="shared" si="214"/>
        <v>0</v>
      </c>
      <c r="DK72" s="61">
        <f t="shared" si="215"/>
        <v>0</v>
      </c>
      <c r="DL72" s="61">
        <f t="shared" si="216"/>
        <v>0</v>
      </c>
      <c r="DM72" s="61">
        <f t="shared" si="217"/>
        <v>0</v>
      </c>
      <c r="DN72" s="61">
        <f t="shared" si="218"/>
        <v>0</v>
      </c>
      <c r="DO72" s="61">
        <f t="shared" si="219"/>
        <v>0</v>
      </c>
      <c r="DP72" s="61">
        <f t="shared" si="220"/>
        <v>0</v>
      </c>
      <c r="DQ72" s="61">
        <f t="shared" si="221"/>
        <v>0</v>
      </c>
      <c r="DR72" s="61">
        <f t="shared" si="222"/>
        <v>0</v>
      </c>
      <c r="DS72" s="61">
        <f t="shared" si="223"/>
        <v>0</v>
      </c>
      <c r="DT72" s="61">
        <f t="shared" si="224"/>
        <v>0</v>
      </c>
      <c r="DU72" s="61">
        <f t="shared" si="225"/>
        <v>0</v>
      </c>
      <c r="DV72" s="62">
        <f t="shared" si="148"/>
        <v>0</v>
      </c>
    </row>
    <row r="73" spans="1:126" s="1" customFormat="1" ht="12.5" x14ac:dyDescent="0.2">
      <c r="A73" s="5" t="s">
        <v>59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19">
        <f t="shared" si="199"/>
        <v>0</v>
      </c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19">
        <f t="shared" si="200"/>
        <v>0</v>
      </c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19">
        <f t="shared" si="201"/>
        <v>0</v>
      </c>
      <c r="AO73" s="25"/>
      <c r="AP73" s="25"/>
      <c r="AQ73" s="25"/>
      <c r="AR73" s="25"/>
      <c r="AS73" s="25"/>
      <c r="AT73" s="25"/>
      <c r="AU73" s="25"/>
      <c r="AV73" s="25"/>
      <c r="AW73" s="25"/>
      <c r="AX73" s="25"/>
      <c r="AY73" s="25"/>
      <c r="AZ73" s="25"/>
      <c r="BA73" s="19">
        <f t="shared" si="202"/>
        <v>0</v>
      </c>
      <c r="BB73" s="25"/>
      <c r="BC73" s="25"/>
      <c r="BD73" s="25"/>
      <c r="BE73" s="25"/>
      <c r="BF73" s="25"/>
      <c r="BG73" s="25"/>
      <c r="BH73" s="25"/>
      <c r="BI73" s="25"/>
      <c r="BJ73" s="25"/>
      <c r="BK73" s="25"/>
      <c r="BL73" s="25"/>
      <c r="BM73" s="25"/>
      <c r="BN73" s="19">
        <f t="shared" si="203"/>
        <v>0</v>
      </c>
      <c r="BO73" s="25"/>
      <c r="BP73" s="25"/>
      <c r="BQ73" s="25"/>
      <c r="BR73" s="25"/>
      <c r="BS73" s="25"/>
      <c r="BT73" s="25"/>
      <c r="BU73" s="25"/>
      <c r="BV73" s="25"/>
      <c r="BW73" s="25"/>
      <c r="BX73" s="25"/>
      <c r="BY73" s="25"/>
      <c r="BZ73" s="25"/>
      <c r="CA73" s="19">
        <f t="shared" si="204"/>
        <v>0</v>
      </c>
      <c r="CB73" s="34">
        <f t="shared" si="205"/>
        <v>0</v>
      </c>
      <c r="CC73" s="34">
        <f t="shared" si="206"/>
        <v>0</v>
      </c>
      <c r="CD73" s="34">
        <f t="shared" si="207"/>
        <v>0</v>
      </c>
      <c r="CE73" s="34">
        <f t="shared" si="208"/>
        <v>0</v>
      </c>
      <c r="CF73" s="34">
        <f t="shared" si="209"/>
        <v>0</v>
      </c>
      <c r="CG73" s="42"/>
      <c r="CH73" s="41" t="s">
        <v>92</v>
      </c>
      <c r="CI73" s="36">
        <f t="shared" si="266"/>
        <v>0</v>
      </c>
      <c r="CJ73" s="36">
        <f t="shared" si="266"/>
        <v>0</v>
      </c>
      <c r="CK73" s="36">
        <f t="shared" si="266"/>
        <v>0</v>
      </c>
      <c r="CL73" s="36">
        <f t="shared" si="266"/>
        <v>0</v>
      </c>
      <c r="CM73" s="36">
        <f t="shared" si="266"/>
        <v>0</v>
      </c>
      <c r="CN73" s="36">
        <f t="shared" si="266"/>
        <v>0</v>
      </c>
      <c r="CO73" s="25"/>
      <c r="CP73" s="25"/>
      <c r="CQ73" s="25"/>
      <c r="CR73" s="25"/>
      <c r="CS73" s="25"/>
      <c r="CT73" s="25"/>
      <c r="CU73" s="51">
        <f t="shared" si="226"/>
        <v>0</v>
      </c>
      <c r="CV73" s="51">
        <f t="shared" si="227"/>
        <v>0</v>
      </c>
      <c r="CW73" s="51">
        <f t="shared" si="228"/>
        <v>0</v>
      </c>
      <c r="CX73" s="51">
        <f t="shared" si="229"/>
        <v>0</v>
      </c>
      <c r="CY73" s="51">
        <f t="shared" si="230"/>
        <v>0</v>
      </c>
      <c r="CZ73" s="51">
        <f t="shared" si="231"/>
        <v>0</v>
      </c>
      <c r="DA73" s="19">
        <f t="shared" si="212"/>
        <v>0</v>
      </c>
      <c r="DB73" s="52">
        <f t="shared" si="232"/>
        <v>0</v>
      </c>
      <c r="DC73" s="53">
        <f t="shared" si="233"/>
        <v>0</v>
      </c>
      <c r="DD73" s="52">
        <f t="shared" si="234"/>
        <v>0</v>
      </c>
      <c r="DE73" s="52">
        <f t="shared" si="235"/>
        <v>0</v>
      </c>
      <c r="DF73" s="54">
        <f t="shared" si="236"/>
        <v>0</v>
      </c>
      <c r="DG73" s="55">
        <v>0.05</v>
      </c>
      <c r="DH73" s="35" t="s">
        <v>93</v>
      </c>
      <c r="DI73" s="56">
        <f t="shared" si="213"/>
        <v>0.05</v>
      </c>
      <c r="DJ73" s="61">
        <f t="shared" si="214"/>
        <v>0</v>
      </c>
      <c r="DK73" s="61">
        <f t="shared" si="215"/>
        <v>0</v>
      </c>
      <c r="DL73" s="61">
        <f t="shared" si="216"/>
        <v>0</v>
      </c>
      <c r="DM73" s="61">
        <f t="shared" si="217"/>
        <v>0</v>
      </c>
      <c r="DN73" s="61">
        <f t="shared" si="218"/>
        <v>0</v>
      </c>
      <c r="DO73" s="61">
        <f t="shared" si="219"/>
        <v>0</v>
      </c>
      <c r="DP73" s="61">
        <f t="shared" si="220"/>
        <v>0</v>
      </c>
      <c r="DQ73" s="61">
        <f t="shared" si="221"/>
        <v>0</v>
      </c>
      <c r="DR73" s="61">
        <f t="shared" si="222"/>
        <v>0</v>
      </c>
      <c r="DS73" s="61">
        <f t="shared" si="223"/>
        <v>0</v>
      </c>
      <c r="DT73" s="61">
        <f t="shared" si="224"/>
        <v>0</v>
      </c>
      <c r="DU73" s="61">
        <f t="shared" si="225"/>
        <v>0</v>
      </c>
      <c r="DV73" s="62">
        <f t="shared" si="148"/>
        <v>0</v>
      </c>
    </row>
    <row r="74" spans="1:126" s="1" customFormat="1" ht="12.5" x14ac:dyDescent="0.25">
      <c r="A74" s="5" t="s">
        <v>60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19">
        <f t="shared" si="199"/>
        <v>0</v>
      </c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19">
        <f t="shared" si="200"/>
        <v>0</v>
      </c>
      <c r="AB74" s="118">
        <v>1.5135000000000001</v>
      </c>
      <c r="AC74" s="119">
        <v>1.1924999999999999</v>
      </c>
      <c r="AD74" s="119">
        <v>1.323</v>
      </c>
      <c r="AE74" s="119">
        <v>1.2825</v>
      </c>
      <c r="AF74" s="119">
        <v>1.2825</v>
      </c>
      <c r="AG74" s="119">
        <v>1.3080000000000001</v>
      </c>
      <c r="AH74" s="119">
        <v>1.2509999999999999</v>
      </c>
      <c r="AI74" s="119">
        <v>1.353</v>
      </c>
      <c r="AJ74" s="119">
        <v>1.3305</v>
      </c>
      <c r="AK74" s="119">
        <v>1.3574999999999999</v>
      </c>
      <c r="AL74" s="119">
        <v>1.3514999999999999</v>
      </c>
      <c r="AM74" s="120">
        <v>1.1745000000000001</v>
      </c>
      <c r="AN74" s="19">
        <f t="shared" si="201"/>
        <v>15.719999999999999</v>
      </c>
      <c r="AO74" s="118">
        <v>1.3694999999999999</v>
      </c>
      <c r="AP74" s="119">
        <v>1.3334999999999999</v>
      </c>
      <c r="AQ74" s="119">
        <v>1.3859999999999999</v>
      </c>
      <c r="AR74" s="119">
        <v>1.3154999999999999</v>
      </c>
      <c r="AS74" s="119">
        <v>1.3694999999999999</v>
      </c>
      <c r="AT74" s="119">
        <v>1.7130000000000001</v>
      </c>
      <c r="AU74" s="119">
        <v>1.506</v>
      </c>
      <c r="AV74" s="119">
        <v>1.377</v>
      </c>
      <c r="AW74" s="119">
        <v>1.35</v>
      </c>
      <c r="AX74" s="119">
        <v>1.383</v>
      </c>
      <c r="AY74" s="119">
        <v>1.3845000000000001</v>
      </c>
      <c r="AZ74" s="120">
        <v>1.2869999999999999</v>
      </c>
      <c r="BA74" s="19">
        <f t="shared" si="202"/>
        <v>16.774499999999996</v>
      </c>
      <c r="BB74" s="118">
        <v>1.1715</v>
      </c>
      <c r="BC74" s="119">
        <v>0.18</v>
      </c>
      <c r="BD74" s="119">
        <v>0.33</v>
      </c>
      <c r="BE74" s="119">
        <v>0.26400000000000001</v>
      </c>
      <c r="BF74" s="119">
        <v>0.3</v>
      </c>
      <c r="BG74" s="119">
        <v>0.36449999999999999</v>
      </c>
      <c r="BH74" s="119">
        <v>0.441</v>
      </c>
      <c r="BI74" s="119">
        <v>0.4965</v>
      </c>
      <c r="BJ74" s="119">
        <v>0.40200000000000002</v>
      </c>
      <c r="BK74" s="119">
        <v>0.42899999999999999</v>
      </c>
      <c r="BL74" s="119">
        <v>0.6</v>
      </c>
      <c r="BM74" s="120">
        <v>0.5655</v>
      </c>
      <c r="BN74" s="19">
        <f t="shared" si="203"/>
        <v>5.5439999999999996</v>
      </c>
      <c r="BO74" s="127">
        <v>0.59850000000000003</v>
      </c>
      <c r="BP74" s="127">
        <v>0.39150000000000001</v>
      </c>
      <c r="BQ74" s="127">
        <v>0.32250000000000001</v>
      </c>
      <c r="BR74" s="127">
        <v>0.35249999999999998</v>
      </c>
      <c r="BS74" s="127">
        <v>0.438</v>
      </c>
      <c r="BT74" s="127">
        <v>0.51</v>
      </c>
      <c r="BU74" s="127">
        <v>0.6855</v>
      </c>
      <c r="BV74" s="127">
        <v>0.66900000000000004</v>
      </c>
      <c r="BW74" s="127">
        <v>0.82950000000000002</v>
      </c>
      <c r="BX74" s="127">
        <v>1.101</v>
      </c>
      <c r="BY74" s="127">
        <v>1.1805000000000001</v>
      </c>
      <c r="BZ74" s="127">
        <v>1.1114999999999999</v>
      </c>
      <c r="CA74" s="19">
        <f t="shared" si="204"/>
        <v>8.1900000000000013</v>
      </c>
      <c r="CB74" s="34">
        <f t="shared" si="205"/>
        <v>0</v>
      </c>
      <c r="CC74" s="34">
        <f t="shared" si="206"/>
        <v>0</v>
      </c>
      <c r="CD74" s="34">
        <f t="shared" si="207"/>
        <v>-0.19534363062909699</v>
      </c>
      <c r="CE74" s="34">
        <f t="shared" si="208"/>
        <v>-0.30125750078370439</v>
      </c>
      <c r="CF74" s="34">
        <f t="shared" si="209"/>
        <v>0.47727272727272751</v>
      </c>
      <c r="CG74" s="42">
        <v>0.05</v>
      </c>
      <c r="CH74" s="41" t="s">
        <v>93</v>
      </c>
      <c r="CI74" s="36">
        <f t="shared" si="266"/>
        <v>0.05</v>
      </c>
      <c r="CJ74" s="36">
        <f t="shared" si="266"/>
        <v>0.05</v>
      </c>
      <c r="CK74" s="36">
        <f t="shared" si="266"/>
        <v>0.05</v>
      </c>
      <c r="CL74" s="36">
        <f t="shared" si="266"/>
        <v>0.05</v>
      </c>
      <c r="CM74" s="36">
        <f t="shared" si="266"/>
        <v>0.05</v>
      </c>
      <c r="CN74" s="36">
        <f t="shared" si="266"/>
        <v>0.05</v>
      </c>
      <c r="CO74" s="118">
        <v>1.2015</v>
      </c>
      <c r="CP74" s="119">
        <v>1.3065</v>
      </c>
      <c r="CQ74" s="119">
        <v>1.2404999999999999</v>
      </c>
      <c r="CR74" s="119">
        <v>1.2569999999999999</v>
      </c>
      <c r="CS74" s="119">
        <v>1.23</v>
      </c>
      <c r="CT74" s="120">
        <v>1.3065</v>
      </c>
      <c r="CU74" s="51">
        <f t="shared" si="226"/>
        <v>0.71977500000000005</v>
      </c>
      <c r="CV74" s="51">
        <f t="shared" si="227"/>
        <v>0.70245000000000002</v>
      </c>
      <c r="CW74" s="51">
        <f t="shared" si="228"/>
        <v>0.87097500000000005</v>
      </c>
      <c r="CX74" s="51">
        <f t="shared" si="229"/>
        <v>1.15605</v>
      </c>
      <c r="CY74" s="51">
        <f t="shared" si="230"/>
        <v>1.2395250000000002</v>
      </c>
      <c r="CZ74" s="51">
        <f t="shared" si="231"/>
        <v>1.1670750000000001</v>
      </c>
      <c r="DA74" s="19">
        <f t="shared" si="212"/>
        <v>13.397850000000002</v>
      </c>
      <c r="DB74" s="52">
        <f t="shared" si="232"/>
        <v>0</v>
      </c>
      <c r="DC74" s="53">
        <f t="shared" si="233"/>
        <v>-3.9172018169239542E-2</v>
      </c>
      <c r="DD74" s="52">
        <f t="shared" si="234"/>
        <v>-7.2184032374553508E-2</v>
      </c>
      <c r="DE74" s="52">
        <f t="shared" si="235"/>
        <v>0.55455447327831231</v>
      </c>
      <c r="DF74" s="54">
        <f t="shared" si="236"/>
        <v>0.6358791208791208</v>
      </c>
      <c r="DG74" s="55">
        <v>0.02</v>
      </c>
      <c r="DH74" s="35" t="s">
        <v>93</v>
      </c>
      <c r="DI74" s="56">
        <f t="shared" si="213"/>
        <v>0.02</v>
      </c>
      <c r="DJ74" s="61">
        <f t="shared" si="214"/>
        <v>1.22553</v>
      </c>
      <c r="DK74" s="61">
        <f t="shared" si="215"/>
        <v>1.33263</v>
      </c>
      <c r="DL74" s="61">
        <f t="shared" si="216"/>
        <v>1.2653099999999999</v>
      </c>
      <c r="DM74" s="61">
        <f t="shared" si="217"/>
        <v>1.2821399999999998</v>
      </c>
      <c r="DN74" s="61">
        <f t="shared" si="218"/>
        <v>1.2545999999999999</v>
      </c>
      <c r="DO74" s="61">
        <f t="shared" si="219"/>
        <v>1.33263</v>
      </c>
      <c r="DP74" s="61">
        <f t="shared" si="220"/>
        <v>0.73417050000000006</v>
      </c>
      <c r="DQ74" s="61">
        <f t="shared" si="221"/>
        <v>0.716499</v>
      </c>
      <c r="DR74" s="61">
        <f t="shared" si="222"/>
        <v>0.88839450000000009</v>
      </c>
      <c r="DS74" s="61">
        <f t="shared" si="223"/>
        <v>1.179171</v>
      </c>
      <c r="DT74" s="61">
        <f t="shared" si="224"/>
        <v>1.2643155000000001</v>
      </c>
      <c r="DU74" s="61">
        <f t="shared" si="225"/>
        <v>1.1904165000000002</v>
      </c>
      <c r="DV74" s="62">
        <f t="shared" si="148"/>
        <v>13.665807000000001</v>
      </c>
    </row>
    <row r="75" spans="1:126" s="1" customFormat="1" ht="12.5" x14ac:dyDescent="0.2">
      <c r="A75" s="5" t="s">
        <v>128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19">
        <f t="shared" si="199"/>
        <v>0</v>
      </c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19">
        <f t="shared" si="200"/>
        <v>0</v>
      </c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19">
        <f t="shared" si="201"/>
        <v>0</v>
      </c>
      <c r="AO75" s="25"/>
      <c r="AP75" s="25"/>
      <c r="AQ75" s="25"/>
      <c r="AR75" s="25"/>
      <c r="AS75" s="25"/>
      <c r="AT75" s="25"/>
      <c r="AU75" s="25"/>
      <c r="AV75" s="25"/>
      <c r="AW75" s="25"/>
      <c r="AX75" s="25"/>
      <c r="AY75" s="25"/>
      <c r="AZ75" s="25"/>
      <c r="BA75" s="19">
        <f t="shared" si="202"/>
        <v>0</v>
      </c>
      <c r="BB75" s="25"/>
      <c r="BC75" s="25"/>
      <c r="BD75" s="25"/>
      <c r="BE75" s="25"/>
      <c r="BF75" s="25"/>
      <c r="BG75" s="25"/>
      <c r="BH75" s="25"/>
      <c r="BI75" s="25"/>
      <c r="BJ75" s="25"/>
      <c r="BK75" s="25"/>
      <c r="BL75" s="25"/>
      <c r="BM75" s="25"/>
      <c r="BN75" s="19">
        <f t="shared" si="203"/>
        <v>0</v>
      </c>
      <c r="BO75" s="25"/>
      <c r="BP75" s="25"/>
      <c r="BQ75" s="25"/>
      <c r="BR75" s="25"/>
      <c r="BS75" s="25"/>
      <c r="BT75" s="25"/>
      <c r="BU75" s="25"/>
      <c r="BV75" s="25"/>
      <c r="BW75" s="25"/>
      <c r="BX75" s="25"/>
      <c r="BY75" s="25"/>
      <c r="BZ75" s="25"/>
      <c r="CA75" s="19">
        <f t="shared" si="204"/>
        <v>0</v>
      </c>
      <c r="CB75" s="34">
        <f t="shared" si="205"/>
        <v>0</v>
      </c>
      <c r="CC75" s="34">
        <f t="shared" ref="CC75" si="267">IFERROR((CA75/AA75)^(1/4)-1,0)</f>
        <v>0</v>
      </c>
      <c r="CD75" s="34">
        <f t="shared" ref="CD75" si="268">IFERROR((CA75/AN75)^(1/3)-1,0)</f>
        <v>0</v>
      </c>
      <c r="CE75" s="34">
        <f t="shared" ref="CE75" si="269">IFERROR((CA75/BA75)^(1/2)-1,0)</f>
        <v>0</v>
      </c>
      <c r="CF75" s="34">
        <f t="shared" ref="CF75" si="270">IFERROR((CA75/BN75)^(1/1)-1,0)</f>
        <v>0</v>
      </c>
      <c r="CG75" s="42">
        <v>0.1</v>
      </c>
      <c r="CH75" s="41" t="s">
        <v>93</v>
      </c>
      <c r="CI75" s="36">
        <f t="shared" si="266"/>
        <v>0.1</v>
      </c>
      <c r="CJ75" s="36">
        <f t="shared" si="266"/>
        <v>0.1</v>
      </c>
      <c r="CK75" s="36">
        <f t="shared" si="266"/>
        <v>0.1</v>
      </c>
      <c r="CL75" s="36">
        <f t="shared" si="266"/>
        <v>0.1</v>
      </c>
      <c r="CM75" s="36">
        <f t="shared" si="266"/>
        <v>0.1</v>
      </c>
      <c r="CN75" s="36">
        <f t="shared" si="266"/>
        <v>0.1</v>
      </c>
      <c r="CO75" s="25"/>
      <c r="CP75" s="25"/>
      <c r="CQ75" s="25"/>
      <c r="CR75" s="25"/>
      <c r="CS75" s="25"/>
      <c r="CT75" s="25"/>
      <c r="CU75" s="51">
        <f t="shared" ref="CU75" si="271">BU75*(1+CI75)</f>
        <v>0</v>
      </c>
      <c r="CV75" s="51">
        <f t="shared" ref="CV75" si="272">BV75*(1+CJ75)</f>
        <v>0</v>
      </c>
      <c r="CW75" s="51">
        <f t="shared" ref="CW75" si="273">BW75*(1+CK75)</f>
        <v>0</v>
      </c>
      <c r="CX75" s="51">
        <f t="shared" ref="CX75" si="274">BX75*(1+CL75)</f>
        <v>0</v>
      </c>
      <c r="CY75" s="51">
        <f t="shared" ref="CY75" si="275">BY75*(1+CM75)</f>
        <v>0</v>
      </c>
      <c r="CZ75" s="51">
        <f t="shared" ref="CZ75" si="276">BZ75*(1+CN75)</f>
        <v>0</v>
      </c>
      <c r="DA75" s="19">
        <f t="shared" ref="DA75" si="277">SUM(CO75:CZ75)</f>
        <v>0</v>
      </c>
      <c r="DB75" s="52">
        <f t="shared" ref="DB75" si="278">IFERROR((DA75/AA75)^(1/5)-1,0)</f>
        <v>0</v>
      </c>
      <c r="DC75" s="53">
        <f t="shared" ref="DC75" si="279">IFERROR((DA75/AN75)^(1/4)-1,0)</f>
        <v>0</v>
      </c>
      <c r="DD75" s="52">
        <f t="shared" ref="DD75" si="280">IFERROR((DA75/BA75)^(1/3)-1,0)</f>
        <v>0</v>
      </c>
      <c r="DE75" s="52">
        <f t="shared" ref="DE75" si="281">IFERROR((DA75/BN75)^(1/2)-1,0)</f>
        <v>0</v>
      </c>
      <c r="DF75" s="54">
        <f t="shared" ref="DF75" si="282">IFERROR((DA75/CA75)^(1/1)-1,0)</f>
        <v>0</v>
      </c>
      <c r="DG75" s="55">
        <v>0.02</v>
      </c>
      <c r="DH75" s="35" t="s">
        <v>93</v>
      </c>
      <c r="DI75" s="56">
        <f t="shared" si="213"/>
        <v>0.02</v>
      </c>
      <c r="DJ75" s="61">
        <f t="shared" ref="DJ75" si="283">CO75*(1+$DI75)</f>
        <v>0</v>
      </c>
      <c r="DK75" s="61">
        <f t="shared" ref="DK75" si="284">CP75*(1+$DI75)</f>
        <v>0</v>
      </c>
      <c r="DL75" s="61">
        <f t="shared" ref="DL75" si="285">CQ75*(1+$DI75)</f>
        <v>0</v>
      </c>
      <c r="DM75" s="61">
        <f t="shared" ref="DM75" si="286">CR75*(1+$DI75)</f>
        <v>0</v>
      </c>
      <c r="DN75" s="61">
        <f t="shared" ref="DN75" si="287">CS75*(1+$DI75)</f>
        <v>0</v>
      </c>
      <c r="DO75" s="61">
        <f t="shared" ref="DO75" si="288">CT75*(1+$DI75)</f>
        <v>0</v>
      </c>
      <c r="DP75" s="61">
        <f t="shared" ref="DP75" si="289">CU75*(1+$DI75)</f>
        <v>0</v>
      </c>
      <c r="DQ75" s="61">
        <f t="shared" ref="DQ75" si="290">CV75*(1+$DI75)</f>
        <v>0</v>
      </c>
      <c r="DR75" s="61">
        <f t="shared" ref="DR75" si="291">CW75*(1+$DI75)</f>
        <v>0</v>
      </c>
      <c r="DS75" s="61">
        <f t="shared" ref="DS75" si="292">CX75*(1+$DI75)</f>
        <v>0</v>
      </c>
      <c r="DT75" s="61">
        <f t="shared" ref="DT75" si="293">CY75*(1+$DI75)</f>
        <v>0</v>
      </c>
      <c r="DU75" s="61">
        <f t="shared" ref="DU75" si="294">CZ75*(1+$DI75)</f>
        <v>0</v>
      </c>
      <c r="DV75" s="62">
        <f t="shared" ref="DV75" si="295">SUM(DJ75:DU75)</f>
        <v>0</v>
      </c>
    </row>
    <row r="76" spans="1:126" s="1" customFormat="1" ht="12.5" x14ac:dyDescent="0.2">
      <c r="A76" s="5" t="s">
        <v>12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19">
        <f t="shared" si="199"/>
        <v>0</v>
      </c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19">
        <f t="shared" si="200"/>
        <v>0</v>
      </c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19">
        <f t="shared" si="201"/>
        <v>0</v>
      </c>
      <c r="AO76" s="25"/>
      <c r="AP76" s="25"/>
      <c r="AQ76" s="25"/>
      <c r="AR76" s="25"/>
      <c r="AS76" s="25"/>
      <c r="AT76" s="25"/>
      <c r="AU76" s="25"/>
      <c r="AV76" s="25"/>
      <c r="AW76" s="25"/>
      <c r="AX76" s="25"/>
      <c r="AY76" s="25"/>
      <c r="AZ76" s="25"/>
      <c r="BA76" s="19">
        <f t="shared" si="202"/>
        <v>0</v>
      </c>
      <c r="BB76" s="25"/>
      <c r="BC76" s="25"/>
      <c r="BD76" s="25"/>
      <c r="BE76" s="25"/>
      <c r="BF76" s="25"/>
      <c r="BG76" s="25"/>
      <c r="BH76" s="25"/>
      <c r="BI76" s="25"/>
      <c r="BJ76" s="25"/>
      <c r="BK76" s="25"/>
      <c r="BL76" s="25"/>
      <c r="BM76" s="25"/>
      <c r="BN76" s="19">
        <f t="shared" si="203"/>
        <v>0</v>
      </c>
      <c r="BO76" s="25"/>
      <c r="BP76" s="25"/>
      <c r="BQ76" s="25"/>
      <c r="BR76" s="25"/>
      <c r="BS76" s="25"/>
      <c r="BT76" s="25"/>
      <c r="BU76" s="25"/>
      <c r="BV76" s="25"/>
      <c r="BW76" s="25"/>
      <c r="BX76" s="25"/>
      <c r="BY76" s="25"/>
      <c r="BZ76" s="25"/>
      <c r="CA76" s="19">
        <f t="shared" si="204"/>
        <v>0</v>
      </c>
      <c r="CB76" s="34">
        <f t="shared" si="205"/>
        <v>0</v>
      </c>
      <c r="CC76" s="34">
        <f t="shared" si="206"/>
        <v>0</v>
      </c>
      <c r="CD76" s="34">
        <f t="shared" si="207"/>
        <v>0</v>
      </c>
      <c r="CE76" s="34">
        <f t="shared" si="208"/>
        <v>0</v>
      </c>
      <c r="CF76" s="34">
        <f t="shared" si="209"/>
        <v>0</v>
      </c>
      <c r="CG76" s="42"/>
      <c r="CH76" s="41" t="s">
        <v>88</v>
      </c>
      <c r="CI76" s="36">
        <f t="shared" ref="CI76:CN77" si="296">HLOOKUP($CH76,$CB$4:$CG$116,ROW($CB76)-ROW($CB$3), FALSE)</f>
        <v>0</v>
      </c>
      <c r="CJ76" s="36">
        <f t="shared" si="296"/>
        <v>0</v>
      </c>
      <c r="CK76" s="36">
        <f t="shared" si="296"/>
        <v>0</v>
      </c>
      <c r="CL76" s="36">
        <f t="shared" si="296"/>
        <v>0</v>
      </c>
      <c r="CM76" s="36">
        <f t="shared" si="296"/>
        <v>0</v>
      </c>
      <c r="CN76" s="36">
        <f t="shared" si="296"/>
        <v>0</v>
      </c>
      <c r="CO76" s="25"/>
      <c r="CP76" s="25"/>
      <c r="CQ76" s="25"/>
      <c r="CR76" s="25"/>
      <c r="CS76" s="25"/>
      <c r="CT76" s="25"/>
      <c r="CU76" s="51">
        <f t="shared" si="226"/>
        <v>0</v>
      </c>
      <c r="CV76" s="51">
        <f t="shared" si="227"/>
        <v>0</v>
      </c>
      <c r="CW76" s="51">
        <f t="shared" si="228"/>
        <v>0</v>
      </c>
      <c r="CX76" s="51">
        <f t="shared" si="229"/>
        <v>0</v>
      </c>
      <c r="CY76" s="51">
        <f t="shared" si="230"/>
        <v>0</v>
      </c>
      <c r="CZ76" s="51">
        <f t="shared" si="231"/>
        <v>0</v>
      </c>
      <c r="DA76" s="19">
        <f t="shared" si="212"/>
        <v>0</v>
      </c>
      <c r="DB76" s="52">
        <f t="shared" si="232"/>
        <v>0</v>
      </c>
      <c r="DC76" s="53">
        <f t="shared" si="233"/>
        <v>0</v>
      </c>
      <c r="DD76" s="52">
        <f t="shared" si="234"/>
        <v>0</v>
      </c>
      <c r="DE76" s="52">
        <f t="shared" si="235"/>
        <v>0</v>
      </c>
      <c r="DF76" s="54">
        <f t="shared" si="236"/>
        <v>0</v>
      </c>
      <c r="DG76" s="55">
        <v>0</v>
      </c>
      <c r="DH76" s="35" t="s">
        <v>93</v>
      </c>
      <c r="DI76" s="56">
        <f t="shared" si="213"/>
        <v>0</v>
      </c>
      <c r="DJ76" s="61">
        <f t="shared" si="214"/>
        <v>0</v>
      </c>
      <c r="DK76" s="61">
        <f t="shared" si="215"/>
        <v>0</v>
      </c>
      <c r="DL76" s="61">
        <f t="shared" si="216"/>
        <v>0</v>
      </c>
      <c r="DM76" s="61">
        <f t="shared" si="217"/>
        <v>0</v>
      </c>
      <c r="DN76" s="61">
        <f t="shared" si="218"/>
        <v>0</v>
      </c>
      <c r="DO76" s="61">
        <f t="shared" si="219"/>
        <v>0</v>
      </c>
      <c r="DP76" s="61">
        <f t="shared" si="220"/>
        <v>0</v>
      </c>
      <c r="DQ76" s="61">
        <f t="shared" si="221"/>
        <v>0</v>
      </c>
      <c r="DR76" s="61">
        <f t="shared" si="222"/>
        <v>0</v>
      </c>
      <c r="DS76" s="61">
        <f t="shared" si="223"/>
        <v>0</v>
      </c>
      <c r="DT76" s="61">
        <f t="shared" si="224"/>
        <v>0</v>
      </c>
      <c r="DU76" s="61">
        <f t="shared" si="225"/>
        <v>0</v>
      </c>
      <c r="DV76" s="62">
        <f t="shared" si="148"/>
        <v>0</v>
      </c>
    </row>
    <row r="77" spans="1:126" s="1" customFormat="1" ht="12.5" x14ac:dyDescent="0.2">
      <c r="A77" s="5" t="s">
        <v>56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19">
        <f t="shared" si="199"/>
        <v>0</v>
      </c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19">
        <f t="shared" si="200"/>
        <v>0</v>
      </c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19">
        <f t="shared" si="201"/>
        <v>0</v>
      </c>
      <c r="AO77" s="25"/>
      <c r="AP77" s="25"/>
      <c r="AQ77" s="25"/>
      <c r="AR77" s="25"/>
      <c r="AS77" s="25"/>
      <c r="AT77" s="25"/>
      <c r="AU77" s="25"/>
      <c r="AV77" s="25"/>
      <c r="AW77" s="25"/>
      <c r="AX77" s="25"/>
      <c r="AY77" s="25"/>
      <c r="AZ77" s="25"/>
      <c r="BA77" s="19">
        <f t="shared" si="202"/>
        <v>0</v>
      </c>
      <c r="BB77" s="25"/>
      <c r="BC77" s="25"/>
      <c r="BD77" s="25"/>
      <c r="BE77" s="25"/>
      <c r="BF77" s="25"/>
      <c r="BG77" s="25"/>
      <c r="BH77" s="25"/>
      <c r="BI77" s="25"/>
      <c r="BJ77" s="25"/>
      <c r="BK77" s="25"/>
      <c r="BL77" s="25"/>
      <c r="BM77" s="25"/>
      <c r="BN77" s="19">
        <f t="shared" si="203"/>
        <v>0</v>
      </c>
      <c r="BO77" s="25"/>
      <c r="BP77" s="25"/>
      <c r="BQ77" s="25"/>
      <c r="BR77" s="25"/>
      <c r="BS77" s="25"/>
      <c r="BT77" s="25"/>
      <c r="BU77" s="25"/>
      <c r="BV77" s="25"/>
      <c r="BW77" s="25"/>
      <c r="BX77" s="25"/>
      <c r="BY77" s="25"/>
      <c r="BZ77" s="25"/>
      <c r="CA77" s="19">
        <f t="shared" si="204"/>
        <v>0</v>
      </c>
      <c r="CB77" s="34">
        <f t="shared" si="205"/>
        <v>0</v>
      </c>
      <c r="CC77" s="34">
        <f t="shared" si="206"/>
        <v>0</v>
      </c>
      <c r="CD77" s="34">
        <f t="shared" si="207"/>
        <v>0</v>
      </c>
      <c r="CE77" s="34">
        <f t="shared" si="208"/>
        <v>0</v>
      </c>
      <c r="CF77" s="34">
        <f t="shared" si="209"/>
        <v>0</v>
      </c>
      <c r="CG77" s="42"/>
      <c r="CH77" s="41" t="s">
        <v>88</v>
      </c>
      <c r="CI77" s="36">
        <f t="shared" si="296"/>
        <v>0</v>
      </c>
      <c r="CJ77" s="36">
        <f t="shared" si="296"/>
        <v>0</v>
      </c>
      <c r="CK77" s="36">
        <f t="shared" si="296"/>
        <v>0</v>
      </c>
      <c r="CL77" s="36">
        <f t="shared" si="296"/>
        <v>0</v>
      </c>
      <c r="CM77" s="36">
        <f t="shared" si="296"/>
        <v>0</v>
      </c>
      <c r="CN77" s="36">
        <f t="shared" si="296"/>
        <v>0</v>
      </c>
      <c r="CO77" s="25"/>
      <c r="CP77" s="25"/>
      <c r="CQ77" s="25"/>
      <c r="CR77" s="25"/>
      <c r="CS77" s="25"/>
      <c r="CT77" s="25"/>
      <c r="CU77" s="51">
        <f t="shared" si="226"/>
        <v>0</v>
      </c>
      <c r="CV77" s="51">
        <f t="shared" si="227"/>
        <v>0</v>
      </c>
      <c r="CW77" s="51">
        <f t="shared" si="228"/>
        <v>0</v>
      </c>
      <c r="CX77" s="51">
        <f t="shared" si="229"/>
        <v>0</v>
      </c>
      <c r="CY77" s="51">
        <f t="shared" si="230"/>
        <v>0</v>
      </c>
      <c r="CZ77" s="51">
        <f t="shared" si="231"/>
        <v>0</v>
      </c>
      <c r="DA77" s="19">
        <f t="shared" si="212"/>
        <v>0</v>
      </c>
      <c r="DB77" s="52">
        <f t="shared" si="232"/>
        <v>0</v>
      </c>
      <c r="DC77" s="53">
        <f t="shared" si="233"/>
        <v>0</v>
      </c>
      <c r="DD77" s="52">
        <f t="shared" si="234"/>
        <v>0</v>
      </c>
      <c r="DE77" s="52">
        <f t="shared" si="235"/>
        <v>0</v>
      </c>
      <c r="DF77" s="54">
        <f t="shared" si="236"/>
        <v>0</v>
      </c>
      <c r="DG77" s="55">
        <v>0</v>
      </c>
      <c r="DH77" s="35" t="s">
        <v>93</v>
      </c>
      <c r="DI77" s="56">
        <f t="shared" si="213"/>
        <v>0</v>
      </c>
      <c r="DJ77" s="61">
        <f t="shared" si="214"/>
        <v>0</v>
      </c>
      <c r="DK77" s="61">
        <f t="shared" si="215"/>
        <v>0</v>
      </c>
      <c r="DL77" s="61">
        <f t="shared" si="216"/>
        <v>0</v>
      </c>
      <c r="DM77" s="61">
        <f t="shared" si="217"/>
        <v>0</v>
      </c>
      <c r="DN77" s="61">
        <f t="shared" si="218"/>
        <v>0</v>
      </c>
      <c r="DO77" s="61">
        <f t="shared" si="219"/>
        <v>0</v>
      </c>
      <c r="DP77" s="61">
        <f t="shared" si="220"/>
        <v>0</v>
      </c>
      <c r="DQ77" s="61">
        <f t="shared" si="221"/>
        <v>0</v>
      </c>
      <c r="DR77" s="61">
        <f t="shared" si="222"/>
        <v>0</v>
      </c>
      <c r="DS77" s="61">
        <f t="shared" si="223"/>
        <v>0</v>
      </c>
      <c r="DT77" s="61">
        <f t="shared" si="224"/>
        <v>0</v>
      </c>
      <c r="DU77" s="61">
        <f t="shared" si="225"/>
        <v>0</v>
      </c>
      <c r="DV77" s="62">
        <f t="shared" si="148"/>
        <v>0</v>
      </c>
    </row>
    <row r="78" spans="1:126" s="1" customFormat="1" ht="12.5" x14ac:dyDescent="0.2">
      <c r="A78" s="5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19">
        <f t="shared" si="199"/>
        <v>0</v>
      </c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19">
        <f t="shared" si="200"/>
        <v>0</v>
      </c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19">
        <f t="shared" si="201"/>
        <v>0</v>
      </c>
      <c r="AO78" s="25"/>
      <c r="AP78" s="25"/>
      <c r="AQ78" s="25"/>
      <c r="AR78" s="25"/>
      <c r="AS78" s="25"/>
      <c r="AT78" s="25"/>
      <c r="AU78" s="25"/>
      <c r="AV78" s="25"/>
      <c r="AW78" s="25"/>
      <c r="AX78" s="25"/>
      <c r="AY78" s="25"/>
      <c r="AZ78" s="25"/>
      <c r="BA78" s="19">
        <f t="shared" si="202"/>
        <v>0</v>
      </c>
      <c r="BB78" s="25"/>
      <c r="BC78" s="25"/>
      <c r="BD78" s="25"/>
      <c r="BE78" s="25"/>
      <c r="BF78" s="25"/>
      <c r="BG78" s="25"/>
      <c r="BH78" s="25"/>
      <c r="BI78" s="25"/>
      <c r="BJ78" s="25"/>
      <c r="BK78" s="25"/>
      <c r="BL78" s="25"/>
      <c r="BM78" s="25"/>
      <c r="BN78" s="19">
        <f t="shared" si="203"/>
        <v>0</v>
      </c>
      <c r="BO78" s="25"/>
      <c r="BP78" s="25"/>
      <c r="BQ78" s="25"/>
      <c r="BR78" s="25"/>
      <c r="BS78" s="25"/>
      <c r="BT78" s="25"/>
      <c r="BU78" s="25"/>
      <c r="BV78" s="25"/>
      <c r="BW78" s="25"/>
      <c r="BX78" s="25"/>
      <c r="BY78" s="25"/>
      <c r="BZ78" s="25"/>
      <c r="CA78" s="19">
        <f t="shared" si="204"/>
        <v>0</v>
      </c>
      <c r="CB78" s="34">
        <f t="shared" si="205"/>
        <v>0</v>
      </c>
      <c r="CC78" s="34">
        <f t="shared" si="206"/>
        <v>0</v>
      </c>
      <c r="CD78" s="34">
        <f t="shared" si="207"/>
        <v>0</v>
      </c>
      <c r="CE78" s="34">
        <f t="shared" si="208"/>
        <v>0</v>
      </c>
      <c r="CF78" s="34">
        <f t="shared" si="209"/>
        <v>0</v>
      </c>
      <c r="CG78" s="42"/>
      <c r="CH78" s="41"/>
      <c r="CI78" s="36"/>
      <c r="CJ78" s="36"/>
      <c r="CK78" s="36"/>
      <c r="CL78" s="36"/>
      <c r="CM78" s="36"/>
      <c r="CN78" s="36"/>
      <c r="CO78" s="25"/>
      <c r="CP78" s="25"/>
      <c r="CQ78" s="25"/>
      <c r="CR78" s="25"/>
      <c r="CS78" s="25"/>
      <c r="CT78" s="25"/>
      <c r="CU78" s="51">
        <f t="shared" si="226"/>
        <v>0</v>
      </c>
      <c r="CV78" s="51">
        <f t="shared" si="227"/>
        <v>0</v>
      </c>
      <c r="CW78" s="51">
        <f t="shared" si="228"/>
        <v>0</v>
      </c>
      <c r="CX78" s="51">
        <f t="shared" si="229"/>
        <v>0</v>
      </c>
      <c r="CY78" s="51">
        <f t="shared" si="230"/>
        <v>0</v>
      </c>
      <c r="CZ78" s="51">
        <f t="shared" si="231"/>
        <v>0</v>
      </c>
      <c r="DA78" s="19">
        <f t="shared" si="212"/>
        <v>0</v>
      </c>
      <c r="DB78" s="52">
        <f t="shared" si="232"/>
        <v>0</v>
      </c>
      <c r="DC78" s="53">
        <f t="shared" si="233"/>
        <v>0</v>
      </c>
      <c r="DD78" s="52">
        <f t="shared" si="234"/>
        <v>0</v>
      </c>
      <c r="DE78" s="52">
        <f t="shared" si="235"/>
        <v>0</v>
      </c>
      <c r="DF78" s="54">
        <f t="shared" si="236"/>
        <v>0</v>
      </c>
      <c r="DG78" s="55">
        <v>0.05</v>
      </c>
      <c r="DH78" s="35" t="s">
        <v>88</v>
      </c>
      <c r="DI78" s="56">
        <f t="shared" si="213"/>
        <v>0</v>
      </c>
      <c r="DJ78" s="61">
        <f t="shared" si="214"/>
        <v>0</v>
      </c>
      <c r="DK78" s="61">
        <f t="shared" si="215"/>
        <v>0</v>
      </c>
      <c r="DL78" s="61">
        <f t="shared" si="216"/>
        <v>0</v>
      </c>
      <c r="DM78" s="61">
        <f t="shared" si="217"/>
        <v>0</v>
      </c>
      <c r="DN78" s="61">
        <f t="shared" si="218"/>
        <v>0</v>
      </c>
      <c r="DO78" s="61">
        <f t="shared" si="219"/>
        <v>0</v>
      </c>
      <c r="DP78" s="61">
        <f t="shared" si="220"/>
        <v>0</v>
      </c>
      <c r="DQ78" s="61">
        <f t="shared" si="221"/>
        <v>0</v>
      </c>
      <c r="DR78" s="61">
        <f t="shared" si="222"/>
        <v>0</v>
      </c>
      <c r="DS78" s="61">
        <f t="shared" si="223"/>
        <v>0</v>
      </c>
      <c r="DT78" s="61">
        <f t="shared" si="224"/>
        <v>0</v>
      </c>
      <c r="DU78" s="61">
        <f t="shared" si="225"/>
        <v>0</v>
      </c>
      <c r="DV78" s="62"/>
    </row>
    <row r="79" spans="1:126" s="1" customFormat="1" ht="10.5" x14ac:dyDescent="0.25">
      <c r="A79" s="8" t="s">
        <v>11</v>
      </c>
      <c r="B79" s="7">
        <f t="shared" ref="B79:AG79" si="297">SUM(B64:B78)</f>
        <v>30.937610000000003</v>
      </c>
      <c r="C79" s="7">
        <f t="shared" si="297"/>
        <v>21.314473</v>
      </c>
      <c r="D79" s="7">
        <f t="shared" si="297"/>
        <v>21.826107</v>
      </c>
      <c r="E79" s="7">
        <f t="shared" si="297"/>
        <v>19.632110000000001</v>
      </c>
      <c r="F79" s="7">
        <f t="shared" si="297"/>
        <v>20.075833000000003</v>
      </c>
      <c r="G79" s="7">
        <f t="shared" si="297"/>
        <v>19.732307000000002</v>
      </c>
      <c r="H79" s="7">
        <f t="shared" si="297"/>
        <v>27.265312999999999</v>
      </c>
      <c r="I79" s="7">
        <f t="shared" si="297"/>
        <v>22.165354000000001</v>
      </c>
      <c r="J79" s="7">
        <f t="shared" si="297"/>
        <v>16.582156999999999</v>
      </c>
      <c r="K79" s="7">
        <f t="shared" si="297"/>
        <v>15.527521</v>
      </c>
      <c r="L79" s="7">
        <f t="shared" si="297"/>
        <v>15.674225000000002</v>
      </c>
      <c r="M79" s="7">
        <f t="shared" si="297"/>
        <v>15.919326</v>
      </c>
      <c r="N79" s="7">
        <f t="shared" si="297"/>
        <v>246.65233599999999</v>
      </c>
      <c r="O79" s="7">
        <f t="shared" si="297"/>
        <v>18.591356999999999</v>
      </c>
      <c r="P79" s="7">
        <f t="shared" si="297"/>
        <v>15.576519000000001</v>
      </c>
      <c r="Q79" s="7">
        <f t="shared" si="297"/>
        <v>20.514582999999998</v>
      </c>
      <c r="R79" s="7">
        <f t="shared" si="297"/>
        <v>18.385574000000002</v>
      </c>
      <c r="S79" s="7">
        <f t="shared" si="297"/>
        <v>16.506650999999998</v>
      </c>
      <c r="T79" s="7">
        <f t="shared" si="297"/>
        <v>19.205221000000002</v>
      </c>
      <c r="U79" s="7">
        <f t="shared" si="297"/>
        <v>16.346373</v>
      </c>
      <c r="V79" s="7">
        <f t="shared" si="297"/>
        <v>20.807245000000002</v>
      </c>
      <c r="W79" s="7">
        <f t="shared" si="297"/>
        <v>18.194255999999999</v>
      </c>
      <c r="X79" s="7">
        <f t="shared" si="297"/>
        <v>15.762359999999999</v>
      </c>
      <c r="Y79" s="7">
        <f t="shared" si="297"/>
        <v>17.181072999999998</v>
      </c>
      <c r="Z79" s="7">
        <f t="shared" si="297"/>
        <v>24.631913000000001</v>
      </c>
      <c r="AA79" s="7">
        <f t="shared" si="297"/>
        <v>221.70312499999994</v>
      </c>
      <c r="AB79" s="7">
        <f t="shared" si="297"/>
        <v>20.708657000000006</v>
      </c>
      <c r="AC79" s="7">
        <f t="shared" si="297"/>
        <v>20.819277000000003</v>
      </c>
      <c r="AD79" s="7">
        <f t="shared" si="297"/>
        <v>16.713305999999999</v>
      </c>
      <c r="AE79" s="7">
        <f t="shared" si="297"/>
        <v>19.330473999999999</v>
      </c>
      <c r="AF79" s="7">
        <f t="shared" si="297"/>
        <v>14.405716000000002</v>
      </c>
      <c r="AG79" s="7">
        <f t="shared" si="297"/>
        <v>19.420991000000001</v>
      </c>
      <c r="AH79" s="7">
        <f t="shared" ref="AH79:BM79" si="298">SUM(AH64:AH78)</f>
        <v>15.166086999999999</v>
      </c>
      <c r="AI79" s="7">
        <f t="shared" si="298"/>
        <v>23.108501</v>
      </c>
      <c r="AJ79" s="7">
        <f t="shared" si="298"/>
        <v>20.081217000000002</v>
      </c>
      <c r="AK79" s="7">
        <f t="shared" si="298"/>
        <v>18.084558999999999</v>
      </c>
      <c r="AL79" s="7">
        <f t="shared" si="298"/>
        <v>17.365169000000002</v>
      </c>
      <c r="AM79" s="7">
        <f t="shared" si="298"/>
        <v>19.384826000000004</v>
      </c>
      <c r="AN79" s="7">
        <f t="shared" si="298"/>
        <v>224.58878000000004</v>
      </c>
      <c r="AO79" s="7">
        <f t="shared" si="298"/>
        <v>27.309413999999997</v>
      </c>
      <c r="AP79" s="7">
        <f t="shared" si="298"/>
        <v>23.506195999999999</v>
      </c>
      <c r="AQ79" s="7">
        <f t="shared" si="298"/>
        <v>26.158714</v>
      </c>
      <c r="AR79" s="7">
        <f t="shared" si="298"/>
        <v>21.863742999999999</v>
      </c>
      <c r="AS79" s="7">
        <f t="shared" si="298"/>
        <v>17.938103000000002</v>
      </c>
      <c r="AT79" s="7">
        <f t="shared" si="298"/>
        <v>18.190988000000004</v>
      </c>
      <c r="AU79" s="7">
        <f t="shared" si="298"/>
        <v>19.596007999999998</v>
      </c>
      <c r="AV79" s="7">
        <f t="shared" si="298"/>
        <v>20.311485999999999</v>
      </c>
      <c r="AW79" s="7">
        <f t="shared" si="298"/>
        <v>13.076997999999998</v>
      </c>
      <c r="AX79" s="7">
        <f t="shared" si="298"/>
        <v>14.674824000000001</v>
      </c>
      <c r="AY79" s="7">
        <f t="shared" si="298"/>
        <v>18.332113999999997</v>
      </c>
      <c r="AZ79" s="7">
        <f t="shared" si="298"/>
        <v>20.485181499999999</v>
      </c>
      <c r="BA79" s="7">
        <f t="shared" si="298"/>
        <v>241.4437695</v>
      </c>
      <c r="BB79" s="7">
        <f t="shared" si="298"/>
        <v>7.0643859999999998</v>
      </c>
      <c r="BC79" s="7">
        <f t="shared" si="298"/>
        <v>19.539142000000002</v>
      </c>
      <c r="BD79" s="7">
        <f t="shared" si="298"/>
        <v>25.255781999999996</v>
      </c>
      <c r="BE79" s="7">
        <f t="shared" si="298"/>
        <v>20.688925000000001</v>
      </c>
      <c r="BF79" s="7">
        <f t="shared" si="298"/>
        <v>15.684432000000001</v>
      </c>
      <c r="BG79" s="7">
        <f t="shared" si="298"/>
        <v>18.815083999999999</v>
      </c>
      <c r="BH79" s="7">
        <f t="shared" si="298"/>
        <v>20.123224</v>
      </c>
      <c r="BI79" s="7">
        <f t="shared" si="298"/>
        <v>18.158381000000002</v>
      </c>
      <c r="BJ79" s="7">
        <f t="shared" si="298"/>
        <v>20.404026000000002</v>
      </c>
      <c r="BK79" s="7">
        <f t="shared" si="298"/>
        <v>17.344197000000001</v>
      </c>
      <c r="BL79" s="7">
        <f t="shared" si="298"/>
        <v>21.009132000000001</v>
      </c>
      <c r="BM79" s="7">
        <f t="shared" si="298"/>
        <v>30.601614999999999</v>
      </c>
      <c r="BN79" s="7">
        <f t="shared" ref="BN79:CA79" si="299">SUM(BN64:BN78)</f>
        <v>234.68832600000002</v>
      </c>
      <c r="BO79" s="7">
        <f t="shared" si="299"/>
        <v>28.503077000000005</v>
      </c>
      <c r="BP79" s="7">
        <f t="shared" si="299"/>
        <v>22.525570000000002</v>
      </c>
      <c r="BQ79" s="7">
        <f t="shared" si="299"/>
        <v>20.099440000000001</v>
      </c>
      <c r="BR79" s="7">
        <f t="shared" si="299"/>
        <v>22.793623</v>
      </c>
      <c r="BS79" s="7">
        <f t="shared" si="299"/>
        <v>19.643604999999997</v>
      </c>
      <c r="BT79" s="7">
        <f t="shared" si="299"/>
        <v>27.903833000000002</v>
      </c>
      <c r="BU79" s="7">
        <f t="shared" si="299"/>
        <v>22.270341999999999</v>
      </c>
      <c r="BV79" s="7">
        <f t="shared" si="299"/>
        <v>22.150750000000002</v>
      </c>
      <c r="BW79" s="7">
        <f t="shared" si="299"/>
        <v>25.819542999999999</v>
      </c>
      <c r="BX79" s="7">
        <f t="shared" si="299"/>
        <v>21.55959</v>
      </c>
      <c r="BY79" s="7">
        <f t="shared" si="299"/>
        <v>21.535094000000001</v>
      </c>
      <c r="BZ79" s="7">
        <f t="shared" si="299"/>
        <v>27.608004000000001</v>
      </c>
      <c r="CA79" s="7">
        <f t="shared" si="299"/>
        <v>282.41247100000004</v>
      </c>
      <c r="CB79" s="39">
        <f t="shared" ref="CB79:CN79" si="300">SUM(CB64:CB78)</f>
        <v>-0.29652835478468098</v>
      </c>
      <c r="CC79" s="39">
        <f t="shared" si="300"/>
        <v>-0.2605263968929814</v>
      </c>
      <c r="CD79" s="39">
        <f t="shared" si="300"/>
        <v>-0.49931025200759127</v>
      </c>
      <c r="CE79" s="39">
        <f t="shared" si="300"/>
        <v>-0.3722364065546836</v>
      </c>
      <c r="CF79" s="39">
        <f t="shared" si="300"/>
        <v>1.8510865492168072E-2</v>
      </c>
      <c r="CG79" s="44"/>
      <c r="CH79" s="39"/>
      <c r="CI79" s="39">
        <f t="shared" si="300"/>
        <v>0.26</v>
      </c>
      <c r="CJ79" s="39">
        <f t="shared" si="300"/>
        <v>0.26</v>
      </c>
      <c r="CK79" s="39">
        <f t="shared" si="300"/>
        <v>0.26</v>
      </c>
      <c r="CL79" s="39">
        <f t="shared" si="300"/>
        <v>0.26</v>
      </c>
      <c r="CM79" s="39">
        <f t="shared" si="300"/>
        <v>0.26</v>
      </c>
      <c r="CN79" s="39">
        <f t="shared" si="300"/>
        <v>0.26</v>
      </c>
      <c r="CO79" s="7">
        <f t="shared" ref="CO79:DA79" si="301">SUM(CO64:CO78)</f>
        <v>27.001034000000004</v>
      </c>
      <c r="CP79" s="7">
        <f t="shared" si="301"/>
        <v>26.076632</v>
      </c>
      <c r="CQ79" s="7">
        <f t="shared" si="301"/>
        <v>28.745126000000003</v>
      </c>
      <c r="CR79" s="7">
        <f t="shared" si="301"/>
        <v>25.866945999999999</v>
      </c>
      <c r="CS79" s="7">
        <f t="shared" si="301"/>
        <v>25.090029000000001</v>
      </c>
      <c r="CT79" s="7">
        <f t="shared" si="301"/>
        <v>28.435309999999998</v>
      </c>
      <c r="CU79" s="7">
        <f t="shared" si="301"/>
        <v>22.304616999999997</v>
      </c>
      <c r="CV79" s="7">
        <f t="shared" si="301"/>
        <v>22.184200000000001</v>
      </c>
      <c r="CW79" s="7">
        <f t="shared" si="301"/>
        <v>25.861018000000001</v>
      </c>
      <c r="CX79" s="7">
        <f t="shared" si="301"/>
        <v>21.614640000000001</v>
      </c>
      <c r="CY79" s="7">
        <f t="shared" si="301"/>
        <v>21.594119000000003</v>
      </c>
      <c r="CZ79" s="7">
        <f t="shared" si="301"/>
        <v>27.663579000000002</v>
      </c>
      <c r="DA79" s="7">
        <f t="shared" si="301"/>
        <v>302.43725000000006</v>
      </c>
      <c r="DB79" s="7"/>
      <c r="DC79" s="7"/>
      <c r="DD79" s="7"/>
      <c r="DE79" s="7"/>
      <c r="DF79" s="7"/>
      <c r="DG79" s="7"/>
      <c r="DH79" s="7"/>
      <c r="DI79" s="7"/>
      <c r="DJ79" s="7">
        <f t="shared" ref="DJ79:DV79" si="302">SUM(DJ64:DJ78)</f>
        <v>28.315040700000004</v>
      </c>
      <c r="DK79" s="7">
        <f t="shared" si="302"/>
        <v>27.341268599999999</v>
      </c>
      <c r="DL79" s="7">
        <f t="shared" si="302"/>
        <v>30.145167300000001</v>
      </c>
      <c r="DM79" s="7">
        <f t="shared" si="302"/>
        <v>27.122583299999999</v>
      </c>
      <c r="DN79" s="7">
        <f t="shared" si="302"/>
        <v>26.307630449999998</v>
      </c>
      <c r="DO79" s="7">
        <f t="shared" si="302"/>
        <v>29.817880500000001</v>
      </c>
      <c r="DP79" s="7">
        <f t="shared" si="302"/>
        <v>23.398254600000005</v>
      </c>
      <c r="DQ79" s="7">
        <f t="shared" si="302"/>
        <v>23.272336499999998</v>
      </c>
      <c r="DR79" s="7">
        <f t="shared" si="302"/>
        <v>27.127939650000002</v>
      </c>
      <c r="DS79" s="7">
        <f t="shared" si="302"/>
        <v>22.660690500000001</v>
      </c>
      <c r="DT79" s="7">
        <f t="shared" si="302"/>
        <v>22.636639200000001</v>
      </c>
      <c r="DU79" s="7">
        <f t="shared" si="302"/>
        <v>29.011745700000006</v>
      </c>
      <c r="DV79" s="7">
        <f t="shared" si="302"/>
        <v>317.15717700000005</v>
      </c>
    </row>
    <row r="80" spans="1:126" s="1" customFormat="1" x14ac:dyDescent="0.2">
      <c r="A80" s="5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9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9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9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  <c r="BA80" s="9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9"/>
      <c r="BO80" s="10"/>
      <c r="BP80" s="10"/>
      <c r="BQ80" s="10"/>
      <c r="BR80" s="10"/>
      <c r="BS80" s="10"/>
      <c r="BT80" s="10"/>
      <c r="BU80" s="10"/>
      <c r="BV80" s="10"/>
      <c r="BW80" s="10"/>
      <c r="BX80" s="10"/>
      <c r="BY80" s="10"/>
      <c r="BZ80" s="10"/>
      <c r="CA80" s="9"/>
      <c r="CB80" s="9"/>
      <c r="CC80" s="9"/>
      <c r="CD80" s="9"/>
      <c r="CE80" s="9"/>
      <c r="CF80" s="9"/>
      <c r="CG80" s="9"/>
      <c r="CH80" s="9"/>
      <c r="CI80" s="9"/>
      <c r="CJ80" s="9"/>
      <c r="CK80" s="9"/>
      <c r="CL80" s="9"/>
      <c r="CM80" s="9"/>
      <c r="CN80" s="9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9"/>
      <c r="DB80" s="5"/>
      <c r="DC80" s="5"/>
      <c r="DD80" s="5"/>
      <c r="DE80" s="5"/>
      <c r="DF80" s="5"/>
      <c r="DG80" s="5"/>
      <c r="DH80" s="5"/>
      <c r="DI80" s="5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9"/>
    </row>
    <row r="81" spans="1:126" s="1" customFormat="1" ht="10.5" x14ac:dyDescent="0.25">
      <c r="A81" s="16" t="s">
        <v>10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>
        <f>SUM(B81:M81)</f>
        <v>0</v>
      </c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>
        <f>SUM(O81:Z81)</f>
        <v>0</v>
      </c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  <c r="AN81" s="11">
        <f>SUM(AB81:AM81)</f>
        <v>0</v>
      </c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  <c r="AZ81" s="11"/>
      <c r="BA81" s="11">
        <f>SUM(AO81:AZ81)</f>
        <v>0</v>
      </c>
      <c r="BB81" s="11"/>
      <c r="BC81" s="11"/>
      <c r="BD81" s="11"/>
      <c r="BE81" s="11"/>
      <c r="BF81" s="11"/>
      <c r="BG81" s="11"/>
      <c r="BH81" s="11"/>
      <c r="BI81" s="11"/>
      <c r="BJ81" s="11"/>
      <c r="BK81" s="11"/>
      <c r="BL81" s="11"/>
      <c r="BM81" s="11"/>
      <c r="BN81" s="11">
        <f>SUM(BB81:BM81)</f>
        <v>0</v>
      </c>
      <c r="BO81" s="11"/>
      <c r="BP81" s="11"/>
      <c r="BQ81" s="11"/>
      <c r="BR81" s="11"/>
      <c r="BS81" s="11"/>
      <c r="BT81" s="11"/>
      <c r="BU81" s="11"/>
      <c r="BV81" s="11"/>
      <c r="BW81" s="11"/>
      <c r="BX81" s="11"/>
      <c r="BY81" s="11"/>
      <c r="BZ81" s="11"/>
      <c r="CA81" s="11">
        <f>SUM(BO81:BZ81)</f>
        <v>0</v>
      </c>
      <c r="CB81" s="11"/>
      <c r="CC81" s="11"/>
      <c r="CD81" s="11"/>
      <c r="CE81" s="11"/>
      <c r="CF81" s="11"/>
      <c r="CG81" s="11"/>
      <c r="CH81" s="11"/>
      <c r="CI81" s="11"/>
      <c r="CJ81" s="11"/>
      <c r="CK81" s="11"/>
      <c r="CL81" s="11"/>
      <c r="CM81" s="11"/>
      <c r="CN81" s="11"/>
      <c r="CO81" s="11"/>
      <c r="CP81" s="11"/>
      <c r="CQ81" s="11"/>
      <c r="CR81" s="11"/>
      <c r="CS81" s="11"/>
      <c r="CT81" s="11"/>
      <c r="CU81" s="11"/>
      <c r="CV81" s="11"/>
      <c r="CW81" s="11"/>
      <c r="CX81" s="11"/>
      <c r="CY81" s="11"/>
      <c r="CZ81" s="11"/>
      <c r="DA81" s="11">
        <f>SUM(CO81:CZ81)</f>
        <v>0</v>
      </c>
      <c r="DB81" s="11"/>
      <c r="DC81" s="11"/>
      <c r="DD81" s="11"/>
      <c r="DE81" s="11"/>
      <c r="DF81" s="11"/>
      <c r="DG81" s="11"/>
      <c r="DH81" s="11"/>
      <c r="DI81" s="11"/>
      <c r="DJ81" s="11"/>
      <c r="DK81" s="11"/>
      <c r="DL81" s="11"/>
      <c r="DM81" s="11"/>
      <c r="DN81" s="11"/>
      <c r="DO81" s="11"/>
      <c r="DP81" s="11"/>
      <c r="DQ81" s="11"/>
      <c r="DR81" s="11"/>
      <c r="DS81" s="11"/>
      <c r="DT81" s="11"/>
      <c r="DU81" s="11"/>
      <c r="DV81" s="11">
        <f>SUM(DJ81:DU81)</f>
        <v>0</v>
      </c>
    </row>
    <row r="82" spans="1:126" s="1" customFormat="1" x14ac:dyDescent="0.2">
      <c r="A82" s="6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9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9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9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9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9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9"/>
      <c r="CB82" s="9"/>
      <c r="CC82" s="9"/>
      <c r="CD82" s="9"/>
      <c r="CE82" s="9"/>
      <c r="CF82" s="9"/>
      <c r="CG82" s="9"/>
      <c r="CH82" s="9"/>
      <c r="CI82" s="9"/>
      <c r="CJ82" s="9"/>
      <c r="CK82" s="9"/>
      <c r="CL82" s="9"/>
      <c r="CM82" s="9"/>
      <c r="CN82" s="9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9"/>
      <c r="DB82" s="9"/>
      <c r="DC82" s="9"/>
      <c r="DD82" s="9"/>
      <c r="DE82" s="9"/>
      <c r="DF82" s="9"/>
      <c r="DG82" s="9"/>
      <c r="DH82" s="9"/>
      <c r="DI82" s="9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9"/>
    </row>
    <row r="83" spans="1:126" s="1" customFormat="1" ht="10.5" x14ac:dyDescent="0.25">
      <c r="A83" s="15" t="s">
        <v>9</v>
      </c>
      <c r="B83" s="3">
        <f t="shared" ref="B83:N83" si="303">SUM(B79,B81)</f>
        <v>30.937610000000003</v>
      </c>
      <c r="C83" s="3">
        <f t="shared" si="303"/>
        <v>21.314473</v>
      </c>
      <c r="D83" s="3">
        <f t="shared" si="303"/>
        <v>21.826107</v>
      </c>
      <c r="E83" s="3">
        <f t="shared" si="303"/>
        <v>19.632110000000001</v>
      </c>
      <c r="F83" s="3">
        <f t="shared" si="303"/>
        <v>20.075833000000003</v>
      </c>
      <c r="G83" s="3">
        <f t="shared" si="303"/>
        <v>19.732307000000002</v>
      </c>
      <c r="H83" s="3">
        <f t="shared" si="303"/>
        <v>27.265312999999999</v>
      </c>
      <c r="I83" s="3">
        <f t="shared" si="303"/>
        <v>22.165354000000001</v>
      </c>
      <c r="J83" s="3">
        <f t="shared" si="303"/>
        <v>16.582156999999999</v>
      </c>
      <c r="K83" s="3">
        <f t="shared" si="303"/>
        <v>15.527521</v>
      </c>
      <c r="L83" s="3">
        <f t="shared" si="303"/>
        <v>15.674225000000002</v>
      </c>
      <c r="M83" s="3">
        <f t="shared" si="303"/>
        <v>15.919326</v>
      </c>
      <c r="N83" s="3">
        <f t="shared" si="303"/>
        <v>246.65233599999999</v>
      </c>
      <c r="O83" s="3">
        <f t="shared" ref="O83:AA83" si="304">SUM(O79,O81)</f>
        <v>18.591356999999999</v>
      </c>
      <c r="P83" s="3">
        <f t="shared" si="304"/>
        <v>15.576519000000001</v>
      </c>
      <c r="Q83" s="3">
        <f t="shared" si="304"/>
        <v>20.514582999999998</v>
      </c>
      <c r="R83" s="3">
        <f t="shared" si="304"/>
        <v>18.385574000000002</v>
      </c>
      <c r="S83" s="3">
        <f t="shared" si="304"/>
        <v>16.506650999999998</v>
      </c>
      <c r="T83" s="3">
        <f t="shared" si="304"/>
        <v>19.205221000000002</v>
      </c>
      <c r="U83" s="3">
        <f t="shared" si="304"/>
        <v>16.346373</v>
      </c>
      <c r="V83" s="3">
        <f t="shared" si="304"/>
        <v>20.807245000000002</v>
      </c>
      <c r="W83" s="3">
        <f t="shared" si="304"/>
        <v>18.194255999999999</v>
      </c>
      <c r="X83" s="3">
        <f t="shared" si="304"/>
        <v>15.762359999999999</v>
      </c>
      <c r="Y83" s="3">
        <f t="shared" si="304"/>
        <v>17.181072999999998</v>
      </c>
      <c r="Z83" s="3">
        <f t="shared" si="304"/>
        <v>24.631913000000001</v>
      </c>
      <c r="AA83" s="3">
        <f t="shared" si="304"/>
        <v>221.70312499999994</v>
      </c>
      <c r="AB83" s="3">
        <f t="shared" ref="AB83:AN83" si="305">SUM(AB79,AB81)</f>
        <v>20.708657000000006</v>
      </c>
      <c r="AC83" s="3">
        <f t="shared" si="305"/>
        <v>20.819277000000003</v>
      </c>
      <c r="AD83" s="3">
        <f t="shared" si="305"/>
        <v>16.713305999999999</v>
      </c>
      <c r="AE83" s="3">
        <f t="shared" si="305"/>
        <v>19.330473999999999</v>
      </c>
      <c r="AF83" s="3">
        <f t="shared" si="305"/>
        <v>14.405716000000002</v>
      </c>
      <c r="AG83" s="3">
        <f t="shared" si="305"/>
        <v>19.420991000000001</v>
      </c>
      <c r="AH83" s="3">
        <f t="shared" si="305"/>
        <v>15.166086999999999</v>
      </c>
      <c r="AI83" s="3">
        <f t="shared" si="305"/>
        <v>23.108501</v>
      </c>
      <c r="AJ83" s="3">
        <f t="shared" si="305"/>
        <v>20.081217000000002</v>
      </c>
      <c r="AK83" s="3">
        <f t="shared" si="305"/>
        <v>18.084558999999999</v>
      </c>
      <c r="AL83" s="3">
        <f t="shared" si="305"/>
        <v>17.365169000000002</v>
      </c>
      <c r="AM83" s="3">
        <f t="shared" si="305"/>
        <v>19.384826000000004</v>
      </c>
      <c r="AN83" s="3">
        <f t="shared" si="305"/>
        <v>224.58878000000004</v>
      </c>
      <c r="AO83" s="3">
        <f t="shared" ref="AO83:BA83" si="306">SUM(AO79,AO81)</f>
        <v>27.309413999999997</v>
      </c>
      <c r="AP83" s="3">
        <f t="shared" si="306"/>
        <v>23.506195999999999</v>
      </c>
      <c r="AQ83" s="3">
        <f t="shared" si="306"/>
        <v>26.158714</v>
      </c>
      <c r="AR83" s="3">
        <f t="shared" si="306"/>
        <v>21.863742999999999</v>
      </c>
      <c r="AS83" s="3">
        <f t="shared" si="306"/>
        <v>17.938103000000002</v>
      </c>
      <c r="AT83" s="3">
        <f t="shared" si="306"/>
        <v>18.190988000000004</v>
      </c>
      <c r="AU83" s="3">
        <f t="shared" si="306"/>
        <v>19.596007999999998</v>
      </c>
      <c r="AV83" s="3">
        <f t="shared" si="306"/>
        <v>20.311485999999999</v>
      </c>
      <c r="AW83" s="3">
        <f t="shared" si="306"/>
        <v>13.076997999999998</v>
      </c>
      <c r="AX83" s="3">
        <f t="shared" si="306"/>
        <v>14.674824000000001</v>
      </c>
      <c r="AY83" s="3">
        <f t="shared" si="306"/>
        <v>18.332113999999997</v>
      </c>
      <c r="AZ83" s="3">
        <f t="shared" si="306"/>
        <v>20.485181499999999</v>
      </c>
      <c r="BA83" s="3">
        <f t="shared" si="306"/>
        <v>241.4437695</v>
      </c>
      <c r="BB83" s="3">
        <f t="shared" ref="BB83:BN83" si="307">SUM(BB79,BB81)</f>
        <v>7.0643859999999998</v>
      </c>
      <c r="BC83" s="3">
        <f t="shared" si="307"/>
        <v>19.539142000000002</v>
      </c>
      <c r="BD83" s="3">
        <f t="shared" si="307"/>
        <v>25.255781999999996</v>
      </c>
      <c r="BE83" s="3">
        <f t="shared" si="307"/>
        <v>20.688925000000001</v>
      </c>
      <c r="BF83" s="3">
        <f t="shared" si="307"/>
        <v>15.684432000000001</v>
      </c>
      <c r="BG83" s="3">
        <f t="shared" si="307"/>
        <v>18.815083999999999</v>
      </c>
      <c r="BH83" s="3">
        <f t="shared" si="307"/>
        <v>20.123224</v>
      </c>
      <c r="BI83" s="3">
        <f t="shared" si="307"/>
        <v>18.158381000000002</v>
      </c>
      <c r="BJ83" s="3">
        <f t="shared" si="307"/>
        <v>20.404026000000002</v>
      </c>
      <c r="BK83" s="3">
        <f t="shared" si="307"/>
        <v>17.344197000000001</v>
      </c>
      <c r="BL83" s="3">
        <f t="shared" si="307"/>
        <v>21.009132000000001</v>
      </c>
      <c r="BM83" s="3">
        <f t="shared" si="307"/>
        <v>30.601614999999999</v>
      </c>
      <c r="BN83" s="3">
        <f t="shared" si="307"/>
        <v>234.68832600000002</v>
      </c>
      <c r="BO83" s="3">
        <f t="shared" ref="BO83:CA83" si="308">SUM(BO79,BO81)</f>
        <v>28.503077000000005</v>
      </c>
      <c r="BP83" s="3">
        <f t="shared" si="308"/>
        <v>22.525570000000002</v>
      </c>
      <c r="BQ83" s="3">
        <f t="shared" si="308"/>
        <v>20.099440000000001</v>
      </c>
      <c r="BR83" s="3">
        <f t="shared" si="308"/>
        <v>22.793623</v>
      </c>
      <c r="BS83" s="3">
        <f t="shared" si="308"/>
        <v>19.643604999999997</v>
      </c>
      <c r="BT83" s="3">
        <f t="shared" si="308"/>
        <v>27.903833000000002</v>
      </c>
      <c r="BU83" s="3">
        <f t="shared" si="308"/>
        <v>22.270341999999999</v>
      </c>
      <c r="BV83" s="3">
        <f t="shared" si="308"/>
        <v>22.150750000000002</v>
      </c>
      <c r="BW83" s="3">
        <f t="shared" si="308"/>
        <v>25.819542999999999</v>
      </c>
      <c r="BX83" s="3">
        <f t="shared" si="308"/>
        <v>21.55959</v>
      </c>
      <c r="BY83" s="3">
        <f t="shared" si="308"/>
        <v>21.535094000000001</v>
      </c>
      <c r="BZ83" s="3">
        <f t="shared" si="308"/>
        <v>27.608004000000001</v>
      </c>
      <c r="CA83" s="3">
        <f t="shared" si="308"/>
        <v>282.41247100000004</v>
      </c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>
        <f t="shared" ref="CO83:DA83" si="309">SUM(CO79,CO81)</f>
        <v>27.001034000000004</v>
      </c>
      <c r="CP83" s="3">
        <f t="shared" si="309"/>
        <v>26.076632</v>
      </c>
      <c r="CQ83" s="3">
        <f t="shared" si="309"/>
        <v>28.745126000000003</v>
      </c>
      <c r="CR83" s="3">
        <f t="shared" si="309"/>
        <v>25.866945999999999</v>
      </c>
      <c r="CS83" s="3">
        <f t="shared" si="309"/>
        <v>25.090029000000001</v>
      </c>
      <c r="CT83" s="3">
        <f t="shared" si="309"/>
        <v>28.435309999999998</v>
      </c>
      <c r="CU83" s="3">
        <f t="shared" si="309"/>
        <v>22.304616999999997</v>
      </c>
      <c r="CV83" s="3">
        <f t="shared" si="309"/>
        <v>22.184200000000001</v>
      </c>
      <c r="CW83" s="3">
        <f t="shared" si="309"/>
        <v>25.861018000000001</v>
      </c>
      <c r="CX83" s="3">
        <f t="shared" si="309"/>
        <v>21.614640000000001</v>
      </c>
      <c r="CY83" s="3">
        <f t="shared" si="309"/>
        <v>21.594119000000003</v>
      </c>
      <c r="CZ83" s="3">
        <f t="shared" si="309"/>
        <v>27.663579000000002</v>
      </c>
      <c r="DA83" s="3">
        <f t="shared" si="309"/>
        <v>302.43725000000006</v>
      </c>
      <c r="DB83" s="3"/>
      <c r="DC83" s="3"/>
      <c r="DD83" s="3"/>
      <c r="DE83" s="3"/>
      <c r="DF83" s="3"/>
      <c r="DG83" s="3"/>
      <c r="DH83" s="3"/>
      <c r="DI83" s="3"/>
      <c r="DJ83" s="3">
        <f t="shared" ref="DJ83:DV83" si="310">SUM(DK79,DJ81)</f>
        <v>27.341268599999999</v>
      </c>
      <c r="DK83" s="3">
        <f t="shared" si="310"/>
        <v>30.145167300000001</v>
      </c>
      <c r="DL83" s="3">
        <f t="shared" si="310"/>
        <v>27.122583299999999</v>
      </c>
      <c r="DM83" s="3">
        <f t="shared" si="310"/>
        <v>26.307630449999998</v>
      </c>
      <c r="DN83" s="3">
        <f t="shared" si="310"/>
        <v>29.817880500000001</v>
      </c>
      <c r="DO83" s="3">
        <f t="shared" si="310"/>
        <v>23.398254600000005</v>
      </c>
      <c r="DP83" s="3">
        <f t="shared" si="310"/>
        <v>23.272336499999998</v>
      </c>
      <c r="DQ83" s="3">
        <f t="shared" si="310"/>
        <v>27.127939650000002</v>
      </c>
      <c r="DR83" s="3">
        <f t="shared" si="310"/>
        <v>22.660690500000001</v>
      </c>
      <c r="DS83" s="3">
        <f t="shared" si="310"/>
        <v>22.636639200000001</v>
      </c>
      <c r="DT83" s="3">
        <f t="shared" si="310"/>
        <v>29.011745700000006</v>
      </c>
      <c r="DU83" s="3">
        <f t="shared" si="310"/>
        <v>317.15717700000005</v>
      </c>
      <c r="DV83" s="3">
        <f t="shared" si="310"/>
        <v>0</v>
      </c>
    </row>
    <row r="84" spans="1:126" s="1" customFormat="1" x14ac:dyDescent="0.2">
      <c r="A84" s="5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9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9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9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9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9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9"/>
      <c r="CB84" s="9"/>
      <c r="CC84" s="9"/>
      <c r="CD84" s="9"/>
      <c r="CE84" s="9"/>
      <c r="CF84" s="9"/>
      <c r="CG84" s="9"/>
      <c r="CH84" s="9"/>
      <c r="CI84" s="9"/>
      <c r="CJ84" s="9"/>
      <c r="CK84" s="9"/>
      <c r="CL84" s="9"/>
      <c r="CM84" s="9"/>
      <c r="CN84" s="9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9"/>
      <c r="DB84" s="9"/>
      <c r="DC84" s="9"/>
      <c r="DD84" s="9"/>
      <c r="DE84" s="9"/>
      <c r="DF84" s="9"/>
      <c r="DG84" s="9"/>
      <c r="DH84" s="9"/>
      <c r="DI84" s="9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9"/>
    </row>
    <row r="85" spans="1:126" s="1" customFormat="1" ht="10.5" x14ac:dyDescent="0.25">
      <c r="A85" s="8" t="s">
        <v>8</v>
      </c>
      <c r="B85" s="7">
        <f t="shared" ref="B85:AG85" si="311">SUM(B16,B37,B57,B79)</f>
        <v>87.027696037872971</v>
      </c>
      <c r="C85" s="7">
        <f t="shared" si="311"/>
        <v>72.941133508196856</v>
      </c>
      <c r="D85" s="7">
        <f t="shared" si="311"/>
        <v>76.389490004130323</v>
      </c>
      <c r="E85" s="7">
        <f t="shared" si="311"/>
        <v>88.351585611644865</v>
      </c>
      <c r="F85" s="7">
        <f t="shared" si="311"/>
        <v>141.74329183080289</v>
      </c>
      <c r="G85" s="7">
        <f t="shared" si="311"/>
        <v>146.88173432903841</v>
      </c>
      <c r="H85" s="7">
        <f t="shared" si="311"/>
        <v>171.45640509946949</v>
      </c>
      <c r="I85" s="7">
        <f t="shared" si="311"/>
        <v>122.81717114521891</v>
      </c>
      <c r="J85" s="7">
        <f t="shared" si="311"/>
        <v>120.88309207913389</v>
      </c>
      <c r="K85" s="7">
        <f t="shared" si="311"/>
        <v>133.32054212860658</v>
      </c>
      <c r="L85" s="7">
        <f t="shared" si="311"/>
        <v>139.80354438484261</v>
      </c>
      <c r="M85" s="7">
        <f t="shared" si="311"/>
        <v>162.37028471484152</v>
      </c>
      <c r="N85" s="7">
        <f t="shared" si="311"/>
        <v>1463.985970873799</v>
      </c>
      <c r="O85" s="7">
        <f t="shared" si="311"/>
        <v>86.760887043677769</v>
      </c>
      <c r="P85" s="7">
        <f t="shared" si="311"/>
        <v>81.66196619807738</v>
      </c>
      <c r="Q85" s="7">
        <f t="shared" si="311"/>
        <v>84.368549041094013</v>
      </c>
      <c r="R85" s="7">
        <f t="shared" si="311"/>
        <v>108.47181197686351</v>
      </c>
      <c r="S85" s="7">
        <f t="shared" si="311"/>
        <v>189.18566441998809</v>
      </c>
      <c r="T85" s="7">
        <f t="shared" si="311"/>
        <v>201.93552817034276</v>
      </c>
      <c r="U85" s="7">
        <f t="shared" si="311"/>
        <v>225.83845442793125</v>
      </c>
      <c r="V85" s="7">
        <f t="shared" si="311"/>
        <v>157.16124149626955</v>
      </c>
      <c r="W85" s="7">
        <f t="shared" si="311"/>
        <v>161.52799453574573</v>
      </c>
      <c r="X85" s="7">
        <f t="shared" si="311"/>
        <v>182.76561921639419</v>
      </c>
      <c r="Y85" s="7">
        <f t="shared" si="311"/>
        <v>185.54605761590287</v>
      </c>
      <c r="Z85" s="7">
        <f t="shared" si="311"/>
        <v>246.04645144314327</v>
      </c>
      <c r="AA85" s="7">
        <f t="shared" si="311"/>
        <v>1911.2866555854303</v>
      </c>
      <c r="AB85" s="7">
        <f t="shared" si="311"/>
        <v>89.160076700000005</v>
      </c>
      <c r="AC85" s="7">
        <f t="shared" si="311"/>
        <v>86.227507629999991</v>
      </c>
      <c r="AD85" s="7">
        <f t="shared" si="311"/>
        <v>83.620811619999998</v>
      </c>
      <c r="AE85" s="7">
        <f t="shared" si="311"/>
        <v>109.27367578808362</v>
      </c>
      <c r="AF85" s="7">
        <f t="shared" si="311"/>
        <v>186.40090422391472</v>
      </c>
      <c r="AG85" s="7">
        <f t="shared" si="311"/>
        <v>207.41762077130852</v>
      </c>
      <c r="AH85" s="7">
        <f t="shared" ref="AH85:BM85" si="312">SUM(AH16,AH37,AH57,AH79)</f>
        <v>231.15635061</v>
      </c>
      <c r="AI85" s="7">
        <f t="shared" si="312"/>
        <v>166.33096510999999</v>
      </c>
      <c r="AJ85" s="7">
        <f t="shared" si="312"/>
        <v>164.44227062333337</v>
      </c>
      <c r="AK85" s="7">
        <f t="shared" si="312"/>
        <v>186.43503662953259</v>
      </c>
      <c r="AL85" s="7">
        <f t="shared" si="312"/>
        <v>191.11389588000003</v>
      </c>
      <c r="AM85" s="7">
        <f t="shared" si="312"/>
        <v>227.5299973481298</v>
      </c>
      <c r="AN85" s="7">
        <f t="shared" si="312"/>
        <v>1929.1491939343025</v>
      </c>
      <c r="AO85" s="7">
        <f t="shared" si="312"/>
        <v>108.00285316243901</v>
      </c>
      <c r="AP85" s="7">
        <f t="shared" si="312"/>
        <v>94.189551363389825</v>
      </c>
      <c r="AQ85" s="7">
        <f t="shared" si="312"/>
        <v>85.033706241431688</v>
      </c>
      <c r="AR85" s="7">
        <f t="shared" si="312"/>
        <v>108.39321345073594</v>
      </c>
      <c r="AS85" s="7">
        <f t="shared" si="312"/>
        <v>190.62903111</v>
      </c>
      <c r="AT85" s="7">
        <f t="shared" si="312"/>
        <v>170.44987475701299</v>
      </c>
      <c r="AU85" s="7">
        <f t="shared" si="312"/>
        <v>169.71093340160712</v>
      </c>
      <c r="AV85" s="7">
        <f t="shared" si="312"/>
        <v>115.97719812594428</v>
      </c>
      <c r="AW85" s="7">
        <f t="shared" si="312"/>
        <v>168.61863951999999</v>
      </c>
      <c r="AX85" s="7">
        <f t="shared" si="312"/>
        <v>184.82132806999999</v>
      </c>
      <c r="AY85" s="7">
        <f t="shared" si="312"/>
        <v>199.57185089906829</v>
      </c>
      <c r="AZ85" s="7">
        <f t="shared" si="312"/>
        <v>176.50311740191847</v>
      </c>
      <c r="BA85" s="7">
        <f t="shared" si="312"/>
        <v>1771.9012975035473</v>
      </c>
      <c r="BB85" s="7">
        <f t="shared" si="312"/>
        <v>75.235865136926392</v>
      </c>
      <c r="BC85" s="7">
        <f t="shared" si="312"/>
        <v>93.740860113052364</v>
      </c>
      <c r="BD85" s="7">
        <f t="shared" si="312"/>
        <v>90.079292164805196</v>
      </c>
      <c r="BE85" s="7">
        <f t="shared" si="312"/>
        <v>132.02768515034742</v>
      </c>
      <c r="BF85" s="7">
        <f t="shared" si="312"/>
        <v>159.6867274</v>
      </c>
      <c r="BG85" s="7">
        <f t="shared" si="312"/>
        <v>147.38228605</v>
      </c>
      <c r="BH85" s="7">
        <f t="shared" si="312"/>
        <v>146.41949363000001</v>
      </c>
      <c r="BI85" s="7">
        <f t="shared" si="312"/>
        <v>95.223684020000007</v>
      </c>
      <c r="BJ85" s="7">
        <f t="shared" si="312"/>
        <v>163.34853098000002</v>
      </c>
      <c r="BK85" s="7">
        <f t="shared" si="312"/>
        <v>196.54609291210528</v>
      </c>
      <c r="BL85" s="7">
        <f t="shared" si="312"/>
        <v>202.80378354000001</v>
      </c>
      <c r="BM85" s="7">
        <f t="shared" si="312"/>
        <v>242.32865664041032</v>
      </c>
      <c r="BN85" s="7">
        <f t="shared" ref="BN85:CA85" si="313">SUM(BN16,BN37,BN57,BN79)</f>
        <v>1744.8229577376469</v>
      </c>
      <c r="BO85" s="7">
        <f t="shared" si="313"/>
        <v>117.86138783000001</v>
      </c>
      <c r="BP85" s="7">
        <f t="shared" si="313"/>
        <v>88.9661799</v>
      </c>
      <c r="BQ85" s="7">
        <f t="shared" si="313"/>
        <v>85.402981589999996</v>
      </c>
      <c r="BR85" s="7">
        <f t="shared" si="313"/>
        <v>133.20217897222224</v>
      </c>
      <c r="BS85" s="7">
        <f t="shared" si="313"/>
        <v>201.34609839892272</v>
      </c>
      <c r="BT85" s="7">
        <f t="shared" si="313"/>
        <v>171.76518086749081</v>
      </c>
      <c r="BU85" s="7">
        <f t="shared" si="313"/>
        <v>199.86670675285177</v>
      </c>
      <c r="BV85" s="7">
        <f t="shared" si="313"/>
        <v>103.91683387505701</v>
      </c>
      <c r="BW85" s="7">
        <f t="shared" si="313"/>
        <v>188.69163368741107</v>
      </c>
      <c r="BX85" s="7">
        <f t="shared" si="313"/>
        <v>185.31160405270691</v>
      </c>
      <c r="BY85" s="7">
        <f t="shared" si="313"/>
        <v>216.61510181123811</v>
      </c>
      <c r="BZ85" s="7">
        <f t="shared" si="313"/>
        <v>259.9241468501159</v>
      </c>
      <c r="CA85" s="7">
        <f t="shared" si="313"/>
        <v>1952.8700345880168</v>
      </c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>
        <f t="shared" ref="CO85:DA85" si="314">SUM(CO16,CO37,CO57,CO79)</f>
        <v>155.39554499478442</v>
      </c>
      <c r="CP85" s="7">
        <f t="shared" si="314"/>
        <v>100.80519914078339</v>
      </c>
      <c r="CQ85" s="7">
        <f t="shared" si="314"/>
        <v>103.54920549971945</v>
      </c>
      <c r="CR85" s="7">
        <f t="shared" si="314"/>
        <v>118.08537255253511</v>
      </c>
      <c r="CS85" s="7">
        <f t="shared" si="314"/>
        <v>188.38452336684873</v>
      </c>
      <c r="CT85" s="7">
        <f t="shared" si="314"/>
        <v>206.37666039474783</v>
      </c>
      <c r="CU85" s="7">
        <f t="shared" si="314"/>
        <v>210.62447183747423</v>
      </c>
      <c r="CV85" s="7">
        <f t="shared" si="314"/>
        <v>109.9586482770784</v>
      </c>
      <c r="CW85" s="7">
        <f t="shared" si="314"/>
        <v>198.8236234869932</v>
      </c>
      <c r="CX85" s="7">
        <f t="shared" si="314"/>
        <v>195.56141767381484</v>
      </c>
      <c r="CY85" s="7">
        <f t="shared" si="314"/>
        <v>228.41283047825362</v>
      </c>
      <c r="CZ85" s="7">
        <f t="shared" si="314"/>
        <v>273.69371284674952</v>
      </c>
      <c r="DA85" s="7">
        <f t="shared" si="314"/>
        <v>2089.6712105497827</v>
      </c>
      <c r="DB85" s="7"/>
      <c r="DC85" s="7"/>
      <c r="DD85" s="7"/>
      <c r="DE85" s="7"/>
      <c r="DF85" s="7"/>
      <c r="DG85" s="7"/>
      <c r="DH85" s="7"/>
      <c r="DI85" s="7"/>
      <c r="DJ85" s="7">
        <f t="shared" ref="DJ85:DV85" si="315">SUM(DK16,DK37,DK57,DK79)</f>
        <v>107.02051678168914</v>
      </c>
      <c r="DK85" s="7">
        <f t="shared" si="315"/>
        <v>109.89472950285347</v>
      </c>
      <c r="DL85" s="7">
        <f t="shared" si="315"/>
        <v>125.05419181838479</v>
      </c>
      <c r="DM85" s="7">
        <f t="shared" si="315"/>
        <v>198.89682272144103</v>
      </c>
      <c r="DN85" s="7">
        <f t="shared" si="315"/>
        <v>217.8380467656321</v>
      </c>
      <c r="DO85" s="7">
        <f t="shared" si="315"/>
        <v>222.28845525473736</v>
      </c>
      <c r="DP85" s="7">
        <f t="shared" si="315"/>
        <v>116.60984680687245</v>
      </c>
      <c r="DQ85" s="7">
        <f t="shared" si="315"/>
        <v>209.92044320638016</v>
      </c>
      <c r="DR85" s="7">
        <f t="shared" si="315"/>
        <v>206.54662169081439</v>
      </c>
      <c r="DS85" s="7">
        <f t="shared" si="315"/>
        <v>241.00566093455794</v>
      </c>
      <c r="DT85" s="7">
        <f t="shared" si="315"/>
        <v>288.60420270747147</v>
      </c>
      <c r="DU85" s="7">
        <f t="shared" si="315"/>
        <v>2208.0388869958806</v>
      </c>
      <c r="DV85" s="7">
        <f t="shared" si="315"/>
        <v>0</v>
      </c>
    </row>
    <row r="86" spans="1:126" s="1" customFormat="1" x14ac:dyDescent="0.25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</row>
    <row r="87" spans="1:126" s="1" customFormat="1" ht="10.5" x14ac:dyDescent="0.25">
      <c r="A87" s="16" t="s">
        <v>7</v>
      </c>
      <c r="B87" s="11">
        <f t="shared" ref="B87:AG87" si="316">SUM(B18,B39,B59,B81)</f>
        <v>0</v>
      </c>
      <c r="C87" s="11">
        <f t="shared" si="316"/>
        <v>0</v>
      </c>
      <c r="D87" s="11">
        <f t="shared" si="316"/>
        <v>0</v>
      </c>
      <c r="E87" s="11">
        <f t="shared" si="316"/>
        <v>0</v>
      </c>
      <c r="F87" s="11">
        <f t="shared" si="316"/>
        <v>0</v>
      </c>
      <c r="G87" s="11">
        <f t="shared" si="316"/>
        <v>0</v>
      </c>
      <c r="H87" s="11">
        <f t="shared" si="316"/>
        <v>0</v>
      </c>
      <c r="I87" s="11">
        <f t="shared" si="316"/>
        <v>0</v>
      </c>
      <c r="J87" s="11">
        <f t="shared" si="316"/>
        <v>0</v>
      </c>
      <c r="K87" s="11">
        <f t="shared" si="316"/>
        <v>0</v>
      </c>
      <c r="L87" s="11">
        <f t="shared" si="316"/>
        <v>0</v>
      </c>
      <c r="M87" s="11">
        <f t="shared" si="316"/>
        <v>0</v>
      </c>
      <c r="N87" s="11">
        <f t="shared" si="316"/>
        <v>0</v>
      </c>
      <c r="O87" s="11">
        <f t="shared" si="316"/>
        <v>0</v>
      </c>
      <c r="P87" s="11">
        <f t="shared" si="316"/>
        <v>0</v>
      </c>
      <c r="Q87" s="11">
        <f t="shared" si="316"/>
        <v>0</v>
      </c>
      <c r="R87" s="11">
        <f t="shared" si="316"/>
        <v>0</v>
      </c>
      <c r="S87" s="11">
        <f t="shared" si="316"/>
        <v>0</v>
      </c>
      <c r="T87" s="11">
        <f t="shared" si="316"/>
        <v>0</v>
      </c>
      <c r="U87" s="11">
        <f t="shared" si="316"/>
        <v>0</v>
      </c>
      <c r="V87" s="11">
        <f t="shared" si="316"/>
        <v>0</v>
      </c>
      <c r="W87" s="11">
        <f t="shared" si="316"/>
        <v>0</v>
      </c>
      <c r="X87" s="11">
        <f t="shared" si="316"/>
        <v>0</v>
      </c>
      <c r="Y87" s="11">
        <f t="shared" si="316"/>
        <v>0</v>
      </c>
      <c r="Z87" s="11">
        <f t="shared" si="316"/>
        <v>0</v>
      </c>
      <c r="AA87" s="11">
        <f t="shared" si="316"/>
        <v>0</v>
      </c>
      <c r="AB87" s="11">
        <f t="shared" si="316"/>
        <v>0</v>
      </c>
      <c r="AC87" s="11">
        <f t="shared" si="316"/>
        <v>0</v>
      </c>
      <c r="AD87" s="11">
        <f t="shared" si="316"/>
        <v>0</v>
      </c>
      <c r="AE87" s="11">
        <f t="shared" si="316"/>
        <v>0</v>
      </c>
      <c r="AF87" s="11">
        <f t="shared" si="316"/>
        <v>0</v>
      </c>
      <c r="AG87" s="11">
        <f t="shared" si="316"/>
        <v>0</v>
      </c>
      <c r="AH87" s="11">
        <f t="shared" ref="AH87:BM87" si="317">SUM(AH18,AH39,AH59,AH81)</f>
        <v>0</v>
      </c>
      <c r="AI87" s="11">
        <f t="shared" si="317"/>
        <v>0</v>
      </c>
      <c r="AJ87" s="11">
        <f t="shared" si="317"/>
        <v>0</v>
      </c>
      <c r="AK87" s="11">
        <f t="shared" si="317"/>
        <v>0</v>
      </c>
      <c r="AL87" s="11">
        <f t="shared" si="317"/>
        <v>0</v>
      </c>
      <c r="AM87" s="11">
        <f t="shared" si="317"/>
        <v>0</v>
      </c>
      <c r="AN87" s="11">
        <f t="shared" si="317"/>
        <v>0</v>
      </c>
      <c r="AO87" s="11">
        <f t="shared" si="317"/>
        <v>0</v>
      </c>
      <c r="AP87" s="11">
        <f t="shared" si="317"/>
        <v>0</v>
      </c>
      <c r="AQ87" s="11">
        <f t="shared" si="317"/>
        <v>0</v>
      </c>
      <c r="AR87" s="11">
        <f t="shared" si="317"/>
        <v>0</v>
      </c>
      <c r="AS87" s="11">
        <f t="shared" si="317"/>
        <v>0</v>
      </c>
      <c r="AT87" s="11">
        <f t="shared" si="317"/>
        <v>0</v>
      </c>
      <c r="AU87" s="11">
        <f t="shared" si="317"/>
        <v>0</v>
      </c>
      <c r="AV87" s="11">
        <f t="shared" si="317"/>
        <v>0</v>
      </c>
      <c r="AW87" s="11">
        <f t="shared" si="317"/>
        <v>0</v>
      </c>
      <c r="AX87" s="11">
        <f t="shared" si="317"/>
        <v>0</v>
      </c>
      <c r="AY87" s="11">
        <f t="shared" si="317"/>
        <v>0</v>
      </c>
      <c r="AZ87" s="11">
        <f t="shared" si="317"/>
        <v>0</v>
      </c>
      <c r="BA87" s="11">
        <f t="shared" si="317"/>
        <v>0</v>
      </c>
      <c r="BB87" s="11">
        <f t="shared" si="317"/>
        <v>0</v>
      </c>
      <c r="BC87" s="11">
        <f t="shared" si="317"/>
        <v>0</v>
      </c>
      <c r="BD87" s="11">
        <f t="shared" si="317"/>
        <v>0</v>
      </c>
      <c r="BE87" s="11">
        <f t="shared" si="317"/>
        <v>0</v>
      </c>
      <c r="BF87" s="11">
        <f t="shared" si="317"/>
        <v>0</v>
      </c>
      <c r="BG87" s="11">
        <f t="shared" si="317"/>
        <v>0</v>
      </c>
      <c r="BH87" s="11">
        <f t="shared" si="317"/>
        <v>0</v>
      </c>
      <c r="BI87" s="11">
        <f t="shared" si="317"/>
        <v>0</v>
      </c>
      <c r="BJ87" s="11">
        <f t="shared" si="317"/>
        <v>0</v>
      </c>
      <c r="BK87" s="11">
        <f t="shared" si="317"/>
        <v>0</v>
      </c>
      <c r="BL87" s="11">
        <f t="shared" si="317"/>
        <v>0</v>
      </c>
      <c r="BM87" s="11">
        <f t="shared" si="317"/>
        <v>0</v>
      </c>
      <c r="BN87" s="11">
        <f t="shared" ref="BN87:CA87" si="318">SUM(BN18,BN39,BN59,BN81)</f>
        <v>0</v>
      </c>
      <c r="BO87" s="11">
        <f t="shared" si="318"/>
        <v>0</v>
      </c>
      <c r="BP87" s="11">
        <f t="shared" si="318"/>
        <v>0</v>
      </c>
      <c r="BQ87" s="11">
        <f t="shared" si="318"/>
        <v>0</v>
      </c>
      <c r="BR87" s="11">
        <f t="shared" si="318"/>
        <v>0</v>
      </c>
      <c r="BS87" s="11">
        <f t="shared" si="318"/>
        <v>0</v>
      </c>
      <c r="BT87" s="11">
        <f t="shared" si="318"/>
        <v>0</v>
      </c>
      <c r="BU87" s="11">
        <f t="shared" si="318"/>
        <v>0</v>
      </c>
      <c r="BV87" s="11">
        <f t="shared" si="318"/>
        <v>0</v>
      </c>
      <c r="BW87" s="11">
        <f t="shared" si="318"/>
        <v>0</v>
      </c>
      <c r="BX87" s="11">
        <f t="shared" si="318"/>
        <v>0</v>
      </c>
      <c r="BY87" s="11">
        <f t="shared" si="318"/>
        <v>0</v>
      </c>
      <c r="BZ87" s="11">
        <f t="shared" si="318"/>
        <v>0</v>
      </c>
      <c r="CA87" s="11">
        <f t="shared" si="318"/>
        <v>0</v>
      </c>
      <c r="CB87" s="11"/>
      <c r="CC87" s="11"/>
      <c r="CD87" s="11"/>
      <c r="CE87" s="11"/>
      <c r="CF87" s="11"/>
      <c r="CG87" s="11"/>
      <c r="CH87" s="11"/>
      <c r="CI87" s="11"/>
      <c r="CJ87" s="11"/>
      <c r="CK87" s="11"/>
      <c r="CL87" s="11"/>
      <c r="CM87" s="11"/>
      <c r="CN87" s="11"/>
      <c r="CO87" s="11">
        <f t="shared" ref="CO87:DA87" si="319">SUM(CO18,CO39,CO59,CO81)</f>
        <v>0</v>
      </c>
      <c r="CP87" s="11">
        <f t="shared" si="319"/>
        <v>0</v>
      </c>
      <c r="CQ87" s="11">
        <f t="shared" si="319"/>
        <v>0</v>
      </c>
      <c r="CR87" s="11">
        <f t="shared" si="319"/>
        <v>0</v>
      </c>
      <c r="CS87" s="11">
        <f t="shared" si="319"/>
        <v>0</v>
      </c>
      <c r="CT87" s="11">
        <f t="shared" si="319"/>
        <v>0</v>
      </c>
      <c r="CU87" s="11">
        <f t="shared" si="319"/>
        <v>0</v>
      </c>
      <c r="CV87" s="11">
        <f t="shared" si="319"/>
        <v>0</v>
      </c>
      <c r="CW87" s="11">
        <f t="shared" si="319"/>
        <v>0</v>
      </c>
      <c r="CX87" s="11">
        <f t="shared" si="319"/>
        <v>0</v>
      </c>
      <c r="CY87" s="11">
        <f t="shared" si="319"/>
        <v>0</v>
      </c>
      <c r="CZ87" s="11">
        <f t="shared" si="319"/>
        <v>0</v>
      </c>
      <c r="DA87" s="11">
        <f t="shared" si="319"/>
        <v>0</v>
      </c>
      <c r="DB87" s="11"/>
      <c r="DC87" s="11"/>
      <c r="DD87" s="11"/>
      <c r="DE87" s="11"/>
      <c r="DF87" s="11"/>
      <c r="DG87" s="11"/>
      <c r="DH87" s="11"/>
      <c r="DI87" s="11"/>
      <c r="DJ87" s="11">
        <f t="shared" ref="DJ87:DV87" si="320">SUM(DK18,DK39,DK59,DJ81)</f>
        <v>0</v>
      </c>
      <c r="DK87" s="11">
        <f t="shared" si="320"/>
        <v>0</v>
      </c>
      <c r="DL87" s="11">
        <f t="shared" si="320"/>
        <v>0</v>
      </c>
      <c r="DM87" s="11">
        <f t="shared" si="320"/>
        <v>0</v>
      </c>
      <c r="DN87" s="11">
        <f t="shared" si="320"/>
        <v>0</v>
      </c>
      <c r="DO87" s="11">
        <f t="shared" si="320"/>
        <v>0</v>
      </c>
      <c r="DP87" s="11">
        <f t="shared" si="320"/>
        <v>0</v>
      </c>
      <c r="DQ87" s="11">
        <f t="shared" si="320"/>
        <v>0</v>
      </c>
      <c r="DR87" s="11">
        <f t="shared" si="320"/>
        <v>0</v>
      </c>
      <c r="DS87" s="11">
        <f t="shared" si="320"/>
        <v>0</v>
      </c>
      <c r="DT87" s="11">
        <f t="shared" si="320"/>
        <v>0</v>
      </c>
      <c r="DU87" s="11">
        <f t="shared" si="320"/>
        <v>0</v>
      </c>
      <c r="DV87" s="11">
        <f t="shared" si="320"/>
        <v>0</v>
      </c>
    </row>
    <row r="88" spans="1:126" s="1" customFormat="1" x14ac:dyDescent="0.2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/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6"/>
      <c r="CC88" s="6"/>
      <c r="CD88" s="6"/>
      <c r="CE88" s="6"/>
      <c r="CF88" s="6"/>
      <c r="CG88" s="6"/>
      <c r="CH88" s="6"/>
      <c r="CI88" s="6"/>
      <c r="CJ88" s="6"/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CV88" s="6"/>
      <c r="CW88" s="6"/>
      <c r="CX88" s="6"/>
      <c r="CY88" s="6"/>
      <c r="CZ88" s="6"/>
      <c r="DA88" s="6"/>
      <c r="DB88" s="6"/>
      <c r="DC88" s="6"/>
      <c r="DD88" s="6"/>
      <c r="DE88" s="6"/>
      <c r="DF88" s="6"/>
      <c r="DG88" s="6"/>
      <c r="DH88" s="6"/>
      <c r="DI88" s="6"/>
      <c r="DJ88" s="6"/>
      <c r="DK88" s="6"/>
      <c r="DL88" s="6"/>
      <c r="DM88" s="6"/>
      <c r="DN88" s="6"/>
      <c r="DO88" s="6"/>
      <c r="DP88" s="6"/>
      <c r="DQ88" s="6"/>
      <c r="DR88" s="6"/>
      <c r="DS88" s="6"/>
      <c r="DT88" s="6"/>
      <c r="DU88" s="6"/>
      <c r="DV88" s="6"/>
    </row>
    <row r="89" spans="1:126" s="1" customFormat="1" ht="10.5" x14ac:dyDescent="0.25">
      <c r="A89" s="15" t="s">
        <v>6</v>
      </c>
      <c r="B89" s="3">
        <f t="shared" ref="B89:N89" si="321">SUM(B85,B87)</f>
        <v>87.027696037872971</v>
      </c>
      <c r="C89" s="3">
        <f t="shared" si="321"/>
        <v>72.941133508196856</v>
      </c>
      <c r="D89" s="3">
        <f t="shared" si="321"/>
        <v>76.389490004130323</v>
      </c>
      <c r="E89" s="3">
        <f t="shared" si="321"/>
        <v>88.351585611644865</v>
      </c>
      <c r="F89" s="3">
        <f t="shared" si="321"/>
        <v>141.74329183080289</v>
      </c>
      <c r="G89" s="3">
        <f t="shared" si="321"/>
        <v>146.88173432903841</v>
      </c>
      <c r="H89" s="3">
        <f t="shared" si="321"/>
        <v>171.45640509946949</v>
      </c>
      <c r="I89" s="3">
        <f t="shared" si="321"/>
        <v>122.81717114521891</v>
      </c>
      <c r="J89" s="3">
        <f t="shared" si="321"/>
        <v>120.88309207913389</v>
      </c>
      <c r="K89" s="3">
        <f t="shared" si="321"/>
        <v>133.32054212860658</v>
      </c>
      <c r="L89" s="3">
        <f t="shared" si="321"/>
        <v>139.80354438484261</v>
      </c>
      <c r="M89" s="3">
        <f t="shared" si="321"/>
        <v>162.37028471484152</v>
      </c>
      <c r="N89" s="3">
        <f t="shared" si="321"/>
        <v>1463.985970873799</v>
      </c>
      <c r="O89" s="3">
        <f t="shared" ref="O89:AA89" si="322">SUM(O85,O87)</f>
        <v>86.760887043677769</v>
      </c>
      <c r="P89" s="3">
        <f t="shared" si="322"/>
        <v>81.66196619807738</v>
      </c>
      <c r="Q89" s="3">
        <f t="shared" si="322"/>
        <v>84.368549041094013</v>
      </c>
      <c r="R89" s="3">
        <f t="shared" si="322"/>
        <v>108.47181197686351</v>
      </c>
      <c r="S89" s="3">
        <f t="shared" si="322"/>
        <v>189.18566441998809</v>
      </c>
      <c r="T89" s="3">
        <f t="shared" si="322"/>
        <v>201.93552817034276</v>
      </c>
      <c r="U89" s="3">
        <f t="shared" si="322"/>
        <v>225.83845442793125</v>
      </c>
      <c r="V89" s="3">
        <f t="shared" si="322"/>
        <v>157.16124149626955</v>
      </c>
      <c r="W89" s="3">
        <f t="shared" si="322"/>
        <v>161.52799453574573</v>
      </c>
      <c r="X89" s="3">
        <f t="shared" si="322"/>
        <v>182.76561921639419</v>
      </c>
      <c r="Y89" s="3">
        <f t="shared" si="322"/>
        <v>185.54605761590287</v>
      </c>
      <c r="Z89" s="3">
        <f t="shared" si="322"/>
        <v>246.04645144314327</v>
      </c>
      <c r="AA89" s="3">
        <f t="shared" si="322"/>
        <v>1911.2866555854303</v>
      </c>
      <c r="AB89" s="3">
        <f t="shared" ref="AB89:AN89" si="323">SUM(AB85,AB87)</f>
        <v>89.160076700000005</v>
      </c>
      <c r="AC89" s="3">
        <f t="shared" si="323"/>
        <v>86.227507629999991</v>
      </c>
      <c r="AD89" s="3">
        <f t="shared" si="323"/>
        <v>83.620811619999998</v>
      </c>
      <c r="AE89" s="3">
        <f t="shared" si="323"/>
        <v>109.27367578808362</v>
      </c>
      <c r="AF89" s="3">
        <f t="shared" si="323"/>
        <v>186.40090422391472</v>
      </c>
      <c r="AG89" s="3">
        <f t="shared" si="323"/>
        <v>207.41762077130852</v>
      </c>
      <c r="AH89" s="3">
        <f t="shared" si="323"/>
        <v>231.15635061</v>
      </c>
      <c r="AI89" s="3">
        <f t="shared" si="323"/>
        <v>166.33096510999999</v>
      </c>
      <c r="AJ89" s="3">
        <f t="shared" si="323"/>
        <v>164.44227062333337</v>
      </c>
      <c r="AK89" s="3">
        <f t="shared" si="323"/>
        <v>186.43503662953259</v>
      </c>
      <c r="AL89" s="3">
        <f t="shared" si="323"/>
        <v>191.11389588000003</v>
      </c>
      <c r="AM89" s="3">
        <f t="shared" si="323"/>
        <v>227.5299973481298</v>
      </c>
      <c r="AN89" s="3">
        <f t="shared" si="323"/>
        <v>1929.1491939343025</v>
      </c>
      <c r="AO89" s="3">
        <f t="shared" ref="AO89:BA89" si="324">SUM(AO85,AO87)</f>
        <v>108.00285316243901</v>
      </c>
      <c r="AP89" s="3">
        <f t="shared" si="324"/>
        <v>94.189551363389825</v>
      </c>
      <c r="AQ89" s="3">
        <f t="shared" si="324"/>
        <v>85.033706241431688</v>
      </c>
      <c r="AR89" s="3">
        <f t="shared" si="324"/>
        <v>108.39321345073594</v>
      </c>
      <c r="AS89" s="3">
        <f t="shared" si="324"/>
        <v>190.62903111</v>
      </c>
      <c r="AT89" s="3">
        <f t="shared" si="324"/>
        <v>170.44987475701299</v>
      </c>
      <c r="AU89" s="3">
        <f t="shared" si="324"/>
        <v>169.71093340160712</v>
      </c>
      <c r="AV89" s="3">
        <f t="shared" si="324"/>
        <v>115.97719812594428</v>
      </c>
      <c r="AW89" s="3">
        <f t="shared" si="324"/>
        <v>168.61863951999999</v>
      </c>
      <c r="AX89" s="3">
        <f t="shared" si="324"/>
        <v>184.82132806999999</v>
      </c>
      <c r="AY89" s="3">
        <f t="shared" si="324"/>
        <v>199.57185089906829</v>
      </c>
      <c r="AZ89" s="3">
        <f t="shared" si="324"/>
        <v>176.50311740191847</v>
      </c>
      <c r="BA89" s="3">
        <f t="shared" si="324"/>
        <v>1771.9012975035473</v>
      </c>
      <c r="BB89" s="3">
        <f t="shared" ref="BB89:BN89" si="325">SUM(BB85,BB87)</f>
        <v>75.235865136926392</v>
      </c>
      <c r="BC89" s="3">
        <f t="shared" si="325"/>
        <v>93.740860113052364</v>
      </c>
      <c r="BD89" s="3">
        <f t="shared" si="325"/>
        <v>90.079292164805196</v>
      </c>
      <c r="BE89" s="3">
        <f t="shared" si="325"/>
        <v>132.02768515034742</v>
      </c>
      <c r="BF89" s="3">
        <f t="shared" si="325"/>
        <v>159.6867274</v>
      </c>
      <c r="BG89" s="3">
        <f t="shared" si="325"/>
        <v>147.38228605</v>
      </c>
      <c r="BH89" s="3">
        <f t="shared" si="325"/>
        <v>146.41949363000001</v>
      </c>
      <c r="BI89" s="3">
        <f t="shared" si="325"/>
        <v>95.223684020000007</v>
      </c>
      <c r="BJ89" s="3">
        <f t="shared" si="325"/>
        <v>163.34853098000002</v>
      </c>
      <c r="BK89" s="3">
        <f t="shared" si="325"/>
        <v>196.54609291210528</v>
      </c>
      <c r="BL89" s="3">
        <f t="shared" si="325"/>
        <v>202.80378354000001</v>
      </c>
      <c r="BM89" s="3">
        <f t="shared" si="325"/>
        <v>242.32865664041032</v>
      </c>
      <c r="BN89" s="3">
        <f t="shared" si="325"/>
        <v>1744.8229577376469</v>
      </c>
      <c r="BO89" s="3">
        <f t="shared" ref="BO89:CA89" si="326">SUM(BO85,BO87)</f>
        <v>117.86138783000001</v>
      </c>
      <c r="BP89" s="3">
        <f t="shared" si="326"/>
        <v>88.9661799</v>
      </c>
      <c r="BQ89" s="3">
        <f t="shared" si="326"/>
        <v>85.402981589999996</v>
      </c>
      <c r="BR89" s="3">
        <f t="shared" si="326"/>
        <v>133.20217897222224</v>
      </c>
      <c r="BS89" s="3">
        <f t="shared" si="326"/>
        <v>201.34609839892272</v>
      </c>
      <c r="BT89" s="3">
        <f t="shared" si="326"/>
        <v>171.76518086749081</v>
      </c>
      <c r="BU89" s="3">
        <f t="shared" si="326"/>
        <v>199.86670675285177</v>
      </c>
      <c r="BV89" s="3">
        <f t="shared" si="326"/>
        <v>103.91683387505701</v>
      </c>
      <c r="BW89" s="3">
        <f t="shared" si="326"/>
        <v>188.69163368741107</v>
      </c>
      <c r="BX89" s="3">
        <f t="shared" si="326"/>
        <v>185.31160405270691</v>
      </c>
      <c r="BY89" s="3">
        <f t="shared" si="326"/>
        <v>216.61510181123811</v>
      </c>
      <c r="BZ89" s="3">
        <f t="shared" si="326"/>
        <v>259.9241468501159</v>
      </c>
      <c r="CA89" s="3">
        <f t="shared" si="326"/>
        <v>1952.8700345880168</v>
      </c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>
        <f t="shared" ref="CO89:DA89" si="327">SUM(CO85,CO87)</f>
        <v>155.39554499478442</v>
      </c>
      <c r="CP89" s="3">
        <f t="shared" si="327"/>
        <v>100.80519914078339</v>
      </c>
      <c r="CQ89" s="3">
        <f t="shared" si="327"/>
        <v>103.54920549971945</v>
      </c>
      <c r="CR89" s="3">
        <f t="shared" si="327"/>
        <v>118.08537255253511</v>
      </c>
      <c r="CS89" s="3">
        <f t="shared" si="327"/>
        <v>188.38452336684873</v>
      </c>
      <c r="CT89" s="3">
        <f t="shared" si="327"/>
        <v>206.37666039474783</v>
      </c>
      <c r="CU89" s="3">
        <f t="shared" si="327"/>
        <v>210.62447183747423</v>
      </c>
      <c r="CV89" s="3">
        <f t="shared" si="327"/>
        <v>109.9586482770784</v>
      </c>
      <c r="CW89" s="3">
        <f t="shared" si="327"/>
        <v>198.8236234869932</v>
      </c>
      <c r="CX89" s="3">
        <f t="shared" si="327"/>
        <v>195.56141767381484</v>
      </c>
      <c r="CY89" s="3">
        <f t="shared" si="327"/>
        <v>228.41283047825362</v>
      </c>
      <c r="CZ89" s="3">
        <f t="shared" si="327"/>
        <v>273.69371284674952</v>
      </c>
      <c r="DA89" s="3">
        <f t="shared" si="327"/>
        <v>2089.6712105497827</v>
      </c>
      <c r="DB89" s="3"/>
      <c r="DC89" s="3"/>
      <c r="DD89" s="3"/>
      <c r="DE89" s="3"/>
      <c r="DF89" s="3"/>
      <c r="DG89" s="3"/>
      <c r="DH89" s="3"/>
      <c r="DI89" s="3"/>
      <c r="DJ89" s="3">
        <f t="shared" ref="DJ89:DV89" si="328">SUM(DJ85,DJ87)</f>
        <v>107.02051678168914</v>
      </c>
      <c r="DK89" s="3">
        <f t="shared" si="328"/>
        <v>109.89472950285347</v>
      </c>
      <c r="DL89" s="3">
        <f t="shared" si="328"/>
        <v>125.05419181838479</v>
      </c>
      <c r="DM89" s="3">
        <f t="shared" si="328"/>
        <v>198.89682272144103</v>
      </c>
      <c r="DN89" s="3">
        <f t="shared" si="328"/>
        <v>217.8380467656321</v>
      </c>
      <c r="DO89" s="3">
        <f t="shared" si="328"/>
        <v>222.28845525473736</v>
      </c>
      <c r="DP89" s="3">
        <f t="shared" si="328"/>
        <v>116.60984680687245</v>
      </c>
      <c r="DQ89" s="3">
        <f t="shared" si="328"/>
        <v>209.92044320638016</v>
      </c>
      <c r="DR89" s="3">
        <f t="shared" si="328"/>
        <v>206.54662169081439</v>
      </c>
      <c r="DS89" s="3">
        <f t="shared" si="328"/>
        <v>241.00566093455794</v>
      </c>
      <c r="DT89" s="3">
        <f t="shared" si="328"/>
        <v>288.60420270747147</v>
      </c>
      <c r="DU89" s="3">
        <f t="shared" si="328"/>
        <v>2208.0388869958806</v>
      </c>
      <c r="DV89" s="3">
        <f t="shared" si="328"/>
        <v>0</v>
      </c>
    </row>
    <row r="90" spans="1:126" s="1" customFormat="1" x14ac:dyDescent="0.25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</row>
    <row r="91" spans="1:126" s="1" customFormat="1" ht="10.5" x14ac:dyDescent="0.25">
      <c r="A91" s="15" t="s">
        <v>5</v>
      </c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3">
        <f>SUM(B91:M91)</f>
        <v>0</v>
      </c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3">
        <f>SUM(O91:Z91)</f>
        <v>0</v>
      </c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3">
        <f>SUM(AB91:AM91)</f>
        <v>0</v>
      </c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3">
        <f>SUM(AO91:AZ91)</f>
        <v>0</v>
      </c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3">
        <f>SUM(BB91:BM91)</f>
        <v>0</v>
      </c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3">
        <f>SUM(BO91:BZ91)</f>
        <v>0</v>
      </c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3">
        <f>SUM(CO91:CZ91)</f>
        <v>0</v>
      </c>
      <c r="DB91" s="4"/>
      <c r="DC91" s="4"/>
      <c r="DD91" s="4"/>
      <c r="DE91" s="4"/>
      <c r="DF91" s="4"/>
      <c r="DG91" s="4"/>
      <c r="DH91" s="4"/>
      <c r="DI91" s="3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3">
        <f>SUM(DJ91:DU91)</f>
        <v>0</v>
      </c>
    </row>
    <row r="92" spans="1:126" s="1" customFormat="1" ht="10.5" x14ac:dyDescent="0.25">
      <c r="A92" s="15" t="s">
        <v>4</v>
      </c>
      <c r="B92" s="3">
        <f>B91-B89</f>
        <v>-87.027696037872971</v>
      </c>
      <c r="C92" s="3">
        <f t="shared" ref="C92:M92" si="329">C91-C89</f>
        <v>-72.941133508196856</v>
      </c>
      <c r="D92" s="3">
        <f t="shared" si="329"/>
        <v>-76.389490004130323</v>
      </c>
      <c r="E92" s="3">
        <f t="shared" si="329"/>
        <v>-88.351585611644865</v>
      </c>
      <c r="F92" s="3">
        <f t="shared" si="329"/>
        <v>-141.74329183080289</v>
      </c>
      <c r="G92" s="3">
        <f t="shared" si="329"/>
        <v>-146.88173432903841</v>
      </c>
      <c r="H92" s="3">
        <f t="shared" si="329"/>
        <v>-171.45640509946949</v>
      </c>
      <c r="I92" s="3">
        <f t="shared" si="329"/>
        <v>-122.81717114521891</v>
      </c>
      <c r="J92" s="3">
        <f t="shared" si="329"/>
        <v>-120.88309207913389</v>
      </c>
      <c r="K92" s="3">
        <f t="shared" si="329"/>
        <v>-133.32054212860658</v>
      </c>
      <c r="L92" s="3">
        <f t="shared" si="329"/>
        <v>-139.80354438484261</v>
      </c>
      <c r="M92" s="3">
        <f t="shared" si="329"/>
        <v>-162.37028471484152</v>
      </c>
      <c r="N92" s="3">
        <f>SUM(B92:M92)</f>
        <v>-1463.9859708737993</v>
      </c>
      <c r="O92" s="3">
        <f>O91-O89</f>
        <v>-86.760887043677769</v>
      </c>
      <c r="P92" s="3">
        <f t="shared" ref="P92:Z92" si="330">P91-P89</f>
        <v>-81.66196619807738</v>
      </c>
      <c r="Q92" s="3">
        <f t="shared" si="330"/>
        <v>-84.368549041094013</v>
      </c>
      <c r="R92" s="3">
        <f t="shared" si="330"/>
        <v>-108.47181197686351</v>
      </c>
      <c r="S92" s="3">
        <f t="shared" si="330"/>
        <v>-189.18566441998809</v>
      </c>
      <c r="T92" s="3">
        <f t="shared" si="330"/>
        <v>-201.93552817034276</v>
      </c>
      <c r="U92" s="3">
        <f t="shared" si="330"/>
        <v>-225.83845442793125</v>
      </c>
      <c r="V92" s="3">
        <f t="shared" si="330"/>
        <v>-157.16124149626955</v>
      </c>
      <c r="W92" s="3">
        <f t="shared" si="330"/>
        <v>-161.52799453574573</v>
      </c>
      <c r="X92" s="3">
        <f t="shared" si="330"/>
        <v>-182.76561921639419</v>
      </c>
      <c r="Y92" s="3">
        <f t="shared" si="330"/>
        <v>-185.54605761590287</v>
      </c>
      <c r="Z92" s="3">
        <f t="shared" si="330"/>
        <v>-246.04645144314327</v>
      </c>
      <c r="AA92" s="3">
        <f>SUM(O92:Z92)</f>
        <v>-1911.2702255854301</v>
      </c>
      <c r="AB92" s="3">
        <f>AB91-AB89</f>
        <v>-89.160076700000005</v>
      </c>
      <c r="AC92" s="3">
        <f t="shared" ref="AC92:AM92" si="331">AC91-AC89</f>
        <v>-86.227507629999991</v>
      </c>
      <c r="AD92" s="3">
        <f t="shared" si="331"/>
        <v>-83.620811619999998</v>
      </c>
      <c r="AE92" s="3">
        <f t="shared" si="331"/>
        <v>-109.27367578808362</v>
      </c>
      <c r="AF92" s="3">
        <f t="shared" si="331"/>
        <v>-186.40090422391472</v>
      </c>
      <c r="AG92" s="3">
        <f t="shared" si="331"/>
        <v>-207.41762077130852</v>
      </c>
      <c r="AH92" s="3">
        <f t="shared" si="331"/>
        <v>-231.15635061</v>
      </c>
      <c r="AI92" s="3">
        <f t="shared" si="331"/>
        <v>-166.33096510999999</v>
      </c>
      <c r="AJ92" s="3">
        <f t="shared" si="331"/>
        <v>-164.44227062333337</v>
      </c>
      <c r="AK92" s="3">
        <f t="shared" si="331"/>
        <v>-186.43503662953259</v>
      </c>
      <c r="AL92" s="3">
        <f t="shared" si="331"/>
        <v>-191.11389588000003</v>
      </c>
      <c r="AM92" s="3">
        <f t="shared" si="331"/>
        <v>-227.5299973481298</v>
      </c>
      <c r="AN92" s="3">
        <f>SUM(AB92:AM92)</f>
        <v>-1929.1091129343026</v>
      </c>
      <c r="AO92" s="3">
        <f>AO91-AO89</f>
        <v>-108.00285316243901</v>
      </c>
      <c r="AP92" s="3">
        <f t="shared" ref="AP92:AZ92" si="332">AP91-AP89</f>
        <v>-94.189551363389825</v>
      </c>
      <c r="AQ92" s="3">
        <f t="shared" si="332"/>
        <v>-85.033706241431688</v>
      </c>
      <c r="AR92" s="3">
        <f t="shared" si="332"/>
        <v>-108.39321345073594</v>
      </c>
      <c r="AS92" s="3">
        <f t="shared" si="332"/>
        <v>-190.62903111</v>
      </c>
      <c r="AT92" s="3">
        <f t="shared" si="332"/>
        <v>-170.44987475701299</v>
      </c>
      <c r="AU92" s="3">
        <f t="shared" si="332"/>
        <v>-169.71093340160712</v>
      </c>
      <c r="AV92" s="3">
        <f t="shared" si="332"/>
        <v>-115.97719812594428</v>
      </c>
      <c r="AW92" s="3">
        <f t="shared" si="332"/>
        <v>-168.61863951999999</v>
      </c>
      <c r="AX92" s="3">
        <f t="shared" si="332"/>
        <v>-184.82132806999999</v>
      </c>
      <c r="AY92" s="3">
        <f t="shared" si="332"/>
        <v>-199.57185089906829</v>
      </c>
      <c r="AZ92" s="3">
        <f t="shared" si="332"/>
        <v>-176.50311740191847</v>
      </c>
      <c r="BA92" s="3">
        <f>SUM(AO92:AZ92)</f>
        <v>-1771.9012975035475</v>
      </c>
      <c r="BB92" s="3">
        <f>BB91-BB89</f>
        <v>-75.235865136926392</v>
      </c>
      <c r="BC92" s="3">
        <f t="shared" ref="BC92:BM92" si="333">BC91-BC89</f>
        <v>-93.740860113052364</v>
      </c>
      <c r="BD92" s="3">
        <f t="shared" si="333"/>
        <v>-90.079292164805196</v>
      </c>
      <c r="BE92" s="3">
        <f t="shared" si="333"/>
        <v>-132.02768515034742</v>
      </c>
      <c r="BF92" s="3">
        <f t="shared" si="333"/>
        <v>-159.6867274</v>
      </c>
      <c r="BG92" s="3">
        <f t="shared" si="333"/>
        <v>-147.38228605</v>
      </c>
      <c r="BH92" s="3">
        <f t="shared" si="333"/>
        <v>-146.41949363000001</v>
      </c>
      <c r="BI92" s="3">
        <f t="shared" si="333"/>
        <v>-95.223684020000007</v>
      </c>
      <c r="BJ92" s="3">
        <f t="shared" si="333"/>
        <v>-163.34853098000002</v>
      </c>
      <c r="BK92" s="3">
        <f t="shared" si="333"/>
        <v>-196.54609291210528</v>
      </c>
      <c r="BL92" s="3">
        <f t="shared" si="333"/>
        <v>-202.80378354000001</v>
      </c>
      <c r="BM92" s="3">
        <f t="shared" si="333"/>
        <v>-242.32865664041032</v>
      </c>
      <c r="BN92" s="3">
        <f>SUM(BB92:BM92)</f>
        <v>-1744.8229577376471</v>
      </c>
      <c r="BO92" s="3">
        <f>BO91-BO89</f>
        <v>-117.86138783000001</v>
      </c>
      <c r="BP92" s="3">
        <f t="shared" ref="BP92:BZ92" si="334">BP91-BP89</f>
        <v>-88.9661799</v>
      </c>
      <c r="BQ92" s="3">
        <f t="shared" si="334"/>
        <v>-85.402981589999996</v>
      </c>
      <c r="BR92" s="3">
        <f t="shared" si="334"/>
        <v>-133.20217897222224</v>
      </c>
      <c r="BS92" s="3">
        <f t="shared" si="334"/>
        <v>-201.34609839892272</v>
      </c>
      <c r="BT92" s="3">
        <f t="shared" si="334"/>
        <v>-171.76518086749081</v>
      </c>
      <c r="BU92" s="3">
        <f t="shared" si="334"/>
        <v>-199.86670675285177</v>
      </c>
      <c r="BV92" s="3">
        <f t="shared" si="334"/>
        <v>-103.91683387505701</v>
      </c>
      <c r="BW92" s="3">
        <f t="shared" si="334"/>
        <v>-188.69163368741107</v>
      </c>
      <c r="BX92" s="3">
        <f t="shared" si="334"/>
        <v>-185.31160405270691</v>
      </c>
      <c r="BY92" s="3">
        <f t="shared" si="334"/>
        <v>-216.61510181123811</v>
      </c>
      <c r="BZ92" s="3">
        <f t="shared" si="334"/>
        <v>-259.9241468501159</v>
      </c>
      <c r="CA92" s="3">
        <f>SUM(BO92:BZ92)</f>
        <v>-1952.8700345880166</v>
      </c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>
        <f>CO91-CO89</f>
        <v>-155.39554499478442</v>
      </c>
      <c r="CP92" s="3">
        <f t="shared" ref="CP92:CZ92" si="335">CP91-CP89</f>
        <v>-100.80519914078339</v>
      </c>
      <c r="CQ92" s="3">
        <f t="shared" si="335"/>
        <v>-103.54920549971945</v>
      </c>
      <c r="CR92" s="3">
        <f t="shared" si="335"/>
        <v>-118.08537255253511</v>
      </c>
      <c r="CS92" s="3">
        <f t="shared" si="335"/>
        <v>-188.38452336684873</v>
      </c>
      <c r="CT92" s="3">
        <f t="shared" si="335"/>
        <v>-206.37666039474783</v>
      </c>
      <c r="CU92" s="3">
        <f t="shared" si="335"/>
        <v>-210.62447183747423</v>
      </c>
      <c r="CV92" s="3">
        <f t="shared" si="335"/>
        <v>-109.9586482770784</v>
      </c>
      <c r="CW92" s="3">
        <f t="shared" si="335"/>
        <v>-198.8236234869932</v>
      </c>
      <c r="CX92" s="3">
        <f t="shared" si="335"/>
        <v>-195.56141767381484</v>
      </c>
      <c r="CY92" s="3">
        <f t="shared" si="335"/>
        <v>-228.41283047825362</v>
      </c>
      <c r="CZ92" s="3">
        <f t="shared" si="335"/>
        <v>-273.69371284674952</v>
      </c>
      <c r="DA92" s="3">
        <f>SUM(CO92:CZ92)</f>
        <v>-2089.6712105497832</v>
      </c>
      <c r="DB92" s="3"/>
      <c r="DC92" s="3"/>
      <c r="DD92" s="3"/>
      <c r="DE92" s="3"/>
      <c r="DF92" s="3"/>
      <c r="DG92" s="3"/>
      <c r="DH92" s="3"/>
      <c r="DI92" s="3"/>
      <c r="DJ92" s="3">
        <f>DJ91-DJ89</f>
        <v>-107.02051678168914</v>
      </c>
      <c r="DK92" s="3">
        <f t="shared" ref="DK92:DU92" si="336">DK91-DK89</f>
        <v>-109.89472950285347</v>
      </c>
      <c r="DL92" s="3">
        <f t="shared" si="336"/>
        <v>-125.05419181838479</v>
      </c>
      <c r="DM92" s="3">
        <f t="shared" si="336"/>
        <v>-198.89682272144103</v>
      </c>
      <c r="DN92" s="3">
        <f t="shared" si="336"/>
        <v>-217.8380467656321</v>
      </c>
      <c r="DO92" s="3">
        <f t="shared" si="336"/>
        <v>-222.28845525473736</v>
      </c>
      <c r="DP92" s="3">
        <f t="shared" si="336"/>
        <v>-116.60984680687245</v>
      </c>
      <c r="DQ92" s="3">
        <f t="shared" si="336"/>
        <v>-209.92044320638016</v>
      </c>
      <c r="DR92" s="3">
        <f t="shared" si="336"/>
        <v>-206.54662169081439</v>
      </c>
      <c r="DS92" s="3">
        <f t="shared" si="336"/>
        <v>-241.00566093455794</v>
      </c>
      <c r="DT92" s="3">
        <f t="shared" si="336"/>
        <v>-288.60420270747147</v>
      </c>
      <c r="DU92" s="3">
        <f t="shared" si="336"/>
        <v>-2208.0388869958806</v>
      </c>
      <c r="DV92" s="3">
        <f>SUM(DJ92:DU92)</f>
        <v>-4251.7184251867147</v>
      </c>
    </row>
    <row r="93" spans="1:126" s="1" customFormat="1" ht="10.5" x14ac:dyDescent="0.25">
      <c r="A93" s="15" t="s">
        <v>3</v>
      </c>
      <c r="B93" s="20" t="str">
        <f t="shared" ref="B93:N93" si="337">IFERROR((B92/B91),"")</f>
        <v/>
      </c>
      <c r="C93" s="20" t="str">
        <f t="shared" si="337"/>
        <v/>
      </c>
      <c r="D93" s="20" t="str">
        <f t="shared" si="337"/>
        <v/>
      </c>
      <c r="E93" s="20" t="str">
        <f t="shared" si="337"/>
        <v/>
      </c>
      <c r="F93" s="20" t="str">
        <f t="shared" si="337"/>
        <v/>
      </c>
      <c r="G93" s="20" t="str">
        <f t="shared" si="337"/>
        <v/>
      </c>
      <c r="H93" s="20" t="str">
        <f t="shared" si="337"/>
        <v/>
      </c>
      <c r="I93" s="20" t="str">
        <f t="shared" si="337"/>
        <v/>
      </c>
      <c r="J93" s="20" t="str">
        <f t="shared" si="337"/>
        <v/>
      </c>
      <c r="K93" s="20" t="str">
        <f t="shared" si="337"/>
        <v/>
      </c>
      <c r="L93" s="20" t="str">
        <f t="shared" si="337"/>
        <v/>
      </c>
      <c r="M93" s="20" t="str">
        <f t="shared" si="337"/>
        <v/>
      </c>
      <c r="N93" s="20" t="str">
        <f t="shared" si="337"/>
        <v/>
      </c>
      <c r="O93" s="20" t="str">
        <f t="shared" ref="O93:AA93" si="338">IFERROR((O92/O91),"")</f>
        <v/>
      </c>
      <c r="P93" s="20" t="str">
        <f t="shared" si="338"/>
        <v/>
      </c>
      <c r="Q93" s="20" t="str">
        <f t="shared" si="338"/>
        <v/>
      </c>
      <c r="R93" s="20" t="str">
        <f t="shared" si="338"/>
        <v/>
      </c>
      <c r="S93" s="20" t="str">
        <f t="shared" si="338"/>
        <v/>
      </c>
      <c r="T93" s="20" t="str">
        <f t="shared" si="338"/>
        <v/>
      </c>
      <c r="U93" s="20" t="str">
        <f t="shared" si="338"/>
        <v/>
      </c>
      <c r="V93" s="20" t="str">
        <f t="shared" si="338"/>
        <v/>
      </c>
      <c r="W93" s="20" t="str">
        <f t="shared" si="338"/>
        <v/>
      </c>
      <c r="X93" s="20" t="str">
        <f t="shared" si="338"/>
        <v/>
      </c>
      <c r="Y93" s="20" t="str">
        <f t="shared" si="338"/>
        <v/>
      </c>
      <c r="Z93" s="20" t="str">
        <f t="shared" si="338"/>
        <v/>
      </c>
      <c r="AA93" s="20" t="str">
        <f t="shared" si="338"/>
        <v/>
      </c>
      <c r="AB93" s="20" t="str">
        <f t="shared" ref="AB93:AN93" si="339">IFERROR((AB92/AB91),"")</f>
        <v/>
      </c>
      <c r="AC93" s="20" t="str">
        <f t="shared" si="339"/>
        <v/>
      </c>
      <c r="AD93" s="20" t="str">
        <f t="shared" si="339"/>
        <v/>
      </c>
      <c r="AE93" s="20" t="str">
        <f t="shared" si="339"/>
        <v/>
      </c>
      <c r="AF93" s="20" t="str">
        <f t="shared" si="339"/>
        <v/>
      </c>
      <c r="AG93" s="20" t="str">
        <f t="shared" si="339"/>
        <v/>
      </c>
      <c r="AH93" s="20" t="str">
        <f t="shared" si="339"/>
        <v/>
      </c>
      <c r="AI93" s="20" t="str">
        <f t="shared" si="339"/>
        <v/>
      </c>
      <c r="AJ93" s="20" t="str">
        <f t="shared" si="339"/>
        <v/>
      </c>
      <c r="AK93" s="20" t="str">
        <f t="shared" si="339"/>
        <v/>
      </c>
      <c r="AL93" s="20" t="str">
        <f t="shared" si="339"/>
        <v/>
      </c>
      <c r="AM93" s="20" t="str">
        <f t="shared" si="339"/>
        <v/>
      </c>
      <c r="AN93" s="20" t="str">
        <f t="shared" si="339"/>
        <v/>
      </c>
      <c r="AO93" s="20" t="str">
        <f t="shared" ref="AO93:BA93" si="340">IFERROR((AO92/AO91),"")</f>
        <v/>
      </c>
      <c r="AP93" s="20" t="str">
        <f t="shared" si="340"/>
        <v/>
      </c>
      <c r="AQ93" s="20" t="str">
        <f t="shared" si="340"/>
        <v/>
      </c>
      <c r="AR93" s="20" t="str">
        <f t="shared" si="340"/>
        <v/>
      </c>
      <c r="AS93" s="20" t="str">
        <f t="shared" si="340"/>
        <v/>
      </c>
      <c r="AT93" s="20" t="str">
        <f t="shared" si="340"/>
        <v/>
      </c>
      <c r="AU93" s="20" t="str">
        <f t="shared" si="340"/>
        <v/>
      </c>
      <c r="AV93" s="20" t="str">
        <f t="shared" si="340"/>
        <v/>
      </c>
      <c r="AW93" s="20" t="str">
        <f t="shared" si="340"/>
        <v/>
      </c>
      <c r="AX93" s="20" t="str">
        <f t="shared" si="340"/>
        <v/>
      </c>
      <c r="AY93" s="20" t="str">
        <f t="shared" si="340"/>
        <v/>
      </c>
      <c r="AZ93" s="20" t="str">
        <f t="shared" si="340"/>
        <v/>
      </c>
      <c r="BA93" s="20" t="str">
        <f t="shared" si="340"/>
        <v/>
      </c>
      <c r="BB93" s="20" t="str">
        <f t="shared" ref="BB93:BN93" si="341">IFERROR((BB92/BB91),"")</f>
        <v/>
      </c>
      <c r="BC93" s="20" t="str">
        <f t="shared" si="341"/>
        <v/>
      </c>
      <c r="BD93" s="20" t="str">
        <f t="shared" si="341"/>
        <v/>
      </c>
      <c r="BE93" s="20" t="str">
        <f t="shared" si="341"/>
        <v/>
      </c>
      <c r="BF93" s="20" t="str">
        <f t="shared" si="341"/>
        <v/>
      </c>
      <c r="BG93" s="20" t="str">
        <f t="shared" si="341"/>
        <v/>
      </c>
      <c r="BH93" s="20" t="str">
        <f t="shared" si="341"/>
        <v/>
      </c>
      <c r="BI93" s="20" t="str">
        <f t="shared" si="341"/>
        <v/>
      </c>
      <c r="BJ93" s="20" t="str">
        <f t="shared" si="341"/>
        <v/>
      </c>
      <c r="BK93" s="20" t="str">
        <f t="shared" si="341"/>
        <v/>
      </c>
      <c r="BL93" s="20" t="str">
        <f t="shared" si="341"/>
        <v/>
      </c>
      <c r="BM93" s="20" t="str">
        <f t="shared" si="341"/>
        <v/>
      </c>
      <c r="BN93" s="20" t="str">
        <f t="shared" si="341"/>
        <v/>
      </c>
      <c r="BO93" s="20" t="str">
        <f t="shared" ref="BO93:CA93" si="342">IFERROR((BO92/BO91),"")</f>
        <v/>
      </c>
      <c r="BP93" s="20" t="str">
        <f t="shared" si="342"/>
        <v/>
      </c>
      <c r="BQ93" s="20" t="str">
        <f t="shared" si="342"/>
        <v/>
      </c>
      <c r="BR93" s="20" t="str">
        <f t="shared" si="342"/>
        <v/>
      </c>
      <c r="BS93" s="20" t="str">
        <f t="shared" si="342"/>
        <v/>
      </c>
      <c r="BT93" s="20" t="str">
        <f t="shared" si="342"/>
        <v/>
      </c>
      <c r="BU93" s="20" t="str">
        <f t="shared" si="342"/>
        <v/>
      </c>
      <c r="BV93" s="20" t="str">
        <f t="shared" si="342"/>
        <v/>
      </c>
      <c r="BW93" s="20" t="str">
        <f t="shared" si="342"/>
        <v/>
      </c>
      <c r="BX93" s="20" t="str">
        <f t="shared" si="342"/>
        <v/>
      </c>
      <c r="BY93" s="20" t="str">
        <f t="shared" si="342"/>
        <v/>
      </c>
      <c r="BZ93" s="20" t="str">
        <f t="shared" si="342"/>
        <v/>
      </c>
      <c r="CA93" s="20" t="str">
        <f t="shared" si="342"/>
        <v/>
      </c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0" t="str">
        <f>IFERROR((CN92/CN91),"")</f>
        <v/>
      </c>
      <c r="CO93" s="20" t="str">
        <f t="shared" ref="CO93:DA93" si="343">IFERROR((CO92/CO91),"")</f>
        <v/>
      </c>
      <c r="CP93" s="20" t="str">
        <f t="shared" si="343"/>
        <v/>
      </c>
      <c r="CQ93" s="20" t="str">
        <f t="shared" si="343"/>
        <v/>
      </c>
      <c r="CR93" s="20" t="str">
        <f t="shared" si="343"/>
        <v/>
      </c>
      <c r="CS93" s="20" t="str">
        <f t="shared" si="343"/>
        <v/>
      </c>
      <c r="CT93" s="20" t="str">
        <f t="shared" si="343"/>
        <v/>
      </c>
      <c r="CU93" s="20" t="str">
        <f t="shared" si="343"/>
        <v/>
      </c>
      <c r="CV93" s="20" t="str">
        <f t="shared" si="343"/>
        <v/>
      </c>
      <c r="CW93" s="20" t="str">
        <f t="shared" si="343"/>
        <v/>
      </c>
      <c r="CX93" s="20" t="str">
        <f t="shared" si="343"/>
        <v/>
      </c>
      <c r="CY93" s="20" t="str">
        <f t="shared" si="343"/>
        <v/>
      </c>
      <c r="CZ93" s="20" t="str">
        <f t="shared" si="343"/>
        <v/>
      </c>
      <c r="DA93" s="20" t="str">
        <f t="shared" si="343"/>
        <v/>
      </c>
      <c r="DB93" s="20"/>
      <c r="DC93" s="20"/>
      <c r="DD93" s="20"/>
      <c r="DE93" s="20"/>
      <c r="DF93" s="20"/>
      <c r="DG93" s="20"/>
      <c r="DH93" s="20"/>
      <c r="DI93" s="20"/>
      <c r="DJ93" s="20" t="str">
        <f t="shared" ref="DJ93:DV93" si="344">IFERROR((DJ92/DJ91),"")</f>
        <v/>
      </c>
      <c r="DK93" s="20" t="str">
        <f t="shared" si="344"/>
        <v/>
      </c>
      <c r="DL93" s="20" t="str">
        <f t="shared" si="344"/>
        <v/>
      </c>
      <c r="DM93" s="20" t="str">
        <f t="shared" si="344"/>
        <v/>
      </c>
      <c r="DN93" s="20" t="str">
        <f t="shared" si="344"/>
        <v/>
      </c>
      <c r="DO93" s="20" t="str">
        <f t="shared" si="344"/>
        <v/>
      </c>
      <c r="DP93" s="20" t="str">
        <f t="shared" si="344"/>
        <v/>
      </c>
      <c r="DQ93" s="20" t="str">
        <f t="shared" si="344"/>
        <v/>
      </c>
      <c r="DR93" s="20" t="str">
        <f t="shared" si="344"/>
        <v/>
      </c>
      <c r="DS93" s="20" t="str">
        <f t="shared" si="344"/>
        <v/>
      </c>
      <c r="DT93" s="20" t="str">
        <f t="shared" si="344"/>
        <v/>
      </c>
      <c r="DU93" s="20" t="str">
        <f t="shared" si="344"/>
        <v/>
      </c>
      <c r="DV93" s="20" t="str">
        <f t="shared" si="344"/>
        <v/>
      </c>
    </row>
    <row r="94" spans="1:126" s="1" customFormat="1" ht="10.5" x14ac:dyDescent="0.25">
      <c r="A94" s="15" t="s">
        <v>2</v>
      </c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0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0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0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0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0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0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0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0"/>
      <c r="DB94" s="21"/>
      <c r="DC94" s="21"/>
      <c r="DD94" s="21"/>
      <c r="DE94" s="21"/>
      <c r="DF94" s="21"/>
      <c r="DG94" s="21"/>
      <c r="DH94" s="21"/>
      <c r="DI94" s="20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21"/>
      <c r="DU94" s="21"/>
      <c r="DV94" s="20"/>
    </row>
    <row r="95" spans="1:126" s="1" customFormat="1" ht="10.5" x14ac:dyDescent="0.25">
      <c r="A95" s="15" t="s">
        <v>1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0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0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0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0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0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0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0"/>
      <c r="CO95" s="21"/>
      <c r="CP95" s="21"/>
      <c r="CQ95" s="21"/>
      <c r="CR95" s="21"/>
      <c r="CS95" s="21"/>
      <c r="CT95" s="21"/>
      <c r="CU95" s="21"/>
      <c r="CV95" s="21"/>
      <c r="CW95" s="21"/>
      <c r="CX95" s="21"/>
      <c r="CY95" s="21"/>
      <c r="CZ95" s="21"/>
      <c r="DA95" s="20"/>
      <c r="DB95" s="21"/>
      <c r="DC95" s="21"/>
      <c r="DD95" s="21"/>
      <c r="DE95" s="21"/>
      <c r="DF95" s="21"/>
      <c r="DG95" s="21"/>
      <c r="DH95" s="21"/>
      <c r="DI95" s="20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21"/>
      <c r="DU95" s="21"/>
      <c r="DV95" s="20"/>
    </row>
    <row r="96" spans="1:126" s="1" customFormat="1" ht="10.5" x14ac:dyDescent="0.25">
      <c r="A96" s="15" t="s">
        <v>0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0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0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0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0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0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0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0"/>
      <c r="CO96" s="21"/>
      <c r="CP96" s="21"/>
      <c r="CQ96" s="21"/>
      <c r="CR96" s="21"/>
      <c r="CS96" s="21"/>
      <c r="CT96" s="21"/>
      <c r="CU96" s="21"/>
      <c r="CV96" s="21"/>
      <c r="CW96" s="21"/>
      <c r="CX96" s="21"/>
      <c r="CY96" s="21"/>
      <c r="CZ96" s="21"/>
      <c r="DA96" s="20"/>
      <c r="DB96" s="21"/>
      <c r="DC96" s="21"/>
      <c r="DD96" s="21"/>
      <c r="DE96" s="21"/>
      <c r="DF96" s="21"/>
      <c r="DG96" s="21"/>
      <c r="DH96" s="21"/>
      <c r="DI96" s="20"/>
      <c r="DJ96" s="21"/>
      <c r="DK96" s="21"/>
      <c r="DL96" s="21"/>
      <c r="DM96" s="21"/>
      <c r="DN96" s="21"/>
      <c r="DO96" s="21"/>
      <c r="DP96" s="21"/>
      <c r="DQ96" s="21"/>
      <c r="DR96" s="21"/>
      <c r="DS96" s="21"/>
      <c r="DT96" s="21"/>
      <c r="DU96" s="21"/>
      <c r="DV96" s="20"/>
    </row>
    <row r="97" spans="80:126" x14ac:dyDescent="0.2">
      <c r="CB97" s="46"/>
      <c r="CC97" s="46"/>
      <c r="CD97" s="46"/>
      <c r="CE97" s="46"/>
      <c r="CF97" s="46"/>
      <c r="CG97" s="46"/>
      <c r="CH97" s="46"/>
      <c r="CI97" s="46"/>
      <c r="CJ97" s="46"/>
      <c r="CK97" s="46"/>
      <c r="CL97" s="46"/>
      <c r="CM97" s="46"/>
      <c r="CN97" s="46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</row>
    <row r="98" spans="80:126" ht="10.5" x14ac:dyDescent="0.25"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80:126" x14ac:dyDescent="0.25"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</row>
    <row r="100" spans="80:126" ht="10.5" x14ac:dyDescent="0.25"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 s="48"/>
      <c r="CM100" s="48"/>
      <c r="CN100" s="48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80:126" x14ac:dyDescent="0.2">
      <c r="CB101" s="49"/>
      <c r="CC101" s="49"/>
      <c r="CD101" s="49"/>
      <c r="CE101" s="49"/>
      <c r="CF101" s="49"/>
      <c r="CG101" s="49"/>
      <c r="CH101" s="49"/>
      <c r="CI101" s="49"/>
      <c r="CJ101" s="49"/>
      <c r="CK101" s="49"/>
      <c r="CL101" s="49"/>
      <c r="CM101" s="49"/>
      <c r="CN101" s="49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80:126" ht="10.5" x14ac:dyDescent="0.25"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 s="48"/>
      <c r="CM102" s="48"/>
      <c r="CN102" s="48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</row>
    <row r="103" spans="80:126" x14ac:dyDescent="0.25"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</row>
    <row r="104" spans="80:126" ht="10.5" x14ac:dyDescent="0.25"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 s="48"/>
      <c r="CM104" s="48"/>
      <c r="CN104" s="48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</row>
    <row r="105" spans="80:126" ht="10.5" x14ac:dyDescent="0.25"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 s="48"/>
      <c r="CM105" s="48"/>
      <c r="CN105" s="48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</row>
    <row r="106" spans="80:126" ht="10.5" x14ac:dyDescent="0.25">
      <c r="CB106" s="50"/>
      <c r="CC106" s="50"/>
      <c r="CD106" s="50"/>
      <c r="CE106" s="50"/>
      <c r="CF106" s="50"/>
      <c r="CG106" s="50"/>
      <c r="CH106" s="50"/>
      <c r="CI106" s="50"/>
      <c r="CJ106" s="50"/>
      <c r="CK106" s="50"/>
      <c r="CL106" s="50"/>
      <c r="CM106" s="50"/>
      <c r="CN106" s="50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</row>
    <row r="107" spans="80:126" ht="10.5" x14ac:dyDescent="0.25">
      <c r="CB107" s="50"/>
      <c r="CC107" s="50"/>
      <c r="CD107" s="50"/>
      <c r="CE107" s="50"/>
      <c r="CF107" s="50"/>
      <c r="CG107" s="50"/>
      <c r="CH107" s="50"/>
      <c r="CI107" s="50"/>
      <c r="CJ107" s="50"/>
      <c r="CK107" s="50"/>
      <c r="CL107" s="50"/>
      <c r="CM107" s="50"/>
      <c r="CN107" s="50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</row>
    <row r="108" spans="80:126" ht="10.5" x14ac:dyDescent="0.25">
      <c r="CB108" s="50"/>
      <c r="CC108" s="50"/>
      <c r="CD108" s="50"/>
      <c r="CE108" s="50"/>
      <c r="CF108" s="50"/>
      <c r="CG108" s="50"/>
      <c r="CH108" s="50"/>
      <c r="CI108" s="50"/>
      <c r="CJ108" s="50"/>
      <c r="CK108" s="50"/>
      <c r="CL108" s="50"/>
      <c r="CM108" s="50"/>
      <c r="CN108" s="50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</row>
    <row r="109" spans="80:126" ht="10.5" x14ac:dyDescent="0.25">
      <c r="CB109" s="50"/>
      <c r="CC109" s="50"/>
      <c r="CD109" s="50"/>
      <c r="CE109" s="50"/>
      <c r="CF109" s="50"/>
      <c r="CG109" s="50"/>
      <c r="CH109" s="50"/>
      <c r="CI109" s="50"/>
      <c r="CJ109" s="50"/>
      <c r="CK109" s="50"/>
      <c r="CL109" s="50"/>
      <c r="CM109" s="50"/>
      <c r="CN109" s="50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</row>
  </sheetData>
  <mergeCells count="3">
    <mergeCell ref="DB3:DI3"/>
    <mergeCell ref="CO3:CZ3"/>
    <mergeCell ref="DJ3:DU3"/>
  </mergeCells>
  <dataValidations count="3">
    <dataValidation type="decimal" allowBlank="1" showInputMessage="1" showErrorMessage="1" sqref="BB80:BM82 CI4:DA4 B5:M5 B15:M15 B17:M19 B21:M21 B62:M62 B58:M60 B64:M78 B44:M56 B42:M42 B38:M40 B84:M84 B80:M82 O5:Z5 O15:Z15 O17:Z19 O21:Z21 O62:Z62 O58:Z60 O64:Z78 O44:Z56 O42:Z42 O38:Z40 O84:Z84 O80:Z82 AB5:AM5 AB15:AM15 AB17:AM19 AB21:AM21 AB62:AM62 AB58:AM60 AB64:AM78 AB44:AM56 AB42:AM42 AB38:AM40 AB84:AM84 AB80:AM82 AO5:AZ5 AO15:AZ15 AO17:AZ19 AO21:AZ21 AO62:AZ62 AO58:AZ60 AO64:AZ78 AO44:AZ56 AO42:AZ42 AO38:AZ40 AO84:AZ84 AO80:AZ82 CO15:CZ15 CO17:CZ19 CO21:CZ21 CO62:CZ62 CO58:CZ60 CO44:CT56 CO42:CZ42 CO38:CZ40 CO84:CZ84 CO80:CZ82 BO5:BZ5 BO15:BZ15 BO17:BZ19 BO21:BZ21 BO62:BZ62 BO58:BZ60 CO23:CT36 BO44:BZ56 BO42:BZ42 BO38:BZ40 BO84:BZ84 BO80:BZ82 BB5:BM5 BB15:BM15 BB17:BM19 BB21:BM21 BB62:BM62 BB58:BM60 BB64:BM78 BB44:BM56 BB42:BM42 BB38:BM40 BB84:BM84 B4:CA4 CO5:CZ5 BO64:BZ78 DJ84:DU84 DJ80:DU82 O35:Z36 O23:Z33 AB23:AM36 AO23:AZ36 BB23:BM36 BO23:BZ36 B23:M36 CO64:CT78" xr:uid="{00000000-0002-0000-1000-000000000000}">
      <formula1>-9.99999999999999E+21</formula1>
      <formula2>9.99999999999999E+28</formula2>
    </dataValidation>
    <dataValidation type="list" allowBlank="1" showInputMessage="1" showErrorMessage="1" sqref="CH23:CH36 CH6:CH15 CH64:CH78 CH44:CH56 DH64:DH78 DH23:DH36 DH44:DH56 DH6:DH10 DH12:DH14" xr:uid="{05B24DC5-1B85-4D37-B18C-07D6D20A9686}">
      <formula1>$CB$4:$CG$4</formula1>
    </dataValidation>
    <dataValidation type="list" allowBlank="1" showInputMessage="1" showErrorMessage="1" sqref="DH11" xr:uid="{EC6FDCAA-0E74-471C-A8B9-E0165585C4A7}">
      <formula1>$FA$8:$FF$8</formula1>
    </dataValidation>
  </dataValidations>
  <pageMargins left="0.7" right="0.7" top="0.75" bottom="0.75" header="0.3" footer="0.3"/>
  <pageSetup orientation="portrait" horizontalDpi="90" verticalDpi="9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DV109"/>
  <sheetViews>
    <sheetView zoomScale="85" zoomScaleNormal="85" workbookViewId="0">
      <pane xSplit="1" ySplit="4" topLeftCell="B5" activePane="bottomRight" state="frozen"/>
      <selection activeCell="CO64" sqref="CO64"/>
      <selection pane="topRight" activeCell="CO64" sqref="CO64"/>
      <selection pane="bottomLeft" activeCell="CO64" sqref="CO64"/>
      <selection pane="bottomRight" activeCell="B10" sqref="B10"/>
    </sheetView>
  </sheetViews>
  <sheetFormatPr defaultColWidth="9.1796875" defaultRowHeight="10" x14ac:dyDescent="0.25"/>
  <cols>
    <col min="1" max="1" width="34.7265625" style="45" customWidth="1"/>
    <col min="2" max="3" width="11.7265625" style="45" customWidth="1"/>
    <col min="4" max="4" width="13" style="45" bestFit="1" customWidth="1"/>
    <col min="5" max="13" width="10.7265625" style="45" customWidth="1"/>
    <col min="14" max="14" width="12.54296875" style="45" customWidth="1"/>
    <col min="15" max="104" width="9.1796875" style="45"/>
    <col min="105" max="105" width="11.1796875" style="45" bestFit="1" customWidth="1"/>
    <col min="106" max="16384" width="9.1796875" style="45"/>
  </cols>
  <sheetData>
    <row r="1" spans="1:126" s="2" customFormat="1" ht="10.5" x14ac:dyDescent="0.25">
      <c r="A1" s="18" t="s">
        <v>84</v>
      </c>
      <c r="B1" s="1"/>
      <c r="C1" s="1"/>
      <c r="D1" s="1"/>
      <c r="E1" s="23"/>
      <c r="F1" s="1"/>
      <c r="G1" s="1"/>
      <c r="H1" s="1"/>
      <c r="I1" s="1"/>
      <c r="J1" s="1"/>
      <c r="K1" s="1"/>
      <c r="L1" s="1"/>
      <c r="M1" s="1"/>
      <c r="N1" s="1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</row>
    <row r="2" spans="1:126" s="1" customFormat="1" ht="10.5" x14ac:dyDescent="0.25">
      <c r="A2" s="24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24" t="s">
        <v>80</v>
      </c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24" t="s">
        <v>81</v>
      </c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24" t="s">
        <v>55</v>
      </c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24" t="s">
        <v>77</v>
      </c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24" t="s">
        <v>78</v>
      </c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24" t="s">
        <v>79</v>
      </c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24" t="s">
        <v>82</v>
      </c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24" t="s">
        <v>101</v>
      </c>
    </row>
    <row r="3" spans="1:126" s="1" customFormat="1" ht="10.5" x14ac:dyDescent="0.25">
      <c r="A3" s="28" t="s">
        <v>54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 t="s">
        <v>99</v>
      </c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 t="s">
        <v>99</v>
      </c>
      <c r="AB3" s="28"/>
      <c r="AC3" s="28"/>
      <c r="AD3" s="28"/>
      <c r="AE3" s="28"/>
      <c r="AF3" s="28"/>
      <c r="AG3" s="28"/>
      <c r="AH3" s="28"/>
      <c r="AI3" s="28"/>
      <c r="AJ3" s="28"/>
      <c r="AK3" s="28"/>
      <c r="AL3" s="28"/>
      <c r="AM3" s="28"/>
      <c r="AN3" s="28" t="s">
        <v>99</v>
      </c>
      <c r="AO3" s="28"/>
      <c r="AP3" s="28"/>
      <c r="AQ3" s="28"/>
      <c r="AR3" s="28"/>
      <c r="AS3" s="28"/>
      <c r="AT3" s="28"/>
      <c r="AU3" s="28"/>
      <c r="AV3" s="28"/>
      <c r="AW3" s="28"/>
      <c r="AX3" s="28"/>
      <c r="AY3" s="28"/>
      <c r="AZ3" s="28"/>
      <c r="BA3" s="28" t="s">
        <v>99</v>
      </c>
      <c r="BB3" s="28"/>
      <c r="BC3" s="28"/>
      <c r="BD3" s="28"/>
      <c r="BE3" s="28"/>
      <c r="BF3" s="28"/>
      <c r="BG3" s="28"/>
      <c r="BH3" s="28"/>
      <c r="BI3" s="28"/>
      <c r="BJ3" s="28"/>
      <c r="BK3" s="28"/>
      <c r="BL3" s="28"/>
      <c r="BM3" s="28"/>
      <c r="BN3" s="28" t="s">
        <v>99</v>
      </c>
      <c r="BO3" s="28"/>
      <c r="BP3" s="28"/>
      <c r="BQ3" s="28"/>
      <c r="BR3" s="28"/>
      <c r="BS3" s="28"/>
      <c r="BT3" s="28"/>
      <c r="BU3" s="28"/>
      <c r="BV3" s="28"/>
      <c r="BW3" s="28"/>
      <c r="BX3" s="28"/>
      <c r="BY3" s="28"/>
      <c r="BZ3" s="28"/>
      <c r="CA3" s="28" t="s">
        <v>99</v>
      </c>
      <c r="CB3" s="63" t="s">
        <v>95</v>
      </c>
      <c r="CC3" s="64"/>
      <c r="CD3" s="64"/>
      <c r="CE3" s="64"/>
      <c r="CF3" s="64"/>
      <c r="CG3" s="64"/>
      <c r="CH3" s="64"/>
      <c r="CI3" s="64"/>
      <c r="CJ3" s="64"/>
      <c r="CK3" s="64"/>
      <c r="CL3" s="64"/>
      <c r="CM3" s="64"/>
      <c r="CN3" s="65"/>
      <c r="CO3" s="149"/>
      <c r="CP3" s="150"/>
      <c r="CQ3" s="150"/>
      <c r="CR3" s="150"/>
      <c r="CS3" s="150"/>
      <c r="CT3" s="150"/>
      <c r="CU3" s="150"/>
      <c r="CV3" s="150"/>
      <c r="CW3" s="150"/>
      <c r="CX3" s="150"/>
      <c r="CY3" s="150"/>
      <c r="CZ3" s="151"/>
      <c r="DA3" s="67" t="s">
        <v>100</v>
      </c>
      <c r="DB3" s="146" t="s">
        <v>95</v>
      </c>
      <c r="DC3" s="147"/>
      <c r="DD3" s="147"/>
      <c r="DE3" s="147"/>
      <c r="DF3" s="147"/>
      <c r="DG3" s="147"/>
      <c r="DH3" s="147"/>
      <c r="DI3" s="148"/>
      <c r="DJ3" s="149" t="s">
        <v>97</v>
      </c>
      <c r="DK3" s="150"/>
      <c r="DL3" s="150"/>
      <c r="DM3" s="150"/>
      <c r="DN3" s="150"/>
      <c r="DO3" s="150"/>
      <c r="DP3" s="150"/>
      <c r="DQ3" s="150"/>
      <c r="DR3" s="150"/>
      <c r="DS3" s="150"/>
      <c r="DT3" s="150"/>
      <c r="DU3" s="151"/>
      <c r="DV3" s="67" t="s">
        <v>102</v>
      </c>
    </row>
    <row r="4" spans="1:126" s="74" customFormat="1" ht="21" x14ac:dyDescent="0.25">
      <c r="A4" s="28"/>
      <c r="B4" s="26" t="s">
        <v>53</v>
      </c>
      <c r="C4" s="26" t="s">
        <v>52</v>
      </c>
      <c r="D4" s="26" t="s">
        <v>51</v>
      </c>
      <c r="E4" s="26" t="s">
        <v>50</v>
      </c>
      <c r="F4" s="26" t="s">
        <v>49</v>
      </c>
      <c r="G4" s="26" t="s">
        <v>48</v>
      </c>
      <c r="H4" s="26" t="s">
        <v>47</v>
      </c>
      <c r="I4" s="26" t="s">
        <v>46</v>
      </c>
      <c r="J4" s="26" t="s">
        <v>45</v>
      </c>
      <c r="K4" s="26" t="s">
        <v>44</v>
      </c>
      <c r="L4" s="26" t="s">
        <v>43</v>
      </c>
      <c r="M4" s="26" t="s">
        <v>42</v>
      </c>
      <c r="N4" s="26" t="s">
        <v>41</v>
      </c>
      <c r="O4" s="26" t="s">
        <v>53</v>
      </c>
      <c r="P4" s="26" t="s">
        <v>52</v>
      </c>
      <c r="Q4" s="26" t="s">
        <v>51</v>
      </c>
      <c r="R4" s="26" t="s">
        <v>50</v>
      </c>
      <c r="S4" s="26" t="s">
        <v>49</v>
      </c>
      <c r="T4" s="26" t="s">
        <v>48</v>
      </c>
      <c r="U4" s="26" t="s">
        <v>47</v>
      </c>
      <c r="V4" s="26" t="s">
        <v>46</v>
      </c>
      <c r="W4" s="26" t="s">
        <v>45</v>
      </c>
      <c r="X4" s="26" t="s">
        <v>44</v>
      </c>
      <c r="Y4" s="26" t="s">
        <v>43</v>
      </c>
      <c r="Z4" s="26" t="s">
        <v>42</v>
      </c>
      <c r="AA4" s="26" t="s">
        <v>41</v>
      </c>
      <c r="AB4" s="26" t="s">
        <v>53</v>
      </c>
      <c r="AC4" s="26" t="s">
        <v>52</v>
      </c>
      <c r="AD4" s="26" t="s">
        <v>51</v>
      </c>
      <c r="AE4" s="26" t="s">
        <v>50</v>
      </c>
      <c r="AF4" s="26" t="s">
        <v>49</v>
      </c>
      <c r="AG4" s="26" t="s">
        <v>48</v>
      </c>
      <c r="AH4" s="26" t="s">
        <v>47</v>
      </c>
      <c r="AI4" s="26" t="s">
        <v>46</v>
      </c>
      <c r="AJ4" s="26" t="s">
        <v>45</v>
      </c>
      <c r="AK4" s="26" t="s">
        <v>44</v>
      </c>
      <c r="AL4" s="26" t="s">
        <v>43</v>
      </c>
      <c r="AM4" s="26" t="s">
        <v>42</v>
      </c>
      <c r="AN4" s="26" t="s">
        <v>41</v>
      </c>
      <c r="AO4" s="26" t="s">
        <v>53</v>
      </c>
      <c r="AP4" s="26" t="s">
        <v>52</v>
      </c>
      <c r="AQ4" s="26" t="s">
        <v>51</v>
      </c>
      <c r="AR4" s="26" t="s">
        <v>50</v>
      </c>
      <c r="AS4" s="26" t="s">
        <v>49</v>
      </c>
      <c r="AT4" s="26" t="s">
        <v>48</v>
      </c>
      <c r="AU4" s="26" t="s">
        <v>47</v>
      </c>
      <c r="AV4" s="26" t="s">
        <v>46</v>
      </c>
      <c r="AW4" s="26" t="s">
        <v>45</v>
      </c>
      <c r="AX4" s="26" t="s">
        <v>44</v>
      </c>
      <c r="AY4" s="26" t="s">
        <v>43</v>
      </c>
      <c r="AZ4" s="26" t="s">
        <v>42</v>
      </c>
      <c r="BA4" s="26" t="s">
        <v>41</v>
      </c>
      <c r="BB4" s="26" t="s">
        <v>53</v>
      </c>
      <c r="BC4" s="26" t="s">
        <v>52</v>
      </c>
      <c r="BD4" s="26" t="s">
        <v>51</v>
      </c>
      <c r="BE4" s="26" t="s">
        <v>50</v>
      </c>
      <c r="BF4" s="26" t="s">
        <v>49</v>
      </c>
      <c r="BG4" s="26" t="s">
        <v>48</v>
      </c>
      <c r="BH4" s="26" t="s">
        <v>47</v>
      </c>
      <c r="BI4" s="26" t="s">
        <v>46</v>
      </c>
      <c r="BJ4" s="26" t="s">
        <v>45</v>
      </c>
      <c r="BK4" s="26" t="s">
        <v>44</v>
      </c>
      <c r="BL4" s="26" t="s">
        <v>43</v>
      </c>
      <c r="BM4" s="26" t="s">
        <v>42</v>
      </c>
      <c r="BN4" s="26" t="s">
        <v>41</v>
      </c>
      <c r="BO4" s="26" t="s">
        <v>53</v>
      </c>
      <c r="BP4" s="26" t="s">
        <v>52</v>
      </c>
      <c r="BQ4" s="26" t="s">
        <v>51</v>
      </c>
      <c r="BR4" s="26" t="s">
        <v>50</v>
      </c>
      <c r="BS4" s="26" t="s">
        <v>49</v>
      </c>
      <c r="BT4" s="26" t="s">
        <v>48</v>
      </c>
      <c r="BU4" s="26" t="s">
        <v>47</v>
      </c>
      <c r="BV4" s="26" t="s">
        <v>46</v>
      </c>
      <c r="BW4" s="26" t="s">
        <v>45</v>
      </c>
      <c r="BX4" s="26" t="s">
        <v>44</v>
      </c>
      <c r="BY4" s="26" t="s">
        <v>43</v>
      </c>
      <c r="BZ4" s="26" t="s">
        <v>42</v>
      </c>
      <c r="CA4" s="26" t="s">
        <v>41</v>
      </c>
      <c r="CB4" s="32" t="s">
        <v>88</v>
      </c>
      <c r="CC4" s="32" t="s">
        <v>89</v>
      </c>
      <c r="CD4" s="32" t="s">
        <v>90</v>
      </c>
      <c r="CE4" s="32" t="s">
        <v>91</v>
      </c>
      <c r="CF4" s="32" t="s">
        <v>92</v>
      </c>
      <c r="CG4" s="32" t="s">
        <v>93</v>
      </c>
      <c r="CH4" s="32" t="s">
        <v>94</v>
      </c>
      <c r="CI4" s="32" t="s">
        <v>47</v>
      </c>
      <c r="CJ4" s="32" t="s">
        <v>46</v>
      </c>
      <c r="CK4" s="32" t="s">
        <v>45</v>
      </c>
      <c r="CL4" s="32" t="s">
        <v>44</v>
      </c>
      <c r="CM4" s="32" t="s">
        <v>43</v>
      </c>
      <c r="CN4" s="32" t="s">
        <v>42</v>
      </c>
      <c r="CO4" s="66" t="s">
        <v>53</v>
      </c>
      <c r="CP4" s="66" t="s">
        <v>52</v>
      </c>
      <c r="CQ4" s="66" t="s">
        <v>51</v>
      </c>
      <c r="CR4" s="66" t="s">
        <v>50</v>
      </c>
      <c r="CS4" s="66" t="s">
        <v>49</v>
      </c>
      <c r="CT4" s="66" t="s">
        <v>48</v>
      </c>
      <c r="CU4" s="66" t="s">
        <v>47</v>
      </c>
      <c r="CV4" s="66" t="s">
        <v>46</v>
      </c>
      <c r="CW4" s="66" t="s">
        <v>45</v>
      </c>
      <c r="CX4" s="66" t="s">
        <v>44</v>
      </c>
      <c r="CY4" s="66" t="s">
        <v>43</v>
      </c>
      <c r="CZ4" s="66" t="s">
        <v>42</v>
      </c>
      <c r="DA4" s="26" t="s">
        <v>41</v>
      </c>
      <c r="DB4" s="68" t="s">
        <v>88</v>
      </c>
      <c r="DC4" s="68" t="s">
        <v>89</v>
      </c>
      <c r="DD4" s="68" t="s">
        <v>90</v>
      </c>
      <c r="DE4" s="68" t="s">
        <v>91</v>
      </c>
      <c r="DF4" s="68" t="s">
        <v>92</v>
      </c>
      <c r="DG4" s="69" t="s">
        <v>93</v>
      </c>
      <c r="DH4" s="69" t="s">
        <v>94</v>
      </c>
      <c r="DI4" s="70" t="s">
        <v>96</v>
      </c>
      <c r="DJ4" s="66" t="s">
        <v>53</v>
      </c>
      <c r="DK4" s="66" t="s">
        <v>98</v>
      </c>
      <c r="DL4" s="66" t="s">
        <v>51</v>
      </c>
      <c r="DM4" s="66" t="s">
        <v>50</v>
      </c>
      <c r="DN4" s="66" t="s">
        <v>49</v>
      </c>
      <c r="DO4" s="66" t="s">
        <v>48</v>
      </c>
      <c r="DP4" s="66" t="s">
        <v>47</v>
      </c>
      <c r="DQ4" s="66" t="s">
        <v>46</v>
      </c>
      <c r="DR4" s="66" t="s">
        <v>45</v>
      </c>
      <c r="DS4" s="66" t="s">
        <v>44</v>
      </c>
      <c r="DT4" s="66" t="s">
        <v>43</v>
      </c>
      <c r="DU4" s="66" t="s">
        <v>42</v>
      </c>
      <c r="DV4" s="66" t="s">
        <v>41</v>
      </c>
    </row>
    <row r="5" spans="1:126" s="1" customFormat="1" ht="10.5" x14ac:dyDescent="0.25">
      <c r="A5" s="14" t="s">
        <v>40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33"/>
      <c r="CC5" s="33"/>
      <c r="CD5" s="33"/>
      <c r="CE5" s="33"/>
      <c r="CF5" s="33"/>
      <c r="CG5" s="75"/>
      <c r="CH5" s="33"/>
      <c r="CI5" s="33"/>
      <c r="CJ5" s="33"/>
      <c r="CK5" s="33"/>
      <c r="CL5" s="33"/>
      <c r="CM5" s="33"/>
      <c r="CN5" s="33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60"/>
      <c r="DK5" s="60"/>
      <c r="DL5" s="60"/>
      <c r="DM5" s="60"/>
      <c r="DN5" s="60"/>
      <c r="DO5" s="60"/>
      <c r="DP5" s="60"/>
      <c r="DQ5" s="60"/>
      <c r="DR5" s="60"/>
      <c r="DS5" s="60"/>
      <c r="DT5" s="60"/>
      <c r="DU5" s="60"/>
      <c r="DV5" s="60"/>
    </row>
    <row r="6" spans="1:126" s="1" customFormat="1" x14ac:dyDescent="0.2">
      <c r="A6" s="6" t="s">
        <v>39</v>
      </c>
      <c r="B6" s="22">
        <f>'[34]2016-17 excl Agl'!G174</f>
        <v>9.8895382400000198</v>
      </c>
      <c r="C6" s="22">
        <f>'[34]2016-17 excl Agl'!H174</f>
        <v>9.2709313999999985</v>
      </c>
      <c r="D6" s="22">
        <f>'[34]2016-17 excl Agl'!I174</f>
        <v>8.4640973599999896</v>
      </c>
      <c r="E6" s="22">
        <f>'[34]2016-17 excl Agl'!J174</f>
        <v>9.4581178383999926</v>
      </c>
      <c r="F6" s="22">
        <f>'[34]2016-17 excl Agl'!K174</f>
        <v>8.820305399999997</v>
      </c>
      <c r="G6" s="22">
        <f>'[34]2016-17 excl Agl'!L174</f>
        <v>8.2933340799999939</v>
      </c>
      <c r="H6" s="22">
        <f>'[34]2016-17 excl Agl'!M174</f>
        <v>8.2297215599999696</v>
      </c>
      <c r="I6" s="22">
        <f>'[34]2016-17 excl Agl'!N174</f>
        <v>7.2206713999999756</v>
      </c>
      <c r="J6" s="22">
        <f>'[34]2016-17 excl Agl'!O174</f>
        <v>7.7197380160000275</v>
      </c>
      <c r="K6" s="22">
        <f>'[34]2016-17 excl Agl'!P174</f>
        <v>7.3810018800000199</v>
      </c>
      <c r="L6" s="22">
        <f>'[34]2016-17 excl Agl'!Q174</f>
        <v>8.3870793600000173</v>
      </c>
      <c r="M6" s="22">
        <f>'[34]2016-17 excl Agl'!R174</f>
        <v>9.8617084800000239</v>
      </c>
      <c r="N6" s="19">
        <f>SUM(B6:M6)</f>
        <v>102.9962450144</v>
      </c>
      <c r="O6" s="22">
        <f>'[34]2017-18 excl Agl.'!G174</f>
        <v>9.9846517600000269</v>
      </c>
      <c r="P6" s="22">
        <f>'[34]2017-18 excl Agl.'!H174</f>
        <v>10.597442600000058</v>
      </c>
      <c r="Q6" s="22">
        <f>'[34]2017-18 excl Agl.'!I174</f>
        <v>8.8640233599999601</v>
      </c>
      <c r="R6" s="22">
        <f>'[34]2017-18 excl Agl.'!J174</f>
        <v>8.6709449999999961</v>
      </c>
      <c r="S6" s="22">
        <f>'[34]2017-18 excl Agl.'!K174</f>
        <v>9.4170121199999635</v>
      </c>
      <c r="T6" s="22">
        <f>'[34]2017-18 excl Agl.'!L174</f>
        <v>9.0476279999999996</v>
      </c>
      <c r="U6" s="22">
        <f>'[34]2017-18 excl Agl.'!M174</f>
        <v>8.5920249999999996</v>
      </c>
      <c r="V6" s="22">
        <f>'[34]2017-18 excl Agl.'!N174</f>
        <v>7.5489940000000004</v>
      </c>
      <c r="W6" s="22">
        <f>'[34]2017-18 excl Agl.'!O174</f>
        <v>7.3910450000000001</v>
      </c>
      <c r="X6" s="22">
        <f>'[34]2017-18 excl Agl.'!P174</f>
        <v>7.2207109999999997</v>
      </c>
      <c r="Y6" s="22">
        <f>'[34]2017-18 excl Agl.'!Q174</f>
        <v>7.8785069999999999</v>
      </c>
      <c r="Z6" s="22">
        <f>'[34]2017-18 excl Agl.'!R174</f>
        <v>9.7809709999999992</v>
      </c>
      <c r="AA6" s="19">
        <f>SUM(O6:Z6)</f>
        <v>104.99395583999998</v>
      </c>
      <c r="AB6" s="22">
        <f>'[34]2018-19'!G174</f>
        <v>10.237450000000001</v>
      </c>
      <c r="AC6" s="22">
        <f>'[34]2018-19'!H174</f>
        <v>10.4016</v>
      </c>
      <c r="AD6" s="22">
        <f>'[34]2018-19'!I174</f>
        <v>9.5104539999999993</v>
      </c>
      <c r="AE6" s="22">
        <f>'[34]2018-19'!J174</f>
        <v>8.4736200000000004</v>
      </c>
      <c r="AF6" s="22">
        <f>'[34]2018-19'!K174</f>
        <v>9.229984</v>
      </c>
      <c r="AG6" s="22">
        <f>'[34]2018-19'!L174</f>
        <v>9.8589880000000001</v>
      </c>
      <c r="AH6" s="22">
        <f>'[34]2018-19'!M174</f>
        <v>9.3242689999999993</v>
      </c>
      <c r="AI6" s="22">
        <f>'[34]2018-19'!N174</f>
        <v>8.7658149999999999</v>
      </c>
      <c r="AJ6" s="22">
        <f>'[34]2018-19'!O174</f>
        <v>8.6768929999999997</v>
      </c>
      <c r="AK6" s="22">
        <f>'[34]2018-19'!P174</f>
        <v>7.8882089999999998</v>
      </c>
      <c r="AL6" s="22">
        <f>'[34]2018-19'!Q174</f>
        <v>9.300338</v>
      </c>
      <c r="AM6" s="22">
        <f>'[34]2018-19'!R174</f>
        <v>11.334686</v>
      </c>
      <c r="AN6" s="19">
        <f>SUM(AB6:AM6)</f>
        <v>113.002306</v>
      </c>
      <c r="AO6" s="22">
        <f>'[34]2019-20'!G174</f>
        <v>12.228659</v>
      </c>
      <c r="AP6" s="22">
        <f>'[34]2019-20'!H174</f>
        <v>12.918282000000001</v>
      </c>
      <c r="AQ6" s="22">
        <f>'[34]2019-20'!I174</f>
        <v>9.9462639999999993</v>
      </c>
      <c r="AR6" s="22">
        <f>'[34]2019-20'!J174</f>
        <v>9.831785</v>
      </c>
      <c r="AS6" s="22">
        <f>'[34]2019-20'!K174</f>
        <v>10.493857999999999</v>
      </c>
      <c r="AT6" s="22">
        <f>'[34]2019-20'!L174</f>
        <v>10.455983</v>
      </c>
      <c r="AU6" s="22">
        <f>'[34]2019-20'!M174</f>
        <v>9.8707990000000017</v>
      </c>
      <c r="AV6" s="22">
        <f>'[34]2019-20'!N174</f>
        <v>8.8070550000000001</v>
      </c>
      <c r="AW6" s="22">
        <f>'[34]2019-20'!O174</f>
        <v>8.4712309999999995</v>
      </c>
      <c r="AX6" s="22">
        <f>'[34]2019-20'!P174</f>
        <v>8.787293</v>
      </c>
      <c r="AY6" s="22">
        <f>'[34]2019-20'!Q174</f>
        <v>9.0185510000000004</v>
      </c>
      <c r="AZ6" s="22">
        <f>'[34]2019-20'!R174</f>
        <v>11.397296000000001</v>
      </c>
      <c r="BA6" s="19">
        <f>SUM(AO6:AZ6)</f>
        <v>122.22705600000002</v>
      </c>
      <c r="BB6" s="22">
        <f>'[34]2020-21'!G174</f>
        <v>12.267122000000001</v>
      </c>
      <c r="BC6" s="22">
        <f>'[34]2020-21'!H174</f>
        <v>13.678538</v>
      </c>
      <c r="BD6" s="22">
        <f>'[34]2020-21'!I174</f>
        <v>11.658228000000001</v>
      </c>
      <c r="BE6" s="22">
        <f>'[34]2020-21'!J174</f>
        <v>12.462221999999999</v>
      </c>
      <c r="BF6" s="22">
        <f>'[34]2020-21'!K174</f>
        <v>10.582301999999999</v>
      </c>
      <c r="BG6" s="22">
        <f>'[34]2020-21'!L174</f>
        <v>11.089786999999999</v>
      </c>
      <c r="BH6" s="22">
        <f>'[34]2020-21'!M174</f>
        <v>11.204791000000002</v>
      </c>
      <c r="BI6" s="22">
        <f>'[34]2020-21'!N174</f>
        <v>9.301145</v>
      </c>
      <c r="BJ6" s="22">
        <f>'[34]2020-21'!O174</f>
        <v>9.1600900000000003</v>
      </c>
      <c r="BK6" s="22">
        <f>'[34]2020-21'!P174</f>
        <v>9.1030030000000011</v>
      </c>
      <c r="BL6" s="22">
        <f>'[34]2020-21'!Q174</f>
        <v>9.4402549999999987</v>
      </c>
      <c r="BM6" s="22">
        <f>'[34]2020-21'!R174</f>
        <v>11.789507</v>
      </c>
      <c r="BN6" s="19">
        <f>SUM(BB6:BM6)</f>
        <v>131.73698999999999</v>
      </c>
      <c r="BO6" s="22">
        <f>'[34]2021-22'!G174</f>
        <v>14.425173000000001</v>
      </c>
      <c r="BP6" s="22">
        <f>'[34]2021-22'!H174</f>
        <v>12.488422</v>
      </c>
      <c r="BQ6" s="22">
        <f>'[34]2021-22'!I174</f>
        <v>12.046672000000001</v>
      </c>
      <c r="BR6" s="22">
        <f>'[34]2021-22'!J174</f>
        <v>10.983677</v>
      </c>
      <c r="BS6" s="22">
        <f>'[34]2021-22'!K174</f>
        <v>11.764960500000001</v>
      </c>
      <c r="BT6" s="22">
        <f>'[34]2021-22'!L174</f>
        <v>11.097476</v>
      </c>
      <c r="BU6" s="22">
        <f>'[34]2021-22'!M174</f>
        <v>11.426923</v>
      </c>
      <c r="BV6" s="22">
        <f>'[34]2021-22'!N174</f>
        <v>10.013382249999999</v>
      </c>
      <c r="BW6" s="22">
        <f>'[34]2021-22'!O174</f>
        <v>9.5201826599999997</v>
      </c>
      <c r="BX6" s="22">
        <f>'[34]2021-22'!P174</f>
        <v>9.4159559999999995</v>
      </c>
      <c r="BY6" s="22">
        <f>'[34]2021-22'!Q174</f>
        <v>10.010866999999999</v>
      </c>
      <c r="BZ6" s="22">
        <f>'[34]2021-22'!R174</f>
        <v>13.177003079999999</v>
      </c>
      <c r="CA6" s="19">
        <f>SUM(BO6:BZ6)</f>
        <v>136.37069449000001</v>
      </c>
      <c r="CB6" s="34">
        <f>IFERROR(($CA6/$N6)^(1/5)-1,0)</f>
        <v>5.7742445166361289E-2</v>
      </c>
      <c r="CC6" s="34">
        <f>IFERROR((CA6/AA6)^(1/4)-1,0)</f>
        <v>6.755236829522171E-2</v>
      </c>
      <c r="CD6" s="34">
        <f>IFERROR((CA6/AN6)^(1/3)-1,0)</f>
        <v>6.4660762605226463E-2</v>
      </c>
      <c r="CE6" s="34">
        <f>IFERROR((CA6/BA6)^(1/2)-1,0)</f>
        <v>5.6274633837196886E-2</v>
      </c>
      <c r="CF6" s="34">
        <f>IFERROR((CA6/BN6)^(1/1)-1,0)</f>
        <v>3.5173905901448199E-2</v>
      </c>
      <c r="CG6" s="76"/>
      <c r="CH6" s="35" t="s">
        <v>88</v>
      </c>
      <c r="CI6" s="36">
        <f t="shared" ref="CI6:CN14" si="0">HLOOKUP($CH6,$CB$4:$CG$116,ROW($CB6)-ROW($CB$3), FALSE)</f>
        <v>5.7742445166361289E-2</v>
      </c>
      <c r="CJ6" s="36">
        <f t="shared" si="0"/>
        <v>5.7742445166361289E-2</v>
      </c>
      <c r="CK6" s="36">
        <f t="shared" si="0"/>
        <v>5.7742445166361289E-2</v>
      </c>
      <c r="CL6" s="36">
        <f t="shared" si="0"/>
        <v>5.7742445166361289E-2</v>
      </c>
      <c r="CM6" s="36">
        <f t="shared" si="0"/>
        <v>5.7742445166361289E-2</v>
      </c>
      <c r="CN6" s="36">
        <f t="shared" si="0"/>
        <v>5.7742445166361289E-2</v>
      </c>
      <c r="CO6" s="22">
        <f>'[34]2022-23 H1 excl Agl.'!G174</f>
        <v>13.951943999999999</v>
      </c>
      <c r="CP6" s="22">
        <f>'[34]2022-23 H1 excl Agl.'!H174</f>
        <v>13.921508000000001</v>
      </c>
      <c r="CQ6" s="22">
        <f>'[34]2022-23 H1 excl Agl.'!I174</f>
        <v>12.824535000000001</v>
      </c>
      <c r="CR6" s="22">
        <f>'[34]2022-23 H1 excl Agl.'!J174</f>
        <v>10.70868125</v>
      </c>
      <c r="CS6" s="22">
        <f>'[34]2022-23 H1 excl Agl.'!K174</f>
        <v>12.220362749999998</v>
      </c>
      <c r="CT6" s="22">
        <f>'[34]2022-23 H1 excl Agl.'!L174</f>
        <v>13.43000208</v>
      </c>
      <c r="CU6" s="51">
        <f>BU6*(1+CI6)</f>
        <v>12.086741474747733</v>
      </c>
      <c r="CV6" s="51">
        <f t="shared" ref="CV6:CZ13" si="1">BV6*(1+CJ6)</f>
        <v>10.59157942550044</v>
      </c>
      <c r="CW6" s="51">
        <f t="shared" si="1"/>
        <v>10.069901285218792</v>
      </c>
      <c r="CX6" s="51">
        <f t="shared" si="1"/>
        <v>9.9596563230188693</v>
      </c>
      <c r="CY6" s="51">
        <f t="shared" si="1"/>
        <v>10.588918938815235</v>
      </c>
      <c r="CZ6" s="51">
        <f t="shared" si="1"/>
        <v>13.937875457803873</v>
      </c>
      <c r="DA6" s="19">
        <f>SUM(CO6:CZ6)</f>
        <v>144.29170598510493</v>
      </c>
      <c r="DB6" s="52">
        <f>IFERROR((DA6/AA6)^(1/5)-1,0)</f>
        <v>6.5652023319512143E-2</v>
      </c>
      <c r="DC6" s="53">
        <f>IFERROR((DA6/AN6)^(1/4)-1,0)</f>
        <v>6.3012852684260601E-2</v>
      </c>
      <c r="DD6" s="52">
        <f>IFERROR((DA6/BA6)^(1/3)-1,0)</f>
        <v>5.6877548754366458E-2</v>
      </c>
      <c r="DE6" s="52">
        <f>IFERROR((DA6/BN6)^(1/2)-1,0)</f>
        <v>4.6566468372071235E-2</v>
      </c>
      <c r="DF6" s="54">
        <f>IFERROR((DA6/CA6)^(1/1)-1,0)</f>
        <v>5.8084411205266528E-2</v>
      </c>
      <c r="DG6" s="55">
        <v>0</v>
      </c>
      <c r="DH6" s="35" t="s">
        <v>92</v>
      </c>
      <c r="DI6" s="56">
        <f t="shared" ref="DI6:DI14" si="2">HLOOKUP(DH6,$DB$4:$DG$125,ROW($DB6)-ROW($DB$3), FALSE)</f>
        <v>5.8084411205266528E-2</v>
      </c>
      <c r="DJ6" s="61">
        <f>CO6*(1+$DI6)</f>
        <v>14.762334452408851</v>
      </c>
      <c r="DK6" s="61">
        <f t="shared" ref="DK6:DU14" si="3">CP6*(1+$DI6)</f>
        <v>14.730130595269408</v>
      </c>
      <c r="DL6" s="61">
        <f t="shared" si="3"/>
        <v>13.569440564456334</v>
      </c>
      <c r="DM6" s="61">
        <f t="shared" si="3"/>
        <v>11.330688695191128</v>
      </c>
      <c r="DN6" s="61">
        <f t="shared" si="3"/>
        <v>12.93017532504852</v>
      </c>
      <c r="DO6" s="61">
        <f t="shared" si="3"/>
        <v>14.210075843302304</v>
      </c>
      <c r="DP6" s="61">
        <f t="shared" si="3"/>
        <v>12.78879273669873</v>
      </c>
      <c r="DQ6" s="61">
        <f t="shared" si="3"/>
        <v>11.206785080164448</v>
      </c>
      <c r="DR6" s="61">
        <f t="shared" si="3"/>
        <v>10.654805572265882</v>
      </c>
      <c r="DS6" s="61">
        <f t="shared" si="3"/>
        <v>10.538157096348231</v>
      </c>
      <c r="DT6" s="61">
        <f t="shared" si="3"/>
        <v>11.203970060676614</v>
      </c>
      <c r="DU6" s="61">
        <f t="shared" si="3"/>
        <v>14.747448747222746</v>
      </c>
      <c r="DV6" s="62">
        <f>SUM(DJ6:DU6)</f>
        <v>152.67280476905319</v>
      </c>
    </row>
    <row r="7" spans="1:126" s="1" customFormat="1" x14ac:dyDescent="0.2">
      <c r="A7" s="6" t="s">
        <v>38</v>
      </c>
      <c r="B7" s="22">
        <f>'[34]2016-17 excl Agl'!G175</f>
        <v>2.1987067908425928</v>
      </c>
      <c r="C7" s="22">
        <f>'[34]2016-17 excl Agl'!H175</f>
        <v>1.8841574025460179</v>
      </c>
      <c r="D7" s="22">
        <f>'[34]2016-17 excl Agl'!I175</f>
        <v>1.7187710272279531</v>
      </c>
      <c r="E7" s="22">
        <f>'[34]2016-17 excl Agl'!J175</f>
        <v>1.6886708718738688</v>
      </c>
      <c r="F7" s="22">
        <f>'[34]2016-17 excl Agl'!K175</f>
        <v>1.8136735363277312</v>
      </c>
      <c r="G7" s="22">
        <f>'[34]2016-17 excl Agl'!L175</f>
        <v>1.604686203522796</v>
      </c>
      <c r="H7" s="22">
        <f>'[34]2016-17 excl Agl'!M175</f>
        <v>1.6921948100848652</v>
      </c>
      <c r="I7" s="22">
        <f>'[34]2016-17 excl Agl'!N175</f>
        <v>1.5769275243031526</v>
      </c>
      <c r="J7" s="22">
        <f>'[34]2016-17 excl Agl'!O175</f>
        <v>1.6653378462586974</v>
      </c>
      <c r="K7" s="22">
        <f>'[34]2016-17 excl Agl'!P175</f>
        <v>1.671301446548819</v>
      </c>
      <c r="L7" s="22">
        <f>'[34]2016-17 excl Agl'!Q175</f>
        <v>1.8305296196706509</v>
      </c>
      <c r="M7" s="22">
        <f>'[34]2016-17 excl Agl'!R175</f>
        <v>2.1675649947518592</v>
      </c>
      <c r="N7" s="19">
        <f t="shared" ref="N7:N15" si="4">SUM(B7:M7)</f>
        <v>21.512522073959008</v>
      </c>
      <c r="O7" s="22">
        <f>'[34]2017-18 excl Agl.'!G175</f>
        <v>2.1720135020717852</v>
      </c>
      <c r="P7" s="22">
        <f>'[34]2017-18 excl Agl.'!H175</f>
        <v>2.3069531586763881</v>
      </c>
      <c r="Q7" s="22">
        <f>'[34]2017-18 excl Agl.'!I175</f>
        <v>1.9074494568847249</v>
      </c>
      <c r="R7" s="22">
        <f>'[34]2017-18 excl Agl.'!J175</f>
        <v>1.9540071588221386</v>
      </c>
      <c r="S7" s="22">
        <f>'[34]2017-18 excl Agl.'!K175</f>
        <v>1.9859785218620838</v>
      </c>
      <c r="T7" s="22">
        <f>'[34]2017-18 excl Agl.'!L175</f>
        <v>2.0291290000000002</v>
      </c>
      <c r="U7" s="22">
        <f>'[34]2017-18 excl Agl.'!M175</f>
        <v>1.970553</v>
      </c>
      <c r="V7" s="22">
        <f>'[34]2017-18 excl Agl.'!N175</f>
        <v>1.9877849999999999</v>
      </c>
      <c r="W7" s="22">
        <f>'[34]2017-18 excl Agl.'!O175</f>
        <v>1.9427639999999999</v>
      </c>
      <c r="X7" s="22">
        <f>'[34]2017-18 excl Agl.'!P175</f>
        <v>1.97021</v>
      </c>
      <c r="Y7" s="22">
        <f>'[34]2017-18 excl Agl.'!Q175</f>
        <v>2.1313599999999999</v>
      </c>
      <c r="Z7" s="22">
        <f>'[34]2017-18 excl Agl.'!R175</f>
        <v>2.4631240000000001</v>
      </c>
      <c r="AA7" s="19">
        <f t="shared" ref="AA7:AA15" si="5">SUM(O7:Z7)</f>
        <v>24.821326798317124</v>
      </c>
      <c r="AB7" s="22">
        <f>'[34]2018-19'!G175</f>
        <v>2.563456</v>
      </c>
      <c r="AC7" s="22">
        <f>'[34]2018-19'!H175</f>
        <v>2.551234</v>
      </c>
      <c r="AD7" s="22">
        <f>'[34]2018-19'!I175</f>
        <v>2.3258930000000002</v>
      </c>
      <c r="AE7" s="22">
        <f>'[34]2018-19'!J175</f>
        <v>2.146433</v>
      </c>
      <c r="AF7" s="22">
        <f>'[34]2018-19'!K175</f>
        <v>2.2476159999999998</v>
      </c>
      <c r="AG7" s="22">
        <f>'[34]2018-19'!L175</f>
        <v>2.3645800000000001</v>
      </c>
      <c r="AH7" s="22">
        <f>'[34]2018-19'!M175</f>
        <v>2.342705</v>
      </c>
      <c r="AI7" s="22">
        <f>'[34]2018-19'!N175</f>
        <v>2.2965879999999999</v>
      </c>
      <c r="AJ7" s="22">
        <f>'[34]2018-19'!O175</f>
        <v>2.2536520000000002</v>
      </c>
      <c r="AK7" s="22">
        <f>'[34]2018-19'!P175</f>
        <v>2.1780270000000002</v>
      </c>
      <c r="AL7" s="22">
        <f>'[34]2018-19'!Q175</f>
        <v>2.4344899999999998</v>
      </c>
      <c r="AM7" s="22">
        <f>'[34]2018-19'!R175</f>
        <v>2.8405079999999998</v>
      </c>
      <c r="AN7" s="19">
        <f t="shared" ref="AN7:AN15" si="6">SUM(AB7:AM7)</f>
        <v>28.545181999999997</v>
      </c>
      <c r="AO7" s="22">
        <f>'[34]2019-20'!G175</f>
        <v>2.8719219999999996</v>
      </c>
      <c r="AP7" s="22">
        <f>'[34]2019-20'!H175</f>
        <v>3.0833780000000002</v>
      </c>
      <c r="AQ7" s="22">
        <f>'[34]2019-20'!I175</f>
        <v>2.419276</v>
      </c>
      <c r="AR7" s="22">
        <f>'[34]2019-20'!J175</f>
        <v>2.4096839999999999</v>
      </c>
      <c r="AS7" s="22">
        <f>'[34]2019-20'!K175</f>
        <v>2.4070020000000003</v>
      </c>
      <c r="AT7" s="22">
        <f>'[34]2019-20'!L175</f>
        <v>2.4601789999999997</v>
      </c>
      <c r="AU7" s="22">
        <f>'[34]2019-20'!M175</f>
        <v>2.2570049999999999</v>
      </c>
      <c r="AV7" s="22">
        <f>'[34]2019-20'!N175</f>
        <v>2.3748</v>
      </c>
      <c r="AW7" s="22">
        <f>'[34]2019-20'!O175</f>
        <v>2.3154569999999999</v>
      </c>
      <c r="AX7" s="22">
        <f>'[34]2019-20'!P175</f>
        <v>2.434148</v>
      </c>
      <c r="AY7" s="22">
        <f>'[34]2019-20'!Q175</f>
        <v>2.4500630000000001</v>
      </c>
      <c r="AZ7" s="22">
        <f>'[34]2019-20'!R175</f>
        <v>1.468399</v>
      </c>
      <c r="BA7" s="19">
        <f t="shared" ref="BA7:BA15" si="7">SUM(AO7:AZ7)</f>
        <v>28.951313000000003</v>
      </c>
      <c r="BB7" s="22">
        <f>'[34]2020-21'!G175</f>
        <v>2.1309490000000002</v>
      </c>
      <c r="BC7" s="22">
        <f>'[34]2020-21'!H175</f>
        <v>3.243995</v>
      </c>
      <c r="BD7" s="22">
        <f>'[34]2020-21'!I175</f>
        <v>2.3363779999999998</v>
      </c>
      <c r="BE7" s="22">
        <f>'[34]2020-21'!J175</f>
        <v>2.3257370000000002</v>
      </c>
      <c r="BF7" s="22">
        <f>'[34]2020-21'!K175</f>
        <v>2.1140600000000003</v>
      </c>
      <c r="BG7" s="22">
        <f>'[34]2020-21'!L175</f>
        <v>2.2637359999999997</v>
      </c>
      <c r="BH7" s="22">
        <f>'[34]2020-21'!M175</f>
        <v>2.351194</v>
      </c>
      <c r="BI7" s="22">
        <f>'[34]2020-21'!N175</f>
        <v>2.3377669999999999</v>
      </c>
      <c r="BJ7" s="22">
        <f>'[34]2020-21'!O175</f>
        <v>2.3864069999999997</v>
      </c>
      <c r="BK7" s="22">
        <f>'[34]2020-21'!P175</f>
        <v>2.3719089999999996</v>
      </c>
      <c r="BL7" s="22">
        <f>'[34]2020-21'!Q175</f>
        <v>2.4391656399999997</v>
      </c>
      <c r="BM7" s="22">
        <f>'[34]2020-21'!R175</f>
        <v>2.95499</v>
      </c>
      <c r="BN7" s="19">
        <f t="shared" ref="BN7:BN15" si="8">SUM(BB7:BM7)</f>
        <v>29.256287639999993</v>
      </c>
      <c r="BO7" s="22">
        <f>'[34]2021-22'!G175</f>
        <v>2.9940310000000001</v>
      </c>
      <c r="BP7" s="22">
        <f>'[34]2021-22'!H175</f>
        <v>2.2598240000000001</v>
      </c>
      <c r="BQ7" s="22">
        <f>'[34]2021-22'!I175</f>
        <v>2.5513490000000001</v>
      </c>
      <c r="BR7" s="22">
        <f>'[34]2021-22'!J175</f>
        <v>2.607615</v>
      </c>
      <c r="BS7" s="22">
        <f>'[34]2021-22'!K175</f>
        <v>2.7444009999999999</v>
      </c>
      <c r="BT7" s="22">
        <f>'[34]2021-22'!L175</f>
        <v>2.659014</v>
      </c>
      <c r="BU7" s="22">
        <f>'[34]2021-22'!M175</f>
        <v>2.9217580000000001</v>
      </c>
      <c r="BV7" s="22">
        <f>'[34]2021-22'!N175</f>
        <v>2.7999690000000004</v>
      </c>
      <c r="BW7" s="22">
        <f>'[34]2021-22'!O175</f>
        <v>2.8601200000000002</v>
      </c>
      <c r="BX7" s="22">
        <f>'[34]2021-22'!P175</f>
        <v>2.7664110000000002</v>
      </c>
      <c r="BY7" s="22">
        <f>'[34]2021-22'!Q175</f>
        <v>2.933465</v>
      </c>
      <c r="BZ7" s="22">
        <f>'[34]2021-22'!R175</f>
        <v>3.566211</v>
      </c>
      <c r="CA7" s="19">
        <f t="shared" ref="CA7:CA15" si="9">SUM(BO7:BZ7)</f>
        <v>33.664168000000004</v>
      </c>
      <c r="CB7" s="34">
        <f t="shared" ref="CB7:CB14" si="10">IFERROR(($CA7/$N7)^(1/5)-1,0)</f>
        <v>9.3692694800828091E-2</v>
      </c>
      <c r="CC7" s="34">
        <f t="shared" ref="CC7:CC14" si="11">IFERROR((CA7/AA7)^(1/4)-1,0)</f>
        <v>7.915971118942311E-2</v>
      </c>
      <c r="CD7" s="34">
        <f t="shared" ref="CD7:CD14" si="12">IFERROR((CA7/AN7)^(1/3)-1,0)</f>
        <v>5.652154157899969E-2</v>
      </c>
      <c r="CE7" s="34">
        <f t="shared" ref="CE7:CE14" si="13">IFERROR((CA7/BA7)^(1/2)-1,0)</f>
        <v>7.8325338587946547E-2</v>
      </c>
      <c r="CF7" s="34">
        <f t="shared" ref="CF7:CF14" si="14">IFERROR((CA7/BN7)^(1/1)-1,0)</f>
        <v>0.15066437732084093</v>
      </c>
      <c r="CG7" s="76"/>
      <c r="CH7" s="35" t="s">
        <v>92</v>
      </c>
      <c r="CI7" s="36">
        <f t="shared" si="0"/>
        <v>0.15066437732084093</v>
      </c>
      <c r="CJ7" s="36">
        <f t="shared" si="0"/>
        <v>0.15066437732084093</v>
      </c>
      <c r="CK7" s="36">
        <f t="shared" si="0"/>
        <v>0.15066437732084093</v>
      </c>
      <c r="CL7" s="36">
        <f t="shared" si="0"/>
        <v>0.15066437732084093</v>
      </c>
      <c r="CM7" s="36">
        <f t="shared" si="0"/>
        <v>0.15066437732084093</v>
      </c>
      <c r="CN7" s="36">
        <f t="shared" si="0"/>
        <v>0.15066437732084093</v>
      </c>
      <c r="CO7" s="22">
        <f>'[34]2022-23 H1 excl Agl.'!G175</f>
        <v>3.7517467499999997</v>
      </c>
      <c r="CP7" s="22">
        <f>'[34]2022-23 H1 excl Agl.'!H175</f>
        <v>3.7276555000000005</v>
      </c>
      <c r="CQ7" s="22">
        <f>'[34]2022-23 H1 excl Agl.'!I175</f>
        <v>3.4970479999999999</v>
      </c>
      <c r="CR7" s="22">
        <f>'[34]2022-23 H1 excl Agl.'!J175</f>
        <v>2.8877479999999998</v>
      </c>
      <c r="CS7" s="22">
        <f>'[34]2022-23 H1 excl Agl.'!K175</f>
        <v>3.2928010000000003</v>
      </c>
      <c r="CT7" s="22">
        <f>'[34]2022-23 H1 excl Agl.'!L175</f>
        <v>3.2420650000000002</v>
      </c>
      <c r="CU7" s="51">
        <f t="shared" ref="CU7:CU13" si="15">BU7*(1+CI7)</f>
        <v>3.3619628497521856</v>
      </c>
      <c r="CV7" s="51">
        <f t="shared" si="1"/>
        <v>3.2218245859026582</v>
      </c>
      <c r="CW7" s="51">
        <f t="shared" si="1"/>
        <v>3.2910381988628838</v>
      </c>
      <c r="CX7" s="51">
        <f t="shared" si="1"/>
        <v>3.1832105907285251</v>
      </c>
      <c r="CY7" s="51">
        <f t="shared" si="1"/>
        <v>3.3754336776174805</v>
      </c>
      <c r="CZ7" s="51">
        <f t="shared" si="1"/>
        <v>4.1035119597097331</v>
      </c>
      <c r="DA7" s="19">
        <f t="shared" ref="DA7:DA15" si="16">SUM(CO7:CZ7)</f>
        <v>40.936046112573472</v>
      </c>
      <c r="DB7" s="52">
        <f t="shared" ref="DB7:DB13" si="17">IFERROR((DA7/AA7)^(1/5)-1,0)</f>
        <v>0.1052389462658605</v>
      </c>
      <c r="DC7" s="53">
        <f t="shared" ref="DC7:DC13" si="18">IFERROR((DA7/AN7)^(1/4)-1,0)</f>
        <v>9.4317310566259138E-2</v>
      </c>
      <c r="DD7" s="52">
        <f t="shared" ref="DD7:DD13" si="19">IFERROR((DA7/BA7)^(1/3)-1,0)</f>
        <v>0.12239539498551033</v>
      </c>
      <c r="DE7" s="52">
        <f t="shared" ref="DE7:DE13" si="20">IFERROR((DA7/BN7)^(1/2)-1,0)</f>
        <v>0.18288721539839026</v>
      </c>
      <c r="DF7" s="54">
        <f t="shared" ref="DF7:DF13" si="21">IFERROR((DA7/CA7)^(1/1)-1,0)</f>
        <v>0.21601241155205342</v>
      </c>
      <c r="DG7" s="57">
        <v>0.1424</v>
      </c>
      <c r="DH7" s="35" t="s">
        <v>88</v>
      </c>
      <c r="DI7" s="56">
        <f t="shared" si="2"/>
        <v>0.1052389462658605</v>
      </c>
      <c r="DJ7" s="61">
        <f t="shared" ref="DJ7:DJ14" si="22">CO7*(1+$DI7)</f>
        <v>4.1465766246263662</v>
      </c>
      <c r="DK7" s="61">
        <f t="shared" si="3"/>
        <v>4.1199500368621402</v>
      </c>
      <c r="DL7" s="61">
        <f t="shared" si="3"/>
        <v>3.8650736465611351</v>
      </c>
      <c r="DM7" s="61">
        <f t="shared" si="3"/>
        <v>3.1916515566013457</v>
      </c>
      <c r="DN7" s="61">
        <f t="shared" si="3"/>
        <v>3.639331907503172</v>
      </c>
      <c r="DO7" s="61">
        <f t="shared" si="3"/>
        <v>3.5832565043254272</v>
      </c>
      <c r="DP7" s="61">
        <f t="shared" si="3"/>
        <v>3.7157722774450752</v>
      </c>
      <c r="DQ7" s="61">
        <f t="shared" si="3"/>
        <v>3.5608860103764961</v>
      </c>
      <c r="DR7" s="61">
        <f t="shared" si="3"/>
        <v>3.637383591031909</v>
      </c>
      <c r="DS7" s="61">
        <f t="shared" si="3"/>
        <v>3.5182083190391222</v>
      </c>
      <c r="DT7" s="61">
        <f t="shared" si="3"/>
        <v>3.7306607610402422</v>
      </c>
      <c r="DU7" s="61">
        <f t="shared" si="3"/>
        <v>4.535361234338942</v>
      </c>
      <c r="DV7" s="62">
        <f t="shared" ref="DV7:DV14" si="23">SUM(DJ7:DU7)</f>
        <v>45.244112469751379</v>
      </c>
    </row>
    <row r="8" spans="1:126" s="1" customFormat="1" x14ac:dyDescent="0.2">
      <c r="A8" s="6" t="s">
        <v>37</v>
      </c>
      <c r="B8" s="22">
        <f>'[34]2016-17 excl Agl'!G176</f>
        <v>4.0998964491573897</v>
      </c>
      <c r="C8" s="22">
        <f>'[34]2016-17 excl Agl'!H176</f>
        <v>3.9297231174540364</v>
      </c>
      <c r="D8" s="22">
        <f>'[34]2016-17 excl Agl'!I176</f>
        <v>3.9709485407720222</v>
      </c>
      <c r="E8" s="22">
        <f>'[34]2016-17 excl Agl'!J176</f>
        <v>3.803802668926128</v>
      </c>
      <c r="F8" s="22">
        <f>'[34]2016-17 excl Agl'!K176</f>
        <v>4.1393222636722475</v>
      </c>
      <c r="G8" s="22">
        <f>'[34]2016-17 excl Agl'!L176</f>
        <v>3.4667865564771949</v>
      </c>
      <c r="H8" s="22">
        <f>'[34]2016-17 excl Agl'!M176</f>
        <v>3.9813519099151415</v>
      </c>
      <c r="I8" s="22">
        <f>'[34]2016-17 excl Agl'!N176</f>
        <v>4.277008395696881</v>
      </c>
      <c r="J8" s="22">
        <f>'[34]2016-17 excl Agl'!O176</f>
        <v>4.86033097774125</v>
      </c>
      <c r="K8" s="22">
        <f>'[34]2016-17 excl Agl'!P176</f>
        <v>3.9795469534511576</v>
      </c>
      <c r="L8" s="22">
        <f>'[34]2016-17 excl Agl'!Q176</f>
        <v>3.8310636203292998</v>
      </c>
      <c r="M8" s="22">
        <f>'[34]2016-17 excl Agl'!R176</f>
        <v>4.3176283652481224</v>
      </c>
      <c r="N8" s="19">
        <f t="shared" si="4"/>
        <v>48.657409818840875</v>
      </c>
      <c r="O8" s="22">
        <f>'[34]2017-18 excl Agl.'!G176</f>
        <v>3.8356009779281477</v>
      </c>
      <c r="P8" s="22">
        <f>'[34]2017-18 excl Agl.'!H176</f>
        <v>4.3364262013235564</v>
      </c>
      <c r="Q8" s="22">
        <f>'[34]2017-18 excl Agl.'!I176</f>
        <v>3.7057197831153146</v>
      </c>
      <c r="R8" s="22">
        <f>'[34]2017-18 excl Agl.'!J176</f>
        <v>3.9783789611778766</v>
      </c>
      <c r="S8" s="22">
        <f>'[34]2017-18 excl Agl.'!K176</f>
        <v>3.7150801581379254</v>
      </c>
      <c r="T8" s="22">
        <f>'[34]2017-18 excl Agl.'!L176</f>
        <v>3.5172080000000001</v>
      </c>
      <c r="U8" s="22">
        <f>'[34]2017-18 excl Agl.'!M176</f>
        <v>3.4272790000000004</v>
      </c>
      <c r="V8" s="22">
        <f>'[34]2017-18 excl Agl.'!N176</f>
        <v>3.9179240000000002</v>
      </c>
      <c r="W8" s="22">
        <f>'[34]2017-18 excl Agl.'!O176</f>
        <v>4.1175870000000003</v>
      </c>
      <c r="X8" s="22">
        <f>'[34]2017-18 excl Agl.'!P176</f>
        <v>4.0133179999999999</v>
      </c>
      <c r="Y8" s="22">
        <f>'[34]2017-18 excl Agl.'!Q176</f>
        <v>3.6785670000000001</v>
      </c>
      <c r="Z8" s="22">
        <f>'[34]2017-18 excl Agl.'!R176</f>
        <v>3.6891769999999999</v>
      </c>
      <c r="AA8" s="19">
        <f t="shared" si="5"/>
        <v>45.932266081682819</v>
      </c>
      <c r="AB8" s="22">
        <f>'[34]2018-19'!G176</f>
        <v>3.6845560000000002</v>
      </c>
      <c r="AC8" s="22">
        <f>'[34]2018-19'!H176</f>
        <v>3.4944660000000001</v>
      </c>
      <c r="AD8" s="22">
        <f>'[34]2018-19'!I176</f>
        <v>3.411527</v>
      </c>
      <c r="AE8" s="22">
        <f>'[34]2018-19'!J176</f>
        <v>3.5520990000000001</v>
      </c>
      <c r="AF8" s="22">
        <f>'[34]2018-19'!K176</f>
        <v>3.7375389999999999</v>
      </c>
      <c r="AG8" s="22">
        <f>'[34]2018-19'!L176</f>
        <v>3.7524670000000002</v>
      </c>
      <c r="AH8" s="22">
        <f>'[34]2018-19'!M176</f>
        <v>3.423727</v>
      </c>
      <c r="AI8" s="22">
        <f>'[34]2018-19'!N176</f>
        <v>3.6225160000000001</v>
      </c>
      <c r="AJ8" s="22">
        <f>'[34]2018-19'!O176</f>
        <v>4.0734050000000002</v>
      </c>
      <c r="AK8" s="22">
        <f>'[34]2018-19'!P176</f>
        <v>3.843083</v>
      </c>
      <c r="AL8" s="22">
        <f>'[34]2018-19'!Q176</f>
        <v>3.6724920000000001</v>
      </c>
      <c r="AM8" s="22">
        <f>'[34]2018-19'!R176</f>
        <v>3.808675</v>
      </c>
      <c r="AN8" s="19">
        <f t="shared" si="6"/>
        <v>44.076552</v>
      </c>
      <c r="AO8" s="22">
        <f>'[34]2019-20'!G176</f>
        <v>3.4197130000000002</v>
      </c>
      <c r="AP8" s="22">
        <f>'[34]2019-20'!H176</f>
        <v>3.5723129999999998</v>
      </c>
      <c r="AQ8" s="22">
        <f>'[34]2019-20'!I176</f>
        <v>3.1052780000000002</v>
      </c>
      <c r="AR8" s="22">
        <f>'[34]2019-20'!J176</f>
        <v>3.4619829999999996</v>
      </c>
      <c r="AS8" s="22">
        <f>'[34]2019-20'!K176</f>
        <v>3.6218319999999999</v>
      </c>
      <c r="AT8" s="22">
        <f>'[34]2019-20'!L176</f>
        <v>3.5209769999999998</v>
      </c>
      <c r="AU8" s="22">
        <f>'[34]2019-20'!M176</f>
        <v>3.2011189999999998</v>
      </c>
      <c r="AV8" s="22">
        <f>'[34]2019-20'!N176</f>
        <v>3.749911</v>
      </c>
      <c r="AW8" s="22">
        <f>'[34]2019-20'!O176</f>
        <v>4.0680409999999991</v>
      </c>
      <c r="AX8" s="22">
        <f>'[34]2019-20'!P176</f>
        <v>3.8804079999999996</v>
      </c>
      <c r="AY8" s="22">
        <f>'[34]2019-20'!Q176</f>
        <v>3.5733440000000001</v>
      </c>
      <c r="AZ8" s="22">
        <f>'[34]2019-20'!R176</f>
        <v>1.973821</v>
      </c>
      <c r="BA8" s="19">
        <f t="shared" si="7"/>
        <v>41.148740000000004</v>
      </c>
      <c r="BB8" s="22">
        <f>'[34]2020-21'!G176</f>
        <v>4.2985810000000004</v>
      </c>
      <c r="BC8" s="22">
        <f>'[34]2020-21'!H176</f>
        <v>2.5842139999999998</v>
      </c>
      <c r="BD8" s="22">
        <f>'[34]2020-21'!I176</f>
        <v>3.2358889999999998</v>
      </c>
      <c r="BE8" s="22">
        <f>'[34]2020-21'!J176</f>
        <v>3.2264780000000002</v>
      </c>
      <c r="BF8" s="22">
        <f>'[34]2020-21'!K176</f>
        <v>3.2585299999999999</v>
      </c>
      <c r="BG8" s="22">
        <f>'[34]2020-21'!L176</f>
        <v>3.221457</v>
      </c>
      <c r="BH8" s="22">
        <f>'[34]2020-21'!M176</f>
        <v>2.973671</v>
      </c>
      <c r="BI8" s="22">
        <f>'[34]2020-21'!N176</f>
        <v>3.9573520000000002</v>
      </c>
      <c r="BJ8" s="22">
        <f>'[34]2020-21'!O176</f>
        <v>4.4503760000000003</v>
      </c>
      <c r="BK8" s="22">
        <f>'[34]2020-21'!P176</f>
        <v>4.0742149999999997</v>
      </c>
      <c r="BL8" s="22">
        <f>'[34]2020-21'!Q176</f>
        <v>4.039949</v>
      </c>
      <c r="BM8" s="22">
        <f>'[34]2020-21'!R176</f>
        <v>4.2362699999999993</v>
      </c>
      <c r="BN8" s="19">
        <f t="shared" si="8"/>
        <v>43.556981999999998</v>
      </c>
      <c r="BO8" s="22">
        <f>'[34]2021-22'!G176</f>
        <v>3.9290070000000004</v>
      </c>
      <c r="BP8" s="22">
        <f>'[34]2021-22'!H176</f>
        <v>3.5169280000000001</v>
      </c>
      <c r="BQ8" s="22">
        <f>'[34]2021-22'!I176</f>
        <v>3.446977</v>
      </c>
      <c r="BR8" s="22">
        <f>'[34]2021-22'!J176</f>
        <v>3.7709130000000002</v>
      </c>
      <c r="BS8" s="22">
        <f>'[34]2021-22'!K176</f>
        <v>3.484531</v>
      </c>
      <c r="BT8" s="22">
        <f>'[34]2021-22'!L176</f>
        <v>3.5141239999999998</v>
      </c>
      <c r="BU8" s="22">
        <f>'[34]2021-22'!M176</f>
        <v>3.6143209999999999</v>
      </c>
      <c r="BV8" s="22">
        <f>'[34]2021-22'!N176</f>
        <v>3.7634940000000001</v>
      </c>
      <c r="BW8" s="22">
        <f>'[34]2021-22'!O176</f>
        <v>4.2771360000000005</v>
      </c>
      <c r="BX8" s="22">
        <f>'[34]2021-22'!P176</f>
        <v>4.0690179999999998</v>
      </c>
      <c r="BY8" s="22">
        <f>'[34]2021-22'!Q176</f>
        <v>4.0208699999999995</v>
      </c>
      <c r="BZ8" s="22">
        <f>'[34]2021-22'!R176</f>
        <v>4.0680149999999999</v>
      </c>
      <c r="CA8" s="19">
        <f t="shared" si="9"/>
        <v>45.475334000000004</v>
      </c>
      <c r="CB8" s="34">
        <f t="shared" si="10"/>
        <v>-1.3435731195446832E-2</v>
      </c>
      <c r="CC8" s="34">
        <f t="shared" si="11"/>
        <v>-2.4963204402721484E-3</v>
      </c>
      <c r="CD8" s="34">
        <f t="shared" si="12"/>
        <v>1.0468457774506001E-2</v>
      </c>
      <c r="CE8" s="34">
        <f t="shared" si="13"/>
        <v>5.1258881781676591E-2</v>
      </c>
      <c r="CF8" s="34">
        <f t="shared" si="14"/>
        <v>4.4042353531289269E-2</v>
      </c>
      <c r="CG8" s="76">
        <v>0.05</v>
      </c>
      <c r="CH8" s="35" t="s">
        <v>92</v>
      </c>
      <c r="CI8" s="36">
        <f t="shared" si="0"/>
        <v>4.4042353531289269E-2</v>
      </c>
      <c r="CJ8" s="36">
        <f t="shared" si="0"/>
        <v>4.4042353531289269E-2</v>
      </c>
      <c r="CK8" s="36">
        <f t="shared" si="0"/>
        <v>4.4042353531289269E-2</v>
      </c>
      <c r="CL8" s="36">
        <f t="shared" si="0"/>
        <v>4.4042353531289269E-2</v>
      </c>
      <c r="CM8" s="36">
        <f t="shared" si="0"/>
        <v>4.4042353531289269E-2</v>
      </c>
      <c r="CN8" s="36">
        <f t="shared" si="0"/>
        <v>4.4042353531289269E-2</v>
      </c>
      <c r="CO8" s="22">
        <f>'[34]2022-23 H1 excl Agl.'!G176</f>
        <v>3.7089690000000002</v>
      </c>
      <c r="CP8" s="22">
        <f>'[34]2022-23 H1 excl Agl.'!H176</f>
        <v>3.3609249999999999</v>
      </c>
      <c r="CQ8" s="22">
        <f>'[34]2022-23 H1 excl Agl.'!I176</f>
        <v>3.7998080000000001</v>
      </c>
      <c r="CR8" s="22">
        <f>'[34]2022-23 H1 excl Agl.'!J176</f>
        <v>3.0939299999999998</v>
      </c>
      <c r="CS8" s="22">
        <f>'[34]2022-23 H1 excl Agl.'!K176</f>
        <v>3.5957720000000002</v>
      </c>
      <c r="CT8" s="22">
        <f>'[34]2022-23 H1 excl Agl.'!L176</f>
        <v>3.559301</v>
      </c>
      <c r="CU8" s="51">
        <f t="shared" si="15"/>
        <v>3.7735042032575628</v>
      </c>
      <c r="CV8" s="51">
        <f t="shared" si="1"/>
        <v>3.929247133260886</v>
      </c>
      <c r="CW8" s="51">
        <f t="shared" si="1"/>
        <v>4.4655111358134052</v>
      </c>
      <c r="CX8" s="51">
        <f t="shared" si="1"/>
        <v>4.2482271292811795</v>
      </c>
      <c r="CY8" s="51">
        <f t="shared" si="1"/>
        <v>4.1979585780433544</v>
      </c>
      <c r="CZ8" s="51">
        <f t="shared" si="1"/>
        <v>4.247179954800588</v>
      </c>
      <c r="DA8" s="19">
        <f t="shared" si="16"/>
        <v>45.980333134456984</v>
      </c>
      <c r="DB8" s="52">
        <f t="shared" si="17"/>
        <v>2.0920781434896618E-4</v>
      </c>
      <c r="DC8" s="53">
        <f t="shared" si="18"/>
        <v>1.0627531301902637E-2</v>
      </c>
      <c r="DD8" s="52">
        <f t="shared" si="19"/>
        <v>3.7700097078499528E-2</v>
      </c>
      <c r="DE8" s="52">
        <f t="shared" si="20"/>
        <v>2.7441648810830221E-2</v>
      </c>
      <c r="DF8" s="54">
        <f t="shared" si="21"/>
        <v>1.1104902153263652E-2</v>
      </c>
      <c r="DG8" s="57">
        <v>0.05</v>
      </c>
      <c r="DH8" s="35" t="s">
        <v>93</v>
      </c>
      <c r="DI8" s="56">
        <f t="shared" si="2"/>
        <v>0.05</v>
      </c>
      <c r="DJ8" s="61">
        <f t="shared" si="22"/>
        <v>3.8944174500000002</v>
      </c>
      <c r="DK8" s="61">
        <f t="shared" si="3"/>
        <v>3.5289712500000001</v>
      </c>
      <c r="DL8" s="61">
        <f t="shared" si="3"/>
        <v>3.9897984000000002</v>
      </c>
      <c r="DM8" s="61">
        <f t="shared" si="3"/>
        <v>3.2486264999999999</v>
      </c>
      <c r="DN8" s="61">
        <f t="shared" si="3"/>
        <v>3.7755606000000004</v>
      </c>
      <c r="DO8" s="61">
        <f t="shared" si="3"/>
        <v>3.7372660500000001</v>
      </c>
      <c r="DP8" s="61">
        <f t="shared" si="3"/>
        <v>3.9621794134204409</v>
      </c>
      <c r="DQ8" s="61">
        <f t="shared" si="3"/>
        <v>4.1257094899239304</v>
      </c>
      <c r="DR8" s="61">
        <f t="shared" si="3"/>
        <v>4.6887866926040758</v>
      </c>
      <c r="DS8" s="61">
        <f t="shared" si="3"/>
        <v>4.460638485745239</v>
      </c>
      <c r="DT8" s="61">
        <f t="shared" si="3"/>
        <v>4.4078565069455227</v>
      </c>
      <c r="DU8" s="61">
        <f t="shared" si="3"/>
        <v>4.4595389525406173</v>
      </c>
      <c r="DV8" s="62">
        <f t="shared" si="23"/>
        <v>48.279349791179818</v>
      </c>
    </row>
    <row r="9" spans="1:126" s="1" customFormat="1" x14ac:dyDescent="0.2">
      <c r="A9" s="6" t="s">
        <v>36</v>
      </c>
      <c r="B9" s="22">
        <f>'[34]2016-17 excl Agl'!G177</f>
        <v>7.1100000000000004E-4</v>
      </c>
      <c r="C9" s="22">
        <f>'[34]2016-17 excl Agl'!H177</f>
        <v>4.28E-4</v>
      </c>
      <c r="D9" s="22">
        <f>'[34]2016-17 excl Agl'!I177</f>
        <v>6.7900000000000002E-4</v>
      </c>
      <c r="E9" s="22">
        <f>'[34]2016-17 excl Agl'!J177</f>
        <v>6.1200000000000002E-4</v>
      </c>
      <c r="F9" s="22">
        <f>'[34]2016-17 excl Agl'!K177</f>
        <v>5.7300000000000005E-4</v>
      </c>
      <c r="G9" s="22">
        <f>'[34]2016-17 excl Agl'!L177</f>
        <v>6.0400000000000004E-4</v>
      </c>
      <c r="H9" s="22">
        <f>'[34]2016-17 excl Agl'!M177</f>
        <v>5.6899999999999995E-4</v>
      </c>
      <c r="I9" s="22">
        <f>'[34]2016-17 excl Agl'!N177</f>
        <v>5.3899999999999998E-4</v>
      </c>
      <c r="J9" s="22">
        <f>'[34]2016-17 excl Agl'!O177</f>
        <v>5.1099999999999995E-4</v>
      </c>
      <c r="K9" s="22">
        <f>'[34]2016-17 excl Agl'!P177</f>
        <v>4.6999999999999999E-4</v>
      </c>
      <c r="L9" s="22">
        <f>'[34]2016-17 excl Agl'!Q177</f>
        <v>7.76E-4</v>
      </c>
      <c r="M9" s="22">
        <f>'[34]2016-17 excl Agl'!R177</f>
        <v>9.01E-4</v>
      </c>
      <c r="N9" s="19">
        <f t="shared" si="4"/>
        <v>7.3730000000000002E-3</v>
      </c>
      <c r="O9" s="22">
        <f>'[34]2017-18 excl Agl.'!G177</f>
        <v>1.152E-3</v>
      </c>
      <c r="P9" s="22">
        <f>'[34]2017-18 excl Agl.'!H177</f>
        <v>1.0480000000000001E-3</v>
      </c>
      <c r="Q9" s="22">
        <f>'[34]2017-18 excl Agl.'!I177</f>
        <v>9.1699999999999995E-4</v>
      </c>
      <c r="R9" s="22">
        <f>'[34]2017-18 excl Agl.'!J177</f>
        <v>6.9099999999999999E-4</v>
      </c>
      <c r="S9" s="22">
        <f>'[34]2017-18 excl Agl.'!K177</f>
        <v>6.1899999999999998E-4</v>
      </c>
      <c r="T9" s="22">
        <f>'[34]2017-18 excl Agl.'!L177</f>
        <v>5.62E-4</v>
      </c>
      <c r="U9" s="22">
        <f>'[34]2017-18 excl Agl.'!M177</f>
        <v>6.0799999999999993E-4</v>
      </c>
      <c r="V9" s="22">
        <f>'[34]2017-18 excl Agl.'!N177</f>
        <v>5.7200000000000003E-4</v>
      </c>
      <c r="W9" s="22">
        <f>'[34]2017-18 excl Agl.'!O177</f>
        <v>6.5700000000000003E-4</v>
      </c>
      <c r="X9" s="22">
        <f>'[34]2017-18 excl Agl.'!P177</f>
        <v>3.9399999999999998E-4</v>
      </c>
      <c r="Y9" s="22">
        <f>'[34]2017-18 excl Agl.'!Q177</f>
        <v>7.27E-4</v>
      </c>
      <c r="Z9" s="22">
        <f>'[34]2017-18 excl Agl.'!R177</f>
        <v>4.6299999999999998E-4</v>
      </c>
      <c r="AA9" s="19">
        <f t="shared" si="5"/>
        <v>8.4099999999999991E-3</v>
      </c>
      <c r="AB9" s="22">
        <f>'[34]2018-19'!G177</f>
        <v>1.1230000000000001E-3</v>
      </c>
      <c r="AC9" s="22">
        <f>'[34]2018-19'!H177</f>
        <v>5.7700000000000004E-4</v>
      </c>
      <c r="AD9" s="22">
        <f>'[34]2018-19'!I177</f>
        <v>8.5400000000000005E-4</v>
      </c>
      <c r="AE9" s="22">
        <f>'[34]2018-19'!J177</f>
        <v>6.6299999999999996E-4</v>
      </c>
      <c r="AF9" s="22">
        <f>'[34]2018-19'!K177</f>
        <v>9.8700000000000003E-4</v>
      </c>
      <c r="AG9" s="22">
        <f>'[34]2018-19'!L177</f>
        <v>7.3999999999999999E-4</v>
      </c>
      <c r="AH9" s="22">
        <f>'[34]2018-19'!M177</f>
        <v>8.9800000000000004E-4</v>
      </c>
      <c r="AI9" s="22">
        <f>'[34]2018-19'!N177</f>
        <v>5.6300000000000002E-4</v>
      </c>
      <c r="AJ9" s="22">
        <f>'[34]2018-19'!O177</f>
        <v>9.1E-4</v>
      </c>
      <c r="AK9" s="22">
        <f>'[34]2018-19'!P177</f>
        <v>6.9099999999999999E-4</v>
      </c>
      <c r="AL9" s="22">
        <f>'[34]2018-19'!Q177</f>
        <v>8.1800000000000004E-4</v>
      </c>
      <c r="AM9" s="22">
        <f>'[34]2018-19'!R177</f>
        <v>7.4299999999999995E-4</v>
      </c>
      <c r="AN9" s="19">
        <f t="shared" si="6"/>
        <v>9.5670000000000009E-3</v>
      </c>
      <c r="AO9" s="22">
        <f>'[34]2019-20'!G177</f>
        <v>1.073E-3</v>
      </c>
      <c r="AP9" s="22">
        <f>'[34]2019-20'!H177</f>
        <v>6.9999999999999999E-4</v>
      </c>
      <c r="AQ9" s="22">
        <f>'[34]2019-20'!I177</f>
        <v>9.2499999999999993E-4</v>
      </c>
      <c r="AR9" s="22">
        <f>'[34]2019-20'!J177</f>
        <v>6.1300000000000005E-4</v>
      </c>
      <c r="AS9" s="22">
        <f>'[34]2019-20'!K177</f>
        <v>7.3499999999999998E-4</v>
      </c>
      <c r="AT9" s="22">
        <f>'[34]2019-20'!L177</f>
        <v>5.8500000000000002E-4</v>
      </c>
      <c r="AU9" s="22">
        <f>'[34]2019-20'!M177</f>
        <v>7.7300000000000003E-4</v>
      </c>
      <c r="AV9" s="22">
        <f>'[34]2019-20'!N177</f>
        <v>8.2600000000000002E-4</v>
      </c>
      <c r="AW9" s="22">
        <f>'[34]2019-20'!O177</f>
        <v>8.7000000000000001E-4</v>
      </c>
      <c r="AX9" s="22">
        <f>'[34]2019-20'!P177</f>
        <v>9.9299999999999996E-4</v>
      </c>
      <c r="AY9" s="22">
        <f>'[34]2019-20'!Q177</f>
        <v>1.2359999999999999E-3</v>
      </c>
      <c r="AZ9" s="22">
        <f>'[34]2019-20'!R177</f>
        <v>3.7400000000000004E-4</v>
      </c>
      <c r="BA9" s="19">
        <f t="shared" si="7"/>
        <v>9.7029999999999981E-3</v>
      </c>
      <c r="BB9" s="22">
        <f>'[34]2020-21'!G177</f>
        <v>1.0229999999999998E-3</v>
      </c>
      <c r="BC9" s="22">
        <f>'[34]2020-21'!H177</f>
        <v>9.3399999999999993E-4</v>
      </c>
      <c r="BD9" s="22">
        <f>'[34]2020-21'!I177</f>
        <v>1.5079999999999998E-3</v>
      </c>
      <c r="BE9" s="22">
        <f>'[34]2020-21'!J177</f>
        <v>1.2600000000000001E-3</v>
      </c>
      <c r="BF9" s="22">
        <f>'[34]2020-21'!K177</f>
        <v>5.1100000000000006E-4</v>
      </c>
      <c r="BG9" s="22">
        <f>'[34]2020-21'!L177</f>
        <v>6.5400000000000007E-4</v>
      </c>
      <c r="BH9" s="22">
        <f>'[34]2020-21'!M177</f>
        <v>9.2500000000000004E-4</v>
      </c>
      <c r="BI9" s="22">
        <f>'[34]2020-21'!N177</f>
        <v>1.0889999999999999E-3</v>
      </c>
      <c r="BJ9" s="22">
        <f>'[34]2020-21'!O177</f>
        <v>8.52E-4</v>
      </c>
      <c r="BK9" s="22">
        <f>'[34]2020-21'!P177</f>
        <v>9.9000000000000021E-4</v>
      </c>
      <c r="BL9" s="22">
        <f>'[34]2020-21'!Q177</f>
        <v>1.2199999999999997E-3</v>
      </c>
      <c r="BM9" s="22">
        <f>'[34]2020-21'!R177</f>
        <v>7.1500000000000014E-4</v>
      </c>
      <c r="BN9" s="19">
        <f t="shared" si="8"/>
        <v>1.1681E-2</v>
      </c>
      <c r="BO9" s="22">
        <f>'[34]2021-22'!G177</f>
        <v>1.1159999999999998E-3</v>
      </c>
      <c r="BP9" s="22">
        <f>'[34]2021-22'!H177</f>
        <v>1.2809999999999998E-3</v>
      </c>
      <c r="BQ9" s="22">
        <f>'[34]2021-22'!I177</f>
        <v>1.328E-3</v>
      </c>
      <c r="BR9" s="22">
        <f>'[34]2021-22'!J177</f>
        <v>9.720000000000001E-4</v>
      </c>
      <c r="BS9" s="22">
        <f>'[34]2021-22'!K177</f>
        <v>1.0480000000000001E-3</v>
      </c>
      <c r="BT9" s="22">
        <f>'[34]2021-22'!L177</f>
        <v>1.1560000000000001E-3</v>
      </c>
      <c r="BU9" s="22">
        <f>'[34]2021-22'!M177</f>
        <v>9.9800000000000019E-4</v>
      </c>
      <c r="BV9" s="22">
        <f>'[34]2021-22'!N177</f>
        <v>9.5100000000000002E-4</v>
      </c>
      <c r="BW9" s="22">
        <f>'[34]2021-22'!O177</f>
        <v>9.2900000000000003E-4</v>
      </c>
      <c r="BX9" s="22">
        <f>'[34]2021-22'!P177</f>
        <v>7.3700000000000002E-4</v>
      </c>
      <c r="BY9" s="22">
        <f>'[34]2021-22'!Q177</f>
        <v>9.5399999999999999E-4</v>
      </c>
      <c r="BZ9" s="22">
        <f>'[34]2021-22'!R177</f>
        <v>1.371E-3</v>
      </c>
      <c r="CA9" s="19">
        <f t="shared" si="9"/>
        <v>1.2841E-2</v>
      </c>
      <c r="CB9" s="34">
        <f t="shared" si="10"/>
        <v>0.11735434567318626</v>
      </c>
      <c r="CC9" s="34">
        <f t="shared" si="11"/>
        <v>0.11160556560600376</v>
      </c>
      <c r="CD9" s="34">
        <f t="shared" si="12"/>
        <v>0.10308172773133628</v>
      </c>
      <c r="CE9" s="34">
        <f t="shared" si="13"/>
        <v>0.15039346852860236</v>
      </c>
      <c r="CF9" s="34">
        <f t="shared" si="14"/>
        <v>9.9306566218645642E-2</v>
      </c>
      <c r="CG9" s="128">
        <v>5.7299999999999997E-2</v>
      </c>
      <c r="CH9" s="35" t="s">
        <v>92</v>
      </c>
      <c r="CI9" s="36">
        <f t="shared" si="0"/>
        <v>9.9306566218645642E-2</v>
      </c>
      <c r="CJ9" s="36">
        <f t="shared" si="0"/>
        <v>9.9306566218645642E-2</v>
      </c>
      <c r="CK9" s="36">
        <f t="shared" si="0"/>
        <v>9.9306566218645642E-2</v>
      </c>
      <c r="CL9" s="36">
        <f t="shared" si="0"/>
        <v>9.9306566218645642E-2</v>
      </c>
      <c r="CM9" s="36">
        <f t="shared" si="0"/>
        <v>9.9306566218645642E-2</v>
      </c>
      <c r="CN9" s="36">
        <f t="shared" si="0"/>
        <v>9.9306566218645642E-2</v>
      </c>
      <c r="CO9" s="22">
        <f>'[34]2022-23 H1 excl Agl.'!G177</f>
        <v>1.3389999999999999E-3</v>
      </c>
      <c r="CP9" s="22">
        <f>'[34]2022-23 H1 excl Agl.'!H177</f>
        <v>1.274E-3</v>
      </c>
      <c r="CQ9" s="22">
        <f>'[34]2022-23 H1 excl Agl.'!I177</f>
        <v>1.024E-3</v>
      </c>
      <c r="CR9" s="22">
        <f>'[34]2022-23 H1 excl Agl.'!J177</f>
        <v>7.2800000000000013E-4</v>
      </c>
      <c r="CS9" s="22">
        <f>'[34]2022-23 H1 excl Agl.'!K177</f>
        <v>7.7399999999999995E-4</v>
      </c>
      <c r="CT9" s="22">
        <f>'[34]2022-23 H1 excl Agl.'!L177</f>
        <v>8.1700000000000002E-4</v>
      </c>
      <c r="CU9" s="51">
        <f t="shared" si="15"/>
        <v>1.0971079530862086E-3</v>
      </c>
      <c r="CV9" s="51">
        <f t="shared" si="1"/>
        <v>1.045440544473932E-3</v>
      </c>
      <c r="CW9" s="51">
        <f t="shared" si="1"/>
        <v>1.0212558000171218E-3</v>
      </c>
      <c r="CX9" s="51">
        <f t="shared" si="1"/>
        <v>8.1018893930314187E-4</v>
      </c>
      <c r="CY9" s="51">
        <f t="shared" si="1"/>
        <v>1.048738464172588E-3</v>
      </c>
      <c r="CZ9" s="51">
        <f t="shared" si="1"/>
        <v>1.5071493022857632E-3</v>
      </c>
      <c r="DA9" s="19">
        <f t="shared" si="16"/>
        <v>1.2485881003338755E-2</v>
      </c>
      <c r="DB9" s="52">
        <f t="shared" si="17"/>
        <v>8.224263542258714E-2</v>
      </c>
      <c r="DC9" s="53">
        <f t="shared" si="18"/>
        <v>6.8835461846618262E-2</v>
      </c>
      <c r="DD9" s="52">
        <f t="shared" si="19"/>
        <v>8.7688124117896171E-2</v>
      </c>
      <c r="DE9" s="52">
        <f t="shared" si="20"/>
        <v>3.3878689882554491E-2</v>
      </c>
      <c r="DF9" s="54">
        <f t="shared" si="21"/>
        <v>-2.76550889075029E-2</v>
      </c>
      <c r="DG9" s="55">
        <v>0.05</v>
      </c>
      <c r="DH9" s="35" t="s">
        <v>93</v>
      </c>
      <c r="DI9" s="56">
        <f t="shared" si="2"/>
        <v>0.05</v>
      </c>
      <c r="DJ9" s="61">
        <f t="shared" si="22"/>
        <v>1.40595E-3</v>
      </c>
      <c r="DK9" s="61">
        <f t="shared" si="3"/>
        <v>1.3377E-3</v>
      </c>
      <c r="DL9" s="61">
        <f t="shared" si="3"/>
        <v>1.0751999999999999E-3</v>
      </c>
      <c r="DM9" s="61">
        <f t="shared" si="3"/>
        <v>7.6440000000000015E-4</v>
      </c>
      <c r="DN9" s="61">
        <f t="shared" si="3"/>
        <v>8.1269999999999997E-4</v>
      </c>
      <c r="DO9" s="61">
        <f t="shared" si="3"/>
        <v>8.5785000000000006E-4</v>
      </c>
      <c r="DP9" s="61">
        <f t="shared" si="3"/>
        <v>1.1519633507405191E-3</v>
      </c>
      <c r="DQ9" s="61">
        <f t="shared" si="3"/>
        <v>1.0977125716976287E-3</v>
      </c>
      <c r="DR9" s="61">
        <f t="shared" si="3"/>
        <v>1.0723185900179779E-3</v>
      </c>
      <c r="DS9" s="61">
        <f t="shared" si="3"/>
        <v>8.5069838626829902E-4</v>
      </c>
      <c r="DT9" s="61">
        <f t="shared" si="3"/>
        <v>1.1011753873812174E-3</v>
      </c>
      <c r="DU9" s="61">
        <f t="shared" si="3"/>
        <v>1.5825067674000515E-3</v>
      </c>
      <c r="DV9" s="62">
        <f t="shared" si="23"/>
        <v>1.3110175053505695E-2</v>
      </c>
    </row>
    <row r="10" spans="1:126" s="1" customFormat="1" x14ac:dyDescent="0.2">
      <c r="A10" s="6" t="s">
        <v>35</v>
      </c>
      <c r="B10" s="22">
        <f>'Agri Sales'!$C$19*AB$10/$AN$10</f>
        <v>34.071186186777965</v>
      </c>
      <c r="C10" s="22">
        <f>'Agri Sales'!$C$19*AC$10/$AN$10</f>
        <v>53.640110540179059</v>
      </c>
      <c r="D10" s="22">
        <f>'Agri Sales'!$C$19*AD$10/$AN$10</f>
        <v>25.939747110239761</v>
      </c>
      <c r="E10" s="22">
        <f>'Agri Sales'!$C$19*AE$10/$AN$10</f>
        <v>54.36080283214838</v>
      </c>
      <c r="F10" s="22">
        <f>'Agri Sales'!$C$19*AF$10/$AN$10</f>
        <v>59.634694329090756</v>
      </c>
      <c r="G10" s="22">
        <f>'Agri Sales'!$C$19*AG$10/$AN$10</f>
        <v>59.808788460311483</v>
      </c>
      <c r="H10" s="22">
        <f>'Agri Sales'!$C$19*AH$10/$AN$10</f>
        <v>62.145617276802703</v>
      </c>
      <c r="I10" s="22">
        <f>'Agri Sales'!$C$19*AI$10/$AN$10</f>
        <v>47.014976537161559</v>
      </c>
      <c r="J10" s="22">
        <f>'Agri Sales'!$C$19*AJ$10/$AN$10</f>
        <v>42.008676347220039</v>
      </c>
      <c r="K10" s="22">
        <f>'Agri Sales'!$C$19*AK$10/$AN$10</f>
        <v>45.576619529403331</v>
      </c>
      <c r="L10" s="22">
        <f>'Agri Sales'!$C$19*AL$10/$AN$10</f>
        <v>38.942648182475821</v>
      </c>
      <c r="M10" s="22">
        <f>'Agri Sales'!$C$19*AM$10/$AN$10</f>
        <v>48.299574370423805</v>
      </c>
      <c r="N10" s="19">
        <f t="shared" si="4"/>
        <v>571.44344170223462</v>
      </c>
      <c r="O10" s="22">
        <f>'Agri Sales'!$D$19*AB$10/$AN$10</f>
        <v>44.616830288250085</v>
      </c>
      <c r="P10" s="22">
        <f>'Agri Sales'!$D$19*AC$10/$AN$10</f>
        <v>70.242688220314875</v>
      </c>
      <c r="Q10" s="22">
        <f>'Agri Sales'!$D$19*AD$10/$AN$10</f>
        <v>33.968564762996905</v>
      </c>
      <c r="R10" s="22">
        <f>'Agri Sales'!$D$19*AE$10/$AN$10</f>
        <v>71.186447721512508</v>
      </c>
      <c r="S10" s="22">
        <f>'Agri Sales'!$D$19*AF$10/$AN$10</f>
        <v>78.092703364852511</v>
      </c>
      <c r="T10" s="22">
        <f>'Agri Sales'!$D$19*AG$10/$AN$10</f>
        <v>78.320682756713822</v>
      </c>
      <c r="U10" s="22">
        <f>'Agri Sales'!$D$19*AH$10/$AN$10</f>
        <v>81.380802065343659</v>
      </c>
      <c r="V10" s="22">
        <f>'Agri Sales'!$D$19*AI$10/$AN$10</f>
        <v>61.566956244647479</v>
      </c>
      <c r="W10" s="22">
        <f>'Agri Sales'!$D$19*AJ$10/$AN$10</f>
        <v>55.011116224221773</v>
      </c>
      <c r="X10" s="22">
        <f>'Agri Sales'!$D$19*AK$10/$AN$10</f>
        <v>59.683401907640921</v>
      </c>
      <c r="Y10" s="22">
        <f>'Agri Sales'!$D$19*AL$10/$AN$10</f>
        <v>50.99609727138958</v>
      </c>
      <c r="Z10" s="22">
        <f>'Agri Sales'!$D$19*AM$10/$AN$10</f>
        <v>63.249160180874327</v>
      </c>
      <c r="AA10" s="19">
        <f t="shared" si="5"/>
        <v>748.31545100875837</v>
      </c>
      <c r="AB10" s="22">
        <f>'[34]2018-19'!G178</f>
        <v>52.25</v>
      </c>
      <c r="AC10" s="22">
        <f>'[34]2018-19'!H178</f>
        <v>82.26</v>
      </c>
      <c r="AD10" s="22">
        <f>'[34]2018-19'!I178</f>
        <v>39.78</v>
      </c>
      <c r="AE10" s="22">
        <f>'[34]2018-19'!J178</f>
        <v>83.36522046543864</v>
      </c>
      <c r="AF10" s="22">
        <f>'[34]2018-19'!K178</f>
        <v>91.453017268420993</v>
      </c>
      <c r="AG10" s="22">
        <f>'[34]2018-19'!L178</f>
        <v>91.72</v>
      </c>
      <c r="AH10" s="22">
        <f>'[34]2018-19'!M178</f>
        <v>95.3036529139995</v>
      </c>
      <c r="AI10" s="22">
        <f>'[34]2018-19'!N178</f>
        <v>72.099999999999994</v>
      </c>
      <c r="AJ10" s="22">
        <f>'[34]2018-19'!O178</f>
        <v>64.422568885906429</v>
      </c>
      <c r="AK10" s="22">
        <f>'[34]2018-19'!P178</f>
        <v>69.894202020341396</v>
      </c>
      <c r="AL10" s="22">
        <f>'[34]2018-19'!Q178</f>
        <v>59.7206494772404</v>
      </c>
      <c r="AM10" s="22">
        <f>'[34]2018-19'!R178</f>
        <v>74.069999999999993</v>
      </c>
      <c r="AN10" s="19">
        <f t="shared" si="6"/>
        <v>876.33931103134728</v>
      </c>
      <c r="AO10" s="22">
        <f>'[34]2019-20'!G178</f>
        <v>75.91794446868235</v>
      </c>
      <c r="AP10" s="22">
        <f>'[34]2019-20'!H178</f>
        <v>57</v>
      </c>
      <c r="AQ10" s="22">
        <f>'[34]2019-20'!I178</f>
        <v>41.173427507122234</v>
      </c>
      <c r="AR10" s="22">
        <f>'[34]2019-20'!J178</f>
        <v>52.599498459679666</v>
      </c>
      <c r="AS10" s="22">
        <f>'[34]2019-20'!K178</f>
        <v>52</v>
      </c>
      <c r="AT10" s="22">
        <f>'[34]2019-20'!L178</f>
        <v>51.98</v>
      </c>
      <c r="AU10" s="22">
        <f>'[34]2019-20'!M178</f>
        <v>48</v>
      </c>
      <c r="AV10" s="22">
        <f>'[34]2019-20'!N178</f>
        <v>50</v>
      </c>
      <c r="AW10" s="22">
        <f>'[34]2019-20'!O178</f>
        <v>44</v>
      </c>
      <c r="AX10" s="22">
        <f>'[34]2019-20'!P178</f>
        <v>52</v>
      </c>
      <c r="AY10" s="22">
        <f>'[34]2019-20'!Q178</f>
        <v>44</v>
      </c>
      <c r="AZ10" s="22">
        <f>'[34]2019-20'!R178</f>
        <v>58.53</v>
      </c>
      <c r="BA10" s="19">
        <f t="shared" si="7"/>
        <v>627.20087043548426</v>
      </c>
      <c r="BB10" s="22">
        <f>'[34]2020-21'!G178</f>
        <v>42.279229887087673</v>
      </c>
      <c r="BC10" s="22">
        <f>'[34]2020-21'!H178</f>
        <v>34.68</v>
      </c>
      <c r="BD10" s="22">
        <f>'[34]2020-21'!I178</f>
        <v>18.940000000000001</v>
      </c>
      <c r="BE10" s="22">
        <f>'[34]2020-21'!J178</f>
        <v>34.479999999999997</v>
      </c>
      <c r="BF10" s="22">
        <f>'[34]2020-21'!K178</f>
        <v>34.999889491552345</v>
      </c>
      <c r="BG10" s="22">
        <f>'[34]2020-21'!L178</f>
        <v>32.58</v>
      </c>
      <c r="BH10" s="22">
        <f>'[34]2020-21'!M178</f>
        <v>32.82</v>
      </c>
      <c r="BI10" s="22">
        <f>'[34]2020-21'!N178</f>
        <v>32.43</v>
      </c>
      <c r="BJ10" s="22">
        <f>'[34]2020-21'!O178</f>
        <v>36.880000000000003</v>
      </c>
      <c r="BK10" s="22">
        <f>'[34]2020-21'!P178</f>
        <v>52.802801832564207</v>
      </c>
      <c r="BL10" s="22">
        <f>'[34]2020-21'!Q178</f>
        <v>53.077746311096938</v>
      </c>
      <c r="BM10" s="22">
        <f>'[34]2020-21'!R178</f>
        <v>86.813765294839797</v>
      </c>
      <c r="BN10" s="19">
        <f t="shared" si="8"/>
        <v>492.78343281714098</v>
      </c>
      <c r="BO10" s="22">
        <f>'[34]2021-22'!G178</f>
        <v>62.58</v>
      </c>
      <c r="BP10" s="22">
        <f>'[34]2021-22'!H178</f>
        <v>28.56</v>
      </c>
      <c r="BQ10" s="22">
        <f>'[34]2021-22'!I178</f>
        <v>20.25</v>
      </c>
      <c r="BR10" s="22">
        <f>'[34]2021-22'!J178</f>
        <v>28.9</v>
      </c>
      <c r="BS10" s="22">
        <f>'[34]2021-22'!K178</f>
        <v>48.41222945225352</v>
      </c>
      <c r="BT10" s="22">
        <f>'[34]2021-22'!L178</f>
        <v>21.650870025821597</v>
      </c>
      <c r="BU10" s="22">
        <f>'[34]2021-22'!M178</f>
        <v>57.169588732394367</v>
      </c>
      <c r="BV10" s="22">
        <f>'[34]2021-22'!N178</f>
        <v>27.119999999999997</v>
      </c>
      <c r="BW10" s="22">
        <f>'[34]2021-22'!O178</f>
        <v>35.630256000000003</v>
      </c>
      <c r="BX10" s="22">
        <f>'[34]2021-22'!P178</f>
        <v>49.2196356384</v>
      </c>
      <c r="BY10" s="22">
        <f>'[34]2021-22'!Q178</f>
        <v>43.239999993805938</v>
      </c>
      <c r="BZ10" s="22">
        <f>'[34]2021-22'!R178</f>
        <v>62.529434904642699</v>
      </c>
      <c r="CA10" s="19">
        <f t="shared" si="9"/>
        <v>485.26201474731818</v>
      </c>
      <c r="CB10" s="34">
        <f t="shared" si="10"/>
        <v>-3.2166592693552154E-2</v>
      </c>
      <c r="CC10" s="34">
        <f t="shared" si="11"/>
        <v>-0.10262721135900832</v>
      </c>
      <c r="CD10" s="34">
        <f t="shared" si="12"/>
        <v>-0.17882698805701902</v>
      </c>
      <c r="CE10" s="34">
        <f t="shared" si="13"/>
        <v>-0.12040080685196508</v>
      </c>
      <c r="CF10" s="34">
        <f t="shared" si="14"/>
        <v>-1.5263130959627502E-2</v>
      </c>
      <c r="CG10" s="76">
        <v>0.05</v>
      </c>
      <c r="CH10" s="35" t="s">
        <v>93</v>
      </c>
      <c r="CI10" s="36">
        <f t="shared" si="0"/>
        <v>0.05</v>
      </c>
      <c r="CJ10" s="36">
        <f t="shared" si="0"/>
        <v>0.05</v>
      </c>
      <c r="CK10" s="36">
        <f t="shared" si="0"/>
        <v>0.05</v>
      </c>
      <c r="CL10" s="36">
        <f t="shared" si="0"/>
        <v>0.05</v>
      </c>
      <c r="CM10" s="36">
        <f t="shared" si="0"/>
        <v>0.05</v>
      </c>
      <c r="CN10" s="36">
        <f t="shared" si="0"/>
        <v>0.05</v>
      </c>
      <c r="CO10" s="22">
        <f>'[34]2022-23 H1 excl Agl.'!G178</f>
        <v>59.26</v>
      </c>
      <c r="CP10" s="22">
        <f>'[34]2022-23 H1 excl Agl.'!H178</f>
        <v>31.908053247739318</v>
      </c>
      <c r="CQ10" s="22">
        <f>'[34]2022-23 H1 excl Agl.'!I178</f>
        <v>17.130941580185031</v>
      </c>
      <c r="CR10" s="22">
        <f>'[34]2022-23 H1 excl Agl.'!J178</f>
        <v>21.31999999999999</v>
      </c>
      <c r="CS10" s="22">
        <f>'[34]2022-23 H1 excl Agl.'!K178</f>
        <v>32.759999989199997</v>
      </c>
      <c r="CT10" s="22">
        <f>'[34]2022-23 H1 excl Agl.'!L178</f>
        <v>31.385614124155698</v>
      </c>
      <c r="CU10" s="51">
        <f t="shared" si="15"/>
        <v>60.028068169014091</v>
      </c>
      <c r="CV10" s="51">
        <f t="shared" si="1"/>
        <v>28.475999999999999</v>
      </c>
      <c r="CW10" s="51">
        <f t="shared" si="1"/>
        <v>37.411768800000004</v>
      </c>
      <c r="CX10" s="51">
        <f t="shared" si="1"/>
        <v>51.680617420320004</v>
      </c>
      <c r="CY10" s="51">
        <f t="shared" si="1"/>
        <v>45.40199999349624</v>
      </c>
      <c r="CZ10" s="51">
        <f t="shared" si="1"/>
        <v>65.655906649874836</v>
      </c>
      <c r="DA10" s="19">
        <f t="shared" si="16"/>
        <v>482.41896997398521</v>
      </c>
      <c r="DB10" s="52">
        <f t="shared" si="17"/>
        <v>-8.40580862400363E-2</v>
      </c>
      <c r="DC10" s="53">
        <f t="shared" si="18"/>
        <v>-0.13863341371526383</v>
      </c>
      <c r="DD10" s="52">
        <f t="shared" si="19"/>
        <v>-8.3767045360914283E-2</v>
      </c>
      <c r="DE10" s="52">
        <f t="shared" si="20"/>
        <v>-1.0572130191886298E-2</v>
      </c>
      <c r="DF10" s="54">
        <f t="shared" si="21"/>
        <v>-5.858782857366962E-3</v>
      </c>
      <c r="DG10" s="57">
        <v>0.05</v>
      </c>
      <c r="DH10" s="35" t="s">
        <v>93</v>
      </c>
      <c r="DI10" s="56">
        <f t="shared" si="2"/>
        <v>0.05</v>
      </c>
      <c r="DJ10" s="61">
        <f t="shared" si="22"/>
        <v>62.222999999999999</v>
      </c>
      <c r="DK10" s="61">
        <f t="shared" si="3"/>
        <v>33.503455910126284</v>
      </c>
      <c r="DL10" s="61">
        <f t="shared" si="3"/>
        <v>17.987488659194284</v>
      </c>
      <c r="DM10" s="61">
        <f t="shared" si="3"/>
        <v>22.385999999999989</v>
      </c>
      <c r="DN10" s="61">
        <f t="shared" si="3"/>
        <v>34.397999988659997</v>
      </c>
      <c r="DO10" s="61">
        <f t="shared" si="3"/>
        <v>32.954894830363486</v>
      </c>
      <c r="DP10" s="61">
        <f t="shared" si="3"/>
        <v>63.029471577464797</v>
      </c>
      <c r="DQ10" s="61">
        <f t="shared" si="3"/>
        <v>29.899799999999999</v>
      </c>
      <c r="DR10" s="61">
        <f t="shared" si="3"/>
        <v>39.282357240000003</v>
      </c>
      <c r="DS10" s="61">
        <f t="shared" si="3"/>
        <v>54.264648291336009</v>
      </c>
      <c r="DT10" s="61">
        <f t="shared" si="3"/>
        <v>47.672099993171052</v>
      </c>
      <c r="DU10" s="61">
        <f t="shared" si="3"/>
        <v>68.938701982368585</v>
      </c>
      <c r="DV10" s="62">
        <f t="shared" si="23"/>
        <v>506.53991847268446</v>
      </c>
    </row>
    <row r="11" spans="1:126" s="1" customFormat="1" x14ac:dyDescent="0.2">
      <c r="A11" s="6" t="s">
        <v>34</v>
      </c>
      <c r="B11" s="22">
        <f>'[34]2016-17 excl Agl'!G179</f>
        <v>1.574133</v>
      </c>
      <c r="C11" s="22">
        <f>'[34]2016-17 excl Agl'!H179</f>
        <v>1.5741890000000001</v>
      </c>
      <c r="D11" s="22">
        <f>'[34]2016-17 excl Agl'!I179</f>
        <v>1.5243930000000001</v>
      </c>
      <c r="E11" s="22">
        <f>'[34]2016-17 excl Agl'!J179</f>
        <v>1.53759</v>
      </c>
      <c r="F11" s="22">
        <f>'[34]2016-17 excl Agl'!K179</f>
        <v>1.506202</v>
      </c>
      <c r="G11" s="22">
        <f>'[34]2016-17 excl Agl'!L179</f>
        <v>1.5102990000000001</v>
      </c>
      <c r="H11" s="22">
        <f>'[34]2016-17 excl Agl'!M179</f>
        <v>1.4751339999999999</v>
      </c>
      <c r="I11" s="22">
        <f>'[34]2016-17 excl Agl'!N179</f>
        <v>1.464893</v>
      </c>
      <c r="J11" s="22">
        <f>'[34]2016-17 excl Agl'!O179</f>
        <v>1.5356190000000001</v>
      </c>
      <c r="K11" s="22">
        <f>'[34]2016-17 excl Agl'!P179</f>
        <v>1.6059289999999999</v>
      </c>
      <c r="L11" s="22">
        <f>'[34]2016-17 excl Agl'!Q179</f>
        <v>1.532033</v>
      </c>
      <c r="M11" s="22">
        <f>'[34]2016-17 excl Agl'!R179</f>
        <v>1.5254319999999999</v>
      </c>
      <c r="N11" s="19">
        <f t="shared" si="4"/>
        <v>18.365845999999998</v>
      </c>
      <c r="O11" s="22">
        <f>'[34]2017-18 excl Agl.'!G179</f>
        <v>1.4934719999999999</v>
      </c>
      <c r="P11" s="22">
        <f>'[34]2017-18 excl Agl.'!H179</f>
        <v>1.644779</v>
      </c>
      <c r="Q11" s="22">
        <f>'[34]2017-18 excl Agl.'!I179</f>
        <v>1.6593910000000001</v>
      </c>
      <c r="R11" s="22">
        <f>'[34]2017-18 excl Agl.'!J179</f>
        <v>1.7091940000000001</v>
      </c>
      <c r="S11" s="22">
        <f>'[34]2017-18 excl Agl.'!K179</f>
        <v>1.356333</v>
      </c>
      <c r="T11" s="22">
        <f>'[34]2017-18 excl Agl.'!L179</f>
        <v>1.4709829999999999</v>
      </c>
      <c r="U11" s="22">
        <f>'[34]2017-18 excl Agl.'!M179</f>
        <v>1.4955400000000001</v>
      </c>
      <c r="V11" s="22">
        <f>'[34]2017-18 excl Agl.'!N179</f>
        <v>1.5108999999999999</v>
      </c>
      <c r="W11" s="22">
        <f>'[34]2017-18 excl Agl.'!O179</f>
        <v>1.4089480000000001</v>
      </c>
      <c r="X11" s="22">
        <f>'[34]2017-18 excl Agl.'!P179</f>
        <v>1.3982570000000001</v>
      </c>
      <c r="Y11" s="22">
        <f>'[34]2017-18 excl Agl.'!Q179</f>
        <v>1.403475</v>
      </c>
      <c r="Z11" s="22">
        <f>'[34]2017-18 excl Agl.'!R179</f>
        <v>1.3374200000000001</v>
      </c>
      <c r="AA11" s="19">
        <f t="shared" si="5"/>
        <v>17.888692000000002</v>
      </c>
      <c r="AB11" s="22">
        <f>'[34]2018-19'!G179</f>
        <v>1.3096669999999999</v>
      </c>
      <c r="AC11" s="22">
        <f>'[34]2018-19'!H179</f>
        <v>1.364914</v>
      </c>
      <c r="AD11" s="22">
        <f>'[34]2018-19'!I179</f>
        <v>1.3145800000000001</v>
      </c>
      <c r="AE11" s="22">
        <f>'[34]2018-19'!J179</f>
        <v>1.23306</v>
      </c>
      <c r="AF11" s="22">
        <f>'[34]2018-19'!K179</f>
        <v>1.295058</v>
      </c>
      <c r="AG11" s="22">
        <f>'[34]2018-19'!L179</f>
        <v>1.5962609999999999</v>
      </c>
      <c r="AH11" s="22">
        <f>'[34]2018-19'!M179</f>
        <v>1.2020770000000001</v>
      </c>
      <c r="AI11" s="22">
        <f>'[34]2018-19'!N179</f>
        <v>1.2281150000000001</v>
      </c>
      <c r="AJ11" s="22">
        <f>'[34]2018-19'!O179</f>
        <v>1.158922</v>
      </c>
      <c r="AK11" s="22">
        <f>'[34]2018-19'!P179</f>
        <v>1.2415349999999998</v>
      </c>
      <c r="AL11" s="22">
        <f>'[34]2018-19'!Q179</f>
        <v>1.1562140000000001</v>
      </c>
      <c r="AM11" s="22">
        <f>'[34]2018-19'!R179</f>
        <v>1.1897489999999999</v>
      </c>
      <c r="AN11" s="19">
        <f t="shared" si="6"/>
        <v>15.290152000000003</v>
      </c>
      <c r="AO11" s="22">
        <f>'[34]2019-20'!G179</f>
        <v>1.1397759999999999</v>
      </c>
      <c r="AP11" s="22">
        <f>'[34]2019-20'!H179</f>
        <v>1.172593</v>
      </c>
      <c r="AQ11" s="22">
        <f>'[34]2019-20'!I179</f>
        <v>1.160955</v>
      </c>
      <c r="AR11" s="22">
        <f>'[34]2019-20'!J179</f>
        <v>1.1022700000000001</v>
      </c>
      <c r="AS11" s="22">
        <f>'[34]2019-20'!K179</f>
        <v>1.2286459999999999</v>
      </c>
      <c r="AT11" s="22">
        <f>'[34]2019-20'!L179</f>
        <v>1.132301</v>
      </c>
      <c r="AU11" s="22">
        <f>'[34]2019-20'!M179</f>
        <v>1.1998260000000001</v>
      </c>
      <c r="AV11" s="22">
        <f>'[34]2019-20'!N179</f>
        <v>1.4874320000000001</v>
      </c>
      <c r="AW11" s="22">
        <f>'[34]2019-20'!O179</f>
        <v>1.510281</v>
      </c>
      <c r="AX11" s="22">
        <f>'[34]2019-20'!P179</f>
        <v>1.2989440000000001</v>
      </c>
      <c r="AY11" s="22">
        <f>'[34]2019-20'!Q179</f>
        <v>1.2381039999999999</v>
      </c>
      <c r="AZ11" s="22">
        <f>'[34]2019-20'!R179</f>
        <v>1.2107570000000001</v>
      </c>
      <c r="BA11" s="19">
        <f t="shared" si="7"/>
        <v>14.881885</v>
      </c>
      <c r="BB11" s="22">
        <f>'[34]2020-21'!G179</f>
        <v>1.0393110000000001</v>
      </c>
      <c r="BC11" s="22">
        <f>'[34]2020-21'!H179</f>
        <v>1.3946400000000001</v>
      </c>
      <c r="BD11" s="22">
        <f>'[34]2020-21'!I179</f>
        <v>1.379621</v>
      </c>
      <c r="BE11" s="22">
        <f>'[34]2020-21'!J179</f>
        <v>1.676647</v>
      </c>
      <c r="BF11" s="22">
        <f>'[34]2020-21'!K179</f>
        <v>1.045134</v>
      </c>
      <c r="BG11" s="22">
        <f>'[34]2020-21'!L179</f>
        <v>0.97599199999999997</v>
      </c>
      <c r="BH11" s="22">
        <f>'[34]2020-21'!M179</f>
        <v>1.1963430000000002</v>
      </c>
      <c r="BI11" s="22">
        <f>'[34]2020-21'!N179</f>
        <v>1.2695560000000001</v>
      </c>
      <c r="BJ11" s="22">
        <f>'[34]2020-21'!O179</f>
        <v>1.2042140000000001</v>
      </c>
      <c r="BK11" s="22">
        <f>'[34]2020-21'!P179</f>
        <v>0.99677375000000001</v>
      </c>
      <c r="BL11" s="22">
        <f>'[34]2020-21'!Q179</f>
        <v>1.149478</v>
      </c>
      <c r="BM11" s="22">
        <f>'[34]2020-21'!R179</f>
        <v>1.110819</v>
      </c>
      <c r="BN11" s="19">
        <f t="shared" si="8"/>
        <v>14.438528750000001</v>
      </c>
      <c r="BO11" s="22">
        <f>'[34]2021-22'!G179</f>
        <v>1.093364</v>
      </c>
      <c r="BP11" s="22">
        <f>'[34]2021-22'!H179</f>
        <v>1.040538</v>
      </c>
      <c r="BQ11" s="22">
        <f>'[34]2021-22'!I179</f>
        <v>1.0914229999999998</v>
      </c>
      <c r="BR11" s="22">
        <f>'[34]2021-22'!J179</f>
        <v>1.2211609999999999</v>
      </c>
      <c r="BS11" s="22">
        <f>'[34]2021-22'!K179</f>
        <v>1.1911039999999999</v>
      </c>
      <c r="BT11" s="22">
        <f>'[34]2021-22'!L179</f>
        <v>1.1291789999999999</v>
      </c>
      <c r="BU11" s="22">
        <f>'[34]2021-22'!M179</f>
        <v>1.175184</v>
      </c>
      <c r="BV11" s="22">
        <f>'[34]2021-22'!N179</f>
        <v>1.2067110000000001</v>
      </c>
      <c r="BW11" s="22">
        <f>'[34]2021-22'!O179</f>
        <v>1.2063999999999999</v>
      </c>
      <c r="BX11" s="22">
        <f>'[34]2021-22'!P179</f>
        <v>1.156539</v>
      </c>
      <c r="BY11" s="22">
        <f>'[34]2021-22'!Q179</f>
        <v>1.0839989999999999</v>
      </c>
      <c r="BZ11" s="22">
        <f>'[34]2021-22'!R179</f>
        <v>1.225311</v>
      </c>
      <c r="CA11" s="19">
        <f t="shared" si="9"/>
        <v>13.820913000000001</v>
      </c>
      <c r="CB11" s="34">
        <f t="shared" si="10"/>
        <v>-5.5275542010362666E-2</v>
      </c>
      <c r="CC11" s="34">
        <f t="shared" si="11"/>
        <v>-6.2460581279036531E-2</v>
      </c>
      <c r="CD11" s="34">
        <f t="shared" si="12"/>
        <v>-3.3114657035248962E-2</v>
      </c>
      <c r="CE11" s="34">
        <f t="shared" si="13"/>
        <v>-3.6305468695854715E-2</v>
      </c>
      <c r="CF11" s="34">
        <f t="shared" si="14"/>
        <v>-4.2775532098448754E-2</v>
      </c>
      <c r="CG11" s="76">
        <v>0.05</v>
      </c>
      <c r="CH11" s="35" t="s">
        <v>93</v>
      </c>
      <c r="CI11" s="36">
        <f t="shared" si="0"/>
        <v>0.05</v>
      </c>
      <c r="CJ11" s="36">
        <f t="shared" si="0"/>
        <v>0.05</v>
      </c>
      <c r="CK11" s="36">
        <f t="shared" si="0"/>
        <v>0.05</v>
      </c>
      <c r="CL11" s="36">
        <f t="shared" si="0"/>
        <v>0.05</v>
      </c>
      <c r="CM11" s="36">
        <f t="shared" si="0"/>
        <v>0.05</v>
      </c>
      <c r="CN11" s="36">
        <f t="shared" si="0"/>
        <v>0.05</v>
      </c>
      <c r="CO11" s="22">
        <f>'[34]2022-23 H1 excl Agl.'!G179</f>
        <v>1.3159149999999999</v>
      </c>
      <c r="CP11" s="22">
        <f>'[34]2022-23 H1 excl Agl.'!H179</f>
        <v>1.1523150000000002</v>
      </c>
      <c r="CQ11" s="22">
        <f>'[34]2022-23 H1 excl Agl.'!I179</f>
        <v>1.04945</v>
      </c>
      <c r="CR11" s="22">
        <f>'[34]2022-23 H1 excl Agl.'!J179</f>
        <v>0.9631829999999999</v>
      </c>
      <c r="CS11" s="22">
        <f>'[34]2022-23 H1 excl Agl.'!K179</f>
        <v>1.0422130000000001</v>
      </c>
      <c r="CT11" s="22">
        <f>'[34]2022-23 H1 excl Agl.'!L179</f>
        <v>1.1864980000000001</v>
      </c>
      <c r="CU11" s="51">
        <f t="shared" si="15"/>
        <v>1.2339432000000001</v>
      </c>
      <c r="CV11" s="51">
        <f t="shared" si="1"/>
        <v>1.2670465500000001</v>
      </c>
      <c r="CW11" s="51">
        <f t="shared" si="1"/>
        <v>1.2667200000000001</v>
      </c>
      <c r="CX11" s="51">
        <f t="shared" si="1"/>
        <v>1.2143659500000001</v>
      </c>
      <c r="CY11" s="51">
        <f t="shared" si="1"/>
        <v>1.13819895</v>
      </c>
      <c r="CZ11" s="51">
        <f t="shared" si="1"/>
        <v>1.2865765500000002</v>
      </c>
      <c r="DA11" s="19">
        <f t="shared" si="16"/>
        <v>14.116425199999998</v>
      </c>
      <c r="DB11" s="52">
        <f t="shared" si="17"/>
        <v>-4.6261687610499092E-2</v>
      </c>
      <c r="DC11" s="53">
        <f t="shared" si="18"/>
        <v>-1.9769453501421452E-2</v>
      </c>
      <c r="DD11" s="52">
        <f t="shared" si="19"/>
        <v>-1.7447883073184345E-2</v>
      </c>
      <c r="DE11" s="52">
        <f t="shared" si="20"/>
        <v>-1.1217219500668008E-2</v>
      </c>
      <c r="DF11" s="54">
        <f t="shared" si="21"/>
        <v>2.1381525229194231E-2</v>
      </c>
      <c r="DG11" s="57">
        <v>0.02</v>
      </c>
      <c r="DH11" s="35" t="s">
        <v>92</v>
      </c>
      <c r="DI11" s="56">
        <f t="shared" si="2"/>
        <v>2.1381525229194231E-2</v>
      </c>
      <c r="DJ11" s="61">
        <f t="shared" si="22"/>
        <v>1.3440512697719751</v>
      </c>
      <c r="DK11" s="61">
        <f t="shared" si="3"/>
        <v>1.1769532522444792</v>
      </c>
      <c r="DL11" s="61">
        <f t="shared" si="3"/>
        <v>1.0718888416517778</v>
      </c>
      <c r="DM11" s="61">
        <f t="shared" si="3"/>
        <v>0.98377732161483089</v>
      </c>
      <c r="DN11" s="61">
        <f t="shared" si="3"/>
        <v>1.0644971035536943</v>
      </c>
      <c r="DO11" s="61">
        <f t="shared" si="3"/>
        <v>1.2118671369213885</v>
      </c>
      <c r="DP11" s="61">
        <f t="shared" si="3"/>
        <v>1.2603267876621929</v>
      </c>
      <c r="DQ11" s="61">
        <f t="shared" si="3"/>
        <v>1.2941379377753885</v>
      </c>
      <c r="DR11" s="61">
        <f t="shared" si="3"/>
        <v>1.2938044056383249</v>
      </c>
      <c r="DS11" s="61">
        <f t="shared" si="3"/>
        <v>1.2403309461973995</v>
      </c>
      <c r="DT11" s="61">
        <f t="shared" si="3"/>
        <v>1.1625353795652675</v>
      </c>
      <c r="DU11" s="61">
        <f t="shared" si="3"/>
        <v>1.3140855189631149</v>
      </c>
      <c r="DV11" s="62">
        <f t="shared" si="23"/>
        <v>14.418255901559835</v>
      </c>
    </row>
    <row r="12" spans="1:126" s="1" customFormat="1" x14ac:dyDescent="0.2">
      <c r="A12" s="6" t="s">
        <v>33</v>
      </c>
      <c r="B12" s="22">
        <f>'[34]2016-17 excl Agl'!G180</f>
        <v>0.112486</v>
      </c>
      <c r="C12" s="22">
        <f>'[34]2016-17 excl Agl'!H180</f>
        <v>8.3066000000000001E-2</v>
      </c>
      <c r="D12" s="22">
        <f>'[34]2016-17 excl Agl'!I180</f>
        <v>0.100034</v>
      </c>
      <c r="E12" s="22">
        <f>'[34]2016-17 excl Agl'!J180</f>
        <v>0.14341699999999999</v>
      </c>
      <c r="F12" s="22">
        <f>'[34]2016-17 excl Agl'!K180</f>
        <v>0.150175</v>
      </c>
      <c r="G12" s="22">
        <f>'[34]2016-17 excl Agl'!L180</f>
        <v>0.12206599999999999</v>
      </c>
      <c r="H12" s="22">
        <f>'[34]2016-17 excl Agl'!M180</f>
        <v>0.120146</v>
      </c>
      <c r="I12" s="22">
        <f>'[34]2016-17 excl Agl'!N180</f>
        <v>0.13239600000000001</v>
      </c>
      <c r="J12" s="22">
        <f>'[34]2016-17 excl Agl'!O180</f>
        <v>0.139039</v>
      </c>
      <c r="K12" s="22">
        <f>'[34]2016-17 excl Agl'!P180</f>
        <v>0.12665299999999999</v>
      </c>
      <c r="L12" s="22">
        <f>'[34]2016-17 excl Agl'!Q180</f>
        <v>0.17403299999999999</v>
      </c>
      <c r="M12" s="22">
        <f>'[34]2016-17 excl Agl'!R180</f>
        <v>0.17907699999999999</v>
      </c>
      <c r="N12" s="19">
        <f t="shared" si="4"/>
        <v>1.5825879999999999</v>
      </c>
      <c r="O12" s="22">
        <f>'[34]2017-18 excl Agl.'!G180</f>
        <v>0.130355</v>
      </c>
      <c r="P12" s="22">
        <f>'[34]2017-18 excl Agl.'!H180</f>
        <v>8.2213999999999995E-2</v>
      </c>
      <c r="Q12" s="22">
        <f>'[34]2017-18 excl Agl.'!I180</f>
        <v>0.13910800000000001</v>
      </c>
      <c r="R12" s="22">
        <f>'[34]2017-18 excl Agl.'!J180</f>
        <v>0.17346700000000001</v>
      </c>
      <c r="S12" s="22">
        <f>'[34]2017-18 excl Agl.'!K180</f>
        <v>0.17468700000000001</v>
      </c>
      <c r="T12" s="22">
        <f>'[34]2017-18 excl Agl.'!L180</f>
        <v>0.12954399999999999</v>
      </c>
      <c r="U12" s="22">
        <f>'[34]2017-18 excl Agl.'!M180</f>
        <v>0.16553800000000002</v>
      </c>
      <c r="V12" s="22">
        <f>'[34]2017-18 excl Agl.'!N180</f>
        <v>0.15948599999999999</v>
      </c>
      <c r="W12" s="22">
        <f>'[34]2017-18 excl Agl.'!O180</f>
        <v>0.191135</v>
      </c>
      <c r="X12" s="22">
        <f>'[34]2017-18 excl Agl.'!P180</f>
        <v>0.13248199999999999</v>
      </c>
      <c r="Y12" s="22">
        <f>'[34]2017-18 excl Agl.'!Q180</f>
        <v>0.172236</v>
      </c>
      <c r="Z12" s="22">
        <f>'[34]2017-18 excl Agl.'!R180</f>
        <v>0.17985999999999999</v>
      </c>
      <c r="AA12" s="19">
        <f t="shared" si="5"/>
        <v>1.8301120000000002</v>
      </c>
      <c r="AB12" s="22">
        <f>'[34]2018-19'!G180</f>
        <v>0.12573599999999999</v>
      </c>
      <c r="AC12" s="22">
        <f>'[34]2018-19'!H180</f>
        <v>0.104327</v>
      </c>
      <c r="AD12" s="22">
        <f>'[34]2018-19'!I180</f>
        <v>0.14355999999999999</v>
      </c>
      <c r="AE12" s="22">
        <f>'[34]2018-19'!J180</f>
        <v>0.15878600000000001</v>
      </c>
      <c r="AF12" s="22">
        <f>'[34]2018-19'!K180</f>
        <v>0.17939099999999999</v>
      </c>
      <c r="AG12" s="22">
        <f>'[34]2018-19'!L180</f>
        <v>0.189641</v>
      </c>
      <c r="AH12" s="22">
        <f>'[34]2018-19'!M180</f>
        <v>0.13883799999999999</v>
      </c>
      <c r="AI12" s="22">
        <f>'[34]2018-19'!N180</f>
        <v>0.19466700000000001</v>
      </c>
      <c r="AJ12" s="22">
        <f>'[34]2018-19'!O180</f>
        <v>0.19322300000000001</v>
      </c>
      <c r="AK12" s="22">
        <f>'[34]2018-19'!P180</f>
        <v>0.168043</v>
      </c>
      <c r="AL12" s="22">
        <f>'[34]2018-19'!Q180</f>
        <v>0.204515</v>
      </c>
      <c r="AM12" s="22">
        <f>'[34]2018-19'!R180</f>
        <v>0.216005</v>
      </c>
      <c r="AN12" s="19">
        <f t="shared" si="6"/>
        <v>2.0167319999999997</v>
      </c>
      <c r="AO12" s="22">
        <f>'[34]2019-20'!G180</f>
        <v>0.13986600000000002</v>
      </c>
      <c r="AP12" s="22">
        <f>'[34]2019-20'!H180</f>
        <v>0.12107100000000001</v>
      </c>
      <c r="AQ12" s="22">
        <f>'[34]2019-20'!I180</f>
        <v>0.15472900000000001</v>
      </c>
      <c r="AR12" s="22">
        <f>'[34]2019-20'!J180</f>
        <v>0.19364899999999999</v>
      </c>
      <c r="AS12" s="22">
        <f>'[34]2019-20'!K180</f>
        <v>0.19645899999999999</v>
      </c>
      <c r="AT12" s="22">
        <f>'[34]2019-20'!L180</f>
        <v>0.15603600000000001</v>
      </c>
      <c r="AU12" s="22">
        <f>'[34]2019-20'!M180</f>
        <v>0.15260899999999999</v>
      </c>
      <c r="AV12" s="22">
        <f>'[34]2019-20'!N180</f>
        <v>0.17718199999999998</v>
      </c>
      <c r="AW12" s="22">
        <f>'[34]2019-20'!O180</f>
        <v>0.17003200000000002</v>
      </c>
      <c r="AX12" s="22">
        <f>'[34]2019-20'!P180</f>
        <v>0.16989499999999999</v>
      </c>
      <c r="AY12" s="22">
        <f>'[34]2019-20'!Q180</f>
        <v>0.199407</v>
      </c>
      <c r="AZ12" s="22">
        <f>'[34]2019-20'!R180</f>
        <v>0.10931200000000001</v>
      </c>
      <c r="BA12" s="19">
        <f t="shared" si="7"/>
        <v>1.9402469999999998</v>
      </c>
      <c r="BB12" s="22">
        <f>'[34]2020-21'!G180</f>
        <v>9.2029999999999994E-3</v>
      </c>
      <c r="BC12" s="22">
        <f>'[34]2020-21'!H180</f>
        <v>0.13031500000000001</v>
      </c>
      <c r="BD12" s="22">
        <f>'[34]2020-21'!I180</f>
        <v>9.4291E-2</v>
      </c>
      <c r="BE12" s="22">
        <f>'[34]2020-21'!J180</f>
        <v>9.0285749999999998E-2</v>
      </c>
      <c r="BF12" s="22">
        <f>'[34]2020-21'!K180</f>
        <v>8.233E-2</v>
      </c>
      <c r="BG12" s="22">
        <f>'[34]2020-21'!L180</f>
        <v>6.9436999999999999E-2</v>
      </c>
      <c r="BH12" s="22">
        <f>'[34]2020-21'!M180</f>
        <v>7.9062000000000007E-2</v>
      </c>
      <c r="BI12" s="22">
        <f>'[34]2020-21'!N180</f>
        <v>6.3161000000000009E-2</v>
      </c>
      <c r="BJ12" s="22">
        <f>'[34]2020-21'!O180</f>
        <v>6.9290000000000004E-2</v>
      </c>
      <c r="BK12" s="22">
        <f>'[34]2020-21'!P180</f>
        <v>-2.4719000000000005E-2</v>
      </c>
      <c r="BL12" s="22">
        <f>'[34]2020-21'!Q180</f>
        <v>0.15269099999999999</v>
      </c>
      <c r="BM12" s="22">
        <f>'[34]2020-21'!R180</f>
        <v>0.16312470000000001</v>
      </c>
      <c r="BN12" s="19">
        <f t="shared" si="8"/>
        <v>0.97847144999999991</v>
      </c>
      <c r="BO12" s="22">
        <f>'[34]2021-22'!G180</f>
        <v>0.10561899999999999</v>
      </c>
      <c r="BP12" s="22">
        <f>'[34]2021-22'!H180</f>
        <v>7.5447299999999995E-2</v>
      </c>
      <c r="BQ12" s="22">
        <f>'[34]2021-22'!I180</f>
        <v>7.4422999999999989E-2</v>
      </c>
      <c r="BR12" s="22">
        <f>'[34]2021-22'!J180</f>
        <v>8.2815E-2</v>
      </c>
      <c r="BS12" s="22">
        <f>'[34]2021-22'!K180</f>
        <v>7.2728000000000001E-2</v>
      </c>
      <c r="BT12" s="22">
        <f>'[34]2021-22'!L180</f>
        <v>8.1505999999999995E-2</v>
      </c>
      <c r="BU12" s="22">
        <f>'[34]2021-22'!M180</f>
        <v>0.10462300000000001</v>
      </c>
      <c r="BV12" s="22">
        <f>'[34]2021-22'!N180</f>
        <v>0.16847299999999998</v>
      </c>
      <c r="BW12" s="22">
        <f>'[34]2021-22'!O180</f>
        <v>0.16170000000000001</v>
      </c>
      <c r="BX12" s="22">
        <f>'[34]2021-22'!P180</f>
        <v>9.4159699999999999E-2</v>
      </c>
      <c r="BY12" s="22">
        <f>'[34]2021-22'!Q180</f>
        <v>0.1691561</v>
      </c>
      <c r="BZ12" s="22">
        <f>'[34]2021-22'!R180</f>
        <v>0.19648699999999999</v>
      </c>
      <c r="CA12" s="19">
        <f t="shared" si="9"/>
        <v>1.3871371000000001</v>
      </c>
      <c r="CB12" s="34">
        <f t="shared" si="10"/>
        <v>-2.6019406197224648E-2</v>
      </c>
      <c r="CC12" s="34">
        <f t="shared" si="11"/>
        <v>-6.6938156785769753E-2</v>
      </c>
      <c r="CD12" s="34">
        <f t="shared" si="12"/>
        <v>-0.11727844296622647</v>
      </c>
      <c r="CE12" s="34">
        <f t="shared" si="13"/>
        <v>-0.15446579054390386</v>
      </c>
      <c r="CF12" s="34">
        <f t="shared" si="14"/>
        <v>0.41765720399915618</v>
      </c>
      <c r="CG12" s="76">
        <v>0.1</v>
      </c>
      <c r="CH12" s="35" t="s">
        <v>93</v>
      </c>
      <c r="CI12" s="36">
        <f t="shared" si="0"/>
        <v>0.1</v>
      </c>
      <c r="CJ12" s="36">
        <f t="shared" si="0"/>
        <v>0.1</v>
      </c>
      <c r="CK12" s="36">
        <f t="shared" si="0"/>
        <v>0.1</v>
      </c>
      <c r="CL12" s="36">
        <f t="shared" si="0"/>
        <v>0.1</v>
      </c>
      <c r="CM12" s="36">
        <f t="shared" si="0"/>
        <v>0.1</v>
      </c>
      <c r="CN12" s="36">
        <f t="shared" si="0"/>
        <v>0.1</v>
      </c>
      <c r="CO12" s="22">
        <f>'[34]2022-23 H1 excl Agl.'!G180</f>
        <v>0.25894699999999998</v>
      </c>
      <c r="CP12" s="22">
        <f>'[34]2022-23 H1 excl Agl.'!H180</f>
        <v>0.17274300000000001</v>
      </c>
      <c r="CQ12" s="22">
        <f>'[34]2022-23 H1 excl Agl.'!I180</f>
        <v>0.16901399999999997</v>
      </c>
      <c r="CR12" s="22">
        <f>'[34]2022-23 H1 excl Agl.'!J180</f>
        <v>0.20250400000000002</v>
      </c>
      <c r="CS12" s="22">
        <f>'[34]2022-23 H1 excl Agl.'!K180</f>
        <v>0.223833</v>
      </c>
      <c r="CT12" s="22">
        <f>'[34]2022-23 H1 excl Agl.'!L180</f>
        <v>0.16633399999999998</v>
      </c>
      <c r="CU12" s="51">
        <f t="shared" si="15"/>
        <v>0.11508530000000002</v>
      </c>
      <c r="CV12" s="51">
        <f t="shared" si="1"/>
        <v>0.18532029999999999</v>
      </c>
      <c r="CW12" s="51">
        <f t="shared" si="1"/>
        <v>0.17787000000000003</v>
      </c>
      <c r="CX12" s="51">
        <f t="shared" si="1"/>
        <v>0.10357567000000001</v>
      </c>
      <c r="CY12" s="51">
        <f t="shared" si="1"/>
        <v>0.18607171000000003</v>
      </c>
      <c r="CZ12" s="51">
        <f t="shared" si="1"/>
        <v>0.21613570000000001</v>
      </c>
      <c r="DA12" s="19">
        <f t="shared" si="16"/>
        <v>2.17743368</v>
      </c>
      <c r="DB12" s="52">
        <f t="shared" si="17"/>
        <v>3.5364937340090385E-2</v>
      </c>
      <c r="DC12" s="53">
        <f t="shared" si="18"/>
        <v>1.93520172310504E-2</v>
      </c>
      <c r="DD12" s="52">
        <f t="shared" si="19"/>
        <v>3.9192423793184883E-2</v>
      </c>
      <c r="DE12" s="52">
        <f t="shared" si="20"/>
        <v>0.49175804605758988</v>
      </c>
      <c r="DF12" s="54">
        <f t="shared" si="21"/>
        <v>0.56973213390370692</v>
      </c>
      <c r="DG12" s="55">
        <v>0.05</v>
      </c>
      <c r="DH12" s="35" t="s">
        <v>93</v>
      </c>
      <c r="DI12" s="56">
        <f t="shared" si="2"/>
        <v>0.05</v>
      </c>
      <c r="DJ12" s="61">
        <f t="shared" si="22"/>
        <v>0.27189435000000001</v>
      </c>
      <c r="DK12" s="61">
        <f t="shared" si="3"/>
        <v>0.18138015000000002</v>
      </c>
      <c r="DL12" s="61">
        <f t="shared" si="3"/>
        <v>0.17746469999999998</v>
      </c>
      <c r="DM12" s="61">
        <f t="shared" si="3"/>
        <v>0.21262920000000002</v>
      </c>
      <c r="DN12" s="61">
        <f t="shared" si="3"/>
        <v>0.23502465</v>
      </c>
      <c r="DO12" s="61">
        <f t="shared" si="3"/>
        <v>0.17465069999999999</v>
      </c>
      <c r="DP12" s="61">
        <f t="shared" si="3"/>
        <v>0.12083956500000002</v>
      </c>
      <c r="DQ12" s="61">
        <f t="shared" si="3"/>
        <v>0.19458631500000001</v>
      </c>
      <c r="DR12" s="61">
        <f t="shared" si="3"/>
        <v>0.18676350000000003</v>
      </c>
      <c r="DS12" s="61">
        <f t="shared" si="3"/>
        <v>0.10875445350000001</v>
      </c>
      <c r="DT12" s="61">
        <f t="shared" si="3"/>
        <v>0.19537529550000005</v>
      </c>
      <c r="DU12" s="61">
        <f t="shared" si="3"/>
        <v>0.22694248500000003</v>
      </c>
      <c r="DV12" s="62">
        <f t="shared" si="23"/>
        <v>2.286305364</v>
      </c>
    </row>
    <row r="13" spans="1:126" s="1" customFormat="1" x14ac:dyDescent="0.2">
      <c r="A13" s="6" t="s">
        <v>32</v>
      </c>
      <c r="B13" s="22">
        <f>'[34]2016-17 excl Agl'!G181</f>
        <v>1.885E-3</v>
      </c>
      <c r="C13" s="22">
        <f>'[34]2016-17 excl Agl'!H181</f>
        <v>2.2829999999999999E-3</v>
      </c>
      <c r="D13" s="22">
        <f>'[34]2016-17 excl Agl'!I181</f>
        <v>6.4999999999999997E-4</v>
      </c>
      <c r="E13" s="22">
        <f>'[34]2016-17 excl Agl'!J181</f>
        <v>1.8029999999999999E-3</v>
      </c>
      <c r="F13" s="22">
        <f>'[34]2016-17 excl Agl'!K181</f>
        <v>2.117E-3</v>
      </c>
      <c r="G13" s="22">
        <f>'[34]2016-17 excl Agl'!L181</f>
        <v>1.5950000000000001E-3</v>
      </c>
      <c r="H13" s="22">
        <f>'[34]2016-17 excl Agl'!M181</f>
        <v>2.7920000000000002E-3</v>
      </c>
      <c r="I13" s="22">
        <f>'[34]2016-17 excl Agl'!N181</f>
        <v>2.7439999999999999E-3</v>
      </c>
      <c r="J13" s="22">
        <f>'[34]2016-17 excl Agl'!O181</f>
        <v>2.872E-3</v>
      </c>
      <c r="K13" s="22">
        <f>'[34]2016-17 excl Agl'!P181</f>
        <v>6.6500000000000001E-4</v>
      </c>
      <c r="L13" s="22">
        <f>'[34]2016-17 excl Agl'!Q181</f>
        <v>5.5779999999999996E-3</v>
      </c>
      <c r="M13" s="22">
        <f>'[34]2016-17 excl Agl'!R181</f>
        <v>5.8399999999999997E-3</v>
      </c>
      <c r="N13" s="19">
        <f t="shared" si="4"/>
        <v>3.0823999999999997E-2</v>
      </c>
      <c r="O13" s="22">
        <f>'[34]2017-18 excl Agl.'!G181</f>
        <v>6.4200000000000004E-3</v>
      </c>
      <c r="P13" s="22">
        <f>'[34]2017-18 excl Agl.'!H181</f>
        <v>6.2049999999999996E-3</v>
      </c>
      <c r="Q13" s="22">
        <f>'[34]2017-18 excl Agl.'!I181</f>
        <v>6.7099999999999998E-3</v>
      </c>
      <c r="R13" s="22">
        <f>'[34]2017-18 excl Agl.'!J181</f>
        <v>7.3749999999999996E-3</v>
      </c>
      <c r="S13" s="22">
        <f>'[34]2017-18 excl Agl.'!K181</f>
        <v>8.6049999999999998E-3</v>
      </c>
      <c r="T13" s="22">
        <f>'[34]2017-18 excl Agl.'!L181</f>
        <v>5.5750000000000001E-3</v>
      </c>
      <c r="U13" s="22">
        <f>'[34]2017-18 excl Agl.'!M181</f>
        <v>5.5849999999999997E-3</v>
      </c>
      <c r="V13" s="22">
        <f>'[34]2017-18 excl Agl.'!N181</f>
        <v>5.4250000000000001E-3</v>
      </c>
      <c r="W13" s="22">
        <f>'[34]2017-18 excl Agl.'!O181</f>
        <v>1.6518000000000001E-2</v>
      </c>
      <c r="X13" s="22">
        <f>'[34]2017-18 excl Agl.'!P181</f>
        <v>1.418E-2</v>
      </c>
      <c r="Y13" s="22">
        <f>'[34]2017-18 excl Agl.'!Q181</f>
        <v>1.3761000000000001E-2</v>
      </c>
      <c r="Z13" s="22">
        <f>'[34]2017-18 excl Agl.'!R181</f>
        <v>4.5560000000000002E-3</v>
      </c>
      <c r="AA13" s="19">
        <f t="shared" si="5"/>
        <v>0.10091499999999999</v>
      </c>
      <c r="AB13" s="22">
        <f>'[34]2018-19'!G181</f>
        <v>1.7750000000000001E-3</v>
      </c>
      <c r="AC13" s="22">
        <f>'[34]2018-19'!H181</f>
        <v>3.3600000000000001E-3</v>
      </c>
      <c r="AD13" s="22">
        <f>'[34]2018-19'!I181</f>
        <v>1.238E-3</v>
      </c>
      <c r="AE13" s="22">
        <f>'[34]2018-19'!J181</f>
        <v>3.7169999999999998E-3</v>
      </c>
      <c r="AF13" s="22">
        <f>'[34]2018-19'!K181</f>
        <v>3.1259999999999999E-3</v>
      </c>
      <c r="AG13" s="22">
        <f>'[34]2018-19'!L181</f>
        <v>2.807E-3</v>
      </c>
      <c r="AH13" s="22">
        <f>'[34]2018-19'!M181</f>
        <v>4.1409999999999997E-3</v>
      </c>
      <c r="AI13" s="22">
        <f>'[34]2018-19'!N181</f>
        <v>1.4485E-2</v>
      </c>
      <c r="AJ13" s="22">
        <f>'[34]2018-19'!O181</f>
        <v>4.7999999999999996E-3</v>
      </c>
      <c r="AK13" s="22">
        <f>'[34]2018-19'!P181</f>
        <v>6.8050000000000003E-3</v>
      </c>
      <c r="AL13" s="22">
        <f>'[34]2018-19'!Q181</f>
        <v>4.7850000000000002E-3</v>
      </c>
      <c r="AM13" s="22">
        <f>'[34]2018-19'!R181</f>
        <v>5.6820000000000004E-3</v>
      </c>
      <c r="AN13" s="19">
        <f t="shared" si="6"/>
        <v>5.6720999999999994E-2</v>
      </c>
      <c r="AO13" s="22">
        <f>'[34]2019-20'!G181</f>
        <v>4.8560000000000001E-3</v>
      </c>
      <c r="AP13" s="22">
        <f>'[34]2019-20'!H181</f>
        <v>4.9309999999999996E-3</v>
      </c>
      <c r="AQ13" s="22">
        <f>'[34]2019-20'!I181</f>
        <v>4.2690000000000002E-3</v>
      </c>
      <c r="AR13" s="22">
        <f>'[34]2019-20'!J181</f>
        <v>7.1200000000000007E-4</v>
      </c>
      <c r="AS13" s="22">
        <f>'[34]2019-20'!K181</f>
        <v>1.9819999999999998E-3</v>
      </c>
      <c r="AT13" s="22">
        <f>'[34]2019-20'!L181</f>
        <v>2.575E-3</v>
      </c>
      <c r="AU13" s="22">
        <f>'[34]2019-20'!M181</f>
        <v>2.5860000000000002E-3</v>
      </c>
      <c r="AV13" s="22">
        <f>'[34]2019-20'!N181</f>
        <v>2.0330000000000001E-3</v>
      </c>
      <c r="AW13" s="22">
        <f>'[34]2019-20'!O181</f>
        <v>1.464E-3</v>
      </c>
      <c r="AX13" s="22">
        <f>'[34]2019-20'!P181</f>
        <v>2.5180000000000003E-3</v>
      </c>
      <c r="AY13" s="22">
        <f>'[34]2019-20'!Q181</f>
        <v>1.9729999999999999E-3</v>
      </c>
      <c r="AZ13" s="22">
        <f>'[34]2019-20'!R181</f>
        <v>2.4619999999999998E-3</v>
      </c>
      <c r="BA13" s="19">
        <f t="shared" si="7"/>
        <v>3.2361000000000001E-2</v>
      </c>
      <c r="BB13" s="22">
        <f>'[34]2020-21'!G181</f>
        <v>-9.3800000000000003E-4</v>
      </c>
      <c r="BC13" s="22">
        <f>'[34]2020-21'!H181</f>
        <v>1.8779999999999999E-3</v>
      </c>
      <c r="BD13" s="22">
        <f>'[34]2020-21'!I181</f>
        <v>1.2130000000000001E-3</v>
      </c>
      <c r="BE13" s="22">
        <f>'[34]2020-21'!J181</f>
        <v>2.7109999999999999E-3</v>
      </c>
      <c r="BF13" s="22">
        <f>'[34]2020-21'!K181</f>
        <v>4.1189999999999994E-3</v>
      </c>
      <c r="BG13" s="22">
        <f>'[34]2020-21'!L181</f>
        <v>3.771E-3</v>
      </c>
      <c r="BH13" s="22">
        <f>'[34]2020-21'!M181</f>
        <v>4.7429999999999998E-3</v>
      </c>
      <c r="BI13" s="22">
        <f>'[34]2020-21'!N181</f>
        <v>4.4390000000000002E-3</v>
      </c>
      <c r="BJ13" s="22">
        <f>'[34]2020-21'!O181</f>
        <v>1.2029999999999999E-3</v>
      </c>
      <c r="BK13" s="22">
        <f>'[34]2020-21'!P181</f>
        <v>7.332E-3</v>
      </c>
      <c r="BL13" s="22">
        <f>'[34]2020-21'!Q181</f>
        <v>3.6829999999999996E-3</v>
      </c>
      <c r="BM13" s="22">
        <f>'[34]2020-21'!R181</f>
        <v>4.0229999999999997E-3</v>
      </c>
      <c r="BN13" s="19">
        <f t="shared" si="8"/>
        <v>3.8176999999999996E-2</v>
      </c>
      <c r="BO13" s="22">
        <f>'[34]2021-22'!G181</f>
        <v>3.9970000000000006E-3</v>
      </c>
      <c r="BP13" s="22">
        <f>'[34]2021-22'!H181</f>
        <v>4.3739999999999994E-3</v>
      </c>
      <c r="BQ13" s="22">
        <f>'[34]2021-22'!I181</f>
        <v>3.6440000000000001E-3</v>
      </c>
      <c r="BR13" s="22">
        <f>'[34]2021-22'!J181</f>
        <v>5.679E-3</v>
      </c>
      <c r="BS13" s="22">
        <f>'[34]2021-22'!K181</f>
        <v>3.0860000000000002E-3</v>
      </c>
      <c r="BT13" s="22">
        <f>'[34]2021-22'!L181</f>
        <v>5.437E-3</v>
      </c>
      <c r="BU13" s="22">
        <f>'[34]2021-22'!M181</f>
        <v>4.9530000000000008E-3</v>
      </c>
      <c r="BV13" s="22">
        <f>'[34]2021-22'!N181</f>
        <v>7.2350000000000001E-3</v>
      </c>
      <c r="BW13" s="22">
        <f>'[34]2021-22'!O181</f>
        <v>8.2389999999999998E-3</v>
      </c>
      <c r="BX13" s="22">
        <f>'[34]2021-22'!P181</f>
        <v>7.071E-3</v>
      </c>
      <c r="BY13" s="22">
        <f>'[34]2021-22'!Q181</f>
        <v>9.698E-3</v>
      </c>
      <c r="BZ13" s="22">
        <f>'[34]2021-22'!R181</f>
        <v>1.0681E-2</v>
      </c>
      <c r="CA13" s="19">
        <f t="shared" si="9"/>
        <v>7.4094000000000007E-2</v>
      </c>
      <c r="CB13" s="34">
        <f t="shared" si="10"/>
        <v>0.19173257067070004</v>
      </c>
      <c r="CC13" s="34">
        <f t="shared" si="11"/>
        <v>-7.4328635473880134E-2</v>
      </c>
      <c r="CD13" s="34">
        <f t="shared" si="12"/>
        <v>9.3149903295422387E-2</v>
      </c>
      <c r="CE13" s="34">
        <f t="shared" si="13"/>
        <v>0.51314502322630839</v>
      </c>
      <c r="CF13" s="34">
        <f t="shared" si="14"/>
        <v>0.94080205359247748</v>
      </c>
      <c r="CG13" s="76">
        <v>0.1</v>
      </c>
      <c r="CH13" s="35" t="s">
        <v>93</v>
      </c>
      <c r="CI13" s="36">
        <f t="shared" si="0"/>
        <v>0.1</v>
      </c>
      <c r="CJ13" s="36">
        <f t="shared" si="0"/>
        <v>0.1</v>
      </c>
      <c r="CK13" s="36">
        <f t="shared" si="0"/>
        <v>0.1</v>
      </c>
      <c r="CL13" s="36">
        <f t="shared" si="0"/>
        <v>0.1</v>
      </c>
      <c r="CM13" s="36">
        <f t="shared" si="0"/>
        <v>0.1</v>
      </c>
      <c r="CN13" s="36">
        <f t="shared" si="0"/>
        <v>0.1</v>
      </c>
      <c r="CO13" s="22">
        <f>'[34]2022-23 H1 excl Agl.'!G181</f>
        <v>8.6130000000000009E-3</v>
      </c>
      <c r="CP13" s="22">
        <f>'[34]2022-23 H1 excl Agl.'!H181</f>
        <v>9.3170000000000006E-3</v>
      </c>
      <c r="CQ13" s="22">
        <f>'[34]2022-23 H1 excl Agl.'!I181</f>
        <v>1.4706E-2</v>
      </c>
      <c r="CR13" s="22">
        <f>'[34]2022-23 H1 excl Agl.'!J181</f>
        <v>1.1209999999999999E-2</v>
      </c>
      <c r="CS13" s="22">
        <f>'[34]2022-23 H1 excl Agl.'!K181</f>
        <v>9.6570000000000007E-3</v>
      </c>
      <c r="CT13" s="22">
        <f>'[34]2022-23 H1 excl Agl.'!L181</f>
        <v>7.2889999999999995E-3</v>
      </c>
      <c r="CU13" s="51">
        <f t="shared" si="15"/>
        <v>5.4483000000000014E-3</v>
      </c>
      <c r="CV13" s="51">
        <f t="shared" si="1"/>
        <v>7.9585000000000003E-3</v>
      </c>
      <c r="CW13" s="51">
        <f t="shared" si="1"/>
        <v>9.0629000000000005E-3</v>
      </c>
      <c r="CX13" s="51">
        <f t="shared" si="1"/>
        <v>7.7781000000000005E-3</v>
      </c>
      <c r="CY13" s="51">
        <f t="shared" si="1"/>
        <v>1.0667800000000002E-2</v>
      </c>
      <c r="CZ13" s="51">
        <f t="shared" si="1"/>
        <v>1.17491E-2</v>
      </c>
      <c r="DA13" s="19">
        <f t="shared" si="16"/>
        <v>0.11345669999999998</v>
      </c>
      <c r="DB13" s="52">
        <f t="shared" si="17"/>
        <v>2.3705141702845989E-2</v>
      </c>
      <c r="DC13" s="53">
        <f t="shared" si="18"/>
        <v>0.18924563798182437</v>
      </c>
      <c r="DD13" s="52">
        <f t="shared" si="19"/>
        <v>0.51915727600045702</v>
      </c>
      <c r="DE13" s="52">
        <f t="shared" si="20"/>
        <v>0.72390835615793381</v>
      </c>
      <c r="DF13" s="54">
        <f t="shared" si="21"/>
        <v>0.53125354279698711</v>
      </c>
      <c r="DG13" s="55">
        <v>0.1</v>
      </c>
      <c r="DH13" s="35" t="s">
        <v>93</v>
      </c>
      <c r="DI13" s="56">
        <f t="shared" si="2"/>
        <v>0.1</v>
      </c>
      <c r="DJ13" s="61">
        <f t="shared" si="22"/>
        <v>9.4743000000000015E-3</v>
      </c>
      <c r="DK13" s="61">
        <f t="shared" si="3"/>
        <v>1.0248700000000001E-2</v>
      </c>
      <c r="DL13" s="61">
        <f t="shared" si="3"/>
        <v>1.6176600000000003E-2</v>
      </c>
      <c r="DM13" s="61">
        <f t="shared" si="3"/>
        <v>1.2331E-2</v>
      </c>
      <c r="DN13" s="61">
        <f t="shared" si="3"/>
        <v>1.0622700000000002E-2</v>
      </c>
      <c r="DO13" s="61">
        <f t="shared" si="3"/>
        <v>8.0178999999999997E-3</v>
      </c>
      <c r="DP13" s="61">
        <f t="shared" si="3"/>
        <v>5.9931300000000019E-3</v>
      </c>
      <c r="DQ13" s="61">
        <f t="shared" si="3"/>
        <v>8.754350000000001E-3</v>
      </c>
      <c r="DR13" s="61">
        <f t="shared" si="3"/>
        <v>9.969190000000001E-3</v>
      </c>
      <c r="DS13" s="61">
        <f t="shared" si="3"/>
        <v>8.5559100000000016E-3</v>
      </c>
      <c r="DT13" s="61">
        <f t="shared" si="3"/>
        <v>1.1734580000000003E-2</v>
      </c>
      <c r="DU13" s="61">
        <f t="shared" si="3"/>
        <v>1.2924010000000001E-2</v>
      </c>
      <c r="DV13" s="62">
        <f t="shared" si="23"/>
        <v>0.12480237000000001</v>
      </c>
    </row>
    <row r="14" spans="1:126" s="1" customFormat="1" x14ac:dyDescent="0.2">
      <c r="A14" s="6" t="s">
        <v>129</v>
      </c>
      <c r="B14" s="22">
        <f>'[34]2016-17 excl Agl'!G182</f>
        <v>0</v>
      </c>
      <c r="C14" s="22">
        <f>'[34]2016-17 excl Agl'!H182</f>
        <v>0</v>
      </c>
      <c r="D14" s="22">
        <f>'[34]2016-17 excl Agl'!I182</f>
        <v>0</v>
      </c>
      <c r="E14" s="22">
        <f>'[34]2016-17 excl Agl'!J182</f>
        <v>0</v>
      </c>
      <c r="F14" s="22">
        <f>'[34]2016-17 excl Agl'!K182</f>
        <v>0</v>
      </c>
      <c r="G14" s="22">
        <f>'[34]2016-17 excl Agl'!L182</f>
        <v>0</v>
      </c>
      <c r="H14" s="22">
        <f>'[34]2016-17 excl Agl'!M182</f>
        <v>0</v>
      </c>
      <c r="I14" s="22">
        <f>'[34]2016-17 excl Agl'!N182</f>
        <v>0</v>
      </c>
      <c r="J14" s="22">
        <f>'[34]2016-17 excl Agl'!O182</f>
        <v>0</v>
      </c>
      <c r="K14" s="22">
        <f>'[34]2016-17 excl Agl'!P182</f>
        <v>0</v>
      </c>
      <c r="L14" s="22">
        <f>'[34]2016-17 excl Agl'!Q182</f>
        <v>0</v>
      </c>
      <c r="M14" s="22">
        <f>'[34]2016-17 excl Agl'!R182</f>
        <v>0</v>
      </c>
      <c r="N14" s="19">
        <f t="shared" si="4"/>
        <v>0</v>
      </c>
      <c r="O14" s="22">
        <f>'[34]2017-18 excl Agl.'!G182</f>
        <v>0</v>
      </c>
      <c r="P14" s="22">
        <f>'[34]2017-18 excl Agl.'!H182</f>
        <v>0</v>
      </c>
      <c r="Q14" s="22">
        <f>'[34]2017-18 excl Agl.'!I182</f>
        <v>0</v>
      </c>
      <c r="R14" s="22">
        <f>'[34]2017-18 excl Agl.'!J182</f>
        <v>0</v>
      </c>
      <c r="S14" s="22">
        <f>'[34]2017-18 excl Agl.'!K182</f>
        <v>0</v>
      </c>
      <c r="T14" s="22">
        <f>'[34]2017-18 excl Agl.'!L182</f>
        <v>0</v>
      </c>
      <c r="U14" s="22">
        <f>'[34]2017-18 excl Agl.'!M182</f>
        <v>0</v>
      </c>
      <c r="V14" s="22">
        <f>'[34]2017-18 excl Agl.'!N182</f>
        <v>0</v>
      </c>
      <c r="W14" s="22">
        <f>'[34]2017-18 excl Agl.'!O182</f>
        <v>0</v>
      </c>
      <c r="X14" s="22">
        <f>'[34]2017-18 excl Agl.'!P182</f>
        <v>0</v>
      </c>
      <c r="Y14" s="22">
        <f>'[34]2017-18 excl Agl.'!Q182</f>
        <v>0</v>
      </c>
      <c r="Z14" s="22">
        <f>'[34]2017-18 excl Agl.'!R182</f>
        <v>0</v>
      </c>
      <c r="AA14" s="19">
        <f t="shared" si="5"/>
        <v>0</v>
      </c>
      <c r="AB14" s="22">
        <f>'[34]2018-19'!G182</f>
        <v>0</v>
      </c>
      <c r="AC14" s="22">
        <f>'[34]2018-19'!H182</f>
        <v>0</v>
      </c>
      <c r="AD14" s="22">
        <f>'[34]2018-19'!I182</f>
        <v>0</v>
      </c>
      <c r="AE14" s="22">
        <f>'[34]2018-19'!J182</f>
        <v>0</v>
      </c>
      <c r="AF14" s="22">
        <f>'[34]2018-19'!K182</f>
        <v>0</v>
      </c>
      <c r="AG14" s="22">
        <f>'[34]2018-19'!L182</f>
        <v>0</v>
      </c>
      <c r="AH14" s="22">
        <f>'[34]2018-19'!M182</f>
        <v>0</v>
      </c>
      <c r="AI14" s="22">
        <f>'[34]2018-19'!N182</f>
        <v>0</v>
      </c>
      <c r="AJ14" s="22">
        <f>'[34]2018-19'!O182</f>
        <v>0</v>
      </c>
      <c r="AK14" s="22">
        <f>'[34]2018-19'!P182</f>
        <v>0</v>
      </c>
      <c r="AL14" s="22">
        <f>'[34]2018-19'!Q182</f>
        <v>0</v>
      </c>
      <c r="AM14" s="22">
        <f>'[34]2018-19'!R182</f>
        <v>0</v>
      </c>
      <c r="AN14" s="19">
        <f t="shared" si="6"/>
        <v>0</v>
      </c>
      <c r="AO14" s="22">
        <f>'[34]2019-20'!G182</f>
        <v>0</v>
      </c>
      <c r="AP14" s="22">
        <f>'[34]2019-20'!H182</f>
        <v>0</v>
      </c>
      <c r="AQ14" s="22">
        <f>'[34]2019-20'!I182</f>
        <v>0</v>
      </c>
      <c r="AR14" s="22">
        <f>'[34]2019-20'!J182</f>
        <v>0</v>
      </c>
      <c r="AS14" s="22">
        <f>'[34]2019-20'!K182</f>
        <v>0</v>
      </c>
      <c r="AT14" s="22">
        <f>'[34]2019-20'!L182</f>
        <v>0</v>
      </c>
      <c r="AU14" s="22">
        <f>'[34]2019-20'!M182</f>
        <v>0</v>
      </c>
      <c r="AV14" s="22">
        <f>'[34]2019-20'!N182</f>
        <v>0</v>
      </c>
      <c r="AW14" s="22">
        <f>'[34]2019-20'!O182</f>
        <v>0</v>
      </c>
      <c r="AX14" s="22">
        <f>'[34]2019-20'!P182</f>
        <v>0</v>
      </c>
      <c r="AY14" s="22">
        <f>'[34]2019-20'!Q182</f>
        <v>0</v>
      </c>
      <c r="AZ14" s="22">
        <f>'[34]2019-20'!R182</f>
        <v>0</v>
      </c>
      <c r="BA14" s="19">
        <f t="shared" si="7"/>
        <v>0</v>
      </c>
      <c r="BB14" s="22">
        <f>'[34]2020-21'!G182</f>
        <v>0</v>
      </c>
      <c r="BC14" s="22">
        <f>'[34]2020-21'!H182</f>
        <v>0</v>
      </c>
      <c r="BD14" s="22">
        <f>'[34]2020-21'!I182</f>
        <v>0</v>
      </c>
      <c r="BE14" s="22">
        <f>'[34]2020-21'!J182</f>
        <v>0</v>
      </c>
      <c r="BF14" s="22">
        <f>'[34]2020-21'!K182</f>
        <v>0</v>
      </c>
      <c r="BG14" s="22">
        <f>'[34]2020-21'!L182</f>
        <v>0</v>
      </c>
      <c r="BH14" s="22">
        <f>'[34]2020-21'!M182</f>
        <v>0</v>
      </c>
      <c r="BI14" s="22">
        <f>'[34]2020-21'!N182</f>
        <v>0</v>
      </c>
      <c r="BJ14" s="22">
        <f>'[34]2020-21'!O182</f>
        <v>0</v>
      </c>
      <c r="BK14" s="22">
        <f>'[34]2020-21'!P182</f>
        <v>0</v>
      </c>
      <c r="BL14" s="22">
        <f>'[34]2020-21'!Q182</f>
        <v>0</v>
      </c>
      <c r="BM14" s="22">
        <f>'[34]2020-21'!R182</f>
        <v>0</v>
      </c>
      <c r="BN14" s="19">
        <f t="shared" si="8"/>
        <v>0</v>
      </c>
      <c r="BO14" s="22">
        <f>'[34]2021-22'!G182</f>
        <v>0</v>
      </c>
      <c r="BP14" s="22">
        <f>'[34]2021-22'!H182</f>
        <v>0</v>
      </c>
      <c r="BQ14" s="22">
        <f>'[34]2021-22'!I182</f>
        <v>0</v>
      </c>
      <c r="BR14" s="22">
        <f>'[34]2021-22'!J182</f>
        <v>0</v>
      </c>
      <c r="BS14" s="22">
        <f>'[34]2021-22'!K182</f>
        <v>0</v>
      </c>
      <c r="BT14" s="22">
        <f>'[34]2021-22'!L182</f>
        <v>0</v>
      </c>
      <c r="BU14" s="22">
        <f>'[34]2021-22'!M182</f>
        <v>0</v>
      </c>
      <c r="BV14" s="22">
        <f>'[34]2021-22'!N182</f>
        <v>0</v>
      </c>
      <c r="BW14" s="22">
        <f>'[34]2021-22'!O182</f>
        <v>0</v>
      </c>
      <c r="BX14" s="22">
        <f>'[34]2021-22'!P182</f>
        <v>0</v>
      </c>
      <c r="BY14" s="22">
        <f>'[34]2021-22'!Q182</f>
        <v>0</v>
      </c>
      <c r="BZ14" s="22">
        <f>'[34]2021-22'!R182</f>
        <v>0</v>
      </c>
      <c r="CA14" s="19">
        <f t="shared" si="9"/>
        <v>0</v>
      </c>
      <c r="CB14" s="34">
        <f t="shared" si="10"/>
        <v>0</v>
      </c>
      <c r="CC14" s="34">
        <f t="shared" si="11"/>
        <v>0</v>
      </c>
      <c r="CD14" s="34">
        <f t="shared" si="12"/>
        <v>0</v>
      </c>
      <c r="CE14" s="34">
        <f t="shared" si="13"/>
        <v>0</v>
      </c>
      <c r="CF14" s="34">
        <f t="shared" si="14"/>
        <v>0</v>
      </c>
      <c r="CG14" s="76">
        <v>0.1</v>
      </c>
      <c r="CH14" s="35" t="s">
        <v>93</v>
      </c>
      <c r="CI14" s="36">
        <f t="shared" si="0"/>
        <v>0.1</v>
      </c>
      <c r="CJ14" s="36">
        <f t="shared" si="0"/>
        <v>0.1</v>
      </c>
      <c r="CK14" s="36">
        <f t="shared" si="0"/>
        <v>0.1</v>
      </c>
      <c r="CL14" s="36">
        <f t="shared" si="0"/>
        <v>0.1</v>
      </c>
      <c r="CM14" s="36">
        <f t="shared" si="0"/>
        <v>0.1</v>
      </c>
      <c r="CN14" s="36">
        <f t="shared" si="0"/>
        <v>0.1</v>
      </c>
      <c r="CO14" s="22">
        <f>'[34]2022-23 H1 excl Agl.'!G182</f>
        <v>0</v>
      </c>
      <c r="CP14" s="22">
        <f>'[34]2022-23 H1 excl Agl.'!H182</f>
        <v>0</v>
      </c>
      <c r="CQ14" s="22">
        <f>'[34]2022-23 H1 excl Agl.'!I182</f>
        <v>0</v>
      </c>
      <c r="CR14" s="22">
        <f>'[34]2022-23 H1 excl Agl.'!J182</f>
        <v>0</v>
      </c>
      <c r="CS14" s="22">
        <f>'[34]2022-23 H1 excl Agl.'!K182</f>
        <v>0</v>
      </c>
      <c r="CT14" s="22">
        <f>'[34]2022-23 H1 excl Agl.'!L182</f>
        <v>0</v>
      </c>
      <c r="CU14" s="51">
        <f t="shared" ref="CU14:CZ14" si="24">BU14*(1+CI14)</f>
        <v>0</v>
      </c>
      <c r="CV14" s="51">
        <f t="shared" si="24"/>
        <v>0</v>
      </c>
      <c r="CW14" s="51">
        <f t="shared" si="24"/>
        <v>0</v>
      </c>
      <c r="CX14" s="51">
        <f t="shared" si="24"/>
        <v>0</v>
      </c>
      <c r="CY14" s="51">
        <f t="shared" si="24"/>
        <v>0</v>
      </c>
      <c r="CZ14" s="51">
        <f t="shared" si="24"/>
        <v>0</v>
      </c>
      <c r="DA14" s="19">
        <f t="shared" si="16"/>
        <v>0</v>
      </c>
      <c r="DB14" s="52">
        <f>IFERROR((DA14/AA14)^(1/5)-1,0)</f>
        <v>0</v>
      </c>
      <c r="DC14" s="53">
        <f>IFERROR((DA14/AN14)^(1/4)-1,0)</f>
        <v>0</v>
      </c>
      <c r="DD14" s="52">
        <f>IFERROR((DA14/BA14)^(1/3)-1,0)</f>
        <v>0</v>
      </c>
      <c r="DE14" s="52">
        <f>IFERROR((DA14/BN14)^(1/2)-1,0)</f>
        <v>0</v>
      </c>
      <c r="DF14" s="54">
        <f>IFERROR((DA14/CA14)^(1/1)-1,0)</f>
        <v>0</v>
      </c>
      <c r="DG14" s="55">
        <v>0.1</v>
      </c>
      <c r="DH14" s="35" t="s">
        <v>93</v>
      </c>
      <c r="DI14" s="56">
        <f t="shared" si="2"/>
        <v>0.1</v>
      </c>
      <c r="DJ14" s="61">
        <f t="shared" si="22"/>
        <v>0</v>
      </c>
      <c r="DK14" s="61">
        <f t="shared" si="3"/>
        <v>0</v>
      </c>
      <c r="DL14" s="61">
        <f t="shared" si="3"/>
        <v>0</v>
      </c>
      <c r="DM14" s="61">
        <f t="shared" si="3"/>
        <v>0</v>
      </c>
      <c r="DN14" s="61">
        <f t="shared" si="3"/>
        <v>0</v>
      </c>
      <c r="DO14" s="61">
        <f t="shared" si="3"/>
        <v>0</v>
      </c>
      <c r="DP14" s="61">
        <f t="shared" si="3"/>
        <v>0</v>
      </c>
      <c r="DQ14" s="61">
        <f t="shared" si="3"/>
        <v>0</v>
      </c>
      <c r="DR14" s="61">
        <f t="shared" si="3"/>
        <v>0</v>
      </c>
      <c r="DS14" s="61">
        <f t="shared" si="3"/>
        <v>0</v>
      </c>
      <c r="DT14" s="61">
        <f t="shared" si="3"/>
        <v>0</v>
      </c>
      <c r="DU14" s="61">
        <f t="shared" si="3"/>
        <v>0</v>
      </c>
      <c r="DV14" s="62">
        <f t="shared" si="23"/>
        <v>0</v>
      </c>
    </row>
    <row r="15" spans="1:126" s="1" customFormat="1" ht="12.5" x14ac:dyDescent="0.2">
      <c r="A15" s="6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19">
        <f t="shared" si="4"/>
        <v>0</v>
      </c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19">
        <f t="shared" si="5"/>
        <v>0</v>
      </c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19">
        <f t="shared" si="6"/>
        <v>0</v>
      </c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19">
        <f t="shared" si="7"/>
        <v>0</v>
      </c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19">
        <f t="shared" si="8"/>
        <v>0</v>
      </c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19">
        <f t="shared" si="9"/>
        <v>0</v>
      </c>
      <c r="CB15" s="34"/>
      <c r="CC15" s="34"/>
      <c r="CD15" s="34"/>
      <c r="CE15" s="34"/>
      <c r="CF15" s="34"/>
      <c r="CG15" s="76"/>
      <c r="CH15" s="37"/>
      <c r="CI15" s="36"/>
      <c r="CJ15" s="38"/>
      <c r="CK15" s="38"/>
      <c r="CL15" s="38"/>
      <c r="CM15" s="38"/>
      <c r="CN15" s="38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19">
        <f t="shared" si="16"/>
        <v>0</v>
      </c>
      <c r="DB15" s="5"/>
      <c r="DC15" s="5"/>
      <c r="DD15" s="5"/>
      <c r="DE15" s="5"/>
      <c r="DF15" s="5"/>
      <c r="DG15" s="5"/>
      <c r="DH15" s="5"/>
      <c r="DI15" s="5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2"/>
    </row>
    <row r="16" spans="1:126" s="1" customFormat="1" ht="10.5" x14ac:dyDescent="0.25">
      <c r="A16" s="8" t="s">
        <v>31</v>
      </c>
      <c r="B16" s="7">
        <f t="shared" ref="B16:AG16" si="25">SUM(B6:B15)</f>
        <v>51.948542666777968</v>
      </c>
      <c r="C16" s="7">
        <f t="shared" si="25"/>
        <v>70.384888460179127</v>
      </c>
      <c r="D16" s="7">
        <f t="shared" si="25"/>
        <v>41.719320038239729</v>
      </c>
      <c r="E16" s="7">
        <f t="shared" si="25"/>
        <v>70.994816211348365</v>
      </c>
      <c r="F16" s="7">
        <f t="shared" si="25"/>
        <v>76.067062529090734</v>
      </c>
      <c r="G16" s="7">
        <f t="shared" si="25"/>
        <v>74.808159300311473</v>
      </c>
      <c r="H16" s="7">
        <f t="shared" si="25"/>
        <v>77.647526556802688</v>
      </c>
      <c r="I16" s="7">
        <f t="shared" si="25"/>
        <v>61.690155857161564</v>
      </c>
      <c r="J16" s="7">
        <f t="shared" si="25"/>
        <v>57.932124187220012</v>
      </c>
      <c r="K16" s="7">
        <f t="shared" si="25"/>
        <v>60.342186809403323</v>
      </c>
      <c r="L16" s="7">
        <f t="shared" si="25"/>
        <v>54.703740782475791</v>
      </c>
      <c r="M16" s="7">
        <f t="shared" si="25"/>
        <v>66.35772621042382</v>
      </c>
      <c r="N16" s="7">
        <f t="shared" si="25"/>
        <v>764.59624960943461</v>
      </c>
      <c r="O16" s="7">
        <f t="shared" si="25"/>
        <v>62.240495528250044</v>
      </c>
      <c r="P16" s="7">
        <f t="shared" si="25"/>
        <v>89.217756180314865</v>
      </c>
      <c r="Q16" s="7">
        <f t="shared" si="25"/>
        <v>50.2518833629969</v>
      </c>
      <c r="R16" s="7">
        <f t="shared" si="25"/>
        <v>87.680505841512513</v>
      </c>
      <c r="S16" s="7">
        <f t="shared" si="25"/>
        <v>94.751018164852496</v>
      </c>
      <c r="T16" s="7">
        <f t="shared" si="25"/>
        <v>94.521311756713814</v>
      </c>
      <c r="U16" s="7">
        <f t="shared" si="25"/>
        <v>97.037930065343659</v>
      </c>
      <c r="V16" s="7">
        <f t="shared" si="25"/>
        <v>76.698042244647496</v>
      </c>
      <c r="W16" s="7">
        <f t="shared" si="25"/>
        <v>70.079770224221775</v>
      </c>
      <c r="X16" s="7">
        <f t="shared" si="25"/>
        <v>74.432953907640908</v>
      </c>
      <c r="Y16" s="7">
        <f t="shared" si="25"/>
        <v>66.274730271389586</v>
      </c>
      <c r="Z16" s="7">
        <f t="shared" si="25"/>
        <v>80.704731180874319</v>
      </c>
      <c r="AA16" s="7">
        <f t="shared" si="25"/>
        <v>943.8911287287583</v>
      </c>
      <c r="AB16" s="7">
        <f t="shared" si="25"/>
        <v>70.173763000000008</v>
      </c>
      <c r="AC16" s="7">
        <f t="shared" si="25"/>
        <v>100.18047799999999</v>
      </c>
      <c r="AD16" s="7">
        <f t="shared" si="25"/>
        <v>56.488106000000002</v>
      </c>
      <c r="AE16" s="7">
        <f t="shared" si="25"/>
        <v>98.933598465438635</v>
      </c>
      <c r="AF16" s="7">
        <f t="shared" si="25"/>
        <v>108.14671826842098</v>
      </c>
      <c r="AG16" s="7">
        <f t="shared" si="25"/>
        <v>109.485484</v>
      </c>
      <c r="AH16" s="7">
        <f t="shared" ref="AH16:BM16" si="26">SUM(AH6:AH15)</f>
        <v>111.74030791399952</v>
      </c>
      <c r="AI16" s="7">
        <f t="shared" si="26"/>
        <v>88.222748999999993</v>
      </c>
      <c r="AJ16" s="7">
        <f t="shared" si="26"/>
        <v>80.784373885906433</v>
      </c>
      <c r="AK16" s="7">
        <f t="shared" si="26"/>
        <v>85.220595020341392</v>
      </c>
      <c r="AL16" s="7">
        <f t="shared" si="26"/>
        <v>76.494301477240398</v>
      </c>
      <c r="AM16" s="7">
        <f t="shared" si="26"/>
        <v>93.466047999999986</v>
      </c>
      <c r="AN16" s="7">
        <f t="shared" si="26"/>
        <v>1079.3365230313473</v>
      </c>
      <c r="AO16" s="7">
        <f t="shared" si="26"/>
        <v>95.723809468682347</v>
      </c>
      <c r="AP16" s="7">
        <f t="shared" si="26"/>
        <v>77.87326800000001</v>
      </c>
      <c r="AQ16" s="7">
        <f t="shared" si="26"/>
        <v>57.965123507122236</v>
      </c>
      <c r="AR16" s="7">
        <f t="shared" si="26"/>
        <v>69.600194459679656</v>
      </c>
      <c r="AS16" s="7">
        <f t="shared" si="26"/>
        <v>69.950513999999998</v>
      </c>
      <c r="AT16" s="7">
        <f t="shared" si="26"/>
        <v>69.708635999999984</v>
      </c>
      <c r="AU16" s="7">
        <f t="shared" si="26"/>
        <v>64.684716999999992</v>
      </c>
      <c r="AV16" s="7">
        <f t="shared" si="26"/>
        <v>66.599238999999997</v>
      </c>
      <c r="AW16" s="7">
        <f t="shared" si="26"/>
        <v>60.537375999999995</v>
      </c>
      <c r="AX16" s="7">
        <f t="shared" si="26"/>
        <v>68.574198999999993</v>
      </c>
      <c r="AY16" s="7">
        <f t="shared" si="26"/>
        <v>60.482678</v>
      </c>
      <c r="AZ16" s="7">
        <f t="shared" si="26"/>
        <v>74.692420999999996</v>
      </c>
      <c r="BA16" s="7">
        <f t="shared" si="26"/>
        <v>836.39217543548432</v>
      </c>
      <c r="BB16" s="7">
        <f t="shared" si="26"/>
        <v>62.02448088708767</v>
      </c>
      <c r="BC16" s="7">
        <f t="shared" si="26"/>
        <v>55.714514000000001</v>
      </c>
      <c r="BD16" s="7">
        <f t="shared" si="26"/>
        <v>37.647128000000002</v>
      </c>
      <c r="BE16" s="7">
        <f t="shared" si="26"/>
        <v>54.265340749999993</v>
      </c>
      <c r="BF16" s="7">
        <f t="shared" si="26"/>
        <v>52.086875491552341</v>
      </c>
      <c r="BG16" s="7">
        <f t="shared" si="26"/>
        <v>50.204833999999998</v>
      </c>
      <c r="BH16" s="7">
        <f t="shared" si="26"/>
        <v>50.630729000000002</v>
      </c>
      <c r="BI16" s="7">
        <f t="shared" si="26"/>
        <v>49.364508999999998</v>
      </c>
      <c r="BJ16" s="7">
        <f t="shared" si="26"/>
        <v>54.152432000000005</v>
      </c>
      <c r="BK16" s="7">
        <f t="shared" si="26"/>
        <v>69.332305582564203</v>
      </c>
      <c r="BL16" s="7">
        <f t="shared" si="26"/>
        <v>70.304187951096935</v>
      </c>
      <c r="BM16" s="7">
        <f t="shared" si="26"/>
        <v>107.0732139948398</v>
      </c>
      <c r="BN16" s="7">
        <f t="shared" ref="BN16:CA16" si="27">SUM(BN6:BN15)</f>
        <v>712.80055065714112</v>
      </c>
      <c r="BO16" s="7">
        <f t="shared" si="27"/>
        <v>85.132306999999997</v>
      </c>
      <c r="BP16" s="7">
        <f t="shared" si="27"/>
        <v>47.946814299999993</v>
      </c>
      <c r="BQ16" s="7">
        <f t="shared" si="27"/>
        <v>39.465816000000004</v>
      </c>
      <c r="BR16" s="7">
        <f t="shared" si="27"/>
        <v>47.572831999999998</v>
      </c>
      <c r="BS16" s="7">
        <f t="shared" si="27"/>
        <v>67.674087952253515</v>
      </c>
      <c r="BT16" s="7">
        <f t="shared" si="27"/>
        <v>40.138762025821592</v>
      </c>
      <c r="BU16" s="7">
        <f t="shared" si="27"/>
        <v>76.418348732394378</v>
      </c>
      <c r="BV16" s="7">
        <f t="shared" si="27"/>
        <v>45.080215249999995</v>
      </c>
      <c r="BW16" s="7">
        <f t="shared" si="27"/>
        <v>53.664962660000008</v>
      </c>
      <c r="BX16" s="7">
        <f t="shared" si="27"/>
        <v>66.72952733839999</v>
      </c>
      <c r="BY16" s="7">
        <f t="shared" si="27"/>
        <v>61.469009093805937</v>
      </c>
      <c r="BZ16" s="7">
        <f t="shared" si="27"/>
        <v>84.774513984642709</v>
      </c>
      <c r="CA16" s="7">
        <f t="shared" si="27"/>
        <v>716.06719633731825</v>
      </c>
      <c r="CB16" s="39"/>
      <c r="CC16" s="39"/>
      <c r="CD16" s="39"/>
      <c r="CE16" s="39"/>
      <c r="CF16" s="39"/>
      <c r="CG16" s="77"/>
      <c r="CH16" s="39"/>
      <c r="CI16" s="39"/>
      <c r="CJ16" s="39"/>
      <c r="CK16" s="39"/>
      <c r="CL16" s="39"/>
      <c r="CM16" s="39"/>
      <c r="CN16" s="39"/>
      <c r="CO16" s="7">
        <f t="shared" ref="CO16:DA16" si="28">SUM(CO6:CO15)</f>
        <v>82.257473750000003</v>
      </c>
      <c r="CP16" s="7">
        <f t="shared" si="28"/>
        <v>54.253790747739323</v>
      </c>
      <c r="CQ16" s="7">
        <f t="shared" si="28"/>
        <v>38.486526580185021</v>
      </c>
      <c r="CR16" s="7">
        <f t="shared" si="28"/>
        <v>39.187984249999985</v>
      </c>
      <c r="CS16" s="7">
        <f t="shared" si="28"/>
        <v>53.14541273919999</v>
      </c>
      <c r="CT16" s="7">
        <f t="shared" si="28"/>
        <v>52.977920204155701</v>
      </c>
      <c r="CU16" s="7">
        <f t="shared" si="28"/>
        <v>80.605850604724665</v>
      </c>
      <c r="CV16" s="7">
        <f t="shared" si="28"/>
        <v>47.680021935208458</v>
      </c>
      <c r="CW16" s="7">
        <f t="shared" si="28"/>
        <v>56.692893575695102</v>
      </c>
      <c r="CX16" s="7">
        <f t="shared" si="28"/>
        <v>70.398241372287885</v>
      </c>
      <c r="CY16" s="7">
        <f t="shared" si="28"/>
        <v>64.900298386436475</v>
      </c>
      <c r="CZ16" s="7">
        <f t="shared" si="28"/>
        <v>89.460442521491316</v>
      </c>
      <c r="DA16" s="7">
        <f t="shared" si="28"/>
        <v>730.04685666712396</v>
      </c>
      <c r="DB16" s="7"/>
      <c r="DC16" s="7"/>
      <c r="DD16" s="7"/>
      <c r="DE16" s="7"/>
      <c r="DF16" s="7"/>
      <c r="DG16" s="7"/>
      <c r="DH16" s="7"/>
      <c r="DI16" s="7"/>
      <c r="DJ16" s="7">
        <f t="shared" ref="DJ16:DU16" si="29">SUM(DJ2:DJ14)</f>
        <v>86.653154396807182</v>
      </c>
      <c r="DK16" s="7">
        <f t="shared" si="29"/>
        <v>57.252427594502315</v>
      </c>
      <c r="DL16" s="7">
        <f t="shared" si="29"/>
        <v>40.678406611863537</v>
      </c>
      <c r="DM16" s="7">
        <f t="shared" si="29"/>
        <v>41.366468673407297</v>
      </c>
      <c r="DN16" s="7">
        <f t="shared" si="29"/>
        <v>56.054024974765383</v>
      </c>
      <c r="DO16" s="7">
        <f t="shared" si="29"/>
        <v>55.880886814912607</v>
      </c>
      <c r="DP16" s="7">
        <f t="shared" si="29"/>
        <v>84.884527451041961</v>
      </c>
      <c r="DQ16" s="7">
        <f t="shared" si="29"/>
        <v>50.291756895811957</v>
      </c>
      <c r="DR16" s="7">
        <f t="shared" si="29"/>
        <v>59.754942510130213</v>
      </c>
      <c r="DS16" s="7">
        <f t="shared" si="29"/>
        <v>74.140144200552271</v>
      </c>
      <c r="DT16" s="7">
        <f t="shared" si="29"/>
        <v>68.385333752286073</v>
      </c>
      <c r="DU16" s="7">
        <f t="shared" si="29"/>
        <v>94.236585437201398</v>
      </c>
      <c r="DV16" s="7">
        <f>SUM(DV6:DV14)</f>
        <v>769.57865931328217</v>
      </c>
    </row>
    <row r="17" spans="1:126" s="1" customFormat="1" x14ac:dyDescent="0.2">
      <c r="A17" s="6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9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9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9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9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9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9"/>
      <c r="CB17" s="40"/>
      <c r="CC17" s="40"/>
      <c r="CD17" s="40"/>
      <c r="CE17" s="40"/>
      <c r="CF17" s="40"/>
      <c r="CG17" s="78"/>
      <c r="CH17" s="40"/>
      <c r="CI17" s="40"/>
      <c r="CJ17" s="40"/>
      <c r="CK17" s="40"/>
      <c r="CL17" s="40"/>
      <c r="CM17" s="40"/>
      <c r="CN17" s="4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</row>
    <row r="18" spans="1:126" s="1" customFormat="1" ht="10.5" x14ac:dyDescent="0.25">
      <c r="A18" s="16" t="s">
        <v>30</v>
      </c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>
        <f>SUM(B18:M18)</f>
        <v>0</v>
      </c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>
        <f>SUM(O18:Z18)</f>
        <v>0</v>
      </c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>
        <f>SUM(AB18:AM18)</f>
        <v>0</v>
      </c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>
        <f>SUM(AO18:AZ18)</f>
        <v>0</v>
      </c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>
        <f>SUM(BB18:BM18)</f>
        <v>0</v>
      </c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>
        <f>SUM(BO18:BZ18)</f>
        <v>0</v>
      </c>
      <c r="CB18" s="11"/>
      <c r="CC18" s="11"/>
      <c r="CD18" s="11"/>
      <c r="CE18" s="11"/>
      <c r="CF18" s="11"/>
      <c r="CG18" s="79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>
        <f>SUM(CO18:CZ18)</f>
        <v>0</v>
      </c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</row>
    <row r="19" spans="1:126" s="1" customFormat="1" x14ac:dyDescent="0.2">
      <c r="A19" s="6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9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9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9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9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9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9"/>
      <c r="CB19" s="9"/>
      <c r="CC19" s="9"/>
      <c r="CD19" s="9"/>
      <c r="CE19" s="9"/>
      <c r="CF19" s="9"/>
      <c r="CG19" s="43"/>
      <c r="CH19" s="9"/>
      <c r="CI19" s="9"/>
      <c r="CJ19" s="9"/>
      <c r="CK19" s="9"/>
      <c r="CL19" s="9"/>
      <c r="CM19" s="9"/>
      <c r="CN19" s="9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</row>
    <row r="20" spans="1:126" s="1" customFormat="1" ht="10.5" x14ac:dyDescent="0.25">
      <c r="A20" s="15" t="s">
        <v>29</v>
      </c>
      <c r="B20" s="3">
        <f t="shared" ref="B20:N20" si="30">SUM(B16,B18)</f>
        <v>51.948542666777968</v>
      </c>
      <c r="C20" s="3">
        <f t="shared" si="30"/>
        <v>70.384888460179127</v>
      </c>
      <c r="D20" s="3">
        <f t="shared" si="30"/>
        <v>41.719320038239729</v>
      </c>
      <c r="E20" s="3">
        <f t="shared" si="30"/>
        <v>70.994816211348365</v>
      </c>
      <c r="F20" s="3">
        <f t="shared" si="30"/>
        <v>76.067062529090734</v>
      </c>
      <c r="G20" s="3">
        <f t="shared" si="30"/>
        <v>74.808159300311473</v>
      </c>
      <c r="H20" s="3">
        <f t="shared" si="30"/>
        <v>77.647526556802688</v>
      </c>
      <c r="I20" s="3">
        <f t="shared" si="30"/>
        <v>61.690155857161564</v>
      </c>
      <c r="J20" s="3">
        <f t="shared" si="30"/>
        <v>57.932124187220012</v>
      </c>
      <c r="K20" s="3">
        <f t="shared" si="30"/>
        <v>60.342186809403323</v>
      </c>
      <c r="L20" s="3">
        <f t="shared" si="30"/>
        <v>54.703740782475791</v>
      </c>
      <c r="M20" s="3">
        <f t="shared" si="30"/>
        <v>66.35772621042382</v>
      </c>
      <c r="N20" s="3">
        <f t="shared" si="30"/>
        <v>764.59624960943461</v>
      </c>
      <c r="O20" s="3">
        <f t="shared" ref="O20:AA20" si="31">SUM(O16,O18)</f>
        <v>62.240495528250044</v>
      </c>
      <c r="P20" s="3">
        <f t="shared" si="31"/>
        <v>89.217756180314865</v>
      </c>
      <c r="Q20" s="3">
        <f t="shared" si="31"/>
        <v>50.2518833629969</v>
      </c>
      <c r="R20" s="3">
        <f t="shared" si="31"/>
        <v>87.680505841512513</v>
      </c>
      <c r="S20" s="3">
        <f t="shared" si="31"/>
        <v>94.751018164852496</v>
      </c>
      <c r="T20" s="3">
        <f t="shared" si="31"/>
        <v>94.521311756713814</v>
      </c>
      <c r="U20" s="3">
        <f t="shared" si="31"/>
        <v>97.037930065343659</v>
      </c>
      <c r="V20" s="3">
        <f t="shared" si="31"/>
        <v>76.698042244647496</v>
      </c>
      <c r="W20" s="3">
        <f t="shared" si="31"/>
        <v>70.079770224221775</v>
      </c>
      <c r="X20" s="3">
        <f t="shared" si="31"/>
        <v>74.432953907640908</v>
      </c>
      <c r="Y20" s="3">
        <f t="shared" si="31"/>
        <v>66.274730271389586</v>
      </c>
      <c r="Z20" s="3">
        <f t="shared" si="31"/>
        <v>80.704731180874319</v>
      </c>
      <c r="AA20" s="3">
        <f t="shared" si="31"/>
        <v>943.8911287287583</v>
      </c>
      <c r="AB20" s="3">
        <f t="shared" ref="AB20:AN20" si="32">SUM(AB16,AB18)</f>
        <v>70.173763000000008</v>
      </c>
      <c r="AC20" s="3">
        <f t="shared" si="32"/>
        <v>100.18047799999999</v>
      </c>
      <c r="AD20" s="3">
        <f t="shared" si="32"/>
        <v>56.488106000000002</v>
      </c>
      <c r="AE20" s="3">
        <f t="shared" si="32"/>
        <v>98.933598465438635</v>
      </c>
      <c r="AF20" s="3">
        <f t="shared" si="32"/>
        <v>108.14671826842098</v>
      </c>
      <c r="AG20" s="3">
        <f t="shared" si="32"/>
        <v>109.485484</v>
      </c>
      <c r="AH20" s="3">
        <f t="shared" si="32"/>
        <v>111.74030791399952</v>
      </c>
      <c r="AI20" s="3">
        <f t="shared" si="32"/>
        <v>88.222748999999993</v>
      </c>
      <c r="AJ20" s="3">
        <f t="shared" si="32"/>
        <v>80.784373885906433</v>
      </c>
      <c r="AK20" s="3">
        <f t="shared" si="32"/>
        <v>85.220595020341392</v>
      </c>
      <c r="AL20" s="3">
        <f t="shared" si="32"/>
        <v>76.494301477240398</v>
      </c>
      <c r="AM20" s="3">
        <f t="shared" si="32"/>
        <v>93.466047999999986</v>
      </c>
      <c r="AN20" s="3">
        <f t="shared" si="32"/>
        <v>1079.3365230313473</v>
      </c>
      <c r="AO20" s="3">
        <f t="shared" ref="AO20:BA20" si="33">SUM(AO16,AO18)</f>
        <v>95.723809468682347</v>
      </c>
      <c r="AP20" s="3">
        <f t="shared" si="33"/>
        <v>77.87326800000001</v>
      </c>
      <c r="AQ20" s="3">
        <f t="shared" si="33"/>
        <v>57.965123507122236</v>
      </c>
      <c r="AR20" s="3">
        <f t="shared" si="33"/>
        <v>69.600194459679656</v>
      </c>
      <c r="AS20" s="3">
        <f t="shared" si="33"/>
        <v>69.950513999999998</v>
      </c>
      <c r="AT20" s="3">
        <f t="shared" si="33"/>
        <v>69.708635999999984</v>
      </c>
      <c r="AU20" s="3">
        <f t="shared" si="33"/>
        <v>64.684716999999992</v>
      </c>
      <c r="AV20" s="3">
        <f t="shared" si="33"/>
        <v>66.599238999999997</v>
      </c>
      <c r="AW20" s="3">
        <f t="shared" si="33"/>
        <v>60.537375999999995</v>
      </c>
      <c r="AX20" s="3">
        <f t="shared" si="33"/>
        <v>68.574198999999993</v>
      </c>
      <c r="AY20" s="3">
        <f t="shared" si="33"/>
        <v>60.482678</v>
      </c>
      <c r="AZ20" s="3">
        <f t="shared" si="33"/>
        <v>74.692420999999996</v>
      </c>
      <c r="BA20" s="3">
        <f t="shared" si="33"/>
        <v>836.39217543548432</v>
      </c>
      <c r="BB20" s="3">
        <f t="shared" ref="BB20:BN20" si="34">SUM(BB16,BB18)</f>
        <v>62.02448088708767</v>
      </c>
      <c r="BC20" s="3">
        <f t="shared" si="34"/>
        <v>55.714514000000001</v>
      </c>
      <c r="BD20" s="3">
        <f t="shared" si="34"/>
        <v>37.647128000000002</v>
      </c>
      <c r="BE20" s="3">
        <f t="shared" si="34"/>
        <v>54.265340749999993</v>
      </c>
      <c r="BF20" s="3">
        <f t="shared" si="34"/>
        <v>52.086875491552341</v>
      </c>
      <c r="BG20" s="3">
        <f t="shared" si="34"/>
        <v>50.204833999999998</v>
      </c>
      <c r="BH20" s="3">
        <f t="shared" si="34"/>
        <v>50.630729000000002</v>
      </c>
      <c r="BI20" s="3">
        <f t="shared" si="34"/>
        <v>49.364508999999998</v>
      </c>
      <c r="BJ20" s="3">
        <f t="shared" si="34"/>
        <v>54.152432000000005</v>
      </c>
      <c r="BK20" s="3">
        <f t="shared" si="34"/>
        <v>69.332305582564203</v>
      </c>
      <c r="BL20" s="3">
        <f t="shared" si="34"/>
        <v>70.304187951096935</v>
      </c>
      <c r="BM20" s="3">
        <f t="shared" si="34"/>
        <v>107.0732139948398</v>
      </c>
      <c r="BN20" s="3">
        <f t="shared" si="34"/>
        <v>712.80055065714112</v>
      </c>
      <c r="BO20" s="3">
        <f t="shared" ref="BO20:CA20" si="35">SUM(BO16,BO18)</f>
        <v>85.132306999999997</v>
      </c>
      <c r="BP20" s="3">
        <f t="shared" si="35"/>
        <v>47.946814299999993</v>
      </c>
      <c r="BQ20" s="3">
        <f t="shared" si="35"/>
        <v>39.465816000000004</v>
      </c>
      <c r="BR20" s="3">
        <f t="shared" si="35"/>
        <v>47.572831999999998</v>
      </c>
      <c r="BS20" s="3">
        <f t="shared" si="35"/>
        <v>67.674087952253515</v>
      </c>
      <c r="BT20" s="3">
        <f t="shared" si="35"/>
        <v>40.138762025821592</v>
      </c>
      <c r="BU20" s="3">
        <f t="shared" si="35"/>
        <v>76.418348732394378</v>
      </c>
      <c r="BV20" s="3">
        <f t="shared" si="35"/>
        <v>45.080215249999995</v>
      </c>
      <c r="BW20" s="3">
        <f t="shared" si="35"/>
        <v>53.664962660000008</v>
      </c>
      <c r="BX20" s="3">
        <f t="shared" si="35"/>
        <v>66.72952733839999</v>
      </c>
      <c r="BY20" s="3">
        <f t="shared" si="35"/>
        <v>61.469009093805937</v>
      </c>
      <c r="BZ20" s="3">
        <f t="shared" si="35"/>
        <v>84.774513984642709</v>
      </c>
      <c r="CA20" s="3">
        <f t="shared" si="35"/>
        <v>716.06719633731825</v>
      </c>
      <c r="CB20" s="3"/>
      <c r="CC20" s="3"/>
      <c r="CD20" s="3"/>
      <c r="CE20" s="3"/>
      <c r="CF20" s="3"/>
      <c r="CG20" s="80"/>
      <c r="CH20" s="3"/>
      <c r="CI20" s="3"/>
      <c r="CJ20" s="3"/>
      <c r="CK20" s="3"/>
      <c r="CL20" s="3"/>
      <c r="CM20" s="3"/>
      <c r="CN20" s="3"/>
      <c r="CO20" s="3">
        <f t="shared" ref="CO20:DA20" si="36">SUM(CO16,CO18)</f>
        <v>82.257473750000003</v>
      </c>
      <c r="CP20" s="3">
        <f t="shared" si="36"/>
        <v>54.253790747739323</v>
      </c>
      <c r="CQ20" s="3">
        <f t="shared" si="36"/>
        <v>38.486526580185021</v>
      </c>
      <c r="CR20" s="3">
        <f t="shared" si="36"/>
        <v>39.187984249999985</v>
      </c>
      <c r="CS20" s="3">
        <f t="shared" si="36"/>
        <v>53.14541273919999</v>
      </c>
      <c r="CT20" s="3">
        <f t="shared" si="36"/>
        <v>52.977920204155701</v>
      </c>
      <c r="CU20" s="3">
        <f t="shared" si="36"/>
        <v>80.605850604724665</v>
      </c>
      <c r="CV20" s="3">
        <f t="shared" si="36"/>
        <v>47.680021935208458</v>
      </c>
      <c r="CW20" s="3">
        <f t="shared" si="36"/>
        <v>56.692893575695102</v>
      </c>
      <c r="CX20" s="3">
        <f t="shared" si="36"/>
        <v>70.398241372287885</v>
      </c>
      <c r="CY20" s="3">
        <f t="shared" si="36"/>
        <v>64.900298386436475</v>
      </c>
      <c r="CZ20" s="3">
        <f t="shared" si="36"/>
        <v>89.460442521491316</v>
      </c>
      <c r="DA20" s="3">
        <f t="shared" si="36"/>
        <v>730.04685666712396</v>
      </c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</row>
    <row r="21" spans="1:126" s="1" customFormat="1" x14ac:dyDescent="0.2">
      <c r="A21" s="6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9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9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9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9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9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9"/>
      <c r="CB21" s="9"/>
      <c r="CC21" s="9"/>
      <c r="CD21" s="9"/>
      <c r="CE21" s="9"/>
      <c r="CF21" s="9"/>
      <c r="CG21" s="43"/>
      <c r="CH21" s="9"/>
      <c r="CI21" s="9"/>
      <c r="CJ21" s="9"/>
      <c r="CK21" s="9"/>
      <c r="CL21" s="9"/>
      <c r="CM21" s="9"/>
      <c r="CN21" s="9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</row>
    <row r="22" spans="1:126" s="1" customFormat="1" ht="10.5" x14ac:dyDescent="0.25">
      <c r="A22" s="14" t="s">
        <v>28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81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</row>
    <row r="23" spans="1:126" s="1" customFormat="1" ht="12.5" x14ac:dyDescent="0.25">
      <c r="A23" s="5" t="s">
        <v>19</v>
      </c>
      <c r="B23" s="118">
        <v>1.9006009999999995</v>
      </c>
      <c r="C23" s="119">
        <v>1.7305509999999995</v>
      </c>
      <c r="D23" s="119">
        <v>1.8723099999999995</v>
      </c>
      <c r="E23" s="119">
        <v>1.7550089999999996</v>
      </c>
      <c r="F23" s="119">
        <v>1.9863639999999998</v>
      </c>
      <c r="G23" s="119">
        <v>1.5811260000000005</v>
      </c>
      <c r="H23" s="119">
        <v>1.3468500000000001</v>
      </c>
      <c r="I23" s="119">
        <v>1.6339090000000001</v>
      </c>
      <c r="J23" s="119">
        <v>1.6914099999999999</v>
      </c>
      <c r="K23" s="119">
        <v>1.6535759999999997</v>
      </c>
      <c r="L23" s="119">
        <v>2.4576180000000005</v>
      </c>
      <c r="M23" s="120">
        <v>2.3620829999999997</v>
      </c>
      <c r="N23" s="19">
        <f t="shared" ref="N23:N36" si="37">SUM(B23:M23)</f>
        <v>21.971406999999996</v>
      </c>
      <c r="O23" s="118">
        <v>2.8524689999999997</v>
      </c>
      <c r="P23" s="119">
        <v>2.4530609999999999</v>
      </c>
      <c r="Q23" s="119">
        <v>1.790983</v>
      </c>
      <c r="R23" s="119">
        <v>1.6929240000000001</v>
      </c>
      <c r="S23" s="119">
        <v>1.7394880000000001</v>
      </c>
      <c r="T23" s="119">
        <v>1.6346129999999999</v>
      </c>
      <c r="U23" s="119">
        <v>1.5899240000000003</v>
      </c>
      <c r="V23" s="119">
        <v>1.9934989999999997</v>
      </c>
      <c r="W23" s="119">
        <v>2.1805509999999995</v>
      </c>
      <c r="X23" s="119">
        <v>2.4448300000000001</v>
      </c>
      <c r="Y23" s="119">
        <v>2.3637740000000003</v>
      </c>
      <c r="Z23" s="120">
        <v>1.8551480000000002</v>
      </c>
      <c r="AA23" s="19">
        <f t="shared" ref="AA23:AA36" si="38">SUM(O23:Z23)</f>
        <v>24.591263999999999</v>
      </c>
      <c r="AB23" s="118">
        <v>2.1821079999999999</v>
      </c>
      <c r="AC23" s="119">
        <v>1.8449549999999999</v>
      </c>
      <c r="AD23" s="119">
        <v>1.483352</v>
      </c>
      <c r="AE23" s="119">
        <v>1.9727929999999998</v>
      </c>
      <c r="AF23" s="119">
        <v>2.065299</v>
      </c>
      <c r="AG23" s="119">
        <v>1.3510909999999998</v>
      </c>
      <c r="AH23" s="119">
        <v>1.3220324999999997</v>
      </c>
      <c r="AI23" s="119">
        <v>1.9169159999999998</v>
      </c>
      <c r="AJ23" s="119">
        <v>1.9599169999999999</v>
      </c>
      <c r="AK23" s="119">
        <v>2.7134780000000003</v>
      </c>
      <c r="AL23" s="119">
        <v>2.9326160000000008</v>
      </c>
      <c r="AM23" s="120">
        <v>1.8648179999999996</v>
      </c>
      <c r="AN23" s="19">
        <f t="shared" ref="AN23:AN36" si="39">SUM(AB23:AM23)</f>
        <v>23.609375500000002</v>
      </c>
      <c r="AO23" s="118">
        <v>1.7683079999999995</v>
      </c>
      <c r="AP23" s="119">
        <v>1.617297</v>
      </c>
      <c r="AQ23" s="119">
        <v>1.6152119999999996</v>
      </c>
      <c r="AR23" s="119">
        <v>1.7117839999999995</v>
      </c>
      <c r="AS23" s="119">
        <v>1.880228</v>
      </c>
      <c r="AT23" s="119">
        <v>1.8167190000000002</v>
      </c>
      <c r="AU23" s="119">
        <v>1.7560830000000001</v>
      </c>
      <c r="AV23" s="119">
        <v>2.2621490000000004</v>
      </c>
      <c r="AW23" s="119">
        <v>2.8176939999999995</v>
      </c>
      <c r="AX23" s="119">
        <v>3.1597849999999998</v>
      </c>
      <c r="AY23" s="119">
        <v>3.1127769999999999</v>
      </c>
      <c r="AZ23" s="120">
        <v>2.8182739999999993</v>
      </c>
      <c r="BA23" s="19">
        <f t="shared" ref="BA23:BA36" si="40">SUM(AO23:AZ23)</f>
        <v>26.336310000000001</v>
      </c>
      <c r="BB23" s="118">
        <v>1.1159520000000001</v>
      </c>
      <c r="BC23" s="119">
        <v>1.1212420000000001</v>
      </c>
      <c r="BD23" s="119">
        <v>1.3082140000000004</v>
      </c>
      <c r="BE23" s="119">
        <v>1.3757030000000001</v>
      </c>
      <c r="BF23" s="119">
        <v>1.677567</v>
      </c>
      <c r="BG23" s="119">
        <v>1.9667730000000001</v>
      </c>
      <c r="BH23" s="119">
        <v>1.9897060000000002</v>
      </c>
      <c r="BI23" s="119">
        <v>3.5482009999999988</v>
      </c>
      <c r="BJ23" s="119">
        <v>3.2389840000000003</v>
      </c>
      <c r="BK23" s="119">
        <v>3.6232120000000001</v>
      </c>
      <c r="BL23" s="119">
        <v>2.8025549999999999</v>
      </c>
      <c r="BM23" s="120">
        <v>2.0407660000000005</v>
      </c>
      <c r="BN23" s="19">
        <f t="shared" ref="BN23:BN36" si="41">SUM(BB23:BM23)</f>
        <v>25.808875000000004</v>
      </c>
      <c r="BO23" s="127">
        <v>1.9089252999999999</v>
      </c>
      <c r="BP23" s="127">
        <v>1.4679009999999999</v>
      </c>
      <c r="BQ23" s="127">
        <v>1.6459980000000001</v>
      </c>
      <c r="BR23" s="127">
        <v>2.0983020000000003</v>
      </c>
      <c r="BS23" s="127">
        <v>2.289104</v>
      </c>
      <c r="BT23" s="127">
        <v>2.2397739999999997</v>
      </c>
      <c r="BU23" s="127">
        <v>2.0480239999999998</v>
      </c>
      <c r="BV23" s="127">
        <v>2.8508969999999998</v>
      </c>
      <c r="BW23" s="127">
        <v>3.3392350000000004</v>
      </c>
      <c r="BX23" s="127">
        <v>3.355683</v>
      </c>
      <c r="BY23" s="127">
        <v>3.1183429999999999</v>
      </c>
      <c r="BZ23" s="127">
        <v>2.3003760000000004</v>
      </c>
      <c r="CA23" s="19">
        <f t="shared" ref="CA23:CA36" si="42">SUM(BO23:BZ23)</f>
        <v>28.662562300000001</v>
      </c>
      <c r="CB23" s="34">
        <f t="shared" ref="CB23:CB36" si="43">IFERROR(($CA23/$N23)^(1/5)-1,0)</f>
        <v>5.4608891361861644E-2</v>
      </c>
      <c r="CC23" s="34">
        <f t="shared" ref="CC23:CC36" si="44">IFERROR((CA23/AA23)^(1/4)-1,0)</f>
        <v>3.9043045458668768E-2</v>
      </c>
      <c r="CD23" s="34">
        <f t="shared" ref="CD23:CD36" si="45">IFERROR((CA23/AN23)^(1/3)-1,0)</f>
        <v>6.6784845034882245E-2</v>
      </c>
      <c r="CE23" s="34">
        <f t="shared" ref="CE23:CE36" si="46">IFERROR((CA23/BA23)^(1/2)-1,0)</f>
        <v>4.3229941306409447E-2</v>
      </c>
      <c r="CF23" s="34">
        <f t="shared" ref="CF23:CF36" si="47">IFERROR((CA23/BN23)^(1/1)-1,0)</f>
        <v>0.11056999966096925</v>
      </c>
      <c r="CG23" s="42">
        <v>0.1129</v>
      </c>
      <c r="CH23" s="35" t="s">
        <v>92</v>
      </c>
      <c r="CI23" s="36">
        <f t="shared" ref="CI23:CN36" si="48">HLOOKUP($CH23,$CB$4:$CG$116,ROW($CB23)-ROW($CB$3), FALSE)</f>
        <v>0.11056999966096925</v>
      </c>
      <c r="CJ23" s="36">
        <f t="shared" si="48"/>
        <v>0.11056999966096925</v>
      </c>
      <c r="CK23" s="36">
        <f t="shared" si="48"/>
        <v>0.11056999966096925</v>
      </c>
      <c r="CL23" s="36">
        <f t="shared" si="48"/>
        <v>0.11056999966096925</v>
      </c>
      <c r="CM23" s="36">
        <f t="shared" si="48"/>
        <v>0.11056999966096925</v>
      </c>
      <c r="CN23" s="36">
        <f t="shared" si="48"/>
        <v>0.11056999966096925</v>
      </c>
      <c r="CO23" s="118">
        <v>2.4313639999999994</v>
      </c>
      <c r="CP23" s="119">
        <v>2.1137599999999996</v>
      </c>
      <c r="CQ23" s="119">
        <v>2.1626989999999999</v>
      </c>
      <c r="CR23" s="119">
        <v>1.7960500000000004</v>
      </c>
      <c r="CS23" s="119">
        <v>2.0835269999999997</v>
      </c>
      <c r="CT23" s="120">
        <v>1.983033</v>
      </c>
      <c r="CU23" s="51">
        <f t="shared" ref="CU23:CU36" si="49">BU23*(1+CI23)</f>
        <v>2.2744740129856567</v>
      </c>
      <c r="CV23" s="51">
        <f t="shared" ref="CV23:CV36" si="50">BV23*(1+CJ23)</f>
        <v>3.1661206803234578</v>
      </c>
      <c r="CW23" s="51">
        <f t="shared" ref="CW23:CW36" si="51">BW23*(1+CK23)</f>
        <v>3.7084542128178972</v>
      </c>
      <c r="CX23" s="51">
        <f t="shared" ref="CX23:CX36" si="52">BX23*(1+CL23)</f>
        <v>3.7267208681723201</v>
      </c>
      <c r="CY23" s="51">
        <f t="shared" ref="CY23:CY36" si="53">BY23*(1+CM23)</f>
        <v>3.4631381844527858</v>
      </c>
      <c r="CZ23" s="51">
        <f t="shared" ref="CZ23:CZ36" si="54">BZ23*(1+CN23)</f>
        <v>2.5547285735401024</v>
      </c>
      <c r="DA23" s="19">
        <f t="shared" ref="DA23:DA36" si="55">SUM(CO23:CZ23)</f>
        <v>31.464069532292225</v>
      </c>
      <c r="DB23" s="52">
        <f>IFERROR((DA23/AA23)^(1/5)-1,0)</f>
        <v>5.052600662514406E-2</v>
      </c>
      <c r="DC23" s="53">
        <f>IFERROR((DA23/AN23)^(1/4)-1,0)</f>
        <v>7.4441064360353693E-2</v>
      </c>
      <c r="DD23" s="52">
        <f>IFERROR((DA23/BA23)^(1/3)-1,0)</f>
        <v>6.1092689735725125E-2</v>
      </c>
      <c r="DE23" s="52">
        <f>IFERROR((DA23/BN23)^(1/2)-1,0)</f>
        <v>0.10413686269265088</v>
      </c>
      <c r="DF23" s="54">
        <f>IFERROR((DA23/CA23)^(1/1)-1,0)</f>
        <v>9.7740990598465194E-2</v>
      </c>
      <c r="DG23" s="55"/>
      <c r="DH23" s="35" t="s">
        <v>88</v>
      </c>
      <c r="DI23" s="56">
        <f t="shared" ref="DI23:DI36" si="56">HLOOKUP(DH23,$DB$4:$DG$125,ROW($DB23)-ROW($DB$3), FALSE)</f>
        <v>5.052600662514406E-2</v>
      </c>
      <c r="DJ23" s="61">
        <f t="shared" ref="DJ23:DU23" si="57">CO23*(1+$DI23)</f>
        <v>2.5542111135721361</v>
      </c>
      <c r="DK23" s="61">
        <f t="shared" si="57"/>
        <v>2.220559851763964</v>
      </c>
      <c r="DL23" s="61">
        <f t="shared" si="57"/>
        <v>2.2719715440021924</v>
      </c>
      <c r="DM23" s="61">
        <f t="shared" si="57"/>
        <v>1.8867972341990904</v>
      </c>
      <c r="DN23" s="61">
        <f t="shared" si="57"/>
        <v>2.1887992990056664</v>
      </c>
      <c r="DO23" s="61">
        <f t="shared" si="57"/>
        <v>2.0832277384958795</v>
      </c>
      <c r="DP23" s="61">
        <f t="shared" si="57"/>
        <v>2.3893941020344878</v>
      </c>
      <c r="DQ23" s="61">
        <f t="shared" si="57"/>
        <v>3.3260921147934863</v>
      </c>
      <c r="DR23" s="61">
        <f t="shared" si="57"/>
        <v>3.8958275949437775</v>
      </c>
      <c r="DS23" s="61">
        <f t="shared" si="57"/>
        <v>3.9150171914476575</v>
      </c>
      <c r="DT23" s="61">
        <f t="shared" si="57"/>
        <v>3.6381167273042365</v>
      </c>
      <c r="DU23" s="61">
        <f t="shared" si="57"/>
        <v>2.6838088063722343</v>
      </c>
      <c r="DV23" s="62">
        <f t="shared" ref="DV23:DV35" si="58">SUM(DJ23:DU23)</f>
        <v>33.053823317934807</v>
      </c>
    </row>
    <row r="24" spans="1:126" s="1" customFormat="1" ht="12.5" x14ac:dyDescent="0.2">
      <c r="A24" s="13" t="s">
        <v>18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19">
        <f t="shared" si="37"/>
        <v>0</v>
      </c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19">
        <f t="shared" si="38"/>
        <v>0</v>
      </c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19">
        <f t="shared" si="39"/>
        <v>0</v>
      </c>
      <c r="AO24" s="25"/>
      <c r="AP24" s="25"/>
      <c r="AQ24" s="25"/>
      <c r="AR24" s="25"/>
      <c r="AS24" s="25"/>
      <c r="AT24" s="25"/>
      <c r="AU24" s="25"/>
      <c r="AV24" s="25"/>
      <c r="AW24" s="25"/>
      <c r="AX24" s="25"/>
      <c r="AY24" s="25"/>
      <c r="AZ24" s="25"/>
      <c r="BA24" s="19">
        <f t="shared" si="40"/>
        <v>0</v>
      </c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5"/>
      <c r="BM24" s="25"/>
      <c r="BN24" s="19">
        <f t="shared" si="41"/>
        <v>0</v>
      </c>
      <c r="BO24" s="25"/>
      <c r="BP24" s="25"/>
      <c r="BQ24" s="25"/>
      <c r="BR24" s="25"/>
      <c r="BS24" s="25"/>
      <c r="BT24" s="25"/>
      <c r="BU24" s="25"/>
      <c r="BV24" s="25"/>
      <c r="BW24" s="25"/>
      <c r="BX24" s="25"/>
      <c r="BY24" s="25"/>
      <c r="BZ24" s="25"/>
      <c r="CA24" s="19">
        <f t="shared" si="42"/>
        <v>0</v>
      </c>
      <c r="CB24" s="34">
        <f t="shared" si="43"/>
        <v>0</v>
      </c>
      <c r="CC24" s="34">
        <f t="shared" si="44"/>
        <v>0</v>
      </c>
      <c r="CD24" s="34">
        <f t="shared" si="45"/>
        <v>0</v>
      </c>
      <c r="CE24" s="34">
        <f t="shared" si="46"/>
        <v>0</v>
      </c>
      <c r="CF24" s="34">
        <f t="shared" si="47"/>
        <v>0</v>
      </c>
      <c r="CG24" s="42">
        <v>0.1129</v>
      </c>
      <c r="CH24" s="35" t="s">
        <v>92</v>
      </c>
      <c r="CI24" s="36">
        <f t="shared" si="48"/>
        <v>0</v>
      </c>
      <c r="CJ24" s="36">
        <f t="shared" si="48"/>
        <v>0</v>
      </c>
      <c r="CK24" s="36">
        <f t="shared" si="48"/>
        <v>0</v>
      </c>
      <c r="CL24" s="36">
        <f t="shared" si="48"/>
        <v>0</v>
      </c>
      <c r="CM24" s="36">
        <f t="shared" si="48"/>
        <v>0</v>
      </c>
      <c r="CN24" s="36">
        <f t="shared" si="48"/>
        <v>0</v>
      </c>
      <c r="CO24" s="25"/>
      <c r="CP24" s="25"/>
      <c r="CQ24" s="25"/>
      <c r="CR24" s="25"/>
      <c r="CS24" s="25"/>
      <c r="CT24" s="25"/>
      <c r="CU24" s="51">
        <f t="shared" si="49"/>
        <v>0</v>
      </c>
      <c r="CV24" s="51">
        <f t="shared" si="50"/>
        <v>0</v>
      </c>
      <c r="CW24" s="51">
        <f t="shared" si="51"/>
        <v>0</v>
      </c>
      <c r="CX24" s="51">
        <f t="shared" si="52"/>
        <v>0</v>
      </c>
      <c r="CY24" s="51">
        <f t="shared" si="53"/>
        <v>0</v>
      </c>
      <c r="CZ24" s="51">
        <f t="shared" si="54"/>
        <v>0</v>
      </c>
      <c r="DA24" s="19">
        <f t="shared" si="55"/>
        <v>0</v>
      </c>
      <c r="DB24" s="52">
        <f t="shared" ref="DB24:DB36" si="59">IFERROR((DA24/AA24)^(1/5)-1,0)</f>
        <v>0</v>
      </c>
      <c r="DC24" s="53">
        <f t="shared" ref="DC24:DC36" si="60">IFERROR((DA24/AN24)^(1/4)-1,0)</f>
        <v>0</v>
      </c>
      <c r="DD24" s="52">
        <f t="shared" ref="DD24:DD36" si="61">IFERROR((DA24/BA24)^(1/3)-1,0)</f>
        <v>0</v>
      </c>
      <c r="DE24" s="52">
        <f t="shared" ref="DE24:DE36" si="62">IFERROR((DA24/BN24)^(1/2)-1,0)</f>
        <v>0</v>
      </c>
      <c r="DF24" s="54">
        <f t="shared" ref="DF24:DF36" si="63">IFERROR((DA24/CA24)^(1/1)-1,0)</f>
        <v>0</v>
      </c>
      <c r="DG24" s="55"/>
      <c r="DH24" s="35" t="s">
        <v>88</v>
      </c>
      <c r="DI24" s="56">
        <f t="shared" si="56"/>
        <v>0</v>
      </c>
      <c r="DJ24" s="61">
        <f t="shared" ref="DJ24:DJ36" si="64">CO24*(1+$DI24)</f>
        <v>0</v>
      </c>
      <c r="DK24" s="61">
        <f t="shared" ref="DK24:DK36" si="65">CP24*(1+$DI24)</f>
        <v>0</v>
      </c>
      <c r="DL24" s="61">
        <f t="shared" ref="DL24:DL36" si="66">CQ24*(1+$DI24)</f>
        <v>0</v>
      </c>
      <c r="DM24" s="61">
        <f t="shared" ref="DM24:DM36" si="67">CR24*(1+$DI24)</f>
        <v>0</v>
      </c>
      <c r="DN24" s="61">
        <f t="shared" ref="DN24:DN36" si="68">CS24*(1+$DI24)</f>
        <v>0</v>
      </c>
      <c r="DO24" s="61">
        <f t="shared" ref="DO24:DO36" si="69">CT24*(1+$DI24)</f>
        <v>0</v>
      </c>
      <c r="DP24" s="61">
        <f t="shared" ref="DP24:DP36" si="70">CU24*(1+$DI24)</f>
        <v>0</v>
      </c>
      <c r="DQ24" s="61">
        <f t="shared" ref="DQ24:DQ36" si="71">CV24*(1+$DI24)</f>
        <v>0</v>
      </c>
      <c r="DR24" s="61">
        <f t="shared" ref="DR24:DR36" si="72">CW24*(1+$DI24)</f>
        <v>0</v>
      </c>
      <c r="DS24" s="61">
        <f t="shared" ref="DS24:DS36" si="73">CX24*(1+$DI24)</f>
        <v>0</v>
      </c>
      <c r="DT24" s="61">
        <f t="shared" ref="DT24:DT36" si="74">CY24*(1+$DI24)</f>
        <v>0</v>
      </c>
      <c r="DU24" s="61">
        <f t="shared" ref="DU24:DU36" si="75">CZ24*(1+$DI24)</f>
        <v>0</v>
      </c>
      <c r="DV24" s="62">
        <f t="shared" si="58"/>
        <v>0</v>
      </c>
    </row>
    <row r="25" spans="1:126" s="1" customFormat="1" ht="12.5" x14ac:dyDescent="0.2">
      <c r="A25" s="13" t="s">
        <v>17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19">
        <f t="shared" si="37"/>
        <v>0</v>
      </c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19">
        <f t="shared" si="38"/>
        <v>0</v>
      </c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19">
        <f t="shared" si="39"/>
        <v>0</v>
      </c>
      <c r="AO25" s="25"/>
      <c r="AP25" s="25"/>
      <c r="AQ25" s="25"/>
      <c r="AR25" s="25"/>
      <c r="AS25" s="25"/>
      <c r="AT25" s="25"/>
      <c r="AU25" s="25"/>
      <c r="AV25" s="25"/>
      <c r="AW25" s="25"/>
      <c r="AX25" s="25"/>
      <c r="AY25" s="25"/>
      <c r="AZ25" s="25"/>
      <c r="BA25" s="19">
        <f t="shared" si="40"/>
        <v>0</v>
      </c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5"/>
      <c r="BM25" s="25"/>
      <c r="BN25" s="19">
        <f t="shared" si="41"/>
        <v>0</v>
      </c>
      <c r="BO25" s="25"/>
      <c r="BP25" s="25"/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19">
        <f t="shared" si="42"/>
        <v>0</v>
      </c>
      <c r="CB25" s="34">
        <f t="shared" si="43"/>
        <v>0</v>
      </c>
      <c r="CC25" s="34">
        <f t="shared" si="44"/>
        <v>0</v>
      </c>
      <c r="CD25" s="34">
        <f t="shared" si="45"/>
        <v>0</v>
      </c>
      <c r="CE25" s="34">
        <f t="shared" si="46"/>
        <v>0</v>
      </c>
      <c r="CF25" s="34">
        <f t="shared" si="47"/>
        <v>0</v>
      </c>
      <c r="CG25" s="42">
        <v>0.1129</v>
      </c>
      <c r="CH25" s="35" t="s">
        <v>92</v>
      </c>
      <c r="CI25" s="36">
        <f t="shared" si="48"/>
        <v>0</v>
      </c>
      <c r="CJ25" s="36">
        <f t="shared" si="48"/>
        <v>0</v>
      </c>
      <c r="CK25" s="36">
        <f t="shared" si="48"/>
        <v>0</v>
      </c>
      <c r="CL25" s="36">
        <f t="shared" si="48"/>
        <v>0</v>
      </c>
      <c r="CM25" s="36">
        <f t="shared" si="48"/>
        <v>0</v>
      </c>
      <c r="CN25" s="36">
        <f t="shared" si="48"/>
        <v>0</v>
      </c>
      <c r="CO25" s="25"/>
      <c r="CP25" s="25"/>
      <c r="CQ25" s="25"/>
      <c r="CR25" s="25"/>
      <c r="CS25" s="25"/>
      <c r="CT25" s="25"/>
      <c r="CU25" s="51">
        <f t="shared" si="49"/>
        <v>0</v>
      </c>
      <c r="CV25" s="51">
        <f t="shared" si="50"/>
        <v>0</v>
      </c>
      <c r="CW25" s="51">
        <f t="shared" si="51"/>
        <v>0</v>
      </c>
      <c r="CX25" s="51">
        <f t="shared" si="52"/>
        <v>0</v>
      </c>
      <c r="CY25" s="51">
        <f t="shared" si="53"/>
        <v>0</v>
      </c>
      <c r="CZ25" s="51">
        <f t="shared" si="54"/>
        <v>0</v>
      </c>
      <c r="DA25" s="19">
        <f t="shared" si="55"/>
        <v>0</v>
      </c>
      <c r="DB25" s="52">
        <f t="shared" si="59"/>
        <v>0</v>
      </c>
      <c r="DC25" s="53">
        <f t="shared" si="60"/>
        <v>0</v>
      </c>
      <c r="DD25" s="52">
        <f t="shared" si="61"/>
        <v>0</v>
      </c>
      <c r="DE25" s="52">
        <f t="shared" si="62"/>
        <v>0</v>
      </c>
      <c r="DF25" s="54">
        <f t="shared" si="63"/>
        <v>0</v>
      </c>
      <c r="DG25" s="55"/>
      <c r="DH25" s="35" t="s">
        <v>88</v>
      </c>
      <c r="DI25" s="56">
        <f t="shared" si="56"/>
        <v>0</v>
      </c>
      <c r="DJ25" s="61">
        <f t="shared" si="64"/>
        <v>0</v>
      </c>
      <c r="DK25" s="61">
        <f t="shared" si="65"/>
        <v>0</v>
      </c>
      <c r="DL25" s="61">
        <f t="shared" si="66"/>
        <v>0</v>
      </c>
      <c r="DM25" s="61">
        <f t="shared" si="67"/>
        <v>0</v>
      </c>
      <c r="DN25" s="61">
        <f t="shared" si="68"/>
        <v>0</v>
      </c>
      <c r="DO25" s="61">
        <f t="shared" si="69"/>
        <v>0</v>
      </c>
      <c r="DP25" s="61">
        <f t="shared" si="70"/>
        <v>0</v>
      </c>
      <c r="DQ25" s="61">
        <f t="shared" si="71"/>
        <v>0</v>
      </c>
      <c r="DR25" s="61">
        <f t="shared" si="72"/>
        <v>0</v>
      </c>
      <c r="DS25" s="61">
        <f t="shared" si="73"/>
        <v>0</v>
      </c>
      <c r="DT25" s="61">
        <f t="shared" si="74"/>
        <v>0</v>
      </c>
      <c r="DU25" s="61">
        <f t="shared" si="75"/>
        <v>0</v>
      </c>
      <c r="DV25" s="62">
        <f t="shared" si="58"/>
        <v>0</v>
      </c>
    </row>
    <row r="26" spans="1:126" s="1" customFormat="1" ht="12.5" x14ac:dyDescent="0.2">
      <c r="A26" s="13" t="s">
        <v>16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19">
        <f t="shared" si="37"/>
        <v>0</v>
      </c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19">
        <f t="shared" si="38"/>
        <v>0</v>
      </c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19">
        <f t="shared" si="39"/>
        <v>0</v>
      </c>
      <c r="AO26" s="25"/>
      <c r="AP26" s="25"/>
      <c r="AQ26" s="25"/>
      <c r="AR26" s="25"/>
      <c r="AS26" s="25"/>
      <c r="AT26" s="25"/>
      <c r="AU26" s="25"/>
      <c r="AV26" s="25"/>
      <c r="AW26" s="25"/>
      <c r="AX26" s="25"/>
      <c r="AY26" s="25"/>
      <c r="AZ26" s="25"/>
      <c r="BA26" s="19">
        <f t="shared" si="40"/>
        <v>0</v>
      </c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5"/>
      <c r="BM26" s="25"/>
      <c r="BN26" s="19">
        <f t="shared" si="41"/>
        <v>0</v>
      </c>
      <c r="BO26" s="25"/>
      <c r="BP26" s="25"/>
      <c r="BQ26" s="25"/>
      <c r="BR26" s="25"/>
      <c r="BS26" s="25"/>
      <c r="BT26" s="25"/>
      <c r="BU26" s="25"/>
      <c r="BV26" s="25"/>
      <c r="BW26" s="25"/>
      <c r="BX26" s="25"/>
      <c r="BY26" s="25"/>
      <c r="BZ26" s="25"/>
      <c r="CA26" s="19">
        <f t="shared" si="42"/>
        <v>0</v>
      </c>
      <c r="CB26" s="34">
        <f t="shared" si="43"/>
        <v>0</v>
      </c>
      <c r="CC26" s="34">
        <f t="shared" si="44"/>
        <v>0</v>
      </c>
      <c r="CD26" s="34">
        <f t="shared" si="45"/>
        <v>0</v>
      </c>
      <c r="CE26" s="34">
        <f t="shared" si="46"/>
        <v>0</v>
      </c>
      <c r="CF26" s="34">
        <f t="shared" si="47"/>
        <v>0</v>
      </c>
      <c r="CG26" s="42">
        <v>0.1129</v>
      </c>
      <c r="CH26" s="35" t="s">
        <v>92</v>
      </c>
      <c r="CI26" s="36">
        <f t="shared" si="48"/>
        <v>0</v>
      </c>
      <c r="CJ26" s="36">
        <f t="shared" si="48"/>
        <v>0</v>
      </c>
      <c r="CK26" s="36">
        <f t="shared" si="48"/>
        <v>0</v>
      </c>
      <c r="CL26" s="36">
        <f t="shared" si="48"/>
        <v>0</v>
      </c>
      <c r="CM26" s="36">
        <f t="shared" si="48"/>
        <v>0</v>
      </c>
      <c r="CN26" s="36">
        <f t="shared" si="48"/>
        <v>0</v>
      </c>
      <c r="CO26" s="25"/>
      <c r="CP26" s="25"/>
      <c r="CQ26" s="25"/>
      <c r="CR26" s="25"/>
      <c r="CS26" s="25"/>
      <c r="CT26" s="25"/>
      <c r="CU26" s="51">
        <f t="shared" si="49"/>
        <v>0</v>
      </c>
      <c r="CV26" s="51">
        <f t="shared" si="50"/>
        <v>0</v>
      </c>
      <c r="CW26" s="51">
        <f t="shared" si="51"/>
        <v>0</v>
      </c>
      <c r="CX26" s="51">
        <f t="shared" si="52"/>
        <v>0</v>
      </c>
      <c r="CY26" s="51">
        <f t="shared" si="53"/>
        <v>0</v>
      </c>
      <c r="CZ26" s="51">
        <f t="shared" si="54"/>
        <v>0</v>
      </c>
      <c r="DA26" s="19">
        <f t="shared" si="55"/>
        <v>0</v>
      </c>
      <c r="DB26" s="52">
        <f t="shared" si="59"/>
        <v>0</v>
      </c>
      <c r="DC26" s="53">
        <f t="shared" si="60"/>
        <v>0</v>
      </c>
      <c r="DD26" s="52">
        <f t="shared" si="61"/>
        <v>0</v>
      </c>
      <c r="DE26" s="52">
        <f t="shared" si="62"/>
        <v>0</v>
      </c>
      <c r="DF26" s="54">
        <f t="shared" si="63"/>
        <v>0</v>
      </c>
      <c r="DG26" s="55"/>
      <c r="DH26" s="35" t="s">
        <v>88</v>
      </c>
      <c r="DI26" s="56">
        <f t="shared" si="56"/>
        <v>0</v>
      </c>
      <c r="DJ26" s="61">
        <f t="shared" si="64"/>
        <v>0</v>
      </c>
      <c r="DK26" s="61">
        <f t="shared" si="65"/>
        <v>0</v>
      </c>
      <c r="DL26" s="61">
        <f t="shared" si="66"/>
        <v>0</v>
      </c>
      <c r="DM26" s="61">
        <f t="shared" si="67"/>
        <v>0</v>
      </c>
      <c r="DN26" s="61">
        <f t="shared" si="68"/>
        <v>0</v>
      </c>
      <c r="DO26" s="61">
        <f t="shared" si="69"/>
        <v>0</v>
      </c>
      <c r="DP26" s="61">
        <f t="shared" si="70"/>
        <v>0</v>
      </c>
      <c r="DQ26" s="61">
        <f t="shared" si="71"/>
        <v>0</v>
      </c>
      <c r="DR26" s="61">
        <f t="shared" si="72"/>
        <v>0</v>
      </c>
      <c r="DS26" s="61">
        <f t="shared" si="73"/>
        <v>0</v>
      </c>
      <c r="DT26" s="61">
        <f t="shared" si="74"/>
        <v>0</v>
      </c>
      <c r="DU26" s="61">
        <f t="shared" si="75"/>
        <v>0</v>
      </c>
      <c r="DV26" s="62">
        <f t="shared" si="58"/>
        <v>0</v>
      </c>
    </row>
    <row r="27" spans="1:126" s="1" customFormat="1" ht="12.5" x14ac:dyDescent="0.2">
      <c r="A27" s="5" t="s">
        <v>15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19">
        <f t="shared" si="37"/>
        <v>0</v>
      </c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19">
        <f t="shared" si="38"/>
        <v>0</v>
      </c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19">
        <f t="shared" si="39"/>
        <v>0</v>
      </c>
      <c r="AO27" s="25"/>
      <c r="AP27" s="25"/>
      <c r="AQ27" s="25"/>
      <c r="AR27" s="25"/>
      <c r="AS27" s="25"/>
      <c r="AT27" s="25"/>
      <c r="AU27" s="25"/>
      <c r="AV27" s="25"/>
      <c r="AW27" s="25"/>
      <c r="AX27" s="25"/>
      <c r="AY27" s="25"/>
      <c r="AZ27" s="25"/>
      <c r="BA27" s="19">
        <f t="shared" si="40"/>
        <v>0</v>
      </c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5"/>
      <c r="BM27" s="25"/>
      <c r="BN27" s="19">
        <f t="shared" si="41"/>
        <v>0</v>
      </c>
      <c r="BO27" s="25"/>
      <c r="BP27" s="25"/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19">
        <f t="shared" si="42"/>
        <v>0</v>
      </c>
      <c r="CB27" s="34">
        <f t="shared" si="43"/>
        <v>0</v>
      </c>
      <c r="CC27" s="34">
        <f t="shared" si="44"/>
        <v>0</v>
      </c>
      <c r="CD27" s="34">
        <f t="shared" si="45"/>
        <v>0</v>
      </c>
      <c r="CE27" s="34">
        <f t="shared" si="46"/>
        <v>0</v>
      </c>
      <c r="CF27" s="34">
        <f t="shared" si="47"/>
        <v>0</v>
      </c>
      <c r="CG27" s="42">
        <v>0</v>
      </c>
      <c r="CH27" s="35" t="s">
        <v>93</v>
      </c>
      <c r="CI27" s="36">
        <f t="shared" si="48"/>
        <v>0</v>
      </c>
      <c r="CJ27" s="36">
        <f t="shared" si="48"/>
        <v>0</v>
      </c>
      <c r="CK27" s="36">
        <f t="shared" si="48"/>
        <v>0</v>
      </c>
      <c r="CL27" s="36">
        <f t="shared" si="48"/>
        <v>0</v>
      </c>
      <c r="CM27" s="36">
        <f t="shared" si="48"/>
        <v>0</v>
      </c>
      <c r="CN27" s="36">
        <f t="shared" si="48"/>
        <v>0</v>
      </c>
      <c r="CO27" s="25"/>
      <c r="CP27" s="25"/>
      <c r="CQ27" s="25"/>
      <c r="CR27" s="25"/>
      <c r="CS27" s="25"/>
      <c r="CT27" s="25"/>
      <c r="CU27" s="51">
        <f t="shared" si="49"/>
        <v>0</v>
      </c>
      <c r="CV27" s="51">
        <f t="shared" si="50"/>
        <v>0</v>
      </c>
      <c r="CW27" s="51">
        <f t="shared" si="51"/>
        <v>0</v>
      </c>
      <c r="CX27" s="51">
        <f t="shared" si="52"/>
        <v>0</v>
      </c>
      <c r="CY27" s="51">
        <f t="shared" si="53"/>
        <v>0</v>
      </c>
      <c r="CZ27" s="51">
        <f t="shared" si="54"/>
        <v>0</v>
      </c>
      <c r="DA27" s="19">
        <f t="shared" si="55"/>
        <v>0</v>
      </c>
      <c r="DB27" s="52">
        <f t="shared" si="59"/>
        <v>0</v>
      </c>
      <c r="DC27" s="53">
        <f t="shared" si="60"/>
        <v>0</v>
      </c>
      <c r="DD27" s="52">
        <f t="shared" si="61"/>
        <v>0</v>
      </c>
      <c r="DE27" s="52">
        <f t="shared" si="62"/>
        <v>0</v>
      </c>
      <c r="DF27" s="54">
        <f t="shared" si="63"/>
        <v>0</v>
      </c>
      <c r="DG27" s="55">
        <v>0</v>
      </c>
      <c r="DH27" s="35" t="s">
        <v>93</v>
      </c>
      <c r="DI27" s="56">
        <f t="shared" si="56"/>
        <v>0</v>
      </c>
      <c r="DJ27" s="61">
        <f t="shared" si="64"/>
        <v>0</v>
      </c>
      <c r="DK27" s="61">
        <f t="shared" si="65"/>
        <v>0</v>
      </c>
      <c r="DL27" s="61">
        <f t="shared" si="66"/>
        <v>0</v>
      </c>
      <c r="DM27" s="61">
        <f t="shared" si="67"/>
        <v>0</v>
      </c>
      <c r="DN27" s="61">
        <f t="shared" si="68"/>
        <v>0</v>
      </c>
      <c r="DO27" s="61">
        <f t="shared" si="69"/>
        <v>0</v>
      </c>
      <c r="DP27" s="61">
        <f t="shared" si="70"/>
        <v>0</v>
      </c>
      <c r="DQ27" s="61">
        <f t="shared" si="71"/>
        <v>0</v>
      </c>
      <c r="DR27" s="61">
        <f t="shared" si="72"/>
        <v>0</v>
      </c>
      <c r="DS27" s="61">
        <f t="shared" si="73"/>
        <v>0</v>
      </c>
      <c r="DT27" s="61">
        <f t="shared" si="74"/>
        <v>0</v>
      </c>
      <c r="DU27" s="61">
        <f t="shared" si="75"/>
        <v>0</v>
      </c>
      <c r="DV27" s="62">
        <f t="shared" si="58"/>
        <v>0</v>
      </c>
    </row>
    <row r="28" spans="1:126" s="1" customFormat="1" ht="12.5" x14ac:dyDescent="0.2">
      <c r="A28" s="5" t="s">
        <v>127</v>
      </c>
      <c r="B28" s="125"/>
      <c r="C28" s="125"/>
      <c r="D28" s="125"/>
      <c r="E28" s="125"/>
      <c r="F28" s="125"/>
      <c r="G28" s="125"/>
      <c r="H28" s="125"/>
      <c r="I28" s="125"/>
      <c r="J28" s="125"/>
      <c r="K28" s="125"/>
      <c r="L28" s="125"/>
      <c r="M28" s="125"/>
      <c r="N28" s="19">
        <f t="shared" si="37"/>
        <v>0</v>
      </c>
      <c r="O28" s="125"/>
      <c r="P28" s="125"/>
      <c r="Q28" s="125"/>
      <c r="R28" s="125"/>
      <c r="S28" s="125"/>
      <c r="T28" s="125"/>
      <c r="U28" s="125"/>
      <c r="V28" s="125"/>
      <c r="W28" s="125"/>
      <c r="X28" s="125"/>
      <c r="Y28" s="125"/>
      <c r="Z28" s="125"/>
      <c r="AA28" s="19">
        <f t="shared" si="38"/>
        <v>0</v>
      </c>
      <c r="AB28" s="125"/>
      <c r="AC28" s="125"/>
      <c r="AD28" s="125"/>
      <c r="AE28" s="125"/>
      <c r="AF28" s="125"/>
      <c r="AG28" s="125"/>
      <c r="AH28" s="125"/>
      <c r="AI28" s="125"/>
      <c r="AJ28" s="125"/>
      <c r="AK28" s="125"/>
      <c r="AL28" s="125"/>
      <c r="AM28" s="125"/>
      <c r="AN28" s="19">
        <f t="shared" si="39"/>
        <v>0</v>
      </c>
      <c r="AO28" s="125"/>
      <c r="AP28" s="125"/>
      <c r="AQ28" s="125"/>
      <c r="AR28" s="125"/>
      <c r="AS28" s="125"/>
      <c r="AT28" s="125"/>
      <c r="AU28" s="125"/>
      <c r="AV28" s="125"/>
      <c r="AW28" s="125"/>
      <c r="AX28" s="125"/>
      <c r="AY28" s="125"/>
      <c r="AZ28" s="125"/>
      <c r="BA28" s="19">
        <f t="shared" si="40"/>
        <v>0</v>
      </c>
      <c r="BB28" s="125"/>
      <c r="BC28" s="125"/>
      <c r="BD28" s="125"/>
      <c r="BE28" s="125"/>
      <c r="BF28" s="125"/>
      <c r="BG28" s="125"/>
      <c r="BH28" s="125"/>
      <c r="BI28" s="125"/>
      <c r="BJ28" s="125"/>
      <c r="BK28" s="125"/>
      <c r="BL28" s="125"/>
      <c r="BM28" s="125"/>
      <c r="BN28" s="19">
        <f t="shared" si="41"/>
        <v>0</v>
      </c>
      <c r="BO28" s="25"/>
      <c r="BP28" s="25"/>
      <c r="BQ28" s="25"/>
      <c r="BR28" s="25"/>
      <c r="BS28" s="25"/>
      <c r="BT28" s="25"/>
      <c r="BU28" s="25"/>
      <c r="BV28" s="25"/>
      <c r="BW28" s="25"/>
      <c r="BX28" s="25"/>
      <c r="BY28" s="25"/>
      <c r="BZ28" s="25"/>
      <c r="CA28" s="19">
        <f t="shared" si="42"/>
        <v>0</v>
      </c>
      <c r="CB28" s="34">
        <f t="shared" si="43"/>
        <v>0</v>
      </c>
      <c r="CC28" s="34">
        <f t="shared" ref="CC28" si="76">IFERROR((CA28/AA28)^(1/4)-1,0)</f>
        <v>0</v>
      </c>
      <c r="CD28" s="34">
        <f t="shared" ref="CD28" si="77">IFERROR((CA28/AN28)^(1/3)-1,0)</f>
        <v>0</v>
      </c>
      <c r="CE28" s="34">
        <f t="shared" ref="CE28" si="78">IFERROR((CA28/BA28)^(1/2)-1,0)</f>
        <v>0</v>
      </c>
      <c r="CF28" s="34">
        <f t="shared" ref="CF28" si="79">IFERROR((CA28/BN28)^(1/1)-1,0)</f>
        <v>0</v>
      </c>
      <c r="CG28" s="42">
        <v>0</v>
      </c>
      <c r="CH28" s="35" t="s">
        <v>93</v>
      </c>
      <c r="CI28" s="36">
        <f t="shared" si="48"/>
        <v>0</v>
      </c>
      <c r="CJ28" s="36">
        <f t="shared" si="48"/>
        <v>0</v>
      </c>
      <c r="CK28" s="36">
        <f t="shared" si="48"/>
        <v>0</v>
      </c>
      <c r="CL28" s="36">
        <f t="shared" si="48"/>
        <v>0</v>
      </c>
      <c r="CM28" s="36">
        <f t="shared" si="48"/>
        <v>0</v>
      </c>
      <c r="CN28" s="36">
        <f t="shared" si="48"/>
        <v>0</v>
      </c>
      <c r="CO28" s="125"/>
      <c r="CP28" s="125"/>
      <c r="CQ28" s="125"/>
      <c r="CR28" s="125"/>
      <c r="CS28" s="125"/>
      <c r="CT28" s="125"/>
      <c r="CU28" s="51">
        <f t="shared" ref="CU28" si="80">BU28*(1+CI28)</f>
        <v>0</v>
      </c>
      <c r="CV28" s="51">
        <f t="shared" ref="CV28" si="81">BV28*(1+CJ28)</f>
        <v>0</v>
      </c>
      <c r="CW28" s="51">
        <f t="shared" ref="CW28" si="82">BW28*(1+CK28)</f>
        <v>0</v>
      </c>
      <c r="CX28" s="51">
        <f t="shared" ref="CX28" si="83">BX28*(1+CL28)</f>
        <v>0</v>
      </c>
      <c r="CY28" s="51">
        <f t="shared" ref="CY28" si="84">BY28*(1+CM28)</f>
        <v>0</v>
      </c>
      <c r="CZ28" s="51">
        <f t="shared" ref="CZ28" si="85">BZ28*(1+CN28)</f>
        <v>0</v>
      </c>
      <c r="DA28" s="19">
        <f t="shared" ref="DA28" si="86">SUM(CO28:CZ28)</f>
        <v>0</v>
      </c>
      <c r="DB28" s="52">
        <f t="shared" ref="DB28" si="87">IFERROR((DA28/AA28)^(1/5)-1,0)</f>
        <v>0</v>
      </c>
      <c r="DC28" s="53">
        <f t="shared" ref="DC28" si="88">IFERROR((DA28/AN28)^(1/4)-1,0)</f>
        <v>0</v>
      </c>
      <c r="DD28" s="52">
        <f t="shared" ref="DD28" si="89">IFERROR((DA28/BA28)^(1/3)-1,0)</f>
        <v>0</v>
      </c>
      <c r="DE28" s="52">
        <f t="shared" ref="DE28" si="90">IFERROR((DA28/BN28)^(1/2)-1,0)</f>
        <v>0</v>
      </c>
      <c r="DF28" s="54">
        <f t="shared" ref="DF28" si="91">IFERROR((DA28/CA28)^(1/1)-1,0)</f>
        <v>0</v>
      </c>
      <c r="DG28" s="55">
        <v>0</v>
      </c>
      <c r="DH28" s="35" t="s">
        <v>93</v>
      </c>
      <c r="DI28" s="56">
        <f t="shared" ref="DI28" si="92">HLOOKUP(DH28,$DB$4:$DG$125,ROW($DB28)-ROW($DB$3), FALSE)</f>
        <v>0</v>
      </c>
      <c r="DJ28" s="61">
        <f t="shared" ref="DJ28" si="93">CO28*(1+$DI28)</f>
        <v>0</v>
      </c>
      <c r="DK28" s="61">
        <f t="shared" ref="DK28" si="94">CP28*(1+$DI28)</f>
        <v>0</v>
      </c>
      <c r="DL28" s="61">
        <f t="shared" ref="DL28" si="95">CQ28*(1+$DI28)</f>
        <v>0</v>
      </c>
      <c r="DM28" s="61">
        <f t="shared" ref="DM28" si="96">CR28*(1+$DI28)</f>
        <v>0</v>
      </c>
      <c r="DN28" s="61">
        <f t="shared" ref="DN28" si="97">CS28*(1+$DI28)</f>
        <v>0</v>
      </c>
      <c r="DO28" s="61">
        <f t="shared" ref="DO28" si="98">CT28*(1+$DI28)</f>
        <v>0</v>
      </c>
      <c r="DP28" s="61">
        <f t="shared" ref="DP28" si="99">CU28*(1+$DI28)</f>
        <v>0</v>
      </c>
      <c r="DQ28" s="61">
        <f t="shared" ref="DQ28" si="100">CV28*(1+$DI28)</f>
        <v>0</v>
      </c>
      <c r="DR28" s="61">
        <f t="shared" ref="DR28" si="101">CW28*(1+$DI28)</f>
        <v>0</v>
      </c>
      <c r="DS28" s="61">
        <f t="shared" ref="DS28" si="102">CX28*(1+$DI28)</f>
        <v>0</v>
      </c>
      <c r="DT28" s="61">
        <f t="shared" ref="DT28" si="103">CY28*(1+$DI28)</f>
        <v>0</v>
      </c>
      <c r="DU28" s="61">
        <f t="shared" ref="DU28" si="104">CZ28*(1+$DI28)</f>
        <v>0</v>
      </c>
      <c r="DV28" s="62">
        <f t="shared" ref="DV28" si="105">SUM(DJ28:DU28)</f>
        <v>0</v>
      </c>
    </row>
    <row r="29" spans="1:126" s="1" customFormat="1" ht="12.5" x14ac:dyDescent="0.25">
      <c r="A29" s="5" t="s">
        <v>14</v>
      </c>
      <c r="B29" s="118">
        <v>0.25766699999999998</v>
      </c>
      <c r="C29" s="119">
        <v>0.218997</v>
      </c>
      <c r="D29" s="119">
        <v>0.20042299999999996</v>
      </c>
      <c r="E29" s="119">
        <v>0.18501100000000001</v>
      </c>
      <c r="F29" s="119">
        <v>0.19883699999999999</v>
      </c>
      <c r="G29" s="119">
        <v>0.19900099999999998</v>
      </c>
      <c r="H29" s="119">
        <v>0.19498499999999996</v>
      </c>
      <c r="I29" s="119">
        <v>0.21503099999999997</v>
      </c>
      <c r="J29" s="119">
        <v>0.19392200000000001</v>
      </c>
      <c r="K29" s="119">
        <v>0.209679</v>
      </c>
      <c r="L29" s="119">
        <v>0.21746299999999996</v>
      </c>
      <c r="M29" s="120">
        <v>0.23460700000000001</v>
      </c>
      <c r="N29" s="19">
        <f t="shared" si="37"/>
        <v>2.525623</v>
      </c>
      <c r="O29" s="118">
        <v>0.26336099999999996</v>
      </c>
      <c r="P29" s="119">
        <v>0.24796400000000002</v>
      </c>
      <c r="Q29" s="119">
        <v>0.250697</v>
      </c>
      <c r="R29" s="119">
        <v>0.22713</v>
      </c>
      <c r="S29" s="119">
        <v>0.22979899999999998</v>
      </c>
      <c r="T29" s="119">
        <v>0.22528500000000004</v>
      </c>
      <c r="U29" s="119">
        <v>0.19589599999999999</v>
      </c>
      <c r="V29" s="119">
        <v>0.227631</v>
      </c>
      <c r="W29" s="119">
        <v>0.21923599999999999</v>
      </c>
      <c r="X29" s="119">
        <v>0.20736399999999999</v>
      </c>
      <c r="Y29" s="119">
        <v>0.23719599999999999</v>
      </c>
      <c r="Z29" s="120">
        <v>0.23817699999999997</v>
      </c>
      <c r="AA29" s="19">
        <f t="shared" si="38"/>
        <v>2.769736</v>
      </c>
      <c r="AB29" s="118">
        <v>0.27071000000000001</v>
      </c>
      <c r="AC29" s="119">
        <v>0.252604</v>
      </c>
      <c r="AD29" s="119">
        <v>0.26015100000000002</v>
      </c>
      <c r="AE29" s="119">
        <v>0.22043099999999999</v>
      </c>
      <c r="AF29" s="119">
        <v>0.25136000000000003</v>
      </c>
      <c r="AG29" s="119">
        <v>0.239595</v>
      </c>
      <c r="AH29" s="119">
        <v>0.23222799999999999</v>
      </c>
      <c r="AI29" s="119">
        <v>0.25481600000000004</v>
      </c>
      <c r="AJ29" s="119">
        <v>0.23055700000000001</v>
      </c>
      <c r="AK29" s="119">
        <v>0.22460599999999997</v>
      </c>
      <c r="AL29" s="119">
        <v>0.23850199999999999</v>
      </c>
      <c r="AM29" s="120">
        <v>0.23722300000000002</v>
      </c>
      <c r="AN29" s="19">
        <f t="shared" si="39"/>
        <v>2.9127830000000006</v>
      </c>
      <c r="AO29" s="122">
        <v>0.27088200000000007</v>
      </c>
      <c r="AP29" s="123">
        <v>0.26244000000000001</v>
      </c>
      <c r="AQ29" s="123">
        <v>0.25608299999999995</v>
      </c>
      <c r="AR29" s="123">
        <v>0.25184100000000004</v>
      </c>
      <c r="AS29" s="123">
        <v>0.215422</v>
      </c>
      <c r="AT29" s="123">
        <v>0.25173200000000001</v>
      </c>
      <c r="AU29" s="123">
        <v>0.21731899999999998</v>
      </c>
      <c r="AV29" s="123">
        <v>0.263405</v>
      </c>
      <c r="AW29" s="123">
        <v>0.25073499999999999</v>
      </c>
      <c r="AX29" s="123">
        <v>0.244445</v>
      </c>
      <c r="AY29" s="123">
        <v>0.25794799999999996</v>
      </c>
      <c r="AZ29" s="124">
        <v>0.26217199999999996</v>
      </c>
      <c r="BA29" s="19">
        <f t="shared" si="40"/>
        <v>3.0044240000000002</v>
      </c>
      <c r="BB29" s="118">
        <v>0.168935</v>
      </c>
      <c r="BC29" s="119">
        <v>0.166329</v>
      </c>
      <c r="BD29" s="119">
        <v>0.18888500000000003</v>
      </c>
      <c r="BE29" s="119">
        <v>0.16548299999999999</v>
      </c>
      <c r="BF29" s="119">
        <v>0.213398</v>
      </c>
      <c r="BG29" s="119">
        <v>0.17934799999999998</v>
      </c>
      <c r="BH29" s="119">
        <v>0.17652299999999999</v>
      </c>
      <c r="BI29" s="119">
        <v>0.19648400000000002</v>
      </c>
      <c r="BJ29" s="119">
        <v>0.20425099999999996</v>
      </c>
      <c r="BK29" s="119">
        <v>0.217478</v>
      </c>
      <c r="BL29" s="119">
        <v>0.25421199999999999</v>
      </c>
      <c r="BM29" s="120">
        <v>0.29745300000000002</v>
      </c>
      <c r="BN29" s="19">
        <f t="shared" si="41"/>
        <v>2.428779</v>
      </c>
      <c r="BO29" s="127">
        <v>0.32921400000000006</v>
      </c>
      <c r="BP29" s="127">
        <v>0.27104600000000001</v>
      </c>
      <c r="BQ29" s="127">
        <v>0.25714900000000002</v>
      </c>
      <c r="BR29" s="127">
        <v>0.25202199999999997</v>
      </c>
      <c r="BS29" s="127">
        <v>0.27093</v>
      </c>
      <c r="BT29" s="127">
        <v>0.26949000000000001</v>
      </c>
      <c r="BU29" s="127">
        <v>0.303622</v>
      </c>
      <c r="BV29" s="127">
        <v>0.30174099999999998</v>
      </c>
      <c r="BW29" s="127">
        <v>0.30130900000000005</v>
      </c>
      <c r="BX29" s="127">
        <v>0.31624799999999997</v>
      </c>
      <c r="BY29" s="127">
        <v>0.31055099999999997</v>
      </c>
      <c r="BZ29" s="127">
        <v>0.34999600000000008</v>
      </c>
      <c r="CA29" s="19">
        <f t="shared" si="42"/>
        <v>3.533318</v>
      </c>
      <c r="CB29" s="34">
        <f t="shared" si="43"/>
        <v>6.9455800649243615E-2</v>
      </c>
      <c r="CC29" s="34">
        <f t="shared" si="44"/>
        <v>6.2762171477834583E-2</v>
      </c>
      <c r="CD29" s="34">
        <f t="shared" si="45"/>
        <v>6.6493463966495137E-2</v>
      </c>
      <c r="CE29" s="34">
        <f t="shared" si="46"/>
        <v>8.4453042799209177E-2</v>
      </c>
      <c r="CF29" s="34">
        <f t="shared" si="47"/>
        <v>0.45477130689947498</v>
      </c>
      <c r="CG29" s="42"/>
      <c r="CH29" s="41" t="s">
        <v>88</v>
      </c>
      <c r="CI29" s="36">
        <f t="shared" si="48"/>
        <v>6.9455800649243615E-2</v>
      </c>
      <c r="CJ29" s="36">
        <f t="shared" si="48"/>
        <v>6.9455800649243615E-2</v>
      </c>
      <c r="CK29" s="36">
        <f t="shared" si="48"/>
        <v>6.9455800649243615E-2</v>
      </c>
      <c r="CL29" s="36">
        <f t="shared" si="48"/>
        <v>6.9455800649243615E-2</v>
      </c>
      <c r="CM29" s="36">
        <f t="shared" si="48"/>
        <v>6.9455800649243615E-2</v>
      </c>
      <c r="CN29" s="36">
        <f t="shared" si="48"/>
        <v>6.9455800649243615E-2</v>
      </c>
      <c r="CO29" s="118">
        <v>0.40549400000000002</v>
      </c>
      <c r="CP29" s="119">
        <v>0.41781200000000007</v>
      </c>
      <c r="CQ29" s="119">
        <v>0.41874400000000006</v>
      </c>
      <c r="CR29" s="119">
        <v>0.30666199999999999</v>
      </c>
      <c r="CS29" s="119">
        <v>0.31305499999999997</v>
      </c>
      <c r="CT29" s="120">
        <v>0.348827</v>
      </c>
      <c r="CU29" s="51">
        <f t="shared" si="49"/>
        <v>0.32471030910472465</v>
      </c>
      <c r="CV29" s="51">
        <f t="shared" si="50"/>
        <v>0.3226986627437034</v>
      </c>
      <c r="CW29" s="51">
        <f t="shared" si="51"/>
        <v>0.32223665783782302</v>
      </c>
      <c r="CX29" s="51">
        <f t="shared" si="52"/>
        <v>0.33821325804372199</v>
      </c>
      <c r="CY29" s="51">
        <f t="shared" si="53"/>
        <v>0.33212056834742321</v>
      </c>
      <c r="CZ29" s="51">
        <f t="shared" si="54"/>
        <v>0.37430525240403278</v>
      </c>
      <c r="DA29" s="19">
        <f t="shared" si="55"/>
        <v>4.2248787084814285</v>
      </c>
      <c r="DB29" s="52">
        <f t="shared" si="59"/>
        <v>8.8115943757353765E-2</v>
      </c>
      <c r="DC29" s="53">
        <f t="shared" si="60"/>
        <v>9.742924286805299E-2</v>
      </c>
      <c r="DD29" s="52">
        <f t="shared" si="61"/>
        <v>0.12034300672113352</v>
      </c>
      <c r="DE29" s="52">
        <f t="shared" si="62"/>
        <v>0.31890381077527441</v>
      </c>
      <c r="DF29" s="54">
        <f t="shared" si="63"/>
        <v>0.19572557819064929</v>
      </c>
      <c r="DG29" s="55">
        <v>0.14348156383722632</v>
      </c>
      <c r="DH29" s="35" t="s">
        <v>88</v>
      </c>
      <c r="DI29" s="56">
        <f t="shared" si="56"/>
        <v>8.8115943757353765E-2</v>
      </c>
      <c r="DJ29" s="61">
        <f t="shared" si="64"/>
        <v>0.44122448649794443</v>
      </c>
      <c r="DK29" s="61">
        <f t="shared" si="65"/>
        <v>0.45462789869314757</v>
      </c>
      <c r="DL29" s="61">
        <f t="shared" si="66"/>
        <v>0.45564202275272941</v>
      </c>
      <c r="DM29" s="61">
        <f t="shared" si="67"/>
        <v>0.33368381154451759</v>
      </c>
      <c r="DN29" s="61">
        <f t="shared" si="68"/>
        <v>0.34064013677295835</v>
      </c>
      <c r="DO29" s="61">
        <f t="shared" si="69"/>
        <v>0.37956422031304643</v>
      </c>
      <c r="DP29" s="61">
        <f t="shared" si="70"/>
        <v>0.35332246443922954</v>
      </c>
      <c r="DQ29" s="61">
        <f t="shared" si="71"/>
        <v>0.35113355996060086</v>
      </c>
      <c r="DR29" s="61">
        <f t="shared" si="72"/>
        <v>0.35063084505641828</v>
      </c>
      <c r="DS29" s="61">
        <f t="shared" si="73"/>
        <v>0.36801523846749395</v>
      </c>
      <c r="DT29" s="61">
        <f t="shared" si="74"/>
        <v>0.36138568566858514</v>
      </c>
      <c r="DU29" s="61">
        <f t="shared" si="75"/>
        <v>0.40728751297294863</v>
      </c>
      <c r="DV29" s="62">
        <f t="shared" si="58"/>
        <v>4.5971578831396203</v>
      </c>
    </row>
    <row r="30" spans="1:126" s="1" customFormat="1" ht="12.5" x14ac:dyDescent="0.2">
      <c r="A30" s="5" t="s">
        <v>13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19">
        <f t="shared" si="37"/>
        <v>0</v>
      </c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19">
        <f t="shared" si="38"/>
        <v>0</v>
      </c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19">
        <f t="shared" si="39"/>
        <v>0</v>
      </c>
      <c r="AO30" s="25"/>
      <c r="AP30" s="25"/>
      <c r="AQ30" s="25"/>
      <c r="AR30" s="25"/>
      <c r="AS30" s="25"/>
      <c r="AT30" s="25"/>
      <c r="AU30" s="25"/>
      <c r="AV30" s="25"/>
      <c r="AW30" s="25"/>
      <c r="AX30" s="25"/>
      <c r="AY30" s="25"/>
      <c r="AZ30" s="25"/>
      <c r="BA30" s="19">
        <f t="shared" si="40"/>
        <v>0</v>
      </c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5"/>
      <c r="BM30" s="25"/>
      <c r="BN30" s="19">
        <f t="shared" si="41"/>
        <v>0</v>
      </c>
      <c r="BO30" s="25"/>
      <c r="BP30" s="25"/>
      <c r="BQ30" s="25"/>
      <c r="BR30" s="25"/>
      <c r="BS30" s="25"/>
      <c r="BT30" s="25"/>
      <c r="BU30" s="25"/>
      <c r="BV30" s="25"/>
      <c r="BW30" s="25"/>
      <c r="BX30" s="25"/>
      <c r="BY30" s="25"/>
      <c r="BZ30" s="25"/>
      <c r="CA30" s="19">
        <f t="shared" si="42"/>
        <v>0</v>
      </c>
      <c r="CB30" s="34">
        <f t="shared" si="43"/>
        <v>0</v>
      </c>
      <c r="CC30" s="34">
        <f t="shared" si="44"/>
        <v>0</v>
      </c>
      <c r="CD30" s="34">
        <f t="shared" si="45"/>
        <v>0</v>
      </c>
      <c r="CE30" s="34">
        <f t="shared" si="46"/>
        <v>0</v>
      </c>
      <c r="CF30" s="34">
        <f t="shared" si="47"/>
        <v>0</v>
      </c>
      <c r="CG30" s="82"/>
      <c r="CH30" s="41" t="s">
        <v>92</v>
      </c>
      <c r="CI30" s="36">
        <f t="shared" si="48"/>
        <v>0</v>
      </c>
      <c r="CJ30" s="36">
        <f t="shared" si="48"/>
        <v>0</v>
      </c>
      <c r="CK30" s="36">
        <f t="shared" si="48"/>
        <v>0</v>
      </c>
      <c r="CL30" s="36">
        <f t="shared" si="48"/>
        <v>0</v>
      </c>
      <c r="CM30" s="36">
        <f t="shared" si="48"/>
        <v>0</v>
      </c>
      <c r="CN30" s="36">
        <f t="shared" si="48"/>
        <v>0</v>
      </c>
      <c r="CO30" s="25"/>
      <c r="CP30" s="25"/>
      <c r="CQ30" s="25"/>
      <c r="CR30" s="25"/>
      <c r="CS30" s="25"/>
      <c r="CT30" s="25"/>
      <c r="CU30" s="51">
        <f t="shared" si="49"/>
        <v>0</v>
      </c>
      <c r="CV30" s="51">
        <f t="shared" si="50"/>
        <v>0</v>
      </c>
      <c r="CW30" s="51">
        <f t="shared" si="51"/>
        <v>0</v>
      </c>
      <c r="CX30" s="51">
        <f t="shared" si="52"/>
        <v>0</v>
      </c>
      <c r="CY30" s="51">
        <f t="shared" si="53"/>
        <v>0</v>
      </c>
      <c r="CZ30" s="51">
        <f t="shared" si="54"/>
        <v>0</v>
      </c>
      <c r="DA30" s="19">
        <f t="shared" si="55"/>
        <v>0</v>
      </c>
      <c r="DB30" s="52">
        <f t="shared" si="59"/>
        <v>0</v>
      </c>
      <c r="DC30" s="53">
        <f t="shared" si="60"/>
        <v>0</v>
      </c>
      <c r="DD30" s="52">
        <f t="shared" si="61"/>
        <v>0</v>
      </c>
      <c r="DE30" s="52">
        <f t="shared" si="62"/>
        <v>0</v>
      </c>
      <c r="DF30" s="54">
        <f t="shared" si="63"/>
        <v>0</v>
      </c>
      <c r="DG30" s="55"/>
      <c r="DH30" s="35" t="s">
        <v>90</v>
      </c>
      <c r="DI30" s="56">
        <f t="shared" si="56"/>
        <v>0</v>
      </c>
      <c r="DJ30" s="61">
        <f t="shared" si="64"/>
        <v>0</v>
      </c>
      <c r="DK30" s="61">
        <f t="shared" si="65"/>
        <v>0</v>
      </c>
      <c r="DL30" s="61">
        <f t="shared" si="66"/>
        <v>0</v>
      </c>
      <c r="DM30" s="61">
        <f t="shared" si="67"/>
        <v>0</v>
      </c>
      <c r="DN30" s="61">
        <f t="shared" si="68"/>
        <v>0</v>
      </c>
      <c r="DO30" s="61">
        <f t="shared" si="69"/>
        <v>0</v>
      </c>
      <c r="DP30" s="61">
        <f t="shared" si="70"/>
        <v>0</v>
      </c>
      <c r="DQ30" s="61">
        <f t="shared" si="71"/>
        <v>0</v>
      </c>
      <c r="DR30" s="61">
        <f t="shared" si="72"/>
        <v>0</v>
      </c>
      <c r="DS30" s="61">
        <f t="shared" si="73"/>
        <v>0</v>
      </c>
      <c r="DT30" s="61">
        <f t="shared" si="74"/>
        <v>0</v>
      </c>
      <c r="DU30" s="61">
        <f t="shared" si="75"/>
        <v>0</v>
      </c>
      <c r="DV30" s="62">
        <f t="shared" si="58"/>
        <v>0</v>
      </c>
    </row>
    <row r="31" spans="1:126" s="1" customFormat="1" ht="12.5" x14ac:dyDescent="0.25">
      <c r="A31" s="5" t="s">
        <v>58</v>
      </c>
      <c r="B31" s="118">
        <v>2.0000000000000001E-4</v>
      </c>
      <c r="C31" s="119">
        <v>2.0000000000000001E-4</v>
      </c>
      <c r="D31" s="119">
        <v>2.0000000000000001E-4</v>
      </c>
      <c r="E31" s="119">
        <v>2.0000000000000001E-4</v>
      </c>
      <c r="F31" s="119">
        <v>2.0000000000000001E-4</v>
      </c>
      <c r="G31" s="119">
        <v>2.0000000000000001E-4</v>
      </c>
      <c r="H31" s="119">
        <v>2.0000000000000001E-4</v>
      </c>
      <c r="I31" s="119">
        <v>2.0000000000000001E-4</v>
      </c>
      <c r="J31" s="119">
        <v>2.0000000000000001E-4</v>
      </c>
      <c r="K31" s="119">
        <v>2.0000000000000001E-4</v>
      </c>
      <c r="L31" s="119">
        <v>2.0000000000000001E-4</v>
      </c>
      <c r="M31" s="120">
        <v>2.0000000000000001E-4</v>
      </c>
      <c r="N31" s="19">
        <f t="shared" si="37"/>
        <v>2.4000000000000007E-3</v>
      </c>
      <c r="O31" s="118">
        <v>0</v>
      </c>
      <c r="P31" s="119">
        <v>0</v>
      </c>
      <c r="Q31" s="119">
        <v>0</v>
      </c>
      <c r="R31" s="119">
        <v>0</v>
      </c>
      <c r="S31" s="119">
        <v>0</v>
      </c>
      <c r="T31" s="119">
        <v>0</v>
      </c>
      <c r="U31" s="119">
        <v>0</v>
      </c>
      <c r="V31" s="119">
        <v>0</v>
      </c>
      <c r="W31" s="119">
        <v>0</v>
      </c>
      <c r="X31" s="119">
        <v>0</v>
      </c>
      <c r="Y31" s="119">
        <v>0</v>
      </c>
      <c r="Z31" s="120">
        <v>0</v>
      </c>
      <c r="AA31" s="19">
        <f t="shared" si="38"/>
        <v>0</v>
      </c>
      <c r="AB31" s="118">
        <v>0</v>
      </c>
      <c r="AC31" s="119">
        <v>3.9940000000000002E-3</v>
      </c>
      <c r="AD31" s="119">
        <v>2.738E-3</v>
      </c>
      <c r="AE31" s="119">
        <v>3.705E-3</v>
      </c>
      <c r="AF31" s="119">
        <v>7.0920000000000002E-3</v>
      </c>
      <c r="AG31" s="119">
        <v>1.9175000000000001E-2</v>
      </c>
      <c r="AH31" s="119">
        <v>2.8634E-2</v>
      </c>
      <c r="AI31" s="119">
        <v>8.6429000000000006E-2</v>
      </c>
      <c r="AJ31" s="119">
        <v>8.3307000000000006E-2</v>
      </c>
      <c r="AK31" s="119">
        <v>7.1071999999999996E-2</v>
      </c>
      <c r="AL31" s="119">
        <v>8.8950000000000001E-2</v>
      </c>
      <c r="AM31" s="120">
        <v>0.107529</v>
      </c>
      <c r="AN31" s="19">
        <f t="shared" si="39"/>
        <v>0.50262499999999999</v>
      </c>
      <c r="AO31" s="118">
        <v>0.11814899999999999</v>
      </c>
      <c r="AP31" s="119">
        <v>0.13550699999999999</v>
      </c>
      <c r="AQ31" s="119">
        <v>0.126863</v>
      </c>
      <c r="AR31" s="119">
        <v>0.10784200000000001</v>
      </c>
      <c r="AS31" s="119">
        <v>0.11884800000000001</v>
      </c>
      <c r="AT31" s="119">
        <v>0.14155400000000001</v>
      </c>
      <c r="AU31" s="119">
        <v>0.121851</v>
      </c>
      <c r="AV31" s="119">
        <v>0.15012600000000001</v>
      </c>
      <c r="AW31" s="119">
        <v>0.135633</v>
      </c>
      <c r="AX31" s="119">
        <v>0.13859399999999999</v>
      </c>
      <c r="AY31" s="119">
        <v>0.13167100000000001</v>
      </c>
      <c r="AZ31" s="120">
        <v>0.15213499999999999</v>
      </c>
      <c r="BA31" s="19">
        <f t="shared" si="40"/>
        <v>1.5787730000000002</v>
      </c>
      <c r="BB31" s="118">
        <v>0.161991</v>
      </c>
      <c r="BC31" s="119">
        <v>0.15554400000000002</v>
      </c>
      <c r="BD31" s="119">
        <v>0.157474</v>
      </c>
      <c r="BE31" s="119">
        <v>0.165182</v>
      </c>
      <c r="BF31" s="119">
        <v>0.16474800000000001</v>
      </c>
      <c r="BG31" s="119">
        <v>0.15991</v>
      </c>
      <c r="BH31" s="119">
        <v>0.13104399999999999</v>
      </c>
      <c r="BI31" s="119">
        <v>1.5859999999999999E-2</v>
      </c>
      <c r="BJ31" s="119">
        <v>0.118369</v>
      </c>
      <c r="BK31" s="119">
        <v>0.15187700000000001</v>
      </c>
      <c r="BL31" s="119">
        <v>0.15537899999999999</v>
      </c>
      <c r="BM31" s="120">
        <v>0</v>
      </c>
      <c r="BN31" s="19">
        <f t="shared" si="41"/>
        <v>1.5373779999999999</v>
      </c>
      <c r="BO31" s="127">
        <v>0</v>
      </c>
      <c r="BP31" s="127">
        <v>0</v>
      </c>
      <c r="BQ31" s="127">
        <v>0</v>
      </c>
      <c r="BR31" s="127">
        <v>0</v>
      </c>
      <c r="BS31" s="127">
        <v>0</v>
      </c>
      <c r="BT31" s="127">
        <v>0</v>
      </c>
      <c r="BU31" s="127">
        <v>0</v>
      </c>
      <c r="BV31" s="127">
        <v>0</v>
      </c>
      <c r="BW31" s="127">
        <v>0</v>
      </c>
      <c r="BX31" s="127">
        <v>0</v>
      </c>
      <c r="BY31" s="127">
        <v>0</v>
      </c>
      <c r="BZ31" s="127">
        <v>0</v>
      </c>
      <c r="CA31" s="19">
        <f t="shared" si="42"/>
        <v>0</v>
      </c>
      <c r="CB31" s="34">
        <f t="shared" si="43"/>
        <v>-1</v>
      </c>
      <c r="CC31" s="34">
        <f t="shared" si="44"/>
        <v>0</v>
      </c>
      <c r="CD31" s="34">
        <f t="shared" si="45"/>
        <v>-1</v>
      </c>
      <c r="CE31" s="34">
        <f t="shared" si="46"/>
        <v>-1</v>
      </c>
      <c r="CF31" s="34">
        <f t="shared" si="47"/>
        <v>-1</v>
      </c>
      <c r="CG31" s="42">
        <v>0.02</v>
      </c>
      <c r="CH31" s="41" t="s">
        <v>93</v>
      </c>
      <c r="CI31" s="36">
        <f t="shared" si="48"/>
        <v>0.02</v>
      </c>
      <c r="CJ31" s="36">
        <f t="shared" si="48"/>
        <v>0.02</v>
      </c>
      <c r="CK31" s="36">
        <f t="shared" si="48"/>
        <v>0.02</v>
      </c>
      <c r="CL31" s="36">
        <f t="shared" si="48"/>
        <v>0.02</v>
      </c>
      <c r="CM31" s="36">
        <f t="shared" si="48"/>
        <v>0.02</v>
      </c>
      <c r="CN31" s="36">
        <f t="shared" si="48"/>
        <v>0.02</v>
      </c>
      <c r="CO31" s="118">
        <v>0</v>
      </c>
      <c r="CP31" s="119">
        <v>0</v>
      </c>
      <c r="CQ31" s="119">
        <v>0</v>
      </c>
      <c r="CR31" s="119">
        <v>0</v>
      </c>
      <c r="CS31" s="119">
        <v>0</v>
      </c>
      <c r="CT31" s="120">
        <v>0</v>
      </c>
      <c r="CU31" s="51">
        <f t="shared" si="49"/>
        <v>0</v>
      </c>
      <c r="CV31" s="51">
        <f t="shared" si="50"/>
        <v>0</v>
      </c>
      <c r="CW31" s="51">
        <f t="shared" si="51"/>
        <v>0</v>
      </c>
      <c r="CX31" s="51">
        <f t="shared" si="52"/>
        <v>0</v>
      </c>
      <c r="CY31" s="51">
        <f t="shared" si="53"/>
        <v>0</v>
      </c>
      <c r="CZ31" s="51">
        <f t="shared" si="54"/>
        <v>0</v>
      </c>
      <c r="DA31" s="19">
        <f t="shared" si="55"/>
        <v>0</v>
      </c>
      <c r="DB31" s="52">
        <f t="shared" si="59"/>
        <v>0</v>
      </c>
      <c r="DC31" s="53">
        <f t="shared" si="60"/>
        <v>-1</v>
      </c>
      <c r="DD31" s="52">
        <f t="shared" si="61"/>
        <v>-1</v>
      </c>
      <c r="DE31" s="52">
        <f t="shared" si="62"/>
        <v>-1</v>
      </c>
      <c r="DF31" s="54">
        <f t="shared" si="63"/>
        <v>0</v>
      </c>
      <c r="DG31" s="55">
        <v>0.02</v>
      </c>
      <c r="DH31" s="35" t="s">
        <v>93</v>
      </c>
      <c r="DI31" s="56">
        <f t="shared" si="56"/>
        <v>0.02</v>
      </c>
      <c r="DJ31" s="61">
        <f t="shared" si="64"/>
        <v>0</v>
      </c>
      <c r="DK31" s="61">
        <f t="shared" si="65"/>
        <v>0</v>
      </c>
      <c r="DL31" s="61">
        <f t="shared" si="66"/>
        <v>0</v>
      </c>
      <c r="DM31" s="61">
        <f t="shared" si="67"/>
        <v>0</v>
      </c>
      <c r="DN31" s="61">
        <f t="shared" si="68"/>
        <v>0</v>
      </c>
      <c r="DO31" s="61">
        <f t="shared" si="69"/>
        <v>0</v>
      </c>
      <c r="DP31" s="61">
        <f t="shared" si="70"/>
        <v>0</v>
      </c>
      <c r="DQ31" s="61">
        <f t="shared" si="71"/>
        <v>0</v>
      </c>
      <c r="DR31" s="61">
        <f t="shared" si="72"/>
        <v>0</v>
      </c>
      <c r="DS31" s="61">
        <f t="shared" si="73"/>
        <v>0</v>
      </c>
      <c r="DT31" s="61">
        <f t="shared" si="74"/>
        <v>0</v>
      </c>
      <c r="DU31" s="61">
        <f t="shared" si="75"/>
        <v>0</v>
      </c>
      <c r="DV31" s="62">
        <f t="shared" si="58"/>
        <v>0</v>
      </c>
    </row>
    <row r="32" spans="1:126" s="1" customFormat="1" ht="12.5" x14ac:dyDescent="0.25">
      <c r="A32" s="5" t="s">
        <v>59</v>
      </c>
      <c r="B32" s="118">
        <v>1.2700000000000001E-3</v>
      </c>
      <c r="C32" s="119">
        <v>7.0100000000000002E-4</v>
      </c>
      <c r="D32" s="119">
        <v>9.8999999999999999E-4</v>
      </c>
      <c r="E32" s="119">
        <v>6.2069999999999998E-3</v>
      </c>
      <c r="F32" s="119">
        <v>1.5079E-2</v>
      </c>
      <c r="G32" s="119">
        <v>1.2573000000000001E-2</v>
      </c>
      <c r="H32" s="119">
        <v>2.362E-3</v>
      </c>
      <c r="I32" s="119">
        <v>1.6910999999999999E-2</v>
      </c>
      <c r="J32" s="119">
        <v>2.3033000000000001E-2</v>
      </c>
      <c r="K32" s="119">
        <v>3.3258000000000003E-2</v>
      </c>
      <c r="L32" s="119">
        <v>3.7551000000000001E-2</v>
      </c>
      <c r="M32" s="120">
        <v>3.5693999999999997E-2</v>
      </c>
      <c r="N32" s="19">
        <f t="shared" si="37"/>
        <v>0.18562900000000002</v>
      </c>
      <c r="O32" s="118">
        <v>3.9597E-2</v>
      </c>
      <c r="P32" s="119">
        <v>3.8824999999999998E-2</v>
      </c>
      <c r="Q32" s="119">
        <v>3.9830999999999998E-2</v>
      </c>
      <c r="R32" s="119">
        <v>3.2443E-2</v>
      </c>
      <c r="S32" s="119">
        <v>3.3599999999999998E-2</v>
      </c>
      <c r="T32" s="119">
        <v>3.5173999999999997E-2</v>
      </c>
      <c r="U32" s="119">
        <v>3.3086999999999998E-2</v>
      </c>
      <c r="V32" s="119">
        <v>3.5108E-2</v>
      </c>
      <c r="W32" s="119">
        <v>3.5603000000000003E-2</v>
      </c>
      <c r="X32" s="119">
        <v>3.0235999999999999E-2</v>
      </c>
      <c r="Y32" s="119">
        <v>1.9833E-2</v>
      </c>
      <c r="Z32" s="120">
        <v>4.6990000000000001E-3</v>
      </c>
      <c r="AA32" s="19">
        <f t="shared" si="38"/>
        <v>0.37803599999999993</v>
      </c>
      <c r="AB32" s="118">
        <v>3.8709999999999999E-3</v>
      </c>
      <c r="AC32" s="119">
        <v>1.9849999999999998E-3</v>
      </c>
      <c r="AD32" s="119">
        <v>1.3849999999999999E-3</v>
      </c>
      <c r="AE32" s="119">
        <v>8.2299999999999995E-4</v>
      </c>
      <c r="AF32" s="119">
        <v>1.052E-3</v>
      </c>
      <c r="AG32" s="119">
        <v>5.2800000000000004E-4</v>
      </c>
      <c r="AH32" s="119">
        <v>3.7500000000000001E-4</v>
      </c>
      <c r="AI32" s="119">
        <v>3.9300000000000001E-4</v>
      </c>
      <c r="AJ32" s="119">
        <v>4.35E-4</v>
      </c>
      <c r="AK32" s="119">
        <v>4.4700000000000002E-4</v>
      </c>
      <c r="AL32" s="119">
        <v>4.5100000000000001E-4</v>
      </c>
      <c r="AM32" s="120">
        <v>1.4300000000000001E-4</v>
      </c>
      <c r="AN32" s="19">
        <f t="shared" si="39"/>
        <v>1.1887999999999999E-2</v>
      </c>
      <c r="AO32" s="118">
        <v>4.1599999999999997E-4</v>
      </c>
      <c r="AP32" s="119">
        <v>1.7899999999999999E-4</v>
      </c>
      <c r="AQ32" s="119">
        <v>3.1599999999999998E-4</v>
      </c>
      <c r="AR32" s="119">
        <v>8.0000000000000007E-5</v>
      </c>
      <c r="AS32" s="119">
        <v>1.0349999999999999E-3</v>
      </c>
      <c r="AT32" s="119">
        <v>6.1200000000000002E-4</v>
      </c>
      <c r="AU32" s="119">
        <v>5.3799999999999996E-4</v>
      </c>
      <c r="AV32" s="119">
        <v>4.2180000000000004E-3</v>
      </c>
      <c r="AW32" s="119">
        <v>4.3899999999999999E-4</v>
      </c>
      <c r="AX32" s="119">
        <v>5.13E-4</v>
      </c>
      <c r="AY32" s="119">
        <v>3.2699999999999998E-4</v>
      </c>
      <c r="AZ32" s="120">
        <v>3.8499999999999998E-4</v>
      </c>
      <c r="BA32" s="19">
        <f t="shared" si="40"/>
        <v>9.0579999999999983E-3</v>
      </c>
      <c r="BB32" s="118">
        <v>2.34E-4</v>
      </c>
      <c r="BC32" s="119">
        <v>7.9999999999999996E-6</v>
      </c>
      <c r="BD32" s="119">
        <v>3.5599999999999998E-4</v>
      </c>
      <c r="BE32" s="119">
        <v>2.0000000000000002E-5</v>
      </c>
      <c r="BF32" s="119">
        <v>0</v>
      </c>
      <c r="BG32" s="119">
        <v>0</v>
      </c>
      <c r="BH32" s="119">
        <v>1.22E-4</v>
      </c>
      <c r="BI32" s="119">
        <v>3.2868000000000001E-2</v>
      </c>
      <c r="BJ32" s="119">
        <v>7.9539999999999993E-3</v>
      </c>
      <c r="BK32" s="119">
        <v>3.3700000000000001E-4</v>
      </c>
      <c r="BL32" s="119">
        <v>2.8699999999999998E-4</v>
      </c>
      <c r="BM32" s="120">
        <v>0.120772</v>
      </c>
      <c r="BN32" s="19">
        <f t="shared" si="41"/>
        <v>0.16295799999999999</v>
      </c>
      <c r="BO32" s="127">
        <v>0.15188000000000001</v>
      </c>
      <c r="BP32" s="127">
        <v>0.147506</v>
      </c>
      <c r="BQ32" s="127">
        <v>0.14688700000000002</v>
      </c>
      <c r="BR32" s="127">
        <v>0.15207099999999998</v>
      </c>
      <c r="BS32" s="127">
        <v>0.16273899999999999</v>
      </c>
      <c r="BT32" s="127">
        <v>0.189386</v>
      </c>
      <c r="BU32" s="127">
        <v>0.17303199999999999</v>
      </c>
      <c r="BV32" s="127">
        <v>0.168708</v>
      </c>
      <c r="BW32" s="127">
        <v>0.16939899999999999</v>
      </c>
      <c r="BX32" s="127">
        <v>0.15256800000000001</v>
      </c>
      <c r="BY32" s="127">
        <v>0.18476999999999999</v>
      </c>
      <c r="BZ32" s="127">
        <v>0.17491100000000001</v>
      </c>
      <c r="CA32" s="19">
        <f t="shared" si="42"/>
        <v>1.9738570000000004</v>
      </c>
      <c r="CB32" s="34">
        <f t="shared" si="43"/>
        <v>0.604478759654558</v>
      </c>
      <c r="CC32" s="34">
        <f t="shared" si="44"/>
        <v>0.51163045015621522</v>
      </c>
      <c r="CD32" s="34">
        <f t="shared" si="45"/>
        <v>4.4962814443426549</v>
      </c>
      <c r="CE32" s="34">
        <f t="shared" si="46"/>
        <v>13.761880485833455</v>
      </c>
      <c r="CF32" s="34">
        <f t="shared" si="47"/>
        <v>11.112673204138494</v>
      </c>
      <c r="CG32" s="82">
        <v>0.1</v>
      </c>
      <c r="CH32" s="41" t="s">
        <v>93</v>
      </c>
      <c r="CI32" s="36">
        <f t="shared" si="48"/>
        <v>0.1</v>
      </c>
      <c r="CJ32" s="36">
        <f t="shared" si="48"/>
        <v>0.1</v>
      </c>
      <c r="CK32" s="36">
        <f t="shared" si="48"/>
        <v>0.1</v>
      </c>
      <c r="CL32" s="36">
        <f t="shared" si="48"/>
        <v>0.1</v>
      </c>
      <c r="CM32" s="36">
        <f t="shared" si="48"/>
        <v>0.1</v>
      </c>
      <c r="CN32" s="36">
        <f t="shared" si="48"/>
        <v>0.1</v>
      </c>
      <c r="CO32" s="118">
        <v>0.14920900000000001</v>
      </c>
      <c r="CP32" s="119">
        <v>0.18376999999999999</v>
      </c>
      <c r="CQ32" s="119">
        <v>0.180283</v>
      </c>
      <c r="CR32" s="119">
        <v>0.161909</v>
      </c>
      <c r="CS32" s="119">
        <v>0.174654</v>
      </c>
      <c r="CT32" s="120">
        <v>0.19850699999999999</v>
      </c>
      <c r="CU32" s="51">
        <f t="shared" si="49"/>
        <v>0.19033520000000001</v>
      </c>
      <c r="CV32" s="51">
        <f t="shared" si="50"/>
        <v>0.18557880000000002</v>
      </c>
      <c r="CW32" s="51">
        <f t="shared" si="51"/>
        <v>0.1863389</v>
      </c>
      <c r="CX32" s="51">
        <f t="shared" si="52"/>
        <v>0.16782480000000002</v>
      </c>
      <c r="CY32" s="51">
        <f t="shared" si="53"/>
        <v>0.20324700000000001</v>
      </c>
      <c r="CZ32" s="51">
        <f t="shared" si="54"/>
        <v>0.19240210000000002</v>
      </c>
      <c r="DA32" s="19">
        <f t="shared" si="55"/>
        <v>2.1740588000000001</v>
      </c>
      <c r="DB32" s="52">
        <f t="shared" si="59"/>
        <v>0.4188863977513746</v>
      </c>
      <c r="DC32" s="53">
        <f t="shared" si="60"/>
        <v>2.6773978885365377</v>
      </c>
      <c r="DD32" s="52">
        <f t="shared" si="61"/>
        <v>5.2145972690571112</v>
      </c>
      <c r="DE32" s="52">
        <f t="shared" si="62"/>
        <v>2.652563711214079</v>
      </c>
      <c r="DF32" s="54">
        <f t="shared" si="63"/>
        <v>0.10142669909724944</v>
      </c>
      <c r="DG32" s="55"/>
      <c r="DH32" s="35" t="s">
        <v>92</v>
      </c>
      <c r="DI32" s="56">
        <f t="shared" si="56"/>
        <v>0.10142669909724944</v>
      </c>
      <c r="DJ32" s="61">
        <f t="shared" si="64"/>
        <v>0.16434277634560149</v>
      </c>
      <c r="DK32" s="61">
        <f t="shared" si="65"/>
        <v>0.20240918449310152</v>
      </c>
      <c r="DL32" s="61">
        <f t="shared" si="66"/>
        <v>0.19856850959334943</v>
      </c>
      <c r="DM32" s="61">
        <f t="shared" si="67"/>
        <v>0.17833089542413655</v>
      </c>
      <c r="DN32" s="61">
        <f t="shared" si="68"/>
        <v>0.19236857870413102</v>
      </c>
      <c r="DO32" s="61">
        <f t="shared" si="69"/>
        <v>0.21864090975769768</v>
      </c>
      <c r="DP32" s="61">
        <f t="shared" si="70"/>
        <v>0.2096402710580148</v>
      </c>
      <c r="DQ32" s="61">
        <f t="shared" si="71"/>
        <v>0.20440144510642866</v>
      </c>
      <c r="DR32" s="61">
        <f t="shared" si="72"/>
        <v>0.20523863954041247</v>
      </c>
      <c r="DS32" s="61">
        <f t="shared" si="73"/>
        <v>0.18484671549065609</v>
      </c>
      <c r="DT32" s="61">
        <f t="shared" si="74"/>
        <v>0.22386167231141868</v>
      </c>
      <c r="DU32" s="61">
        <f t="shared" si="75"/>
        <v>0.21191680990237891</v>
      </c>
      <c r="DV32" s="62">
        <f t="shared" si="58"/>
        <v>2.3945664077273272</v>
      </c>
    </row>
    <row r="33" spans="1:126" s="1" customFormat="1" ht="12.5" x14ac:dyDescent="0.2">
      <c r="A33" s="5" t="s">
        <v>12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19">
        <f t="shared" si="37"/>
        <v>0</v>
      </c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19">
        <f t="shared" si="38"/>
        <v>0</v>
      </c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19">
        <f t="shared" si="39"/>
        <v>0</v>
      </c>
      <c r="BA33" s="19">
        <f>SUM(AO34:AZ34)</f>
        <v>5.3700999999999999E-2</v>
      </c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5"/>
      <c r="BM33" s="25"/>
      <c r="BN33" s="19">
        <f t="shared" si="41"/>
        <v>0</v>
      </c>
      <c r="BO33" s="25"/>
      <c r="BP33" s="25"/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19">
        <f t="shared" si="42"/>
        <v>0</v>
      </c>
      <c r="CB33" s="34">
        <f t="shared" si="43"/>
        <v>0</v>
      </c>
      <c r="CC33" s="34">
        <f t="shared" si="44"/>
        <v>0</v>
      </c>
      <c r="CD33" s="34">
        <f t="shared" si="45"/>
        <v>0</v>
      </c>
      <c r="CE33" s="34">
        <f t="shared" si="46"/>
        <v>-1</v>
      </c>
      <c r="CF33" s="34">
        <f t="shared" si="47"/>
        <v>0</v>
      </c>
      <c r="CG33" s="82"/>
      <c r="CH33" s="41" t="s">
        <v>88</v>
      </c>
      <c r="CI33" s="36">
        <f t="shared" si="48"/>
        <v>0</v>
      </c>
      <c r="CJ33" s="36">
        <f t="shared" si="48"/>
        <v>0</v>
      </c>
      <c r="CK33" s="36">
        <f t="shared" si="48"/>
        <v>0</v>
      </c>
      <c r="CL33" s="36">
        <f t="shared" si="48"/>
        <v>0</v>
      </c>
      <c r="CM33" s="36">
        <f t="shared" si="48"/>
        <v>0</v>
      </c>
      <c r="CN33" s="36">
        <f t="shared" si="48"/>
        <v>0</v>
      </c>
      <c r="CO33" s="25"/>
      <c r="CP33" s="25"/>
      <c r="CQ33" s="25"/>
      <c r="CR33" s="25"/>
      <c r="CS33" s="25"/>
      <c r="CT33" s="25"/>
      <c r="CU33" s="51">
        <f t="shared" si="49"/>
        <v>0</v>
      </c>
      <c r="CV33" s="51">
        <f t="shared" si="50"/>
        <v>0</v>
      </c>
      <c r="CW33" s="51">
        <f t="shared" si="51"/>
        <v>0</v>
      </c>
      <c r="CX33" s="51">
        <f t="shared" si="52"/>
        <v>0</v>
      </c>
      <c r="CY33" s="51">
        <f t="shared" si="53"/>
        <v>0</v>
      </c>
      <c r="CZ33" s="51">
        <f t="shared" si="54"/>
        <v>0</v>
      </c>
      <c r="DA33" s="19">
        <f t="shared" si="55"/>
        <v>0</v>
      </c>
      <c r="DB33" s="52">
        <f t="shared" si="59"/>
        <v>0</v>
      </c>
      <c r="DC33" s="53">
        <f t="shared" si="60"/>
        <v>0</v>
      </c>
      <c r="DD33" s="52">
        <f t="shared" si="61"/>
        <v>-1</v>
      </c>
      <c r="DE33" s="52">
        <f t="shared" si="62"/>
        <v>0</v>
      </c>
      <c r="DF33" s="54">
        <f t="shared" si="63"/>
        <v>0</v>
      </c>
      <c r="DG33" s="55"/>
      <c r="DH33" s="35" t="s">
        <v>88</v>
      </c>
      <c r="DI33" s="56">
        <f t="shared" si="56"/>
        <v>0</v>
      </c>
      <c r="DJ33" s="61">
        <f t="shared" si="64"/>
        <v>0</v>
      </c>
      <c r="DK33" s="61">
        <f t="shared" si="65"/>
        <v>0</v>
      </c>
      <c r="DL33" s="61">
        <f t="shared" si="66"/>
        <v>0</v>
      </c>
      <c r="DM33" s="61">
        <f t="shared" si="67"/>
        <v>0</v>
      </c>
      <c r="DN33" s="61">
        <f t="shared" si="68"/>
        <v>0</v>
      </c>
      <c r="DO33" s="61">
        <f t="shared" si="69"/>
        <v>0</v>
      </c>
      <c r="DP33" s="61">
        <f t="shared" si="70"/>
        <v>0</v>
      </c>
      <c r="DQ33" s="61">
        <f t="shared" si="71"/>
        <v>0</v>
      </c>
      <c r="DR33" s="61">
        <f t="shared" si="72"/>
        <v>0</v>
      </c>
      <c r="DS33" s="61">
        <f t="shared" si="73"/>
        <v>0</v>
      </c>
      <c r="DT33" s="61">
        <f t="shared" si="74"/>
        <v>0</v>
      </c>
      <c r="DU33" s="61">
        <f t="shared" si="75"/>
        <v>0</v>
      </c>
      <c r="DV33" s="62">
        <f t="shared" si="58"/>
        <v>0</v>
      </c>
    </row>
    <row r="34" spans="1:126" s="1" customFormat="1" ht="12.5" x14ac:dyDescent="0.25">
      <c r="A34" s="5" t="s">
        <v>56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19">
        <f t="shared" si="37"/>
        <v>0</v>
      </c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19">
        <f t="shared" si="38"/>
        <v>0</v>
      </c>
      <c r="AB34" s="25"/>
      <c r="AC34" s="25"/>
      <c r="AD34" s="25"/>
      <c r="AE34" s="25"/>
      <c r="AF34" s="25"/>
      <c r="AG34" s="25"/>
      <c r="AH34" s="25"/>
      <c r="AI34" s="25"/>
      <c r="AJ34" s="25"/>
      <c r="AK34" s="25"/>
      <c r="AL34" s="25"/>
      <c r="AM34" s="25"/>
      <c r="AN34" s="19">
        <f t="shared" si="39"/>
        <v>0</v>
      </c>
      <c r="AO34" s="118"/>
      <c r="AP34" s="119"/>
      <c r="AQ34" s="119"/>
      <c r="AR34" s="119"/>
      <c r="AS34" s="119">
        <v>7.3210000000000003E-3</v>
      </c>
      <c r="AT34" s="119">
        <v>7.1310000000000002E-3</v>
      </c>
      <c r="AU34" s="119">
        <v>6.8539999999999998E-3</v>
      </c>
      <c r="AV34" s="119">
        <v>7.1760000000000001E-3</v>
      </c>
      <c r="AW34" s="119">
        <v>6.2700000000000004E-3</v>
      </c>
      <c r="AX34" s="119">
        <v>5.6559999999999996E-3</v>
      </c>
      <c r="AY34" s="119">
        <v>6.3239999999999998E-3</v>
      </c>
      <c r="AZ34" s="120">
        <v>6.9690000000000004E-3</v>
      </c>
      <c r="BA34" s="19">
        <f>SUM(AO35:AZ35)</f>
        <v>0</v>
      </c>
      <c r="BB34" s="118">
        <v>4.2129999999999997E-3</v>
      </c>
      <c r="BC34" s="119">
        <v>4.424E-3</v>
      </c>
      <c r="BD34" s="119">
        <v>4.7729999999999995E-3</v>
      </c>
      <c r="BE34" s="119">
        <v>4.431E-3</v>
      </c>
      <c r="BF34" s="119">
        <v>5.4459999999999995E-3</v>
      </c>
      <c r="BG34" s="119">
        <v>5.7269999999999995E-3</v>
      </c>
      <c r="BH34" s="119">
        <v>5.4130000000000003E-3</v>
      </c>
      <c r="BI34" s="119">
        <v>6.5309999999999995E-3</v>
      </c>
      <c r="BJ34" s="119">
        <v>5.3410000000000003E-3</v>
      </c>
      <c r="BK34" s="119">
        <v>5.6410000000000002E-3</v>
      </c>
      <c r="BL34" s="119">
        <v>7.4549999999999998E-3</v>
      </c>
      <c r="BM34" s="120">
        <v>7.2350000000000001E-3</v>
      </c>
      <c r="BN34" s="19">
        <f t="shared" si="41"/>
        <v>6.6630000000000009E-2</v>
      </c>
      <c r="BO34" s="127">
        <v>6.8069999999999997E-3</v>
      </c>
      <c r="BP34" s="127">
        <v>6.3280000000000003E-3</v>
      </c>
      <c r="BQ34" s="127">
        <v>5.9129999999999999E-3</v>
      </c>
      <c r="BR34" s="127">
        <v>8.9779999999999999E-3</v>
      </c>
      <c r="BS34" s="127">
        <v>9.6200000000000001E-3</v>
      </c>
      <c r="BT34" s="127">
        <v>6.646E-3</v>
      </c>
      <c r="BU34" s="127">
        <v>6.7340000000000004E-3</v>
      </c>
      <c r="BV34" s="127">
        <v>7.3730000000000002E-3</v>
      </c>
      <c r="BW34" s="127">
        <v>5.842E-3</v>
      </c>
      <c r="BX34" s="25"/>
      <c r="BY34" s="25"/>
      <c r="BZ34" s="25"/>
      <c r="CA34" s="19">
        <f t="shared" si="42"/>
        <v>6.4240999999999993E-2</v>
      </c>
      <c r="CB34" s="34">
        <f t="shared" si="43"/>
        <v>0</v>
      </c>
      <c r="CC34" s="34">
        <f t="shared" si="44"/>
        <v>0</v>
      </c>
      <c r="CD34" s="34">
        <f t="shared" si="45"/>
        <v>0</v>
      </c>
      <c r="CE34" s="34">
        <f t="shared" si="46"/>
        <v>0</v>
      </c>
      <c r="CF34" s="34">
        <f t="shared" si="47"/>
        <v>-3.5854720096053061E-2</v>
      </c>
      <c r="CG34" s="82">
        <v>0.05</v>
      </c>
      <c r="CH34" s="41" t="s">
        <v>93</v>
      </c>
      <c r="CI34" s="36">
        <f t="shared" si="48"/>
        <v>0.05</v>
      </c>
      <c r="CJ34" s="36">
        <f t="shared" si="48"/>
        <v>0.05</v>
      </c>
      <c r="CK34" s="36">
        <f t="shared" si="48"/>
        <v>0.05</v>
      </c>
      <c r="CL34" s="36">
        <f t="shared" si="48"/>
        <v>0.05</v>
      </c>
      <c r="CM34" s="36">
        <f t="shared" si="48"/>
        <v>0.05</v>
      </c>
      <c r="CN34" s="36">
        <f t="shared" si="48"/>
        <v>0.05</v>
      </c>
      <c r="CO34" s="25"/>
      <c r="CP34" s="25"/>
      <c r="CQ34" s="25"/>
      <c r="CR34" s="25"/>
      <c r="CS34" s="25"/>
      <c r="CT34" s="25"/>
      <c r="CU34" s="51">
        <f t="shared" si="49"/>
        <v>7.0707000000000009E-3</v>
      </c>
      <c r="CV34" s="51">
        <f t="shared" si="50"/>
        <v>7.741650000000001E-3</v>
      </c>
      <c r="CW34" s="51">
        <f t="shared" si="51"/>
        <v>6.1341E-3</v>
      </c>
      <c r="CX34" s="51">
        <f t="shared" si="52"/>
        <v>0</v>
      </c>
      <c r="CY34" s="51">
        <f t="shared" si="53"/>
        <v>0</v>
      </c>
      <c r="CZ34" s="51">
        <f t="shared" si="54"/>
        <v>0</v>
      </c>
      <c r="DA34" s="19">
        <f t="shared" si="55"/>
        <v>2.0946450000000002E-2</v>
      </c>
      <c r="DB34" s="52">
        <f t="shared" si="59"/>
        <v>0</v>
      </c>
      <c r="DC34" s="53">
        <f t="shared" si="60"/>
        <v>0</v>
      </c>
      <c r="DD34" s="52">
        <f t="shared" si="61"/>
        <v>0</v>
      </c>
      <c r="DE34" s="52">
        <f t="shared" si="62"/>
        <v>-0.43931323066321593</v>
      </c>
      <c r="DF34" s="54">
        <f t="shared" si="63"/>
        <v>-0.67393954016905089</v>
      </c>
      <c r="DG34" s="55">
        <v>0.1</v>
      </c>
      <c r="DH34" s="35" t="s">
        <v>93</v>
      </c>
      <c r="DI34" s="56">
        <f t="shared" si="56"/>
        <v>0.1</v>
      </c>
      <c r="DJ34" s="61">
        <f t="shared" si="64"/>
        <v>0</v>
      </c>
      <c r="DK34" s="61">
        <f t="shared" si="65"/>
        <v>0</v>
      </c>
      <c r="DL34" s="61">
        <f t="shared" si="66"/>
        <v>0</v>
      </c>
      <c r="DM34" s="61">
        <f t="shared" si="67"/>
        <v>0</v>
      </c>
      <c r="DN34" s="61">
        <f t="shared" si="68"/>
        <v>0</v>
      </c>
      <c r="DO34" s="61">
        <f t="shared" si="69"/>
        <v>0</v>
      </c>
      <c r="DP34" s="61">
        <f t="shared" si="70"/>
        <v>7.7777700000000016E-3</v>
      </c>
      <c r="DQ34" s="61">
        <f t="shared" si="71"/>
        <v>8.5158150000000012E-3</v>
      </c>
      <c r="DR34" s="61">
        <f t="shared" si="72"/>
        <v>6.7475100000000008E-3</v>
      </c>
      <c r="DS34" s="61">
        <f t="shared" si="73"/>
        <v>0</v>
      </c>
      <c r="DT34" s="61">
        <f t="shared" si="74"/>
        <v>0</v>
      </c>
      <c r="DU34" s="61">
        <f t="shared" si="75"/>
        <v>0</v>
      </c>
      <c r="DV34" s="62">
        <f t="shared" si="58"/>
        <v>2.3041095000000004E-2</v>
      </c>
    </row>
    <row r="35" spans="1:126" s="1" customFormat="1" ht="12.5" x14ac:dyDescent="0.2">
      <c r="A35" s="5" t="s">
        <v>57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19">
        <f t="shared" si="37"/>
        <v>0</v>
      </c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19">
        <f t="shared" si="38"/>
        <v>0</v>
      </c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19">
        <f t="shared" si="39"/>
        <v>0</v>
      </c>
      <c r="AO35" s="25"/>
      <c r="AP35" s="25"/>
      <c r="AQ35" s="25"/>
      <c r="AR35" s="25"/>
      <c r="AS35" s="25"/>
      <c r="AT35" s="25"/>
      <c r="AU35" s="25"/>
      <c r="AV35" s="25"/>
      <c r="AW35" s="25"/>
      <c r="AX35" s="25"/>
      <c r="AY35" s="25"/>
      <c r="AZ35" s="25"/>
      <c r="BA35" s="19">
        <f t="shared" si="40"/>
        <v>0</v>
      </c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5"/>
      <c r="BM35" s="25"/>
      <c r="BN35" s="19">
        <f t="shared" si="41"/>
        <v>0</v>
      </c>
      <c r="BO35" s="25"/>
      <c r="BP35" s="25"/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19">
        <f t="shared" si="42"/>
        <v>0</v>
      </c>
      <c r="CB35" s="34">
        <f t="shared" si="43"/>
        <v>0</v>
      </c>
      <c r="CC35" s="34">
        <f t="shared" si="44"/>
        <v>0</v>
      </c>
      <c r="CD35" s="34">
        <f t="shared" si="45"/>
        <v>0</v>
      </c>
      <c r="CE35" s="34">
        <f t="shared" si="46"/>
        <v>0</v>
      </c>
      <c r="CF35" s="34">
        <f t="shared" si="47"/>
        <v>0</v>
      </c>
      <c r="CG35" s="42">
        <v>0</v>
      </c>
      <c r="CH35" s="41" t="s">
        <v>93</v>
      </c>
      <c r="CI35" s="36">
        <f t="shared" si="48"/>
        <v>0</v>
      </c>
      <c r="CJ35" s="36">
        <f t="shared" si="48"/>
        <v>0</v>
      </c>
      <c r="CK35" s="36">
        <f t="shared" si="48"/>
        <v>0</v>
      </c>
      <c r="CL35" s="36">
        <f t="shared" si="48"/>
        <v>0</v>
      </c>
      <c r="CM35" s="36">
        <f t="shared" si="48"/>
        <v>0</v>
      </c>
      <c r="CN35" s="36">
        <f t="shared" si="48"/>
        <v>0</v>
      </c>
      <c r="CO35" s="25"/>
      <c r="CP35" s="25"/>
      <c r="CQ35" s="25"/>
      <c r="CR35" s="25"/>
      <c r="CS35" s="25"/>
      <c r="CT35" s="25"/>
      <c r="CU35" s="51">
        <f t="shared" si="49"/>
        <v>0</v>
      </c>
      <c r="CV35" s="51">
        <f t="shared" si="50"/>
        <v>0</v>
      </c>
      <c r="CW35" s="51">
        <f t="shared" si="51"/>
        <v>0</v>
      </c>
      <c r="CX35" s="51">
        <f t="shared" si="52"/>
        <v>0</v>
      </c>
      <c r="CY35" s="51">
        <f t="shared" si="53"/>
        <v>0</v>
      </c>
      <c r="CZ35" s="51">
        <f t="shared" si="54"/>
        <v>0</v>
      </c>
      <c r="DA35" s="19">
        <f t="shared" si="55"/>
        <v>0</v>
      </c>
      <c r="DB35" s="52">
        <f t="shared" si="59"/>
        <v>0</v>
      </c>
      <c r="DC35" s="53">
        <f t="shared" si="60"/>
        <v>0</v>
      </c>
      <c r="DD35" s="52">
        <f t="shared" si="61"/>
        <v>0</v>
      </c>
      <c r="DE35" s="52">
        <f t="shared" si="62"/>
        <v>0</v>
      </c>
      <c r="DF35" s="54">
        <f t="shared" si="63"/>
        <v>0</v>
      </c>
      <c r="DG35" s="55">
        <v>0</v>
      </c>
      <c r="DH35" s="35" t="s">
        <v>93</v>
      </c>
      <c r="DI35" s="56">
        <f t="shared" si="56"/>
        <v>0</v>
      </c>
      <c r="DJ35" s="61">
        <f t="shared" si="64"/>
        <v>0</v>
      </c>
      <c r="DK35" s="61">
        <f t="shared" si="65"/>
        <v>0</v>
      </c>
      <c r="DL35" s="61">
        <f t="shared" si="66"/>
        <v>0</v>
      </c>
      <c r="DM35" s="61">
        <f t="shared" si="67"/>
        <v>0</v>
      </c>
      <c r="DN35" s="61">
        <f t="shared" si="68"/>
        <v>0</v>
      </c>
      <c r="DO35" s="61">
        <f t="shared" si="69"/>
        <v>0</v>
      </c>
      <c r="DP35" s="61">
        <f t="shared" si="70"/>
        <v>0</v>
      </c>
      <c r="DQ35" s="61">
        <f t="shared" si="71"/>
        <v>0</v>
      </c>
      <c r="DR35" s="61">
        <f t="shared" si="72"/>
        <v>0</v>
      </c>
      <c r="DS35" s="61">
        <f t="shared" si="73"/>
        <v>0</v>
      </c>
      <c r="DT35" s="61">
        <f t="shared" si="74"/>
        <v>0</v>
      </c>
      <c r="DU35" s="61">
        <f t="shared" si="75"/>
        <v>0</v>
      </c>
      <c r="DV35" s="62">
        <f t="shared" si="58"/>
        <v>0</v>
      </c>
    </row>
    <row r="36" spans="1:126" s="1" customFormat="1" ht="12.5" x14ac:dyDescent="0.2">
      <c r="A36" s="5" t="s">
        <v>130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19">
        <f t="shared" si="37"/>
        <v>0</v>
      </c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19">
        <f t="shared" si="38"/>
        <v>0</v>
      </c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19">
        <f t="shared" si="39"/>
        <v>0</v>
      </c>
      <c r="AO36" s="25"/>
      <c r="AP36" s="25"/>
      <c r="AQ36" s="25"/>
      <c r="AR36" s="25"/>
      <c r="AS36" s="25"/>
      <c r="AT36" s="25"/>
      <c r="AU36" s="25"/>
      <c r="AV36" s="25"/>
      <c r="AW36" s="25"/>
      <c r="AX36" s="25"/>
      <c r="AY36" s="25"/>
      <c r="AZ36" s="25"/>
      <c r="BA36" s="19">
        <f t="shared" si="40"/>
        <v>0</v>
      </c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5"/>
      <c r="BM36" s="25"/>
      <c r="BN36" s="19">
        <f t="shared" si="41"/>
        <v>0</v>
      </c>
      <c r="BO36" s="25"/>
      <c r="BP36" s="25"/>
      <c r="BQ36" s="25"/>
      <c r="BR36" s="25"/>
      <c r="BS36" s="25"/>
      <c r="BT36" s="25"/>
      <c r="BU36" s="25"/>
      <c r="BV36" s="25"/>
      <c r="BW36" s="25"/>
      <c r="BX36" s="25"/>
      <c r="BY36" s="25"/>
      <c r="BZ36" s="25"/>
      <c r="CA36" s="19">
        <f t="shared" si="42"/>
        <v>0</v>
      </c>
      <c r="CB36" s="34">
        <f t="shared" si="43"/>
        <v>0</v>
      </c>
      <c r="CC36" s="34">
        <f t="shared" si="44"/>
        <v>0</v>
      </c>
      <c r="CD36" s="34">
        <f t="shared" si="45"/>
        <v>0</v>
      </c>
      <c r="CE36" s="34">
        <f t="shared" si="46"/>
        <v>0</v>
      </c>
      <c r="CF36" s="34">
        <f t="shared" si="47"/>
        <v>0</v>
      </c>
      <c r="CG36" s="42">
        <v>0.1</v>
      </c>
      <c r="CH36" s="41" t="s">
        <v>93</v>
      </c>
      <c r="CI36" s="36">
        <f t="shared" si="48"/>
        <v>0.1</v>
      </c>
      <c r="CJ36" s="36">
        <f t="shared" si="48"/>
        <v>0.1</v>
      </c>
      <c r="CK36" s="36">
        <f t="shared" si="48"/>
        <v>0.1</v>
      </c>
      <c r="CL36" s="36">
        <f t="shared" si="48"/>
        <v>0.1</v>
      </c>
      <c r="CM36" s="36">
        <f t="shared" si="48"/>
        <v>0.1</v>
      </c>
      <c r="CN36" s="36">
        <f t="shared" si="48"/>
        <v>0.1</v>
      </c>
      <c r="CO36" s="25"/>
      <c r="CP36" s="25"/>
      <c r="CQ36" s="25"/>
      <c r="CR36" s="25"/>
      <c r="CS36" s="25"/>
      <c r="CT36" s="25"/>
      <c r="CU36" s="51">
        <f t="shared" si="49"/>
        <v>0</v>
      </c>
      <c r="CV36" s="51">
        <f t="shared" si="50"/>
        <v>0</v>
      </c>
      <c r="CW36" s="51">
        <f t="shared" si="51"/>
        <v>0</v>
      </c>
      <c r="CX36" s="51">
        <f t="shared" si="52"/>
        <v>0</v>
      </c>
      <c r="CY36" s="51">
        <f t="shared" si="53"/>
        <v>0</v>
      </c>
      <c r="CZ36" s="51">
        <f t="shared" si="54"/>
        <v>0</v>
      </c>
      <c r="DA36" s="19">
        <f t="shared" si="55"/>
        <v>0</v>
      </c>
      <c r="DB36" s="52">
        <f t="shared" si="59"/>
        <v>0</v>
      </c>
      <c r="DC36" s="53">
        <f t="shared" si="60"/>
        <v>0</v>
      </c>
      <c r="DD36" s="52">
        <f t="shared" si="61"/>
        <v>0</v>
      </c>
      <c r="DE36" s="52">
        <f t="shared" si="62"/>
        <v>0</v>
      </c>
      <c r="DF36" s="54">
        <f t="shared" si="63"/>
        <v>0</v>
      </c>
      <c r="DG36" s="55">
        <v>0.1</v>
      </c>
      <c r="DH36" s="35" t="s">
        <v>93</v>
      </c>
      <c r="DI36" s="56">
        <f t="shared" si="56"/>
        <v>0.1</v>
      </c>
      <c r="DJ36" s="61">
        <f t="shared" si="64"/>
        <v>0</v>
      </c>
      <c r="DK36" s="61">
        <f t="shared" si="65"/>
        <v>0</v>
      </c>
      <c r="DL36" s="61">
        <f t="shared" si="66"/>
        <v>0</v>
      </c>
      <c r="DM36" s="61">
        <f t="shared" si="67"/>
        <v>0</v>
      </c>
      <c r="DN36" s="61">
        <f t="shared" si="68"/>
        <v>0</v>
      </c>
      <c r="DO36" s="61">
        <f t="shared" si="69"/>
        <v>0</v>
      </c>
      <c r="DP36" s="61">
        <f t="shared" si="70"/>
        <v>0</v>
      </c>
      <c r="DQ36" s="61">
        <f t="shared" si="71"/>
        <v>0</v>
      </c>
      <c r="DR36" s="61">
        <f t="shared" si="72"/>
        <v>0</v>
      </c>
      <c r="DS36" s="61">
        <f t="shared" si="73"/>
        <v>0</v>
      </c>
      <c r="DT36" s="61">
        <f t="shared" si="74"/>
        <v>0</v>
      </c>
      <c r="DU36" s="61">
        <f t="shared" si="75"/>
        <v>0</v>
      </c>
      <c r="DV36" s="62">
        <f>SUM(DJ36:DU36)</f>
        <v>0</v>
      </c>
    </row>
    <row r="37" spans="1:126" s="1" customFormat="1" ht="10.5" x14ac:dyDescent="0.25">
      <c r="A37" s="8" t="s">
        <v>27</v>
      </c>
      <c r="B37" s="7">
        <f t="shared" ref="B37:M37" si="106">SUM(B23,B27:B36)</f>
        <v>2.1597379999999995</v>
      </c>
      <c r="C37" s="7">
        <f t="shared" si="106"/>
        <v>1.9504489999999997</v>
      </c>
      <c r="D37" s="7">
        <f t="shared" si="106"/>
        <v>2.0739229999999993</v>
      </c>
      <c r="E37" s="7">
        <f t="shared" si="106"/>
        <v>1.9464269999999997</v>
      </c>
      <c r="F37" s="7">
        <f t="shared" si="106"/>
        <v>2.2004799999999998</v>
      </c>
      <c r="G37" s="7">
        <f t="shared" si="106"/>
        <v>1.7929000000000004</v>
      </c>
      <c r="H37" s="7">
        <f t="shared" si="106"/>
        <v>1.544397</v>
      </c>
      <c r="I37" s="7">
        <f t="shared" si="106"/>
        <v>1.8660509999999999</v>
      </c>
      <c r="J37" s="7">
        <f t="shared" si="106"/>
        <v>1.9085649999999998</v>
      </c>
      <c r="K37" s="7">
        <f t="shared" si="106"/>
        <v>1.8967129999999996</v>
      </c>
      <c r="L37" s="7">
        <f t="shared" si="106"/>
        <v>2.7128320000000006</v>
      </c>
      <c r="M37" s="7">
        <f t="shared" si="106"/>
        <v>2.6325839999999996</v>
      </c>
      <c r="N37" s="7">
        <f>SUM(N23,N27:N36)</f>
        <v>24.685058999999995</v>
      </c>
      <c r="O37" s="7">
        <f t="shared" ref="O37:BZ37" si="107">SUM(O23,O27:O36)</f>
        <v>3.155427</v>
      </c>
      <c r="P37" s="7">
        <f t="shared" si="107"/>
        <v>2.7398500000000001</v>
      </c>
      <c r="Q37" s="7">
        <f t="shared" si="107"/>
        <v>2.0815109999999999</v>
      </c>
      <c r="R37" s="7">
        <f t="shared" si="107"/>
        <v>1.9524970000000001</v>
      </c>
      <c r="S37" s="7">
        <f t="shared" si="107"/>
        <v>2.0028869999999999</v>
      </c>
      <c r="T37" s="7">
        <f t="shared" si="107"/>
        <v>1.8950719999999999</v>
      </c>
      <c r="U37" s="7">
        <f t="shared" si="107"/>
        <v>1.8189070000000005</v>
      </c>
      <c r="V37" s="7">
        <f t="shared" si="107"/>
        <v>2.2562379999999997</v>
      </c>
      <c r="W37" s="7">
        <f t="shared" si="107"/>
        <v>2.4353899999999995</v>
      </c>
      <c r="X37" s="7">
        <f t="shared" si="107"/>
        <v>2.6824300000000001</v>
      </c>
      <c r="Y37" s="7">
        <f t="shared" si="107"/>
        <v>2.6208030000000004</v>
      </c>
      <c r="Z37" s="7">
        <f t="shared" si="107"/>
        <v>2.0980240000000001</v>
      </c>
      <c r="AA37" s="7">
        <f t="shared" si="107"/>
        <v>27.739035999999999</v>
      </c>
      <c r="AB37" s="7">
        <f t="shared" si="107"/>
        <v>2.4566889999999999</v>
      </c>
      <c r="AC37" s="7">
        <f t="shared" si="107"/>
        <v>2.1035379999999999</v>
      </c>
      <c r="AD37" s="7">
        <f t="shared" si="107"/>
        <v>1.7476259999999999</v>
      </c>
      <c r="AE37" s="7">
        <f t="shared" si="107"/>
        <v>2.1977519999999999</v>
      </c>
      <c r="AF37" s="7">
        <f t="shared" si="107"/>
        <v>2.3248030000000002</v>
      </c>
      <c r="AG37" s="7">
        <f t="shared" si="107"/>
        <v>1.6103889999999998</v>
      </c>
      <c r="AH37" s="7">
        <f t="shared" si="107"/>
        <v>1.5832694999999999</v>
      </c>
      <c r="AI37" s="7">
        <f t="shared" si="107"/>
        <v>2.2585539999999997</v>
      </c>
      <c r="AJ37" s="7">
        <f t="shared" si="107"/>
        <v>2.274216</v>
      </c>
      <c r="AK37" s="7">
        <f t="shared" si="107"/>
        <v>3.0096030000000003</v>
      </c>
      <c r="AL37" s="7">
        <f t="shared" si="107"/>
        <v>3.2605190000000008</v>
      </c>
      <c r="AM37" s="7">
        <f t="shared" si="107"/>
        <v>2.2097129999999998</v>
      </c>
      <c r="AN37" s="7">
        <f t="shared" si="107"/>
        <v>27.036671500000001</v>
      </c>
      <c r="AO37" s="7">
        <f t="shared" si="107"/>
        <v>2.1577549999999994</v>
      </c>
      <c r="AP37" s="7">
        <f t="shared" si="107"/>
        <v>2.0154230000000002</v>
      </c>
      <c r="AQ37" s="7">
        <f t="shared" si="107"/>
        <v>1.9984739999999994</v>
      </c>
      <c r="AR37" s="7">
        <f t="shared" si="107"/>
        <v>2.0715469999999998</v>
      </c>
      <c r="AS37" s="7">
        <f t="shared" si="107"/>
        <v>2.2228539999999999</v>
      </c>
      <c r="AT37" s="7">
        <f t="shared" si="107"/>
        <v>2.2177480000000003</v>
      </c>
      <c r="AU37" s="7">
        <f t="shared" si="107"/>
        <v>2.1026450000000003</v>
      </c>
      <c r="AV37" s="7">
        <f t="shared" si="107"/>
        <v>2.6870740000000004</v>
      </c>
      <c r="AW37" s="7">
        <f t="shared" si="107"/>
        <v>3.2107709999999998</v>
      </c>
      <c r="AX37" s="7">
        <f t="shared" si="107"/>
        <v>3.5489929999999998</v>
      </c>
      <c r="AY37" s="7">
        <f t="shared" si="107"/>
        <v>3.5090469999999998</v>
      </c>
      <c r="AZ37" s="7">
        <f t="shared" si="107"/>
        <v>3.2399349999999991</v>
      </c>
      <c r="BA37" s="7">
        <f t="shared" si="107"/>
        <v>30.982266000000003</v>
      </c>
      <c r="BB37" s="7">
        <f t="shared" si="107"/>
        <v>1.4513250000000002</v>
      </c>
      <c r="BC37" s="7">
        <f t="shared" si="107"/>
        <v>1.4475470000000001</v>
      </c>
      <c r="BD37" s="7">
        <f t="shared" si="107"/>
        <v>1.6597020000000005</v>
      </c>
      <c r="BE37" s="7">
        <f t="shared" si="107"/>
        <v>1.7108190000000001</v>
      </c>
      <c r="BF37" s="7">
        <f t="shared" si="107"/>
        <v>2.061159</v>
      </c>
      <c r="BG37" s="7">
        <f t="shared" si="107"/>
        <v>2.3117579999999998</v>
      </c>
      <c r="BH37" s="7">
        <f t="shared" si="107"/>
        <v>2.3028080000000006</v>
      </c>
      <c r="BI37" s="7">
        <f t="shared" si="107"/>
        <v>3.7999439999999987</v>
      </c>
      <c r="BJ37" s="7">
        <f t="shared" si="107"/>
        <v>3.5748990000000003</v>
      </c>
      <c r="BK37" s="7">
        <f t="shared" si="107"/>
        <v>3.9985449999999996</v>
      </c>
      <c r="BL37" s="7">
        <f t="shared" si="107"/>
        <v>3.2198880000000001</v>
      </c>
      <c r="BM37" s="7">
        <f t="shared" si="107"/>
        <v>2.4662260000000007</v>
      </c>
      <c r="BN37" s="7">
        <f t="shared" si="107"/>
        <v>30.004620000000003</v>
      </c>
      <c r="BO37" s="7">
        <f t="shared" si="107"/>
        <v>2.3968262999999994</v>
      </c>
      <c r="BP37" s="7">
        <f t="shared" si="107"/>
        <v>1.8927809999999998</v>
      </c>
      <c r="BQ37" s="7">
        <f t="shared" si="107"/>
        <v>2.0559470000000002</v>
      </c>
      <c r="BR37" s="7">
        <f t="shared" si="107"/>
        <v>2.5113730000000003</v>
      </c>
      <c r="BS37" s="7">
        <f t="shared" si="107"/>
        <v>2.7323930000000001</v>
      </c>
      <c r="BT37" s="7">
        <f t="shared" si="107"/>
        <v>2.7052959999999997</v>
      </c>
      <c r="BU37" s="7">
        <f t="shared" si="107"/>
        <v>2.5314119999999996</v>
      </c>
      <c r="BV37" s="7">
        <f t="shared" si="107"/>
        <v>3.3287189999999995</v>
      </c>
      <c r="BW37" s="7">
        <f t="shared" si="107"/>
        <v>3.815785</v>
      </c>
      <c r="BX37" s="7">
        <f t="shared" si="107"/>
        <v>3.8244989999999999</v>
      </c>
      <c r="BY37" s="7">
        <f t="shared" si="107"/>
        <v>3.6136639999999995</v>
      </c>
      <c r="BZ37" s="7">
        <f t="shared" si="107"/>
        <v>2.8252830000000002</v>
      </c>
      <c r="CA37" s="7">
        <f>SUM(CA23,CA27:CA36)</f>
        <v>34.233978300000004</v>
      </c>
      <c r="CB37" s="7"/>
      <c r="CC37" s="7"/>
      <c r="CD37" s="7"/>
      <c r="CE37" s="7"/>
      <c r="CF37" s="7"/>
      <c r="CG37" s="83"/>
      <c r="CH37" s="7"/>
      <c r="CI37" s="7"/>
      <c r="CJ37" s="7"/>
      <c r="CK37" s="7"/>
      <c r="CL37" s="7"/>
      <c r="CM37" s="7"/>
      <c r="CN37" s="7"/>
      <c r="CO37" s="7">
        <f t="shared" ref="CO37:DA37" si="108">SUM(CO23,CO27:CO36)</f>
        <v>2.9860669999999994</v>
      </c>
      <c r="CP37" s="7">
        <f t="shared" si="108"/>
        <v>2.7153419999999997</v>
      </c>
      <c r="CQ37" s="7">
        <f t="shared" si="108"/>
        <v>2.7617260000000003</v>
      </c>
      <c r="CR37" s="7">
        <f t="shared" si="108"/>
        <v>2.2646210000000004</v>
      </c>
      <c r="CS37" s="7">
        <f t="shared" si="108"/>
        <v>2.5712359999999994</v>
      </c>
      <c r="CT37" s="7">
        <f t="shared" si="108"/>
        <v>2.530367</v>
      </c>
      <c r="CU37" s="7">
        <f t="shared" si="108"/>
        <v>2.7965902220903809</v>
      </c>
      <c r="CV37" s="7">
        <f t="shared" si="108"/>
        <v>3.6821397930671611</v>
      </c>
      <c r="CW37" s="7">
        <f t="shared" si="108"/>
        <v>4.2231638706557195</v>
      </c>
      <c r="CX37" s="7">
        <f t="shared" si="108"/>
        <v>4.2327589262160421</v>
      </c>
      <c r="CY37" s="7">
        <f t="shared" si="108"/>
        <v>3.998505752800209</v>
      </c>
      <c r="CZ37" s="7">
        <f t="shared" si="108"/>
        <v>3.1214359259441355</v>
      </c>
      <c r="DA37" s="7">
        <f t="shared" si="108"/>
        <v>37.883953490773649</v>
      </c>
      <c r="DB37" s="7"/>
      <c r="DC37" s="7"/>
      <c r="DD37" s="7"/>
      <c r="DE37" s="7"/>
      <c r="DF37" s="7"/>
      <c r="DG37" s="7"/>
      <c r="DH37" s="7"/>
      <c r="DI37" s="7"/>
      <c r="DJ37" s="7">
        <f t="shared" ref="DJ37:DV37" si="109">SUM(DJ23,DJ27:DJ36)</f>
        <v>3.1597783764156819</v>
      </c>
      <c r="DK37" s="7">
        <f t="shared" si="109"/>
        <v>2.8775969349502133</v>
      </c>
      <c r="DL37" s="7">
        <f t="shared" si="109"/>
        <v>2.9261820763482715</v>
      </c>
      <c r="DM37" s="7">
        <f t="shared" si="109"/>
        <v>2.3988119411677444</v>
      </c>
      <c r="DN37" s="7">
        <f t="shared" si="109"/>
        <v>2.7218080144827557</v>
      </c>
      <c r="DO37" s="7">
        <f t="shared" si="109"/>
        <v>2.6814328685666236</v>
      </c>
      <c r="DP37" s="7">
        <f t="shared" si="109"/>
        <v>2.9601346075317325</v>
      </c>
      <c r="DQ37" s="7">
        <f t="shared" si="109"/>
        <v>3.8901429348605161</v>
      </c>
      <c r="DR37" s="7">
        <f t="shared" si="109"/>
        <v>4.4584445895406084</v>
      </c>
      <c r="DS37" s="7">
        <f t="shared" si="109"/>
        <v>4.4678791454058073</v>
      </c>
      <c r="DT37" s="7">
        <f t="shared" si="109"/>
        <v>4.2233640852842402</v>
      </c>
      <c r="DU37" s="7">
        <f t="shared" si="109"/>
        <v>3.303013129247562</v>
      </c>
      <c r="DV37" s="7">
        <f t="shared" si="109"/>
        <v>40.068588703801758</v>
      </c>
    </row>
    <row r="38" spans="1:126" s="1" customFormat="1" ht="10.5" x14ac:dyDescent="0.2">
      <c r="A38" s="5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9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9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9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9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9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9"/>
      <c r="CB38" s="9"/>
      <c r="CC38" s="9"/>
      <c r="CD38" s="9"/>
      <c r="CE38" s="9"/>
      <c r="CF38" s="9"/>
      <c r="CG38" s="43"/>
      <c r="CH38" s="9"/>
      <c r="CI38" s="9"/>
      <c r="CJ38" s="9"/>
      <c r="CK38" s="9"/>
      <c r="CL38" s="9"/>
      <c r="CM38" s="9"/>
      <c r="CN38" s="9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9"/>
      <c r="DB38" s="31"/>
      <c r="DC38" s="31"/>
      <c r="DD38" s="31"/>
      <c r="DE38" s="31"/>
      <c r="DF38" s="31"/>
      <c r="DG38" s="31"/>
      <c r="DH38" s="31"/>
      <c r="DI38" s="31"/>
      <c r="DJ38" s="31"/>
      <c r="DK38" s="31"/>
      <c r="DL38" s="31"/>
      <c r="DM38" s="31"/>
      <c r="DN38" s="31"/>
      <c r="DO38" s="31"/>
      <c r="DP38" s="31"/>
      <c r="DQ38" s="31"/>
      <c r="DR38" s="31"/>
      <c r="DS38" s="31"/>
      <c r="DT38" s="31"/>
      <c r="DU38" s="31"/>
      <c r="DV38" s="31"/>
    </row>
    <row r="39" spans="1:126" s="1" customFormat="1" ht="10.5" x14ac:dyDescent="0.25">
      <c r="A39" s="16" t="s">
        <v>26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>
        <f>SUM(B39:M39)</f>
        <v>0</v>
      </c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>
        <f>SUM(O39:Z39)</f>
        <v>0</v>
      </c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>
        <f>SUM(AB39:AM39)</f>
        <v>0</v>
      </c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  <c r="AZ39" s="11"/>
      <c r="BA39" s="11">
        <f>SUM(AO39:AZ39)</f>
        <v>0</v>
      </c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>
        <f>SUM(BB39:BM39)</f>
        <v>0</v>
      </c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>
        <f>SUM(BO39:BZ39)</f>
        <v>0</v>
      </c>
      <c r="CB39" s="11"/>
      <c r="CC39" s="11"/>
      <c r="CD39" s="11"/>
      <c r="CE39" s="11"/>
      <c r="CF39" s="11"/>
      <c r="CG39" s="79"/>
      <c r="CH39" s="11"/>
      <c r="CI39" s="11"/>
      <c r="CJ39" s="11"/>
      <c r="CK39" s="11"/>
      <c r="CL39" s="11"/>
      <c r="CM39" s="11"/>
      <c r="CN39" s="11"/>
      <c r="CO39" s="11"/>
      <c r="CP39" s="11"/>
      <c r="CQ39" s="11"/>
      <c r="CR39" s="11"/>
      <c r="CS39" s="11"/>
      <c r="CT39" s="11"/>
      <c r="CU39" s="11"/>
      <c r="CV39" s="11"/>
      <c r="CW39" s="11"/>
      <c r="CX39" s="11"/>
      <c r="CY39" s="11"/>
      <c r="CZ39" s="11"/>
      <c r="DA39" s="11">
        <f>SUM(CO39:CZ39)</f>
        <v>0</v>
      </c>
      <c r="DB39" s="11"/>
      <c r="DC39" s="11"/>
      <c r="DD39" s="11"/>
      <c r="DE39" s="11"/>
      <c r="DF39" s="11"/>
      <c r="DG39" s="11"/>
      <c r="DH39" s="11"/>
      <c r="DI39" s="11"/>
      <c r="DJ39" s="11"/>
      <c r="DK39" s="11"/>
      <c r="DL39" s="11"/>
      <c r="DM39" s="11"/>
      <c r="DN39" s="11"/>
      <c r="DO39" s="11"/>
      <c r="DP39" s="11"/>
      <c r="DQ39" s="11"/>
      <c r="DR39" s="11"/>
      <c r="DS39" s="11"/>
      <c r="DT39" s="11"/>
      <c r="DU39" s="11"/>
      <c r="DV39" s="11"/>
    </row>
    <row r="40" spans="1:126" s="1" customFormat="1" x14ac:dyDescent="0.2">
      <c r="A40" s="6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9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9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9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9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9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9"/>
      <c r="CB40" s="9"/>
      <c r="CC40" s="9"/>
      <c r="CD40" s="9"/>
      <c r="CE40" s="9"/>
      <c r="CF40" s="9"/>
      <c r="CG40" s="43"/>
      <c r="CH40" s="9"/>
      <c r="CI40" s="9"/>
      <c r="CJ40" s="9"/>
      <c r="CK40" s="9"/>
      <c r="CL40" s="9"/>
      <c r="CM40" s="9"/>
      <c r="CN40" s="9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</row>
    <row r="41" spans="1:126" s="1" customFormat="1" ht="10.5" x14ac:dyDescent="0.25">
      <c r="A41" s="15" t="s">
        <v>25</v>
      </c>
      <c r="B41" s="3">
        <f t="shared" ref="B41:N41" si="110">SUM(B37,B39)</f>
        <v>2.1597379999999995</v>
      </c>
      <c r="C41" s="3">
        <f t="shared" si="110"/>
        <v>1.9504489999999997</v>
      </c>
      <c r="D41" s="3">
        <f t="shared" si="110"/>
        <v>2.0739229999999993</v>
      </c>
      <c r="E41" s="3">
        <f t="shared" si="110"/>
        <v>1.9464269999999997</v>
      </c>
      <c r="F41" s="3">
        <f t="shared" si="110"/>
        <v>2.2004799999999998</v>
      </c>
      <c r="G41" s="3">
        <f t="shared" si="110"/>
        <v>1.7929000000000004</v>
      </c>
      <c r="H41" s="3">
        <f t="shared" si="110"/>
        <v>1.544397</v>
      </c>
      <c r="I41" s="3">
        <f t="shared" si="110"/>
        <v>1.8660509999999999</v>
      </c>
      <c r="J41" s="3">
        <f t="shared" si="110"/>
        <v>1.9085649999999998</v>
      </c>
      <c r="K41" s="3">
        <f t="shared" si="110"/>
        <v>1.8967129999999996</v>
      </c>
      <c r="L41" s="3">
        <f t="shared" si="110"/>
        <v>2.7128320000000006</v>
      </c>
      <c r="M41" s="3">
        <f t="shared" si="110"/>
        <v>2.6325839999999996</v>
      </c>
      <c r="N41" s="3">
        <f t="shared" si="110"/>
        <v>24.685058999999995</v>
      </c>
      <c r="O41" s="3">
        <f t="shared" ref="O41:AA41" si="111">SUM(O37,O39)</f>
        <v>3.155427</v>
      </c>
      <c r="P41" s="3">
        <f t="shared" si="111"/>
        <v>2.7398500000000001</v>
      </c>
      <c r="Q41" s="3">
        <f t="shared" si="111"/>
        <v>2.0815109999999999</v>
      </c>
      <c r="R41" s="3">
        <f t="shared" si="111"/>
        <v>1.9524970000000001</v>
      </c>
      <c r="S41" s="3">
        <f t="shared" si="111"/>
        <v>2.0028869999999999</v>
      </c>
      <c r="T41" s="3">
        <f t="shared" si="111"/>
        <v>1.8950719999999999</v>
      </c>
      <c r="U41" s="3">
        <f t="shared" si="111"/>
        <v>1.8189070000000005</v>
      </c>
      <c r="V41" s="3">
        <f t="shared" si="111"/>
        <v>2.2562379999999997</v>
      </c>
      <c r="W41" s="3">
        <f t="shared" si="111"/>
        <v>2.4353899999999995</v>
      </c>
      <c r="X41" s="3">
        <f t="shared" si="111"/>
        <v>2.6824300000000001</v>
      </c>
      <c r="Y41" s="3">
        <f t="shared" si="111"/>
        <v>2.6208030000000004</v>
      </c>
      <c r="Z41" s="3">
        <f t="shared" si="111"/>
        <v>2.0980240000000001</v>
      </c>
      <c r="AA41" s="3">
        <f t="shared" si="111"/>
        <v>27.739035999999999</v>
      </c>
      <c r="AB41" s="3">
        <f t="shared" ref="AB41:AN41" si="112">SUM(AB37,AB39)</f>
        <v>2.4566889999999999</v>
      </c>
      <c r="AC41" s="3">
        <f t="shared" si="112"/>
        <v>2.1035379999999999</v>
      </c>
      <c r="AD41" s="3">
        <f t="shared" si="112"/>
        <v>1.7476259999999999</v>
      </c>
      <c r="AE41" s="3">
        <f t="shared" si="112"/>
        <v>2.1977519999999999</v>
      </c>
      <c r="AF41" s="3">
        <f t="shared" si="112"/>
        <v>2.3248030000000002</v>
      </c>
      <c r="AG41" s="3">
        <f t="shared" si="112"/>
        <v>1.6103889999999998</v>
      </c>
      <c r="AH41" s="3">
        <f t="shared" si="112"/>
        <v>1.5832694999999999</v>
      </c>
      <c r="AI41" s="3">
        <f t="shared" si="112"/>
        <v>2.2585539999999997</v>
      </c>
      <c r="AJ41" s="3">
        <f t="shared" si="112"/>
        <v>2.274216</v>
      </c>
      <c r="AK41" s="3">
        <f t="shared" si="112"/>
        <v>3.0096030000000003</v>
      </c>
      <c r="AL41" s="3">
        <f t="shared" si="112"/>
        <v>3.2605190000000008</v>
      </c>
      <c r="AM41" s="3">
        <f t="shared" si="112"/>
        <v>2.2097129999999998</v>
      </c>
      <c r="AN41" s="3">
        <f t="shared" si="112"/>
        <v>27.036671500000001</v>
      </c>
      <c r="AO41" s="3">
        <f t="shared" ref="AO41:BA41" si="113">SUM(AO37,AO39)</f>
        <v>2.1577549999999994</v>
      </c>
      <c r="AP41" s="3">
        <f t="shared" si="113"/>
        <v>2.0154230000000002</v>
      </c>
      <c r="AQ41" s="3">
        <f t="shared" si="113"/>
        <v>1.9984739999999994</v>
      </c>
      <c r="AR41" s="3">
        <f t="shared" si="113"/>
        <v>2.0715469999999998</v>
      </c>
      <c r="AS41" s="3">
        <f t="shared" si="113"/>
        <v>2.2228539999999999</v>
      </c>
      <c r="AT41" s="3">
        <f t="shared" si="113"/>
        <v>2.2177480000000003</v>
      </c>
      <c r="AU41" s="3">
        <f t="shared" si="113"/>
        <v>2.1026450000000003</v>
      </c>
      <c r="AV41" s="3">
        <f t="shared" si="113"/>
        <v>2.6870740000000004</v>
      </c>
      <c r="AW41" s="3">
        <f t="shared" si="113"/>
        <v>3.2107709999999998</v>
      </c>
      <c r="AX41" s="3">
        <f t="shared" si="113"/>
        <v>3.5489929999999998</v>
      </c>
      <c r="AY41" s="3">
        <f t="shared" si="113"/>
        <v>3.5090469999999998</v>
      </c>
      <c r="AZ41" s="3">
        <f t="shared" si="113"/>
        <v>3.2399349999999991</v>
      </c>
      <c r="BA41" s="3">
        <f t="shared" si="113"/>
        <v>30.982266000000003</v>
      </c>
      <c r="BB41" s="3">
        <f t="shared" ref="BB41:BN41" si="114">SUM(BB37,BB39)</f>
        <v>1.4513250000000002</v>
      </c>
      <c r="BC41" s="3">
        <f t="shared" si="114"/>
        <v>1.4475470000000001</v>
      </c>
      <c r="BD41" s="3">
        <f t="shared" si="114"/>
        <v>1.6597020000000005</v>
      </c>
      <c r="BE41" s="3">
        <f t="shared" si="114"/>
        <v>1.7108190000000001</v>
      </c>
      <c r="BF41" s="3">
        <f t="shared" si="114"/>
        <v>2.061159</v>
      </c>
      <c r="BG41" s="3">
        <f t="shared" si="114"/>
        <v>2.3117579999999998</v>
      </c>
      <c r="BH41" s="3">
        <f t="shared" si="114"/>
        <v>2.3028080000000006</v>
      </c>
      <c r="BI41" s="3">
        <f t="shared" si="114"/>
        <v>3.7999439999999987</v>
      </c>
      <c r="BJ41" s="3">
        <f t="shared" si="114"/>
        <v>3.5748990000000003</v>
      </c>
      <c r="BK41" s="3">
        <f t="shared" si="114"/>
        <v>3.9985449999999996</v>
      </c>
      <c r="BL41" s="3">
        <f t="shared" si="114"/>
        <v>3.2198880000000001</v>
      </c>
      <c r="BM41" s="3">
        <f t="shared" si="114"/>
        <v>2.4662260000000007</v>
      </c>
      <c r="BN41" s="3">
        <f t="shared" si="114"/>
        <v>30.004620000000003</v>
      </c>
      <c r="BO41" s="3">
        <f t="shared" ref="BO41:CA41" si="115">SUM(BO37,BO39)</f>
        <v>2.3968262999999994</v>
      </c>
      <c r="BP41" s="3">
        <f t="shared" si="115"/>
        <v>1.8927809999999998</v>
      </c>
      <c r="BQ41" s="3">
        <f t="shared" si="115"/>
        <v>2.0559470000000002</v>
      </c>
      <c r="BR41" s="3">
        <f t="shared" si="115"/>
        <v>2.5113730000000003</v>
      </c>
      <c r="BS41" s="3">
        <f t="shared" si="115"/>
        <v>2.7323930000000001</v>
      </c>
      <c r="BT41" s="3">
        <f t="shared" si="115"/>
        <v>2.7052959999999997</v>
      </c>
      <c r="BU41" s="3">
        <f t="shared" si="115"/>
        <v>2.5314119999999996</v>
      </c>
      <c r="BV41" s="3">
        <f t="shared" si="115"/>
        <v>3.3287189999999995</v>
      </c>
      <c r="BW41" s="3">
        <f t="shared" si="115"/>
        <v>3.815785</v>
      </c>
      <c r="BX41" s="3">
        <f t="shared" si="115"/>
        <v>3.8244989999999999</v>
      </c>
      <c r="BY41" s="3">
        <f t="shared" si="115"/>
        <v>3.6136639999999995</v>
      </c>
      <c r="BZ41" s="3">
        <f t="shared" si="115"/>
        <v>2.8252830000000002</v>
      </c>
      <c r="CA41" s="3">
        <f t="shared" si="115"/>
        <v>34.233978300000004</v>
      </c>
      <c r="CB41" s="3"/>
      <c r="CC41" s="3"/>
      <c r="CD41" s="3"/>
      <c r="CE41" s="3"/>
      <c r="CF41" s="3"/>
      <c r="CG41" s="80"/>
      <c r="CH41" s="3"/>
      <c r="CI41" s="3"/>
      <c r="CJ41" s="3"/>
      <c r="CK41" s="3"/>
      <c r="CL41" s="3"/>
      <c r="CM41" s="3"/>
      <c r="CN41" s="3"/>
      <c r="CO41" s="3">
        <f t="shared" ref="CO41:DA41" si="116">SUM(CO37,CO39)</f>
        <v>2.9860669999999994</v>
      </c>
      <c r="CP41" s="3">
        <f t="shared" si="116"/>
        <v>2.7153419999999997</v>
      </c>
      <c r="CQ41" s="3">
        <f t="shared" si="116"/>
        <v>2.7617260000000003</v>
      </c>
      <c r="CR41" s="3">
        <f t="shared" si="116"/>
        <v>2.2646210000000004</v>
      </c>
      <c r="CS41" s="3">
        <f t="shared" si="116"/>
        <v>2.5712359999999994</v>
      </c>
      <c r="CT41" s="3">
        <f t="shared" si="116"/>
        <v>2.530367</v>
      </c>
      <c r="CU41" s="3">
        <f t="shared" si="116"/>
        <v>2.7965902220903809</v>
      </c>
      <c r="CV41" s="3">
        <f t="shared" si="116"/>
        <v>3.6821397930671611</v>
      </c>
      <c r="CW41" s="3">
        <f t="shared" si="116"/>
        <v>4.2231638706557195</v>
      </c>
      <c r="CX41" s="3">
        <f t="shared" si="116"/>
        <v>4.2327589262160421</v>
      </c>
      <c r="CY41" s="3">
        <f t="shared" si="116"/>
        <v>3.998505752800209</v>
      </c>
      <c r="CZ41" s="3">
        <f t="shared" si="116"/>
        <v>3.1214359259441355</v>
      </c>
      <c r="DA41" s="3">
        <f t="shared" si="116"/>
        <v>37.883953490773649</v>
      </c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</row>
    <row r="42" spans="1:126" s="1" customFormat="1" x14ac:dyDescent="0.2">
      <c r="A42" s="5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9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9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9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9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9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9"/>
      <c r="CB42" s="9"/>
      <c r="CC42" s="9"/>
      <c r="CD42" s="9"/>
      <c r="CE42" s="9"/>
      <c r="CF42" s="9"/>
      <c r="CG42" s="43"/>
      <c r="CH42" s="9"/>
      <c r="CI42" s="9"/>
      <c r="CJ42" s="9"/>
      <c r="CK42" s="9"/>
      <c r="CL42" s="9"/>
      <c r="CM42" s="9"/>
      <c r="CN42" s="9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9"/>
      <c r="DB42" s="9"/>
      <c r="DC42" s="9"/>
      <c r="DD42" s="9"/>
      <c r="DE42" s="9"/>
      <c r="DF42" s="9"/>
      <c r="DG42" s="9"/>
      <c r="DH42" s="9"/>
      <c r="DI42" s="9"/>
      <c r="DJ42" s="9"/>
      <c r="DK42" s="9"/>
      <c r="DL42" s="9"/>
      <c r="DM42" s="9"/>
      <c r="DN42" s="9"/>
      <c r="DO42" s="9"/>
      <c r="DP42" s="9"/>
      <c r="DQ42" s="9"/>
      <c r="DR42" s="9"/>
      <c r="DS42" s="9"/>
      <c r="DT42" s="9"/>
      <c r="DU42" s="9"/>
      <c r="DV42" s="9"/>
    </row>
    <row r="43" spans="1:126" s="1" customFormat="1" ht="10.5" x14ac:dyDescent="0.25">
      <c r="A43" s="14" t="s">
        <v>24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81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</row>
    <row r="44" spans="1:126" s="1" customFormat="1" ht="12.5" x14ac:dyDescent="0.25">
      <c r="A44" s="5" t="s">
        <v>19</v>
      </c>
      <c r="B44" s="118">
        <v>5.9045260000000006</v>
      </c>
      <c r="C44" s="119">
        <v>9.1848400000000012</v>
      </c>
      <c r="D44" s="119">
        <v>11.981707000000002</v>
      </c>
      <c r="E44" s="119">
        <v>9.2440320000000007</v>
      </c>
      <c r="F44" s="119">
        <v>6.0147070000000005</v>
      </c>
      <c r="G44" s="119">
        <v>7.7984829999999992</v>
      </c>
      <c r="H44" s="119">
        <v>2.6310980000000002</v>
      </c>
      <c r="I44" s="119">
        <v>3.2537319999999998</v>
      </c>
      <c r="J44" s="119">
        <v>3.061852</v>
      </c>
      <c r="K44" s="119">
        <v>3.8244549999999995</v>
      </c>
      <c r="L44" s="119">
        <v>3.6327609999999999</v>
      </c>
      <c r="M44" s="120">
        <v>3.0764639999999996</v>
      </c>
      <c r="N44" s="19">
        <f t="shared" ref="N44:N56" si="117">SUM(B44:M44)</f>
        <v>69.608657000000008</v>
      </c>
      <c r="O44" s="118">
        <v>3.2291000000000003</v>
      </c>
      <c r="P44" s="119">
        <v>3.464378</v>
      </c>
      <c r="Q44" s="119">
        <v>4.3288099999999998</v>
      </c>
      <c r="R44" s="119">
        <v>5.0638799999999993</v>
      </c>
      <c r="S44" s="119">
        <v>5.471425</v>
      </c>
      <c r="T44" s="119">
        <v>4.1528299999999998</v>
      </c>
      <c r="U44" s="119">
        <v>3.5817449999999997</v>
      </c>
      <c r="V44" s="119">
        <v>4.3078000000000003</v>
      </c>
      <c r="W44" s="119">
        <v>5.9495150000000008</v>
      </c>
      <c r="X44" s="119">
        <v>6.4814949999999998</v>
      </c>
      <c r="Y44" s="119">
        <v>6.4443799999999998</v>
      </c>
      <c r="Z44" s="119">
        <v>5.6441899999999992</v>
      </c>
      <c r="AA44" s="120">
        <v>58.119548000000002</v>
      </c>
      <c r="AB44" s="118">
        <v>7.245965</v>
      </c>
      <c r="AC44" s="119">
        <v>6.6672100000000007</v>
      </c>
      <c r="AD44" s="119">
        <v>7.3128950000000001</v>
      </c>
      <c r="AE44" s="119">
        <v>7.4019630000000012</v>
      </c>
      <c r="AF44" s="119">
        <v>5.9538329999999986</v>
      </c>
      <c r="AG44" s="119">
        <v>5.7174669999999992</v>
      </c>
      <c r="AH44" s="119">
        <v>7.0807130000000003</v>
      </c>
      <c r="AI44" s="119">
        <v>7.5680100000000001</v>
      </c>
      <c r="AJ44" s="119">
        <v>4.6562449999999993</v>
      </c>
      <c r="AK44" s="119">
        <v>7.5812600000000003</v>
      </c>
      <c r="AL44" s="119">
        <v>7.3402700000000003</v>
      </c>
      <c r="AM44" s="120">
        <v>5.8266100000000005</v>
      </c>
      <c r="AN44" s="19">
        <f t="shared" ref="AN44:AN56" si="118">SUM(AB44:AM44)</f>
        <v>80.352441000000013</v>
      </c>
      <c r="AO44" s="118">
        <v>5.4621140000000006</v>
      </c>
      <c r="AP44" s="119">
        <v>4.6437989999999996</v>
      </c>
      <c r="AQ44" s="119">
        <v>5.0997799999999991</v>
      </c>
      <c r="AR44" s="119">
        <v>5.8898450000000002</v>
      </c>
      <c r="AS44" s="119">
        <v>4.3119759999999996</v>
      </c>
      <c r="AT44" s="119">
        <v>5.477024000000001</v>
      </c>
      <c r="AU44" s="119">
        <v>4.3213730000000004</v>
      </c>
      <c r="AV44" s="119">
        <v>4.0529799999999998</v>
      </c>
      <c r="AW44" s="119">
        <v>5.9517150000000001</v>
      </c>
      <c r="AX44" s="119">
        <v>6.4412050000000001</v>
      </c>
      <c r="AY44" s="119">
        <v>5.451213000000001</v>
      </c>
      <c r="AZ44" s="120">
        <v>5.8943060000000003</v>
      </c>
      <c r="BA44" s="19">
        <f t="shared" ref="BA44:BA56" si="119">SUM(AO44:AZ44)</f>
        <v>62.997329999999998</v>
      </c>
      <c r="BB44" s="118">
        <v>0.39691400000000004</v>
      </c>
      <c r="BC44" s="119">
        <v>0.81501199999999985</v>
      </c>
      <c r="BD44" s="119">
        <v>1.4495149999999999</v>
      </c>
      <c r="BE44" s="119">
        <v>1.433146</v>
      </c>
      <c r="BF44" s="119">
        <v>1.2068160000000001</v>
      </c>
      <c r="BG44" s="119">
        <v>0.94975699999999996</v>
      </c>
      <c r="BH44" s="119">
        <v>0.8632169999999999</v>
      </c>
      <c r="BI44" s="119">
        <v>0.76948499999999997</v>
      </c>
      <c r="BJ44" s="119">
        <v>6.4433980000000002</v>
      </c>
      <c r="BK44" s="119">
        <v>7.1447980000000006</v>
      </c>
      <c r="BL44" s="119">
        <v>6.5245999999999995</v>
      </c>
      <c r="BM44" s="120">
        <v>7.2066790000000003</v>
      </c>
      <c r="BN44" s="19">
        <f t="shared" ref="BN44:BN56" si="120">SUM(BB44:BM44)</f>
        <v>35.203336999999998</v>
      </c>
      <c r="BO44" s="127">
        <v>7.4894959999999999</v>
      </c>
      <c r="BP44" s="127">
        <v>6.6931279999999997</v>
      </c>
      <c r="BQ44" s="127">
        <v>6.1575160000000002</v>
      </c>
      <c r="BR44" s="127">
        <v>7.4483090000000001</v>
      </c>
      <c r="BS44" s="127">
        <v>7.2073629999999991</v>
      </c>
      <c r="BT44" s="127">
        <v>7.7265980000000001</v>
      </c>
      <c r="BU44" s="127">
        <v>7.3554889999999995</v>
      </c>
      <c r="BV44" s="127">
        <v>6.7839780000000003</v>
      </c>
      <c r="BW44" s="127">
        <v>6.5272839999999999</v>
      </c>
      <c r="BX44" s="127">
        <v>7.0871719999999998</v>
      </c>
      <c r="BY44" s="127">
        <v>6.5943760000000005</v>
      </c>
      <c r="BZ44" s="127">
        <v>6.9542329999999994</v>
      </c>
      <c r="CA44" s="19">
        <f t="shared" ref="CA44:CA56" si="121">SUM(BO44:BZ44)</f>
        <v>84.024941999999996</v>
      </c>
      <c r="CB44" s="34">
        <f t="shared" ref="CB44:CB55" si="122">IFERROR(($CA44/$N44)^(1/5)-1,0)</f>
        <v>3.8362495063323676E-2</v>
      </c>
      <c r="CC44" s="34">
        <f t="shared" ref="CC44:CC55" si="123">IFERROR((CA44/AA44)^(1/4)-1,0)</f>
        <v>9.6532475021993136E-2</v>
      </c>
      <c r="CD44" s="34">
        <f t="shared" ref="CD44:CD55" si="124">IFERROR((CA44/AN44)^(1/3)-1,0)</f>
        <v>1.5008585091564219E-2</v>
      </c>
      <c r="CE44" s="34">
        <f t="shared" ref="CE44:CE55" si="125">IFERROR((CA44/BA44)^(1/2)-1,0)</f>
        <v>0.1548964305106495</v>
      </c>
      <c r="CF44" s="34">
        <f t="shared" ref="CF44:CF55" si="126">IFERROR((CA44/BN44)^(1/1)-1,0)</f>
        <v>1.3868459402016349</v>
      </c>
      <c r="CG44" s="42">
        <v>0.1</v>
      </c>
      <c r="CH44" s="41" t="s">
        <v>93</v>
      </c>
      <c r="CI44" s="36">
        <f t="shared" ref="CI44:CN49" si="127">HLOOKUP($CH44,$CB$4:$CG$116,ROW($CB44)-ROW($CB$3), FALSE)</f>
        <v>0.1</v>
      </c>
      <c r="CJ44" s="36">
        <f t="shared" si="127"/>
        <v>0.1</v>
      </c>
      <c r="CK44" s="36">
        <f t="shared" si="127"/>
        <v>0.1</v>
      </c>
      <c r="CL44" s="36">
        <f t="shared" si="127"/>
        <v>0.1</v>
      </c>
      <c r="CM44" s="36">
        <f t="shared" si="127"/>
        <v>0.1</v>
      </c>
      <c r="CN44" s="36">
        <f t="shared" si="127"/>
        <v>0.1</v>
      </c>
      <c r="CO44" s="118">
        <v>8.4100900000000003</v>
      </c>
      <c r="CP44" s="119">
        <v>7.6511430000000002</v>
      </c>
      <c r="CQ44" s="119">
        <v>7.7939419999999995</v>
      </c>
      <c r="CR44" s="119">
        <v>8.1310280000000006</v>
      </c>
      <c r="CS44" s="119">
        <v>7.7891390000000005</v>
      </c>
      <c r="CT44" s="120">
        <v>6.2836349999999994</v>
      </c>
      <c r="CU44" s="51">
        <f t="shared" ref="CU44:CZ44" si="128">BU44*(1+CI44)</f>
        <v>8.0910378999999999</v>
      </c>
      <c r="CV44" s="51">
        <f t="shared" si="128"/>
        <v>7.4623758000000011</v>
      </c>
      <c r="CW44" s="51">
        <f t="shared" si="128"/>
        <v>7.1800124000000007</v>
      </c>
      <c r="CX44" s="51">
        <f t="shared" si="128"/>
        <v>7.7958892000000004</v>
      </c>
      <c r="CY44" s="51">
        <f t="shared" si="128"/>
        <v>7.2538136000000009</v>
      </c>
      <c r="CZ44" s="51">
        <f t="shared" si="128"/>
        <v>7.6496563000000002</v>
      </c>
      <c r="DA44" s="19">
        <f t="shared" ref="DA44:DA56" si="129">SUM(CO44:CZ44)</f>
        <v>91.491762200000011</v>
      </c>
      <c r="DB44" s="52">
        <f t="shared" ref="DB44:DB55" si="130">IFERROR((DA44/AA44)^(1/5)-1,0)</f>
        <v>9.499453807178182E-2</v>
      </c>
      <c r="DC44" s="53">
        <f t="shared" ref="DC44:DC55" si="131">IFERROR((DA44/AN44)^(1/4)-1,0)</f>
        <v>3.2989077571816905E-2</v>
      </c>
      <c r="DD44" s="52">
        <f t="shared" ref="DD44:DD55" si="132">IFERROR((DA44/BA44)^(1/3)-1,0)</f>
        <v>0.13245238238144785</v>
      </c>
      <c r="DE44" s="52">
        <f t="shared" ref="DE44:DE55" si="133">IFERROR((DA44/BN44)^(1/2)-1,0)</f>
        <v>0.61212636174279567</v>
      </c>
      <c r="DF44" s="54">
        <f t="shared" ref="DF44:DF55" si="134">IFERROR((DA44/CA44)^(1/1)-1,0)</f>
        <v>8.8864330308017436E-2</v>
      </c>
      <c r="DG44" s="55"/>
      <c r="DH44" s="35" t="s">
        <v>92</v>
      </c>
      <c r="DI44" s="56">
        <f t="shared" ref="DI44:DI49" si="135">HLOOKUP(DH44,$DB$4:$DG$125,ROW($DB44)-ROW($DB$3), FALSE)</f>
        <v>8.8864330308017436E-2</v>
      </c>
      <c r="DJ44" s="61">
        <f t="shared" ref="DJ44:DJ56" si="136">CO44*(1+$DI44)</f>
        <v>9.1574470156801553</v>
      </c>
      <c r="DK44" s="61">
        <f t="shared" ref="DK44:DK56" si="137">CP44*(1+$DI44)</f>
        <v>8.3310566987858756</v>
      </c>
      <c r="DL44" s="61">
        <f t="shared" ref="DL44:DL56" si="138">CQ44*(1+$DI44)</f>
        <v>8.4865454362895303</v>
      </c>
      <c r="DM44" s="61">
        <f t="shared" ref="DM44:DM56" si="139">CR44*(1+$DI44)</f>
        <v>8.8535863579357397</v>
      </c>
      <c r="DN44" s="61">
        <f t="shared" ref="DN44:DN56" si="140">CS44*(1+$DI44)</f>
        <v>8.4813156209110616</v>
      </c>
      <c r="DO44" s="61">
        <f t="shared" ref="DO44:DO56" si="141">CT44*(1+$DI44)</f>
        <v>6.8420260161750184</v>
      </c>
      <c r="DP44" s="61">
        <f t="shared" ref="DP44:DP56" si="142">CU44*(1+$DI44)</f>
        <v>8.8100425644802876</v>
      </c>
      <c r="DQ44" s="61">
        <f t="shared" ref="DQ44:DQ56" si="143">CV44*(1+$DI44)</f>
        <v>8.1255148279737579</v>
      </c>
      <c r="DR44" s="61">
        <f t="shared" ref="DR44:DR56" si="144">CW44*(1+$DI44)</f>
        <v>7.8180593935292615</v>
      </c>
      <c r="DS44" s="61">
        <f t="shared" ref="DS44:DS56" si="145">CX44*(1+$DI44)</f>
        <v>8.4886656729135055</v>
      </c>
      <c r="DT44" s="61">
        <f t="shared" ref="DT44:DT56" si="146">CY44*(1+$DI44)</f>
        <v>7.8984188877431896</v>
      </c>
      <c r="DU44" s="61">
        <f t="shared" ref="DU44:DU56" si="147">CZ44*(1+$DI44)</f>
        <v>8.3294378841860066</v>
      </c>
      <c r="DV44" s="62">
        <f t="shared" ref="DV44:DV77" si="148">SUM(DJ44:DU44)</f>
        <v>99.622116376603401</v>
      </c>
    </row>
    <row r="45" spans="1:126" s="1" customFormat="1" ht="12.5" x14ac:dyDescent="0.2">
      <c r="A45" s="13" t="s">
        <v>18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19">
        <f t="shared" si="117"/>
        <v>0</v>
      </c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19">
        <f t="shared" ref="AA45:AA56" si="149">SUM(O45:Z45)</f>
        <v>0</v>
      </c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19">
        <f t="shared" si="118"/>
        <v>0</v>
      </c>
      <c r="AO45" s="25"/>
      <c r="AP45" s="25"/>
      <c r="AQ45" s="25"/>
      <c r="AR45" s="25"/>
      <c r="AS45" s="25"/>
      <c r="AT45" s="25"/>
      <c r="AU45" s="25"/>
      <c r="AV45" s="25"/>
      <c r="AW45" s="25"/>
      <c r="AX45" s="25"/>
      <c r="AY45" s="25"/>
      <c r="AZ45" s="25"/>
      <c r="BA45" s="19">
        <f t="shared" si="119"/>
        <v>0</v>
      </c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19">
        <f t="shared" si="120"/>
        <v>0</v>
      </c>
      <c r="BO45" s="25"/>
      <c r="BP45" s="25"/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19">
        <f t="shared" si="121"/>
        <v>0</v>
      </c>
      <c r="CB45" s="34">
        <f t="shared" si="122"/>
        <v>0</v>
      </c>
      <c r="CC45" s="34">
        <f t="shared" si="123"/>
        <v>0</v>
      </c>
      <c r="CD45" s="34">
        <f t="shared" si="124"/>
        <v>0</v>
      </c>
      <c r="CE45" s="34">
        <f t="shared" si="125"/>
        <v>0</v>
      </c>
      <c r="CF45" s="34">
        <f t="shared" si="126"/>
        <v>0</v>
      </c>
      <c r="CG45" s="42">
        <v>0.1</v>
      </c>
      <c r="CH45" s="41" t="s">
        <v>93</v>
      </c>
      <c r="CI45" s="36">
        <f t="shared" si="127"/>
        <v>0.1</v>
      </c>
      <c r="CJ45" s="36">
        <f t="shared" si="127"/>
        <v>0.1</v>
      </c>
      <c r="CK45" s="36">
        <f t="shared" si="127"/>
        <v>0.1</v>
      </c>
      <c r="CL45" s="36">
        <f t="shared" si="127"/>
        <v>0.1</v>
      </c>
      <c r="CM45" s="36">
        <f t="shared" si="127"/>
        <v>0.1</v>
      </c>
      <c r="CN45" s="36">
        <f t="shared" si="127"/>
        <v>0.1</v>
      </c>
      <c r="CO45" s="25"/>
      <c r="CP45" s="25"/>
      <c r="CQ45" s="25"/>
      <c r="CR45" s="25"/>
      <c r="CS45" s="25"/>
      <c r="CT45" s="25"/>
      <c r="CU45" s="51">
        <f t="shared" ref="CU45:CU56" si="150">BU45*(1+CI45)</f>
        <v>0</v>
      </c>
      <c r="CV45" s="51">
        <f t="shared" ref="CV45:CV56" si="151">BV45*(1+CJ45)</f>
        <v>0</v>
      </c>
      <c r="CW45" s="51">
        <f t="shared" ref="CW45:CW56" si="152">BW45*(1+CK45)</f>
        <v>0</v>
      </c>
      <c r="CX45" s="51">
        <f t="shared" ref="CX45:CX56" si="153">BX45*(1+CL45)</f>
        <v>0</v>
      </c>
      <c r="CY45" s="51">
        <f t="shared" ref="CY45:CY56" si="154">BY45*(1+CM45)</f>
        <v>0</v>
      </c>
      <c r="CZ45" s="51">
        <f t="shared" ref="CZ45:CZ56" si="155">BZ45*(1+CN45)</f>
        <v>0</v>
      </c>
      <c r="DA45" s="19">
        <f t="shared" si="129"/>
        <v>0</v>
      </c>
      <c r="DB45" s="52">
        <f t="shared" si="130"/>
        <v>0</v>
      </c>
      <c r="DC45" s="53">
        <f t="shared" si="131"/>
        <v>0</v>
      </c>
      <c r="DD45" s="52">
        <f t="shared" si="132"/>
        <v>0</v>
      </c>
      <c r="DE45" s="52">
        <f t="shared" si="133"/>
        <v>0</v>
      </c>
      <c r="DF45" s="54">
        <f t="shared" si="134"/>
        <v>0</v>
      </c>
      <c r="DG45" s="55"/>
      <c r="DH45" s="35" t="s">
        <v>90</v>
      </c>
      <c r="DI45" s="56">
        <f t="shared" si="135"/>
        <v>0</v>
      </c>
      <c r="DJ45" s="61">
        <f t="shared" si="136"/>
        <v>0</v>
      </c>
      <c r="DK45" s="61">
        <f t="shared" si="137"/>
        <v>0</v>
      </c>
      <c r="DL45" s="61">
        <f t="shared" si="138"/>
        <v>0</v>
      </c>
      <c r="DM45" s="61">
        <f t="shared" si="139"/>
        <v>0</v>
      </c>
      <c r="DN45" s="61">
        <f t="shared" si="140"/>
        <v>0</v>
      </c>
      <c r="DO45" s="61">
        <f t="shared" si="141"/>
        <v>0</v>
      </c>
      <c r="DP45" s="61">
        <f t="shared" si="142"/>
        <v>0</v>
      </c>
      <c r="DQ45" s="61">
        <f t="shared" si="143"/>
        <v>0</v>
      </c>
      <c r="DR45" s="61">
        <f t="shared" si="144"/>
        <v>0</v>
      </c>
      <c r="DS45" s="61">
        <f t="shared" si="145"/>
        <v>0</v>
      </c>
      <c r="DT45" s="61">
        <f t="shared" si="146"/>
        <v>0</v>
      </c>
      <c r="DU45" s="61">
        <f t="shared" si="147"/>
        <v>0</v>
      </c>
      <c r="DV45" s="62">
        <f t="shared" si="148"/>
        <v>0</v>
      </c>
    </row>
    <row r="46" spans="1:126" s="1" customFormat="1" ht="12.5" x14ac:dyDescent="0.2">
      <c r="A46" s="13" t="s">
        <v>17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19">
        <f t="shared" si="117"/>
        <v>0</v>
      </c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19">
        <f t="shared" si="149"/>
        <v>0</v>
      </c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19">
        <f t="shared" si="118"/>
        <v>0</v>
      </c>
      <c r="AO46" s="25"/>
      <c r="AP46" s="25"/>
      <c r="AQ46" s="25"/>
      <c r="AR46" s="25"/>
      <c r="AS46" s="25"/>
      <c r="AT46" s="25"/>
      <c r="AU46" s="25"/>
      <c r="AV46" s="25"/>
      <c r="AW46" s="25"/>
      <c r="AX46" s="25"/>
      <c r="AY46" s="25"/>
      <c r="AZ46" s="25"/>
      <c r="BA46" s="19">
        <f t="shared" si="119"/>
        <v>0</v>
      </c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5"/>
      <c r="BM46" s="25"/>
      <c r="BN46" s="19">
        <f t="shared" si="120"/>
        <v>0</v>
      </c>
      <c r="BO46" s="25"/>
      <c r="BP46" s="25"/>
      <c r="BQ46" s="25"/>
      <c r="BR46" s="25"/>
      <c r="BS46" s="25"/>
      <c r="BT46" s="25"/>
      <c r="BU46" s="25"/>
      <c r="BV46" s="25"/>
      <c r="BW46" s="25"/>
      <c r="BX46" s="25"/>
      <c r="BY46" s="25"/>
      <c r="BZ46" s="25"/>
      <c r="CA46" s="19">
        <f t="shared" si="121"/>
        <v>0</v>
      </c>
      <c r="CB46" s="34">
        <f t="shared" si="122"/>
        <v>0</v>
      </c>
      <c r="CC46" s="34">
        <f t="shared" si="123"/>
        <v>0</v>
      </c>
      <c r="CD46" s="34">
        <f t="shared" si="124"/>
        <v>0</v>
      </c>
      <c r="CE46" s="34">
        <f t="shared" si="125"/>
        <v>0</v>
      </c>
      <c r="CF46" s="34">
        <f t="shared" si="126"/>
        <v>0</v>
      </c>
      <c r="CG46" s="42">
        <v>0.1</v>
      </c>
      <c r="CH46" s="41" t="s">
        <v>93</v>
      </c>
      <c r="CI46" s="36">
        <f t="shared" si="127"/>
        <v>0.1</v>
      </c>
      <c r="CJ46" s="36">
        <f t="shared" si="127"/>
        <v>0.1</v>
      </c>
      <c r="CK46" s="36">
        <f t="shared" si="127"/>
        <v>0.1</v>
      </c>
      <c r="CL46" s="36">
        <f t="shared" si="127"/>
        <v>0.1</v>
      </c>
      <c r="CM46" s="36">
        <f t="shared" si="127"/>
        <v>0.1</v>
      </c>
      <c r="CN46" s="36">
        <f t="shared" si="127"/>
        <v>0.1</v>
      </c>
      <c r="CO46" s="25"/>
      <c r="CP46" s="25"/>
      <c r="CQ46" s="25"/>
      <c r="CR46" s="25"/>
      <c r="CS46" s="25"/>
      <c r="CT46" s="25"/>
      <c r="CU46" s="51">
        <f t="shared" si="150"/>
        <v>0</v>
      </c>
      <c r="CV46" s="51">
        <f t="shared" si="151"/>
        <v>0</v>
      </c>
      <c r="CW46" s="51">
        <f t="shared" si="152"/>
        <v>0</v>
      </c>
      <c r="CX46" s="51">
        <f t="shared" si="153"/>
        <v>0</v>
      </c>
      <c r="CY46" s="51">
        <f t="shared" si="154"/>
        <v>0</v>
      </c>
      <c r="CZ46" s="51">
        <f t="shared" si="155"/>
        <v>0</v>
      </c>
      <c r="DA46" s="19">
        <f t="shared" si="129"/>
        <v>0</v>
      </c>
      <c r="DB46" s="52">
        <f t="shared" si="130"/>
        <v>0</v>
      </c>
      <c r="DC46" s="53">
        <f t="shared" si="131"/>
        <v>0</v>
      </c>
      <c r="DD46" s="52">
        <f t="shared" si="132"/>
        <v>0</v>
      </c>
      <c r="DE46" s="52">
        <f t="shared" si="133"/>
        <v>0</v>
      </c>
      <c r="DF46" s="54">
        <f t="shared" si="134"/>
        <v>0</v>
      </c>
      <c r="DG46" s="55"/>
      <c r="DH46" s="35" t="s">
        <v>90</v>
      </c>
      <c r="DI46" s="56">
        <f t="shared" si="135"/>
        <v>0</v>
      </c>
      <c r="DJ46" s="61">
        <f t="shared" si="136"/>
        <v>0</v>
      </c>
      <c r="DK46" s="61">
        <f t="shared" si="137"/>
        <v>0</v>
      </c>
      <c r="DL46" s="61">
        <f t="shared" si="138"/>
        <v>0</v>
      </c>
      <c r="DM46" s="61">
        <f t="shared" si="139"/>
        <v>0</v>
      </c>
      <c r="DN46" s="61">
        <f t="shared" si="140"/>
        <v>0</v>
      </c>
      <c r="DO46" s="61">
        <f t="shared" si="141"/>
        <v>0</v>
      </c>
      <c r="DP46" s="61">
        <f t="shared" si="142"/>
        <v>0</v>
      </c>
      <c r="DQ46" s="61">
        <f t="shared" si="143"/>
        <v>0</v>
      </c>
      <c r="DR46" s="61">
        <f t="shared" si="144"/>
        <v>0</v>
      </c>
      <c r="DS46" s="61">
        <f t="shared" si="145"/>
        <v>0</v>
      </c>
      <c r="DT46" s="61">
        <f t="shared" si="146"/>
        <v>0</v>
      </c>
      <c r="DU46" s="61">
        <f t="shared" si="147"/>
        <v>0</v>
      </c>
      <c r="DV46" s="62">
        <f t="shared" si="148"/>
        <v>0</v>
      </c>
    </row>
    <row r="47" spans="1:126" s="1" customFormat="1" ht="12.5" x14ac:dyDescent="0.2">
      <c r="A47" s="13" t="s">
        <v>16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19">
        <f t="shared" si="117"/>
        <v>0</v>
      </c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19">
        <f t="shared" si="149"/>
        <v>0</v>
      </c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19">
        <f t="shared" si="118"/>
        <v>0</v>
      </c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19">
        <f t="shared" si="119"/>
        <v>0</v>
      </c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19">
        <f t="shared" si="120"/>
        <v>0</v>
      </c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19">
        <f t="shared" si="121"/>
        <v>0</v>
      </c>
      <c r="CB47" s="34">
        <f t="shared" si="122"/>
        <v>0</v>
      </c>
      <c r="CC47" s="34">
        <f t="shared" si="123"/>
        <v>0</v>
      </c>
      <c r="CD47" s="34">
        <f t="shared" si="124"/>
        <v>0</v>
      </c>
      <c r="CE47" s="34">
        <f t="shared" si="125"/>
        <v>0</v>
      </c>
      <c r="CF47" s="34">
        <f t="shared" si="126"/>
        <v>0</v>
      </c>
      <c r="CG47" s="42">
        <v>0.1</v>
      </c>
      <c r="CH47" s="41" t="s">
        <v>93</v>
      </c>
      <c r="CI47" s="36">
        <f t="shared" si="127"/>
        <v>0.1</v>
      </c>
      <c r="CJ47" s="36">
        <f t="shared" si="127"/>
        <v>0.1</v>
      </c>
      <c r="CK47" s="36">
        <f t="shared" si="127"/>
        <v>0.1</v>
      </c>
      <c r="CL47" s="36">
        <f t="shared" si="127"/>
        <v>0.1</v>
      </c>
      <c r="CM47" s="36">
        <f t="shared" si="127"/>
        <v>0.1</v>
      </c>
      <c r="CN47" s="36">
        <f t="shared" si="127"/>
        <v>0.1</v>
      </c>
      <c r="CO47" s="25"/>
      <c r="CP47" s="25"/>
      <c r="CQ47" s="25"/>
      <c r="CR47" s="25"/>
      <c r="CS47" s="25"/>
      <c r="CT47" s="25"/>
      <c r="CU47" s="51">
        <f t="shared" si="150"/>
        <v>0</v>
      </c>
      <c r="CV47" s="51">
        <f t="shared" si="151"/>
        <v>0</v>
      </c>
      <c r="CW47" s="51">
        <f t="shared" si="152"/>
        <v>0</v>
      </c>
      <c r="CX47" s="51">
        <f t="shared" si="153"/>
        <v>0</v>
      </c>
      <c r="CY47" s="51">
        <f t="shared" si="154"/>
        <v>0</v>
      </c>
      <c r="CZ47" s="51">
        <f t="shared" si="155"/>
        <v>0</v>
      </c>
      <c r="DA47" s="19">
        <f t="shared" si="129"/>
        <v>0</v>
      </c>
      <c r="DB47" s="52">
        <f t="shared" si="130"/>
        <v>0</v>
      </c>
      <c r="DC47" s="53">
        <f t="shared" si="131"/>
        <v>0</v>
      </c>
      <c r="DD47" s="52">
        <f t="shared" si="132"/>
        <v>0</v>
      </c>
      <c r="DE47" s="52">
        <f t="shared" si="133"/>
        <v>0</v>
      </c>
      <c r="DF47" s="54">
        <f t="shared" si="134"/>
        <v>0</v>
      </c>
      <c r="DG47" s="55"/>
      <c r="DH47" s="35" t="s">
        <v>90</v>
      </c>
      <c r="DI47" s="56">
        <f t="shared" si="135"/>
        <v>0</v>
      </c>
      <c r="DJ47" s="61">
        <f t="shared" si="136"/>
        <v>0</v>
      </c>
      <c r="DK47" s="61">
        <f t="shared" si="137"/>
        <v>0</v>
      </c>
      <c r="DL47" s="61">
        <f t="shared" si="138"/>
        <v>0</v>
      </c>
      <c r="DM47" s="61">
        <f t="shared" si="139"/>
        <v>0</v>
      </c>
      <c r="DN47" s="61">
        <f t="shared" si="140"/>
        <v>0</v>
      </c>
      <c r="DO47" s="61">
        <f t="shared" si="141"/>
        <v>0</v>
      </c>
      <c r="DP47" s="61">
        <f t="shared" si="142"/>
        <v>0</v>
      </c>
      <c r="DQ47" s="61">
        <f t="shared" si="143"/>
        <v>0</v>
      </c>
      <c r="DR47" s="61">
        <f t="shared" si="144"/>
        <v>0</v>
      </c>
      <c r="DS47" s="61">
        <f t="shared" si="145"/>
        <v>0</v>
      </c>
      <c r="DT47" s="61">
        <f t="shared" si="146"/>
        <v>0</v>
      </c>
      <c r="DU47" s="61">
        <f t="shared" si="147"/>
        <v>0</v>
      </c>
      <c r="DV47" s="62">
        <f t="shared" si="148"/>
        <v>0</v>
      </c>
    </row>
    <row r="48" spans="1:126" s="1" customFormat="1" ht="12.5" x14ac:dyDescent="0.2">
      <c r="A48" s="5" t="s">
        <v>15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19">
        <f t="shared" si="117"/>
        <v>0</v>
      </c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19">
        <f t="shared" si="149"/>
        <v>0</v>
      </c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19">
        <f t="shared" si="118"/>
        <v>0</v>
      </c>
      <c r="AO48" s="25"/>
      <c r="AP48" s="25"/>
      <c r="AQ48" s="25"/>
      <c r="AR48" s="25"/>
      <c r="AS48" s="25"/>
      <c r="AT48" s="25"/>
      <c r="AU48" s="25"/>
      <c r="AV48" s="25"/>
      <c r="AW48" s="25"/>
      <c r="AX48" s="25"/>
      <c r="AY48" s="25"/>
      <c r="AZ48" s="25"/>
      <c r="BA48" s="19">
        <f t="shared" si="119"/>
        <v>0</v>
      </c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5"/>
      <c r="BM48" s="25"/>
      <c r="BN48" s="19">
        <f t="shared" si="120"/>
        <v>0</v>
      </c>
      <c r="BO48" s="25"/>
      <c r="BP48" s="25"/>
      <c r="BQ48" s="25"/>
      <c r="BR48" s="25"/>
      <c r="BS48" s="25"/>
      <c r="BT48" s="25"/>
      <c r="BU48" s="25"/>
      <c r="BV48" s="25"/>
      <c r="BW48" s="25"/>
      <c r="BX48" s="25"/>
      <c r="BY48" s="25"/>
      <c r="BZ48" s="25"/>
      <c r="CA48" s="19">
        <f t="shared" si="121"/>
        <v>0</v>
      </c>
      <c r="CB48" s="34">
        <f t="shared" si="122"/>
        <v>0</v>
      </c>
      <c r="CC48" s="34">
        <f t="shared" si="123"/>
        <v>0</v>
      </c>
      <c r="CD48" s="34">
        <f t="shared" si="124"/>
        <v>0</v>
      </c>
      <c r="CE48" s="34">
        <f t="shared" si="125"/>
        <v>0</v>
      </c>
      <c r="CF48" s="34">
        <f t="shared" si="126"/>
        <v>0</v>
      </c>
      <c r="CG48" s="42">
        <v>0.1</v>
      </c>
      <c r="CH48" s="41" t="s">
        <v>93</v>
      </c>
      <c r="CI48" s="36">
        <f t="shared" si="127"/>
        <v>0.1</v>
      </c>
      <c r="CJ48" s="36">
        <f t="shared" si="127"/>
        <v>0.1</v>
      </c>
      <c r="CK48" s="36">
        <f t="shared" si="127"/>
        <v>0.1</v>
      </c>
      <c r="CL48" s="36">
        <f t="shared" si="127"/>
        <v>0.1</v>
      </c>
      <c r="CM48" s="36">
        <f t="shared" si="127"/>
        <v>0.1</v>
      </c>
      <c r="CN48" s="36">
        <f t="shared" si="127"/>
        <v>0.1</v>
      </c>
      <c r="CO48" s="25"/>
      <c r="CP48" s="25"/>
      <c r="CQ48" s="25"/>
      <c r="CR48" s="25"/>
      <c r="CS48" s="25"/>
      <c r="CT48" s="25"/>
      <c r="CU48" s="51">
        <f t="shared" si="150"/>
        <v>0</v>
      </c>
      <c r="CV48" s="51">
        <f t="shared" si="151"/>
        <v>0</v>
      </c>
      <c r="CW48" s="51">
        <f t="shared" si="152"/>
        <v>0</v>
      </c>
      <c r="CX48" s="51">
        <f t="shared" si="153"/>
        <v>0</v>
      </c>
      <c r="CY48" s="51">
        <f t="shared" si="154"/>
        <v>0</v>
      </c>
      <c r="CZ48" s="51">
        <f t="shared" si="155"/>
        <v>0</v>
      </c>
      <c r="DA48" s="19">
        <f t="shared" si="129"/>
        <v>0</v>
      </c>
      <c r="DB48" s="52">
        <f t="shared" si="130"/>
        <v>0</v>
      </c>
      <c r="DC48" s="53">
        <f t="shared" si="131"/>
        <v>0</v>
      </c>
      <c r="DD48" s="52">
        <f t="shared" si="132"/>
        <v>0</v>
      </c>
      <c r="DE48" s="52">
        <f t="shared" si="133"/>
        <v>0</v>
      </c>
      <c r="DF48" s="54">
        <f t="shared" si="134"/>
        <v>0</v>
      </c>
      <c r="DG48" s="55">
        <v>0.02</v>
      </c>
      <c r="DH48" s="35" t="s">
        <v>93</v>
      </c>
      <c r="DI48" s="56">
        <f t="shared" si="135"/>
        <v>0.02</v>
      </c>
      <c r="DJ48" s="61">
        <f t="shared" si="136"/>
        <v>0</v>
      </c>
      <c r="DK48" s="61">
        <f t="shared" si="137"/>
        <v>0</v>
      </c>
      <c r="DL48" s="61">
        <f t="shared" si="138"/>
        <v>0</v>
      </c>
      <c r="DM48" s="61">
        <f t="shared" si="139"/>
        <v>0</v>
      </c>
      <c r="DN48" s="61">
        <f t="shared" si="140"/>
        <v>0</v>
      </c>
      <c r="DO48" s="61">
        <f t="shared" si="141"/>
        <v>0</v>
      </c>
      <c r="DP48" s="61">
        <f t="shared" si="142"/>
        <v>0</v>
      </c>
      <c r="DQ48" s="61">
        <f t="shared" si="143"/>
        <v>0</v>
      </c>
      <c r="DR48" s="61">
        <f t="shared" si="144"/>
        <v>0</v>
      </c>
      <c r="DS48" s="61">
        <f t="shared" si="145"/>
        <v>0</v>
      </c>
      <c r="DT48" s="61">
        <f t="shared" si="146"/>
        <v>0</v>
      </c>
      <c r="DU48" s="61">
        <f t="shared" si="147"/>
        <v>0</v>
      </c>
      <c r="DV48" s="62">
        <f t="shared" si="148"/>
        <v>0</v>
      </c>
    </row>
    <row r="49" spans="1:126" s="1" customFormat="1" ht="12.5" x14ac:dyDescent="0.2">
      <c r="A49" s="5" t="s">
        <v>127</v>
      </c>
      <c r="B49" s="125"/>
      <c r="C49" s="125"/>
      <c r="D49" s="125"/>
      <c r="E49" s="125"/>
      <c r="F49" s="125"/>
      <c r="G49" s="125"/>
      <c r="H49" s="125"/>
      <c r="I49" s="125"/>
      <c r="J49" s="125"/>
      <c r="K49" s="125"/>
      <c r="L49" s="125"/>
      <c r="M49" s="125"/>
      <c r="N49" s="19">
        <f t="shared" si="117"/>
        <v>0</v>
      </c>
      <c r="O49" s="125"/>
      <c r="P49" s="125"/>
      <c r="Q49" s="125"/>
      <c r="R49" s="125"/>
      <c r="S49" s="125"/>
      <c r="T49" s="125"/>
      <c r="U49" s="125"/>
      <c r="V49" s="125"/>
      <c r="W49" s="125"/>
      <c r="X49" s="125"/>
      <c r="Y49" s="125"/>
      <c r="Z49" s="125"/>
      <c r="AA49" s="19">
        <f t="shared" si="149"/>
        <v>0</v>
      </c>
      <c r="AB49" s="125"/>
      <c r="AC49" s="125"/>
      <c r="AD49" s="125"/>
      <c r="AE49" s="125"/>
      <c r="AF49" s="125"/>
      <c r="AG49" s="125"/>
      <c r="AH49" s="125"/>
      <c r="AI49" s="125"/>
      <c r="AJ49" s="125"/>
      <c r="AK49" s="125"/>
      <c r="AL49" s="125"/>
      <c r="AM49" s="125"/>
      <c r="AN49" s="19">
        <f t="shared" si="118"/>
        <v>0</v>
      </c>
      <c r="AO49" s="125"/>
      <c r="AP49" s="125"/>
      <c r="AQ49" s="125"/>
      <c r="AR49" s="125"/>
      <c r="AS49" s="25"/>
      <c r="AT49" s="25"/>
      <c r="AU49" s="25"/>
      <c r="AV49" s="25"/>
      <c r="AW49" s="25"/>
      <c r="AX49" s="25"/>
      <c r="AY49" s="25"/>
      <c r="AZ49" s="25"/>
      <c r="BA49" s="19">
        <f t="shared" si="119"/>
        <v>0</v>
      </c>
      <c r="BB49" s="25"/>
      <c r="BC49" s="25"/>
      <c r="BD49" s="25"/>
      <c r="BE49" s="25"/>
      <c r="BF49" s="25"/>
      <c r="BG49" s="25"/>
      <c r="BH49" s="25"/>
      <c r="BI49" s="25"/>
      <c r="BJ49" s="25"/>
      <c r="BK49" s="25"/>
      <c r="BL49" s="25"/>
      <c r="BM49" s="25"/>
      <c r="BN49" s="19">
        <f t="shared" si="120"/>
        <v>0</v>
      </c>
      <c r="BO49" s="25"/>
      <c r="BP49" s="25"/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19">
        <f t="shared" si="121"/>
        <v>0</v>
      </c>
      <c r="CB49" s="34">
        <f t="shared" si="122"/>
        <v>0</v>
      </c>
      <c r="CC49" s="34">
        <f t="shared" ref="CC49" si="156">IFERROR((CA49/AA49)^(1/4)-1,0)</f>
        <v>0</v>
      </c>
      <c r="CD49" s="34">
        <f t="shared" ref="CD49" si="157">IFERROR((CA49/AN49)^(1/3)-1,0)</f>
        <v>0</v>
      </c>
      <c r="CE49" s="34">
        <f t="shared" ref="CE49" si="158">IFERROR((CA49/BA49)^(1/2)-1,0)</f>
        <v>0</v>
      </c>
      <c r="CF49" s="34">
        <f t="shared" ref="CF49" si="159">IFERROR((CA49/BN49)^(1/1)-1,0)</f>
        <v>0</v>
      </c>
      <c r="CG49" s="42">
        <v>0.05</v>
      </c>
      <c r="CH49" s="41" t="s">
        <v>93</v>
      </c>
      <c r="CI49" s="36">
        <f t="shared" si="127"/>
        <v>0.05</v>
      </c>
      <c r="CJ49" s="36">
        <f t="shared" si="127"/>
        <v>0.05</v>
      </c>
      <c r="CK49" s="36">
        <f t="shared" si="127"/>
        <v>0.05</v>
      </c>
      <c r="CL49" s="36">
        <f t="shared" si="127"/>
        <v>0.05</v>
      </c>
      <c r="CM49" s="36">
        <f t="shared" si="127"/>
        <v>0.05</v>
      </c>
      <c r="CN49" s="36">
        <f t="shared" si="127"/>
        <v>0.05</v>
      </c>
      <c r="CO49" s="25"/>
      <c r="CP49" s="25"/>
      <c r="CQ49" s="25"/>
      <c r="CR49" s="25"/>
      <c r="CS49" s="25"/>
      <c r="CT49" s="25"/>
      <c r="CU49" s="51">
        <f t="shared" ref="CU49" si="160">BU49*(1+CI49)</f>
        <v>0</v>
      </c>
      <c r="CV49" s="51">
        <f t="shared" ref="CV49" si="161">BV49*(1+CJ49)</f>
        <v>0</v>
      </c>
      <c r="CW49" s="51">
        <f t="shared" ref="CW49" si="162">BW49*(1+CK49)</f>
        <v>0</v>
      </c>
      <c r="CX49" s="51">
        <f t="shared" ref="CX49" si="163">BX49*(1+CL49)</f>
        <v>0</v>
      </c>
      <c r="CY49" s="51">
        <f t="shared" ref="CY49" si="164">BY49*(1+CM49)</f>
        <v>0</v>
      </c>
      <c r="CZ49" s="51">
        <f t="shared" ref="CZ49" si="165">BZ49*(1+CN49)</f>
        <v>0</v>
      </c>
      <c r="DA49" s="19">
        <f t="shared" ref="DA49" si="166">SUM(CO49:CZ49)</f>
        <v>0</v>
      </c>
      <c r="DB49" s="52">
        <f t="shared" ref="DB49" si="167">IFERROR((DA49/AA49)^(1/5)-1,0)</f>
        <v>0</v>
      </c>
      <c r="DC49" s="53">
        <f t="shared" ref="DC49" si="168">IFERROR((DA49/AN49)^(1/4)-1,0)</f>
        <v>0</v>
      </c>
      <c r="DD49" s="52">
        <f t="shared" ref="DD49" si="169">IFERROR((DA49/BA49)^(1/3)-1,0)</f>
        <v>0</v>
      </c>
      <c r="DE49" s="52">
        <f t="shared" ref="DE49" si="170">IFERROR((DA49/BN49)^(1/2)-1,0)</f>
        <v>0</v>
      </c>
      <c r="DF49" s="54">
        <f t="shared" ref="DF49" si="171">IFERROR((DA49/CA49)^(1/1)-1,0)</f>
        <v>0</v>
      </c>
      <c r="DG49" s="55">
        <v>0.02</v>
      </c>
      <c r="DH49" s="35" t="s">
        <v>93</v>
      </c>
      <c r="DI49" s="56">
        <f t="shared" si="135"/>
        <v>0.02</v>
      </c>
      <c r="DJ49" s="61">
        <f t="shared" ref="DJ49" si="172">CO49*(1+$DI49)</f>
        <v>0</v>
      </c>
      <c r="DK49" s="61">
        <f t="shared" ref="DK49" si="173">CP49*(1+$DI49)</f>
        <v>0</v>
      </c>
      <c r="DL49" s="61">
        <f t="shared" ref="DL49" si="174">CQ49*(1+$DI49)</f>
        <v>0</v>
      </c>
      <c r="DM49" s="61">
        <f t="shared" ref="DM49" si="175">CR49*(1+$DI49)</f>
        <v>0</v>
      </c>
      <c r="DN49" s="61">
        <f t="shared" ref="DN49" si="176">CS49*(1+$DI49)</f>
        <v>0</v>
      </c>
      <c r="DO49" s="61">
        <f t="shared" ref="DO49" si="177">CT49*(1+$DI49)</f>
        <v>0</v>
      </c>
      <c r="DP49" s="61">
        <f t="shared" ref="DP49" si="178">CU49*(1+$DI49)</f>
        <v>0</v>
      </c>
      <c r="DQ49" s="61">
        <f t="shared" ref="DQ49" si="179">CV49*(1+$DI49)</f>
        <v>0</v>
      </c>
      <c r="DR49" s="61">
        <f t="shared" ref="DR49" si="180">CW49*(1+$DI49)</f>
        <v>0</v>
      </c>
      <c r="DS49" s="61">
        <f t="shared" ref="DS49" si="181">CX49*(1+$DI49)</f>
        <v>0</v>
      </c>
      <c r="DT49" s="61">
        <f t="shared" ref="DT49" si="182">CY49*(1+$DI49)</f>
        <v>0</v>
      </c>
      <c r="DU49" s="61">
        <f t="shared" ref="DU49" si="183">CZ49*(1+$DI49)</f>
        <v>0</v>
      </c>
      <c r="DV49" s="62">
        <f t="shared" ref="DV49" si="184">SUM(DJ49:DU49)</f>
        <v>0</v>
      </c>
    </row>
    <row r="50" spans="1:126" s="1" customFormat="1" ht="12.5" x14ac:dyDescent="0.25">
      <c r="A50" s="5" t="s">
        <v>14</v>
      </c>
      <c r="B50" s="118">
        <v>1.9599999999999999E-3</v>
      </c>
      <c r="C50" s="119">
        <v>1.4599999999999999E-3</v>
      </c>
      <c r="D50" s="119">
        <v>1.82E-3</v>
      </c>
      <c r="E50" s="119">
        <v>2.4599999999999999E-3</v>
      </c>
      <c r="F50" s="119">
        <v>2.5200000000000001E-3</v>
      </c>
      <c r="G50" s="119">
        <v>2.8600000000000001E-3</v>
      </c>
      <c r="H50" s="119">
        <v>2.7899999999999999E-3</v>
      </c>
      <c r="I50" s="119">
        <v>2.7399999999999998E-3</v>
      </c>
      <c r="J50" s="119">
        <v>2.9099999999999998E-3</v>
      </c>
      <c r="K50" s="119">
        <v>2.8800000000000002E-3</v>
      </c>
      <c r="L50" s="119">
        <v>3.0899999999999999E-3</v>
      </c>
      <c r="M50" s="120">
        <v>2.6900000000000001E-3</v>
      </c>
      <c r="N50" s="19">
        <f t="shared" si="117"/>
        <v>3.0179999999999998E-2</v>
      </c>
      <c r="O50" s="118">
        <v>3.1099999999999999E-3</v>
      </c>
      <c r="P50" s="119">
        <v>2.3600000000000001E-3</v>
      </c>
      <c r="Q50" s="119">
        <v>2.7299999999999998E-3</v>
      </c>
      <c r="R50" s="119">
        <v>3.2799999999999999E-3</v>
      </c>
      <c r="S50" s="119">
        <v>3.5000000000000001E-3</v>
      </c>
      <c r="T50" s="119">
        <v>3.7499999999999999E-3</v>
      </c>
      <c r="U50" s="119">
        <v>3.63E-3</v>
      </c>
      <c r="V50" s="119">
        <v>3.3500000000000001E-3</v>
      </c>
      <c r="W50" s="119">
        <v>3.31E-3</v>
      </c>
      <c r="X50" s="119">
        <v>3.3500000000000001E-3</v>
      </c>
      <c r="Y50" s="119">
        <v>2.96E-3</v>
      </c>
      <c r="Z50" s="119">
        <v>2.8900000000000002E-3</v>
      </c>
      <c r="AA50" s="120">
        <v>3.8219999999999997E-2</v>
      </c>
      <c r="AB50" s="118">
        <v>2.82E-3</v>
      </c>
      <c r="AC50" s="119">
        <v>2.7699999999999999E-3</v>
      </c>
      <c r="AD50" s="119">
        <v>2.5100000000000001E-3</v>
      </c>
      <c r="AE50" s="119">
        <v>3.0000000000000001E-3</v>
      </c>
      <c r="AF50" s="119">
        <v>3.14E-3</v>
      </c>
      <c r="AG50" s="119">
        <v>2.9499999999999999E-3</v>
      </c>
      <c r="AH50" s="119">
        <v>2.8E-3</v>
      </c>
      <c r="AI50" s="119">
        <v>2.7100000000000002E-3</v>
      </c>
      <c r="AJ50" s="119">
        <v>2.9499999999999999E-3</v>
      </c>
      <c r="AK50" s="119">
        <v>3.31E-3</v>
      </c>
      <c r="AL50" s="119">
        <v>3.3400000000000001E-3</v>
      </c>
      <c r="AM50" s="120">
        <v>2.3900000000000002E-3</v>
      </c>
      <c r="AN50" s="19">
        <f t="shared" si="118"/>
        <v>3.4690000000000006E-2</v>
      </c>
      <c r="AO50" s="118">
        <v>2.5000000000000001E-3</v>
      </c>
      <c r="AP50" s="119">
        <v>2.5200000000000001E-3</v>
      </c>
      <c r="AQ50" s="119">
        <v>2.4199999999999998E-3</v>
      </c>
      <c r="AR50" s="119">
        <v>2.81E-3</v>
      </c>
      <c r="AS50" s="25"/>
      <c r="AT50" s="25"/>
      <c r="AU50" s="25"/>
      <c r="AV50" s="25"/>
      <c r="AW50" s="25"/>
      <c r="AX50" s="25"/>
      <c r="AY50" s="25"/>
      <c r="AZ50" s="25"/>
      <c r="BA50" s="19">
        <f t="shared" si="119"/>
        <v>1.025E-2</v>
      </c>
      <c r="BB50" s="25"/>
      <c r="BC50" s="25"/>
      <c r="BD50" s="25"/>
      <c r="BE50" s="25"/>
      <c r="BF50" s="25"/>
      <c r="BG50" s="25"/>
      <c r="BH50" s="25"/>
      <c r="BI50" s="25"/>
      <c r="BJ50" s="25"/>
      <c r="BK50" s="25"/>
      <c r="BL50" s="25"/>
      <c r="BM50" s="25"/>
      <c r="BN50" s="19">
        <f t="shared" si="120"/>
        <v>0</v>
      </c>
      <c r="BO50" s="25"/>
      <c r="BP50" s="25"/>
      <c r="BQ50" s="25"/>
      <c r="BR50" s="25"/>
      <c r="BS50" s="25"/>
      <c r="BT50" s="25"/>
      <c r="BU50" s="25"/>
      <c r="BV50" s="25"/>
      <c r="BW50" s="25"/>
      <c r="BX50" s="25"/>
      <c r="BY50" s="25"/>
      <c r="BZ50" s="25"/>
      <c r="CA50" s="19">
        <f t="shared" si="121"/>
        <v>0</v>
      </c>
      <c r="CB50" s="34">
        <f t="shared" si="122"/>
        <v>-1</v>
      </c>
      <c r="CC50" s="34">
        <f t="shared" si="123"/>
        <v>-1</v>
      </c>
      <c r="CD50" s="34">
        <f t="shared" si="124"/>
        <v>-1</v>
      </c>
      <c r="CE50" s="34">
        <f t="shared" si="125"/>
        <v>-1</v>
      </c>
      <c r="CF50" s="34">
        <f t="shared" si="126"/>
        <v>0</v>
      </c>
      <c r="CG50" s="42">
        <v>0.15</v>
      </c>
      <c r="CH50" s="41" t="s">
        <v>93</v>
      </c>
      <c r="CI50" s="36">
        <f t="shared" ref="CI50:CN55" si="185">HLOOKUP($CH50,$CB$4:$CG$116,ROW($CB50)-ROW($CB$3), FALSE)</f>
        <v>0.15</v>
      </c>
      <c r="CJ50" s="36">
        <f t="shared" si="185"/>
        <v>0.15</v>
      </c>
      <c r="CK50" s="36">
        <f t="shared" si="185"/>
        <v>0.15</v>
      </c>
      <c r="CL50" s="36">
        <f t="shared" si="185"/>
        <v>0.15</v>
      </c>
      <c r="CM50" s="36">
        <f t="shared" si="185"/>
        <v>0.15</v>
      </c>
      <c r="CN50" s="36">
        <f t="shared" si="185"/>
        <v>0.15</v>
      </c>
      <c r="CO50" s="25"/>
      <c r="CP50" s="25"/>
      <c r="CQ50" s="25"/>
      <c r="CR50" s="25"/>
      <c r="CS50" s="25"/>
      <c r="CT50" s="25"/>
      <c r="CU50" s="51">
        <f t="shared" si="150"/>
        <v>0</v>
      </c>
      <c r="CV50" s="51">
        <f t="shared" si="151"/>
        <v>0</v>
      </c>
      <c r="CW50" s="51">
        <f t="shared" si="152"/>
        <v>0</v>
      </c>
      <c r="CX50" s="51">
        <f t="shared" si="153"/>
        <v>0</v>
      </c>
      <c r="CY50" s="51">
        <f t="shared" si="154"/>
        <v>0</v>
      </c>
      <c r="CZ50" s="51">
        <f t="shared" si="155"/>
        <v>0</v>
      </c>
      <c r="DA50" s="19">
        <f t="shared" si="129"/>
        <v>0</v>
      </c>
      <c r="DB50" s="52">
        <f t="shared" si="130"/>
        <v>-1</v>
      </c>
      <c r="DC50" s="53">
        <f t="shared" si="131"/>
        <v>-1</v>
      </c>
      <c r="DD50" s="52">
        <f t="shared" si="132"/>
        <v>-1</v>
      </c>
      <c r="DE50" s="52">
        <f t="shared" si="133"/>
        <v>0</v>
      </c>
      <c r="DF50" s="54">
        <f t="shared" si="134"/>
        <v>0</v>
      </c>
      <c r="DG50" s="55">
        <v>0.05</v>
      </c>
      <c r="DH50" s="35" t="s">
        <v>93</v>
      </c>
      <c r="DI50" s="56">
        <f t="shared" ref="DI50:DI56" si="186">HLOOKUP(DH50,$DB$4:$DG$125,ROW($DB50)-ROW($DB$3), FALSE)</f>
        <v>0.05</v>
      </c>
      <c r="DJ50" s="61">
        <f t="shared" si="136"/>
        <v>0</v>
      </c>
      <c r="DK50" s="61">
        <f t="shared" si="137"/>
        <v>0</v>
      </c>
      <c r="DL50" s="61">
        <f t="shared" si="138"/>
        <v>0</v>
      </c>
      <c r="DM50" s="61">
        <f t="shared" si="139"/>
        <v>0</v>
      </c>
      <c r="DN50" s="61">
        <f t="shared" si="140"/>
        <v>0</v>
      </c>
      <c r="DO50" s="61">
        <f t="shared" si="141"/>
        <v>0</v>
      </c>
      <c r="DP50" s="61">
        <f t="shared" si="142"/>
        <v>0</v>
      </c>
      <c r="DQ50" s="61">
        <f t="shared" si="143"/>
        <v>0</v>
      </c>
      <c r="DR50" s="61">
        <f t="shared" si="144"/>
        <v>0</v>
      </c>
      <c r="DS50" s="61">
        <f t="shared" si="145"/>
        <v>0</v>
      </c>
      <c r="DT50" s="61">
        <f t="shared" si="146"/>
        <v>0</v>
      </c>
      <c r="DU50" s="61">
        <f t="shared" si="147"/>
        <v>0</v>
      </c>
      <c r="DV50" s="62">
        <f t="shared" si="148"/>
        <v>0</v>
      </c>
    </row>
    <row r="51" spans="1:126" s="1" customFormat="1" ht="12.5" x14ac:dyDescent="0.2">
      <c r="A51" s="5" t="s">
        <v>13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19">
        <f t="shared" si="117"/>
        <v>0</v>
      </c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19">
        <f t="shared" si="149"/>
        <v>0</v>
      </c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19">
        <f t="shared" si="118"/>
        <v>0</v>
      </c>
      <c r="AO51" s="25"/>
      <c r="AP51" s="25"/>
      <c r="AQ51" s="25"/>
      <c r="AR51" s="25"/>
      <c r="AS51" s="25"/>
      <c r="AT51" s="25"/>
      <c r="AU51" s="25"/>
      <c r="AV51" s="25"/>
      <c r="AW51" s="25"/>
      <c r="AX51" s="25"/>
      <c r="AY51" s="25"/>
      <c r="AZ51" s="25"/>
      <c r="BA51" s="19">
        <f t="shared" si="119"/>
        <v>0</v>
      </c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5"/>
      <c r="BM51" s="25"/>
      <c r="BN51" s="19">
        <f t="shared" si="120"/>
        <v>0</v>
      </c>
      <c r="BO51" s="25"/>
      <c r="BP51" s="25"/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19">
        <f t="shared" si="121"/>
        <v>0</v>
      </c>
      <c r="CB51" s="34">
        <f t="shared" si="122"/>
        <v>0</v>
      </c>
      <c r="CC51" s="34">
        <f t="shared" si="123"/>
        <v>0</v>
      </c>
      <c r="CD51" s="34">
        <f t="shared" si="124"/>
        <v>0</v>
      </c>
      <c r="CE51" s="34">
        <f t="shared" si="125"/>
        <v>0</v>
      </c>
      <c r="CF51" s="34">
        <f t="shared" si="126"/>
        <v>0</v>
      </c>
      <c r="CG51" s="42">
        <v>0</v>
      </c>
      <c r="CH51" s="41" t="s">
        <v>93</v>
      </c>
      <c r="CI51" s="36">
        <f t="shared" si="185"/>
        <v>0</v>
      </c>
      <c r="CJ51" s="36">
        <f t="shared" si="185"/>
        <v>0</v>
      </c>
      <c r="CK51" s="36">
        <f t="shared" si="185"/>
        <v>0</v>
      </c>
      <c r="CL51" s="36">
        <f t="shared" si="185"/>
        <v>0</v>
      </c>
      <c r="CM51" s="36">
        <f t="shared" si="185"/>
        <v>0</v>
      </c>
      <c r="CN51" s="36">
        <f t="shared" si="185"/>
        <v>0</v>
      </c>
      <c r="CU51" s="51">
        <f t="shared" si="150"/>
        <v>0</v>
      </c>
      <c r="CV51" s="51">
        <f t="shared" si="151"/>
        <v>0</v>
      </c>
      <c r="CW51" s="51">
        <f t="shared" si="152"/>
        <v>0</v>
      </c>
      <c r="CX51" s="51">
        <f t="shared" si="153"/>
        <v>0</v>
      </c>
      <c r="CY51" s="51">
        <f t="shared" si="154"/>
        <v>0</v>
      </c>
      <c r="CZ51" s="51">
        <f t="shared" si="155"/>
        <v>0</v>
      </c>
      <c r="DA51" s="19">
        <f t="shared" si="129"/>
        <v>0</v>
      </c>
      <c r="DB51" s="52">
        <f t="shared" si="130"/>
        <v>0</v>
      </c>
      <c r="DC51" s="53">
        <f t="shared" si="131"/>
        <v>0</v>
      </c>
      <c r="DD51" s="52">
        <f t="shared" si="132"/>
        <v>0</v>
      </c>
      <c r="DE51" s="52">
        <f t="shared" si="133"/>
        <v>0</v>
      </c>
      <c r="DF51" s="54">
        <f t="shared" si="134"/>
        <v>0</v>
      </c>
      <c r="DG51" s="55">
        <v>0</v>
      </c>
      <c r="DH51" s="35" t="s">
        <v>93</v>
      </c>
      <c r="DI51" s="56">
        <f t="shared" si="186"/>
        <v>0</v>
      </c>
      <c r="DJ51" s="61">
        <f t="shared" ref="DJ51:DO51" si="187">CO53*(1+$DI51)</f>
        <v>0.71096000000000004</v>
      </c>
      <c r="DK51" s="61">
        <f t="shared" si="187"/>
        <v>0.92164000000000001</v>
      </c>
      <c r="DL51" s="61">
        <f t="shared" si="187"/>
        <v>0.90751999999999999</v>
      </c>
      <c r="DM51" s="61">
        <f t="shared" si="187"/>
        <v>0.94040000000000001</v>
      </c>
      <c r="DN51" s="61">
        <f t="shared" si="187"/>
        <v>0.69784000000000002</v>
      </c>
      <c r="DO51" s="61">
        <f t="shared" si="187"/>
        <v>0.96152000000000004</v>
      </c>
      <c r="DP51" s="61">
        <f t="shared" si="142"/>
        <v>0</v>
      </c>
      <c r="DQ51" s="61">
        <f t="shared" si="143"/>
        <v>0</v>
      </c>
      <c r="DR51" s="61">
        <f t="shared" si="144"/>
        <v>0</v>
      </c>
      <c r="DS51" s="61">
        <f t="shared" si="145"/>
        <v>0</v>
      </c>
      <c r="DT51" s="61">
        <f t="shared" si="146"/>
        <v>0</v>
      </c>
      <c r="DU51" s="61">
        <f t="shared" si="147"/>
        <v>0</v>
      </c>
      <c r="DV51" s="62">
        <f t="shared" si="148"/>
        <v>5.1398799999999998</v>
      </c>
    </row>
    <row r="52" spans="1:126" s="1" customFormat="1" ht="12.5" x14ac:dyDescent="0.2">
      <c r="A52" s="5" t="s">
        <v>58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19">
        <f t="shared" si="117"/>
        <v>0</v>
      </c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19">
        <f t="shared" si="149"/>
        <v>0</v>
      </c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19">
        <f t="shared" si="118"/>
        <v>0</v>
      </c>
      <c r="AO52" s="25"/>
      <c r="AP52" s="25"/>
      <c r="AQ52" s="25"/>
      <c r="AR52" s="25"/>
      <c r="AS52" s="25"/>
      <c r="AT52" s="25"/>
      <c r="AU52" s="25"/>
      <c r="AV52" s="25"/>
      <c r="AW52" s="25"/>
      <c r="AX52" s="25"/>
      <c r="AY52" s="25"/>
      <c r="AZ52" s="25"/>
      <c r="BA52" s="19">
        <f t="shared" si="119"/>
        <v>0</v>
      </c>
      <c r="BB52" s="25"/>
      <c r="BC52" s="25"/>
      <c r="BD52" s="25"/>
      <c r="BE52" s="25"/>
      <c r="BF52" s="25"/>
      <c r="BG52" s="25"/>
      <c r="BH52" s="25"/>
      <c r="BI52" s="25"/>
      <c r="BJ52" s="25"/>
      <c r="BK52" s="25"/>
      <c r="BL52" s="25"/>
      <c r="BM52" s="25"/>
      <c r="BN52" s="19">
        <f t="shared" si="120"/>
        <v>0</v>
      </c>
      <c r="BO52" s="25"/>
      <c r="BP52" s="25"/>
      <c r="BQ52" s="25"/>
      <c r="BR52" s="25"/>
      <c r="BS52" s="25"/>
      <c r="BT52" s="25"/>
      <c r="BU52" s="25"/>
      <c r="BV52" s="25"/>
      <c r="BW52" s="25"/>
      <c r="BX52" s="25"/>
      <c r="BY52" s="25"/>
      <c r="BZ52" s="25"/>
      <c r="CA52" s="19">
        <f t="shared" si="121"/>
        <v>0</v>
      </c>
      <c r="CB52" s="34">
        <f t="shared" si="122"/>
        <v>0</v>
      </c>
      <c r="CC52" s="34">
        <f t="shared" si="123"/>
        <v>0</v>
      </c>
      <c r="CD52" s="34">
        <f t="shared" si="124"/>
        <v>0</v>
      </c>
      <c r="CE52" s="34">
        <f t="shared" si="125"/>
        <v>0</v>
      </c>
      <c r="CF52" s="34">
        <f t="shared" si="126"/>
        <v>0</v>
      </c>
      <c r="CG52" s="43">
        <v>0.02</v>
      </c>
      <c r="CH52" s="41" t="s">
        <v>93</v>
      </c>
      <c r="CI52" s="36">
        <f t="shared" si="185"/>
        <v>0.02</v>
      </c>
      <c r="CJ52" s="36">
        <f t="shared" si="185"/>
        <v>0.02</v>
      </c>
      <c r="CK52" s="36">
        <f t="shared" si="185"/>
        <v>0.02</v>
      </c>
      <c r="CL52" s="36">
        <f t="shared" si="185"/>
        <v>0.02</v>
      </c>
      <c r="CM52" s="36">
        <f t="shared" si="185"/>
        <v>0.02</v>
      </c>
      <c r="CN52" s="36">
        <f t="shared" si="185"/>
        <v>0.02</v>
      </c>
      <c r="CO52" s="25"/>
      <c r="CP52" s="25"/>
      <c r="CQ52" s="25"/>
      <c r="CR52" s="25"/>
      <c r="CS52" s="25"/>
      <c r="CT52" s="25"/>
      <c r="CU52" s="51">
        <f t="shared" si="150"/>
        <v>0</v>
      </c>
      <c r="CV52" s="51">
        <f t="shared" si="151"/>
        <v>0</v>
      </c>
      <c r="CW52" s="51">
        <f t="shared" si="152"/>
        <v>0</v>
      </c>
      <c r="CX52" s="51">
        <f t="shared" si="153"/>
        <v>0</v>
      </c>
      <c r="CY52" s="51">
        <f t="shared" si="154"/>
        <v>0</v>
      </c>
      <c r="CZ52" s="51">
        <f t="shared" si="155"/>
        <v>0</v>
      </c>
      <c r="DA52" s="19">
        <f t="shared" si="129"/>
        <v>0</v>
      </c>
      <c r="DB52" s="52">
        <f t="shared" si="130"/>
        <v>0</v>
      </c>
      <c r="DC52" s="53">
        <f t="shared" si="131"/>
        <v>0</v>
      </c>
      <c r="DD52" s="52">
        <f t="shared" si="132"/>
        <v>0</v>
      </c>
      <c r="DE52" s="52">
        <f t="shared" si="133"/>
        <v>0</v>
      </c>
      <c r="DF52" s="54">
        <f t="shared" si="134"/>
        <v>0</v>
      </c>
      <c r="DG52" s="55">
        <v>0.02</v>
      </c>
      <c r="DH52" s="35" t="s">
        <v>93</v>
      </c>
      <c r="DI52" s="56">
        <f t="shared" si="186"/>
        <v>0.02</v>
      </c>
      <c r="DJ52" s="61">
        <f t="shared" si="136"/>
        <v>0</v>
      </c>
      <c r="DK52" s="61">
        <f t="shared" si="137"/>
        <v>0</v>
      </c>
      <c r="DL52" s="61">
        <f t="shared" si="138"/>
        <v>0</v>
      </c>
      <c r="DM52" s="61">
        <f t="shared" si="139"/>
        <v>0</v>
      </c>
      <c r="DN52" s="61">
        <f t="shared" si="140"/>
        <v>0</v>
      </c>
      <c r="DO52" s="61">
        <f t="shared" si="141"/>
        <v>0</v>
      </c>
      <c r="DP52" s="61">
        <f t="shared" si="142"/>
        <v>0</v>
      </c>
      <c r="DQ52" s="61">
        <f t="shared" si="143"/>
        <v>0</v>
      </c>
      <c r="DR52" s="61">
        <f t="shared" si="144"/>
        <v>0</v>
      </c>
      <c r="DS52" s="61">
        <f t="shared" si="145"/>
        <v>0</v>
      </c>
      <c r="DT52" s="61">
        <f t="shared" si="146"/>
        <v>0</v>
      </c>
      <c r="DU52" s="61">
        <f t="shared" si="147"/>
        <v>0</v>
      </c>
      <c r="DV52" s="62">
        <f t="shared" si="148"/>
        <v>0</v>
      </c>
    </row>
    <row r="53" spans="1:126" s="1" customFormat="1" ht="12.5" x14ac:dyDescent="0.25">
      <c r="A53" s="5" t="s">
        <v>59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19">
        <f t="shared" si="117"/>
        <v>0</v>
      </c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19">
        <f t="shared" si="149"/>
        <v>0</v>
      </c>
      <c r="AB53" s="118"/>
      <c r="AC53" s="119">
        <v>2.4312E-2</v>
      </c>
      <c r="AD53" s="119">
        <v>8.8079999999999999E-3</v>
      </c>
      <c r="AE53" s="119">
        <v>1.8679999999999999E-2</v>
      </c>
      <c r="AF53" s="119">
        <v>8.3320000000000005E-2</v>
      </c>
      <c r="AG53" s="119">
        <v>0.20368</v>
      </c>
      <c r="AH53" s="119">
        <v>0.31735999999999998</v>
      </c>
      <c r="AI53" s="119">
        <v>0.48680000000000001</v>
      </c>
      <c r="AJ53" s="119">
        <v>0.53895999999999999</v>
      </c>
      <c r="AK53" s="119">
        <v>0.48796</v>
      </c>
      <c r="AL53" s="119">
        <v>0.58723999999999998</v>
      </c>
      <c r="AM53" s="120">
        <v>0.58899999999999997</v>
      </c>
      <c r="AN53" s="19">
        <f t="shared" si="118"/>
        <v>3.34612</v>
      </c>
      <c r="AO53" s="118">
        <v>0.71335999999999999</v>
      </c>
      <c r="AP53" s="119">
        <v>0.76463999999999999</v>
      </c>
      <c r="AQ53" s="119">
        <v>0.78208</v>
      </c>
      <c r="AR53" s="119">
        <v>0.74436000000000002</v>
      </c>
      <c r="AS53" s="119">
        <v>0.81591999999999998</v>
      </c>
      <c r="AT53" s="119">
        <v>0.78195999999999999</v>
      </c>
      <c r="AU53" s="119">
        <v>0.69828000000000001</v>
      </c>
      <c r="AV53" s="119">
        <v>0.94828000000000001</v>
      </c>
      <c r="AW53" s="119">
        <v>0.86651999999999996</v>
      </c>
      <c r="AX53" s="119">
        <v>0.90727999999999998</v>
      </c>
      <c r="AY53" s="119">
        <v>0.78156000000000003</v>
      </c>
      <c r="AZ53" s="120">
        <v>0.85704000000000002</v>
      </c>
      <c r="BA53" s="19">
        <f t="shared" si="119"/>
        <v>9.6612799999999996</v>
      </c>
      <c r="BB53" s="118">
        <v>0.95247999999999999</v>
      </c>
      <c r="BC53" s="119">
        <v>0.91039999999999999</v>
      </c>
      <c r="BD53" s="119">
        <v>0.87592000000000003</v>
      </c>
      <c r="BE53" s="119">
        <v>0.97219999999999995</v>
      </c>
      <c r="BF53" s="119">
        <v>0.94091999999999998</v>
      </c>
      <c r="BG53" s="119">
        <v>0.89232</v>
      </c>
      <c r="BH53" s="119">
        <v>0.86660000000000004</v>
      </c>
      <c r="BI53" s="119">
        <v>1.5959999999999998E-2</v>
      </c>
      <c r="BJ53" s="119">
        <v>0.60304000000000002</v>
      </c>
      <c r="BK53" s="119">
        <v>0.99383999999999995</v>
      </c>
      <c r="BL53" s="119">
        <v>0.93355999999999995</v>
      </c>
      <c r="BM53" s="120">
        <v>0.84572000000000003</v>
      </c>
      <c r="BN53" s="19">
        <f t="shared" si="120"/>
        <v>9.8029600000000006</v>
      </c>
      <c r="BO53" s="127">
        <v>0.94911999999999996</v>
      </c>
      <c r="BP53" s="127">
        <v>0.76436000000000004</v>
      </c>
      <c r="BQ53" s="127">
        <v>0.70699999999999996</v>
      </c>
      <c r="BR53" s="127">
        <v>0.84060000000000001</v>
      </c>
      <c r="BS53" s="127">
        <v>0.96035999999999999</v>
      </c>
      <c r="BT53" s="127">
        <v>0.87172000000000005</v>
      </c>
      <c r="BU53" s="127">
        <v>0.89392000000000005</v>
      </c>
      <c r="BV53" s="127">
        <v>0.9466</v>
      </c>
      <c r="BW53" s="127">
        <v>0.9496</v>
      </c>
      <c r="BX53" s="127">
        <v>0.77995999999999999</v>
      </c>
      <c r="BY53" s="127">
        <v>0.91820000000000002</v>
      </c>
      <c r="BZ53" s="127">
        <v>0.85640000000000005</v>
      </c>
      <c r="CA53" s="19">
        <f t="shared" si="121"/>
        <v>10.43784</v>
      </c>
      <c r="CB53" s="34">
        <f t="shared" si="122"/>
        <v>0</v>
      </c>
      <c r="CC53" s="34">
        <f t="shared" si="123"/>
        <v>0</v>
      </c>
      <c r="CD53" s="34">
        <f t="shared" si="124"/>
        <v>0.46113285990925701</v>
      </c>
      <c r="CE53" s="34">
        <f t="shared" si="125"/>
        <v>3.9412614593509643E-2</v>
      </c>
      <c r="CF53" s="34">
        <f t="shared" si="126"/>
        <v>6.4764112064111146E-2</v>
      </c>
      <c r="CG53" s="43"/>
      <c r="CH53" s="41" t="s">
        <v>92</v>
      </c>
      <c r="CI53" s="36">
        <f t="shared" si="185"/>
        <v>6.4764112064111146E-2</v>
      </c>
      <c r="CJ53" s="36">
        <f t="shared" si="185"/>
        <v>6.4764112064111146E-2</v>
      </c>
      <c r="CK53" s="36">
        <f t="shared" si="185"/>
        <v>6.4764112064111146E-2</v>
      </c>
      <c r="CL53" s="36">
        <f t="shared" si="185"/>
        <v>6.4764112064111146E-2</v>
      </c>
      <c r="CM53" s="36">
        <f t="shared" si="185"/>
        <v>6.4764112064111146E-2</v>
      </c>
      <c r="CN53" s="36">
        <f t="shared" si="185"/>
        <v>6.4764112064111146E-2</v>
      </c>
      <c r="CO53" s="118">
        <v>0.71096000000000004</v>
      </c>
      <c r="CP53" s="119">
        <v>0.92164000000000001</v>
      </c>
      <c r="CQ53" s="119">
        <v>0.90751999999999999</v>
      </c>
      <c r="CR53" s="119">
        <v>0.94040000000000001</v>
      </c>
      <c r="CS53" s="119">
        <v>0.69784000000000002</v>
      </c>
      <c r="CT53" s="120">
        <v>0.96152000000000004</v>
      </c>
      <c r="CU53" s="51">
        <f t="shared" si="150"/>
        <v>0.95181393505635026</v>
      </c>
      <c r="CV53" s="51">
        <f t="shared" si="151"/>
        <v>1.0079057084798877</v>
      </c>
      <c r="CW53" s="51">
        <f t="shared" si="152"/>
        <v>1.01110000081608</v>
      </c>
      <c r="CX53" s="51">
        <f t="shared" si="153"/>
        <v>0.83047341684552412</v>
      </c>
      <c r="CY53" s="51">
        <f t="shared" si="154"/>
        <v>0.97766640769726687</v>
      </c>
      <c r="CZ53" s="51">
        <f t="shared" si="155"/>
        <v>0.91186398557170489</v>
      </c>
      <c r="DA53" s="19">
        <f>SUM(CO53:CZ53)</f>
        <v>10.830703454466814</v>
      </c>
      <c r="DB53" s="52">
        <f t="shared" si="130"/>
        <v>0</v>
      </c>
      <c r="DC53" s="53">
        <f t="shared" si="131"/>
        <v>0.34130884449590915</v>
      </c>
      <c r="DD53" s="52">
        <f t="shared" si="132"/>
        <v>3.8820868353286242E-2</v>
      </c>
      <c r="DE53" s="52">
        <f t="shared" si="133"/>
        <v>5.1113749826393162E-2</v>
      </c>
      <c r="DF53" s="54">
        <f t="shared" si="134"/>
        <v>3.7638386339205576E-2</v>
      </c>
      <c r="DG53" s="55">
        <v>0.05</v>
      </c>
      <c r="DH53" s="35" t="s">
        <v>93</v>
      </c>
      <c r="DI53" s="56">
        <f t="shared" si="186"/>
        <v>0.05</v>
      </c>
      <c r="DJ53" s="61">
        <f t="shared" ref="DJ53" si="188">CO53*(1+$DI53)</f>
        <v>0.74650800000000006</v>
      </c>
      <c r="DK53" s="61">
        <f t="shared" ref="DK53" si="189">CP53*(1+$DI53)</f>
        <v>0.96772200000000008</v>
      </c>
      <c r="DL53" s="61">
        <f t="shared" ref="DL53" si="190">CQ53*(1+$DI53)</f>
        <v>0.95289600000000008</v>
      </c>
      <c r="DM53" s="61">
        <f t="shared" ref="DM53" si="191">CR53*(1+$DI53)</f>
        <v>0.98742000000000008</v>
      </c>
      <c r="DN53" s="61">
        <f t="shared" ref="DN53" si="192">CS53*(1+$DI53)</f>
        <v>0.73273200000000005</v>
      </c>
      <c r="DO53" s="61">
        <f t="shared" ref="DO53" si="193">CT53*(1+$DI53)</f>
        <v>1.0095960000000002</v>
      </c>
      <c r="DP53" s="61">
        <f t="shared" si="142"/>
        <v>0.99940463180916783</v>
      </c>
      <c r="DQ53" s="61">
        <f t="shared" si="143"/>
        <v>1.0583009939038821</v>
      </c>
      <c r="DR53" s="61">
        <f t="shared" si="144"/>
        <v>1.0616550008568841</v>
      </c>
      <c r="DS53" s="61">
        <f t="shared" si="145"/>
        <v>0.87199708768780038</v>
      </c>
      <c r="DT53" s="61">
        <f t="shared" si="146"/>
        <v>1.0265497280821303</v>
      </c>
      <c r="DU53" s="61">
        <f t="shared" si="147"/>
        <v>0.95745718485029019</v>
      </c>
      <c r="DV53" s="62">
        <f t="shared" si="148"/>
        <v>11.372238627190155</v>
      </c>
    </row>
    <row r="54" spans="1:126" s="1" customFormat="1" ht="12.5" x14ac:dyDescent="0.2">
      <c r="A54" s="5" t="s">
        <v>12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19">
        <f t="shared" si="117"/>
        <v>0</v>
      </c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19">
        <f t="shared" si="149"/>
        <v>0</v>
      </c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19">
        <f t="shared" si="118"/>
        <v>0</v>
      </c>
      <c r="AO54" s="25"/>
      <c r="AP54" s="25"/>
      <c r="AQ54" s="25"/>
      <c r="AR54" s="25"/>
      <c r="AS54" s="25"/>
      <c r="AT54" s="25"/>
      <c r="AU54" s="25"/>
      <c r="AV54" s="25"/>
      <c r="AW54" s="25"/>
      <c r="AX54" s="25"/>
      <c r="AY54" s="25"/>
      <c r="AZ54" s="25"/>
      <c r="BA54" s="19">
        <f t="shared" si="119"/>
        <v>0</v>
      </c>
      <c r="BB54" s="25"/>
      <c r="BC54" s="25"/>
      <c r="BD54" s="25"/>
      <c r="BE54" s="25"/>
      <c r="BF54" s="25"/>
      <c r="BG54" s="25"/>
      <c r="BH54" s="25"/>
      <c r="BI54" s="25"/>
      <c r="BJ54" s="25"/>
      <c r="BK54" s="25"/>
      <c r="BL54" s="25"/>
      <c r="BM54" s="25"/>
      <c r="BN54" s="19">
        <f t="shared" si="120"/>
        <v>0</v>
      </c>
      <c r="BO54" s="25"/>
      <c r="BP54" s="25"/>
      <c r="BQ54" s="25"/>
      <c r="BR54" s="25"/>
      <c r="BS54" s="25"/>
      <c r="BT54" s="25"/>
      <c r="BU54" s="25"/>
      <c r="BV54" s="25"/>
      <c r="BW54" s="25"/>
      <c r="BX54" s="25"/>
      <c r="BY54" s="25"/>
      <c r="BZ54" s="25"/>
      <c r="CA54" s="19">
        <f t="shared" si="121"/>
        <v>0</v>
      </c>
      <c r="CB54" s="34">
        <f t="shared" si="122"/>
        <v>0</v>
      </c>
      <c r="CC54" s="34">
        <f t="shared" si="123"/>
        <v>0</v>
      </c>
      <c r="CD54" s="34">
        <f t="shared" si="124"/>
        <v>0</v>
      </c>
      <c r="CE54" s="34">
        <f t="shared" si="125"/>
        <v>0</v>
      </c>
      <c r="CF54" s="34">
        <f t="shared" si="126"/>
        <v>0</v>
      </c>
      <c r="CG54" s="43"/>
      <c r="CH54" s="41" t="s">
        <v>88</v>
      </c>
      <c r="CI54" s="36">
        <f t="shared" si="185"/>
        <v>0</v>
      </c>
      <c r="CJ54" s="36">
        <f t="shared" si="185"/>
        <v>0</v>
      </c>
      <c r="CK54" s="36">
        <f t="shared" si="185"/>
        <v>0</v>
      </c>
      <c r="CL54" s="36">
        <f t="shared" si="185"/>
        <v>0</v>
      </c>
      <c r="CM54" s="36">
        <f t="shared" si="185"/>
        <v>0</v>
      </c>
      <c r="CN54" s="36">
        <f t="shared" si="185"/>
        <v>0</v>
      </c>
      <c r="CO54" s="25"/>
      <c r="CP54" s="25"/>
      <c r="CQ54" s="25"/>
      <c r="CR54" s="25"/>
      <c r="CS54" s="25"/>
      <c r="CT54" s="25"/>
      <c r="CU54" s="51">
        <f t="shared" si="150"/>
        <v>0</v>
      </c>
      <c r="CV54" s="51">
        <f t="shared" si="151"/>
        <v>0</v>
      </c>
      <c r="CW54" s="51">
        <f t="shared" si="152"/>
        <v>0</v>
      </c>
      <c r="CX54" s="51">
        <f t="shared" si="153"/>
        <v>0</v>
      </c>
      <c r="CY54" s="51">
        <f t="shared" si="154"/>
        <v>0</v>
      </c>
      <c r="CZ54" s="51">
        <f t="shared" si="155"/>
        <v>0</v>
      </c>
      <c r="DA54" s="19">
        <f t="shared" si="129"/>
        <v>0</v>
      </c>
      <c r="DB54" s="52">
        <f t="shared" si="130"/>
        <v>0</v>
      </c>
      <c r="DC54" s="53">
        <f t="shared" si="131"/>
        <v>0</v>
      </c>
      <c r="DD54" s="52">
        <f t="shared" si="132"/>
        <v>0</v>
      </c>
      <c r="DE54" s="52">
        <f t="shared" si="133"/>
        <v>0</v>
      </c>
      <c r="DF54" s="54">
        <f t="shared" si="134"/>
        <v>0</v>
      </c>
      <c r="DG54" s="55"/>
      <c r="DH54" s="35" t="s">
        <v>88</v>
      </c>
      <c r="DI54" s="56">
        <f t="shared" si="186"/>
        <v>0</v>
      </c>
      <c r="DJ54" s="61">
        <f t="shared" si="136"/>
        <v>0</v>
      </c>
      <c r="DK54" s="61">
        <f t="shared" si="137"/>
        <v>0</v>
      </c>
      <c r="DL54" s="61">
        <f t="shared" si="138"/>
        <v>0</v>
      </c>
      <c r="DM54" s="61">
        <f t="shared" si="139"/>
        <v>0</v>
      </c>
      <c r="DN54" s="61">
        <f t="shared" si="140"/>
        <v>0</v>
      </c>
      <c r="DO54" s="61">
        <f t="shared" si="141"/>
        <v>0</v>
      </c>
      <c r="DP54" s="61">
        <f t="shared" si="142"/>
        <v>0</v>
      </c>
      <c r="DQ54" s="61">
        <f t="shared" si="143"/>
        <v>0</v>
      </c>
      <c r="DR54" s="61">
        <f t="shared" si="144"/>
        <v>0</v>
      </c>
      <c r="DS54" s="61">
        <f t="shared" si="145"/>
        <v>0</v>
      </c>
      <c r="DT54" s="61">
        <f t="shared" si="146"/>
        <v>0</v>
      </c>
      <c r="DU54" s="61">
        <f t="shared" si="147"/>
        <v>0</v>
      </c>
      <c r="DV54" s="62">
        <f t="shared" si="148"/>
        <v>0</v>
      </c>
    </row>
    <row r="55" spans="1:126" s="1" customFormat="1" ht="12.5" x14ac:dyDescent="0.2">
      <c r="A55" s="5" t="s">
        <v>56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19">
        <f t="shared" si="117"/>
        <v>0</v>
      </c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19">
        <f t="shared" si="149"/>
        <v>0</v>
      </c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19">
        <f t="shared" si="118"/>
        <v>0</v>
      </c>
      <c r="AO55" s="25"/>
      <c r="AP55" s="25"/>
      <c r="AQ55" s="25"/>
      <c r="AR55" s="25"/>
      <c r="AS55" s="25"/>
      <c r="AT55" s="25"/>
      <c r="AU55" s="25"/>
      <c r="AV55" s="25"/>
      <c r="AW55" s="25"/>
      <c r="AX55" s="25"/>
      <c r="AY55" s="25"/>
      <c r="AZ55" s="25"/>
      <c r="BA55" s="19">
        <f t="shared" si="119"/>
        <v>0</v>
      </c>
      <c r="BB55" s="25"/>
      <c r="BC55" s="25"/>
      <c r="BD55" s="25"/>
      <c r="BE55" s="25"/>
      <c r="BF55" s="25"/>
      <c r="BG55" s="25"/>
      <c r="BH55" s="25"/>
      <c r="BI55" s="25"/>
      <c r="BJ55" s="25"/>
      <c r="BK55" s="25"/>
      <c r="BL55" s="25"/>
      <c r="BM55" s="25"/>
      <c r="BN55" s="19">
        <f t="shared" si="120"/>
        <v>0</v>
      </c>
      <c r="BO55" s="25"/>
      <c r="BP55" s="25"/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19">
        <f t="shared" si="121"/>
        <v>0</v>
      </c>
      <c r="CB55" s="34">
        <f t="shared" si="122"/>
        <v>0</v>
      </c>
      <c r="CC55" s="34">
        <f t="shared" si="123"/>
        <v>0</v>
      </c>
      <c r="CD55" s="34">
        <f t="shared" si="124"/>
        <v>0</v>
      </c>
      <c r="CE55" s="34">
        <f t="shared" si="125"/>
        <v>0</v>
      </c>
      <c r="CF55" s="34">
        <f t="shared" si="126"/>
        <v>0</v>
      </c>
      <c r="CG55" s="42">
        <v>0.05</v>
      </c>
      <c r="CH55" s="41" t="s">
        <v>93</v>
      </c>
      <c r="CI55" s="36">
        <f t="shared" si="185"/>
        <v>0.05</v>
      </c>
      <c r="CJ55" s="36">
        <f t="shared" si="185"/>
        <v>0.05</v>
      </c>
      <c r="CK55" s="36">
        <f t="shared" si="185"/>
        <v>0.05</v>
      </c>
      <c r="CL55" s="36">
        <f t="shared" si="185"/>
        <v>0.05</v>
      </c>
      <c r="CM55" s="36">
        <f t="shared" si="185"/>
        <v>0.05</v>
      </c>
      <c r="CN55" s="36">
        <f t="shared" si="185"/>
        <v>0.05</v>
      </c>
      <c r="CO55" s="25"/>
      <c r="CP55" s="25"/>
      <c r="CQ55" s="25"/>
      <c r="CR55" s="25"/>
      <c r="CS55" s="25"/>
      <c r="CT55" s="25"/>
      <c r="CU55" s="51">
        <f t="shared" si="150"/>
        <v>0</v>
      </c>
      <c r="CV55" s="51">
        <f t="shared" si="151"/>
        <v>0</v>
      </c>
      <c r="CW55" s="51">
        <f t="shared" si="152"/>
        <v>0</v>
      </c>
      <c r="CX55" s="51">
        <f t="shared" si="153"/>
        <v>0</v>
      </c>
      <c r="CY55" s="51">
        <f t="shared" si="154"/>
        <v>0</v>
      </c>
      <c r="CZ55" s="51">
        <f t="shared" si="155"/>
        <v>0</v>
      </c>
      <c r="DA55" s="19">
        <f t="shared" si="129"/>
        <v>0</v>
      </c>
      <c r="DB55" s="52">
        <f t="shared" si="130"/>
        <v>0</v>
      </c>
      <c r="DC55" s="53">
        <f t="shared" si="131"/>
        <v>0</v>
      </c>
      <c r="DD55" s="52">
        <f t="shared" si="132"/>
        <v>0</v>
      </c>
      <c r="DE55" s="52">
        <f t="shared" si="133"/>
        <v>0</v>
      </c>
      <c r="DF55" s="54">
        <f t="shared" si="134"/>
        <v>0</v>
      </c>
      <c r="DG55" s="55">
        <v>0.05</v>
      </c>
      <c r="DH55" s="35" t="s">
        <v>93</v>
      </c>
      <c r="DI55" s="56">
        <f t="shared" si="186"/>
        <v>0.05</v>
      </c>
      <c r="DJ55" s="61">
        <f t="shared" si="136"/>
        <v>0</v>
      </c>
      <c r="DK55" s="61">
        <f t="shared" si="137"/>
        <v>0</v>
      </c>
      <c r="DL55" s="61">
        <f t="shared" si="138"/>
        <v>0</v>
      </c>
      <c r="DM55" s="61">
        <f t="shared" si="139"/>
        <v>0</v>
      </c>
      <c r="DN55" s="61">
        <f t="shared" si="140"/>
        <v>0</v>
      </c>
      <c r="DO55" s="61">
        <f t="shared" si="141"/>
        <v>0</v>
      </c>
      <c r="DP55" s="61">
        <f t="shared" si="142"/>
        <v>0</v>
      </c>
      <c r="DQ55" s="61">
        <f t="shared" si="143"/>
        <v>0</v>
      </c>
      <c r="DR55" s="61">
        <f t="shared" si="144"/>
        <v>0</v>
      </c>
      <c r="DS55" s="61">
        <f t="shared" si="145"/>
        <v>0</v>
      </c>
      <c r="DT55" s="61">
        <f t="shared" si="146"/>
        <v>0</v>
      </c>
      <c r="DU55" s="61">
        <f t="shared" si="147"/>
        <v>0</v>
      </c>
      <c r="DV55" s="62">
        <f t="shared" si="148"/>
        <v>0</v>
      </c>
    </row>
    <row r="56" spans="1:126" s="1" customFormat="1" ht="12.5" x14ac:dyDescent="0.2">
      <c r="A56" s="5" t="s">
        <v>131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19">
        <f t="shared" si="117"/>
        <v>0</v>
      </c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19">
        <f t="shared" si="149"/>
        <v>0</v>
      </c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19">
        <f t="shared" si="118"/>
        <v>0</v>
      </c>
      <c r="AO56" s="25"/>
      <c r="AP56" s="25"/>
      <c r="AQ56" s="25"/>
      <c r="AR56" s="25"/>
      <c r="AS56" s="25"/>
      <c r="AT56" s="25"/>
      <c r="AU56" s="25"/>
      <c r="AV56" s="25"/>
      <c r="AW56" s="25"/>
      <c r="AX56" s="25"/>
      <c r="AY56" s="25"/>
      <c r="AZ56" s="25"/>
      <c r="BA56" s="19">
        <f t="shared" si="119"/>
        <v>0</v>
      </c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5"/>
      <c r="BM56" s="25"/>
      <c r="BN56" s="19">
        <f t="shared" si="120"/>
        <v>0</v>
      </c>
      <c r="BO56" s="25"/>
      <c r="BP56" s="25"/>
      <c r="BQ56" s="25"/>
      <c r="BR56" s="25"/>
      <c r="BS56" s="25"/>
      <c r="BT56" s="25"/>
      <c r="BU56" s="25"/>
      <c r="BV56" s="25"/>
      <c r="BW56" s="25"/>
      <c r="BX56" s="25"/>
      <c r="BY56" s="25"/>
      <c r="BZ56" s="25"/>
      <c r="CA56" s="19">
        <f t="shared" si="121"/>
        <v>0</v>
      </c>
      <c r="CB56" s="34"/>
      <c r="CC56" s="34"/>
      <c r="CD56" s="34"/>
      <c r="CE56" s="34"/>
      <c r="CF56" s="34"/>
      <c r="CG56" s="42"/>
      <c r="CH56" s="41" t="s">
        <v>88</v>
      </c>
      <c r="CI56" s="36"/>
      <c r="CJ56" s="36"/>
      <c r="CK56" s="36"/>
      <c r="CL56" s="36"/>
      <c r="CM56" s="36"/>
      <c r="CN56" s="36"/>
      <c r="CO56" s="25"/>
      <c r="CP56" s="25"/>
      <c r="CQ56" s="25"/>
      <c r="CR56" s="25"/>
      <c r="CS56" s="25"/>
      <c r="CT56" s="25"/>
      <c r="CU56" s="51">
        <f t="shared" si="150"/>
        <v>0</v>
      </c>
      <c r="CV56" s="51">
        <f t="shared" si="151"/>
        <v>0</v>
      </c>
      <c r="CW56" s="51">
        <f t="shared" si="152"/>
        <v>0</v>
      </c>
      <c r="CX56" s="51">
        <f t="shared" si="153"/>
        <v>0</v>
      </c>
      <c r="CY56" s="51">
        <f t="shared" si="154"/>
        <v>0</v>
      </c>
      <c r="CZ56" s="51">
        <f t="shared" si="155"/>
        <v>0</v>
      </c>
      <c r="DA56" s="19">
        <f t="shared" si="129"/>
        <v>0</v>
      </c>
      <c r="DB56" s="52">
        <f>IFERROR((DA56/AA56)^(1/5)-1,0)</f>
        <v>0</v>
      </c>
      <c r="DC56" s="53">
        <f>IFERROR((DA56/AN56)^(1/4)-1,0)</f>
        <v>0</v>
      </c>
      <c r="DD56" s="52">
        <f>IFERROR((DA56/BA56)^(1/3)-1,0)</f>
        <v>0</v>
      </c>
      <c r="DE56" s="52">
        <f>IFERROR((DA56/BN56)^(1/2)-1,0)</f>
        <v>0</v>
      </c>
      <c r="DF56" s="54">
        <f>IFERROR((DA56/CA56)^(1/1)-1,0)</f>
        <v>0</v>
      </c>
      <c r="DG56" s="55">
        <v>0</v>
      </c>
      <c r="DH56" s="35" t="s">
        <v>93</v>
      </c>
      <c r="DI56" s="56">
        <f t="shared" si="186"/>
        <v>0</v>
      </c>
      <c r="DJ56" s="61">
        <f t="shared" si="136"/>
        <v>0</v>
      </c>
      <c r="DK56" s="61">
        <f t="shared" si="137"/>
        <v>0</v>
      </c>
      <c r="DL56" s="61">
        <f t="shared" si="138"/>
        <v>0</v>
      </c>
      <c r="DM56" s="61">
        <f t="shared" si="139"/>
        <v>0</v>
      </c>
      <c r="DN56" s="61">
        <f t="shared" si="140"/>
        <v>0</v>
      </c>
      <c r="DO56" s="61">
        <f t="shared" si="141"/>
        <v>0</v>
      </c>
      <c r="DP56" s="61">
        <f t="shared" si="142"/>
        <v>0</v>
      </c>
      <c r="DQ56" s="61">
        <f t="shared" si="143"/>
        <v>0</v>
      </c>
      <c r="DR56" s="61">
        <f t="shared" si="144"/>
        <v>0</v>
      </c>
      <c r="DS56" s="61">
        <f t="shared" si="145"/>
        <v>0</v>
      </c>
      <c r="DT56" s="61">
        <f t="shared" si="146"/>
        <v>0</v>
      </c>
      <c r="DU56" s="61">
        <f t="shared" si="147"/>
        <v>0</v>
      </c>
      <c r="DV56" s="62">
        <f t="shared" si="148"/>
        <v>0</v>
      </c>
    </row>
    <row r="57" spans="1:126" s="1" customFormat="1" ht="10.5" x14ac:dyDescent="0.25">
      <c r="A57" s="8" t="s">
        <v>23</v>
      </c>
      <c r="B57" s="7">
        <f t="shared" ref="B57:AG57" si="194">SUM(B44:B56)</f>
        <v>5.906486000000001</v>
      </c>
      <c r="C57" s="7">
        <f t="shared" si="194"/>
        <v>9.186300000000001</v>
      </c>
      <c r="D57" s="7">
        <f t="shared" si="194"/>
        <v>11.983527000000002</v>
      </c>
      <c r="E57" s="7">
        <f t="shared" si="194"/>
        <v>9.2464919999999999</v>
      </c>
      <c r="F57" s="7">
        <f t="shared" si="194"/>
        <v>6.0172270000000001</v>
      </c>
      <c r="G57" s="7">
        <f t="shared" si="194"/>
        <v>7.8013429999999993</v>
      </c>
      <c r="H57" s="7">
        <f t="shared" si="194"/>
        <v>2.6338880000000002</v>
      </c>
      <c r="I57" s="7">
        <f t="shared" si="194"/>
        <v>3.256472</v>
      </c>
      <c r="J57" s="7">
        <f t="shared" si="194"/>
        <v>3.064762</v>
      </c>
      <c r="K57" s="7">
        <f t="shared" si="194"/>
        <v>3.8273349999999997</v>
      </c>
      <c r="L57" s="7">
        <f t="shared" si="194"/>
        <v>3.6358509999999997</v>
      </c>
      <c r="M57" s="7">
        <f t="shared" si="194"/>
        <v>3.0791539999999995</v>
      </c>
      <c r="N57" s="7">
        <f t="shared" si="194"/>
        <v>69.638837000000009</v>
      </c>
      <c r="O57" s="7">
        <f t="shared" si="194"/>
        <v>3.2322100000000002</v>
      </c>
      <c r="P57" s="7">
        <f t="shared" si="194"/>
        <v>3.4667379999999999</v>
      </c>
      <c r="Q57" s="7">
        <f t="shared" si="194"/>
        <v>4.3315399999999995</v>
      </c>
      <c r="R57" s="7">
        <f t="shared" si="194"/>
        <v>5.0671599999999994</v>
      </c>
      <c r="S57" s="7">
        <f t="shared" si="194"/>
        <v>5.4749249999999998</v>
      </c>
      <c r="T57" s="7">
        <f t="shared" si="194"/>
        <v>4.1565799999999999</v>
      </c>
      <c r="U57" s="7">
        <f t="shared" si="194"/>
        <v>3.5853749999999995</v>
      </c>
      <c r="V57" s="7">
        <f t="shared" si="194"/>
        <v>4.3111500000000005</v>
      </c>
      <c r="W57" s="7">
        <f t="shared" si="194"/>
        <v>5.9528250000000007</v>
      </c>
      <c r="X57" s="7">
        <f t="shared" si="194"/>
        <v>6.484845</v>
      </c>
      <c r="Y57" s="7">
        <f t="shared" si="194"/>
        <v>6.4473399999999996</v>
      </c>
      <c r="Z57" s="7">
        <f t="shared" si="194"/>
        <v>5.647079999999999</v>
      </c>
      <c r="AA57" s="7">
        <f t="shared" si="194"/>
        <v>58.157768000000004</v>
      </c>
      <c r="AB57" s="7">
        <f t="shared" si="194"/>
        <v>7.2487849999999998</v>
      </c>
      <c r="AC57" s="7">
        <f t="shared" si="194"/>
        <v>6.6942920000000008</v>
      </c>
      <c r="AD57" s="7">
        <f t="shared" si="194"/>
        <v>7.3242130000000003</v>
      </c>
      <c r="AE57" s="7">
        <f t="shared" si="194"/>
        <v>7.4236430000000011</v>
      </c>
      <c r="AF57" s="7">
        <f t="shared" si="194"/>
        <v>6.0402929999999984</v>
      </c>
      <c r="AG57" s="7">
        <f t="shared" si="194"/>
        <v>5.9240969999999997</v>
      </c>
      <c r="AH57" s="7">
        <f t="shared" ref="AH57:BM57" si="195">SUM(AH44:AH56)</f>
        <v>7.4008729999999998</v>
      </c>
      <c r="AI57" s="7">
        <f t="shared" si="195"/>
        <v>8.0575200000000002</v>
      </c>
      <c r="AJ57" s="7">
        <f t="shared" si="195"/>
        <v>5.1981549999999999</v>
      </c>
      <c r="AK57" s="7">
        <f t="shared" si="195"/>
        <v>8.0725300000000004</v>
      </c>
      <c r="AL57" s="7">
        <f t="shared" si="195"/>
        <v>7.9308499999999995</v>
      </c>
      <c r="AM57" s="7">
        <f t="shared" si="195"/>
        <v>6.418000000000001</v>
      </c>
      <c r="AN57" s="7">
        <f t="shared" si="195"/>
        <v>83.73325100000001</v>
      </c>
      <c r="AO57" s="7">
        <f t="shared" si="195"/>
        <v>6.1779740000000007</v>
      </c>
      <c r="AP57" s="7">
        <f t="shared" si="195"/>
        <v>5.4109589999999992</v>
      </c>
      <c r="AQ57" s="7">
        <f t="shared" si="195"/>
        <v>5.8842799999999986</v>
      </c>
      <c r="AR57" s="7">
        <f t="shared" si="195"/>
        <v>6.6370150000000008</v>
      </c>
      <c r="AS57" s="7">
        <f t="shared" si="195"/>
        <v>5.1278959999999998</v>
      </c>
      <c r="AT57" s="7">
        <f t="shared" si="195"/>
        <v>6.2589840000000008</v>
      </c>
      <c r="AU57" s="7">
        <f t="shared" si="195"/>
        <v>5.0196529999999999</v>
      </c>
      <c r="AV57" s="7">
        <f t="shared" si="195"/>
        <v>5.0012600000000003</v>
      </c>
      <c r="AW57" s="7">
        <f t="shared" si="195"/>
        <v>6.8182349999999996</v>
      </c>
      <c r="AX57" s="7">
        <f t="shared" si="195"/>
        <v>7.3484850000000002</v>
      </c>
      <c r="AY57" s="7">
        <f t="shared" si="195"/>
        <v>6.2327730000000008</v>
      </c>
      <c r="AZ57" s="7">
        <f t="shared" si="195"/>
        <v>6.7513459999999998</v>
      </c>
      <c r="BA57" s="7">
        <f t="shared" si="195"/>
        <v>72.668859999999995</v>
      </c>
      <c r="BB57" s="7">
        <f t="shared" si="195"/>
        <v>1.349394</v>
      </c>
      <c r="BC57" s="7">
        <f t="shared" si="195"/>
        <v>1.7254119999999999</v>
      </c>
      <c r="BD57" s="7">
        <f t="shared" si="195"/>
        <v>2.3254349999999997</v>
      </c>
      <c r="BE57" s="7">
        <f t="shared" si="195"/>
        <v>2.4053459999999998</v>
      </c>
      <c r="BF57" s="7">
        <f t="shared" si="195"/>
        <v>2.1477360000000001</v>
      </c>
      <c r="BG57" s="7">
        <f t="shared" si="195"/>
        <v>1.842077</v>
      </c>
      <c r="BH57" s="7">
        <f t="shared" si="195"/>
        <v>1.7298169999999999</v>
      </c>
      <c r="BI57" s="7">
        <f t="shared" si="195"/>
        <v>0.78544499999999995</v>
      </c>
      <c r="BJ57" s="7">
        <f t="shared" si="195"/>
        <v>7.0464380000000002</v>
      </c>
      <c r="BK57" s="7">
        <f t="shared" si="195"/>
        <v>8.1386380000000003</v>
      </c>
      <c r="BL57" s="7">
        <f t="shared" si="195"/>
        <v>7.4581599999999995</v>
      </c>
      <c r="BM57" s="7">
        <f t="shared" si="195"/>
        <v>8.0523990000000012</v>
      </c>
      <c r="BN57" s="7">
        <f t="shared" ref="BN57:CA57" si="196">SUM(BN44:BN56)</f>
        <v>45.006296999999996</v>
      </c>
      <c r="BO57" s="7">
        <f t="shared" si="196"/>
        <v>8.4386159999999997</v>
      </c>
      <c r="BP57" s="7">
        <f t="shared" si="196"/>
        <v>7.4574879999999997</v>
      </c>
      <c r="BQ57" s="7">
        <f t="shared" si="196"/>
        <v>6.8645160000000001</v>
      </c>
      <c r="BR57" s="7">
        <f t="shared" si="196"/>
        <v>8.2889090000000003</v>
      </c>
      <c r="BS57" s="7">
        <f t="shared" si="196"/>
        <v>8.1677229999999987</v>
      </c>
      <c r="BT57" s="7">
        <f t="shared" si="196"/>
        <v>8.5983180000000008</v>
      </c>
      <c r="BU57" s="7">
        <f t="shared" si="196"/>
        <v>8.249409</v>
      </c>
      <c r="BV57" s="7">
        <f t="shared" si="196"/>
        <v>7.7305780000000004</v>
      </c>
      <c r="BW57" s="7">
        <f t="shared" si="196"/>
        <v>7.4768840000000001</v>
      </c>
      <c r="BX57" s="7">
        <f t="shared" si="196"/>
        <v>7.8671319999999998</v>
      </c>
      <c r="BY57" s="7">
        <f t="shared" si="196"/>
        <v>7.5125760000000001</v>
      </c>
      <c r="BZ57" s="7">
        <f t="shared" si="196"/>
        <v>7.8106329999999993</v>
      </c>
      <c r="CA57" s="7">
        <f t="shared" si="196"/>
        <v>94.46278199999999</v>
      </c>
      <c r="CB57" s="7"/>
      <c r="CC57" s="7"/>
      <c r="CD57" s="7"/>
      <c r="CE57" s="7"/>
      <c r="CF57" s="7"/>
      <c r="CG57" s="83"/>
      <c r="CH57" s="7"/>
      <c r="CI57" s="7"/>
      <c r="CJ57" s="7"/>
      <c r="CK57" s="7"/>
      <c r="CL57" s="7"/>
      <c r="CM57" s="7"/>
      <c r="CN57" s="7"/>
      <c r="CO57" s="7">
        <f t="shared" ref="CO57:DA57" si="197">SUM(CO44:CO56)</f>
        <v>9.1210500000000003</v>
      </c>
      <c r="CP57" s="7">
        <f t="shared" si="197"/>
        <v>8.5727830000000012</v>
      </c>
      <c r="CQ57" s="7">
        <f t="shared" si="197"/>
        <v>8.7014619999999994</v>
      </c>
      <c r="CR57" s="7">
        <f t="shared" si="197"/>
        <v>9.0714280000000009</v>
      </c>
      <c r="CS57" s="7">
        <f t="shared" si="197"/>
        <v>8.4869789999999998</v>
      </c>
      <c r="CT57" s="7">
        <f t="shared" si="197"/>
        <v>7.2451549999999996</v>
      </c>
      <c r="CU57" s="7">
        <f t="shared" si="197"/>
        <v>9.04285183505635</v>
      </c>
      <c r="CV57" s="7">
        <f t="shared" si="197"/>
        <v>8.4702815084798893</v>
      </c>
      <c r="CW57" s="7">
        <f t="shared" si="197"/>
        <v>8.1911124008160812</v>
      </c>
      <c r="CX57" s="7">
        <f t="shared" si="197"/>
        <v>8.6263626168455243</v>
      </c>
      <c r="CY57" s="7">
        <f t="shared" si="197"/>
        <v>8.2314800076972681</v>
      </c>
      <c r="CZ57" s="7">
        <f t="shared" si="197"/>
        <v>8.5615202855717047</v>
      </c>
      <c r="DA57" s="7">
        <f t="shared" si="197"/>
        <v>102.32246565446682</v>
      </c>
      <c r="DB57" s="7"/>
      <c r="DC57" s="7"/>
      <c r="DD57" s="7"/>
      <c r="DE57" s="7"/>
      <c r="DF57" s="7"/>
      <c r="DG57" s="7"/>
      <c r="DH57" s="7"/>
      <c r="DI57" s="7"/>
      <c r="DJ57" s="7">
        <f t="shared" ref="DJ57:DU57" si="198">SUM(DJ43:DJ56)</f>
        <v>10.614915015680156</v>
      </c>
      <c r="DK57" s="7">
        <f t="shared" si="198"/>
        <v>10.220418698785876</v>
      </c>
      <c r="DL57" s="7">
        <f t="shared" si="198"/>
        <v>10.346961436289531</v>
      </c>
      <c r="DM57" s="7">
        <f t="shared" si="198"/>
        <v>10.78140635793574</v>
      </c>
      <c r="DN57" s="7">
        <f t="shared" si="198"/>
        <v>9.9118876209110613</v>
      </c>
      <c r="DO57" s="7">
        <f t="shared" si="198"/>
        <v>8.8131420161750178</v>
      </c>
      <c r="DP57" s="7">
        <f t="shared" si="198"/>
        <v>9.8094471962894545</v>
      </c>
      <c r="DQ57" s="7">
        <f t="shared" si="198"/>
        <v>9.1838158218776407</v>
      </c>
      <c r="DR57" s="7">
        <f t="shared" si="198"/>
        <v>8.879714394386145</v>
      </c>
      <c r="DS57" s="7">
        <f t="shared" si="198"/>
        <v>9.360662760601306</v>
      </c>
      <c r="DT57" s="7">
        <f t="shared" si="198"/>
        <v>8.9249686158253194</v>
      </c>
      <c r="DU57" s="7">
        <f t="shared" si="198"/>
        <v>9.2868950690362961</v>
      </c>
      <c r="DV57" s="7">
        <f>SUM(DV44:DV56)</f>
        <v>116.13423500379356</v>
      </c>
    </row>
    <row r="58" spans="1:126" s="1" customFormat="1" x14ac:dyDescent="0.2">
      <c r="A58" s="5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9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9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9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9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9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9"/>
      <c r="CB58" s="9"/>
      <c r="CC58" s="9"/>
      <c r="CD58" s="9"/>
      <c r="CE58" s="9"/>
      <c r="CF58" s="9"/>
      <c r="CG58" s="43"/>
      <c r="CH58" s="9"/>
      <c r="CI58" s="9"/>
      <c r="CJ58" s="9"/>
      <c r="CK58" s="9"/>
      <c r="CL58" s="9"/>
      <c r="CM58" s="9"/>
      <c r="CN58" s="9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9"/>
      <c r="DB58" s="9"/>
      <c r="DC58" s="9"/>
      <c r="DD58" s="9"/>
      <c r="DE58" s="9"/>
      <c r="DF58" s="9"/>
      <c r="DG58" s="9"/>
      <c r="DH58" s="9"/>
      <c r="DI58" s="9"/>
      <c r="DJ58" s="9"/>
      <c r="DK58" s="9"/>
      <c r="DL58" s="9"/>
      <c r="DM58" s="9"/>
      <c r="DN58" s="9"/>
      <c r="DO58" s="9"/>
      <c r="DP58" s="9"/>
      <c r="DQ58" s="9"/>
      <c r="DR58" s="9"/>
      <c r="DS58" s="9"/>
      <c r="DT58" s="9"/>
      <c r="DU58" s="9"/>
      <c r="DV58" s="9"/>
    </row>
    <row r="59" spans="1:126" s="1" customFormat="1" ht="10.5" x14ac:dyDescent="0.25">
      <c r="A59" s="16" t="s">
        <v>22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>
        <f>SUM(B59:M59)</f>
        <v>0</v>
      </c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>
        <f>SUM(O59:Z59)</f>
        <v>0</v>
      </c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>
        <f>SUM(AB59:AM59)</f>
        <v>0</v>
      </c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>
        <f>SUM(AO59:AZ59)</f>
        <v>0</v>
      </c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>
        <f>SUM(BB59:BM59)</f>
        <v>0</v>
      </c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>
        <f>SUM(BO59:BZ59)</f>
        <v>0</v>
      </c>
      <c r="CB59" s="11"/>
      <c r="CC59" s="11"/>
      <c r="CD59" s="11"/>
      <c r="CE59" s="11"/>
      <c r="CF59" s="11"/>
      <c r="CG59" s="79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>
        <f>SUM(CO59:CZ59)</f>
        <v>0</v>
      </c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</row>
    <row r="60" spans="1:126" s="1" customFormat="1" x14ac:dyDescent="0.2">
      <c r="A60" s="6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9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9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9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9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9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9"/>
      <c r="CB60" s="9"/>
      <c r="CC60" s="9"/>
      <c r="CD60" s="9"/>
      <c r="CE60" s="9"/>
      <c r="CF60" s="9"/>
      <c r="CG60" s="43"/>
      <c r="CH60" s="9"/>
      <c r="CI60" s="9"/>
      <c r="CJ60" s="9"/>
      <c r="CK60" s="9"/>
      <c r="CL60" s="9"/>
      <c r="CM60" s="9"/>
      <c r="CN60" s="9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</row>
    <row r="61" spans="1:126" s="1" customFormat="1" ht="10.5" x14ac:dyDescent="0.25">
      <c r="A61" s="15" t="s">
        <v>21</v>
      </c>
      <c r="B61" s="3">
        <f t="shared" ref="B61:N61" si="199">SUM(B57,B59)</f>
        <v>5.906486000000001</v>
      </c>
      <c r="C61" s="3">
        <f t="shared" si="199"/>
        <v>9.186300000000001</v>
      </c>
      <c r="D61" s="3">
        <f t="shared" si="199"/>
        <v>11.983527000000002</v>
      </c>
      <c r="E61" s="3">
        <f t="shared" si="199"/>
        <v>9.2464919999999999</v>
      </c>
      <c r="F61" s="3">
        <f t="shared" si="199"/>
        <v>6.0172270000000001</v>
      </c>
      <c r="G61" s="3">
        <f t="shared" si="199"/>
        <v>7.8013429999999993</v>
      </c>
      <c r="H61" s="3">
        <f t="shared" si="199"/>
        <v>2.6338880000000002</v>
      </c>
      <c r="I61" s="3">
        <f t="shared" si="199"/>
        <v>3.256472</v>
      </c>
      <c r="J61" s="3">
        <f t="shared" si="199"/>
        <v>3.064762</v>
      </c>
      <c r="K61" s="3">
        <f t="shared" si="199"/>
        <v>3.8273349999999997</v>
      </c>
      <c r="L61" s="3">
        <f t="shared" si="199"/>
        <v>3.6358509999999997</v>
      </c>
      <c r="M61" s="3">
        <f t="shared" si="199"/>
        <v>3.0791539999999995</v>
      </c>
      <c r="N61" s="3">
        <f t="shared" si="199"/>
        <v>69.638837000000009</v>
      </c>
      <c r="O61" s="3">
        <f t="shared" ref="O61:AA61" si="200">SUM(O57,O59)</f>
        <v>3.2322100000000002</v>
      </c>
      <c r="P61" s="3">
        <f t="shared" si="200"/>
        <v>3.4667379999999999</v>
      </c>
      <c r="Q61" s="3">
        <f t="shared" si="200"/>
        <v>4.3315399999999995</v>
      </c>
      <c r="R61" s="3">
        <f t="shared" si="200"/>
        <v>5.0671599999999994</v>
      </c>
      <c r="S61" s="3">
        <f t="shared" si="200"/>
        <v>5.4749249999999998</v>
      </c>
      <c r="T61" s="3">
        <f t="shared" si="200"/>
        <v>4.1565799999999999</v>
      </c>
      <c r="U61" s="3">
        <f t="shared" si="200"/>
        <v>3.5853749999999995</v>
      </c>
      <c r="V61" s="3">
        <f t="shared" si="200"/>
        <v>4.3111500000000005</v>
      </c>
      <c r="W61" s="3">
        <f t="shared" si="200"/>
        <v>5.9528250000000007</v>
      </c>
      <c r="X61" s="3">
        <f t="shared" si="200"/>
        <v>6.484845</v>
      </c>
      <c r="Y61" s="3">
        <f t="shared" si="200"/>
        <v>6.4473399999999996</v>
      </c>
      <c r="Z61" s="3">
        <f t="shared" si="200"/>
        <v>5.647079999999999</v>
      </c>
      <c r="AA61" s="3">
        <f t="shared" si="200"/>
        <v>58.157768000000004</v>
      </c>
      <c r="AB61" s="3">
        <f t="shared" ref="AB61:AN61" si="201">SUM(AB57,AB59)</f>
        <v>7.2487849999999998</v>
      </c>
      <c r="AC61" s="3">
        <f t="shared" si="201"/>
        <v>6.6942920000000008</v>
      </c>
      <c r="AD61" s="3">
        <f t="shared" si="201"/>
        <v>7.3242130000000003</v>
      </c>
      <c r="AE61" s="3">
        <f t="shared" si="201"/>
        <v>7.4236430000000011</v>
      </c>
      <c r="AF61" s="3">
        <f t="shared" si="201"/>
        <v>6.0402929999999984</v>
      </c>
      <c r="AG61" s="3">
        <f t="shared" si="201"/>
        <v>5.9240969999999997</v>
      </c>
      <c r="AH61" s="3">
        <f t="shared" si="201"/>
        <v>7.4008729999999998</v>
      </c>
      <c r="AI61" s="3">
        <f t="shared" si="201"/>
        <v>8.0575200000000002</v>
      </c>
      <c r="AJ61" s="3">
        <f t="shared" si="201"/>
        <v>5.1981549999999999</v>
      </c>
      <c r="AK61" s="3">
        <f t="shared" si="201"/>
        <v>8.0725300000000004</v>
      </c>
      <c r="AL61" s="3">
        <f t="shared" si="201"/>
        <v>7.9308499999999995</v>
      </c>
      <c r="AM61" s="3">
        <f t="shared" si="201"/>
        <v>6.418000000000001</v>
      </c>
      <c r="AN61" s="3">
        <f t="shared" si="201"/>
        <v>83.73325100000001</v>
      </c>
      <c r="AO61" s="3">
        <f t="shared" ref="AO61:BA61" si="202">SUM(AO57,AO59)</f>
        <v>6.1779740000000007</v>
      </c>
      <c r="AP61" s="3">
        <f t="shared" si="202"/>
        <v>5.4109589999999992</v>
      </c>
      <c r="AQ61" s="3">
        <f t="shared" si="202"/>
        <v>5.8842799999999986</v>
      </c>
      <c r="AR61" s="3">
        <f t="shared" si="202"/>
        <v>6.6370150000000008</v>
      </c>
      <c r="AS61" s="3">
        <f t="shared" si="202"/>
        <v>5.1278959999999998</v>
      </c>
      <c r="AT61" s="3">
        <f t="shared" si="202"/>
        <v>6.2589840000000008</v>
      </c>
      <c r="AU61" s="3">
        <f t="shared" si="202"/>
        <v>5.0196529999999999</v>
      </c>
      <c r="AV61" s="3">
        <f t="shared" si="202"/>
        <v>5.0012600000000003</v>
      </c>
      <c r="AW61" s="3">
        <f t="shared" si="202"/>
        <v>6.8182349999999996</v>
      </c>
      <c r="AX61" s="3">
        <f t="shared" si="202"/>
        <v>7.3484850000000002</v>
      </c>
      <c r="AY61" s="3">
        <f t="shared" si="202"/>
        <v>6.2327730000000008</v>
      </c>
      <c r="AZ61" s="3">
        <f t="shared" si="202"/>
        <v>6.7513459999999998</v>
      </c>
      <c r="BA61" s="3">
        <f t="shared" si="202"/>
        <v>72.668859999999995</v>
      </c>
      <c r="BB61" s="3">
        <f t="shared" ref="BB61:BN61" si="203">SUM(BB57,BB59)</f>
        <v>1.349394</v>
      </c>
      <c r="BC61" s="3">
        <f t="shared" si="203"/>
        <v>1.7254119999999999</v>
      </c>
      <c r="BD61" s="3">
        <f t="shared" si="203"/>
        <v>2.3254349999999997</v>
      </c>
      <c r="BE61" s="3">
        <f t="shared" si="203"/>
        <v>2.4053459999999998</v>
      </c>
      <c r="BF61" s="3">
        <f t="shared" si="203"/>
        <v>2.1477360000000001</v>
      </c>
      <c r="BG61" s="3">
        <f t="shared" si="203"/>
        <v>1.842077</v>
      </c>
      <c r="BH61" s="3">
        <f t="shared" si="203"/>
        <v>1.7298169999999999</v>
      </c>
      <c r="BI61" s="3">
        <f t="shared" si="203"/>
        <v>0.78544499999999995</v>
      </c>
      <c r="BJ61" s="3">
        <f t="shared" si="203"/>
        <v>7.0464380000000002</v>
      </c>
      <c r="BK61" s="3">
        <f t="shared" si="203"/>
        <v>8.1386380000000003</v>
      </c>
      <c r="BL61" s="3">
        <f t="shared" si="203"/>
        <v>7.4581599999999995</v>
      </c>
      <c r="BM61" s="3">
        <f t="shared" si="203"/>
        <v>8.0523990000000012</v>
      </c>
      <c r="BN61" s="3">
        <f t="shared" si="203"/>
        <v>45.006296999999996</v>
      </c>
      <c r="BO61" s="3">
        <f t="shared" ref="BO61:CA61" si="204">SUM(BO57,BO59)</f>
        <v>8.4386159999999997</v>
      </c>
      <c r="BP61" s="3">
        <f t="shared" si="204"/>
        <v>7.4574879999999997</v>
      </c>
      <c r="BQ61" s="3">
        <f t="shared" si="204"/>
        <v>6.8645160000000001</v>
      </c>
      <c r="BR61" s="3">
        <f t="shared" si="204"/>
        <v>8.2889090000000003</v>
      </c>
      <c r="BS61" s="3">
        <f t="shared" si="204"/>
        <v>8.1677229999999987</v>
      </c>
      <c r="BT61" s="3">
        <f t="shared" si="204"/>
        <v>8.5983180000000008</v>
      </c>
      <c r="BU61" s="3">
        <f t="shared" si="204"/>
        <v>8.249409</v>
      </c>
      <c r="BV61" s="3">
        <f t="shared" si="204"/>
        <v>7.7305780000000004</v>
      </c>
      <c r="BW61" s="3">
        <f t="shared" si="204"/>
        <v>7.4768840000000001</v>
      </c>
      <c r="BX61" s="3">
        <f t="shared" si="204"/>
        <v>7.8671319999999998</v>
      </c>
      <c r="BY61" s="3">
        <f t="shared" si="204"/>
        <v>7.5125760000000001</v>
      </c>
      <c r="BZ61" s="3">
        <f t="shared" si="204"/>
        <v>7.8106329999999993</v>
      </c>
      <c r="CA61" s="3">
        <f t="shared" si="204"/>
        <v>94.46278199999999</v>
      </c>
      <c r="CB61" s="3"/>
      <c r="CC61" s="3"/>
      <c r="CD61" s="3"/>
      <c r="CE61" s="3"/>
      <c r="CF61" s="3"/>
      <c r="CG61" s="80"/>
      <c r="CH61" s="3"/>
      <c r="CI61" s="3"/>
      <c r="CJ61" s="3"/>
      <c r="CK61" s="3"/>
      <c r="CL61" s="3"/>
      <c r="CM61" s="3"/>
      <c r="CN61" s="3"/>
      <c r="CO61" s="3">
        <f t="shared" ref="CO61:DA61" si="205">SUM(CO57,CO59)</f>
        <v>9.1210500000000003</v>
      </c>
      <c r="CP61" s="3">
        <f t="shared" si="205"/>
        <v>8.5727830000000012</v>
      </c>
      <c r="CQ61" s="3">
        <f t="shared" si="205"/>
        <v>8.7014619999999994</v>
      </c>
      <c r="CR61" s="3">
        <f t="shared" si="205"/>
        <v>9.0714280000000009</v>
      </c>
      <c r="CS61" s="3">
        <f t="shared" si="205"/>
        <v>8.4869789999999998</v>
      </c>
      <c r="CT61" s="3">
        <f t="shared" si="205"/>
        <v>7.2451549999999996</v>
      </c>
      <c r="CU61" s="3">
        <f t="shared" si="205"/>
        <v>9.04285183505635</v>
      </c>
      <c r="CV61" s="3">
        <f t="shared" si="205"/>
        <v>8.4702815084798893</v>
      </c>
      <c r="CW61" s="3">
        <f t="shared" si="205"/>
        <v>8.1911124008160812</v>
      </c>
      <c r="CX61" s="3">
        <f t="shared" si="205"/>
        <v>8.6263626168455243</v>
      </c>
      <c r="CY61" s="3">
        <f t="shared" si="205"/>
        <v>8.2314800076972681</v>
      </c>
      <c r="CZ61" s="3">
        <f t="shared" si="205"/>
        <v>8.5615202855717047</v>
      </c>
      <c r="DA61" s="3">
        <f t="shared" si="205"/>
        <v>102.32246565446682</v>
      </c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</row>
    <row r="62" spans="1:126" s="1" customFormat="1" x14ac:dyDescent="0.2">
      <c r="A62" s="5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9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9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9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9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9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9"/>
      <c r="CB62" s="9"/>
      <c r="CC62" s="9"/>
      <c r="CD62" s="9"/>
      <c r="CE62" s="9"/>
      <c r="CF62" s="9"/>
      <c r="CG62" s="43"/>
      <c r="CH62" s="9"/>
      <c r="CI62" s="9"/>
      <c r="CJ62" s="9"/>
      <c r="CK62" s="9"/>
      <c r="CL62" s="9"/>
      <c r="CM62" s="9"/>
      <c r="CN62" s="9"/>
      <c r="CO62" s="10"/>
      <c r="CP62" s="10"/>
      <c r="CQ62" s="10"/>
      <c r="CR62" s="10"/>
      <c r="CS62" s="10"/>
      <c r="CT62" s="10"/>
      <c r="CU62" s="10"/>
      <c r="CV62" s="10"/>
      <c r="CW62" s="10"/>
      <c r="CX62" s="10"/>
      <c r="CY62" s="10"/>
      <c r="CZ62" s="10"/>
      <c r="DA62" s="9"/>
      <c r="DB62" s="9"/>
      <c r="DC62" s="9"/>
      <c r="DD62" s="9"/>
      <c r="DE62" s="9"/>
      <c r="DF62" s="9"/>
      <c r="DG62" s="9"/>
      <c r="DH62" s="9"/>
      <c r="DI62" s="9"/>
      <c r="DJ62" s="9"/>
      <c r="DK62" s="9"/>
      <c r="DL62" s="9"/>
      <c r="DM62" s="9"/>
      <c r="DN62" s="9"/>
      <c r="DO62" s="9"/>
      <c r="DP62" s="9"/>
      <c r="DQ62" s="9"/>
      <c r="DR62" s="9"/>
      <c r="DS62" s="9"/>
      <c r="DT62" s="9"/>
      <c r="DU62" s="9"/>
      <c r="DV62" s="9"/>
    </row>
    <row r="63" spans="1:126" s="1" customFormat="1" ht="10.5" x14ac:dyDescent="0.25">
      <c r="A63" s="14" t="s">
        <v>20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14"/>
      <c r="BP63" s="14"/>
      <c r="BQ63" s="14"/>
      <c r="BR63" s="14"/>
      <c r="BS63" s="14"/>
      <c r="BT63" s="14"/>
      <c r="BU63" s="14"/>
      <c r="BV63" s="14"/>
      <c r="BW63" s="14"/>
      <c r="BX63" s="14"/>
      <c r="BY63" s="14"/>
      <c r="BZ63" s="14"/>
      <c r="CA63" s="14"/>
      <c r="CB63" s="14"/>
      <c r="CC63" s="14"/>
      <c r="CD63" s="14"/>
      <c r="CE63" s="14"/>
      <c r="CF63" s="14"/>
      <c r="CG63" s="81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58"/>
      <c r="DG63" s="14"/>
      <c r="DH63" s="14"/>
      <c r="DI63" s="59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</row>
    <row r="64" spans="1:126" s="1" customFormat="1" ht="12.5" x14ac:dyDescent="0.25">
      <c r="A64" s="5" t="s">
        <v>19</v>
      </c>
      <c r="B64" s="118">
        <v>15.816616339999999</v>
      </c>
      <c r="C64" s="119">
        <v>10.148987999999999</v>
      </c>
      <c r="D64" s="119">
        <v>25.910400000000003</v>
      </c>
      <c r="E64" s="119">
        <v>18.785993999999999</v>
      </c>
      <c r="F64" s="119">
        <v>20.969809000000001</v>
      </c>
      <c r="G64" s="119">
        <v>24.045576000000001</v>
      </c>
      <c r="H64" s="119">
        <v>18.740074</v>
      </c>
      <c r="I64" s="119">
        <v>22.373222999999999</v>
      </c>
      <c r="J64" s="119">
        <v>22.065647999999996</v>
      </c>
      <c r="K64" s="119">
        <v>21.026130000000002</v>
      </c>
      <c r="L64" s="119">
        <v>23.498293</v>
      </c>
      <c r="M64" s="120">
        <v>23.948324</v>
      </c>
      <c r="N64" s="19">
        <f t="shared" ref="N64:N78" si="206">SUM(B64:M64)</f>
        <v>247.32907533999997</v>
      </c>
      <c r="O64" s="118">
        <v>18.958798999999999</v>
      </c>
      <c r="P64" s="119">
        <v>29.583833000000002</v>
      </c>
      <c r="Q64" s="119">
        <v>21.745228000000001</v>
      </c>
      <c r="R64" s="119">
        <v>23.828626</v>
      </c>
      <c r="S64" s="119">
        <v>26.304991999999999</v>
      </c>
      <c r="T64" s="119">
        <v>26.218512999999998</v>
      </c>
      <c r="U64" s="119">
        <v>31.052040999999996</v>
      </c>
      <c r="V64" s="119">
        <v>32.625715</v>
      </c>
      <c r="W64" s="119">
        <v>10.697490999999999</v>
      </c>
      <c r="X64" s="119">
        <v>16.403741</v>
      </c>
      <c r="Y64" s="119">
        <v>13.07629</v>
      </c>
      <c r="Z64" s="120">
        <v>20.405557000000002</v>
      </c>
      <c r="AA64" s="19">
        <f t="shared" ref="AA64:AA78" si="207">SUM(O64:Z64)</f>
        <v>270.900826</v>
      </c>
      <c r="AB64" s="118">
        <v>14.525167</v>
      </c>
      <c r="AC64" s="119">
        <v>12.875833</v>
      </c>
      <c r="AD64" s="119">
        <v>19.912300999999999</v>
      </c>
      <c r="AE64" s="119">
        <v>15.852987000000001</v>
      </c>
      <c r="AF64" s="119">
        <v>12.995946</v>
      </c>
      <c r="AG64" s="119">
        <v>11.783796000000001</v>
      </c>
      <c r="AH64" s="119">
        <v>17.862689</v>
      </c>
      <c r="AI64" s="119">
        <v>16.231504000000001</v>
      </c>
      <c r="AJ64" s="119">
        <v>12.915765</v>
      </c>
      <c r="AK64" s="119">
        <v>14.064581</v>
      </c>
      <c r="AL64" s="119">
        <v>8.7369260000000004</v>
      </c>
      <c r="AM64" s="120">
        <v>9.5542900000000017</v>
      </c>
      <c r="AN64" s="19">
        <f t="shared" ref="AN64:AN78" si="208">SUM(AB64:AM64)</f>
        <v>167.31178500000001</v>
      </c>
      <c r="AO64" s="118">
        <v>11.215852999999999</v>
      </c>
      <c r="AP64" s="119">
        <v>14.860903</v>
      </c>
      <c r="AQ64" s="119">
        <v>13.137499</v>
      </c>
      <c r="AR64" s="119">
        <v>14.102812999999999</v>
      </c>
      <c r="AS64" s="119">
        <v>14.612698</v>
      </c>
      <c r="AT64" s="119">
        <v>11.638140569999999</v>
      </c>
      <c r="AU64" s="119">
        <v>9.1810800000000015</v>
      </c>
      <c r="AV64" s="119">
        <v>10.961539</v>
      </c>
      <c r="AW64" s="119">
        <v>13.335153</v>
      </c>
      <c r="AX64" s="119">
        <v>14.573317999999999</v>
      </c>
      <c r="AY64" s="119">
        <v>11.000018000000001</v>
      </c>
      <c r="AZ64" s="120">
        <v>16.552847</v>
      </c>
      <c r="BA64" s="19">
        <f t="shared" ref="BA64:BA78" si="209">SUM(AO64:AZ64)</f>
        <v>155.17186157000003</v>
      </c>
      <c r="BB64" s="118">
        <v>3.277101</v>
      </c>
      <c r="BC64" s="119">
        <v>13.816835000000001</v>
      </c>
      <c r="BD64" s="119">
        <v>14.4735058</v>
      </c>
      <c r="BE64" s="119">
        <v>16.075503000000001</v>
      </c>
      <c r="BF64" s="119">
        <v>13.123132</v>
      </c>
      <c r="BG64" s="119">
        <v>14.994059</v>
      </c>
      <c r="BH64" s="119">
        <v>17.305946000000002</v>
      </c>
      <c r="BI64" s="119">
        <v>13.408950000000001</v>
      </c>
      <c r="BJ64" s="119">
        <v>18.735485000000001</v>
      </c>
      <c r="BK64" s="119">
        <v>17.044568999999999</v>
      </c>
      <c r="BL64" s="119">
        <v>18.345473999999999</v>
      </c>
      <c r="BM64" s="120">
        <v>23.815010999999998</v>
      </c>
      <c r="BN64" s="19">
        <f t="shared" ref="BN64:BN78" si="210">SUM(BB64:BM64)</f>
        <v>184.41557080000001</v>
      </c>
      <c r="BO64" s="127">
        <v>22.660288999999999</v>
      </c>
      <c r="BP64" s="127">
        <v>18.504522000000001</v>
      </c>
      <c r="BQ64" s="127">
        <v>18.259674</v>
      </c>
      <c r="BR64" s="127">
        <v>24.900621999999998</v>
      </c>
      <c r="BS64" s="127">
        <v>25.516358</v>
      </c>
      <c r="BT64" s="127">
        <v>34.152205000000002</v>
      </c>
      <c r="BU64" s="127">
        <v>35.072606999999998</v>
      </c>
      <c r="BV64" s="127">
        <v>34.529545999999996</v>
      </c>
      <c r="BW64" s="127">
        <v>32.701518</v>
      </c>
      <c r="BX64" s="127">
        <v>33.379520999999997</v>
      </c>
      <c r="BY64" s="127">
        <v>42.038043000000002</v>
      </c>
      <c r="BZ64" s="127">
        <v>41.142881000000003</v>
      </c>
      <c r="CA64" s="19">
        <f t="shared" ref="CA64:CA78" si="211">SUM(BO64:BZ64)</f>
        <v>362.85778599999998</v>
      </c>
      <c r="CB64" s="34">
        <f t="shared" ref="CB64:CB78" si="212">IFERROR(($CA64/$N64)^(1/5)-1,0)</f>
        <v>7.9673033921708436E-2</v>
      </c>
      <c r="CC64" s="34">
        <f t="shared" ref="CC64:CC78" si="213">IFERROR((CA64/AA64)^(1/4)-1,0)</f>
        <v>7.5799973585510161E-2</v>
      </c>
      <c r="CD64" s="34">
        <f t="shared" ref="CD64:CD78" si="214">IFERROR((CA64/AN64)^(1/3)-1,0)</f>
        <v>0.29440437231771766</v>
      </c>
      <c r="CE64" s="34">
        <f t="shared" ref="CE64:CE78" si="215">IFERROR((CA64/BA64)^(1/2)-1,0)</f>
        <v>0.5291910165283582</v>
      </c>
      <c r="CF64" s="34">
        <f t="shared" ref="CF64:CF78" si="216">IFERROR((CA64/BN64)^(1/1)-1,0)</f>
        <v>0.9676092665381375</v>
      </c>
      <c r="CG64" s="43">
        <v>0.05</v>
      </c>
      <c r="CH64" s="41" t="s">
        <v>93</v>
      </c>
      <c r="CI64" s="36">
        <f t="shared" ref="CI64:CN69" si="217">HLOOKUP($CH64,$CB$4:$CG$116,ROW($CB64)-ROW($CB$3), FALSE)</f>
        <v>0.05</v>
      </c>
      <c r="CJ64" s="36">
        <f t="shared" si="217"/>
        <v>0.05</v>
      </c>
      <c r="CK64" s="36">
        <f t="shared" si="217"/>
        <v>0.05</v>
      </c>
      <c r="CL64" s="36">
        <f t="shared" si="217"/>
        <v>0.05</v>
      </c>
      <c r="CM64" s="36">
        <f t="shared" si="217"/>
        <v>0.05</v>
      </c>
      <c r="CN64" s="36">
        <f t="shared" si="217"/>
        <v>0.05</v>
      </c>
      <c r="CO64" s="118">
        <v>47.969009000000007</v>
      </c>
      <c r="CP64" s="119">
        <v>45.332592000000005</v>
      </c>
      <c r="CQ64" s="119">
        <v>47.713882999999996</v>
      </c>
      <c r="CR64" s="119">
        <v>37.755109000000004</v>
      </c>
      <c r="CS64" s="119">
        <v>37.080268000000004</v>
      </c>
      <c r="CT64" s="120">
        <v>39.685054999999998</v>
      </c>
      <c r="CU64" s="51">
        <f t="shared" ref="CU64:CZ64" si="218">BU64*(1+CI64)</f>
        <v>36.82623735</v>
      </c>
      <c r="CV64" s="51">
        <f t="shared" si="218"/>
        <v>36.256023299999995</v>
      </c>
      <c r="CW64" s="51">
        <f t="shared" si="218"/>
        <v>34.336593900000004</v>
      </c>
      <c r="CX64" s="51">
        <f t="shared" si="218"/>
        <v>35.048497050000002</v>
      </c>
      <c r="CY64" s="51">
        <f t="shared" si="218"/>
        <v>44.139945150000003</v>
      </c>
      <c r="CZ64" s="51">
        <f t="shared" si="218"/>
        <v>43.200025050000008</v>
      </c>
      <c r="DA64" s="19">
        <f t="shared" ref="DA64:DA78" si="219">SUM(CO64:CZ64)</f>
        <v>485.34323780000005</v>
      </c>
      <c r="DB64" s="52">
        <f>IFERROR((DA64/AA64)^(1/5)-1,0)</f>
        <v>0.12369314311241753</v>
      </c>
      <c r="DC64" s="53">
        <f>IFERROR((DA64/AN64)^(1/4)-1,0)</f>
        <v>0.30506040218276809</v>
      </c>
      <c r="DD64" s="52">
        <f>IFERROR((DA64/BA64)^(1/3)-1,0)</f>
        <v>0.46244206668116794</v>
      </c>
      <c r="DE64" s="52">
        <f>IFERROR((DA64/BN64)^(1/2)-1,0)</f>
        <v>0.62227956617497049</v>
      </c>
      <c r="DF64" s="54">
        <f>IFERROR((DA64/CA64)^(1/1)-1,0)</f>
        <v>0.33755773343113571</v>
      </c>
      <c r="DG64" s="55"/>
      <c r="DH64" s="35" t="s">
        <v>93</v>
      </c>
      <c r="DI64" s="56">
        <f t="shared" ref="DI64:DI78" si="220">HLOOKUP(DH64,$DB$4:$DG$125,ROW($DB64)-ROW($DB$3), FALSE)</f>
        <v>0</v>
      </c>
      <c r="DJ64" s="61">
        <f t="shared" ref="DJ64:DJ78" si="221">CO64*(1+$DI64)</f>
        <v>47.969009000000007</v>
      </c>
      <c r="DK64" s="61">
        <f t="shared" ref="DK64:DK78" si="222">CP64*(1+$DI64)</f>
        <v>45.332592000000005</v>
      </c>
      <c r="DL64" s="61">
        <f t="shared" ref="DL64:DL78" si="223">CQ64*(1+$DI64)</f>
        <v>47.713882999999996</v>
      </c>
      <c r="DM64" s="61">
        <f t="shared" ref="DM64:DM78" si="224">CR64*(1+$DI64)</f>
        <v>37.755109000000004</v>
      </c>
      <c r="DN64" s="61">
        <f t="shared" ref="DN64:DN78" si="225">CS64*(1+$DI64)</f>
        <v>37.080268000000004</v>
      </c>
      <c r="DO64" s="61">
        <f t="shared" ref="DO64:DO78" si="226">CT64*(1+$DI64)</f>
        <v>39.685054999999998</v>
      </c>
      <c r="DP64" s="61">
        <f t="shared" ref="DP64:DP78" si="227">CU64*(1+$DI64)</f>
        <v>36.82623735</v>
      </c>
      <c r="DQ64" s="61">
        <f t="shared" ref="DQ64:DQ78" si="228">CV64*(1+$DI64)</f>
        <v>36.256023299999995</v>
      </c>
      <c r="DR64" s="61">
        <f t="shared" ref="DR64:DR78" si="229">CW64*(1+$DI64)</f>
        <v>34.336593900000004</v>
      </c>
      <c r="DS64" s="61">
        <f t="shared" ref="DS64:DS78" si="230">CX64*(1+$DI64)</f>
        <v>35.048497050000002</v>
      </c>
      <c r="DT64" s="61">
        <f t="shared" ref="DT64:DT78" si="231">CY64*(1+$DI64)</f>
        <v>44.139945150000003</v>
      </c>
      <c r="DU64" s="61">
        <f t="shared" ref="DU64:DU78" si="232">CZ64*(1+$DI64)</f>
        <v>43.200025050000008</v>
      </c>
      <c r="DV64" s="62">
        <f t="shared" si="148"/>
        <v>485.34323780000005</v>
      </c>
    </row>
    <row r="65" spans="1:126" s="1" customFormat="1" ht="12.5" x14ac:dyDescent="0.2">
      <c r="A65" s="13" t="s">
        <v>18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19">
        <f t="shared" si="206"/>
        <v>0</v>
      </c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19">
        <f t="shared" si="207"/>
        <v>0</v>
      </c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19">
        <f t="shared" si="208"/>
        <v>0</v>
      </c>
      <c r="AO65" s="25"/>
      <c r="AP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19">
        <f t="shared" si="209"/>
        <v>0</v>
      </c>
      <c r="BB65" s="25"/>
      <c r="BC65" s="25"/>
      <c r="BD65" s="25"/>
      <c r="BE65" s="25"/>
      <c r="BF65" s="25"/>
      <c r="BG65" s="25"/>
      <c r="BH65" s="25"/>
      <c r="BI65" s="25"/>
      <c r="BJ65" s="25"/>
      <c r="BK65" s="25"/>
      <c r="BL65" s="25"/>
      <c r="BM65" s="25"/>
      <c r="BN65" s="19">
        <f t="shared" si="210"/>
        <v>0</v>
      </c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19">
        <f t="shared" si="211"/>
        <v>0</v>
      </c>
      <c r="CB65" s="34">
        <f t="shared" si="212"/>
        <v>0</v>
      </c>
      <c r="CC65" s="34">
        <f t="shared" si="213"/>
        <v>0</v>
      </c>
      <c r="CD65" s="34">
        <f t="shared" si="214"/>
        <v>0</v>
      </c>
      <c r="CE65" s="34">
        <f t="shared" si="215"/>
        <v>0</v>
      </c>
      <c r="CF65" s="34">
        <f t="shared" si="216"/>
        <v>0</v>
      </c>
      <c r="CG65" s="43"/>
      <c r="CH65" s="41" t="s">
        <v>91</v>
      </c>
      <c r="CI65" s="36">
        <f t="shared" si="217"/>
        <v>0</v>
      </c>
      <c r="CJ65" s="36">
        <f t="shared" si="217"/>
        <v>0</v>
      </c>
      <c r="CK65" s="36">
        <f t="shared" si="217"/>
        <v>0</v>
      </c>
      <c r="CL65" s="36">
        <f t="shared" si="217"/>
        <v>0</v>
      </c>
      <c r="CM65" s="36">
        <f t="shared" si="217"/>
        <v>0</v>
      </c>
      <c r="CN65" s="36">
        <f t="shared" si="217"/>
        <v>0</v>
      </c>
      <c r="CO65" s="25"/>
      <c r="CP65" s="25"/>
      <c r="CQ65" s="25"/>
      <c r="CR65" s="25"/>
      <c r="CS65" s="25"/>
      <c r="CT65" s="25"/>
      <c r="CU65" s="51">
        <f t="shared" ref="CU65:CU78" si="233">BU65*(1+CI65)</f>
        <v>0</v>
      </c>
      <c r="CV65" s="51">
        <f t="shared" ref="CV65:CV78" si="234">BV65*(1+CJ65)</f>
        <v>0</v>
      </c>
      <c r="CW65" s="51">
        <f t="shared" ref="CW65:CW78" si="235">BW65*(1+CK65)</f>
        <v>0</v>
      </c>
      <c r="CX65" s="51">
        <f t="shared" ref="CX65:CX78" si="236">BX65*(1+CL65)</f>
        <v>0</v>
      </c>
      <c r="CY65" s="51">
        <f t="shared" ref="CY65:CY78" si="237">BY65*(1+CM65)</f>
        <v>0</v>
      </c>
      <c r="CZ65" s="51">
        <f t="shared" ref="CZ65:CZ78" si="238">BZ65*(1+CN65)</f>
        <v>0</v>
      </c>
      <c r="DA65" s="19">
        <f t="shared" si="219"/>
        <v>0</v>
      </c>
      <c r="DB65" s="52">
        <f t="shared" ref="DB65:DB78" si="239">IFERROR((DA65/AA65)^(1/5)-1,0)</f>
        <v>0</v>
      </c>
      <c r="DC65" s="53">
        <f t="shared" ref="DC65:DC78" si="240">IFERROR((DA65/AN65)^(1/4)-1,0)</f>
        <v>0</v>
      </c>
      <c r="DD65" s="52">
        <f t="shared" ref="DD65:DD78" si="241">IFERROR((DA65/BA65)^(1/3)-1,0)</f>
        <v>0</v>
      </c>
      <c r="DE65" s="52">
        <f t="shared" ref="DE65:DE78" si="242">IFERROR((DA65/BN65)^(1/2)-1,0)</f>
        <v>0</v>
      </c>
      <c r="DF65" s="54">
        <f t="shared" ref="DF65:DF78" si="243">IFERROR((DA65/CA65)^(1/1)-1,0)</f>
        <v>0</v>
      </c>
      <c r="DG65" s="55"/>
      <c r="DH65" s="35" t="s">
        <v>88</v>
      </c>
      <c r="DI65" s="56">
        <f t="shared" si="220"/>
        <v>0</v>
      </c>
      <c r="DJ65" s="61">
        <f t="shared" si="221"/>
        <v>0</v>
      </c>
      <c r="DK65" s="61">
        <f t="shared" si="222"/>
        <v>0</v>
      </c>
      <c r="DL65" s="61">
        <f t="shared" si="223"/>
        <v>0</v>
      </c>
      <c r="DM65" s="61">
        <f t="shared" si="224"/>
        <v>0</v>
      </c>
      <c r="DN65" s="61">
        <f t="shared" si="225"/>
        <v>0</v>
      </c>
      <c r="DO65" s="61">
        <f t="shared" si="226"/>
        <v>0</v>
      </c>
      <c r="DP65" s="61">
        <f t="shared" si="227"/>
        <v>0</v>
      </c>
      <c r="DQ65" s="61">
        <f t="shared" si="228"/>
        <v>0</v>
      </c>
      <c r="DR65" s="61">
        <f t="shared" si="229"/>
        <v>0</v>
      </c>
      <c r="DS65" s="61">
        <f t="shared" si="230"/>
        <v>0</v>
      </c>
      <c r="DT65" s="61">
        <f t="shared" si="231"/>
        <v>0</v>
      </c>
      <c r="DU65" s="61">
        <f t="shared" si="232"/>
        <v>0</v>
      </c>
      <c r="DV65" s="62">
        <f t="shared" si="148"/>
        <v>0</v>
      </c>
    </row>
    <row r="66" spans="1:126" s="1" customFormat="1" ht="12.5" x14ac:dyDescent="0.2">
      <c r="A66" s="13" t="s">
        <v>17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19">
        <f t="shared" si="206"/>
        <v>0</v>
      </c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19">
        <f t="shared" si="207"/>
        <v>0</v>
      </c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19">
        <f t="shared" si="208"/>
        <v>0</v>
      </c>
      <c r="AO66" s="25"/>
      <c r="AP66" s="25"/>
      <c r="AQ66" s="25"/>
      <c r="AR66" s="25"/>
      <c r="AS66" s="25"/>
      <c r="AT66" s="25"/>
      <c r="AU66" s="25"/>
      <c r="AV66" s="25"/>
      <c r="AW66" s="25"/>
      <c r="AX66" s="25"/>
      <c r="AY66" s="25"/>
      <c r="AZ66" s="25"/>
      <c r="BA66" s="19">
        <f t="shared" si="209"/>
        <v>0</v>
      </c>
      <c r="BB66" s="25"/>
      <c r="BC66" s="25"/>
      <c r="BD66" s="25"/>
      <c r="BE66" s="25"/>
      <c r="BF66" s="25"/>
      <c r="BG66" s="25"/>
      <c r="BH66" s="25"/>
      <c r="BI66" s="25"/>
      <c r="BJ66" s="25"/>
      <c r="BK66" s="25"/>
      <c r="BL66" s="25"/>
      <c r="BM66" s="25"/>
      <c r="BN66" s="19">
        <f t="shared" si="210"/>
        <v>0</v>
      </c>
      <c r="BO66" s="25"/>
      <c r="BP66" s="25"/>
      <c r="BQ66" s="25"/>
      <c r="BR66" s="25"/>
      <c r="BS66" s="25"/>
      <c r="BT66" s="25"/>
      <c r="BU66" s="25"/>
      <c r="BV66" s="25"/>
      <c r="BW66" s="25"/>
      <c r="BX66" s="25"/>
      <c r="BY66" s="25"/>
      <c r="BZ66" s="25"/>
      <c r="CA66" s="19">
        <f t="shared" si="211"/>
        <v>0</v>
      </c>
      <c r="CB66" s="34">
        <f t="shared" si="212"/>
        <v>0</v>
      </c>
      <c r="CC66" s="34">
        <f t="shared" si="213"/>
        <v>0</v>
      </c>
      <c r="CD66" s="34">
        <f t="shared" si="214"/>
        <v>0</v>
      </c>
      <c r="CE66" s="34">
        <f t="shared" si="215"/>
        <v>0</v>
      </c>
      <c r="CF66" s="34">
        <f t="shared" si="216"/>
        <v>0</v>
      </c>
      <c r="CG66" s="43"/>
      <c r="CH66" s="41" t="s">
        <v>91</v>
      </c>
      <c r="CI66" s="36">
        <f t="shared" si="217"/>
        <v>0</v>
      </c>
      <c r="CJ66" s="36">
        <f t="shared" si="217"/>
        <v>0</v>
      </c>
      <c r="CK66" s="36">
        <f t="shared" si="217"/>
        <v>0</v>
      </c>
      <c r="CL66" s="36">
        <f t="shared" si="217"/>
        <v>0</v>
      </c>
      <c r="CM66" s="36">
        <f t="shared" si="217"/>
        <v>0</v>
      </c>
      <c r="CN66" s="36">
        <f t="shared" si="217"/>
        <v>0</v>
      </c>
      <c r="CO66" s="25"/>
      <c r="CP66" s="25"/>
      <c r="CQ66" s="25"/>
      <c r="CR66" s="25"/>
      <c r="CS66" s="25"/>
      <c r="CT66" s="25"/>
      <c r="CU66" s="51">
        <f t="shared" si="233"/>
        <v>0</v>
      </c>
      <c r="CV66" s="51">
        <f t="shared" si="234"/>
        <v>0</v>
      </c>
      <c r="CW66" s="51">
        <f t="shared" si="235"/>
        <v>0</v>
      </c>
      <c r="CX66" s="51">
        <f t="shared" si="236"/>
        <v>0</v>
      </c>
      <c r="CY66" s="51">
        <f t="shared" si="237"/>
        <v>0</v>
      </c>
      <c r="CZ66" s="51">
        <f t="shared" si="238"/>
        <v>0</v>
      </c>
      <c r="DA66" s="19">
        <f t="shared" si="219"/>
        <v>0</v>
      </c>
      <c r="DB66" s="52">
        <f t="shared" si="239"/>
        <v>0</v>
      </c>
      <c r="DC66" s="53">
        <f t="shared" si="240"/>
        <v>0</v>
      </c>
      <c r="DD66" s="52">
        <f t="shared" si="241"/>
        <v>0</v>
      </c>
      <c r="DE66" s="52">
        <f t="shared" si="242"/>
        <v>0</v>
      </c>
      <c r="DF66" s="54">
        <f t="shared" si="243"/>
        <v>0</v>
      </c>
      <c r="DG66" s="55"/>
      <c r="DH66" s="35" t="s">
        <v>88</v>
      </c>
      <c r="DI66" s="56">
        <f t="shared" si="220"/>
        <v>0</v>
      </c>
      <c r="DJ66" s="61">
        <f t="shared" si="221"/>
        <v>0</v>
      </c>
      <c r="DK66" s="61">
        <f t="shared" si="222"/>
        <v>0</v>
      </c>
      <c r="DL66" s="61">
        <f t="shared" si="223"/>
        <v>0</v>
      </c>
      <c r="DM66" s="61">
        <f t="shared" si="224"/>
        <v>0</v>
      </c>
      <c r="DN66" s="61">
        <f t="shared" si="225"/>
        <v>0</v>
      </c>
      <c r="DO66" s="61">
        <f t="shared" si="226"/>
        <v>0</v>
      </c>
      <c r="DP66" s="61">
        <f t="shared" si="227"/>
        <v>0</v>
      </c>
      <c r="DQ66" s="61">
        <f t="shared" si="228"/>
        <v>0</v>
      </c>
      <c r="DR66" s="61">
        <f t="shared" si="229"/>
        <v>0</v>
      </c>
      <c r="DS66" s="61">
        <f t="shared" si="230"/>
        <v>0</v>
      </c>
      <c r="DT66" s="61">
        <f t="shared" si="231"/>
        <v>0</v>
      </c>
      <c r="DU66" s="61">
        <f t="shared" si="232"/>
        <v>0</v>
      </c>
      <c r="DV66" s="62">
        <f t="shared" si="148"/>
        <v>0</v>
      </c>
    </row>
    <row r="67" spans="1:126" s="1" customFormat="1" ht="12.5" x14ac:dyDescent="0.2">
      <c r="A67" s="13" t="s">
        <v>16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19">
        <f t="shared" si="206"/>
        <v>0</v>
      </c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19">
        <f t="shared" si="207"/>
        <v>0</v>
      </c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19">
        <f t="shared" si="208"/>
        <v>0</v>
      </c>
      <c r="AO67" s="25"/>
      <c r="AP67" s="25"/>
      <c r="AQ67" s="25"/>
      <c r="AR67" s="25"/>
      <c r="AS67" s="25"/>
      <c r="AT67" s="25"/>
      <c r="AU67" s="25"/>
      <c r="AV67" s="25"/>
      <c r="AW67" s="25"/>
      <c r="AX67" s="25"/>
      <c r="AY67" s="25"/>
      <c r="AZ67" s="25"/>
      <c r="BA67" s="19">
        <f t="shared" si="209"/>
        <v>0</v>
      </c>
      <c r="BB67" s="25"/>
      <c r="BC67" s="25"/>
      <c r="BD67" s="25"/>
      <c r="BE67" s="25"/>
      <c r="BF67" s="25"/>
      <c r="BG67" s="25"/>
      <c r="BH67" s="25"/>
      <c r="BI67" s="25"/>
      <c r="BJ67" s="25"/>
      <c r="BK67" s="25"/>
      <c r="BL67" s="25"/>
      <c r="BM67" s="25"/>
      <c r="BN67" s="19">
        <f t="shared" si="210"/>
        <v>0</v>
      </c>
      <c r="BO67" s="25"/>
      <c r="BP67" s="25"/>
      <c r="BQ67" s="25"/>
      <c r="BR67" s="25"/>
      <c r="BS67" s="25"/>
      <c r="BT67" s="25"/>
      <c r="BU67" s="25"/>
      <c r="BV67" s="25"/>
      <c r="BW67" s="25"/>
      <c r="BX67" s="25"/>
      <c r="BY67" s="25"/>
      <c r="BZ67" s="25"/>
      <c r="CA67" s="19">
        <f t="shared" si="211"/>
        <v>0</v>
      </c>
      <c r="CB67" s="34">
        <f t="shared" si="212"/>
        <v>0</v>
      </c>
      <c r="CC67" s="34">
        <f t="shared" si="213"/>
        <v>0</v>
      </c>
      <c r="CD67" s="34">
        <f t="shared" si="214"/>
        <v>0</v>
      </c>
      <c r="CE67" s="34">
        <f t="shared" si="215"/>
        <v>0</v>
      </c>
      <c r="CF67" s="34">
        <f t="shared" si="216"/>
        <v>0</v>
      </c>
      <c r="CG67" s="43"/>
      <c r="CH67" s="41" t="s">
        <v>91</v>
      </c>
      <c r="CI67" s="36">
        <f t="shared" si="217"/>
        <v>0</v>
      </c>
      <c r="CJ67" s="36">
        <f t="shared" si="217"/>
        <v>0</v>
      </c>
      <c r="CK67" s="36">
        <f t="shared" si="217"/>
        <v>0</v>
      </c>
      <c r="CL67" s="36">
        <f t="shared" si="217"/>
        <v>0</v>
      </c>
      <c r="CM67" s="36">
        <f t="shared" si="217"/>
        <v>0</v>
      </c>
      <c r="CN67" s="36">
        <f t="shared" si="217"/>
        <v>0</v>
      </c>
      <c r="CO67" s="25"/>
      <c r="CP67" s="25"/>
      <c r="CQ67" s="25"/>
      <c r="CR67" s="25"/>
      <c r="CS67" s="25"/>
      <c r="CT67" s="25"/>
      <c r="CU67" s="51">
        <f t="shared" si="233"/>
        <v>0</v>
      </c>
      <c r="CV67" s="51">
        <f t="shared" si="234"/>
        <v>0</v>
      </c>
      <c r="CW67" s="51">
        <f t="shared" si="235"/>
        <v>0</v>
      </c>
      <c r="CX67" s="51">
        <f t="shared" si="236"/>
        <v>0</v>
      </c>
      <c r="CY67" s="51">
        <f t="shared" si="237"/>
        <v>0</v>
      </c>
      <c r="CZ67" s="51">
        <f t="shared" si="238"/>
        <v>0</v>
      </c>
      <c r="DA67" s="19">
        <f t="shared" si="219"/>
        <v>0</v>
      </c>
      <c r="DB67" s="52">
        <f t="shared" si="239"/>
        <v>0</v>
      </c>
      <c r="DC67" s="53">
        <f t="shared" si="240"/>
        <v>0</v>
      </c>
      <c r="DD67" s="52">
        <f t="shared" si="241"/>
        <v>0</v>
      </c>
      <c r="DE67" s="52">
        <f t="shared" si="242"/>
        <v>0</v>
      </c>
      <c r="DF67" s="54">
        <f t="shared" si="243"/>
        <v>0</v>
      </c>
      <c r="DG67" s="55"/>
      <c r="DH67" s="35" t="s">
        <v>88</v>
      </c>
      <c r="DI67" s="56">
        <f t="shared" si="220"/>
        <v>0</v>
      </c>
      <c r="DJ67" s="61">
        <f t="shared" si="221"/>
        <v>0</v>
      </c>
      <c r="DK67" s="61">
        <f t="shared" si="222"/>
        <v>0</v>
      </c>
      <c r="DL67" s="61">
        <f t="shared" si="223"/>
        <v>0</v>
      </c>
      <c r="DM67" s="61">
        <f t="shared" si="224"/>
        <v>0</v>
      </c>
      <c r="DN67" s="61">
        <f t="shared" si="225"/>
        <v>0</v>
      </c>
      <c r="DO67" s="61">
        <f t="shared" si="226"/>
        <v>0</v>
      </c>
      <c r="DP67" s="61">
        <f t="shared" si="227"/>
        <v>0</v>
      </c>
      <c r="DQ67" s="61">
        <f t="shared" si="228"/>
        <v>0</v>
      </c>
      <c r="DR67" s="61">
        <f t="shared" si="229"/>
        <v>0</v>
      </c>
      <c r="DS67" s="61">
        <f t="shared" si="230"/>
        <v>0</v>
      </c>
      <c r="DT67" s="61">
        <f t="shared" si="231"/>
        <v>0</v>
      </c>
      <c r="DU67" s="61">
        <f t="shared" si="232"/>
        <v>0</v>
      </c>
      <c r="DV67" s="62">
        <f t="shared" si="148"/>
        <v>0</v>
      </c>
    </row>
    <row r="68" spans="1:126" s="1" customFormat="1" ht="12.5" x14ac:dyDescent="0.2">
      <c r="A68" s="5" t="s">
        <v>15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19">
        <f t="shared" si="206"/>
        <v>0</v>
      </c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19">
        <f t="shared" si="207"/>
        <v>0</v>
      </c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19">
        <f t="shared" si="208"/>
        <v>0</v>
      </c>
      <c r="AO68" s="25"/>
      <c r="AP68" s="25"/>
      <c r="AQ68" s="25"/>
      <c r="AR68" s="25"/>
      <c r="AS68" s="25"/>
      <c r="AT68" s="25"/>
      <c r="AU68" s="25"/>
      <c r="AV68" s="25"/>
      <c r="AW68" s="25"/>
      <c r="AX68" s="25"/>
      <c r="AY68" s="25"/>
      <c r="AZ68" s="25"/>
      <c r="BA68" s="19">
        <f t="shared" si="209"/>
        <v>0</v>
      </c>
      <c r="BB68" s="25"/>
      <c r="BC68" s="25"/>
      <c r="BD68" s="25"/>
      <c r="BE68" s="25"/>
      <c r="BF68" s="25"/>
      <c r="BG68" s="25"/>
      <c r="BH68" s="25"/>
      <c r="BI68" s="25"/>
      <c r="BJ68" s="25"/>
      <c r="BK68" s="25"/>
      <c r="BL68" s="25"/>
      <c r="BM68" s="25"/>
      <c r="BN68" s="19">
        <f t="shared" si="210"/>
        <v>0</v>
      </c>
      <c r="BO68" s="25"/>
      <c r="BP68" s="25"/>
      <c r="BQ68" s="25"/>
      <c r="BR68" s="25"/>
      <c r="BS68" s="25"/>
      <c r="BT68" s="25"/>
      <c r="BU68" s="25"/>
      <c r="BV68" s="25"/>
      <c r="BW68" s="25"/>
      <c r="BX68" s="25"/>
      <c r="BY68" s="25"/>
      <c r="BZ68" s="25"/>
      <c r="CA68" s="19">
        <f t="shared" si="211"/>
        <v>0</v>
      </c>
      <c r="CB68" s="34">
        <f t="shared" si="212"/>
        <v>0</v>
      </c>
      <c r="CC68" s="34">
        <f t="shared" si="213"/>
        <v>0</v>
      </c>
      <c r="CD68" s="34">
        <f t="shared" si="214"/>
        <v>0</v>
      </c>
      <c r="CE68" s="34">
        <f t="shared" si="215"/>
        <v>0</v>
      </c>
      <c r="CF68" s="34">
        <f t="shared" si="216"/>
        <v>0</v>
      </c>
      <c r="CG68" s="42">
        <v>0.02</v>
      </c>
      <c r="CH68" s="41" t="s">
        <v>93</v>
      </c>
      <c r="CI68" s="36">
        <f t="shared" si="217"/>
        <v>0.02</v>
      </c>
      <c r="CJ68" s="36">
        <f t="shared" si="217"/>
        <v>0.02</v>
      </c>
      <c r="CK68" s="36">
        <f t="shared" si="217"/>
        <v>0.02</v>
      </c>
      <c r="CL68" s="36">
        <f t="shared" si="217"/>
        <v>0.02</v>
      </c>
      <c r="CM68" s="36">
        <f t="shared" si="217"/>
        <v>0.02</v>
      </c>
      <c r="CN68" s="36">
        <f t="shared" si="217"/>
        <v>0.02</v>
      </c>
      <c r="CO68" s="25"/>
      <c r="CP68" s="25"/>
      <c r="CQ68" s="25"/>
      <c r="CR68" s="25"/>
      <c r="CS68" s="25"/>
      <c r="CT68" s="25"/>
      <c r="CU68" s="51">
        <f t="shared" si="233"/>
        <v>0</v>
      </c>
      <c r="CV68" s="51">
        <f t="shared" si="234"/>
        <v>0</v>
      </c>
      <c r="CW68" s="51">
        <f t="shared" si="235"/>
        <v>0</v>
      </c>
      <c r="CX68" s="51">
        <f t="shared" si="236"/>
        <v>0</v>
      </c>
      <c r="CY68" s="51">
        <f t="shared" si="237"/>
        <v>0</v>
      </c>
      <c r="CZ68" s="51">
        <f t="shared" si="238"/>
        <v>0</v>
      </c>
      <c r="DA68" s="19">
        <f t="shared" si="219"/>
        <v>0</v>
      </c>
      <c r="DB68" s="52">
        <f t="shared" si="239"/>
        <v>0</v>
      </c>
      <c r="DC68" s="53">
        <f t="shared" si="240"/>
        <v>0</v>
      </c>
      <c r="DD68" s="52">
        <f t="shared" si="241"/>
        <v>0</v>
      </c>
      <c r="DE68" s="52">
        <f t="shared" si="242"/>
        <v>0</v>
      </c>
      <c r="DF68" s="54">
        <f t="shared" si="243"/>
        <v>0</v>
      </c>
      <c r="DG68" s="55">
        <v>0.02</v>
      </c>
      <c r="DH68" s="35" t="s">
        <v>93</v>
      </c>
      <c r="DI68" s="56">
        <f t="shared" si="220"/>
        <v>0.02</v>
      </c>
      <c r="DJ68" s="61">
        <f t="shared" si="221"/>
        <v>0</v>
      </c>
      <c r="DK68" s="61">
        <f t="shared" si="222"/>
        <v>0</v>
      </c>
      <c r="DL68" s="61">
        <f t="shared" si="223"/>
        <v>0</v>
      </c>
      <c r="DM68" s="61">
        <f t="shared" si="224"/>
        <v>0</v>
      </c>
      <c r="DN68" s="61">
        <f t="shared" si="225"/>
        <v>0</v>
      </c>
      <c r="DO68" s="61">
        <f t="shared" si="226"/>
        <v>0</v>
      </c>
      <c r="DP68" s="61">
        <f t="shared" si="227"/>
        <v>0</v>
      </c>
      <c r="DQ68" s="61">
        <f t="shared" si="228"/>
        <v>0</v>
      </c>
      <c r="DR68" s="61">
        <f t="shared" si="229"/>
        <v>0</v>
      </c>
      <c r="DS68" s="61">
        <f t="shared" si="230"/>
        <v>0</v>
      </c>
      <c r="DT68" s="61">
        <f t="shared" si="231"/>
        <v>0</v>
      </c>
      <c r="DU68" s="61">
        <f t="shared" si="232"/>
        <v>0</v>
      </c>
      <c r="DV68" s="62">
        <f t="shared" si="148"/>
        <v>0</v>
      </c>
    </row>
    <row r="69" spans="1:126" s="1" customFormat="1" ht="12.5" x14ac:dyDescent="0.2">
      <c r="A69" s="5" t="s">
        <v>127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19">
        <f t="shared" si="206"/>
        <v>0</v>
      </c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19">
        <f t="shared" si="207"/>
        <v>0</v>
      </c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19">
        <f t="shared" si="208"/>
        <v>0</v>
      </c>
      <c r="AO69" s="25"/>
      <c r="AP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19">
        <f t="shared" si="209"/>
        <v>0</v>
      </c>
      <c r="BB69" s="25"/>
      <c r="BC69" s="25"/>
      <c r="BD69" s="25"/>
      <c r="BE69" s="25"/>
      <c r="BF69" s="25"/>
      <c r="BG69" s="25"/>
      <c r="BH69" s="25"/>
      <c r="BI69" s="25"/>
      <c r="BJ69" s="25"/>
      <c r="BK69" s="25"/>
      <c r="BL69" s="25"/>
      <c r="BM69" s="25"/>
      <c r="BN69" s="19">
        <f t="shared" si="210"/>
        <v>0</v>
      </c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19">
        <f t="shared" si="211"/>
        <v>0</v>
      </c>
      <c r="CB69" s="34">
        <f t="shared" si="212"/>
        <v>0</v>
      </c>
      <c r="CC69" s="34">
        <f t="shared" ref="CC69" si="244">IFERROR((CA69/AA69)^(1/4)-1,0)</f>
        <v>0</v>
      </c>
      <c r="CD69" s="34">
        <f t="shared" ref="CD69" si="245">IFERROR((CA69/AN69)^(1/3)-1,0)</f>
        <v>0</v>
      </c>
      <c r="CE69" s="34">
        <f t="shared" ref="CE69" si="246">IFERROR((CA69/BA69)^(1/2)-1,0)</f>
        <v>0</v>
      </c>
      <c r="CF69" s="34">
        <f t="shared" ref="CF69" si="247">IFERROR((CA69/BN69)^(1/1)-1,0)</f>
        <v>0</v>
      </c>
      <c r="CG69" s="42">
        <v>0.04</v>
      </c>
      <c r="CH69" s="41" t="s">
        <v>93</v>
      </c>
      <c r="CI69" s="36">
        <f t="shared" si="217"/>
        <v>0.04</v>
      </c>
      <c r="CJ69" s="36">
        <f t="shared" si="217"/>
        <v>0.04</v>
      </c>
      <c r="CK69" s="36">
        <f t="shared" si="217"/>
        <v>0.04</v>
      </c>
      <c r="CL69" s="36">
        <f t="shared" si="217"/>
        <v>0.04</v>
      </c>
      <c r="CM69" s="36">
        <f t="shared" si="217"/>
        <v>0.04</v>
      </c>
      <c r="CN69" s="36">
        <f t="shared" si="217"/>
        <v>0.04</v>
      </c>
      <c r="CO69" s="25"/>
      <c r="CP69" s="25"/>
      <c r="CQ69" s="25"/>
      <c r="CR69" s="25"/>
      <c r="CS69" s="25"/>
      <c r="CT69" s="25"/>
      <c r="CU69" s="51">
        <f t="shared" ref="CU69" si="248">BU69*(1+CI69)</f>
        <v>0</v>
      </c>
      <c r="CV69" s="51">
        <f t="shared" ref="CV69" si="249">BV69*(1+CJ69)</f>
        <v>0</v>
      </c>
      <c r="CW69" s="51">
        <f t="shared" ref="CW69" si="250">BW69*(1+CK69)</f>
        <v>0</v>
      </c>
      <c r="CX69" s="51">
        <f t="shared" ref="CX69" si="251">BX69*(1+CL69)</f>
        <v>0</v>
      </c>
      <c r="CY69" s="51">
        <f t="shared" ref="CY69" si="252">BY69*(1+CM69)</f>
        <v>0</v>
      </c>
      <c r="CZ69" s="51">
        <f t="shared" ref="CZ69" si="253">BZ69*(1+CN69)</f>
        <v>0</v>
      </c>
      <c r="DA69" s="19">
        <f t="shared" ref="DA69" si="254">SUM(CO69:CZ69)</f>
        <v>0</v>
      </c>
      <c r="DB69" s="52">
        <f t="shared" ref="DB69" si="255">IFERROR((DA69/AA69)^(1/5)-1,0)</f>
        <v>0</v>
      </c>
      <c r="DC69" s="53">
        <f t="shared" ref="DC69" si="256">IFERROR((DA69/AN69)^(1/4)-1,0)</f>
        <v>0</v>
      </c>
      <c r="DD69" s="52">
        <f t="shared" ref="DD69" si="257">IFERROR((DA69/BA69)^(1/3)-1,0)</f>
        <v>0</v>
      </c>
      <c r="DE69" s="52">
        <f t="shared" ref="DE69" si="258">IFERROR((DA69/BN69)^(1/2)-1,0)</f>
        <v>0</v>
      </c>
      <c r="DF69" s="54">
        <f t="shared" ref="DF69" si="259">IFERROR((DA69/CA69)^(1/1)-1,0)</f>
        <v>0</v>
      </c>
      <c r="DG69" s="55"/>
      <c r="DH69" s="35" t="s">
        <v>88</v>
      </c>
      <c r="DI69" s="56">
        <f t="shared" si="220"/>
        <v>0</v>
      </c>
      <c r="DJ69" s="61">
        <f t="shared" ref="DJ69" si="260">CO69*(1+$DI69)</f>
        <v>0</v>
      </c>
      <c r="DK69" s="61">
        <f t="shared" ref="DK69" si="261">CP69*(1+$DI69)</f>
        <v>0</v>
      </c>
      <c r="DL69" s="61">
        <f t="shared" ref="DL69" si="262">CQ69*(1+$DI69)</f>
        <v>0</v>
      </c>
      <c r="DM69" s="61">
        <f t="shared" ref="DM69" si="263">CR69*(1+$DI69)</f>
        <v>0</v>
      </c>
      <c r="DN69" s="61">
        <f t="shared" ref="DN69" si="264">CS69*(1+$DI69)</f>
        <v>0</v>
      </c>
      <c r="DO69" s="61">
        <f t="shared" ref="DO69" si="265">CT69*(1+$DI69)</f>
        <v>0</v>
      </c>
      <c r="DP69" s="61">
        <f t="shared" ref="DP69" si="266">CU69*(1+$DI69)</f>
        <v>0</v>
      </c>
      <c r="DQ69" s="61">
        <f t="shared" ref="DQ69" si="267">CV69*(1+$DI69)</f>
        <v>0</v>
      </c>
      <c r="DR69" s="61">
        <f t="shared" ref="DR69" si="268">CW69*(1+$DI69)</f>
        <v>0</v>
      </c>
      <c r="DS69" s="61">
        <f t="shared" ref="DS69" si="269">CX69*(1+$DI69)</f>
        <v>0</v>
      </c>
      <c r="DT69" s="61">
        <f t="shared" ref="DT69" si="270">CY69*(1+$DI69)</f>
        <v>0</v>
      </c>
      <c r="DU69" s="61">
        <f t="shared" ref="DU69" si="271">CZ69*(1+$DI69)</f>
        <v>0</v>
      </c>
      <c r="DV69" s="62">
        <f t="shared" ref="DV69" si="272">SUM(DJ69:DU69)</f>
        <v>0</v>
      </c>
    </row>
    <row r="70" spans="1:126" s="1" customFormat="1" ht="12.5" x14ac:dyDescent="0.2">
      <c r="A70" s="5" t="s">
        <v>14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19">
        <f t="shared" si="206"/>
        <v>0</v>
      </c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19">
        <f t="shared" si="207"/>
        <v>0</v>
      </c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19">
        <f t="shared" si="208"/>
        <v>0</v>
      </c>
      <c r="AO70" s="25"/>
      <c r="AP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19">
        <f t="shared" si="209"/>
        <v>0</v>
      </c>
      <c r="BB70" s="25"/>
      <c r="BC70" s="25"/>
      <c r="BD70" s="25"/>
      <c r="BE70" s="25"/>
      <c r="BF70" s="25"/>
      <c r="BG70" s="25"/>
      <c r="BH70" s="25"/>
      <c r="BI70" s="25"/>
      <c r="BJ70" s="25"/>
      <c r="BK70" s="25"/>
      <c r="BL70" s="25"/>
      <c r="BM70" s="25"/>
      <c r="BN70" s="19">
        <f t="shared" si="210"/>
        <v>0</v>
      </c>
      <c r="BO70" s="25"/>
      <c r="BP70" s="25"/>
      <c r="BQ70" s="25"/>
      <c r="BR70" s="25"/>
      <c r="BS70" s="25"/>
      <c r="BT70" s="25"/>
      <c r="BU70" s="25"/>
      <c r="BV70" s="25"/>
      <c r="BW70" s="25"/>
      <c r="BX70" s="25"/>
      <c r="BY70" s="25"/>
      <c r="BZ70" s="25"/>
      <c r="CA70" s="19">
        <f t="shared" si="211"/>
        <v>0</v>
      </c>
      <c r="CB70" s="34">
        <f t="shared" si="212"/>
        <v>0</v>
      </c>
      <c r="CC70" s="34">
        <f t="shared" si="213"/>
        <v>0</v>
      </c>
      <c r="CD70" s="34">
        <f t="shared" si="214"/>
        <v>0</v>
      </c>
      <c r="CE70" s="34">
        <f t="shared" si="215"/>
        <v>0</v>
      </c>
      <c r="CF70" s="34">
        <f t="shared" si="216"/>
        <v>0</v>
      </c>
      <c r="CG70" s="42"/>
      <c r="CH70" s="41" t="s">
        <v>92</v>
      </c>
      <c r="CI70" s="36">
        <f t="shared" ref="CI70:CN75" si="273">HLOOKUP($CH70,$CB$4:$CG$116,ROW($CB70)-ROW($CB$3), FALSE)</f>
        <v>0</v>
      </c>
      <c r="CJ70" s="36">
        <f t="shared" si="273"/>
        <v>0</v>
      </c>
      <c r="CK70" s="36">
        <f t="shared" si="273"/>
        <v>0</v>
      </c>
      <c r="CL70" s="36">
        <f t="shared" si="273"/>
        <v>0</v>
      </c>
      <c r="CM70" s="36">
        <f t="shared" si="273"/>
        <v>0</v>
      </c>
      <c r="CN70" s="36">
        <f t="shared" si="273"/>
        <v>0</v>
      </c>
      <c r="CO70" s="25"/>
      <c r="CP70" s="25"/>
      <c r="CQ70" s="25"/>
      <c r="CR70" s="25"/>
      <c r="CS70" s="25"/>
      <c r="CT70" s="25"/>
      <c r="CU70" s="51">
        <f t="shared" si="233"/>
        <v>0</v>
      </c>
      <c r="CV70" s="51">
        <f t="shared" si="234"/>
        <v>0</v>
      </c>
      <c r="CW70" s="51">
        <f t="shared" si="235"/>
        <v>0</v>
      </c>
      <c r="CX70" s="51">
        <f t="shared" si="236"/>
        <v>0</v>
      </c>
      <c r="CY70" s="51">
        <f t="shared" si="237"/>
        <v>0</v>
      </c>
      <c r="CZ70" s="51">
        <f t="shared" si="238"/>
        <v>0</v>
      </c>
      <c r="DA70" s="19">
        <f t="shared" si="219"/>
        <v>0</v>
      </c>
      <c r="DB70" s="52">
        <f t="shared" si="239"/>
        <v>0</v>
      </c>
      <c r="DC70" s="53">
        <f t="shared" si="240"/>
        <v>0</v>
      </c>
      <c r="DD70" s="52">
        <f t="shared" si="241"/>
        <v>0</v>
      </c>
      <c r="DE70" s="52">
        <f t="shared" si="242"/>
        <v>0</v>
      </c>
      <c r="DF70" s="54">
        <f t="shared" si="243"/>
        <v>0</v>
      </c>
      <c r="DG70" s="55">
        <v>0.05</v>
      </c>
      <c r="DH70" s="35" t="s">
        <v>92</v>
      </c>
      <c r="DI70" s="56">
        <f t="shared" si="220"/>
        <v>0</v>
      </c>
      <c r="DJ70" s="61">
        <f t="shared" si="221"/>
        <v>0</v>
      </c>
      <c r="DK70" s="61">
        <f t="shared" si="222"/>
        <v>0</v>
      </c>
      <c r="DL70" s="61">
        <f t="shared" si="223"/>
        <v>0</v>
      </c>
      <c r="DM70" s="61">
        <f t="shared" si="224"/>
        <v>0</v>
      </c>
      <c r="DN70" s="61">
        <f t="shared" si="225"/>
        <v>0</v>
      </c>
      <c r="DO70" s="61">
        <f t="shared" si="226"/>
        <v>0</v>
      </c>
      <c r="DP70" s="61">
        <f t="shared" si="227"/>
        <v>0</v>
      </c>
      <c r="DQ70" s="61">
        <f t="shared" si="228"/>
        <v>0</v>
      </c>
      <c r="DR70" s="61">
        <f t="shared" si="229"/>
        <v>0</v>
      </c>
      <c r="DS70" s="61">
        <f t="shared" si="230"/>
        <v>0</v>
      </c>
      <c r="DT70" s="61">
        <f t="shared" si="231"/>
        <v>0</v>
      </c>
      <c r="DU70" s="61">
        <f t="shared" si="232"/>
        <v>0</v>
      </c>
      <c r="DV70" s="62">
        <f t="shared" si="148"/>
        <v>0</v>
      </c>
    </row>
    <row r="71" spans="1:126" s="1" customFormat="1" ht="12.5" x14ac:dyDescent="0.2">
      <c r="A71" s="5" t="s">
        <v>13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19">
        <f t="shared" si="206"/>
        <v>0</v>
      </c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19">
        <f t="shared" si="207"/>
        <v>0</v>
      </c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19">
        <f t="shared" si="208"/>
        <v>0</v>
      </c>
      <c r="AO71" s="25"/>
      <c r="AP71" s="25"/>
      <c r="AQ71" s="25"/>
      <c r="AR71" s="25"/>
      <c r="AS71" s="25"/>
      <c r="AT71" s="25"/>
      <c r="AU71" s="25"/>
      <c r="AV71" s="25"/>
      <c r="AW71" s="25"/>
      <c r="AX71" s="25"/>
      <c r="AY71" s="25"/>
      <c r="AZ71" s="25"/>
      <c r="BA71" s="19">
        <f t="shared" si="209"/>
        <v>0</v>
      </c>
      <c r="BB71" s="25"/>
      <c r="BC71" s="25"/>
      <c r="BD71" s="25"/>
      <c r="BE71" s="25"/>
      <c r="BF71" s="25"/>
      <c r="BG71" s="25"/>
      <c r="BH71" s="25"/>
      <c r="BI71" s="25"/>
      <c r="BJ71" s="25"/>
      <c r="BK71" s="25"/>
      <c r="BL71" s="25"/>
      <c r="BM71" s="25"/>
      <c r="BN71" s="19">
        <f t="shared" si="210"/>
        <v>0</v>
      </c>
      <c r="BO71" s="25"/>
      <c r="BP71" s="25"/>
      <c r="BQ71" s="25"/>
      <c r="BR71" s="25"/>
      <c r="BS71" s="25"/>
      <c r="BT71" s="25"/>
      <c r="BU71" s="25"/>
      <c r="BV71" s="25"/>
      <c r="BW71" s="25"/>
      <c r="BX71" s="25"/>
      <c r="BY71" s="25"/>
      <c r="BZ71" s="25"/>
      <c r="CA71" s="19">
        <f t="shared" si="211"/>
        <v>0</v>
      </c>
      <c r="CB71" s="34">
        <f t="shared" si="212"/>
        <v>0</v>
      </c>
      <c r="CC71" s="34">
        <f t="shared" si="213"/>
        <v>0</v>
      </c>
      <c r="CD71" s="34">
        <f t="shared" si="214"/>
        <v>0</v>
      </c>
      <c r="CE71" s="34">
        <f t="shared" si="215"/>
        <v>0</v>
      </c>
      <c r="CF71" s="34">
        <f t="shared" si="216"/>
        <v>0</v>
      </c>
      <c r="CG71" s="42">
        <v>0.05</v>
      </c>
      <c r="CH71" s="41" t="s">
        <v>93</v>
      </c>
      <c r="CI71" s="36">
        <f t="shared" si="273"/>
        <v>0.05</v>
      </c>
      <c r="CJ71" s="36">
        <f t="shared" si="273"/>
        <v>0.05</v>
      </c>
      <c r="CK71" s="36">
        <f t="shared" si="273"/>
        <v>0.05</v>
      </c>
      <c r="CL71" s="36">
        <f t="shared" si="273"/>
        <v>0.05</v>
      </c>
      <c r="CM71" s="36">
        <f t="shared" si="273"/>
        <v>0.05</v>
      </c>
      <c r="CN71" s="36">
        <f t="shared" si="273"/>
        <v>0.05</v>
      </c>
      <c r="CO71" s="25"/>
      <c r="CP71" s="25"/>
      <c r="CQ71" s="25"/>
      <c r="CR71" s="25"/>
      <c r="CS71" s="25"/>
      <c r="CT71" s="25"/>
      <c r="CU71" s="51">
        <f t="shared" si="233"/>
        <v>0</v>
      </c>
      <c r="CV71" s="51">
        <f t="shared" si="234"/>
        <v>0</v>
      </c>
      <c r="CW71" s="51">
        <f t="shared" si="235"/>
        <v>0</v>
      </c>
      <c r="CX71" s="51">
        <f t="shared" si="236"/>
        <v>0</v>
      </c>
      <c r="CY71" s="51">
        <f t="shared" si="237"/>
        <v>0</v>
      </c>
      <c r="CZ71" s="51">
        <f t="shared" si="238"/>
        <v>0</v>
      </c>
      <c r="DA71" s="19">
        <f t="shared" si="219"/>
        <v>0</v>
      </c>
      <c r="DB71" s="52">
        <f t="shared" si="239"/>
        <v>0</v>
      </c>
      <c r="DC71" s="53">
        <f t="shared" si="240"/>
        <v>0</v>
      </c>
      <c r="DD71" s="52">
        <f t="shared" si="241"/>
        <v>0</v>
      </c>
      <c r="DE71" s="52">
        <f t="shared" si="242"/>
        <v>0</v>
      </c>
      <c r="DF71" s="54">
        <f t="shared" si="243"/>
        <v>0</v>
      </c>
      <c r="DG71" s="55">
        <v>0.08</v>
      </c>
      <c r="DH71" s="35" t="s">
        <v>93</v>
      </c>
      <c r="DI71" s="56">
        <f t="shared" si="220"/>
        <v>0.08</v>
      </c>
      <c r="DJ71" s="61">
        <f t="shared" si="221"/>
        <v>0</v>
      </c>
      <c r="DK71" s="61">
        <f t="shared" si="222"/>
        <v>0</v>
      </c>
      <c r="DL71" s="61">
        <f t="shared" si="223"/>
        <v>0</v>
      </c>
      <c r="DM71" s="61">
        <f t="shared" si="224"/>
        <v>0</v>
      </c>
      <c r="DN71" s="61">
        <f t="shared" si="225"/>
        <v>0</v>
      </c>
      <c r="DO71" s="61">
        <f t="shared" si="226"/>
        <v>0</v>
      </c>
      <c r="DP71" s="61">
        <f t="shared" si="227"/>
        <v>0</v>
      </c>
      <c r="DQ71" s="61">
        <f t="shared" si="228"/>
        <v>0</v>
      </c>
      <c r="DR71" s="61">
        <f t="shared" si="229"/>
        <v>0</v>
      </c>
      <c r="DS71" s="61">
        <f t="shared" si="230"/>
        <v>0</v>
      </c>
      <c r="DT71" s="61">
        <f t="shared" si="231"/>
        <v>0</v>
      </c>
      <c r="DU71" s="61">
        <f t="shared" si="232"/>
        <v>0</v>
      </c>
      <c r="DV71" s="62">
        <f t="shared" si="148"/>
        <v>0</v>
      </c>
    </row>
    <row r="72" spans="1:126" s="1" customFormat="1" ht="12.5" x14ac:dyDescent="0.2">
      <c r="A72" s="5" t="s">
        <v>58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19">
        <f t="shared" si="206"/>
        <v>0</v>
      </c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19">
        <f t="shared" si="207"/>
        <v>0</v>
      </c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19">
        <f t="shared" si="208"/>
        <v>0</v>
      </c>
      <c r="AO72" s="25"/>
      <c r="AP72" s="25"/>
      <c r="AQ72" s="25"/>
      <c r="AR72" s="25"/>
      <c r="AS72" s="25"/>
      <c r="AT72" s="25"/>
      <c r="AU72" s="25"/>
      <c r="AV72" s="25"/>
      <c r="AW72" s="25"/>
      <c r="AX72" s="25"/>
      <c r="AY72" s="25"/>
      <c r="AZ72" s="25"/>
      <c r="BA72" s="19">
        <f t="shared" si="209"/>
        <v>0</v>
      </c>
      <c r="BB72" s="25"/>
      <c r="BC72" s="25"/>
      <c r="BD72" s="25"/>
      <c r="BE72" s="25"/>
      <c r="BF72" s="25"/>
      <c r="BG72" s="25"/>
      <c r="BH72" s="25"/>
      <c r="BI72" s="25"/>
      <c r="BJ72" s="25"/>
      <c r="BK72" s="25"/>
      <c r="BL72" s="25"/>
      <c r="BM72" s="25"/>
      <c r="BN72" s="19">
        <f t="shared" si="210"/>
        <v>0</v>
      </c>
      <c r="BO72" s="25"/>
      <c r="BP72" s="25"/>
      <c r="BQ72" s="25"/>
      <c r="BR72" s="25"/>
      <c r="BS72" s="25"/>
      <c r="BT72" s="25"/>
      <c r="BU72" s="25"/>
      <c r="BV72" s="25"/>
      <c r="BW72" s="25"/>
      <c r="BX72" s="25"/>
      <c r="BY72" s="25"/>
      <c r="BZ72" s="25"/>
      <c r="CA72" s="19">
        <f t="shared" si="211"/>
        <v>0</v>
      </c>
      <c r="CB72" s="34">
        <f t="shared" si="212"/>
        <v>0</v>
      </c>
      <c r="CC72" s="34">
        <f t="shared" si="213"/>
        <v>0</v>
      </c>
      <c r="CD72" s="34">
        <f t="shared" si="214"/>
        <v>0</v>
      </c>
      <c r="CE72" s="34">
        <f t="shared" si="215"/>
        <v>0</v>
      </c>
      <c r="CF72" s="34">
        <f t="shared" si="216"/>
        <v>0</v>
      </c>
      <c r="CG72" s="43"/>
      <c r="CH72" s="41" t="s">
        <v>92</v>
      </c>
      <c r="CI72" s="36">
        <f t="shared" si="273"/>
        <v>0</v>
      </c>
      <c r="CJ72" s="36">
        <f t="shared" si="273"/>
        <v>0</v>
      </c>
      <c r="CK72" s="36">
        <f t="shared" si="273"/>
        <v>0</v>
      </c>
      <c r="CL72" s="36">
        <f t="shared" si="273"/>
        <v>0</v>
      </c>
      <c r="CM72" s="36">
        <f t="shared" si="273"/>
        <v>0</v>
      </c>
      <c r="CN72" s="36">
        <f t="shared" si="273"/>
        <v>0</v>
      </c>
      <c r="CO72" s="25"/>
      <c r="CP72" s="25"/>
      <c r="CQ72" s="25"/>
      <c r="CR72" s="25"/>
      <c r="CS72" s="25"/>
      <c r="CT72" s="25"/>
      <c r="CU72" s="51">
        <f t="shared" si="233"/>
        <v>0</v>
      </c>
      <c r="CV72" s="51">
        <f t="shared" si="234"/>
        <v>0</v>
      </c>
      <c r="CW72" s="51">
        <f t="shared" si="235"/>
        <v>0</v>
      </c>
      <c r="CX72" s="51">
        <f t="shared" si="236"/>
        <v>0</v>
      </c>
      <c r="CY72" s="51">
        <f t="shared" si="237"/>
        <v>0</v>
      </c>
      <c r="CZ72" s="51">
        <f t="shared" si="238"/>
        <v>0</v>
      </c>
      <c r="DA72" s="19">
        <f t="shared" si="219"/>
        <v>0</v>
      </c>
      <c r="DB72" s="52">
        <f t="shared" si="239"/>
        <v>0</v>
      </c>
      <c r="DC72" s="53">
        <f t="shared" si="240"/>
        <v>0</v>
      </c>
      <c r="DD72" s="52">
        <f t="shared" si="241"/>
        <v>0</v>
      </c>
      <c r="DE72" s="52">
        <f t="shared" si="242"/>
        <v>0</v>
      </c>
      <c r="DF72" s="54">
        <f t="shared" si="243"/>
        <v>0</v>
      </c>
      <c r="DG72" s="55">
        <v>0.05</v>
      </c>
      <c r="DH72" s="35" t="s">
        <v>93</v>
      </c>
      <c r="DI72" s="56">
        <f t="shared" si="220"/>
        <v>0.05</v>
      </c>
      <c r="DJ72" s="61">
        <f t="shared" si="221"/>
        <v>0</v>
      </c>
      <c r="DK72" s="61">
        <f t="shared" si="222"/>
        <v>0</v>
      </c>
      <c r="DL72" s="61">
        <f t="shared" si="223"/>
        <v>0</v>
      </c>
      <c r="DM72" s="61">
        <f t="shared" si="224"/>
        <v>0</v>
      </c>
      <c r="DN72" s="61">
        <f t="shared" si="225"/>
        <v>0</v>
      </c>
      <c r="DO72" s="61">
        <f t="shared" si="226"/>
        <v>0</v>
      </c>
      <c r="DP72" s="61">
        <f t="shared" si="227"/>
        <v>0</v>
      </c>
      <c r="DQ72" s="61">
        <f t="shared" si="228"/>
        <v>0</v>
      </c>
      <c r="DR72" s="61">
        <f t="shared" si="229"/>
        <v>0</v>
      </c>
      <c r="DS72" s="61">
        <f t="shared" si="230"/>
        <v>0</v>
      </c>
      <c r="DT72" s="61">
        <f t="shared" si="231"/>
        <v>0</v>
      </c>
      <c r="DU72" s="61">
        <f t="shared" si="232"/>
        <v>0</v>
      </c>
      <c r="DV72" s="62">
        <f t="shared" si="148"/>
        <v>0</v>
      </c>
    </row>
    <row r="73" spans="1:126" s="1" customFormat="1" ht="12.5" x14ac:dyDescent="0.2">
      <c r="A73" s="5" t="s">
        <v>59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19">
        <f t="shared" si="206"/>
        <v>0</v>
      </c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19">
        <f t="shared" si="207"/>
        <v>0</v>
      </c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19">
        <f t="shared" si="208"/>
        <v>0</v>
      </c>
      <c r="AO73" s="25"/>
      <c r="AP73" s="25"/>
      <c r="AQ73" s="25"/>
      <c r="AR73" s="25"/>
      <c r="AS73" s="25"/>
      <c r="AT73" s="25"/>
      <c r="AU73" s="25"/>
      <c r="AV73" s="25"/>
      <c r="AW73" s="25"/>
      <c r="AX73" s="25"/>
      <c r="AY73" s="25"/>
      <c r="AZ73" s="25"/>
      <c r="BA73" s="19">
        <f t="shared" si="209"/>
        <v>0</v>
      </c>
      <c r="BB73" s="25"/>
      <c r="BC73" s="25"/>
      <c r="BD73" s="25"/>
      <c r="BE73" s="25"/>
      <c r="BF73" s="25"/>
      <c r="BG73" s="25"/>
      <c r="BH73" s="25"/>
      <c r="BI73" s="25"/>
      <c r="BJ73" s="25"/>
      <c r="BK73" s="25"/>
      <c r="BL73" s="25"/>
      <c r="BM73" s="25"/>
      <c r="BN73" s="19">
        <f t="shared" si="210"/>
        <v>0</v>
      </c>
      <c r="BO73" s="25"/>
      <c r="BP73" s="25"/>
      <c r="BQ73" s="25"/>
      <c r="BR73" s="25"/>
      <c r="BS73" s="25"/>
      <c r="BT73" s="25"/>
      <c r="BU73" s="25"/>
      <c r="BV73" s="25"/>
      <c r="BW73" s="25"/>
      <c r="BX73" s="25"/>
      <c r="BY73" s="25"/>
      <c r="BZ73" s="25"/>
      <c r="CA73" s="19">
        <f t="shared" si="211"/>
        <v>0</v>
      </c>
      <c r="CB73" s="34">
        <f t="shared" si="212"/>
        <v>0</v>
      </c>
      <c r="CC73" s="34">
        <f t="shared" si="213"/>
        <v>0</v>
      </c>
      <c r="CD73" s="34">
        <f t="shared" si="214"/>
        <v>0</v>
      </c>
      <c r="CE73" s="34">
        <f t="shared" si="215"/>
        <v>0</v>
      </c>
      <c r="CF73" s="34">
        <f t="shared" si="216"/>
        <v>0</v>
      </c>
      <c r="CG73" s="42"/>
      <c r="CH73" s="41" t="s">
        <v>92</v>
      </c>
      <c r="CI73" s="36">
        <f t="shared" si="273"/>
        <v>0</v>
      </c>
      <c r="CJ73" s="36">
        <f t="shared" si="273"/>
        <v>0</v>
      </c>
      <c r="CK73" s="36">
        <f t="shared" si="273"/>
        <v>0</v>
      </c>
      <c r="CL73" s="36">
        <f t="shared" si="273"/>
        <v>0</v>
      </c>
      <c r="CM73" s="36">
        <f t="shared" si="273"/>
        <v>0</v>
      </c>
      <c r="CN73" s="36">
        <f t="shared" si="273"/>
        <v>0</v>
      </c>
      <c r="CO73" s="25"/>
      <c r="CP73" s="25"/>
      <c r="CQ73" s="25"/>
      <c r="CR73" s="25"/>
      <c r="CS73" s="25"/>
      <c r="CT73" s="25"/>
      <c r="CU73" s="51">
        <f t="shared" si="233"/>
        <v>0</v>
      </c>
      <c r="CV73" s="51">
        <f t="shared" si="234"/>
        <v>0</v>
      </c>
      <c r="CW73" s="51">
        <f t="shared" si="235"/>
        <v>0</v>
      </c>
      <c r="CX73" s="51">
        <f t="shared" si="236"/>
        <v>0</v>
      </c>
      <c r="CY73" s="51">
        <f t="shared" si="237"/>
        <v>0</v>
      </c>
      <c r="CZ73" s="51">
        <f t="shared" si="238"/>
        <v>0</v>
      </c>
      <c r="DA73" s="19">
        <f t="shared" si="219"/>
        <v>0</v>
      </c>
      <c r="DB73" s="52">
        <f t="shared" si="239"/>
        <v>0</v>
      </c>
      <c r="DC73" s="53">
        <f t="shared" si="240"/>
        <v>0</v>
      </c>
      <c r="DD73" s="52">
        <f t="shared" si="241"/>
        <v>0</v>
      </c>
      <c r="DE73" s="52">
        <f t="shared" si="242"/>
        <v>0</v>
      </c>
      <c r="DF73" s="54">
        <f t="shared" si="243"/>
        <v>0</v>
      </c>
      <c r="DG73" s="55">
        <v>0.05</v>
      </c>
      <c r="DH73" s="35" t="s">
        <v>93</v>
      </c>
      <c r="DI73" s="56">
        <f t="shared" si="220"/>
        <v>0.05</v>
      </c>
      <c r="DJ73" s="61">
        <f t="shared" si="221"/>
        <v>0</v>
      </c>
      <c r="DK73" s="61">
        <f t="shared" si="222"/>
        <v>0</v>
      </c>
      <c r="DL73" s="61">
        <f t="shared" si="223"/>
        <v>0</v>
      </c>
      <c r="DM73" s="61">
        <f t="shared" si="224"/>
        <v>0</v>
      </c>
      <c r="DN73" s="61">
        <f t="shared" si="225"/>
        <v>0</v>
      </c>
      <c r="DO73" s="61">
        <f t="shared" si="226"/>
        <v>0</v>
      </c>
      <c r="DP73" s="61">
        <f t="shared" si="227"/>
        <v>0</v>
      </c>
      <c r="DQ73" s="61">
        <f t="shared" si="228"/>
        <v>0</v>
      </c>
      <c r="DR73" s="61">
        <f t="shared" si="229"/>
        <v>0</v>
      </c>
      <c r="DS73" s="61">
        <f t="shared" si="230"/>
        <v>0</v>
      </c>
      <c r="DT73" s="61">
        <f t="shared" si="231"/>
        <v>0</v>
      </c>
      <c r="DU73" s="61">
        <f t="shared" si="232"/>
        <v>0</v>
      </c>
      <c r="DV73" s="62">
        <f t="shared" si="148"/>
        <v>0</v>
      </c>
    </row>
    <row r="74" spans="1:126" s="1" customFormat="1" ht="12.5" x14ac:dyDescent="0.25">
      <c r="A74" s="5" t="s">
        <v>60</v>
      </c>
      <c r="B74" s="118">
        <v>1.83829</v>
      </c>
      <c r="C74" s="119">
        <v>1.8410600000000001</v>
      </c>
      <c r="D74" s="119">
        <v>1.6766099999999999</v>
      </c>
      <c r="E74" s="119">
        <v>1.37876</v>
      </c>
      <c r="F74" s="119">
        <v>1.6426800000000001</v>
      </c>
      <c r="G74" s="119">
        <v>1.9419300000000002</v>
      </c>
      <c r="H74" s="119">
        <v>1.8975</v>
      </c>
      <c r="I74" s="119">
        <v>1.6122700000000001</v>
      </c>
      <c r="J74" s="119">
        <v>1.77501</v>
      </c>
      <c r="K74" s="119">
        <v>1.92415</v>
      </c>
      <c r="L74" s="119">
        <v>1.9192200000000001</v>
      </c>
      <c r="M74" s="120">
        <v>1.71695</v>
      </c>
      <c r="N74" s="19">
        <f t="shared" si="206"/>
        <v>21.164430000000003</v>
      </c>
      <c r="O74" s="118">
        <v>1.66018</v>
      </c>
      <c r="P74" s="119">
        <v>1.6288900000000002</v>
      </c>
      <c r="Q74" s="119">
        <v>1.86985</v>
      </c>
      <c r="R74" s="119">
        <v>1.93211</v>
      </c>
      <c r="S74" s="119">
        <v>2.11788</v>
      </c>
      <c r="T74" s="119">
        <v>2.1506599999999998</v>
      </c>
      <c r="U74" s="119">
        <v>2.1128800000000001</v>
      </c>
      <c r="V74" s="119">
        <v>2.41283</v>
      </c>
      <c r="W74" s="119">
        <v>2.2148300000000001</v>
      </c>
      <c r="X74" s="119">
        <v>2.4618600000000002</v>
      </c>
      <c r="Y74" s="119">
        <v>2.63144</v>
      </c>
      <c r="Z74" s="120">
        <v>2.4560599999999999</v>
      </c>
      <c r="AA74" s="19">
        <f t="shared" si="207"/>
        <v>25.649470000000004</v>
      </c>
      <c r="AB74" s="118">
        <v>3.26709</v>
      </c>
      <c r="AC74" s="119">
        <v>3.2355299999999998</v>
      </c>
      <c r="AD74" s="119">
        <v>3.2198899999999999</v>
      </c>
      <c r="AE74" s="119">
        <v>3.3542899999999998</v>
      </c>
      <c r="AF74" s="119">
        <v>2.8141099999999999</v>
      </c>
      <c r="AG74" s="119">
        <v>3.4806999999999997</v>
      </c>
      <c r="AH74" s="119">
        <v>3.3906900000000002</v>
      </c>
      <c r="AI74" s="119">
        <v>3.65503</v>
      </c>
      <c r="AJ74" s="119">
        <v>3.5804299999999998</v>
      </c>
      <c r="AK74" s="119">
        <v>3.2601199999999997</v>
      </c>
      <c r="AL74" s="119">
        <v>3.6930700000000001</v>
      </c>
      <c r="AM74" s="120">
        <v>3.3650199999999999</v>
      </c>
      <c r="AN74" s="19">
        <f t="shared" si="208"/>
        <v>40.315969999999993</v>
      </c>
      <c r="AO74" s="118">
        <v>3.6387400000000003</v>
      </c>
      <c r="AP74" s="119">
        <v>3.6730099999999997</v>
      </c>
      <c r="AQ74" s="119">
        <v>3.7449300000000001</v>
      </c>
      <c r="AR74" s="119">
        <v>3.7968599999999997</v>
      </c>
      <c r="AS74" s="119">
        <v>3.5491900000000003</v>
      </c>
      <c r="AT74" s="119">
        <v>3.7087200000000005</v>
      </c>
      <c r="AU74" s="119">
        <v>3.3047200000000001</v>
      </c>
      <c r="AV74" s="119">
        <v>3.7859440000000002</v>
      </c>
      <c r="AW74" s="119">
        <v>3.6467840000000002</v>
      </c>
      <c r="AX74" s="119">
        <v>3.860528</v>
      </c>
      <c r="AY74" s="119">
        <v>4.1485349999999999</v>
      </c>
      <c r="AZ74" s="120">
        <v>3.8048200000000003</v>
      </c>
      <c r="BA74" s="19">
        <f t="shared" si="209"/>
        <v>44.662781000000003</v>
      </c>
      <c r="BB74" s="118">
        <v>2.3438600000000003</v>
      </c>
      <c r="BC74" s="119">
        <v>3.0160200000000001</v>
      </c>
      <c r="BD74" s="119">
        <v>3.5379100000000001</v>
      </c>
      <c r="BE74" s="119">
        <v>2.7962899999999999</v>
      </c>
      <c r="BF74" s="119">
        <v>3.0127600000000001</v>
      </c>
      <c r="BG74" s="119">
        <v>3.2265100000000002</v>
      </c>
      <c r="BH74" s="119">
        <v>2.9785399999999997</v>
      </c>
      <c r="BI74" s="119">
        <v>3.3064</v>
      </c>
      <c r="BJ74" s="119">
        <v>3.44848</v>
      </c>
      <c r="BK74" s="119">
        <v>4.2383600000000001</v>
      </c>
      <c r="BL74" s="119">
        <v>4.7814399999999999</v>
      </c>
      <c r="BM74" s="120">
        <v>4.4554200000000002</v>
      </c>
      <c r="BN74" s="19">
        <f t="shared" si="210"/>
        <v>41.141990000000007</v>
      </c>
      <c r="BO74" s="127">
        <v>5.0308200000000003</v>
      </c>
      <c r="BP74" s="127">
        <v>4.2974600000000001</v>
      </c>
      <c r="BQ74" s="127">
        <v>4.5326000000000004</v>
      </c>
      <c r="BR74" s="127">
        <v>4.07186</v>
      </c>
      <c r="BS74" s="127">
        <v>4.5622800000000003</v>
      </c>
      <c r="BT74" s="127">
        <v>4.7338800000000001</v>
      </c>
      <c r="BU74" s="127">
        <v>4.65062</v>
      </c>
      <c r="BV74" s="127">
        <v>5.1865199999999998</v>
      </c>
      <c r="BW74" s="127">
        <v>5.1903600000000001</v>
      </c>
      <c r="BX74" s="127">
        <v>5.7245399999999993</v>
      </c>
      <c r="BY74" s="127">
        <v>5.5727000000000002</v>
      </c>
      <c r="BZ74" s="127">
        <v>5.5531800000000002</v>
      </c>
      <c r="CA74" s="19">
        <f t="shared" si="211"/>
        <v>59.106819999999992</v>
      </c>
      <c r="CB74" s="34">
        <f t="shared" si="212"/>
        <v>0.22802215931375747</v>
      </c>
      <c r="CC74" s="34">
        <f t="shared" si="213"/>
        <v>0.23208253022605918</v>
      </c>
      <c r="CD74" s="34">
        <f t="shared" si="214"/>
        <v>0.13602222269389075</v>
      </c>
      <c r="CE74" s="34">
        <f t="shared" si="215"/>
        <v>0.15039216836499181</v>
      </c>
      <c r="CF74" s="34">
        <f t="shared" si="216"/>
        <v>0.43665437670856422</v>
      </c>
      <c r="CG74" s="42">
        <v>0.05</v>
      </c>
      <c r="CH74" s="41" t="s">
        <v>93</v>
      </c>
      <c r="CI74" s="36">
        <f t="shared" si="273"/>
        <v>0.05</v>
      </c>
      <c r="CJ74" s="36">
        <f t="shared" si="273"/>
        <v>0.05</v>
      </c>
      <c r="CK74" s="36">
        <f t="shared" si="273"/>
        <v>0.05</v>
      </c>
      <c r="CL74" s="36">
        <f t="shared" si="273"/>
        <v>0.05</v>
      </c>
      <c r="CM74" s="36">
        <f t="shared" si="273"/>
        <v>0.05</v>
      </c>
      <c r="CN74" s="36">
        <f t="shared" si="273"/>
        <v>0.05</v>
      </c>
      <c r="CO74" s="118">
        <v>6.0876149999999996</v>
      </c>
      <c r="CP74" s="119">
        <v>6.0441450000000003</v>
      </c>
      <c r="CQ74" s="119">
        <v>6.0077999999999996</v>
      </c>
      <c r="CR74" s="119">
        <v>5.3994800000000005</v>
      </c>
      <c r="CS74" s="119">
        <v>5.4644399999999997</v>
      </c>
      <c r="CT74" s="120">
        <v>6.4597599999999993</v>
      </c>
      <c r="CU74" s="51">
        <f t="shared" si="233"/>
        <v>4.8831509999999998</v>
      </c>
      <c r="CV74" s="51">
        <f t="shared" si="234"/>
        <v>5.4458460000000004</v>
      </c>
      <c r="CW74" s="51">
        <f t="shared" si="235"/>
        <v>5.449878</v>
      </c>
      <c r="CX74" s="51">
        <f t="shared" si="236"/>
        <v>6.0107669999999995</v>
      </c>
      <c r="CY74" s="51">
        <f t="shared" si="237"/>
        <v>5.8513350000000006</v>
      </c>
      <c r="CZ74" s="51">
        <f t="shared" si="238"/>
        <v>5.8308390000000001</v>
      </c>
      <c r="DA74" s="19">
        <f t="shared" si="219"/>
        <v>68.935056000000003</v>
      </c>
      <c r="DB74" s="52">
        <f t="shared" si="239"/>
        <v>0.21863135283321999</v>
      </c>
      <c r="DC74" s="53">
        <f t="shared" si="240"/>
        <v>0.14351207476310046</v>
      </c>
      <c r="DD74" s="52">
        <f t="shared" si="241"/>
        <v>0.15566365997915366</v>
      </c>
      <c r="DE74" s="52">
        <f t="shared" si="242"/>
        <v>0.29442657098387937</v>
      </c>
      <c r="DF74" s="54">
        <f t="shared" si="243"/>
        <v>0.16627922124722683</v>
      </c>
      <c r="DG74" s="55">
        <v>0.02</v>
      </c>
      <c r="DH74" s="35" t="s">
        <v>93</v>
      </c>
      <c r="DI74" s="56">
        <f t="shared" si="220"/>
        <v>0.02</v>
      </c>
      <c r="DJ74" s="61">
        <f t="shared" si="221"/>
        <v>6.2093672999999994</v>
      </c>
      <c r="DK74" s="61">
        <f t="shared" si="222"/>
        <v>6.1650279000000001</v>
      </c>
      <c r="DL74" s="61">
        <f t="shared" si="223"/>
        <v>6.1279559999999993</v>
      </c>
      <c r="DM74" s="61">
        <f t="shared" si="224"/>
        <v>5.5074696000000003</v>
      </c>
      <c r="DN74" s="61">
        <f t="shared" si="225"/>
        <v>5.5737287999999996</v>
      </c>
      <c r="DO74" s="61">
        <f t="shared" si="226"/>
        <v>6.5889551999999991</v>
      </c>
      <c r="DP74" s="61">
        <f t="shared" si="227"/>
        <v>4.9808140199999995</v>
      </c>
      <c r="DQ74" s="61">
        <f t="shared" si="228"/>
        <v>5.5547629200000008</v>
      </c>
      <c r="DR74" s="61">
        <f t="shared" si="229"/>
        <v>5.5588755599999997</v>
      </c>
      <c r="DS74" s="61">
        <f t="shared" si="230"/>
        <v>6.1309823399999992</v>
      </c>
      <c r="DT74" s="61">
        <f t="shared" si="231"/>
        <v>5.9683617000000009</v>
      </c>
      <c r="DU74" s="61">
        <f t="shared" si="232"/>
        <v>5.9474557800000003</v>
      </c>
      <c r="DV74" s="62">
        <f t="shared" si="148"/>
        <v>70.313757119999991</v>
      </c>
    </row>
    <row r="75" spans="1:126" s="1" customFormat="1" ht="12.5" x14ac:dyDescent="0.2">
      <c r="A75" s="5" t="s">
        <v>128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19">
        <f t="shared" si="206"/>
        <v>0</v>
      </c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19">
        <f t="shared" si="207"/>
        <v>0</v>
      </c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19">
        <f t="shared" si="208"/>
        <v>0</v>
      </c>
      <c r="AO75" s="25"/>
      <c r="AP75" s="25"/>
      <c r="AQ75" s="25"/>
      <c r="AR75" s="25"/>
      <c r="AS75" s="25"/>
      <c r="AT75" s="25"/>
      <c r="AU75" s="25"/>
      <c r="AV75" s="25"/>
      <c r="AW75" s="25"/>
      <c r="AX75" s="25"/>
      <c r="AY75" s="25"/>
      <c r="AZ75" s="25"/>
      <c r="BA75" s="19">
        <f t="shared" si="209"/>
        <v>0</v>
      </c>
      <c r="BB75" s="25"/>
      <c r="BC75" s="25"/>
      <c r="BD75" s="25"/>
      <c r="BE75" s="25"/>
      <c r="BF75" s="25"/>
      <c r="BG75" s="25"/>
      <c r="BH75" s="25"/>
      <c r="BI75" s="25"/>
      <c r="BJ75" s="25"/>
      <c r="BK75" s="25"/>
      <c r="BL75" s="25"/>
      <c r="BM75" s="25"/>
      <c r="BN75" s="19">
        <f t="shared" si="210"/>
        <v>0</v>
      </c>
      <c r="BO75" s="25"/>
      <c r="BP75" s="25"/>
      <c r="BQ75" s="25"/>
      <c r="BR75" s="25"/>
      <c r="BS75" s="25"/>
      <c r="BT75" s="25"/>
      <c r="BU75" s="25"/>
      <c r="BV75" s="25"/>
      <c r="BW75" s="25"/>
      <c r="BX75" s="25"/>
      <c r="BY75" s="25"/>
      <c r="BZ75" s="25"/>
      <c r="CA75" s="19">
        <f t="shared" si="211"/>
        <v>0</v>
      </c>
      <c r="CB75" s="34">
        <f t="shared" si="212"/>
        <v>0</v>
      </c>
      <c r="CC75" s="34">
        <f t="shared" ref="CC75" si="274">IFERROR((CA75/AA75)^(1/4)-1,0)</f>
        <v>0</v>
      </c>
      <c r="CD75" s="34">
        <f t="shared" ref="CD75" si="275">IFERROR((CA75/AN75)^(1/3)-1,0)</f>
        <v>0</v>
      </c>
      <c r="CE75" s="34">
        <f t="shared" ref="CE75" si="276">IFERROR((CA75/BA75)^(1/2)-1,0)</f>
        <v>0</v>
      </c>
      <c r="CF75" s="34">
        <f t="shared" ref="CF75" si="277">IFERROR((CA75/BN75)^(1/1)-1,0)</f>
        <v>0</v>
      </c>
      <c r="CG75" s="42">
        <v>0.1</v>
      </c>
      <c r="CH75" s="41" t="s">
        <v>93</v>
      </c>
      <c r="CI75" s="36">
        <f t="shared" si="273"/>
        <v>0.1</v>
      </c>
      <c r="CJ75" s="36">
        <f t="shared" si="273"/>
        <v>0.1</v>
      </c>
      <c r="CK75" s="36">
        <f t="shared" si="273"/>
        <v>0.1</v>
      </c>
      <c r="CL75" s="36">
        <f t="shared" si="273"/>
        <v>0.1</v>
      </c>
      <c r="CM75" s="36">
        <f t="shared" si="273"/>
        <v>0.1</v>
      </c>
      <c r="CN75" s="36">
        <f t="shared" si="273"/>
        <v>0.1</v>
      </c>
      <c r="CO75" s="25"/>
      <c r="CP75" s="25"/>
      <c r="CQ75" s="25"/>
      <c r="CR75" s="25"/>
      <c r="CS75" s="25"/>
      <c r="CT75" s="25"/>
      <c r="CU75" s="51">
        <f t="shared" ref="CU75" si="278">BU75*(1+CI75)</f>
        <v>0</v>
      </c>
      <c r="CV75" s="51">
        <f t="shared" ref="CV75" si="279">BV75*(1+CJ75)</f>
        <v>0</v>
      </c>
      <c r="CW75" s="51">
        <f t="shared" ref="CW75" si="280">BW75*(1+CK75)</f>
        <v>0</v>
      </c>
      <c r="CX75" s="51">
        <f t="shared" ref="CX75" si="281">BX75*(1+CL75)</f>
        <v>0</v>
      </c>
      <c r="CY75" s="51">
        <f t="shared" ref="CY75" si="282">BY75*(1+CM75)</f>
        <v>0</v>
      </c>
      <c r="CZ75" s="51">
        <f t="shared" ref="CZ75" si="283">BZ75*(1+CN75)</f>
        <v>0</v>
      </c>
      <c r="DA75" s="19">
        <f t="shared" ref="DA75" si="284">SUM(CO75:CZ75)</f>
        <v>0</v>
      </c>
      <c r="DB75" s="52">
        <f t="shared" ref="DB75" si="285">IFERROR((DA75/AA75)^(1/5)-1,0)</f>
        <v>0</v>
      </c>
      <c r="DC75" s="53">
        <f t="shared" ref="DC75" si="286">IFERROR((DA75/AN75)^(1/4)-1,0)</f>
        <v>0</v>
      </c>
      <c r="DD75" s="52">
        <f t="shared" ref="DD75" si="287">IFERROR((DA75/BA75)^(1/3)-1,0)</f>
        <v>0</v>
      </c>
      <c r="DE75" s="52">
        <f t="shared" ref="DE75" si="288">IFERROR((DA75/BN75)^(1/2)-1,0)</f>
        <v>0</v>
      </c>
      <c r="DF75" s="54">
        <f t="shared" ref="DF75" si="289">IFERROR((DA75/CA75)^(1/1)-1,0)</f>
        <v>0</v>
      </c>
      <c r="DG75" s="55">
        <v>0.02</v>
      </c>
      <c r="DH75" s="35" t="s">
        <v>93</v>
      </c>
      <c r="DI75" s="56">
        <f t="shared" si="220"/>
        <v>0.02</v>
      </c>
      <c r="DJ75" s="61">
        <f t="shared" ref="DJ75" si="290">CO75*(1+$DI75)</f>
        <v>0</v>
      </c>
      <c r="DK75" s="61">
        <f t="shared" ref="DK75" si="291">CP75*(1+$DI75)</f>
        <v>0</v>
      </c>
      <c r="DL75" s="61">
        <f t="shared" ref="DL75" si="292">CQ75*(1+$DI75)</f>
        <v>0</v>
      </c>
      <c r="DM75" s="61">
        <f t="shared" ref="DM75" si="293">CR75*(1+$DI75)</f>
        <v>0</v>
      </c>
      <c r="DN75" s="61">
        <f t="shared" ref="DN75" si="294">CS75*(1+$DI75)</f>
        <v>0</v>
      </c>
      <c r="DO75" s="61">
        <f t="shared" ref="DO75" si="295">CT75*(1+$DI75)</f>
        <v>0</v>
      </c>
      <c r="DP75" s="61">
        <f t="shared" ref="DP75" si="296">CU75*(1+$DI75)</f>
        <v>0</v>
      </c>
      <c r="DQ75" s="61">
        <f t="shared" ref="DQ75" si="297">CV75*(1+$DI75)</f>
        <v>0</v>
      </c>
      <c r="DR75" s="61">
        <f t="shared" ref="DR75" si="298">CW75*(1+$DI75)</f>
        <v>0</v>
      </c>
      <c r="DS75" s="61">
        <f t="shared" ref="DS75" si="299">CX75*(1+$DI75)</f>
        <v>0</v>
      </c>
      <c r="DT75" s="61">
        <f t="shared" ref="DT75" si="300">CY75*(1+$DI75)</f>
        <v>0</v>
      </c>
      <c r="DU75" s="61">
        <f t="shared" ref="DU75" si="301">CZ75*(1+$DI75)</f>
        <v>0</v>
      </c>
      <c r="DV75" s="62">
        <f t="shared" ref="DV75" si="302">SUM(DJ75:DU75)</f>
        <v>0</v>
      </c>
    </row>
    <row r="76" spans="1:126" s="1" customFormat="1" ht="12.5" x14ac:dyDescent="0.2">
      <c r="A76" s="5" t="s">
        <v>12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19">
        <f t="shared" si="206"/>
        <v>0</v>
      </c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19">
        <f t="shared" si="207"/>
        <v>0</v>
      </c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19">
        <f t="shared" si="208"/>
        <v>0</v>
      </c>
      <c r="AO76" s="25"/>
      <c r="AP76" s="25"/>
      <c r="AQ76" s="25"/>
      <c r="AR76" s="25"/>
      <c r="AS76" s="25"/>
      <c r="AT76" s="25"/>
      <c r="AU76" s="25"/>
      <c r="AV76" s="25"/>
      <c r="AW76" s="25"/>
      <c r="AX76" s="25"/>
      <c r="AY76" s="25"/>
      <c r="AZ76" s="25"/>
      <c r="BA76" s="19">
        <f t="shared" si="209"/>
        <v>0</v>
      </c>
      <c r="BB76" s="25"/>
      <c r="BC76" s="25"/>
      <c r="BD76" s="25"/>
      <c r="BE76" s="25"/>
      <c r="BF76" s="25"/>
      <c r="BG76" s="25"/>
      <c r="BH76" s="25"/>
      <c r="BI76" s="25"/>
      <c r="BJ76" s="25"/>
      <c r="BK76" s="25"/>
      <c r="BL76" s="25"/>
      <c r="BM76" s="25"/>
      <c r="BN76" s="19">
        <f t="shared" si="210"/>
        <v>0</v>
      </c>
      <c r="BO76" s="25"/>
      <c r="BP76" s="25"/>
      <c r="BQ76" s="25"/>
      <c r="BR76" s="25"/>
      <c r="BS76" s="25"/>
      <c r="BT76" s="25"/>
      <c r="BU76" s="25"/>
      <c r="BV76" s="25"/>
      <c r="BW76" s="25"/>
      <c r="BX76" s="25"/>
      <c r="BY76" s="25"/>
      <c r="BZ76" s="25"/>
      <c r="CA76" s="19">
        <f t="shared" si="211"/>
        <v>0</v>
      </c>
      <c r="CB76" s="34">
        <f t="shared" si="212"/>
        <v>0</v>
      </c>
      <c r="CC76" s="34">
        <f t="shared" si="213"/>
        <v>0</v>
      </c>
      <c r="CD76" s="34">
        <f t="shared" si="214"/>
        <v>0</v>
      </c>
      <c r="CE76" s="34">
        <f t="shared" si="215"/>
        <v>0</v>
      </c>
      <c r="CF76" s="34">
        <f t="shared" si="216"/>
        <v>0</v>
      </c>
      <c r="CG76" s="42"/>
      <c r="CH76" s="41" t="s">
        <v>88</v>
      </c>
      <c r="CI76" s="36">
        <f t="shared" ref="CI76:CN77" si="303">HLOOKUP($CH76,$CB$4:$CG$116,ROW($CB76)-ROW($CB$3), FALSE)</f>
        <v>0</v>
      </c>
      <c r="CJ76" s="36">
        <f t="shared" si="303"/>
        <v>0</v>
      </c>
      <c r="CK76" s="36">
        <f t="shared" si="303"/>
        <v>0</v>
      </c>
      <c r="CL76" s="36">
        <f t="shared" si="303"/>
        <v>0</v>
      </c>
      <c r="CM76" s="36">
        <f t="shared" si="303"/>
        <v>0</v>
      </c>
      <c r="CN76" s="36">
        <f t="shared" si="303"/>
        <v>0</v>
      </c>
      <c r="CO76" s="25"/>
      <c r="CP76" s="25"/>
      <c r="CQ76" s="25"/>
      <c r="CR76" s="25"/>
      <c r="CS76" s="25"/>
      <c r="CT76" s="25"/>
      <c r="CU76" s="51">
        <f t="shared" si="233"/>
        <v>0</v>
      </c>
      <c r="CV76" s="51">
        <f t="shared" si="234"/>
        <v>0</v>
      </c>
      <c r="CW76" s="51">
        <f t="shared" si="235"/>
        <v>0</v>
      </c>
      <c r="CX76" s="51">
        <f t="shared" si="236"/>
        <v>0</v>
      </c>
      <c r="CY76" s="51">
        <f t="shared" si="237"/>
        <v>0</v>
      </c>
      <c r="CZ76" s="51">
        <f t="shared" si="238"/>
        <v>0</v>
      </c>
      <c r="DA76" s="19">
        <f t="shared" si="219"/>
        <v>0</v>
      </c>
      <c r="DB76" s="52">
        <f t="shared" si="239"/>
        <v>0</v>
      </c>
      <c r="DC76" s="53">
        <f t="shared" si="240"/>
        <v>0</v>
      </c>
      <c r="DD76" s="52">
        <f t="shared" si="241"/>
        <v>0</v>
      </c>
      <c r="DE76" s="52">
        <f t="shared" si="242"/>
        <v>0</v>
      </c>
      <c r="DF76" s="54">
        <f t="shared" si="243"/>
        <v>0</v>
      </c>
      <c r="DG76" s="55">
        <v>0</v>
      </c>
      <c r="DH76" s="35" t="s">
        <v>93</v>
      </c>
      <c r="DI76" s="56">
        <f t="shared" si="220"/>
        <v>0</v>
      </c>
      <c r="DJ76" s="61">
        <f t="shared" si="221"/>
        <v>0</v>
      </c>
      <c r="DK76" s="61">
        <f t="shared" si="222"/>
        <v>0</v>
      </c>
      <c r="DL76" s="61">
        <f t="shared" si="223"/>
        <v>0</v>
      </c>
      <c r="DM76" s="61">
        <f t="shared" si="224"/>
        <v>0</v>
      </c>
      <c r="DN76" s="61">
        <f t="shared" si="225"/>
        <v>0</v>
      </c>
      <c r="DO76" s="61">
        <f t="shared" si="226"/>
        <v>0</v>
      </c>
      <c r="DP76" s="61">
        <f t="shared" si="227"/>
        <v>0</v>
      </c>
      <c r="DQ76" s="61">
        <f t="shared" si="228"/>
        <v>0</v>
      </c>
      <c r="DR76" s="61">
        <f t="shared" si="229"/>
        <v>0</v>
      </c>
      <c r="DS76" s="61">
        <f t="shared" si="230"/>
        <v>0</v>
      </c>
      <c r="DT76" s="61">
        <f t="shared" si="231"/>
        <v>0</v>
      </c>
      <c r="DU76" s="61">
        <f t="shared" si="232"/>
        <v>0</v>
      </c>
      <c r="DV76" s="62">
        <f t="shared" si="148"/>
        <v>0</v>
      </c>
    </row>
    <row r="77" spans="1:126" s="1" customFormat="1" ht="12.5" x14ac:dyDescent="0.2">
      <c r="A77" s="5" t="s">
        <v>56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19">
        <f t="shared" si="206"/>
        <v>0</v>
      </c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19">
        <f t="shared" si="207"/>
        <v>0</v>
      </c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19">
        <f t="shared" si="208"/>
        <v>0</v>
      </c>
      <c r="AO77" s="25"/>
      <c r="AP77" s="25"/>
      <c r="AQ77" s="25"/>
      <c r="AR77" s="25"/>
      <c r="AS77" s="25"/>
      <c r="AT77" s="25"/>
      <c r="AU77" s="25"/>
      <c r="AV77" s="25"/>
      <c r="AW77" s="25"/>
      <c r="AX77" s="25"/>
      <c r="AY77" s="25"/>
      <c r="AZ77" s="25"/>
      <c r="BA77" s="19">
        <f t="shared" si="209"/>
        <v>0</v>
      </c>
      <c r="BB77" s="25"/>
      <c r="BC77" s="25"/>
      <c r="BD77" s="25"/>
      <c r="BE77" s="25"/>
      <c r="BF77" s="25"/>
      <c r="BG77" s="25"/>
      <c r="BH77" s="25"/>
      <c r="BI77" s="25"/>
      <c r="BJ77" s="25"/>
      <c r="BK77" s="25"/>
      <c r="BL77" s="25"/>
      <c r="BM77" s="25"/>
      <c r="BN77" s="19">
        <f t="shared" si="210"/>
        <v>0</v>
      </c>
      <c r="BO77" s="25"/>
      <c r="BP77" s="25"/>
      <c r="BQ77" s="25"/>
      <c r="BR77" s="25"/>
      <c r="BS77" s="25"/>
      <c r="BT77" s="25"/>
      <c r="BU77" s="25"/>
      <c r="BV77" s="25"/>
      <c r="BW77" s="25"/>
      <c r="BX77" s="25"/>
      <c r="BY77" s="25"/>
      <c r="BZ77" s="25"/>
      <c r="CA77" s="19">
        <f t="shared" si="211"/>
        <v>0</v>
      </c>
      <c r="CB77" s="34">
        <f t="shared" si="212"/>
        <v>0</v>
      </c>
      <c r="CC77" s="34">
        <f t="shared" si="213"/>
        <v>0</v>
      </c>
      <c r="CD77" s="34">
        <f t="shared" si="214"/>
        <v>0</v>
      </c>
      <c r="CE77" s="34">
        <f t="shared" si="215"/>
        <v>0</v>
      </c>
      <c r="CF77" s="34">
        <f t="shared" si="216"/>
        <v>0</v>
      </c>
      <c r="CG77" s="42"/>
      <c r="CH77" s="41" t="s">
        <v>88</v>
      </c>
      <c r="CI77" s="36">
        <f t="shared" si="303"/>
        <v>0</v>
      </c>
      <c r="CJ77" s="36">
        <f t="shared" si="303"/>
        <v>0</v>
      </c>
      <c r="CK77" s="36">
        <f t="shared" si="303"/>
        <v>0</v>
      </c>
      <c r="CL77" s="36">
        <f t="shared" si="303"/>
        <v>0</v>
      </c>
      <c r="CM77" s="36">
        <f t="shared" si="303"/>
        <v>0</v>
      </c>
      <c r="CN77" s="36">
        <f t="shared" si="303"/>
        <v>0</v>
      </c>
      <c r="CO77" s="25"/>
      <c r="CP77" s="25"/>
      <c r="CQ77" s="25"/>
      <c r="CR77" s="25"/>
      <c r="CS77" s="25"/>
      <c r="CT77" s="25"/>
      <c r="CU77" s="51">
        <f t="shared" si="233"/>
        <v>0</v>
      </c>
      <c r="CV77" s="51">
        <f t="shared" si="234"/>
        <v>0</v>
      </c>
      <c r="CW77" s="51">
        <f t="shared" si="235"/>
        <v>0</v>
      </c>
      <c r="CX77" s="51">
        <f t="shared" si="236"/>
        <v>0</v>
      </c>
      <c r="CY77" s="51">
        <f t="shared" si="237"/>
        <v>0</v>
      </c>
      <c r="CZ77" s="51">
        <f t="shared" si="238"/>
        <v>0</v>
      </c>
      <c r="DA77" s="19">
        <f t="shared" si="219"/>
        <v>0</v>
      </c>
      <c r="DB77" s="52">
        <f t="shared" si="239"/>
        <v>0</v>
      </c>
      <c r="DC77" s="53">
        <f t="shared" si="240"/>
        <v>0</v>
      </c>
      <c r="DD77" s="52">
        <f t="shared" si="241"/>
        <v>0</v>
      </c>
      <c r="DE77" s="52">
        <f t="shared" si="242"/>
        <v>0</v>
      </c>
      <c r="DF77" s="54">
        <f t="shared" si="243"/>
        <v>0</v>
      </c>
      <c r="DG77" s="55">
        <v>0</v>
      </c>
      <c r="DH77" s="35" t="s">
        <v>93</v>
      </c>
      <c r="DI77" s="56">
        <f t="shared" si="220"/>
        <v>0</v>
      </c>
      <c r="DJ77" s="61">
        <f t="shared" si="221"/>
        <v>0</v>
      </c>
      <c r="DK77" s="61">
        <f t="shared" si="222"/>
        <v>0</v>
      </c>
      <c r="DL77" s="61">
        <f t="shared" si="223"/>
        <v>0</v>
      </c>
      <c r="DM77" s="61">
        <f t="shared" si="224"/>
        <v>0</v>
      </c>
      <c r="DN77" s="61">
        <f t="shared" si="225"/>
        <v>0</v>
      </c>
      <c r="DO77" s="61">
        <f t="shared" si="226"/>
        <v>0</v>
      </c>
      <c r="DP77" s="61">
        <f t="shared" si="227"/>
        <v>0</v>
      </c>
      <c r="DQ77" s="61">
        <f t="shared" si="228"/>
        <v>0</v>
      </c>
      <c r="DR77" s="61">
        <f t="shared" si="229"/>
        <v>0</v>
      </c>
      <c r="DS77" s="61">
        <f t="shared" si="230"/>
        <v>0</v>
      </c>
      <c r="DT77" s="61">
        <f t="shared" si="231"/>
        <v>0</v>
      </c>
      <c r="DU77" s="61">
        <f t="shared" si="232"/>
        <v>0</v>
      </c>
      <c r="DV77" s="62">
        <f t="shared" si="148"/>
        <v>0</v>
      </c>
    </row>
    <row r="78" spans="1:126" s="1" customFormat="1" ht="12.5" x14ac:dyDescent="0.2">
      <c r="A78" s="5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19">
        <f t="shared" si="206"/>
        <v>0</v>
      </c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19">
        <f t="shared" si="207"/>
        <v>0</v>
      </c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19">
        <f t="shared" si="208"/>
        <v>0</v>
      </c>
      <c r="AO78" s="25"/>
      <c r="AP78" s="25"/>
      <c r="AQ78" s="25"/>
      <c r="AR78" s="25"/>
      <c r="AS78" s="25"/>
      <c r="AT78" s="25"/>
      <c r="AU78" s="25"/>
      <c r="AV78" s="25"/>
      <c r="AW78" s="25"/>
      <c r="AX78" s="25"/>
      <c r="AY78" s="25"/>
      <c r="AZ78" s="25"/>
      <c r="BA78" s="19">
        <f t="shared" si="209"/>
        <v>0</v>
      </c>
      <c r="BB78" s="25"/>
      <c r="BC78" s="25"/>
      <c r="BD78" s="25"/>
      <c r="BE78" s="25"/>
      <c r="BF78" s="25"/>
      <c r="BG78" s="25"/>
      <c r="BH78" s="25"/>
      <c r="BI78" s="25"/>
      <c r="BJ78" s="25"/>
      <c r="BK78" s="25"/>
      <c r="BL78" s="25"/>
      <c r="BM78" s="25"/>
      <c r="BN78" s="19">
        <f t="shared" si="210"/>
        <v>0</v>
      </c>
      <c r="BO78" s="25"/>
      <c r="BP78" s="25"/>
      <c r="BQ78" s="25"/>
      <c r="BR78" s="25"/>
      <c r="BS78" s="25"/>
      <c r="BT78" s="25"/>
      <c r="BU78" s="25"/>
      <c r="BV78" s="25"/>
      <c r="BW78" s="25"/>
      <c r="BX78" s="25"/>
      <c r="BY78" s="25"/>
      <c r="BZ78" s="25"/>
      <c r="CA78" s="19">
        <f t="shared" si="211"/>
        <v>0</v>
      </c>
      <c r="CB78" s="34">
        <f t="shared" si="212"/>
        <v>0</v>
      </c>
      <c r="CC78" s="34">
        <f t="shared" si="213"/>
        <v>0</v>
      </c>
      <c r="CD78" s="34">
        <f t="shared" si="214"/>
        <v>0</v>
      </c>
      <c r="CE78" s="34">
        <f t="shared" si="215"/>
        <v>0</v>
      </c>
      <c r="CF78" s="34">
        <f t="shared" si="216"/>
        <v>0</v>
      </c>
      <c r="CG78" s="42"/>
      <c r="CH78" s="41"/>
      <c r="CI78" s="36"/>
      <c r="CJ78" s="36"/>
      <c r="CK78" s="36"/>
      <c r="CL78" s="36"/>
      <c r="CM78" s="36"/>
      <c r="CN78" s="36"/>
      <c r="CO78" s="25"/>
      <c r="CP78" s="25"/>
      <c r="CQ78" s="25"/>
      <c r="CR78" s="25"/>
      <c r="CS78" s="25"/>
      <c r="CT78" s="25"/>
      <c r="CU78" s="51">
        <f t="shared" si="233"/>
        <v>0</v>
      </c>
      <c r="CV78" s="51">
        <f t="shared" si="234"/>
        <v>0</v>
      </c>
      <c r="CW78" s="51">
        <f t="shared" si="235"/>
        <v>0</v>
      </c>
      <c r="CX78" s="51">
        <f t="shared" si="236"/>
        <v>0</v>
      </c>
      <c r="CY78" s="51">
        <f t="shared" si="237"/>
        <v>0</v>
      </c>
      <c r="CZ78" s="51">
        <f t="shared" si="238"/>
        <v>0</v>
      </c>
      <c r="DA78" s="19">
        <f t="shared" si="219"/>
        <v>0</v>
      </c>
      <c r="DB78" s="52">
        <f t="shared" si="239"/>
        <v>0</v>
      </c>
      <c r="DC78" s="53">
        <f t="shared" si="240"/>
        <v>0</v>
      </c>
      <c r="DD78" s="52">
        <f t="shared" si="241"/>
        <v>0</v>
      </c>
      <c r="DE78" s="52">
        <f t="shared" si="242"/>
        <v>0</v>
      </c>
      <c r="DF78" s="54">
        <f t="shared" si="243"/>
        <v>0</v>
      </c>
      <c r="DG78" s="55">
        <v>0.05</v>
      </c>
      <c r="DH78" s="35" t="s">
        <v>88</v>
      </c>
      <c r="DI78" s="56">
        <f t="shared" si="220"/>
        <v>0</v>
      </c>
      <c r="DJ78" s="61">
        <f t="shared" si="221"/>
        <v>0</v>
      </c>
      <c r="DK78" s="61">
        <f t="shared" si="222"/>
        <v>0</v>
      </c>
      <c r="DL78" s="61">
        <f t="shared" si="223"/>
        <v>0</v>
      </c>
      <c r="DM78" s="61">
        <f t="shared" si="224"/>
        <v>0</v>
      </c>
      <c r="DN78" s="61">
        <f t="shared" si="225"/>
        <v>0</v>
      </c>
      <c r="DO78" s="61">
        <f t="shared" si="226"/>
        <v>0</v>
      </c>
      <c r="DP78" s="61">
        <f t="shared" si="227"/>
        <v>0</v>
      </c>
      <c r="DQ78" s="61">
        <f t="shared" si="228"/>
        <v>0</v>
      </c>
      <c r="DR78" s="61">
        <f t="shared" si="229"/>
        <v>0</v>
      </c>
      <c r="DS78" s="61">
        <f t="shared" si="230"/>
        <v>0</v>
      </c>
      <c r="DT78" s="61">
        <f t="shared" si="231"/>
        <v>0</v>
      </c>
      <c r="DU78" s="61">
        <f t="shared" si="232"/>
        <v>0</v>
      </c>
      <c r="DV78" s="62"/>
    </row>
    <row r="79" spans="1:126" s="1" customFormat="1" ht="10.5" x14ac:dyDescent="0.25">
      <c r="A79" s="8" t="s">
        <v>11</v>
      </c>
      <c r="B79" s="7">
        <f t="shared" ref="B79:AG79" si="304">SUM(B64:B78)</f>
        <v>17.65490634</v>
      </c>
      <c r="C79" s="7">
        <f t="shared" si="304"/>
        <v>11.990048</v>
      </c>
      <c r="D79" s="7">
        <f t="shared" si="304"/>
        <v>27.587010000000003</v>
      </c>
      <c r="E79" s="7">
        <f t="shared" si="304"/>
        <v>20.164753999999999</v>
      </c>
      <c r="F79" s="7">
        <f t="shared" si="304"/>
        <v>22.612489</v>
      </c>
      <c r="G79" s="7">
        <f t="shared" si="304"/>
        <v>25.987506</v>
      </c>
      <c r="H79" s="7">
        <f t="shared" si="304"/>
        <v>20.637574000000001</v>
      </c>
      <c r="I79" s="7">
        <f t="shared" si="304"/>
        <v>23.985492999999998</v>
      </c>
      <c r="J79" s="7">
        <f t="shared" si="304"/>
        <v>23.840657999999998</v>
      </c>
      <c r="K79" s="7">
        <f t="shared" si="304"/>
        <v>22.950280000000003</v>
      </c>
      <c r="L79" s="7">
        <f t="shared" si="304"/>
        <v>25.417513</v>
      </c>
      <c r="M79" s="7">
        <f t="shared" si="304"/>
        <v>25.665274</v>
      </c>
      <c r="N79" s="7">
        <f t="shared" si="304"/>
        <v>268.49350533999996</v>
      </c>
      <c r="O79" s="7">
        <f t="shared" si="304"/>
        <v>20.618979</v>
      </c>
      <c r="P79" s="7">
        <f t="shared" si="304"/>
        <v>31.212723000000004</v>
      </c>
      <c r="Q79" s="7">
        <f t="shared" si="304"/>
        <v>23.615078</v>
      </c>
      <c r="R79" s="7">
        <f t="shared" si="304"/>
        <v>25.760736000000001</v>
      </c>
      <c r="S79" s="7">
        <f t="shared" si="304"/>
        <v>28.422871999999998</v>
      </c>
      <c r="T79" s="7">
        <f t="shared" si="304"/>
        <v>28.369172999999996</v>
      </c>
      <c r="U79" s="7">
        <f t="shared" si="304"/>
        <v>33.164920999999993</v>
      </c>
      <c r="V79" s="7">
        <f t="shared" si="304"/>
        <v>35.038544999999999</v>
      </c>
      <c r="W79" s="7">
        <f t="shared" si="304"/>
        <v>12.912320999999999</v>
      </c>
      <c r="X79" s="7">
        <f t="shared" si="304"/>
        <v>18.865601000000002</v>
      </c>
      <c r="Y79" s="7">
        <f t="shared" si="304"/>
        <v>15.70773</v>
      </c>
      <c r="Z79" s="7">
        <f t="shared" si="304"/>
        <v>22.861617000000003</v>
      </c>
      <c r="AA79" s="7">
        <f t="shared" si="304"/>
        <v>296.550296</v>
      </c>
      <c r="AB79" s="7">
        <f t="shared" si="304"/>
        <v>17.792256999999999</v>
      </c>
      <c r="AC79" s="7">
        <f t="shared" si="304"/>
        <v>16.111363000000001</v>
      </c>
      <c r="AD79" s="7">
        <f t="shared" si="304"/>
        <v>23.132190999999999</v>
      </c>
      <c r="AE79" s="7">
        <f t="shared" si="304"/>
        <v>19.207277000000001</v>
      </c>
      <c r="AF79" s="7">
        <f t="shared" si="304"/>
        <v>15.810055999999999</v>
      </c>
      <c r="AG79" s="7">
        <f t="shared" si="304"/>
        <v>15.264496000000001</v>
      </c>
      <c r="AH79" s="7">
        <f t="shared" ref="AH79:BM79" si="305">SUM(AH64:AH78)</f>
        <v>21.253378999999999</v>
      </c>
      <c r="AI79" s="7">
        <f t="shared" si="305"/>
        <v>19.886534000000001</v>
      </c>
      <c r="AJ79" s="7">
        <f t="shared" si="305"/>
        <v>16.496195</v>
      </c>
      <c r="AK79" s="7">
        <f t="shared" si="305"/>
        <v>17.324701000000001</v>
      </c>
      <c r="AL79" s="7">
        <f t="shared" si="305"/>
        <v>12.429996000000001</v>
      </c>
      <c r="AM79" s="7">
        <f t="shared" si="305"/>
        <v>12.919310000000001</v>
      </c>
      <c r="AN79" s="7">
        <f t="shared" si="305"/>
        <v>207.62775500000001</v>
      </c>
      <c r="AO79" s="7">
        <f t="shared" si="305"/>
        <v>14.854592999999999</v>
      </c>
      <c r="AP79" s="7">
        <f t="shared" si="305"/>
        <v>18.533912999999998</v>
      </c>
      <c r="AQ79" s="7">
        <f t="shared" si="305"/>
        <v>16.882429000000002</v>
      </c>
      <c r="AR79" s="7">
        <f t="shared" si="305"/>
        <v>17.899673</v>
      </c>
      <c r="AS79" s="7">
        <f t="shared" si="305"/>
        <v>18.161888000000001</v>
      </c>
      <c r="AT79" s="7">
        <f t="shared" si="305"/>
        <v>15.34686057</v>
      </c>
      <c r="AU79" s="7">
        <f t="shared" si="305"/>
        <v>12.485800000000001</v>
      </c>
      <c r="AV79" s="7">
        <f t="shared" si="305"/>
        <v>14.747483000000001</v>
      </c>
      <c r="AW79" s="7">
        <f t="shared" si="305"/>
        <v>16.981937000000002</v>
      </c>
      <c r="AX79" s="7">
        <f t="shared" si="305"/>
        <v>18.433845999999999</v>
      </c>
      <c r="AY79" s="7">
        <f t="shared" si="305"/>
        <v>15.148553</v>
      </c>
      <c r="AZ79" s="7">
        <f t="shared" si="305"/>
        <v>20.357666999999999</v>
      </c>
      <c r="BA79" s="7">
        <f t="shared" si="305"/>
        <v>199.83464257000003</v>
      </c>
      <c r="BB79" s="7">
        <f t="shared" si="305"/>
        <v>5.6209610000000003</v>
      </c>
      <c r="BC79" s="7">
        <f t="shared" si="305"/>
        <v>16.832855000000002</v>
      </c>
      <c r="BD79" s="7">
        <f t="shared" si="305"/>
        <v>18.011415800000002</v>
      </c>
      <c r="BE79" s="7">
        <f t="shared" si="305"/>
        <v>18.871793</v>
      </c>
      <c r="BF79" s="7">
        <f t="shared" si="305"/>
        <v>16.135891999999998</v>
      </c>
      <c r="BG79" s="7">
        <f t="shared" si="305"/>
        <v>18.220569000000001</v>
      </c>
      <c r="BH79" s="7">
        <f t="shared" si="305"/>
        <v>20.284486000000001</v>
      </c>
      <c r="BI79" s="7">
        <f t="shared" si="305"/>
        <v>16.715350000000001</v>
      </c>
      <c r="BJ79" s="7">
        <f t="shared" si="305"/>
        <v>22.183965000000001</v>
      </c>
      <c r="BK79" s="7">
        <f t="shared" si="305"/>
        <v>21.282928999999999</v>
      </c>
      <c r="BL79" s="7">
        <f t="shared" si="305"/>
        <v>23.126913999999999</v>
      </c>
      <c r="BM79" s="7">
        <f t="shared" si="305"/>
        <v>28.270430999999999</v>
      </c>
      <c r="BN79" s="7">
        <f t="shared" ref="BN79:CA79" si="306">SUM(BN64:BN78)</f>
        <v>225.55756080000003</v>
      </c>
      <c r="BO79" s="7">
        <f t="shared" si="306"/>
        <v>27.691108999999997</v>
      </c>
      <c r="BP79" s="7">
        <f t="shared" si="306"/>
        <v>22.801982000000002</v>
      </c>
      <c r="BQ79" s="7">
        <f t="shared" si="306"/>
        <v>22.792273999999999</v>
      </c>
      <c r="BR79" s="7">
        <f t="shared" si="306"/>
        <v>28.972481999999999</v>
      </c>
      <c r="BS79" s="7">
        <f t="shared" si="306"/>
        <v>30.078638000000002</v>
      </c>
      <c r="BT79" s="7">
        <f t="shared" si="306"/>
        <v>38.886085000000001</v>
      </c>
      <c r="BU79" s="7">
        <f t="shared" si="306"/>
        <v>39.723226999999994</v>
      </c>
      <c r="BV79" s="7">
        <f t="shared" si="306"/>
        <v>39.716065999999998</v>
      </c>
      <c r="BW79" s="7">
        <f t="shared" si="306"/>
        <v>37.891877999999998</v>
      </c>
      <c r="BX79" s="7">
        <f t="shared" si="306"/>
        <v>39.104060999999994</v>
      </c>
      <c r="BY79" s="7">
        <f t="shared" si="306"/>
        <v>47.610742999999999</v>
      </c>
      <c r="BZ79" s="7">
        <f t="shared" si="306"/>
        <v>46.696061</v>
      </c>
      <c r="CA79" s="7">
        <f t="shared" si="306"/>
        <v>421.96460599999995</v>
      </c>
      <c r="CB79" s="39">
        <f t="shared" ref="CB79:CN79" si="307">SUM(CB64:CB78)</f>
        <v>0.3076951932354659</v>
      </c>
      <c r="CC79" s="39">
        <f t="shared" si="307"/>
        <v>0.30788250381156934</v>
      </c>
      <c r="CD79" s="39">
        <f t="shared" si="307"/>
        <v>0.4304265950116084</v>
      </c>
      <c r="CE79" s="39">
        <f t="shared" si="307"/>
        <v>0.67958318489335001</v>
      </c>
      <c r="CF79" s="39">
        <f t="shared" si="307"/>
        <v>1.4042636432467017</v>
      </c>
      <c r="CG79" s="44"/>
      <c r="CH79" s="39"/>
      <c r="CI79" s="39">
        <f t="shared" si="307"/>
        <v>0.31000000000000005</v>
      </c>
      <c r="CJ79" s="39">
        <f t="shared" si="307"/>
        <v>0.31000000000000005</v>
      </c>
      <c r="CK79" s="39">
        <f t="shared" si="307"/>
        <v>0.31000000000000005</v>
      </c>
      <c r="CL79" s="39">
        <f t="shared" si="307"/>
        <v>0.31000000000000005</v>
      </c>
      <c r="CM79" s="39">
        <f t="shared" si="307"/>
        <v>0.31000000000000005</v>
      </c>
      <c r="CN79" s="39">
        <f t="shared" si="307"/>
        <v>0.31000000000000005</v>
      </c>
      <c r="CO79" s="7">
        <f t="shared" ref="CO79:DA79" si="308">SUM(CO64:CO78)</f>
        <v>54.056624000000006</v>
      </c>
      <c r="CP79" s="7">
        <f t="shared" si="308"/>
        <v>51.376737000000006</v>
      </c>
      <c r="CQ79" s="7">
        <f t="shared" si="308"/>
        <v>53.721682999999999</v>
      </c>
      <c r="CR79" s="7">
        <f t="shared" si="308"/>
        <v>43.154589000000001</v>
      </c>
      <c r="CS79" s="7">
        <f t="shared" si="308"/>
        <v>42.544708</v>
      </c>
      <c r="CT79" s="7">
        <f t="shared" si="308"/>
        <v>46.144814999999994</v>
      </c>
      <c r="CU79" s="7">
        <f t="shared" si="308"/>
        <v>41.709388349999998</v>
      </c>
      <c r="CV79" s="7">
        <f t="shared" si="308"/>
        <v>41.701869299999998</v>
      </c>
      <c r="CW79" s="7">
        <f t="shared" si="308"/>
        <v>39.786471900000002</v>
      </c>
      <c r="CX79" s="7">
        <f t="shared" si="308"/>
        <v>41.059264050000003</v>
      </c>
      <c r="CY79" s="7">
        <f t="shared" si="308"/>
        <v>49.991280150000001</v>
      </c>
      <c r="CZ79" s="7">
        <f t="shared" si="308"/>
        <v>49.030864050000005</v>
      </c>
      <c r="DA79" s="7">
        <f t="shared" si="308"/>
        <v>554.27829380000003</v>
      </c>
      <c r="DB79" s="7"/>
      <c r="DC79" s="7"/>
      <c r="DD79" s="7"/>
      <c r="DE79" s="7"/>
      <c r="DF79" s="7"/>
      <c r="DG79" s="7"/>
      <c r="DH79" s="7"/>
      <c r="DI79" s="7"/>
      <c r="DJ79" s="7">
        <f t="shared" ref="DJ79:DV79" si="309">SUM(DJ64:DJ78)</f>
        <v>54.178376300000004</v>
      </c>
      <c r="DK79" s="7">
        <f t="shared" si="309"/>
        <v>51.497619900000004</v>
      </c>
      <c r="DL79" s="7">
        <f t="shared" si="309"/>
        <v>53.841838999999993</v>
      </c>
      <c r="DM79" s="7">
        <f t="shared" si="309"/>
        <v>43.262578600000005</v>
      </c>
      <c r="DN79" s="7">
        <f t="shared" si="309"/>
        <v>42.653996800000002</v>
      </c>
      <c r="DO79" s="7">
        <f t="shared" si="309"/>
        <v>46.274010199999999</v>
      </c>
      <c r="DP79" s="7">
        <f t="shared" si="309"/>
        <v>41.807051369999996</v>
      </c>
      <c r="DQ79" s="7">
        <f t="shared" si="309"/>
        <v>41.810786219999997</v>
      </c>
      <c r="DR79" s="7">
        <f t="shared" si="309"/>
        <v>39.895469460000001</v>
      </c>
      <c r="DS79" s="7">
        <f t="shared" si="309"/>
        <v>41.179479389999997</v>
      </c>
      <c r="DT79" s="7">
        <f t="shared" si="309"/>
        <v>50.108306850000005</v>
      </c>
      <c r="DU79" s="7">
        <f t="shared" si="309"/>
        <v>49.147480830000006</v>
      </c>
      <c r="DV79" s="7">
        <f t="shared" si="309"/>
        <v>555.65699491999999</v>
      </c>
    </row>
    <row r="80" spans="1:126" s="1" customFormat="1" x14ac:dyDescent="0.2">
      <c r="A80" s="5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9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9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9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  <c r="BA80" s="9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9"/>
      <c r="BO80" s="10"/>
      <c r="BP80" s="10"/>
      <c r="BQ80" s="10"/>
      <c r="BR80" s="10"/>
      <c r="BS80" s="10"/>
      <c r="BT80" s="10"/>
      <c r="BU80" s="10"/>
      <c r="BV80" s="10"/>
      <c r="BW80" s="10"/>
      <c r="BX80" s="10"/>
      <c r="BY80" s="10"/>
      <c r="BZ80" s="10"/>
      <c r="CA80" s="9"/>
      <c r="CB80" s="9"/>
      <c r="CC80" s="9"/>
      <c r="CD80" s="9"/>
      <c r="CE80" s="9"/>
      <c r="CF80" s="9"/>
      <c r="CG80" s="9"/>
      <c r="CH80" s="9"/>
      <c r="CI80" s="9"/>
      <c r="CJ80" s="9"/>
      <c r="CK80" s="9"/>
      <c r="CL80" s="9"/>
      <c r="CM80" s="9"/>
      <c r="CN80" s="9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9"/>
      <c r="DB80" s="5"/>
      <c r="DC80" s="5"/>
      <c r="DD80" s="5"/>
      <c r="DE80" s="5"/>
      <c r="DF80" s="5"/>
      <c r="DG80" s="5"/>
      <c r="DH80" s="5"/>
      <c r="DI80" s="5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9"/>
    </row>
    <row r="81" spans="1:126" s="1" customFormat="1" ht="10.5" x14ac:dyDescent="0.25">
      <c r="A81" s="16" t="s">
        <v>10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>
        <f>SUM(B81:M81)</f>
        <v>0</v>
      </c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>
        <f>SUM(O81:Z81)</f>
        <v>0</v>
      </c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  <c r="AN81" s="11">
        <f>SUM(AB81:AM81)</f>
        <v>0</v>
      </c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  <c r="AZ81" s="11"/>
      <c r="BA81" s="11">
        <f>SUM(AO81:AZ81)</f>
        <v>0</v>
      </c>
      <c r="BB81" s="11"/>
      <c r="BC81" s="11"/>
      <c r="BD81" s="11"/>
      <c r="BE81" s="11"/>
      <c r="BF81" s="11"/>
      <c r="BG81" s="11"/>
      <c r="BH81" s="11"/>
      <c r="BI81" s="11"/>
      <c r="BJ81" s="11"/>
      <c r="BK81" s="11"/>
      <c r="BL81" s="11"/>
      <c r="BM81" s="11"/>
      <c r="BN81" s="11">
        <f>SUM(BB81:BM81)</f>
        <v>0</v>
      </c>
      <c r="BO81" s="11"/>
      <c r="BP81" s="11"/>
      <c r="BQ81" s="11"/>
      <c r="BR81" s="11"/>
      <c r="BS81" s="11"/>
      <c r="BT81" s="11"/>
      <c r="BU81" s="11"/>
      <c r="BV81" s="11"/>
      <c r="BW81" s="11"/>
      <c r="BX81" s="11"/>
      <c r="BY81" s="11"/>
      <c r="BZ81" s="11"/>
      <c r="CA81" s="11">
        <f>SUM(BO81:BZ81)</f>
        <v>0</v>
      </c>
      <c r="CB81" s="11"/>
      <c r="CC81" s="11"/>
      <c r="CD81" s="11"/>
      <c r="CE81" s="11"/>
      <c r="CF81" s="11"/>
      <c r="CG81" s="11"/>
      <c r="CH81" s="11"/>
      <c r="CI81" s="11"/>
      <c r="CJ81" s="11"/>
      <c r="CK81" s="11"/>
      <c r="CL81" s="11"/>
      <c r="CM81" s="11"/>
      <c r="CN81" s="11"/>
      <c r="CO81" s="11"/>
      <c r="CP81" s="11"/>
      <c r="CQ81" s="11"/>
      <c r="CR81" s="11"/>
      <c r="CS81" s="11"/>
      <c r="CT81" s="11"/>
      <c r="CU81" s="11"/>
      <c r="CV81" s="11"/>
      <c r="CW81" s="11"/>
      <c r="CX81" s="11"/>
      <c r="CY81" s="11"/>
      <c r="CZ81" s="11"/>
      <c r="DA81" s="11">
        <f>SUM(CO81:CZ81)</f>
        <v>0</v>
      </c>
      <c r="DB81" s="11"/>
      <c r="DC81" s="11"/>
      <c r="DD81" s="11"/>
      <c r="DE81" s="11"/>
      <c r="DF81" s="11"/>
      <c r="DG81" s="11"/>
      <c r="DH81" s="11"/>
      <c r="DI81" s="11"/>
      <c r="DJ81" s="11"/>
      <c r="DK81" s="11"/>
      <c r="DL81" s="11"/>
      <c r="DM81" s="11"/>
      <c r="DN81" s="11"/>
      <c r="DO81" s="11"/>
      <c r="DP81" s="11"/>
      <c r="DQ81" s="11"/>
      <c r="DR81" s="11"/>
      <c r="DS81" s="11"/>
      <c r="DT81" s="11"/>
      <c r="DU81" s="11"/>
      <c r="DV81" s="11">
        <f>SUM(DJ81:DU81)</f>
        <v>0</v>
      </c>
    </row>
    <row r="82" spans="1:126" s="1" customFormat="1" x14ac:dyDescent="0.2">
      <c r="A82" s="6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9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9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9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9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9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9"/>
      <c r="CB82" s="9"/>
      <c r="CC82" s="9"/>
      <c r="CD82" s="9"/>
      <c r="CE82" s="9"/>
      <c r="CF82" s="9"/>
      <c r="CG82" s="9"/>
      <c r="CH82" s="9"/>
      <c r="CI82" s="9"/>
      <c r="CJ82" s="9"/>
      <c r="CK82" s="9"/>
      <c r="CL82" s="9"/>
      <c r="CM82" s="9"/>
      <c r="CN82" s="9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9"/>
      <c r="DB82" s="9"/>
      <c r="DC82" s="9"/>
      <c r="DD82" s="9"/>
      <c r="DE82" s="9"/>
      <c r="DF82" s="9"/>
      <c r="DG82" s="9"/>
      <c r="DH82" s="9"/>
      <c r="DI82" s="9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9"/>
    </row>
    <row r="83" spans="1:126" s="1" customFormat="1" ht="10.5" x14ac:dyDescent="0.25">
      <c r="A83" s="15" t="s">
        <v>9</v>
      </c>
      <c r="B83" s="3">
        <f t="shared" ref="B83:N83" si="310">SUM(B79,B81)</f>
        <v>17.65490634</v>
      </c>
      <c r="C83" s="3">
        <f t="shared" si="310"/>
        <v>11.990048</v>
      </c>
      <c r="D83" s="3">
        <f t="shared" si="310"/>
        <v>27.587010000000003</v>
      </c>
      <c r="E83" s="3">
        <f t="shared" si="310"/>
        <v>20.164753999999999</v>
      </c>
      <c r="F83" s="3">
        <f t="shared" si="310"/>
        <v>22.612489</v>
      </c>
      <c r="G83" s="3">
        <f t="shared" si="310"/>
        <v>25.987506</v>
      </c>
      <c r="H83" s="3">
        <f t="shared" si="310"/>
        <v>20.637574000000001</v>
      </c>
      <c r="I83" s="3">
        <f t="shared" si="310"/>
        <v>23.985492999999998</v>
      </c>
      <c r="J83" s="3">
        <f t="shared" si="310"/>
        <v>23.840657999999998</v>
      </c>
      <c r="K83" s="3">
        <f t="shared" si="310"/>
        <v>22.950280000000003</v>
      </c>
      <c r="L83" s="3">
        <f t="shared" si="310"/>
        <v>25.417513</v>
      </c>
      <c r="M83" s="3">
        <f t="shared" si="310"/>
        <v>25.665274</v>
      </c>
      <c r="N83" s="3">
        <f t="shared" si="310"/>
        <v>268.49350533999996</v>
      </c>
      <c r="O83" s="3">
        <f t="shared" ref="O83:AA83" si="311">SUM(O79,O81)</f>
        <v>20.618979</v>
      </c>
      <c r="P83" s="3">
        <f t="shared" si="311"/>
        <v>31.212723000000004</v>
      </c>
      <c r="Q83" s="3">
        <f t="shared" si="311"/>
        <v>23.615078</v>
      </c>
      <c r="R83" s="3">
        <f t="shared" si="311"/>
        <v>25.760736000000001</v>
      </c>
      <c r="S83" s="3">
        <f t="shared" si="311"/>
        <v>28.422871999999998</v>
      </c>
      <c r="T83" s="3">
        <f t="shared" si="311"/>
        <v>28.369172999999996</v>
      </c>
      <c r="U83" s="3">
        <f t="shared" si="311"/>
        <v>33.164920999999993</v>
      </c>
      <c r="V83" s="3">
        <f t="shared" si="311"/>
        <v>35.038544999999999</v>
      </c>
      <c r="W83" s="3">
        <f t="shared" si="311"/>
        <v>12.912320999999999</v>
      </c>
      <c r="X83" s="3">
        <f t="shared" si="311"/>
        <v>18.865601000000002</v>
      </c>
      <c r="Y83" s="3">
        <f t="shared" si="311"/>
        <v>15.70773</v>
      </c>
      <c r="Z83" s="3">
        <f t="shared" si="311"/>
        <v>22.861617000000003</v>
      </c>
      <c r="AA83" s="3">
        <f t="shared" si="311"/>
        <v>296.550296</v>
      </c>
      <c r="AB83" s="3">
        <f t="shared" ref="AB83:AN83" si="312">SUM(AB79,AB81)</f>
        <v>17.792256999999999</v>
      </c>
      <c r="AC83" s="3">
        <f t="shared" si="312"/>
        <v>16.111363000000001</v>
      </c>
      <c r="AD83" s="3">
        <f t="shared" si="312"/>
        <v>23.132190999999999</v>
      </c>
      <c r="AE83" s="3">
        <f t="shared" si="312"/>
        <v>19.207277000000001</v>
      </c>
      <c r="AF83" s="3">
        <f t="shared" si="312"/>
        <v>15.810055999999999</v>
      </c>
      <c r="AG83" s="3">
        <f t="shared" si="312"/>
        <v>15.264496000000001</v>
      </c>
      <c r="AH83" s="3">
        <f t="shared" si="312"/>
        <v>21.253378999999999</v>
      </c>
      <c r="AI83" s="3">
        <f t="shared" si="312"/>
        <v>19.886534000000001</v>
      </c>
      <c r="AJ83" s="3">
        <f t="shared" si="312"/>
        <v>16.496195</v>
      </c>
      <c r="AK83" s="3">
        <f t="shared" si="312"/>
        <v>17.324701000000001</v>
      </c>
      <c r="AL83" s="3">
        <f t="shared" si="312"/>
        <v>12.429996000000001</v>
      </c>
      <c r="AM83" s="3">
        <f t="shared" si="312"/>
        <v>12.919310000000001</v>
      </c>
      <c r="AN83" s="3">
        <f t="shared" si="312"/>
        <v>207.62775500000001</v>
      </c>
      <c r="AO83" s="3">
        <f t="shared" ref="AO83:BA83" si="313">SUM(AO79,AO81)</f>
        <v>14.854592999999999</v>
      </c>
      <c r="AP83" s="3">
        <f t="shared" si="313"/>
        <v>18.533912999999998</v>
      </c>
      <c r="AQ83" s="3">
        <f t="shared" si="313"/>
        <v>16.882429000000002</v>
      </c>
      <c r="AR83" s="3">
        <f t="shared" si="313"/>
        <v>17.899673</v>
      </c>
      <c r="AS83" s="3">
        <f t="shared" si="313"/>
        <v>18.161888000000001</v>
      </c>
      <c r="AT83" s="3">
        <f t="shared" si="313"/>
        <v>15.34686057</v>
      </c>
      <c r="AU83" s="3">
        <f t="shared" si="313"/>
        <v>12.485800000000001</v>
      </c>
      <c r="AV83" s="3">
        <f t="shared" si="313"/>
        <v>14.747483000000001</v>
      </c>
      <c r="AW83" s="3">
        <f t="shared" si="313"/>
        <v>16.981937000000002</v>
      </c>
      <c r="AX83" s="3">
        <f t="shared" si="313"/>
        <v>18.433845999999999</v>
      </c>
      <c r="AY83" s="3">
        <f t="shared" si="313"/>
        <v>15.148553</v>
      </c>
      <c r="AZ83" s="3">
        <f t="shared" si="313"/>
        <v>20.357666999999999</v>
      </c>
      <c r="BA83" s="3">
        <f t="shared" si="313"/>
        <v>199.83464257000003</v>
      </c>
      <c r="BB83" s="3">
        <f t="shared" ref="BB83:BN83" si="314">SUM(BB79,BB81)</f>
        <v>5.6209610000000003</v>
      </c>
      <c r="BC83" s="3">
        <f t="shared" si="314"/>
        <v>16.832855000000002</v>
      </c>
      <c r="BD83" s="3">
        <f t="shared" si="314"/>
        <v>18.011415800000002</v>
      </c>
      <c r="BE83" s="3">
        <f t="shared" si="314"/>
        <v>18.871793</v>
      </c>
      <c r="BF83" s="3">
        <f t="shared" si="314"/>
        <v>16.135891999999998</v>
      </c>
      <c r="BG83" s="3">
        <f t="shared" si="314"/>
        <v>18.220569000000001</v>
      </c>
      <c r="BH83" s="3">
        <f t="shared" si="314"/>
        <v>20.284486000000001</v>
      </c>
      <c r="BI83" s="3">
        <f t="shared" si="314"/>
        <v>16.715350000000001</v>
      </c>
      <c r="BJ83" s="3">
        <f t="shared" si="314"/>
        <v>22.183965000000001</v>
      </c>
      <c r="BK83" s="3">
        <f t="shared" si="314"/>
        <v>21.282928999999999</v>
      </c>
      <c r="BL83" s="3">
        <f t="shared" si="314"/>
        <v>23.126913999999999</v>
      </c>
      <c r="BM83" s="3">
        <f t="shared" si="314"/>
        <v>28.270430999999999</v>
      </c>
      <c r="BN83" s="3">
        <f t="shared" si="314"/>
        <v>225.55756080000003</v>
      </c>
      <c r="BO83" s="3">
        <f t="shared" ref="BO83:CA83" si="315">SUM(BO79,BO81)</f>
        <v>27.691108999999997</v>
      </c>
      <c r="BP83" s="3">
        <f t="shared" si="315"/>
        <v>22.801982000000002</v>
      </c>
      <c r="BQ83" s="3">
        <f t="shared" si="315"/>
        <v>22.792273999999999</v>
      </c>
      <c r="BR83" s="3">
        <f t="shared" si="315"/>
        <v>28.972481999999999</v>
      </c>
      <c r="BS83" s="3">
        <f t="shared" si="315"/>
        <v>30.078638000000002</v>
      </c>
      <c r="BT83" s="3">
        <f t="shared" si="315"/>
        <v>38.886085000000001</v>
      </c>
      <c r="BU83" s="3">
        <f t="shared" si="315"/>
        <v>39.723226999999994</v>
      </c>
      <c r="BV83" s="3">
        <f t="shared" si="315"/>
        <v>39.716065999999998</v>
      </c>
      <c r="BW83" s="3">
        <f t="shared" si="315"/>
        <v>37.891877999999998</v>
      </c>
      <c r="BX83" s="3">
        <f t="shared" si="315"/>
        <v>39.104060999999994</v>
      </c>
      <c r="BY83" s="3">
        <f t="shared" si="315"/>
        <v>47.610742999999999</v>
      </c>
      <c r="BZ83" s="3">
        <f t="shared" si="315"/>
        <v>46.696061</v>
      </c>
      <c r="CA83" s="3">
        <f t="shared" si="315"/>
        <v>421.96460599999995</v>
      </c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>
        <f t="shared" ref="CO83:DA83" si="316">SUM(CO79,CO81)</f>
        <v>54.056624000000006</v>
      </c>
      <c r="CP83" s="3">
        <f t="shared" si="316"/>
        <v>51.376737000000006</v>
      </c>
      <c r="CQ83" s="3">
        <f t="shared" si="316"/>
        <v>53.721682999999999</v>
      </c>
      <c r="CR83" s="3">
        <f t="shared" si="316"/>
        <v>43.154589000000001</v>
      </c>
      <c r="CS83" s="3">
        <f t="shared" si="316"/>
        <v>42.544708</v>
      </c>
      <c r="CT83" s="3">
        <f t="shared" si="316"/>
        <v>46.144814999999994</v>
      </c>
      <c r="CU83" s="3">
        <f t="shared" si="316"/>
        <v>41.709388349999998</v>
      </c>
      <c r="CV83" s="3">
        <f t="shared" si="316"/>
        <v>41.701869299999998</v>
      </c>
      <c r="CW83" s="3">
        <f t="shared" si="316"/>
        <v>39.786471900000002</v>
      </c>
      <c r="CX83" s="3">
        <f t="shared" si="316"/>
        <v>41.059264050000003</v>
      </c>
      <c r="CY83" s="3">
        <f t="shared" si="316"/>
        <v>49.991280150000001</v>
      </c>
      <c r="CZ83" s="3">
        <f t="shared" si="316"/>
        <v>49.030864050000005</v>
      </c>
      <c r="DA83" s="3">
        <f t="shared" si="316"/>
        <v>554.27829380000003</v>
      </c>
      <c r="DB83" s="3"/>
      <c r="DC83" s="3"/>
      <c r="DD83" s="3"/>
      <c r="DE83" s="3"/>
      <c r="DF83" s="3"/>
      <c r="DG83" s="3"/>
      <c r="DH83" s="3"/>
      <c r="DI83" s="3"/>
      <c r="DJ83" s="3">
        <f t="shared" ref="DJ83:DV83" si="317">SUM(DK79,DJ81)</f>
        <v>51.497619900000004</v>
      </c>
      <c r="DK83" s="3">
        <f t="shared" si="317"/>
        <v>53.841838999999993</v>
      </c>
      <c r="DL83" s="3">
        <f t="shared" si="317"/>
        <v>43.262578600000005</v>
      </c>
      <c r="DM83" s="3">
        <f t="shared" si="317"/>
        <v>42.653996800000002</v>
      </c>
      <c r="DN83" s="3">
        <f t="shared" si="317"/>
        <v>46.274010199999999</v>
      </c>
      <c r="DO83" s="3">
        <f t="shared" si="317"/>
        <v>41.807051369999996</v>
      </c>
      <c r="DP83" s="3">
        <f t="shared" si="317"/>
        <v>41.810786219999997</v>
      </c>
      <c r="DQ83" s="3">
        <f t="shared" si="317"/>
        <v>39.895469460000001</v>
      </c>
      <c r="DR83" s="3">
        <f t="shared" si="317"/>
        <v>41.179479389999997</v>
      </c>
      <c r="DS83" s="3">
        <f t="shared" si="317"/>
        <v>50.108306850000005</v>
      </c>
      <c r="DT83" s="3">
        <f t="shared" si="317"/>
        <v>49.147480830000006</v>
      </c>
      <c r="DU83" s="3">
        <f t="shared" si="317"/>
        <v>555.65699491999999</v>
      </c>
      <c r="DV83" s="3">
        <f t="shared" si="317"/>
        <v>0</v>
      </c>
    </row>
    <row r="84" spans="1:126" s="1" customFormat="1" x14ac:dyDescent="0.2">
      <c r="A84" s="5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9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9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9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9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9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9"/>
      <c r="CB84" s="9"/>
      <c r="CC84" s="9"/>
      <c r="CD84" s="9"/>
      <c r="CE84" s="9"/>
      <c r="CF84" s="9"/>
      <c r="CG84" s="9"/>
      <c r="CH84" s="9"/>
      <c r="CI84" s="9"/>
      <c r="CJ84" s="9"/>
      <c r="CK84" s="9"/>
      <c r="CL84" s="9"/>
      <c r="CM84" s="9"/>
      <c r="CN84" s="9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9"/>
      <c r="DB84" s="9"/>
      <c r="DC84" s="9"/>
      <c r="DD84" s="9"/>
      <c r="DE84" s="9"/>
      <c r="DF84" s="9"/>
      <c r="DG84" s="9"/>
      <c r="DH84" s="9"/>
      <c r="DI84" s="9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9"/>
    </row>
    <row r="85" spans="1:126" s="1" customFormat="1" ht="10.5" x14ac:dyDescent="0.25">
      <c r="A85" s="8" t="s">
        <v>8</v>
      </c>
      <c r="B85" s="7">
        <f t="shared" ref="B85:AG85" si="318">SUM(B16,B37,B57,B79)</f>
        <v>77.66967300677797</v>
      </c>
      <c r="C85" s="7">
        <f t="shared" si="318"/>
        <v>93.511685460179137</v>
      </c>
      <c r="D85" s="7">
        <f t="shared" si="318"/>
        <v>83.363780038239739</v>
      </c>
      <c r="E85" s="7">
        <f t="shared" si="318"/>
        <v>102.35248921134837</v>
      </c>
      <c r="F85" s="7">
        <f t="shared" si="318"/>
        <v>106.89725852909073</v>
      </c>
      <c r="G85" s="7">
        <f t="shared" si="318"/>
        <v>110.38990830031148</v>
      </c>
      <c r="H85" s="7">
        <f t="shared" si="318"/>
        <v>102.46338555680269</v>
      </c>
      <c r="I85" s="7">
        <f t="shared" si="318"/>
        <v>90.798171857161549</v>
      </c>
      <c r="J85" s="7">
        <f t="shared" si="318"/>
        <v>86.746109187220014</v>
      </c>
      <c r="K85" s="7">
        <f t="shared" si="318"/>
        <v>89.016514809403333</v>
      </c>
      <c r="L85" s="7">
        <f t="shared" si="318"/>
        <v>86.469936782475799</v>
      </c>
      <c r="M85" s="7">
        <f t="shared" si="318"/>
        <v>97.734738210423814</v>
      </c>
      <c r="N85" s="7">
        <f t="shared" si="318"/>
        <v>1127.4136509494347</v>
      </c>
      <c r="O85" s="7">
        <f t="shared" si="318"/>
        <v>89.247111528250031</v>
      </c>
      <c r="P85" s="7">
        <f t="shared" si="318"/>
        <v>126.63706718031489</v>
      </c>
      <c r="Q85" s="7">
        <f t="shared" si="318"/>
        <v>80.280012362996899</v>
      </c>
      <c r="R85" s="7">
        <f t="shared" si="318"/>
        <v>120.46089884151252</v>
      </c>
      <c r="S85" s="7">
        <f t="shared" si="318"/>
        <v>130.65170216485251</v>
      </c>
      <c r="T85" s="7">
        <f t="shared" si="318"/>
        <v>128.94213675671381</v>
      </c>
      <c r="U85" s="7">
        <f t="shared" si="318"/>
        <v>135.60713306534365</v>
      </c>
      <c r="V85" s="7">
        <f t="shared" si="318"/>
        <v>118.30397524464749</v>
      </c>
      <c r="W85" s="7">
        <f t="shared" si="318"/>
        <v>91.380306224221783</v>
      </c>
      <c r="X85" s="7">
        <f t="shared" si="318"/>
        <v>102.46582990764091</v>
      </c>
      <c r="Y85" s="7">
        <f t="shared" si="318"/>
        <v>91.050603271389576</v>
      </c>
      <c r="Z85" s="7">
        <f t="shared" si="318"/>
        <v>111.31145218087431</v>
      </c>
      <c r="AA85" s="7">
        <f t="shared" si="318"/>
        <v>1326.3382287287582</v>
      </c>
      <c r="AB85" s="7">
        <f t="shared" si="318"/>
        <v>97.671493999999996</v>
      </c>
      <c r="AC85" s="7">
        <f t="shared" si="318"/>
        <v>125.089671</v>
      </c>
      <c r="AD85" s="7">
        <f t="shared" si="318"/>
        <v>88.692136000000005</v>
      </c>
      <c r="AE85" s="7">
        <f t="shared" si="318"/>
        <v>127.76227046543863</v>
      </c>
      <c r="AF85" s="7">
        <f t="shared" si="318"/>
        <v>132.32187026842098</v>
      </c>
      <c r="AG85" s="7">
        <f t="shared" si="318"/>
        <v>132.28446600000001</v>
      </c>
      <c r="AH85" s="7">
        <f t="shared" ref="AH85:BM85" si="319">SUM(AH16,AH37,AH57,AH79)</f>
        <v>141.97782941399953</v>
      </c>
      <c r="AI85" s="7">
        <f t="shared" si="319"/>
        <v>118.42535699999999</v>
      </c>
      <c r="AJ85" s="7">
        <f t="shared" si="319"/>
        <v>104.75293988590643</v>
      </c>
      <c r="AK85" s="7">
        <f t="shared" si="319"/>
        <v>113.6274290203414</v>
      </c>
      <c r="AL85" s="7">
        <f t="shared" si="319"/>
        <v>100.1156664772404</v>
      </c>
      <c r="AM85" s="7">
        <f t="shared" si="319"/>
        <v>115.01307099999998</v>
      </c>
      <c r="AN85" s="7">
        <f t="shared" si="319"/>
        <v>1397.7342005313474</v>
      </c>
      <c r="AO85" s="7">
        <f t="shared" si="319"/>
        <v>118.91413146868234</v>
      </c>
      <c r="AP85" s="7">
        <f t="shared" si="319"/>
        <v>103.83356300000001</v>
      </c>
      <c r="AQ85" s="7">
        <f t="shared" si="319"/>
        <v>82.730306507122236</v>
      </c>
      <c r="AR85" s="7">
        <f t="shared" si="319"/>
        <v>96.20842945967965</v>
      </c>
      <c r="AS85" s="7">
        <f t="shared" si="319"/>
        <v>95.463152000000008</v>
      </c>
      <c r="AT85" s="7">
        <f t="shared" si="319"/>
        <v>93.532228569999987</v>
      </c>
      <c r="AU85" s="7">
        <f t="shared" si="319"/>
        <v>84.29281499999999</v>
      </c>
      <c r="AV85" s="7">
        <f t="shared" si="319"/>
        <v>89.035055999999997</v>
      </c>
      <c r="AW85" s="7">
        <f t="shared" si="319"/>
        <v>87.548318999999992</v>
      </c>
      <c r="AX85" s="7">
        <f t="shared" si="319"/>
        <v>97.905522999999988</v>
      </c>
      <c r="AY85" s="7">
        <f t="shared" si="319"/>
        <v>85.373051000000004</v>
      </c>
      <c r="AZ85" s="7">
        <f t="shared" si="319"/>
        <v>105.041369</v>
      </c>
      <c r="BA85" s="7">
        <f t="shared" si="319"/>
        <v>1139.8779440054843</v>
      </c>
      <c r="BB85" s="7">
        <f t="shared" si="319"/>
        <v>70.446160887087657</v>
      </c>
      <c r="BC85" s="7">
        <f t="shared" si="319"/>
        <v>75.720327999999995</v>
      </c>
      <c r="BD85" s="7">
        <f t="shared" si="319"/>
        <v>59.643680800000006</v>
      </c>
      <c r="BE85" s="7">
        <f t="shared" si="319"/>
        <v>77.253298749999999</v>
      </c>
      <c r="BF85" s="7">
        <f t="shared" si="319"/>
        <v>72.431662491552345</v>
      </c>
      <c r="BG85" s="7">
        <f t="shared" si="319"/>
        <v>72.579238000000004</v>
      </c>
      <c r="BH85" s="7">
        <f t="shared" si="319"/>
        <v>74.947839999999999</v>
      </c>
      <c r="BI85" s="7">
        <f t="shared" si="319"/>
        <v>70.665247999999991</v>
      </c>
      <c r="BJ85" s="7">
        <f t="shared" si="319"/>
        <v>86.957734000000002</v>
      </c>
      <c r="BK85" s="7">
        <f t="shared" si="319"/>
        <v>102.75241758256419</v>
      </c>
      <c r="BL85" s="7">
        <f t="shared" si="319"/>
        <v>104.10914995109692</v>
      </c>
      <c r="BM85" s="7">
        <f t="shared" si="319"/>
        <v>145.86226999483981</v>
      </c>
      <c r="BN85" s="7">
        <f t="shared" ref="BN85:CA85" si="320">SUM(BN16,BN37,BN57,BN79)</f>
        <v>1013.3690284571412</v>
      </c>
      <c r="BO85" s="7">
        <f t="shared" si="320"/>
        <v>123.65885829999999</v>
      </c>
      <c r="BP85" s="7">
        <f t="shared" si="320"/>
        <v>80.099065299999992</v>
      </c>
      <c r="BQ85" s="7">
        <f t="shared" si="320"/>
        <v>71.178553000000008</v>
      </c>
      <c r="BR85" s="7">
        <f t="shared" si="320"/>
        <v>87.345596</v>
      </c>
      <c r="BS85" s="7">
        <f t="shared" si="320"/>
        <v>108.65284195225351</v>
      </c>
      <c r="BT85" s="7">
        <f t="shared" si="320"/>
        <v>90.328461025821582</v>
      </c>
      <c r="BU85" s="7">
        <f t="shared" si="320"/>
        <v>126.92239673239438</v>
      </c>
      <c r="BV85" s="7">
        <f t="shared" si="320"/>
        <v>95.855578249999994</v>
      </c>
      <c r="BW85" s="7">
        <f t="shared" si="320"/>
        <v>102.84950966</v>
      </c>
      <c r="BX85" s="7">
        <f t="shared" si="320"/>
        <v>117.52521933839998</v>
      </c>
      <c r="BY85" s="7">
        <f t="shared" si="320"/>
        <v>120.20599209380593</v>
      </c>
      <c r="BZ85" s="7">
        <f t="shared" si="320"/>
        <v>142.1064909846427</v>
      </c>
      <c r="CA85" s="7">
        <f t="shared" si="320"/>
        <v>1266.7285626373182</v>
      </c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>
        <f t="shared" ref="CO85:DA85" si="321">SUM(CO16,CO37,CO57,CO79)</f>
        <v>148.42121475000002</v>
      </c>
      <c r="CP85" s="7">
        <f t="shared" si="321"/>
        <v>116.91865274773933</v>
      </c>
      <c r="CQ85" s="7">
        <f t="shared" si="321"/>
        <v>103.67139758018502</v>
      </c>
      <c r="CR85" s="7">
        <f t="shared" si="321"/>
        <v>93.678622249999989</v>
      </c>
      <c r="CS85" s="7">
        <f t="shared" si="321"/>
        <v>106.74833573919999</v>
      </c>
      <c r="CT85" s="7">
        <f t="shared" si="321"/>
        <v>108.8982572041557</v>
      </c>
      <c r="CU85" s="7">
        <f t="shared" si="321"/>
        <v>134.15468101187139</v>
      </c>
      <c r="CV85" s="7">
        <f t="shared" si="321"/>
        <v>101.53431253675551</v>
      </c>
      <c r="CW85" s="7">
        <f t="shared" si="321"/>
        <v>108.8936417471669</v>
      </c>
      <c r="CX85" s="7">
        <f t="shared" si="321"/>
        <v>124.31662696534946</v>
      </c>
      <c r="CY85" s="7">
        <f t="shared" si="321"/>
        <v>127.12156429693397</v>
      </c>
      <c r="CZ85" s="7">
        <f t="shared" si="321"/>
        <v>150.17426278300718</v>
      </c>
      <c r="DA85" s="7">
        <f t="shared" si="321"/>
        <v>1424.5315696123644</v>
      </c>
      <c r="DB85" s="7"/>
      <c r="DC85" s="7"/>
      <c r="DD85" s="7"/>
      <c r="DE85" s="7"/>
      <c r="DF85" s="7"/>
      <c r="DG85" s="7"/>
      <c r="DH85" s="7"/>
      <c r="DI85" s="7"/>
      <c r="DJ85" s="7">
        <f t="shared" ref="DJ85:DV85" si="322">SUM(DK16,DK37,DK57,DK79)</f>
        <v>121.84806312823841</v>
      </c>
      <c r="DK85" s="7">
        <f t="shared" si="322"/>
        <v>107.79338912450133</v>
      </c>
      <c r="DL85" s="7">
        <f t="shared" si="322"/>
        <v>97.809265572510782</v>
      </c>
      <c r="DM85" s="7">
        <f t="shared" si="322"/>
        <v>111.34171741015921</v>
      </c>
      <c r="DN85" s="7">
        <f t="shared" si="322"/>
        <v>113.64947189965426</v>
      </c>
      <c r="DO85" s="7">
        <f t="shared" si="322"/>
        <v>139.46116062486314</v>
      </c>
      <c r="DP85" s="7">
        <f t="shared" si="322"/>
        <v>105.17650187255011</v>
      </c>
      <c r="DQ85" s="7">
        <f t="shared" si="322"/>
        <v>112.98857095405697</v>
      </c>
      <c r="DR85" s="7">
        <f t="shared" si="322"/>
        <v>129.14816549655939</v>
      </c>
      <c r="DS85" s="7">
        <f t="shared" si="322"/>
        <v>131.64197330339564</v>
      </c>
      <c r="DT85" s="7">
        <f t="shared" si="322"/>
        <v>155.97397446548524</v>
      </c>
      <c r="DU85" s="7">
        <f t="shared" si="322"/>
        <v>1481.4384779408774</v>
      </c>
      <c r="DV85" s="7">
        <f t="shared" si="322"/>
        <v>0</v>
      </c>
    </row>
    <row r="86" spans="1:126" s="1" customFormat="1" x14ac:dyDescent="0.25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</row>
    <row r="87" spans="1:126" s="1" customFormat="1" ht="10.5" x14ac:dyDescent="0.25">
      <c r="A87" s="16" t="s">
        <v>7</v>
      </c>
      <c r="B87" s="11">
        <f t="shared" ref="B87:AG87" si="323">SUM(B18,B39,B59,B81)</f>
        <v>0</v>
      </c>
      <c r="C87" s="11">
        <f t="shared" si="323"/>
        <v>0</v>
      </c>
      <c r="D87" s="11">
        <f t="shared" si="323"/>
        <v>0</v>
      </c>
      <c r="E87" s="11">
        <f t="shared" si="323"/>
        <v>0</v>
      </c>
      <c r="F87" s="11">
        <f t="shared" si="323"/>
        <v>0</v>
      </c>
      <c r="G87" s="11">
        <f t="shared" si="323"/>
        <v>0</v>
      </c>
      <c r="H87" s="11">
        <f t="shared" si="323"/>
        <v>0</v>
      </c>
      <c r="I87" s="11">
        <f t="shared" si="323"/>
        <v>0</v>
      </c>
      <c r="J87" s="11">
        <f t="shared" si="323"/>
        <v>0</v>
      </c>
      <c r="K87" s="11">
        <f t="shared" si="323"/>
        <v>0</v>
      </c>
      <c r="L87" s="11">
        <f t="shared" si="323"/>
        <v>0</v>
      </c>
      <c r="M87" s="11">
        <f t="shared" si="323"/>
        <v>0</v>
      </c>
      <c r="N87" s="11">
        <f t="shared" si="323"/>
        <v>0</v>
      </c>
      <c r="O87" s="11">
        <f t="shared" si="323"/>
        <v>0</v>
      </c>
      <c r="P87" s="11">
        <f t="shared" si="323"/>
        <v>0</v>
      </c>
      <c r="Q87" s="11">
        <f t="shared" si="323"/>
        <v>0</v>
      </c>
      <c r="R87" s="11">
        <f t="shared" si="323"/>
        <v>0</v>
      </c>
      <c r="S87" s="11">
        <f t="shared" si="323"/>
        <v>0</v>
      </c>
      <c r="T87" s="11">
        <f t="shared" si="323"/>
        <v>0</v>
      </c>
      <c r="U87" s="11">
        <f t="shared" si="323"/>
        <v>0</v>
      </c>
      <c r="V87" s="11">
        <f t="shared" si="323"/>
        <v>0</v>
      </c>
      <c r="W87" s="11">
        <f t="shared" si="323"/>
        <v>0</v>
      </c>
      <c r="X87" s="11">
        <f t="shared" si="323"/>
        <v>0</v>
      </c>
      <c r="Y87" s="11">
        <f t="shared" si="323"/>
        <v>0</v>
      </c>
      <c r="Z87" s="11">
        <f t="shared" si="323"/>
        <v>0</v>
      </c>
      <c r="AA87" s="11">
        <f t="shared" si="323"/>
        <v>0</v>
      </c>
      <c r="AB87" s="11">
        <f t="shared" si="323"/>
        <v>0</v>
      </c>
      <c r="AC87" s="11">
        <f t="shared" si="323"/>
        <v>0</v>
      </c>
      <c r="AD87" s="11">
        <f t="shared" si="323"/>
        <v>0</v>
      </c>
      <c r="AE87" s="11">
        <f t="shared" si="323"/>
        <v>0</v>
      </c>
      <c r="AF87" s="11">
        <f t="shared" si="323"/>
        <v>0</v>
      </c>
      <c r="AG87" s="11">
        <f t="shared" si="323"/>
        <v>0</v>
      </c>
      <c r="AH87" s="11">
        <f t="shared" ref="AH87:BM87" si="324">SUM(AH18,AH39,AH59,AH81)</f>
        <v>0</v>
      </c>
      <c r="AI87" s="11">
        <f t="shared" si="324"/>
        <v>0</v>
      </c>
      <c r="AJ87" s="11">
        <f t="shared" si="324"/>
        <v>0</v>
      </c>
      <c r="AK87" s="11">
        <f t="shared" si="324"/>
        <v>0</v>
      </c>
      <c r="AL87" s="11">
        <f t="shared" si="324"/>
        <v>0</v>
      </c>
      <c r="AM87" s="11">
        <f t="shared" si="324"/>
        <v>0</v>
      </c>
      <c r="AN87" s="11">
        <f t="shared" si="324"/>
        <v>0</v>
      </c>
      <c r="AO87" s="11">
        <f t="shared" si="324"/>
        <v>0</v>
      </c>
      <c r="AP87" s="11">
        <f t="shared" si="324"/>
        <v>0</v>
      </c>
      <c r="AQ87" s="11">
        <f t="shared" si="324"/>
        <v>0</v>
      </c>
      <c r="AR87" s="11">
        <f t="shared" si="324"/>
        <v>0</v>
      </c>
      <c r="AS87" s="11">
        <f t="shared" si="324"/>
        <v>0</v>
      </c>
      <c r="AT87" s="11">
        <f t="shared" si="324"/>
        <v>0</v>
      </c>
      <c r="AU87" s="11">
        <f t="shared" si="324"/>
        <v>0</v>
      </c>
      <c r="AV87" s="11">
        <f t="shared" si="324"/>
        <v>0</v>
      </c>
      <c r="AW87" s="11">
        <f t="shared" si="324"/>
        <v>0</v>
      </c>
      <c r="AX87" s="11">
        <f t="shared" si="324"/>
        <v>0</v>
      </c>
      <c r="AY87" s="11">
        <f t="shared" si="324"/>
        <v>0</v>
      </c>
      <c r="AZ87" s="11">
        <f t="shared" si="324"/>
        <v>0</v>
      </c>
      <c r="BA87" s="11">
        <f t="shared" si="324"/>
        <v>0</v>
      </c>
      <c r="BB87" s="11">
        <f t="shared" si="324"/>
        <v>0</v>
      </c>
      <c r="BC87" s="11">
        <f t="shared" si="324"/>
        <v>0</v>
      </c>
      <c r="BD87" s="11">
        <f t="shared" si="324"/>
        <v>0</v>
      </c>
      <c r="BE87" s="11">
        <f t="shared" si="324"/>
        <v>0</v>
      </c>
      <c r="BF87" s="11">
        <f t="shared" si="324"/>
        <v>0</v>
      </c>
      <c r="BG87" s="11">
        <f t="shared" si="324"/>
        <v>0</v>
      </c>
      <c r="BH87" s="11">
        <f t="shared" si="324"/>
        <v>0</v>
      </c>
      <c r="BI87" s="11">
        <f t="shared" si="324"/>
        <v>0</v>
      </c>
      <c r="BJ87" s="11">
        <f t="shared" si="324"/>
        <v>0</v>
      </c>
      <c r="BK87" s="11">
        <f t="shared" si="324"/>
        <v>0</v>
      </c>
      <c r="BL87" s="11">
        <f t="shared" si="324"/>
        <v>0</v>
      </c>
      <c r="BM87" s="11">
        <f t="shared" si="324"/>
        <v>0</v>
      </c>
      <c r="BN87" s="11">
        <f t="shared" ref="BN87:CA87" si="325">SUM(BN18,BN39,BN59,BN81)</f>
        <v>0</v>
      </c>
      <c r="BO87" s="11">
        <f t="shared" si="325"/>
        <v>0</v>
      </c>
      <c r="BP87" s="11">
        <f t="shared" si="325"/>
        <v>0</v>
      </c>
      <c r="BQ87" s="11">
        <f t="shared" si="325"/>
        <v>0</v>
      </c>
      <c r="BR87" s="11">
        <f t="shared" si="325"/>
        <v>0</v>
      </c>
      <c r="BS87" s="11">
        <f t="shared" si="325"/>
        <v>0</v>
      </c>
      <c r="BT87" s="11">
        <f t="shared" si="325"/>
        <v>0</v>
      </c>
      <c r="BU87" s="11">
        <f t="shared" si="325"/>
        <v>0</v>
      </c>
      <c r="BV87" s="11">
        <f t="shared" si="325"/>
        <v>0</v>
      </c>
      <c r="BW87" s="11">
        <f t="shared" si="325"/>
        <v>0</v>
      </c>
      <c r="BX87" s="11">
        <f t="shared" si="325"/>
        <v>0</v>
      </c>
      <c r="BY87" s="11">
        <f t="shared" si="325"/>
        <v>0</v>
      </c>
      <c r="BZ87" s="11">
        <f t="shared" si="325"/>
        <v>0</v>
      </c>
      <c r="CA87" s="11">
        <f t="shared" si="325"/>
        <v>0</v>
      </c>
      <c r="CB87" s="11"/>
      <c r="CC87" s="11"/>
      <c r="CD87" s="11"/>
      <c r="CE87" s="11"/>
      <c r="CF87" s="11"/>
      <c r="CG87" s="11"/>
      <c r="CH87" s="11"/>
      <c r="CI87" s="11"/>
      <c r="CJ87" s="11"/>
      <c r="CK87" s="11"/>
      <c r="CL87" s="11"/>
      <c r="CM87" s="11"/>
      <c r="CN87" s="11"/>
      <c r="CO87" s="11">
        <f t="shared" ref="CO87:DA87" si="326">SUM(CO18,CO39,CO59,CO81)</f>
        <v>0</v>
      </c>
      <c r="CP87" s="11">
        <f t="shared" si="326"/>
        <v>0</v>
      </c>
      <c r="CQ87" s="11">
        <f t="shared" si="326"/>
        <v>0</v>
      </c>
      <c r="CR87" s="11">
        <f t="shared" si="326"/>
        <v>0</v>
      </c>
      <c r="CS87" s="11">
        <f t="shared" si="326"/>
        <v>0</v>
      </c>
      <c r="CT87" s="11">
        <f t="shared" si="326"/>
        <v>0</v>
      </c>
      <c r="CU87" s="11">
        <f t="shared" si="326"/>
        <v>0</v>
      </c>
      <c r="CV87" s="11">
        <f t="shared" si="326"/>
        <v>0</v>
      </c>
      <c r="CW87" s="11">
        <f t="shared" si="326"/>
        <v>0</v>
      </c>
      <c r="CX87" s="11">
        <f t="shared" si="326"/>
        <v>0</v>
      </c>
      <c r="CY87" s="11">
        <f t="shared" si="326"/>
        <v>0</v>
      </c>
      <c r="CZ87" s="11">
        <f t="shared" si="326"/>
        <v>0</v>
      </c>
      <c r="DA87" s="11">
        <f t="shared" si="326"/>
        <v>0</v>
      </c>
      <c r="DB87" s="11"/>
      <c r="DC87" s="11"/>
      <c r="DD87" s="11"/>
      <c r="DE87" s="11"/>
      <c r="DF87" s="11"/>
      <c r="DG87" s="11"/>
      <c r="DH87" s="11"/>
      <c r="DI87" s="11"/>
      <c r="DJ87" s="11">
        <f t="shared" ref="DJ87:DV87" si="327">SUM(DK18,DK39,DK59,DJ81)</f>
        <v>0</v>
      </c>
      <c r="DK87" s="11">
        <f t="shared" si="327"/>
        <v>0</v>
      </c>
      <c r="DL87" s="11">
        <f t="shared" si="327"/>
        <v>0</v>
      </c>
      <c r="DM87" s="11">
        <f t="shared" si="327"/>
        <v>0</v>
      </c>
      <c r="DN87" s="11">
        <f t="shared" si="327"/>
        <v>0</v>
      </c>
      <c r="DO87" s="11">
        <f t="shared" si="327"/>
        <v>0</v>
      </c>
      <c r="DP87" s="11">
        <f t="shared" si="327"/>
        <v>0</v>
      </c>
      <c r="DQ87" s="11">
        <f t="shared" si="327"/>
        <v>0</v>
      </c>
      <c r="DR87" s="11">
        <f t="shared" si="327"/>
        <v>0</v>
      </c>
      <c r="DS87" s="11">
        <f t="shared" si="327"/>
        <v>0</v>
      </c>
      <c r="DT87" s="11">
        <f t="shared" si="327"/>
        <v>0</v>
      </c>
      <c r="DU87" s="11">
        <f t="shared" si="327"/>
        <v>0</v>
      </c>
      <c r="DV87" s="11">
        <f t="shared" si="327"/>
        <v>0</v>
      </c>
    </row>
    <row r="88" spans="1:126" s="1" customFormat="1" x14ac:dyDescent="0.2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/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6"/>
      <c r="CC88" s="6"/>
      <c r="CD88" s="6"/>
      <c r="CE88" s="6"/>
      <c r="CF88" s="6"/>
      <c r="CG88" s="6"/>
      <c r="CH88" s="6"/>
      <c r="CI88" s="6"/>
      <c r="CJ88" s="6"/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CV88" s="6"/>
      <c r="CW88" s="6"/>
      <c r="CX88" s="6"/>
      <c r="CY88" s="6"/>
      <c r="CZ88" s="6"/>
      <c r="DA88" s="6"/>
      <c r="DB88" s="6"/>
      <c r="DC88" s="6"/>
      <c r="DD88" s="6"/>
      <c r="DE88" s="6"/>
      <c r="DF88" s="6"/>
      <c r="DG88" s="6"/>
      <c r="DH88" s="6"/>
      <c r="DI88" s="6"/>
      <c r="DJ88" s="6"/>
      <c r="DK88" s="6"/>
      <c r="DL88" s="6"/>
      <c r="DM88" s="6"/>
      <c r="DN88" s="6"/>
      <c r="DO88" s="6"/>
      <c r="DP88" s="6"/>
      <c r="DQ88" s="6"/>
      <c r="DR88" s="6"/>
      <c r="DS88" s="6"/>
      <c r="DT88" s="6"/>
      <c r="DU88" s="6"/>
      <c r="DV88" s="6"/>
    </row>
    <row r="89" spans="1:126" s="1" customFormat="1" ht="10.5" x14ac:dyDescent="0.25">
      <c r="A89" s="15" t="s">
        <v>6</v>
      </c>
      <c r="B89" s="3">
        <f t="shared" ref="B89:N89" si="328">SUM(B85,B87)</f>
        <v>77.66967300677797</v>
      </c>
      <c r="C89" s="3">
        <f t="shared" si="328"/>
        <v>93.511685460179137</v>
      </c>
      <c r="D89" s="3">
        <f t="shared" si="328"/>
        <v>83.363780038239739</v>
      </c>
      <c r="E89" s="3">
        <f t="shared" si="328"/>
        <v>102.35248921134837</v>
      </c>
      <c r="F89" s="3">
        <f t="shared" si="328"/>
        <v>106.89725852909073</v>
      </c>
      <c r="G89" s="3">
        <f t="shared" si="328"/>
        <v>110.38990830031148</v>
      </c>
      <c r="H89" s="3">
        <f t="shared" si="328"/>
        <v>102.46338555680269</v>
      </c>
      <c r="I89" s="3">
        <f t="shared" si="328"/>
        <v>90.798171857161549</v>
      </c>
      <c r="J89" s="3">
        <f t="shared" si="328"/>
        <v>86.746109187220014</v>
      </c>
      <c r="K89" s="3">
        <f t="shared" si="328"/>
        <v>89.016514809403333</v>
      </c>
      <c r="L89" s="3">
        <f t="shared" si="328"/>
        <v>86.469936782475799</v>
      </c>
      <c r="M89" s="3">
        <f t="shared" si="328"/>
        <v>97.734738210423814</v>
      </c>
      <c r="N89" s="3">
        <f t="shared" si="328"/>
        <v>1127.4136509494347</v>
      </c>
      <c r="O89" s="3">
        <f t="shared" ref="O89:AA89" si="329">SUM(O85,O87)</f>
        <v>89.247111528250031</v>
      </c>
      <c r="P89" s="3">
        <f t="shared" si="329"/>
        <v>126.63706718031489</v>
      </c>
      <c r="Q89" s="3">
        <f t="shared" si="329"/>
        <v>80.280012362996899</v>
      </c>
      <c r="R89" s="3">
        <f t="shared" si="329"/>
        <v>120.46089884151252</v>
      </c>
      <c r="S89" s="3">
        <f t="shared" si="329"/>
        <v>130.65170216485251</v>
      </c>
      <c r="T89" s="3">
        <f t="shared" si="329"/>
        <v>128.94213675671381</v>
      </c>
      <c r="U89" s="3">
        <f t="shared" si="329"/>
        <v>135.60713306534365</v>
      </c>
      <c r="V89" s="3">
        <f t="shared" si="329"/>
        <v>118.30397524464749</v>
      </c>
      <c r="W89" s="3">
        <f t="shared" si="329"/>
        <v>91.380306224221783</v>
      </c>
      <c r="X89" s="3">
        <f t="shared" si="329"/>
        <v>102.46582990764091</v>
      </c>
      <c r="Y89" s="3">
        <f t="shared" si="329"/>
        <v>91.050603271389576</v>
      </c>
      <c r="Z89" s="3">
        <f t="shared" si="329"/>
        <v>111.31145218087431</v>
      </c>
      <c r="AA89" s="3">
        <f t="shared" si="329"/>
        <v>1326.3382287287582</v>
      </c>
      <c r="AB89" s="3">
        <f t="shared" ref="AB89:AN89" si="330">SUM(AB85,AB87)</f>
        <v>97.671493999999996</v>
      </c>
      <c r="AC89" s="3">
        <f t="shared" si="330"/>
        <v>125.089671</v>
      </c>
      <c r="AD89" s="3">
        <f t="shared" si="330"/>
        <v>88.692136000000005</v>
      </c>
      <c r="AE89" s="3">
        <f t="shared" si="330"/>
        <v>127.76227046543863</v>
      </c>
      <c r="AF89" s="3">
        <f t="shared" si="330"/>
        <v>132.32187026842098</v>
      </c>
      <c r="AG89" s="3">
        <f t="shared" si="330"/>
        <v>132.28446600000001</v>
      </c>
      <c r="AH89" s="3">
        <f t="shared" si="330"/>
        <v>141.97782941399953</v>
      </c>
      <c r="AI89" s="3">
        <f t="shared" si="330"/>
        <v>118.42535699999999</v>
      </c>
      <c r="AJ89" s="3">
        <f t="shared" si="330"/>
        <v>104.75293988590643</v>
      </c>
      <c r="AK89" s="3">
        <f t="shared" si="330"/>
        <v>113.6274290203414</v>
      </c>
      <c r="AL89" s="3">
        <f t="shared" si="330"/>
        <v>100.1156664772404</v>
      </c>
      <c r="AM89" s="3">
        <f t="shared" si="330"/>
        <v>115.01307099999998</v>
      </c>
      <c r="AN89" s="3">
        <f t="shared" si="330"/>
        <v>1397.7342005313474</v>
      </c>
      <c r="AO89" s="3">
        <f t="shared" ref="AO89:BA89" si="331">SUM(AO85,AO87)</f>
        <v>118.91413146868234</v>
      </c>
      <c r="AP89" s="3">
        <f t="shared" si="331"/>
        <v>103.83356300000001</v>
      </c>
      <c r="AQ89" s="3">
        <f t="shared" si="331"/>
        <v>82.730306507122236</v>
      </c>
      <c r="AR89" s="3">
        <f t="shared" si="331"/>
        <v>96.20842945967965</v>
      </c>
      <c r="AS89" s="3">
        <f t="shared" si="331"/>
        <v>95.463152000000008</v>
      </c>
      <c r="AT89" s="3">
        <f t="shared" si="331"/>
        <v>93.532228569999987</v>
      </c>
      <c r="AU89" s="3">
        <f t="shared" si="331"/>
        <v>84.29281499999999</v>
      </c>
      <c r="AV89" s="3">
        <f t="shared" si="331"/>
        <v>89.035055999999997</v>
      </c>
      <c r="AW89" s="3">
        <f t="shared" si="331"/>
        <v>87.548318999999992</v>
      </c>
      <c r="AX89" s="3">
        <f t="shared" si="331"/>
        <v>97.905522999999988</v>
      </c>
      <c r="AY89" s="3">
        <f t="shared" si="331"/>
        <v>85.373051000000004</v>
      </c>
      <c r="AZ89" s="3">
        <f t="shared" si="331"/>
        <v>105.041369</v>
      </c>
      <c r="BA89" s="3">
        <f t="shared" si="331"/>
        <v>1139.8779440054843</v>
      </c>
      <c r="BB89" s="3">
        <f t="shared" ref="BB89:BN89" si="332">SUM(BB85,BB87)</f>
        <v>70.446160887087657</v>
      </c>
      <c r="BC89" s="3">
        <f t="shared" si="332"/>
        <v>75.720327999999995</v>
      </c>
      <c r="BD89" s="3">
        <f t="shared" si="332"/>
        <v>59.643680800000006</v>
      </c>
      <c r="BE89" s="3">
        <f t="shared" si="332"/>
        <v>77.253298749999999</v>
      </c>
      <c r="BF89" s="3">
        <f t="shared" si="332"/>
        <v>72.431662491552345</v>
      </c>
      <c r="BG89" s="3">
        <f t="shared" si="332"/>
        <v>72.579238000000004</v>
      </c>
      <c r="BH89" s="3">
        <f t="shared" si="332"/>
        <v>74.947839999999999</v>
      </c>
      <c r="BI89" s="3">
        <f t="shared" si="332"/>
        <v>70.665247999999991</v>
      </c>
      <c r="BJ89" s="3">
        <f t="shared" si="332"/>
        <v>86.957734000000002</v>
      </c>
      <c r="BK89" s="3">
        <f t="shared" si="332"/>
        <v>102.75241758256419</v>
      </c>
      <c r="BL89" s="3">
        <f t="shared" si="332"/>
        <v>104.10914995109692</v>
      </c>
      <c r="BM89" s="3">
        <f t="shared" si="332"/>
        <v>145.86226999483981</v>
      </c>
      <c r="BN89" s="3">
        <f t="shared" si="332"/>
        <v>1013.3690284571412</v>
      </c>
      <c r="BO89" s="3">
        <f t="shared" ref="BO89:CA89" si="333">SUM(BO85,BO87)</f>
        <v>123.65885829999999</v>
      </c>
      <c r="BP89" s="3">
        <f t="shared" si="333"/>
        <v>80.099065299999992</v>
      </c>
      <c r="BQ89" s="3">
        <f t="shared" si="333"/>
        <v>71.178553000000008</v>
      </c>
      <c r="BR89" s="3">
        <f t="shared" si="333"/>
        <v>87.345596</v>
      </c>
      <c r="BS89" s="3">
        <f t="shared" si="333"/>
        <v>108.65284195225351</v>
      </c>
      <c r="BT89" s="3">
        <f t="shared" si="333"/>
        <v>90.328461025821582</v>
      </c>
      <c r="BU89" s="3">
        <f t="shared" si="333"/>
        <v>126.92239673239438</v>
      </c>
      <c r="BV89" s="3">
        <f t="shared" si="333"/>
        <v>95.855578249999994</v>
      </c>
      <c r="BW89" s="3">
        <f t="shared" si="333"/>
        <v>102.84950966</v>
      </c>
      <c r="BX89" s="3">
        <f t="shared" si="333"/>
        <v>117.52521933839998</v>
      </c>
      <c r="BY89" s="3">
        <f t="shared" si="333"/>
        <v>120.20599209380593</v>
      </c>
      <c r="BZ89" s="3">
        <f t="shared" si="333"/>
        <v>142.1064909846427</v>
      </c>
      <c r="CA89" s="3">
        <f t="shared" si="333"/>
        <v>1266.7285626373182</v>
      </c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>
        <f t="shared" ref="CO89:DA89" si="334">SUM(CO85,CO87)</f>
        <v>148.42121475000002</v>
      </c>
      <c r="CP89" s="3">
        <f t="shared" si="334"/>
        <v>116.91865274773933</v>
      </c>
      <c r="CQ89" s="3">
        <f t="shared" si="334"/>
        <v>103.67139758018502</v>
      </c>
      <c r="CR89" s="3">
        <f t="shared" si="334"/>
        <v>93.678622249999989</v>
      </c>
      <c r="CS89" s="3">
        <f t="shared" si="334"/>
        <v>106.74833573919999</v>
      </c>
      <c r="CT89" s="3">
        <f t="shared" si="334"/>
        <v>108.8982572041557</v>
      </c>
      <c r="CU89" s="3">
        <f t="shared" si="334"/>
        <v>134.15468101187139</v>
      </c>
      <c r="CV89" s="3">
        <f t="shared" si="334"/>
        <v>101.53431253675551</v>
      </c>
      <c r="CW89" s="3">
        <f t="shared" si="334"/>
        <v>108.8936417471669</v>
      </c>
      <c r="CX89" s="3">
        <f t="shared" si="334"/>
        <v>124.31662696534946</v>
      </c>
      <c r="CY89" s="3">
        <f t="shared" si="334"/>
        <v>127.12156429693397</v>
      </c>
      <c r="CZ89" s="3">
        <f t="shared" si="334"/>
        <v>150.17426278300718</v>
      </c>
      <c r="DA89" s="3">
        <f t="shared" si="334"/>
        <v>1424.5315696123644</v>
      </c>
      <c r="DB89" s="3"/>
      <c r="DC89" s="3"/>
      <c r="DD89" s="3"/>
      <c r="DE89" s="3"/>
      <c r="DF89" s="3"/>
      <c r="DG89" s="3"/>
      <c r="DH89" s="3"/>
      <c r="DI89" s="3"/>
      <c r="DJ89" s="3">
        <f t="shared" ref="DJ89:DV89" si="335">SUM(DJ85,DJ87)</f>
        <v>121.84806312823841</v>
      </c>
      <c r="DK89" s="3">
        <f t="shared" si="335"/>
        <v>107.79338912450133</v>
      </c>
      <c r="DL89" s="3">
        <f t="shared" si="335"/>
        <v>97.809265572510782</v>
      </c>
      <c r="DM89" s="3">
        <f t="shared" si="335"/>
        <v>111.34171741015921</v>
      </c>
      <c r="DN89" s="3">
        <f t="shared" si="335"/>
        <v>113.64947189965426</v>
      </c>
      <c r="DO89" s="3">
        <f t="shared" si="335"/>
        <v>139.46116062486314</v>
      </c>
      <c r="DP89" s="3">
        <f t="shared" si="335"/>
        <v>105.17650187255011</v>
      </c>
      <c r="DQ89" s="3">
        <f t="shared" si="335"/>
        <v>112.98857095405697</v>
      </c>
      <c r="DR89" s="3">
        <f t="shared" si="335"/>
        <v>129.14816549655939</v>
      </c>
      <c r="DS89" s="3">
        <f t="shared" si="335"/>
        <v>131.64197330339564</v>
      </c>
      <c r="DT89" s="3">
        <f t="shared" si="335"/>
        <v>155.97397446548524</v>
      </c>
      <c r="DU89" s="3">
        <f t="shared" si="335"/>
        <v>1481.4384779408774</v>
      </c>
      <c r="DV89" s="3">
        <f t="shared" si="335"/>
        <v>0</v>
      </c>
    </row>
    <row r="90" spans="1:126" s="1" customFormat="1" x14ac:dyDescent="0.25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</row>
    <row r="91" spans="1:126" s="1" customFormat="1" ht="10.5" x14ac:dyDescent="0.25">
      <c r="A91" s="15" t="s">
        <v>5</v>
      </c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3">
        <f>SUM(B91:M91)</f>
        <v>0</v>
      </c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3">
        <f>SUM(O91:Z91)</f>
        <v>0</v>
      </c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3">
        <f>SUM(AB91:AM91)</f>
        <v>0</v>
      </c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3">
        <f>SUM(AO91:AZ91)</f>
        <v>0</v>
      </c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3">
        <f>SUM(BB91:BM91)</f>
        <v>0</v>
      </c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3">
        <f>SUM(BO91:BZ91)</f>
        <v>0</v>
      </c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3">
        <f>SUM(CO91:CZ91)</f>
        <v>0</v>
      </c>
      <c r="DB91" s="4"/>
      <c r="DC91" s="4"/>
      <c r="DD91" s="4"/>
      <c r="DE91" s="4"/>
      <c r="DF91" s="4"/>
      <c r="DG91" s="4"/>
      <c r="DH91" s="4"/>
      <c r="DI91" s="3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3">
        <f>SUM(DJ91:DU91)</f>
        <v>0</v>
      </c>
    </row>
    <row r="92" spans="1:126" s="1" customFormat="1" ht="10.5" x14ac:dyDescent="0.25">
      <c r="A92" s="15" t="s">
        <v>4</v>
      </c>
      <c r="B92" s="3">
        <f>B91-B89</f>
        <v>-77.66967300677797</v>
      </c>
      <c r="C92" s="3">
        <f t="shared" ref="C92:M92" si="336">C91-C89</f>
        <v>-93.511685460179137</v>
      </c>
      <c r="D92" s="3">
        <f t="shared" si="336"/>
        <v>-83.363780038239739</v>
      </c>
      <c r="E92" s="3">
        <f t="shared" si="336"/>
        <v>-102.35248921134837</v>
      </c>
      <c r="F92" s="3">
        <f t="shared" si="336"/>
        <v>-106.89725852909073</v>
      </c>
      <c r="G92" s="3">
        <f t="shared" si="336"/>
        <v>-110.38990830031148</v>
      </c>
      <c r="H92" s="3">
        <f t="shared" si="336"/>
        <v>-102.46338555680269</v>
      </c>
      <c r="I92" s="3">
        <f t="shared" si="336"/>
        <v>-90.798171857161549</v>
      </c>
      <c r="J92" s="3">
        <f t="shared" si="336"/>
        <v>-86.746109187220014</v>
      </c>
      <c r="K92" s="3">
        <f t="shared" si="336"/>
        <v>-89.016514809403333</v>
      </c>
      <c r="L92" s="3">
        <f t="shared" si="336"/>
        <v>-86.469936782475799</v>
      </c>
      <c r="M92" s="3">
        <f t="shared" si="336"/>
        <v>-97.734738210423814</v>
      </c>
      <c r="N92" s="3">
        <f>SUM(B92:M92)</f>
        <v>-1127.4136509494347</v>
      </c>
      <c r="O92" s="3">
        <f>O91-O89</f>
        <v>-89.247111528250031</v>
      </c>
      <c r="P92" s="3">
        <f t="shared" ref="P92:Z92" si="337">P91-P89</f>
        <v>-126.63706718031489</v>
      </c>
      <c r="Q92" s="3">
        <f t="shared" si="337"/>
        <v>-80.280012362996899</v>
      </c>
      <c r="R92" s="3">
        <f t="shared" si="337"/>
        <v>-120.46089884151252</v>
      </c>
      <c r="S92" s="3">
        <f t="shared" si="337"/>
        <v>-130.65170216485251</v>
      </c>
      <c r="T92" s="3">
        <f t="shared" si="337"/>
        <v>-128.94213675671381</v>
      </c>
      <c r="U92" s="3">
        <f t="shared" si="337"/>
        <v>-135.60713306534365</v>
      </c>
      <c r="V92" s="3">
        <f t="shared" si="337"/>
        <v>-118.30397524464749</v>
      </c>
      <c r="W92" s="3">
        <f t="shared" si="337"/>
        <v>-91.380306224221783</v>
      </c>
      <c r="X92" s="3">
        <f t="shared" si="337"/>
        <v>-102.46582990764091</v>
      </c>
      <c r="Y92" s="3">
        <f t="shared" si="337"/>
        <v>-91.050603271389576</v>
      </c>
      <c r="Z92" s="3">
        <f t="shared" si="337"/>
        <v>-111.31145218087431</v>
      </c>
      <c r="AA92" s="3">
        <f>SUM(O92:Z92)</f>
        <v>-1326.3382287287584</v>
      </c>
      <c r="AB92" s="3">
        <f>AB91-AB89</f>
        <v>-97.671493999999996</v>
      </c>
      <c r="AC92" s="3">
        <f t="shared" ref="AC92:AM92" si="338">AC91-AC89</f>
        <v>-125.089671</v>
      </c>
      <c r="AD92" s="3">
        <f t="shared" si="338"/>
        <v>-88.692136000000005</v>
      </c>
      <c r="AE92" s="3">
        <f t="shared" si="338"/>
        <v>-127.76227046543863</v>
      </c>
      <c r="AF92" s="3">
        <f t="shared" si="338"/>
        <v>-132.32187026842098</v>
      </c>
      <c r="AG92" s="3">
        <f t="shared" si="338"/>
        <v>-132.28446600000001</v>
      </c>
      <c r="AH92" s="3">
        <f t="shared" si="338"/>
        <v>-141.97782941399953</v>
      </c>
      <c r="AI92" s="3">
        <f t="shared" si="338"/>
        <v>-118.42535699999999</v>
      </c>
      <c r="AJ92" s="3">
        <f t="shared" si="338"/>
        <v>-104.75293988590643</v>
      </c>
      <c r="AK92" s="3">
        <f t="shared" si="338"/>
        <v>-113.6274290203414</v>
      </c>
      <c r="AL92" s="3">
        <f t="shared" si="338"/>
        <v>-100.1156664772404</v>
      </c>
      <c r="AM92" s="3">
        <f t="shared" si="338"/>
        <v>-115.01307099999998</v>
      </c>
      <c r="AN92" s="3">
        <f>SUM(AB92:AM92)</f>
        <v>-1397.7342005313476</v>
      </c>
      <c r="AO92" s="3">
        <f>AO91-AO89</f>
        <v>-118.91413146868234</v>
      </c>
      <c r="AP92" s="3">
        <f t="shared" ref="AP92:AZ92" si="339">AP91-AP89</f>
        <v>-103.83356300000001</v>
      </c>
      <c r="AQ92" s="3">
        <f t="shared" si="339"/>
        <v>-82.730306507122236</v>
      </c>
      <c r="AR92" s="3">
        <f t="shared" si="339"/>
        <v>-96.20842945967965</v>
      </c>
      <c r="AS92" s="3">
        <f t="shared" si="339"/>
        <v>-95.463152000000008</v>
      </c>
      <c r="AT92" s="3">
        <f t="shared" si="339"/>
        <v>-93.532228569999987</v>
      </c>
      <c r="AU92" s="3">
        <f t="shared" si="339"/>
        <v>-84.29281499999999</v>
      </c>
      <c r="AV92" s="3">
        <f t="shared" si="339"/>
        <v>-89.035055999999997</v>
      </c>
      <c r="AW92" s="3">
        <f t="shared" si="339"/>
        <v>-87.548318999999992</v>
      </c>
      <c r="AX92" s="3">
        <f t="shared" si="339"/>
        <v>-97.905522999999988</v>
      </c>
      <c r="AY92" s="3">
        <f t="shared" si="339"/>
        <v>-85.373051000000004</v>
      </c>
      <c r="AZ92" s="3">
        <f t="shared" si="339"/>
        <v>-105.041369</v>
      </c>
      <c r="BA92" s="3">
        <f>SUM(AO92:AZ92)</f>
        <v>-1139.8779440054843</v>
      </c>
      <c r="BB92" s="3">
        <f>BB91-BB89</f>
        <v>-70.446160887087657</v>
      </c>
      <c r="BC92" s="3">
        <f t="shared" ref="BC92:BM92" si="340">BC91-BC89</f>
        <v>-75.720327999999995</v>
      </c>
      <c r="BD92" s="3">
        <f t="shared" si="340"/>
        <v>-59.643680800000006</v>
      </c>
      <c r="BE92" s="3">
        <f t="shared" si="340"/>
        <v>-77.253298749999999</v>
      </c>
      <c r="BF92" s="3">
        <f t="shared" si="340"/>
        <v>-72.431662491552345</v>
      </c>
      <c r="BG92" s="3">
        <f t="shared" si="340"/>
        <v>-72.579238000000004</v>
      </c>
      <c r="BH92" s="3">
        <f t="shared" si="340"/>
        <v>-74.947839999999999</v>
      </c>
      <c r="BI92" s="3">
        <f t="shared" si="340"/>
        <v>-70.665247999999991</v>
      </c>
      <c r="BJ92" s="3">
        <f t="shared" si="340"/>
        <v>-86.957734000000002</v>
      </c>
      <c r="BK92" s="3">
        <f t="shared" si="340"/>
        <v>-102.75241758256419</v>
      </c>
      <c r="BL92" s="3">
        <f t="shared" si="340"/>
        <v>-104.10914995109692</v>
      </c>
      <c r="BM92" s="3">
        <f t="shared" si="340"/>
        <v>-145.86226999483981</v>
      </c>
      <c r="BN92" s="3">
        <f>SUM(BB92:BM92)</f>
        <v>-1013.3690284571408</v>
      </c>
      <c r="BO92" s="3">
        <f>BO91-BO89</f>
        <v>-123.65885829999999</v>
      </c>
      <c r="BP92" s="3">
        <f t="shared" ref="BP92:BZ92" si="341">BP91-BP89</f>
        <v>-80.099065299999992</v>
      </c>
      <c r="BQ92" s="3">
        <f t="shared" si="341"/>
        <v>-71.178553000000008</v>
      </c>
      <c r="BR92" s="3">
        <f t="shared" si="341"/>
        <v>-87.345596</v>
      </c>
      <c r="BS92" s="3">
        <f t="shared" si="341"/>
        <v>-108.65284195225351</v>
      </c>
      <c r="BT92" s="3">
        <f t="shared" si="341"/>
        <v>-90.328461025821582</v>
      </c>
      <c r="BU92" s="3">
        <f t="shared" si="341"/>
        <v>-126.92239673239438</v>
      </c>
      <c r="BV92" s="3">
        <f t="shared" si="341"/>
        <v>-95.855578249999994</v>
      </c>
      <c r="BW92" s="3">
        <f t="shared" si="341"/>
        <v>-102.84950966</v>
      </c>
      <c r="BX92" s="3">
        <f t="shared" si="341"/>
        <v>-117.52521933839998</v>
      </c>
      <c r="BY92" s="3">
        <f t="shared" si="341"/>
        <v>-120.20599209380593</v>
      </c>
      <c r="BZ92" s="3">
        <f t="shared" si="341"/>
        <v>-142.1064909846427</v>
      </c>
      <c r="CA92" s="3">
        <f>SUM(BO92:BZ92)</f>
        <v>-1266.7285626373182</v>
      </c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>
        <f>CO91-CO89</f>
        <v>-148.42121475000002</v>
      </c>
      <c r="CP92" s="3">
        <f t="shared" ref="CP92:CZ92" si="342">CP91-CP89</f>
        <v>-116.91865274773933</v>
      </c>
      <c r="CQ92" s="3">
        <f t="shared" si="342"/>
        <v>-103.67139758018502</v>
      </c>
      <c r="CR92" s="3">
        <f t="shared" si="342"/>
        <v>-93.678622249999989</v>
      </c>
      <c r="CS92" s="3">
        <f t="shared" si="342"/>
        <v>-106.74833573919999</v>
      </c>
      <c r="CT92" s="3">
        <f t="shared" si="342"/>
        <v>-108.8982572041557</v>
      </c>
      <c r="CU92" s="3">
        <f t="shared" si="342"/>
        <v>-134.15468101187139</v>
      </c>
      <c r="CV92" s="3">
        <f t="shared" si="342"/>
        <v>-101.53431253675551</v>
      </c>
      <c r="CW92" s="3">
        <f t="shared" si="342"/>
        <v>-108.8936417471669</v>
      </c>
      <c r="CX92" s="3">
        <f t="shared" si="342"/>
        <v>-124.31662696534946</v>
      </c>
      <c r="CY92" s="3">
        <f t="shared" si="342"/>
        <v>-127.12156429693397</v>
      </c>
      <c r="CZ92" s="3">
        <f t="shared" si="342"/>
        <v>-150.17426278300718</v>
      </c>
      <c r="DA92" s="3">
        <f>SUM(CO92:CZ92)</f>
        <v>-1424.5315696123644</v>
      </c>
      <c r="DB92" s="3"/>
      <c r="DC92" s="3"/>
      <c r="DD92" s="3"/>
      <c r="DE92" s="3"/>
      <c r="DF92" s="3"/>
      <c r="DG92" s="3"/>
      <c r="DH92" s="3"/>
      <c r="DI92" s="3"/>
      <c r="DJ92" s="3">
        <f>DJ91-DJ89</f>
        <v>-121.84806312823841</v>
      </c>
      <c r="DK92" s="3">
        <f t="shared" ref="DK92:DU92" si="343">DK91-DK89</f>
        <v>-107.79338912450133</v>
      </c>
      <c r="DL92" s="3">
        <f t="shared" si="343"/>
        <v>-97.809265572510782</v>
      </c>
      <c r="DM92" s="3">
        <f t="shared" si="343"/>
        <v>-111.34171741015921</v>
      </c>
      <c r="DN92" s="3">
        <f t="shared" si="343"/>
        <v>-113.64947189965426</v>
      </c>
      <c r="DO92" s="3">
        <f t="shared" si="343"/>
        <v>-139.46116062486314</v>
      </c>
      <c r="DP92" s="3">
        <f t="shared" si="343"/>
        <v>-105.17650187255011</v>
      </c>
      <c r="DQ92" s="3">
        <f t="shared" si="343"/>
        <v>-112.98857095405697</v>
      </c>
      <c r="DR92" s="3">
        <f t="shared" si="343"/>
        <v>-129.14816549655939</v>
      </c>
      <c r="DS92" s="3">
        <f t="shared" si="343"/>
        <v>-131.64197330339564</v>
      </c>
      <c r="DT92" s="3">
        <f t="shared" si="343"/>
        <v>-155.97397446548524</v>
      </c>
      <c r="DU92" s="3">
        <f t="shared" si="343"/>
        <v>-1481.4384779408774</v>
      </c>
      <c r="DV92" s="3">
        <f>SUM(DJ92:DU92)</f>
        <v>-2808.2707317928516</v>
      </c>
    </row>
    <row r="93" spans="1:126" s="1" customFormat="1" ht="10.5" x14ac:dyDescent="0.25">
      <c r="A93" s="15" t="s">
        <v>3</v>
      </c>
      <c r="B93" s="20" t="str">
        <f t="shared" ref="B93:N93" si="344">IFERROR((B92/B91),"")</f>
        <v/>
      </c>
      <c r="C93" s="20" t="str">
        <f t="shared" si="344"/>
        <v/>
      </c>
      <c r="D93" s="20" t="str">
        <f t="shared" si="344"/>
        <v/>
      </c>
      <c r="E93" s="20" t="str">
        <f t="shared" si="344"/>
        <v/>
      </c>
      <c r="F93" s="20" t="str">
        <f t="shared" si="344"/>
        <v/>
      </c>
      <c r="G93" s="20" t="str">
        <f t="shared" si="344"/>
        <v/>
      </c>
      <c r="H93" s="20" t="str">
        <f t="shared" si="344"/>
        <v/>
      </c>
      <c r="I93" s="20" t="str">
        <f t="shared" si="344"/>
        <v/>
      </c>
      <c r="J93" s="20" t="str">
        <f t="shared" si="344"/>
        <v/>
      </c>
      <c r="K93" s="20" t="str">
        <f t="shared" si="344"/>
        <v/>
      </c>
      <c r="L93" s="20" t="str">
        <f t="shared" si="344"/>
        <v/>
      </c>
      <c r="M93" s="20" t="str">
        <f t="shared" si="344"/>
        <v/>
      </c>
      <c r="N93" s="20" t="str">
        <f t="shared" si="344"/>
        <v/>
      </c>
      <c r="O93" s="20" t="str">
        <f t="shared" ref="O93:AA93" si="345">IFERROR((O92/O91),"")</f>
        <v/>
      </c>
      <c r="P93" s="20" t="str">
        <f t="shared" si="345"/>
        <v/>
      </c>
      <c r="Q93" s="20" t="str">
        <f t="shared" si="345"/>
        <v/>
      </c>
      <c r="R93" s="20" t="str">
        <f t="shared" si="345"/>
        <v/>
      </c>
      <c r="S93" s="20" t="str">
        <f t="shared" si="345"/>
        <v/>
      </c>
      <c r="T93" s="20" t="str">
        <f t="shared" si="345"/>
        <v/>
      </c>
      <c r="U93" s="20" t="str">
        <f t="shared" si="345"/>
        <v/>
      </c>
      <c r="V93" s="20" t="str">
        <f t="shared" si="345"/>
        <v/>
      </c>
      <c r="W93" s="20" t="str">
        <f t="shared" si="345"/>
        <v/>
      </c>
      <c r="X93" s="20" t="str">
        <f t="shared" si="345"/>
        <v/>
      </c>
      <c r="Y93" s="20" t="str">
        <f t="shared" si="345"/>
        <v/>
      </c>
      <c r="Z93" s="20" t="str">
        <f t="shared" si="345"/>
        <v/>
      </c>
      <c r="AA93" s="20" t="str">
        <f t="shared" si="345"/>
        <v/>
      </c>
      <c r="AB93" s="20" t="str">
        <f t="shared" ref="AB93:AN93" si="346">IFERROR((AB92/AB91),"")</f>
        <v/>
      </c>
      <c r="AC93" s="20" t="str">
        <f t="shared" si="346"/>
        <v/>
      </c>
      <c r="AD93" s="20" t="str">
        <f t="shared" si="346"/>
        <v/>
      </c>
      <c r="AE93" s="20" t="str">
        <f t="shared" si="346"/>
        <v/>
      </c>
      <c r="AF93" s="20" t="str">
        <f t="shared" si="346"/>
        <v/>
      </c>
      <c r="AG93" s="20" t="str">
        <f t="shared" si="346"/>
        <v/>
      </c>
      <c r="AH93" s="20" t="str">
        <f t="shared" si="346"/>
        <v/>
      </c>
      <c r="AI93" s="20" t="str">
        <f t="shared" si="346"/>
        <v/>
      </c>
      <c r="AJ93" s="20" t="str">
        <f t="shared" si="346"/>
        <v/>
      </c>
      <c r="AK93" s="20" t="str">
        <f t="shared" si="346"/>
        <v/>
      </c>
      <c r="AL93" s="20" t="str">
        <f t="shared" si="346"/>
        <v/>
      </c>
      <c r="AM93" s="20" t="str">
        <f t="shared" si="346"/>
        <v/>
      </c>
      <c r="AN93" s="20" t="str">
        <f t="shared" si="346"/>
        <v/>
      </c>
      <c r="AO93" s="20" t="str">
        <f t="shared" ref="AO93:BA93" si="347">IFERROR((AO92/AO91),"")</f>
        <v/>
      </c>
      <c r="AP93" s="20" t="str">
        <f t="shared" si="347"/>
        <v/>
      </c>
      <c r="AQ93" s="20" t="str">
        <f t="shared" si="347"/>
        <v/>
      </c>
      <c r="AR93" s="20" t="str">
        <f t="shared" si="347"/>
        <v/>
      </c>
      <c r="AS93" s="20" t="str">
        <f t="shared" si="347"/>
        <v/>
      </c>
      <c r="AT93" s="20" t="str">
        <f t="shared" si="347"/>
        <v/>
      </c>
      <c r="AU93" s="20" t="str">
        <f t="shared" si="347"/>
        <v/>
      </c>
      <c r="AV93" s="20" t="str">
        <f t="shared" si="347"/>
        <v/>
      </c>
      <c r="AW93" s="20" t="str">
        <f t="shared" si="347"/>
        <v/>
      </c>
      <c r="AX93" s="20" t="str">
        <f t="shared" si="347"/>
        <v/>
      </c>
      <c r="AY93" s="20" t="str">
        <f t="shared" si="347"/>
        <v/>
      </c>
      <c r="AZ93" s="20" t="str">
        <f t="shared" si="347"/>
        <v/>
      </c>
      <c r="BA93" s="20" t="str">
        <f t="shared" si="347"/>
        <v/>
      </c>
      <c r="BB93" s="20" t="str">
        <f t="shared" ref="BB93:BN93" si="348">IFERROR((BB92/BB91),"")</f>
        <v/>
      </c>
      <c r="BC93" s="20" t="str">
        <f t="shared" si="348"/>
        <v/>
      </c>
      <c r="BD93" s="20" t="str">
        <f t="shared" si="348"/>
        <v/>
      </c>
      <c r="BE93" s="20" t="str">
        <f t="shared" si="348"/>
        <v/>
      </c>
      <c r="BF93" s="20" t="str">
        <f t="shared" si="348"/>
        <v/>
      </c>
      <c r="BG93" s="20" t="str">
        <f t="shared" si="348"/>
        <v/>
      </c>
      <c r="BH93" s="20" t="str">
        <f t="shared" si="348"/>
        <v/>
      </c>
      <c r="BI93" s="20" t="str">
        <f t="shared" si="348"/>
        <v/>
      </c>
      <c r="BJ93" s="20" t="str">
        <f t="shared" si="348"/>
        <v/>
      </c>
      <c r="BK93" s="20" t="str">
        <f t="shared" si="348"/>
        <v/>
      </c>
      <c r="BL93" s="20" t="str">
        <f t="shared" si="348"/>
        <v/>
      </c>
      <c r="BM93" s="20" t="str">
        <f t="shared" si="348"/>
        <v/>
      </c>
      <c r="BN93" s="20" t="str">
        <f t="shared" si="348"/>
        <v/>
      </c>
      <c r="BO93" s="20" t="str">
        <f t="shared" ref="BO93:CA93" si="349">IFERROR((BO92/BO91),"")</f>
        <v/>
      </c>
      <c r="BP93" s="20" t="str">
        <f t="shared" si="349"/>
        <v/>
      </c>
      <c r="BQ93" s="20" t="str">
        <f t="shared" si="349"/>
        <v/>
      </c>
      <c r="BR93" s="20" t="str">
        <f t="shared" si="349"/>
        <v/>
      </c>
      <c r="BS93" s="20" t="str">
        <f t="shared" si="349"/>
        <v/>
      </c>
      <c r="BT93" s="20" t="str">
        <f t="shared" si="349"/>
        <v/>
      </c>
      <c r="BU93" s="20" t="str">
        <f t="shared" si="349"/>
        <v/>
      </c>
      <c r="BV93" s="20" t="str">
        <f t="shared" si="349"/>
        <v/>
      </c>
      <c r="BW93" s="20" t="str">
        <f t="shared" si="349"/>
        <v/>
      </c>
      <c r="BX93" s="20" t="str">
        <f t="shared" si="349"/>
        <v/>
      </c>
      <c r="BY93" s="20" t="str">
        <f t="shared" si="349"/>
        <v/>
      </c>
      <c r="BZ93" s="20" t="str">
        <f t="shared" si="349"/>
        <v/>
      </c>
      <c r="CA93" s="20" t="str">
        <f t="shared" si="349"/>
        <v/>
      </c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0" t="str">
        <f>IFERROR((CN92/CN91),"")</f>
        <v/>
      </c>
      <c r="CO93" s="20" t="str">
        <f t="shared" ref="CO93:DA93" si="350">IFERROR((CO92/CO91),"")</f>
        <v/>
      </c>
      <c r="CP93" s="20" t="str">
        <f t="shared" si="350"/>
        <v/>
      </c>
      <c r="CQ93" s="20" t="str">
        <f t="shared" si="350"/>
        <v/>
      </c>
      <c r="CR93" s="20" t="str">
        <f t="shared" si="350"/>
        <v/>
      </c>
      <c r="CS93" s="20" t="str">
        <f t="shared" si="350"/>
        <v/>
      </c>
      <c r="CT93" s="20" t="str">
        <f t="shared" si="350"/>
        <v/>
      </c>
      <c r="CU93" s="20" t="str">
        <f t="shared" si="350"/>
        <v/>
      </c>
      <c r="CV93" s="20" t="str">
        <f t="shared" si="350"/>
        <v/>
      </c>
      <c r="CW93" s="20" t="str">
        <f t="shared" si="350"/>
        <v/>
      </c>
      <c r="CX93" s="20" t="str">
        <f t="shared" si="350"/>
        <v/>
      </c>
      <c r="CY93" s="20" t="str">
        <f t="shared" si="350"/>
        <v/>
      </c>
      <c r="CZ93" s="20" t="str">
        <f t="shared" si="350"/>
        <v/>
      </c>
      <c r="DA93" s="20" t="str">
        <f t="shared" si="350"/>
        <v/>
      </c>
      <c r="DB93" s="20"/>
      <c r="DC93" s="20"/>
      <c r="DD93" s="20"/>
      <c r="DE93" s="20"/>
      <c r="DF93" s="20"/>
      <c r="DG93" s="20"/>
      <c r="DH93" s="20"/>
      <c r="DI93" s="20"/>
      <c r="DJ93" s="20" t="str">
        <f t="shared" ref="DJ93:DV93" si="351">IFERROR((DJ92/DJ91),"")</f>
        <v/>
      </c>
      <c r="DK93" s="20" t="str">
        <f t="shared" si="351"/>
        <v/>
      </c>
      <c r="DL93" s="20" t="str">
        <f t="shared" si="351"/>
        <v/>
      </c>
      <c r="DM93" s="20" t="str">
        <f t="shared" si="351"/>
        <v/>
      </c>
      <c r="DN93" s="20" t="str">
        <f t="shared" si="351"/>
        <v/>
      </c>
      <c r="DO93" s="20" t="str">
        <f t="shared" si="351"/>
        <v/>
      </c>
      <c r="DP93" s="20" t="str">
        <f t="shared" si="351"/>
        <v/>
      </c>
      <c r="DQ93" s="20" t="str">
        <f t="shared" si="351"/>
        <v/>
      </c>
      <c r="DR93" s="20" t="str">
        <f t="shared" si="351"/>
        <v/>
      </c>
      <c r="DS93" s="20" t="str">
        <f t="shared" si="351"/>
        <v/>
      </c>
      <c r="DT93" s="20" t="str">
        <f t="shared" si="351"/>
        <v/>
      </c>
      <c r="DU93" s="20" t="str">
        <f t="shared" si="351"/>
        <v/>
      </c>
      <c r="DV93" s="20" t="str">
        <f t="shared" si="351"/>
        <v/>
      </c>
    </row>
    <row r="94" spans="1:126" s="1" customFormat="1" ht="10.5" x14ac:dyDescent="0.25">
      <c r="A94" s="15" t="s">
        <v>2</v>
      </c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0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0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0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0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0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0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0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0"/>
      <c r="DB94" s="21"/>
      <c r="DC94" s="21"/>
      <c r="DD94" s="21"/>
      <c r="DE94" s="21"/>
      <c r="DF94" s="21"/>
      <c r="DG94" s="21"/>
      <c r="DH94" s="21"/>
      <c r="DI94" s="20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21"/>
      <c r="DU94" s="21"/>
      <c r="DV94" s="20"/>
    </row>
    <row r="95" spans="1:126" s="1" customFormat="1" ht="10.5" x14ac:dyDescent="0.25">
      <c r="A95" s="15" t="s">
        <v>1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0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0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0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0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0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0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0"/>
      <c r="CO95" s="21"/>
      <c r="CP95" s="21"/>
      <c r="CQ95" s="21"/>
      <c r="CR95" s="21"/>
      <c r="CS95" s="21"/>
      <c r="CT95" s="21"/>
      <c r="CU95" s="21"/>
      <c r="CV95" s="21"/>
      <c r="CW95" s="21"/>
      <c r="CX95" s="21"/>
      <c r="CY95" s="21"/>
      <c r="CZ95" s="21"/>
      <c r="DA95" s="20"/>
      <c r="DB95" s="21"/>
      <c r="DC95" s="21"/>
      <c r="DD95" s="21"/>
      <c r="DE95" s="21"/>
      <c r="DF95" s="21"/>
      <c r="DG95" s="21"/>
      <c r="DH95" s="21"/>
      <c r="DI95" s="20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21"/>
      <c r="DU95" s="21"/>
      <c r="DV95" s="20"/>
    </row>
    <row r="96" spans="1:126" s="1" customFormat="1" ht="10.5" x14ac:dyDescent="0.25">
      <c r="A96" s="15" t="s">
        <v>0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0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0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0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0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0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0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0"/>
      <c r="CO96" s="21"/>
      <c r="CP96" s="21"/>
      <c r="CQ96" s="21"/>
      <c r="CR96" s="21"/>
      <c r="CS96" s="21"/>
      <c r="CT96" s="21"/>
      <c r="CU96" s="21"/>
      <c r="CV96" s="21"/>
      <c r="CW96" s="21"/>
      <c r="CX96" s="21"/>
      <c r="CY96" s="21"/>
      <c r="CZ96" s="21"/>
      <c r="DA96" s="20"/>
      <c r="DB96" s="21"/>
      <c r="DC96" s="21"/>
      <c r="DD96" s="21"/>
      <c r="DE96" s="21"/>
      <c r="DF96" s="21"/>
      <c r="DG96" s="21"/>
      <c r="DH96" s="21"/>
      <c r="DI96" s="20"/>
      <c r="DJ96" s="21"/>
      <c r="DK96" s="21"/>
      <c r="DL96" s="21"/>
      <c r="DM96" s="21"/>
      <c r="DN96" s="21"/>
      <c r="DO96" s="21"/>
      <c r="DP96" s="21"/>
      <c r="DQ96" s="21"/>
      <c r="DR96" s="21"/>
      <c r="DS96" s="21"/>
      <c r="DT96" s="21"/>
      <c r="DU96" s="21"/>
      <c r="DV96" s="20"/>
    </row>
    <row r="97" spans="80:126" x14ac:dyDescent="0.2">
      <c r="CB97" s="46"/>
      <c r="CC97" s="46"/>
      <c r="CD97" s="46"/>
      <c r="CE97" s="46"/>
      <c r="CF97" s="46"/>
      <c r="CG97" s="46"/>
      <c r="CH97" s="46"/>
      <c r="CI97" s="46"/>
      <c r="CJ97" s="46"/>
      <c r="CK97" s="46"/>
      <c r="CL97" s="46"/>
      <c r="CM97" s="46"/>
      <c r="CN97" s="46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</row>
    <row r="98" spans="80:126" ht="10.5" x14ac:dyDescent="0.25"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80:126" x14ac:dyDescent="0.25"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</row>
    <row r="100" spans="80:126" ht="10.5" x14ac:dyDescent="0.25"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 s="48"/>
      <c r="CM100" s="48"/>
      <c r="CN100" s="48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80:126" x14ac:dyDescent="0.2">
      <c r="CB101" s="49"/>
      <c r="CC101" s="49"/>
      <c r="CD101" s="49"/>
      <c r="CE101" s="49"/>
      <c r="CF101" s="49"/>
      <c r="CG101" s="49"/>
      <c r="CH101" s="49"/>
      <c r="CI101" s="49"/>
      <c r="CJ101" s="49"/>
      <c r="CK101" s="49"/>
      <c r="CL101" s="49"/>
      <c r="CM101" s="49"/>
      <c r="CN101" s="49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80:126" ht="10.5" x14ac:dyDescent="0.25"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 s="48"/>
      <c r="CM102" s="48"/>
      <c r="CN102" s="48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</row>
    <row r="103" spans="80:126" x14ac:dyDescent="0.25"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</row>
    <row r="104" spans="80:126" ht="10.5" x14ac:dyDescent="0.25"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 s="48"/>
      <c r="CM104" s="48"/>
      <c r="CN104" s="48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</row>
    <row r="105" spans="80:126" ht="10.5" x14ac:dyDescent="0.25"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 s="48"/>
      <c r="CM105" s="48"/>
      <c r="CN105" s="48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</row>
    <row r="106" spans="80:126" ht="10.5" x14ac:dyDescent="0.25">
      <c r="CB106" s="50"/>
      <c r="CC106" s="50"/>
      <c r="CD106" s="50"/>
      <c r="CE106" s="50"/>
      <c r="CF106" s="50"/>
      <c r="CG106" s="50"/>
      <c r="CH106" s="50"/>
      <c r="CI106" s="50"/>
      <c r="CJ106" s="50"/>
      <c r="CK106" s="50"/>
      <c r="CL106" s="50"/>
      <c r="CM106" s="50"/>
      <c r="CN106" s="50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</row>
    <row r="107" spans="80:126" ht="10.5" x14ac:dyDescent="0.25">
      <c r="CB107" s="50"/>
      <c r="CC107" s="50"/>
      <c r="CD107" s="50"/>
      <c r="CE107" s="50"/>
      <c r="CF107" s="50"/>
      <c r="CG107" s="50"/>
      <c r="CH107" s="50"/>
      <c r="CI107" s="50"/>
      <c r="CJ107" s="50"/>
      <c r="CK107" s="50"/>
      <c r="CL107" s="50"/>
      <c r="CM107" s="50"/>
      <c r="CN107" s="50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</row>
    <row r="108" spans="80:126" ht="10.5" x14ac:dyDescent="0.25">
      <c r="CB108" s="50"/>
      <c r="CC108" s="50"/>
      <c r="CD108" s="50"/>
      <c r="CE108" s="50"/>
      <c r="CF108" s="50"/>
      <c r="CG108" s="50"/>
      <c r="CH108" s="50"/>
      <c r="CI108" s="50"/>
      <c r="CJ108" s="50"/>
      <c r="CK108" s="50"/>
      <c r="CL108" s="50"/>
      <c r="CM108" s="50"/>
      <c r="CN108" s="50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</row>
    <row r="109" spans="80:126" ht="10.5" x14ac:dyDescent="0.25">
      <c r="CB109" s="50"/>
      <c r="CC109" s="50"/>
      <c r="CD109" s="50"/>
      <c r="CE109" s="50"/>
      <c r="CF109" s="50"/>
      <c r="CG109" s="50"/>
      <c r="CH109" s="50"/>
      <c r="CI109" s="50"/>
      <c r="CJ109" s="50"/>
      <c r="CK109" s="50"/>
      <c r="CL109" s="50"/>
      <c r="CM109" s="50"/>
      <c r="CN109" s="50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</row>
  </sheetData>
  <mergeCells count="3">
    <mergeCell ref="DB3:DI3"/>
    <mergeCell ref="CO3:CZ3"/>
    <mergeCell ref="DJ3:DU3"/>
  </mergeCells>
  <dataValidations count="2">
    <dataValidation type="decimal" allowBlank="1" showInputMessage="1" showErrorMessage="1" sqref="BB80:BM82 CI4:DA4 B5:M5 B15:M15 B17:M19 B21:M21 B62:M62 B58:M60 B64:M78 B44:M56 B42:M42 B38:M40 B84:M84 B80:M82 O5:Z5 O15:Z15 O17:Z19 O21:Z21 O62:Z62 O58:Z60 O64:Z78 O44:Z56 O42:Z42 O38:Z40 O84:Z84 O80:Z82 AB5:AM5 AB15:AM15 AB17:AM19 AB21:AM21 AB62:AM62 AB58:AM60 AB64:AM78 AB44:AM56 AB42:AM42 AB38:AM40 AB84:AM84 AB80:AM82 AO5:AZ5 AO15:AZ15 AO17:AZ19 AO21:AZ21 AO62:AZ62 AO58:AZ60 AO64:AZ78 AO44:AZ56 AO42:AZ42 AO38:AZ40 AO84:AZ84 AO80:AZ82 CO15:CZ15 CO17:CZ19 CO21:CZ21 CO62:CZ62 CO58:CZ60 CO42:CZ42 CO38:CZ40 CO84:CZ84 CO80:CZ82 BO5:BZ5 BO15:BZ15 BO17:BZ19 BO21:BZ21 BO62:BZ62 BO58:BZ60 CO23:CT36 BO44:BZ56 BO42:BZ42 BO38:BZ40 BO84:BZ84 BO80:BZ82 BB5:BM5 BB15:BM15 BB17:BM19 BB21:BM21 BB62:BM62 BB58:BM60 BB64:BM78 BB44:BM56 BB42:BM42 BB38:BM40 BB84:BM84 B4:CA4 CO5:CZ5 BO64:BZ78 DJ84:DU84 DJ80:DU82 AO23:AZ32 AO34:AZ36 BB23:BM36 BO23:BZ36 CO52:CT56 AB23:AM36 O23:Z36 B23:M36 CO44:CT50 CO64:CT78" xr:uid="{00000000-0002-0000-1100-000000000000}">
      <formula1>-9.99999999999999E+21</formula1>
      <formula2>9.99999999999999E+28</formula2>
    </dataValidation>
    <dataValidation type="list" allowBlank="1" showInputMessage="1" showErrorMessage="1" sqref="CH23:CH36 CH6:CH15 CH64:CH78 CH44:CH56 DH64:DH78 DH23:DH36 DH44:DH56 DH6:DH14" xr:uid="{09657794-5B00-4CA2-9072-5688AB4EDB53}">
      <formula1>$CB$4:$CG$4</formula1>
    </dataValidation>
  </dataValidations>
  <pageMargins left="0.7" right="0.7" top="0.75" bottom="0.75" header="0.3" footer="0.3"/>
  <pageSetup orientation="portrait" horizontalDpi="90" verticalDpi="9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DV109"/>
  <sheetViews>
    <sheetView zoomScale="85" zoomScaleNormal="85" workbookViewId="0">
      <pane xSplit="1" ySplit="4" topLeftCell="B5" activePane="bottomRight" state="frozen"/>
      <selection activeCell="CO64" sqref="CO64"/>
      <selection pane="topRight" activeCell="CO64" sqref="CO64"/>
      <selection pane="bottomLeft" activeCell="CO64" sqref="CO64"/>
      <selection pane="bottomRight" activeCell="B10" sqref="B10"/>
    </sheetView>
  </sheetViews>
  <sheetFormatPr defaultColWidth="9.1796875" defaultRowHeight="10" x14ac:dyDescent="0.25"/>
  <cols>
    <col min="1" max="1" width="34.7265625" style="45" customWidth="1"/>
    <col min="2" max="3" width="11.7265625" style="45" customWidth="1"/>
    <col min="4" max="4" width="13" style="45" bestFit="1" customWidth="1"/>
    <col min="5" max="13" width="10.7265625" style="45" customWidth="1"/>
    <col min="14" max="14" width="12.54296875" style="45" customWidth="1"/>
    <col min="15" max="104" width="9.1796875" style="45"/>
    <col min="105" max="105" width="11.1796875" style="45" bestFit="1" customWidth="1"/>
    <col min="106" max="16384" width="9.1796875" style="45"/>
  </cols>
  <sheetData>
    <row r="1" spans="1:126" s="2" customFormat="1" ht="10.5" x14ac:dyDescent="0.25">
      <c r="A1" s="18" t="s">
        <v>85</v>
      </c>
      <c r="B1" s="1"/>
      <c r="C1" s="1"/>
      <c r="D1" s="1"/>
      <c r="E1" s="23"/>
      <c r="F1" s="1"/>
      <c r="G1" s="1"/>
      <c r="H1" s="1"/>
      <c r="I1" s="1"/>
      <c r="J1" s="1"/>
      <c r="K1" s="1"/>
      <c r="L1" s="1"/>
      <c r="M1" s="1"/>
      <c r="N1" s="1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</row>
    <row r="2" spans="1:126" s="1" customFormat="1" ht="10.5" x14ac:dyDescent="0.25">
      <c r="A2" s="24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24" t="s">
        <v>80</v>
      </c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24" t="s">
        <v>81</v>
      </c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24" t="s">
        <v>55</v>
      </c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24" t="s">
        <v>77</v>
      </c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24" t="s">
        <v>78</v>
      </c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24" t="s">
        <v>79</v>
      </c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24" t="s">
        <v>82</v>
      </c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24" t="s">
        <v>101</v>
      </c>
    </row>
    <row r="3" spans="1:126" s="1" customFormat="1" ht="10.5" x14ac:dyDescent="0.25">
      <c r="A3" s="28" t="s">
        <v>54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 t="s">
        <v>99</v>
      </c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 t="s">
        <v>99</v>
      </c>
      <c r="AB3" s="28"/>
      <c r="AC3" s="28"/>
      <c r="AD3" s="28"/>
      <c r="AE3" s="28"/>
      <c r="AF3" s="28"/>
      <c r="AG3" s="28"/>
      <c r="AH3" s="28"/>
      <c r="AI3" s="28"/>
      <c r="AJ3" s="28"/>
      <c r="AK3" s="28"/>
      <c r="AL3" s="28"/>
      <c r="AM3" s="28"/>
      <c r="AN3" s="28" t="s">
        <v>99</v>
      </c>
      <c r="AO3" s="28"/>
      <c r="AP3" s="28"/>
      <c r="AQ3" s="28"/>
      <c r="AR3" s="28"/>
      <c r="AS3" s="28"/>
      <c r="AT3" s="28"/>
      <c r="AU3" s="28"/>
      <c r="AV3" s="28"/>
      <c r="AW3" s="28"/>
      <c r="AX3" s="28"/>
      <c r="AY3" s="28"/>
      <c r="AZ3" s="28"/>
      <c r="BA3" s="28" t="s">
        <v>99</v>
      </c>
      <c r="BB3" s="28"/>
      <c r="BC3" s="28"/>
      <c r="BD3" s="28"/>
      <c r="BE3" s="28"/>
      <c r="BF3" s="28"/>
      <c r="BG3" s="28"/>
      <c r="BH3" s="28"/>
      <c r="BI3" s="28"/>
      <c r="BJ3" s="28"/>
      <c r="BK3" s="28"/>
      <c r="BL3" s="28"/>
      <c r="BM3" s="28"/>
      <c r="BN3" s="28" t="s">
        <v>99</v>
      </c>
      <c r="BO3" s="28"/>
      <c r="BP3" s="28"/>
      <c r="BQ3" s="28"/>
      <c r="BR3" s="28"/>
      <c r="BS3" s="28"/>
      <c r="BT3" s="28"/>
      <c r="BU3" s="28"/>
      <c r="BV3" s="28"/>
      <c r="BW3" s="28"/>
      <c r="BX3" s="28"/>
      <c r="BY3" s="28"/>
      <c r="BZ3" s="28"/>
      <c r="CA3" s="28" t="s">
        <v>99</v>
      </c>
      <c r="CB3" s="63" t="s">
        <v>95</v>
      </c>
      <c r="CC3" s="64"/>
      <c r="CD3" s="64"/>
      <c r="CE3" s="64"/>
      <c r="CF3" s="64"/>
      <c r="CG3" s="64"/>
      <c r="CH3" s="64"/>
      <c r="CI3" s="64"/>
      <c r="CJ3" s="64"/>
      <c r="CK3" s="64"/>
      <c r="CL3" s="64"/>
      <c r="CM3" s="64"/>
      <c r="CN3" s="65"/>
      <c r="CO3" s="149"/>
      <c r="CP3" s="150"/>
      <c r="CQ3" s="150"/>
      <c r="CR3" s="150"/>
      <c r="CS3" s="150"/>
      <c r="CT3" s="150"/>
      <c r="CU3" s="150"/>
      <c r="CV3" s="150"/>
      <c r="CW3" s="150"/>
      <c r="CX3" s="150"/>
      <c r="CY3" s="150"/>
      <c r="CZ3" s="151"/>
      <c r="DA3" s="67" t="s">
        <v>100</v>
      </c>
      <c r="DB3" s="146" t="s">
        <v>95</v>
      </c>
      <c r="DC3" s="147"/>
      <c r="DD3" s="147"/>
      <c r="DE3" s="147"/>
      <c r="DF3" s="147"/>
      <c r="DG3" s="147"/>
      <c r="DH3" s="147"/>
      <c r="DI3" s="148"/>
      <c r="DJ3" s="149" t="s">
        <v>97</v>
      </c>
      <c r="DK3" s="150"/>
      <c r="DL3" s="150"/>
      <c r="DM3" s="150"/>
      <c r="DN3" s="150"/>
      <c r="DO3" s="150"/>
      <c r="DP3" s="150"/>
      <c r="DQ3" s="150"/>
      <c r="DR3" s="150"/>
      <c r="DS3" s="150"/>
      <c r="DT3" s="150"/>
      <c r="DU3" s="151"/>
      <c r="DV3" s="67" t="s">
        <v>102</v>
      </c>
    </row>
    <row r="4" spans="1:126" s="74" customFormat="1" ht="21" x14ac:dyDescent="0.25">
      <c r="A4" s="28"/>
      <c r="B4" s="26" t="s">
        <v>53</v>
      </c>
      <c r="C4" s="26" t="s">
        <v>52</v>
      </c>
      <c r="D4" s="26" t="s">
        <v>51</v>
      </c>
      <c r="E4" s="26" t="s">
        <v>50</v>
      </c>
      <c r="F4" s="26" t="s">
        <v>49</v>
      </c>
      <c r="G4" s="26" t="s">
        <v>48</v>
      </c>
      <c r="H4" s="26" t="s">
        <v>47</v>
      </c>
      <c r="I4" s="26" t="s">
        <v>46</v>
      </c>
      <c r="J4" s="26" t="s">
        <v>45</v>
      </c>
      <c r="K4" s="26" t="s">
        <v>44</v>
      </c>
      <c r="L4" s="26" t="s">
        <v>43</v>
      </c>
      <c r="M4" s="26" t="s">
        <v>42</v>
      </c>
      <c r="N4" s="26" t="s">
        <v>41</v>
      </c>
      <c r="O4" s="26" t="s">
        <v>53</v>
      </c>
      <c r="P4" s="26" t="s">
        <v>52</v>
      </c>
      <c r="Q4" s="26" t="s">
        <v>51</v>
      </c>
      <c r="R4" s="26" t="s">
        <v>50</v>
      </c>
      <c r="S4" s="26" t="s">
        <v>49</v>
      </c>
      <c r="T4" s="26" t="s">
        <v>48</v>
      </c>
      <c r="U4" s="26" t="s">
        <v>47</v>
      </c>
      <c r="V4" s="26" t="s">
        <v>46</v>
      </c>
      <c r="W4" s="26" t="s">
        <v>45</v>
      </c>
      <c r="X4" s="26" t="s">
        <v>44</v>
      </c>
      <c r="Y4" s="26" t="s">
        <v>43</v>
      </c>
      <c r="Z4" s="26" t="s">
        <v>42</v>
      </c>
      <c r="AA4" s="26" t="s">
        <v>41</v>
      </c>
      <c r="AB4" s="26" t="s">
        <v>53</v>
      </c>
      <c r="AC4" s="26" t="s">
        <v>52</v>
      </c>
      <c r="AD4" s="26" t="s">
        <v>51</v>
      </c>
      <c r="AE4" s="26" t="s">
        <v>50</v>
      </c>
      <c r="AF4" s="26" t="s">
        <v>49</v>
      </c>
      <c r="AG4" s="26" t="s">
        <v>48</v>
      </c>
      <c r="AH4" s="26" t="s">
        <v>47</v>
      </c>
      <c r="AI4" s="26" t="s">
        <v>46</v>
      </c>
      <c r="AJ4" s="26" t="s">
        <v>45</v>
      </c>
      <c r="AK4" s="26" t="s">
        <v>44</v>
      </c>
      <c r="AL4" s="26" t="s">
        <v>43</v>
      </c>
      <c r="AM4" s="26" t="s">
        <v>42</v>
      </c>
      <c r="AN4" s="26" t="s">
        <v>41</v>
      </c>
      <c r="AO4" s="26" t="s">
        <v>53</v>
      </c>
      <c r="AP4" s="26" t="s">
        <v>52</v>
      </c>
      <c r="AQ4" s="26" t="s">
        <v>51</v>
      </c>
      <c r="AR4" s="26" t="s">
        <v>50</v>
      </c>
      <c r="AS4" s="26" t="s">
        <v>49</v>
      </c>
      <c r="AT4" s="26" t="s">
        <v>48</v>
      </c>
      <c r="AU4" s="26" t="s">
        <v>47</v>
      </c>
      <c r="AV4" s="26" t="s">
        <v>46</v>
      </c>
      <c r="AW4" s="26" t="s">
        <v>45</v>
      </c>
      <c r="AX4" s="26" t="s">
        <v>44</v>
      </c>
      <c r="AY4" s="26" t="s">
        <v>43</v>
      </c>
      <c r="AZ4" s="26" t="s">
        <v>42</v>
      </c>
      <c r="BA4" s="26" t="s">
        <v>41</v>
      </c>
      <c r="BB4" s="26" t="s">
        <v>53</v>
      </c>
      <c r="BC4" s="26" t="s">
        <v>52</v>
      </c>
      <c r="BD4" s="26" t="s">
        <v>51</v>
      </c>
      <c r="BE4" s="26" t="s">
        <v>50</v>
      </c>
      <c r="BF4" s="26" t="s">
        <v>49</v>
      </c>
      <c r="BG4" s="26" t="s">
        <v>48</v>
      </c>
      <c r="BH4" s="26" t="s">
        <v>47</v>
      </c>
      <c r="BI4" s="26" t="s">
        <v>46</v>
      </c>
      <c r="BJ4" s="26" t="s">
        <v>45</v>
      </c>
      <c r="BK4" s="26" t="s">
        <v>44</v>
      </c>
      <c r="BL4" s="26" t="s">
        <v>43</v>
      </c>
      <c r="BM4" s="26" t="s">
        <v>42</v>
      </c>
      <c r="BN4" s="26" t="s">
        <v>41</v>
      </c>
      <c r="BO4" s="26" t="s">
        <v>53</v>
      </c>
      <c r="BP4" s="26" t="s">
        <v>52</v>
      </c>
      <c r="BQ4" s="26" t="s">
        <v>51</v>
      </c>
      <c r="BR4" s="26" t="s">
        <v>50</v>
      </c>
      <c r="BS4" s="26" t="s">
        <v>49</v>
      </c>
      <c r="BT4" s="26" t="s">
        <v>48</v>
      </c>
      <c r="BU4" s="26" t="s">
        <v>47</v>
      </c>
      <c r="BV4" s="26" t="s">
        <v>46</v>
      </c>
      <c r="BW4" s="26" t="s">
        <v>45</v>
      </c>
      <c r="BX4" s="26" t="s">
        <v>44</v>
      </c>
      <c r="BY4" s="26" t="s">
        <v>43</v>
      </c>
      <c r="BZ4" s="26" t="s">
        <v>42</v>
      </c>
      <c r="CA4" s="26" t="s">
        <v>41</v>
      </c>
      <c r="CB4" s="32" t="s">
        <v>88</v>
      </c>
      <c r="CC4" s="32" t="s">
        <v>89</v>
      </c>
      <c r="CD4" s="32" t="s">
        <v>90</v>
      </c>
      <c r="CE4" s="32" t="s">
        <v>91</v>
      </c>
      <c r="CF4" s="32" t="s">
        <v>92</v>
      </c>
      <c r="CG4" s="32" t="s">
        <v>93</v>
      </c>
      <c r="CH4" s="32" t="s">
        <v>94</v>
      </c>
      <c r="CI4" s="32" t="s">
        <v>47</v>
      </c>
      <c r="CJ4" s="32" t="s">
        <v>46</v>
      </c>
      <c r="CK4" s="32" t="s">
        <v>45</v>
      </c>
      <c r="CL4" s="32" t="s">
        <v>44</v>
      </c>
      <c r="CM4" s="32" t="s">
        <v>43</v>
      </c>
      <c r="CN4" s="32" t="s">
        <v>42</v>
      </c>
      <c r="CO4" s="66" t="s">
        <v>53</v>
      </c>
      <c r="CP4" s="66" t="s">
        <v>52</v>
      </c>
      <c r="CQ4" s="66" t="s">
        <v>51</v>
      </c>
      <c r="CR4" s="66" t="s">
        <v>50</v>
      </c>
      <c r="CS4" s="66" t="s">
        <v>49</v>
      </c>
      <c r="CT4" s="66" t="s">
        <v>48</v>
      </c>
      <c r="CU4" s="66" t="s">
        <v>47</v>
      </c>
      <c r="CV4" s="66" t="s">
        <v>46</v>
      </c>
      <c r="CW4" s="66" t="s">
        <v>45</v>
      </c>
      <c r="CX4" s="66" t="s">
        <v>44</v>
      </c>
      <c r="CY4" s="66" t="s">
        <v>43</v>
      </c>
      <c r="CZ4" s="66" t="s">
        <v>42</v>
      </c>
      <c r="DA4" s="26" t="s">
        <v>41</v>
      </c>
      <c r="DB4" s="68" t="s">
        <v>88</v>
      </c>
      <c r="DC4" s="68" t="s">
        <v>89</v>
      </c>
      <c r="DD4" s="68" t="s">
        <v>90</v>
      </c>
      <c r="DE4" s="68" t="s">
        <v>91</v>
      </c>
      <c r="DF4" s="68" t="s">
        <v>92</v>
      </c>
      <c r="DG4" s="69" t="s">
        <v>93</v>
      </c>
      <c r="DH4" s="69" t="s">
        <v>94</v>
      </c>
      <c r="DI4" s="70" t="s">
        <v>96</v>
      </c>
      <c r="DJ4" s="66" t="s">
        <v>53</v>
      </c>
      <c r="DK4" s="66" t="s">
        <v>98</v>
      </c>
      <c r="DL4" s="66" t="s">
        <v>51</v>
      </c>
      <c r="DM4" s="66" t="s">
        <v>50</v>
      </c>
      <c r="DN4" s="66" t="s">
        <v>49</v>
      </c>
      <c r="DO4" s="66" t="s">
        <v>48</v>
      </c>
      <c r="DP4" s="66" t="s">
        <v>47</v>
      </c>
      <c r="DQ4" s="66" t="s">
        <v>46</v>
      </c>
      <c r="DR4" s="66" t="s">
        <v>45</v>
      </c>
      <c r="DS4" s="66" t="s">
        <v>44</v>
      </c>
      <c r="DT4" s="66" t="s">
        <v>43</v>
      </c>
      <c r="DU4" s="66" t="s">
        <v>42</v>
      </c>
      <c r="DV4" s="66" t="s">
        <v>41</v>
      </c>
    </row>
    <row r="5" spans="1:126" s="1" customFormat="1" ht="10.5" x14ac:dyDescent="0.25">
      <c r="A5" s="14" t="s">
        <v>40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33"/>
      <c r="CC5" s="33"/>
      <c r="CD5" s="33"/>
      <c r="CE5" s="33"/>
      <c r="CF5" s="33"/>
      <c r="CG5" s="75"/>
      <c r="CH5" s="33"/>
      <c r="CI5" s="33"/>
      <c r="CJ5" s="33"/>
      <c r="CK5" s="33"/>
      <c r="CL5" s="33"/>
      <c r="CM5" s="33"/>
      <c r="CN5" s="33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60"/>
      <c r="DK5" s="60"/>
      <c r="DL5" s="60"/>
      <c r="DM5" s="60"/>
      <c r="DN5" s="60"/>
      <c r="DO5" s="60"/>
      <c r="DP5" s="60"/>
      <c r="DQ5" s="60"/>
      <c r="DR5" s="60"/>
      <c r="DS5" s="60"/>
      <c r="DT5" s="60"/>
      <c r="DU5" s="60"/>
      <c r="DV5" s="60"/>
    </row>
    <row r="6" spans="1:126" s="1" customFormat="1" x14ac:dyDescent="0.2">
      <c r="A6" s="6" t="s">
        <v>39</v>
      </c>
      <c r="B6" s="22">
        <f>'[34]2016-17 excl Agl'!G184</f>
        <v>5.2850891200000092</v>
      </c>
      <c r="C6" s="22">
        <f>'[34]2016-17 excl Agl'!H184</f>
        <v>4.8311251999999989</v>
      </c>
      <c r="D6" s="22">
        <f>'[34]2016-17 excl Agl'!I184</f>
        <v>4.6368906799999952</v>
      </c>
      <c r="E6" s="22">
        <f>'[34]2016-17 excl Agl'!J184</f>
        <v>4.6063009191999962</v>
      </c>
      <c r="F6" s="22">
        <f>'[34]2016-17 excl Agl'!K184</f>
        <v>4.9780817000000006</v>
      </c>
      <c r="G6" s="22">
        <f>'[34]2016-17 excl Agl'!L184</f>
        <v>4.3759185399999954</v>
      </c>
      <c r="H6" s="22">
        <f>'[34]2016-17 excl Agl'!M184</f>
        <v>5.2262322799999872</v>
      </c>
      <c r="I6" s="22">
        <f>'[34]2016-17 excl Agl'!N184</f>
        <v>3.8369001999999868</v>
      </c>
      <c r="J6" s="22">
        <f>'[34]2016-17 excl Agl'!O184</f>
        <v>4.2495540080000156</v>
      </c>
      <c r="K6" s="22">
        <f>'[34]2016-17 excl Agl'!P184</f>
        <v>3.6095854400000076</v>
      </c>
      <c r="L6" s="22">
        <f>'[34]2016-17 excl Agl'!Q184</f>
        <v>4.6181476800000087</v>
      </c>
      <c r="M6" s="22">
        <f>'[34]2016-17 excl Agl'!R184</f>
        <v>4.8672362400000084</v>
      </c>
      <c r="N6" s="19">
        <f>SUM(B6:M6)</f>
        <v>55.121062007200017</v>
      </c>
      <c r="O6" s="22">
        <f>'[34]2017-18 excl Agl.'!G184</f>
        <v>5.613668880000013</v>
      </c>
      <c r="P6" s="22">
        <f>'[34]2017-18 excl Agl.'!H184</f>
        <v>5.1635448000000297</v>
      </c>
      <c r="Q6" s="22">
        <f>'[34]2017-18 excl Agl.'!I184</f>
        <v>5.4547196799999815</v>
      </c>
      <c r="R6" s="22">
        <f>'[34]2017-18 excl Agl.'!J184</f>
        <v>4.735827999999997</v>
      </c>
      <c r="S6" s="22">
        <f>'[34]2017-18 excl Agl.'!K184</f>
        <v>5.8760855599999813</v>
      </c>
      <c r="T6" s="22">
        <f>'[34]2017-18 excl Agl.'!L184</f>
        <v>4.8842080000000001</v>
      </c>
      <c r="U6" s="22">
        <f>'[34]2017-18 excl Agl.'!M184</f>
        <v>5.3459430000000001</v>
      </c>
      <c r="V6" s="22">
        <f>'[34]2017-18 excl Agl.'!N184</f>
        <v>4.2738860000000001</v>
      </c>
      <c r="W6" s="22">
        <f>'[34]2017-18 excl Agl.'!O184</f>
        <v>4.3630959999999996</v>
      </c>
      <c r="X6" s="22">
        <f>'[34]2017-18 excl Agl.'!P184</f>
        <v>3.666086</v>
      </c>
      <c r="Y6" s="22">
        <f>'[34]2017-18 excl Agl.'!Q184</f>
        <v>4.8593640000000002</v>
      </c>
      <c r="Z6" s="22">
        <f>'[34]2017-18 excl Agl.'!R184</f>
        <v>5.1143340000000004</v>
      </c>
      <c r="AA6" s="19">
        <f>SUM(O6:Z6)</f>
        <v>59.350763919999999</v>
      </c>
      <c r="AB6" s="22">
        <f>'[34]2018-19'!G184</f>
        <v>6.2603530000000003</v>
      </c>
      <c r="AC6" s="22">
        <f>'[34]2018-19'!H184</f>
        <v>5.3412810000000004</v>
      </c>
      <c r="AD6" s="22">
        <f>'[34]2018-19'!I184</f>
        <v>5.656453</v>
      </c>
      <c r="AE6" s="22">
        <f>'[34]2018-19'!J184</f>
        <v>4.5139550000000002</v>
      </c>
      <c r="AF6" s="22">
        <f>'[34]2018-19'!K184</f>
        <v>5.5137559999999999</v>
      </c>
      <c r="AG6" s="22">
        <f>'[34]2018-19'!L184</f>
        <v>5.2336289999999996</v>
      </c>
      <c r="AH6" s="22">
        <f>'[34]2018-19'!M184</f>
        <v>6.0032209999999999</v>
      </c>
      <c r="AI6" s="22">
        <f>'[34]2018-19'!N184</f>
        <v>4.8646159999999998</v>
      </c>
      <c r="AJ6" s="22">
        <f>'[34]2018-19'!O184</f>
        <v>4.7907190000000002</v>
      </c>
      <c r="AK6" s="22">
        <f>'[34]2018-19'!P184</f>
        <v>3.8998879999999998</v>
      </c>
      <c r="AL6" s="22">
        <f>'[34]2018-19'!Q184</f>
        <v>5.5340860000000003</v>
      </c>
      <c r="AM6" s="22">
        <f>'[34]2018-19'!R184</f>
        <v>5.7921550000000002</v>
      </c>
      <c r="AN6" s="19">
        <f>SUM(AB6:AM6)</f>
        <v>63.404112000000005</v>
      </c>
      <c r="AO6" s="22">
        <f>'[34]2019-20'!G184</f>
        <v>6.8394329999999997</v>
      </c>
      <c r="AP6" s="22">
        <f>'[34]2019-20'!H184</f>
        <v>6.5001569999999997</v>
      </c>
      <c r="AQ6" s="22">
        <f>'[34]2019-20'!I184</f>
        <v>6.1924330000000003</v>
      </c>
      <c r="AR6" s="22">
        <f>'[34]2019-20'!J184</f>
        <v>5.3309359999999995</v>
      </c>
      <c r="AS6" s="22">
        <f>'[34]2019-20'!K184</f>
        <v>6.5227679999999992</v>
      </c>
      <c r="AT6" s="22">
        <f>'[34]2019-20'!L184</f>
        <v>5.9050190000000002</v>
      </c>
      <c r="AU6" s="22">
        <f>'[34]2019-20'!M184</f>
        <v>6.6792660000000001</v>
      </c>
      <c r="AV6" s="22">
        <f>'[34]2019-20'!N184</f>
        <v>5.1846949999999996</v>
      </c>
      <c r="AW6" s="22">
        <f>'[34]2019-20'!O184</f>
        <v>5.4345850000000002</v>
      </c>
      <c r="AX6" s="22">
        <f>'[34]2019-20'!P184</f>
        <v>4.9691799999999997</v>
      </c>
      <c r="AY6" s="22">
        <f>'[34]2019-20'!Q184</f>
        <v>5.9548810000000003</v>
      </c>
      <c r="AZ6" s="22">
        <f>'[34]2019-20'!R184</f>
        <v>5.9468240000000003</v>
      </c>
      <c r="BA6" s="19">
        <f>SUM(AO6:AZ6)</f>
        <v>71.460177000000002</v>
      </c>
      <c r="BB6" s="22">
        <f>'[34]2020-21'!G184</f>
        <v>6.9420719999999996</v>
      </c>
      <c r="BC6" s="22">
        <f>'[34]2020-21'!H184</f>
        <v>7.8536440000000001</v>
      </c>
      <c r="BD6" s="22">
        <f>'[34]2020-21'!I184</f>
        <v>7.7315040000000002</v>
      </c>
      <c r="BE6" s="22">
        <f>'[34]2020-21'!J184</f>
        <v>7.1723289999999995</v>
      </c>
      <c r="BF6" s="22">
        <f>'[34]2020-21'!K184</f>
        <v>7.5954169999999994</v>
      </c>
      <c r="BG6" s="22">
        <f>'[34]2020-21'!L184</f>
        <v>6.4312190000000005</v>
      </c>
      <c r="BH6" s="22">
        <f>'[34]2020-21'!M184</f>
        <v>7.6101989999999997</v>
      </c>
      <c r="BI6" s="22">
        <f>'[34]2020-21'!N184</f>
        <v>5.4381130000000004</v>
      </c>
      <c r="BJ6" s="22">
        <f>'[34]2020-21'!O184</f>
        <v>5.7975410000000007</v>
      </c>
      <c r="BK6" s="22">
        <f>'[34]2020-21'!P184</f>
        <v>5.3629029999999993</v>
      </c>
      <c r="BL6" s="22">
        <f>'[34]2020-21'!Q184</f>
        <v>5.9290470000000006</v>
      </c>
      <c r="BM6" s="22">
        <f>'[34]2020-21'!R184</f>
        <v>6.7299980000000001</v>
      </c>
      <c r="BN6" s="19">
        <f>SUM(BB6:BM6)</f>
        <v>80.593985999999987</v>
      </c>
      <c r="BO6" s="22">
        <f>'[34]2021-22'!G184</f>
        <v>8.3363980000000009</v>
      </c>
      <c r="BP6" s="22">
        <f>'[34]2021-22'!H184</f>
        <v>7.0632000000000001</v>
      </c>
      <c r="BQ6" s="22">
        <f>'[34]2021-22'!I184</f>
        <v>8.1629240000000003</v>
      </c>
      <c r="BR6" s="22">
        <f>'[34]2021-22'!J184</f>
        <v>6.7904340000000003</v>
      </c>
      <c r="BS6" s="22">
        <f>'[34]2021-22'!K184</f>
        <v>7.6909305000000003</v>
      </c>
      <c r="BT6" s="22">
        <f>'[34]2021-22'!L184</f>
        <v>7.1743467499999998</v>
      </c>
      <c r="BU6" s="22">
        <f>'[34]2021-22'!M184</f>
        <v>7.3307529999999996</v>
      </c>
      <c r="BV6" s="22">
        <f>'[34]2021-22'!N184</f>
        <v>6.0237409999999993</v>
      </c>
      <c r="BW6" s="22">
        <f>'[34]2021-22'!O184</f>
        <v>5.5931877500000002</v>
      </c>
      <c r="BX6" s="22">
        <f>'[34]2021-22'!P184</f>
        <v>5.763395</v>
      </c>
      <c r="BY6" s="22">
        <f>'[34]2021-22'!Q184</f>
        <v>6.0809977499999999</v>
      </c>
      <c r="BZ6" s="22">
        <f>'[34]2021-22'!R184</f>
        <v>8.2103970000000004</v>
      </c>
      <c r="CA6" s="19">
        <f>SUM(BO6:BZ6)</f>
        <v>84.220704749999996</v>
      </c>
      <c r="CB6" s="34">
        <f>IFERROR(($CA6/$N6)^(1/5)-1,0)</f>
        <v>8.8479512118651238E-2</v>
      </c>
      <c r="CC6" s="34">
        <f>IFERROR((CA6/AA6)^(1/4)-1,0)</f>
        <v>9.143566075977172E-2</v>
      </c>
      <c r="CD6" s="34">
        <f>IFERROR((CA6/AN6)^(1/3)-1,0)</f>
        <v>9.9260144674445883E-2</v>
      </c>
      <c r="CE6" s="34">
        <f>IFERROR((CA6/BA6)^(1/2)-1,0)</f>
        <v>8.5618890735675413E-2</v>
      </c>
      <c r="CF6" s="34">
        <f>IFERROR((CA6/BN6)^(1/1)-1,0)</f>
        <v>4.4999868228381423E-2</v>
      </c>
      <c r="CG6" s="76"/>
      <c r="CH6" s="35" t="s">
        <v>88</v>
      </c>
      <c r="CI6" s="36">
        <f t="shared" ref="CI6:CN14" si="0">HLOOKUP($CH6,$CB$4:$CG$116,ROW($CB6)-ROW($CB$3), FALSE)</f>
        <v>8.8479512118651238E-2</v>
      </c>
      <c r="CJ6" s="36">
        <f t="shared" si="0"/>
        <v>8.8479512118651238E-2</v>
      </c>
      <c r="CK6" s="36">
        <f t="shared" si="0"/>
        <v>8.8479512118651238E-2</v>
      </c>
      <c r="CL6" s="36">
        <f t="shared" si="0"/>
        <v>8.8479512118651238E-2</v>
      </c>
      <c r="CM6" s="36">
        <f t="shared" si="0"/>
        <v>8.8479512118651238E-2</v>
      </c>
      <c r="CN6" s="36">
        <f t="shared" si="0"/>
        <v>8.8479512118651238E-2</v>
      </c>
      <c r="CO6" s="22">
        <f>'[34]2022-23 H1 excl Agl.'!G184</f>
        <v>7.786009</v>
      </c>
      <c r="CP6" s="22">
        <f>'[34]2022-23 H1 excl Agl.'!H184</f>
        <v>7.9669870000000005</v>
      </c>
      <c r="CQ6" s="22">
        <f>'[34]2022-23 H1 excl Agl.'!I184</f>
        <v>7.4086959999999999</v>
      </c>
      <c r="CR6" s="22">
        <f>'[34]2022-23 H1 excl Agl.'!J184</f>
        <v>6.6228470000000002</v>
      </c>
      <c r="CS6" s="22">
        <f>'[34]2022-23 H1 excl Agl.'!K184</f>
        <v>7.568302000000001</v>
      </c>
      <c r="CT6" s="22">
        <f>'[34]2022-23 H1 excl Agl.'!L184</f>
        <v>7.4016469999999996</v>
      </c>
      <c r="CU6" s="51">
        <f>BU6*(1+CI6)</f>
        <v>7.9793744489023384</v>
      </c>
      <c r="CV6" s="51">
        <f t="shared" ref="CV6:CZ13" si="1">BV6*(1+CJ6)</f>
        <v>6.5567186648091154</v>
      </c>
      <c r="CW6" s="51">
        <f t="shared" si="1"/>
        <v>6.0880702733080172</v>
      </c>
      <c r="CX6" s="51">
        <f t="shared" si="1"/>
        <v>6.2733373777470742</v>
      </c>
      <c r="CY6" s="51">
        <f t="shared" si="1"/>
        <v>6.6190414641146154</v>
      </c>
      <c r="CZ6" s="51">
        <f t="shared" si="1"/>
        <v>8.936848920860438</v>
      </c>
      <c r="DA6" s="19">
        <f>SUM(CO6:CZ6)</f>
        <v>87.207879149741601</v>
      </c>
      <c r="DB6" s="52">
        <f>IFERROR((DA6/AA6)^(1/5)-1,0)</f>
        <v>8.0005288980458333E-2</v>
      </c>
      <c r="DC6" s="53">
        <f>IFERROR((DA6/AN6)^(1/4)-1,0)</f>
        <v>8.2952916135176968E-2</v>
      </c>
      <c r="DD6" s="52">
        <f>IFERROR((DA6/BA6)^(1/3)-1,0)</f>
        <v>6.8637833714622287E-2</v>
      </c>
      <c r="DE6" s="52">
        <f>IFERROR((DA6/BN6)^(1/2)-1,0)</f>
        <v>4.0223221682440524E-2</v>
      </c>
      <c r="DF6" s="54">
        <f>IFERROR((DA6/CA6)^(1/1)-1,0)</f>
        <v>3.5468408969133058E-2</v>
      </c>
      <c r="DG6" s="55">
        <v>0</v>
      </c>
      <c r="DH6" s="35" t="s">
        <v>88</v>
      </c>
      <c r="DI6" s="56">
        <f t="shared" ref="DI6:DI14" si="2">HLOOKUP(DH6,$DB$4:$DG$125,ROW($DB6)-ROW($DB$3), FALSE)</f>
        <v>8.0005288980458333E-2</v>
      </c>
      <c r="DJ6" s="61">
        <f>CO6*(1+$DI6)</f>
        <v>8.4089309000494499</v>
      </c>
      <c r="DK6" s="61">
        <f t="shared" ref="DK6:DU14" si="3">CP6*(1+$DI6)</f>
        <v>8.6043880972385551</v>
      </c>
      <c r="DL6" s="61">
        <f t="shared" si="3"/>
        <v>8.0014308644483663</v>
      </c>
      <c r="DM6" s="61">
        <f t="shared" si="3"/>
        <v>7.1527097881083614</v>
      </c>
      <c r="DN6" s="61">
        <f t="shared" si="3"/>
        <v>8.1738061886013824</v>
      </c>
      <c r="DO6" s="61">
        <f t="shared" si="3"/>
        <v>7.993817907166342</v>
      </c>
      <c r="DP6" s="61">
        <f t="shared" si="3"/>
        <v>8.6177666075700561</v>
      </c>
      <c r="DQ6" s="61">
        <f t="shared" si="3"/>
        <v>7.0812908363507336</v>
      </c>
      <c r="DR6" s="61">
        <f t="shared" si="3"/>
        <v>6.5751480948573633</v>
      </c>
      <c r="DS6" s="61">
        <f t="shared" si="3"/>
        <v>6.7752375475256397</v>
      </c>
      <c r="DT6" s="61">
        <f t="shared" si="3"/>
        <v>7.1485997892247415</v>
      </c>
      <c r="DU6" s="61">
        <f t="shared" si="3"/>
        <v>9.6518441013485745</v>
      </c>
      <c r="DV6" s="62">
        <f>SUM(DJ6:DU6)</f>
        <v>94.184970722489567</v>
      </c>
    </row>
    <row r="7" spans="1:126" s="1" customFormat="1" x14ac:dyDescent="0.2">
      <c r="A7" s="6" t="s">
        <v>38</v>
      </c>
      <c r="B7" s="22">
        <f>'[34]2016-17 excl Agl'!G185</f>
        <v>1.0522831199999949</v>
      </c>
      <c r="C7" s="22">
        <f>'[34]2016-17 excl Agl'!H185</f>
        <v>0.96402376000002832</v>
      </c>
      <c r="D7" s="22">
        <f>'[34]2016-17 excl Agl'!I185</f>
        <v>0.84685878399998504</v>
      </c>
      <c r="E7" s="22">
        <f>'[34]2016-17 excl Agl'!J185</f>
        <v>0.9214047703999988</v>
      </c>
      <c r="F7" s="22">
        <f>'[34]2016-17 excl Agl'!K185</f>
        <v>0.96958189999999167</v>
      </c>
      <c r="G7" s="22">
        <f>'[34]2016-17 excl Agl'!L185</f>
        <v>0.7732523799999953</v>
      </c>
      <c r="H7" s="22">
        <f>'[34]2016-17 excl Agl'!M185</f>
        <v>0.95457036000000439</v>
      </c>
      <c r="I7" s="22">
        <f>'[34]2016-17 excl Agl'!N185</f>
        <v>0.98618496000001699</v>
      </c>
      <c r="J7" s="22">
        <f>'[34]2016-17 excl Agl'!O185</f>
        <v>1.7328549119999757</v>
      </c>
      <c r="K7" s="22">
        <f>'[34]2016-17 excl Agl'!P185</f>
        <v>1.3697721999999883</v>
      </c>
      <c r="L7" s="22">
        <f>'[34]2016-17 excl Agl'!Q185</f>
        <v>1.1183561199999783</v>
      </c>
      <c r="M7" s="22">
        <f>'[34]2016-17 excl Agl'!R185</f>
        <v>1.1796056799999928</v>
      </c>
      <c r="N7" s="19">
        <f t="shared" ref="N7:N15" si="4">SUM(B7:M7)</f>
        <v>12.86874894639995</v>
      </c>
      <c r="O7" s="22">
        <f>'[34]2017-18 excl Agl.'!G185</f>
        <v>1.2492912399999705</v>
      </c>
      <c r="P7" s="22">
        <f>'[34]2017-18 excl Agl.'!H185</f>
        <v>1.2920376799999769</v>
      </c>
      <c r="Q7" s="22">
        <f>'[34]2017-18 excl Agl.'!I185</f>
        <v>1.0071871200000206</v>
      </c>
      <c r="R7" s="22">
        <f>'[34]2017-18 excl Agl.'!J185</f>
        <v>1.0355905600000073</v>
      </c>
      <c r="S7" s="22">
        <f>'[34]2017-18 excl Agl.'!K185</f>
        <v>1.0809478400000057</v>
      </c>
      <c r="T7" s="22">
        <f>'[34]2017-18 excl Agl.'!L185</f>
        <v>1.2728489999999999</v>
      </c>
      <c r="U7" s="22">
        <f>'[34]2017-18 excl Agl.'!M185</f>
        <v>1.3082849999999999</v>
      </c>
      <c r="V7" s="22">
        <f>'[34]2017-18 excl Agl.'!N185</f>
        <v>1.307585</v>
      </c>
      <c r="W7" s="22">
        <f>'[34]2017-18 excl Agl.'!O185</f>
        <v>1.244151</v>
      </c>
      <c r="X7" s="22">
        <f>'[34]2017-18 excl Agl.'!P185</f>
        <v>1.200915</v>
      </c>
      <c r="Y7" s="22">
        <f>'[34]2017-18 excl Agl.'!Q185</f>
        <v>1.3455539999999999</v>
      </c>
      <c r="Z7" s="22">
        <f>'[34]2017-18 excl Agl.'!R185</f>
        <v>1.5741609999999999</v>
      </c>
      <c r="AA7" s="19">
        <f t="shared" ref="AA7:AA15" si="5">SUM(O7:Z7)</f>
        <v>14.918554439999982</v>
      </c>
      <c r="AB7" s="22">
        <f>'[34]2018-19'!G185</f>
        <v>1.6676530000000001</v>
      </c>
      <c r="AC7" s="22">
        <f>'[34]2018-19'!H185</f>
        <v>1.5731120000000001</v>
      </c>
      <c r="AD7" s="22">
        <f>'[34]2018-19'!I185</f>
        <v>1.474904</v>
      </c>
      <c r="AE7" s="22">
        <f>'[34]2018-19'!J185</f>
        <v>1.3804179999999999</v>
      </c>
      <c r="AF7" s="22">
        <f>'[34]2018-19'!K185</f>
        <v>1.4349860000000001</v>
      </c>
      <c r="AG7" s="22">
        <f>'[34]2018-19'!L185</f>
        <v>1.521461</v>
      </c>
      <c r="AH7" s="22">
        <f>'[34]2018-19'!M185</f>
        <v>1.51749</v>
      </c>
      <c r="AI7" s="22">
        <f>'[34]2018-19'!N185</f>
        <v>1.5186649999999999</v>
      </c>
      <c r="AJ7" s="22">
        <f>'[34]2018-19'!O185</f>
        <v>1.340651</v>
      </c>
      <c r="AK7" s="22">
        <f>'[34]2018-19'!P185</f>
        <v>1.2747809999999999</v>
      </c>
      <c r="AL7" s="22">
        <f>'[34]2018-19'!Q185</f>
        <v>1.5434890000000001</v>
      </c>
      <c r="AM7" s="22">
        <f>'[34]2018-19'!R185</f>
        <v>1.726407</v>
      </c>
      <c r="AN7" s="19">
        <f t="shared" ref="AN7:AN15" si="6">SUM(AB7:AM7)</f>
        <v>17.974017000000003</v>
      </c>
      <c r="AO7" s="22">
        <f>'[34]2019-20'!G185</f>
        <v>1.7705579999999999</v>
      </c>
      <c r="AP7" s="22">
        <f>'[34]2019-20'!H185</f>
        <v>1.8047180000000003</v>
      </c>
      <c r="AQ7" s="22">
        <f>'[34]2019-20'!I185</f>
        <v>1.7215129999999998</v>
      </c>
      <c r="AR7" s="22">
        <f>'[34]2019-20'!J185</f>
        <v>1.518902</v>
      </c>
      <c r="AS7" s="22">
        <f>'[34]2019-20'!K185</f>
        <v>1.5833110000000001</v>
      </c>
      <c r="AT7" s="22">
        <f>'[34]2019-20'!L185</f>
        <v>1.5356540000000001</v>
      </c>
      <c r="AU7" s="22">
        <f>'[34]2019-20'!M185</f>
        <v>1.58853</v>
      </c>
      <c r="AV7" s="22">
        <f>'[34]2019-20'!N185</f>
        <v>1.4936959999999999</v>
      </c>
      <c r="AW7" s="22">
        <f>'[34]2019-20'!O185</f>
        <v>1.4664820000000001</v>
      </c>
      <c r="AX7" s="22">
        <f>'[34]2019-20'!P185</f>
        <v>1.5062250000000001</v>
      </c>
      <c r="AY7" s="22">
        <f>'[34]2019-20'!Q185</f>
        <v>1.5975190000000001</v>
      </c>
      <c r="AZ7" s="22">
        <f>'[34]2019-20'!R185</f>
        <v>0.89550700000000005</v>
      </c>
      <c r="BA7" s="19">
        <f t="shared" ref="BA7:BA15" si="7">SUM(AO7:AZ7)</f>
        <v>18.482614999999999</v>
      </c>
      <c r="BB7" s="22">
        <f>'[34]2020-21'!G185</f>
        <v>1.6058379999999999</v>
      </c>
      <c r="BC7" s="22">
        <f>'[34]2020-21'!H185</f>
        <v>2.0277310000000002</v>
      </c>
      <c r="BD7" s="22">
        <f>'[34]2020-21'!I185</f>
        <v>1.597515</v>
      </c>
      <c r="BE7" s="22">
        <f>'[34]2020-21'!J185</f>
        <v>1.433727</v>
      </c>
      <c r="BF7" s="22">
        <f>'[34]2020-21'!K185</f>
        <v>1.3237650000000001</v>
      </c>
      <c r="BG7" s="22">
        <f>'[34]2020-21'!L185</f>
        <v>1.3756390000000001</v>
      </c>
      <c r="BH7" s="22">
        <f>'[34]2020-21'!M185</f>
        <v>1.5036040000000002</v>
      </c>
      <c r="BI7" s="22">
        <f>'[34]2020-21'!N185</f>
        <v>1.3646479999999999</v>
      </c>
      <c r="BJ7" s="22">
        <f>'[34]2020-21'!O185</f>
        <v>1.4172530000000001</v>
      </c>
      <c r="BK7" s="22">
        <f>'[34]2020-21'!P185</f>
        <v>1.38729185</v>
      </c>
      <c r="BL7" s="22">
        <f>'[34]2020-21'!Q185</f>
        <v>1.472137</v>
      </c>
      <c r="BM7" s="22">
        <f>'[34]2020-21'!R185</f>
        <v>1.7756460000000001</v>
      </c>
      <c r="BN7" s="19">
        <f t="shared" ref="BN7:BN15" si="8">SUM(BB7:BM7)</f>
        <v>18.284794850000004</v>
      </c>
      <c r="BO7" s="22">
        <f>'[34]2021-22'!G185</f>
        <v>1.8037160000000001</v>
      </c>
      <c r="BP7" s="22">
        <f>'[34]2021-22'!H185</f>
        <v>1.406396</v>
      </c>
      <c r="BQ7" s="22">
        <f>'[34]2021-22'!I185</f>
        <v>1.6296794999999999</v>
      </c>
      <c r="BR7" s="22">
        <f>'[34]2021-22'!J185</f>
        <v>1.5844210000000001</v>
      </c>
      <c r="BS7" s="22">
        <f>'[34]2021-22'!K185</f>
        <v>1.7518889999999998</v>
      </c>
      <c r="BT7" s="22">
        <f>'[34]2021-22'!L185</f>
        <v>1.7222420000000001</v>
      </c>
      <c r="BU7" s="22">
        <f>'[34]2021-22'!M185</f>
        <v>1.8298760000000001</v>
      </c>
      <c r="BV7" s="22">
        <f>'[34]2021-22'!N185</f>
        <v>1.721292</v>
      </c>
      <c r="BW7" s="22">
        <f>'[34]2021-22'!O185</f>
        <v>1.7216689999999999</v>
      </c>
      <c r="BX7" s="22">
        <f>'[34]2021-22'!P185</f>
        <v>1.6338140000000001</v>
      </c>
      <c r="BY7" s="22">
        <f>'[34]2021-22'!Q185</f>
        <v>1.81124825</v>
      </c>
      <c r="BZ7" s="22">
        <f>'[34]2021-22'!R185</f>
        <v>2.3052729999999997</v>
      </c>
      <c r="CA7" s="19">
        <f t="shared" ref="CA7:CA15" si="9">SUM(BO7:BZ7)</f>
        <v>20.921515749999998</v>
      </c>
      <c r="CB7" s="34">
        <f t="shared" ref="CB7:CB14" si="10">IFERROR(($CA7/$N7)^(1/5)-1,0)</f>
        <v>0.1020755397489046</v>
      </c>
      <c r="CC7" s="34">
        <f t="shared" ref="CC7:CC14" si="11">IFERROR((CA7/AA7)^(1/4)-1,0)</f>
        <v>8.821974235786878E-2</v>
      </c>
      <c r="CD7" s="34">
        <f t="shared" ref="CD7:CD14" si="12">IFERROR((CA7/AN7)^(1/3)-1,0)</f>
        <v>5.1919887348138793E-2</v>
      </c>
      <c r="CE7" s="34">
        <f t="shared" ref="CE7:CE14" si="13">IFERROR((CA7/BA7)^(1/2)-1,0)</f>
        <v>6.3934432376766992E-2</v>
      </c>
      <c r="CF7" s="34">
        <f t="shared" ref="CF7:CF14" si="14">IFERROR((CA7/BN7)^(1/1)-1,0)</f>
        <v>0.14420292497840048</v>
      </c>
      <c r="CG7" s="76"/>
      <c r="CH7" s="35" t="s">
        <v>88</v>
      </c>
      <c r="CI7" s="36">
        <f t="shared" si="0"/>
        <v>0.1020755397489046</v>
      </c>
      <c r="CJ7" s="36">
        <f t="shared" si="0"/>
        <v>0.1020755397489046</v>
      </c>
      <c r="CK7" s="36">
        <f t="shared" si="0"/>
        <v>0.1020755397489046</v>
      </c>
      <c r="CL7" s="36">
        <f t="shared" si="0"/>
        <v>0.1020755397489046</v>
      </c>
      <c r="CM7" s="36">
        <f t="shared" si="0"/>
        <v>0.1020755397489046</v>
      </c>
      <c r="CN7" s="36">
        <f t="shared" si="0"/>
        <v>0.1020755397489046</v>
      </c>
      <c r="CO7" s="22">
        <f>'[34]2022-23 H1 excl Agl.'!G185</f>
        <v>2.2775440000000002</v>
      </c>
      <c r="CP7" s="22">
        <f>'[34]2022-23 H1 excl Agl.'!H185</f>
        <v>2.326546</v>
      </c>
      <c r="CQ7" s="22">
        <f>'[34]2022-23 H1 excl Agl.'!I185</f>
        <v>2.1694479999999996</v>
      </c>
      <c r="CR7" s="22">
        <f>'[34]2022-23 H1 excl Agl.'!J185</f>
        <v>1.7913147500000002</v>
      </c>
      <c r="CS7" s="22">
        <f>'[34]2022-23 H1 excl Agl.'!K185</f>
        <v>2.0265390000000001</v>
      </c>
      <c r="CT7" s="22">
        <f>'[34]2022-23 H1 excl Agl.'!L185</f>
        <v>1.9757510000000003</v>
      </c>
      <c r="CU7" s="51">
        <f t="shared" ref="CU7:CU13" si="15">BU7*(1+CI7)</f>
        <v>2.0166615803735666</v>
      </c>
      <c r="CV7" s="51">
        <f t="shared" si="1"/>
        <v>1.8969938099654715</v>
      </c>
      <c r="CW7" s="51">
        <f t="shared" si="1"/>
        <v>1.8974092924439567</v>
      </c>
      <c r="CX7" s="51">
        <f t="shared" si="1"/>
        <v>1.8005864458993168</v>
      </c>
      <c r="CY7" s="51">
        <f t="shared" si="1"/>
        <v>1.9961323927380088</v>
      </c>
      <c r="CZ7" s="51">
        <f t="shared" si="1"/>
        <v>2.5405849857435761</v>
      </c>
      <c r="DA7" s="19">
        <f t="shared" ref="DA7:DA15" si="16">SUM(CO7:CZ7)</f>
        <v>24.715511257163897</v>
      </c>
      <c r="DB7" s="52">
        <f t="shared" ref="DB7:DB13" si="17">IFERROR((DA7/AA7)^(1/5)-1,0)</f>
        <v>0.10623799576381421</v>
      </c>
      <c r="DC7" s="53">
        <f t="shared" ref="DC7:DC13" si="18">IFERROR((DA7/AN7)^(1/4)-1,0)</f>
        <v>8.2881944687559939E-2</v>
      </c>
      <c r="DD7" s="52">
        <f t="shared" ref="DD7:DD13" si="19">IFERROR((DA7/BA7)^(1/3)-1,0)</f>
        <v>0.10171364207925859</v>
      </c>
      <c r="DE7" s="52">
        <f t="shared" ref="DE7:DE13" si="20">IFERROR((DA7/BN7)^(1/2)-1,0)</f>
        <v>0.16262525666847938</v>
      </c>
      <c r="DF7" s="54">
        <f t="shared" ref="DF7:DF13" si="21">IFERROR((DA7/CA7)^(1/1)-1,0)</f>
        <v>0.18134419859918127</v>
      </c>
      <c r="DG7" s="57">
        <v>0.1424</v>
      </c>
      <c r="DH7" s="35" t="s">
        <v>88</v>
      </c>
      <c r="DI7" s="56">
        <f t="shared" si="2"/>
        <v>0.10623799576381421</v>
      </c>
      <c r="DJ7" s="61">
        <f t="shared" ref="DJ7:DJ14" si="22">CO7*(1+$DI7)</f>
        <v>2.5195057098239007</v>
      </c>
      <c r="DK7" s="61">
        <f t="shared" si="3"/>
        <v>2.5737135840923191</v>
      </c>
      <c r="DL7" s="61">
        <f t="shared" si="3"/>
        <v>2.3999258074338146</v>
      </c>
      <c r="DM7" s="61">
        <f t="shared" si="3"/>
        <v>1.9816204388221581</v>
      </c>
      <c r="DN7" s="61">
        <f t="shared" si="3"/>
        <v>2.2418344416972045</v>
      </c>
      <c r="DO7" s="61">
        <f t="shared" si="3"/>
        <v>2.1856508263683518</v>
      </c>
      <c r="DP7" s="61">
        <f t="shared" si="3"/>
        <v>2.2309076648063404</v>
      </c>
      <c r="DQ7" s="61">
        <f t="shared" si="3"/>
        <v>2.0985266303125649</v>
      </c>
      <c r="DR7" s="61">
        <f t="shared" si="3"/>
        <v>2.0989862528168395</v>
      </c>
      <c r="DS7" s="61">
        <f t="shared" si="3"/>
        <v>1.9918771411111498</v>
      </c>
      <c r="DT7" s="61">
        <f t="shared" si="3"/>
        <v>2.2081974974217218</v>
      </c>
      <c r="DU7" s="61">
        <f t="shared" si="3"/>
        <v>2.8104916426966122</v>
      </c>
      <c r="DV7" s="62">
        <f t="shared" ref="DV7:DV14" si="23">SUM(DJ7:DU7)</f>
        <v>27.34123763740298</v>
      </c>
    </row>
    <row r="8" spans="1:126" s="1" customFormat="1" x14ac:dyDescent="0.2">
      <c r="A8" s="6" t="s">
        <v>37</v>
      </c>
      <c r="B8" s="22">
        <f>'[34]2016-17 excl Agl'!G186</f>
        <v>0.45552900000000002</v>
      </c>
      <c r="C8" s="22">
        <f>'[34]2016-17 excl Agl'!H186</f>
        <v>0.41691899999999998</v>
      </c>
      <c r="D8" s="22">
        <f>'[34]2016-17 excl Agl'!I186</f>
        <v>0.35661399999999999</v>
      </c>
      <c r="E8" s="22">
        <f>'[34]2016-17 excl Agl'!J186</f>
        <v>0.346829</v>
      </c>
      <c r="F8" s="22">
        <f>'[34]2016-17 excl Agl'!K186</f>
        <v>0.30860199999999999</v>
      </c>
      <c r="G8" s="22">
        <f>'[34]2016-17 excl Agl'!L186</f>
        <v>0.30542999999999998</v>
      </c>
      <c r="H8" s="22">
        <f>'[34]2016-17 excl Agl'!M186</f>
        <v>0.38285599999999997</v>
      </c>
      <c r="I8" s="22">
        <f>'[34]2016-17 excl Agl'!N186</f>
        <v>0.42</v>
      </c>
      <c r="J8" s="22">
        <f>'[34]2016-17 excl Agl'!O186</f>
        <v>0.45</v>
      </c>
      <c r="K8" s="22">
        <f>'[34]2016-17 excl Agl'!P186</f>
        <v>0.48</v>
      </c>
      <c r="L8" s="22">
        <f>'[34]2016-17 excl Agl'!Q186</f>
        <v>0.43</v>
      </c>
      <c r="M8" s="22">
        <f>'[34]2016-17 excl Agl'!R186</f>
        <v>0.41</v>
      </c>
      <c r="N8" s="19">
        <f t="shared" si="4"/>
        <v>4.7627790000000001</v>
      </c>
      <c r="O8" s="22">
        <f>'[34]2017-18 excl Agl.'!G186</f>
        <v>0.42</v>
      </c>
      <c r="P8" s="22">
        <f>'[34]2017-18 excl Agl.'!H186</f>
        <v>0.42</v>
      </c>
      <c r="Q8" s="22">
        <f>'[34]2017-18 excl Agl.'!I186</f>
        <v>0.38790799999999998</v>
      </c>
      <c r="R8" s="22">
        <f>'[34]2017-18 excl Agl.'!J186</f>
        <v>0.382942</v>
      </c>
      <c r="S8" s="22">
        <f>'[34]2017-18 excl Agl.'!K186</f>
        <v>0.37502200000000002</v>
      </c>
      <c r="T8" s="22">
        <f>'[34]2017-18 excl Agl.'!L186</f>
        <v>0.32868900000000001</v>
      </c>
      <c r="U8" s="22">
        <f>'[34]2017-18 excl Agl.'!M186</f>
        <v>0.33901100000000001</v>
      </c>
      <c r="V8" s="22">
        <f>'[34]2017-18 excl Agl.'!N186</f>
        <v>0.82799699999999998</v>
      </c>
      <c r="W8" s="22">
        <f>'[34]2017-18 excl Agl.'!O186</f>
        <v>1.1934910000000001</v>
      </c>
      <c r="X8" s="22">
        <f>'[34]2017-18 excl Agl.'!P186</f>
        <v>0.790968</v>
      </c>
      <c r="Y8" s="22">
        <f>'[34]2017-18 excl Agl.'!Q186</f>
        <v>0.57695600000000002</v>
      </c>
      <c r="Z8" s="22">
        <f>'[34]2017-18 excl Agl.'!R186</f>
        <v>0.54702300000000004</v>
      </c>
      <c r="AA8" s="19">
        <f t="shared" si="5"/>
        <v>6.5900070000000008</v>
      </c>
      <c r="AB8" s="22">
        <f>'[34]2018-19'!G186</f>
        <v>0.65059599999999995</v>
      </c>
      <c r="AC8" s="22">
        <f>'[34]2018-19'!H186</f>
        <v>0.61716700000000002</v>
      </c>
      <c r="AD8" s="22">
        <f>'[34]2018-19'!I186</f>
        <v>0.498164</v>
      </c>
      <c r="AE8" s="22">
        <f>'[34]2018-19'!J186</f>
        <v>0.44086199999999998</v>
      </c>
      <c r="AF8" s="22">
        <f>'[34]2018-19'!K186</f>
        <v>0.42237400000000003</v>
      </c>
      <c r="AG8" s="22">
        <f>'[34]2018-19'!L186</f>
        <v>0.46300400000000003</v>
      </c>
      <c r="AH8" s="22">
        <f>'[34]2018-19'!M186</f>
        <v>0.45558900000000002</v>
      </c>
      <c r="AI8" s="22">
        <f>'[34]2018-19'!N186</f>
        <v>0.90823600000000004</v>
      </c>
      <c r="AJ8" s="22">
        <f>'[34]2018-19'!O186</f>
        <v>1.4550399999999999</v>
      </c>
      <c r="AK8" s="22">
        <f>'[34]2018-19'!P186</f>
        <v>1.143138</v>
      </c>
      <c r="AL8" s="22">
        <f>'[34]2018-19'!Q186</f>
        <v>0.75446000000000002</v>
      </c>
      <c r="AM8" s="22">
        <f>'[34]2018-19'!R186</f>
        <v>0.72292100000000004</v>
      </c>
      <c r="AN8" s="19">
        <f t="shared" si="6"/>
        <v>8.5315510000000003</v>
      </c>
      <c r="AO8" s="22">
        <f>'[34]2019-20'!G186</f>
        <v>0.65251000000000003</v>
      </c>
      <c r="AP8" s="22">
        <f>'[34]2019-20'!H186</f>
        <v>0.57885500000000001</v>
      </c>
      <c r="AQ8" s="22">
        <f>'[34]2019-20'!I186</f>
        <v>0.48284700000000003</v>
      </c>
      <c r="AR8" s="22">
        <f>'[34]2019-20'!J186</f>
        <v>0.41587299999999999</v>
      </c>
      <c r="AS8" s="22">
        <f>'[34]2019-20'!K186</f>
        <v>0.39912999999999998</v>
      </c>
      <c r="AT8" s="22">
        <f>'[34]2019-20'!L186</f>
        <v>0.38693500000000003</v>
      </c>
      <c r="AU8" s="22">
        <f>'[34]2019-20'!M186</f>
        <v>0.35005799999999998</v>
      </c>
      <c r="AV8" s="22">
        <f>'[34]2019-20'!N186</f>
        <v>0.86293400000000009</v>
      </c>
      <c r="AW8" s="22">
        <f>'[34]2019-20'!O186</f>
        <v>1.539099</v>
      </c>
      <c r="AX8" s="22">
        <f>'[34]2019-20'!P186</f>
        <v>1.2112829999999999</v>
      </c>
      <c r="AY8" s="22">
        <f>'[34]2019-20'!Q186</f>
        <v>0.85039700000000007</v>
      </c>
      <c r="AZ8" s="22">
        <f>'[34]2019-20'!R186</f>
        <v>0.34964099999999998</v>
      </c>
      <c r="BA8" s="19">
        <f t="shared" si="7"/>
        <v>8.0795619999999992</v>
      </c>
      <c r="BB8" s="22">
        <f>'[34]2020-21'!G186</f>
        <v>1.003978</v>
      </c>
      <c r="BC8" s="22">
        <f>'[34]2020-21'!H186</f>
        <v>0.51401999999999992</v>
      </c>
      <c r="BD8" s="22">
        <f>'[34]2020-21'!I186</f>
        <v>0.44711899999999999</v>
      </c>
      <c r="BE8" s="22">
        <f>'[34]2020-21'!J186</f>
        <v>0.414356</v>
      </c>
      <c r="BF8" s="22">
        <f>'[34]2020-21'!K186</f>
        <v>0.36533399999999999</v>
      </c>
      <c r="BG8" s="22">
        <f>'[34]2020-21'!L186</f>
        <v>0.41240299999999996</v>
      </c>
      <c r="BH8" s="22">
        <f>'[34]2020-21'!M186</f>
        <v>0.42777699999999996</v>
      </c>
      <c r="BI8" s="22">
        <f>'[34]2020-21'!N186</f>
        <v>1.044316</v>
      </c>
      <c r="BJ8" s="22">
        <f>'[34]2020-21'!O186</f>
        <v>1.678375</v>
      </c>
      <c r="BK8" s="22">
        <f>'[34]2020-21'!P186</f>
        <v>0.96172000000000002</v>
      </c>
      <c r="BL8" s="22">
        <f>'[34]2020-21'!Q186</f>
        <v>0.77470600000000001</v>
      </c>
      <c r="BM8" s="22">
        <f>'[34]2020-21'!R186</f>
        <v>0.6634230000000001</v>
      </c>
      <c r="BN8" s="19">
        <f t="shared" si="8"/>
        <v>8.7075269999999989</v>
      </c>
      <c r="BO8" s="22">
        <f>'[34]2021-22'!G186</f>
        <v>0.75406600000000001</v>
      </c>
      <c r="BP8" s="22">
        <f>'[34]2021-22'!H186</f>
        <v>0.61662900000000009</v>
      </c>
      <c r="BQ8" s="22">
        <f>'[34]2021-22'!I186</f>
        <v>0.71009499999999992</v>
      </c>
      <c r="BR8" s="22">
        <f>'[34]2021-22'!J186</f>
        <v>0.58548500000000003</v>
      </c>
      <c r="BS8" s="22">
        <f>'[34]2021-22'!K186</f>
        <v>0.616367</v>
      </c>
      <c r="BT8" s="22">
        <f>'[34]2021-22'!L186</f>
        <v>0.72585999999999995</v>
      </c>
      <c r="BU8" s="22">
        <f>'[34]2021-22'!M186</f>
        <v>0.61796300000000004</v>
      </c>
      <c r="BV8" s="22">
        <f>'[34]2021-22'!N186</f>
        <v>0.73501399999999995</v>
      </c>
      <c r="BW8" s="22">
        <f>'[34]2021-22'!O186</f>
        <v>1.3435459999999999</v>
      </c>
      <c r="BX8" s="22">
        <f>'[34]2021-22'!P186</f>
        <v>1.1564719999999999</v>
      </c>
      <c r="BY8" s="22">
        <f>'[34]2021-22'!Q186</f>
        <v>0.92779299999999998</v>
      </c>
      <c r="BZ8" s="22">
        <f>'[34]2021-22'!R186</f>
        <v>0.81491200000000008</v>
      </c>
      <c r="CA8" s="19">
        <f t="shared" si="9"/>
        <v>9.604201999999999</v>
      </c>
      <c r="CB8" s="34">
        <f t="shared" si="10"/>
        <v>0.15058887660327902</v>
      </c>
      <c r="CC8" s="34">
        <f t="shared" si="11"/>
        <v>9.8737260134206251E-2</v>
      </c>
      <c r="CD8" s="34">
        <f t="shared" si="12"/>
        <v>4.0266065254024763E-2</v>
      </c>
      <c r="CE8" s="34">
        <f t="shared" si="13"/>
        <v>9.0276707318096339E-2</v>
      </c>
      <c r="CF8" s="34">
        <f t="shared" si="14"/>
        <v>0.10297699909515079</v>
      </c>
      <c r="CG8" s="76">
        <v>0.05</v>
      </c>
      <c r="CH8" s="35" t="s">
        <v>92</v>
      </c>
      <c r="CI8" s="36">
        <f t="shared" si="0"/>
        <v>0.10297699909515079</v>
      </c>
      <c r="CJ8" s="36">
        <f t="shared" si="0"/>
        <v>0.10297699909515079</v>
      </c>
      <c r="CK8" s="36">
        <f t="shared" si="0"/>
        <v>0.10297699909515079</v>
      </c>
      <c r="CL8" s="36">
        <f t="shared" si="0"/>
        <v>0.10297699909515079</v>
      </c>
      <c r="CM8" s="36">
        <f t="shared" si="0"/>
        <v>0.10297699909515079</v>
      </c>
      <c r="CN8" s="36">
        <f t="shared" si="0"/>
        <v>0.10297699909515079</v>
      </c>
      <c r="CO8" s="22">
        <f>'[34]2022-23 H1 excl Agl.'!G186</f>
        <v>0.78967799999999999</v>
      </c>
      <c r="CP8" s="22">
        <f>'[34]2022-23 H1 excl Agl.'!H186</f>
        <v>0.64755200000000002</v>
      </c>
      <c r="CQ8" s="22">
        <f>'[34]2022-23 H1 excl Agl.'!I186</f>
        <v>0.50803700000000007</v>
      </c>
      <c r="CR8" s="22">
        <f>'[34]2022-23 H1 excl Agl.'!J186</f>
        <v>0.50799300000000003</v>
      </c>
      <c r="CS8" s="22">
        <f>'[34]2022-23 H1 excl Agl.'!K186</f>
        <v>0.76408450000000006</v>
      </c>
      <c r="CT8" s="22">
        <f>'[34]2022-23 H1 excl Agl.'!L186</f>
        <v>0.68156400000000006</v>
      </c>
      <c r="CU8" s="51">
        <f t="shared" si="15"/>
        <v>0.68159897529183666</v>
      </c>
      <c r="CV8" s="51">
        <f t="shared" si="1"/>
        <v>0.81070353601292311</v>
      </c>
      <c r="CW8" s="51">
        <f t="shared" si="1"/>
        <v>1.4819003352262934</v>
      </c>
      <c r="CX8" s="51">
        <f t="shared" si="1"/>
        <v>1.2755620160975671</v>
      </c>
      <c r="CY8" s="51">
        <f t="shared" si="1"/>
        <v>1.0233343389214873</v>
      </c>
      <c r="CZ8" s="51">
        <f t="shared" si="1"/>
        <v>0.89882919228662761</v>
      </c>
      <c r="DA8" s="19">
        <f t="shared" si="16"/>
        <v>10.070836893836734</v>
      </c>
      <c r="DB8" s="52">
        <f t="shared" si="17"/>
        <v>8.8518807639017982E-2</v>
      </c>
      <c r="DC8" s="53">
        <f t="shared" si="18"/>
        <v>4.2339972460940789E-2</v>
      </c>
      <c r="DD8" s="52">
        <f t="shared" si="19"/>
        <v>7.6198993231524126E-2</v>
      </c>
      <c r="DE8" s="52">
        <f t="shared" si="20"/>
        <v>7.5437970943110777E-2</v>
      </c>
      <c r="DF8" s="54">
        <f t="shared" si="21"/>
        <v>4.8586534710196139E-2</v>
      </c>
      <c r="DG8" s="57">
        <v>0.05</v>
      </c>
      <c r="DH8" s="35" t="s">
        <v>92</v>
      </c>
      <c r="DI8" s="56">
        <f t="shared" si="2"/>
        <v>4.8586534710196139E-2</v>
      </c>
      <c r="DJ8" s="61">
        <f t="shared" si="22"/>
        <v>0.82804571755687828</v>
      </c>
      <c r="DK8" s="61">
        <f t="shared" si="3"/>
        <v>0.67901430772465698</v>
      </c>
      <c r="DL8" s="61">
        <f t="shared" si="3"/>
        <v>0.53272075733456403</v>
      </c>
      <c r="DM8" s="61">
        <f t="shared" si="3"/>
        <v>0.53267461952703665</v>
      </c>
      <c r="DN8" s="61">
        <f t="shared" si="3"/>
        <v>0.80120871808077287</v>
      </c>
      <c r="DO8" s="61">
        <f t="shared" si="3"/>
        <v>0.71467883294322021</v>
      </c>
      <c r="DP8" s="61">
        <f t="shared" si="3"/>
        <v>0.71471550756328761</v>
      </c>
      <c r="DQ8" s="61">
        <f t="shared" si="3"/>
        <v>0.85009281150509375</v>
      </c>
      <c r="DR8" s="61">
        <f t="shared" si="3"/>
        <v>1.5539007373008169</v>
      </c>
      <c r="DS8" s="61">
        <f t="shared" si="3"/>
        <v>1.3375371542676993</v>
      </c>
      <c r="DT8" s="61">
        <f t="shared" si="3"/>
        <v>1.0730546082996317</v>
      </c>
      <c r="DU8" s="61">
        <f t="shared" si="3"/>
        <v>0.94250018803619939</v>
      </c>
      <c r="DV8" s="62">
        <f t="shared" si="23"/>
        <v>10.560143960139857</v>
      </c>
    </row>
    <row r="9" spans="1:126" s="1" customFormat="1" x14ac:dyDescent="0.2">
      <c r="A9" s="6" t="s">
        <v>36</v>
      </c>
      <c r="B9" s="22">
        <f>'[34]2016-17 excl Agl'!G187</f>
        <v>7.4999999999999997E-3</v>
      </c>
      <c r="C9" s="22">
        <f>'[34]2016-17 excl Agl'!H187</f>
        <v>6.9170000000000004E-3</v>
      </c>
      <c r="D9" s="22">
        <f>'[34]2016-17 excl Agl'!I187</f>
        <v>6.6899999999999998E-3</v>
      </c>
      <c r="E9" s="22">
        <f>'[34]2016-17 excl Agl'!J187</f>
        <v>7.574E-3</v>
      </c>
      <c r="F9" s="22">
        <f>'[34]2016-17 excl Agl'!K187</f>
        <v>7.5659999999999998E-3</v>
      </c>
      <c r="G9" s="22">
        <f>'[34]2016-17 excl Agl'!L187</f>
        <v>6.6509999999999998E-3</v>
      </c>
      <c r="H9" s="22">
        <f>'[34]2016-17 excl Agl'!M187</f>
        <v>6.9239999999999996E-3</v>
      </c>
      <c r="I9" s="22">
        <f>'[34]2016-17 excl Agl'!N187</f>
        <v>5.4850000000000003E-3</v>
      </c>
      <c r="J9" s="22">
        <f>'[34]2016-17 excl Agl'!O187</f>
        <v>6.574E-3</v>
      </c>
      <c r="K9" s="22">
        <f>'[34]2016-17 excl Agl'!P187</f>
        <v>5.9309999999999996E-3</v>
      </c>
      <c r="L9" s="22">
        <f>'[34]2016-17 excl Agl'!Q187</f>
        <v>6.7470000000000004E-3</v>
      </c>
      <c r="M9" s="22">
        <f>'[34]2016-17 excl Agl'!R187</f>
        <v>8.3580000000000008E-3</v>
      </c>
      <c r="N9" s="19">
        <f t="shared" si="4"/>
        <v>8.2917000000000005E-2</v>
      </c>
      <c r="O9" s="22">
        <f>'[34]2017-18 excl Agl.'!G187</f>
        <v>8.43E-3</v>
      </c>
      <c r="P9" s="22">
        <f>'[34]2017-18 excl Agl.'!H187</f>
        <v>7.8569999999999994E-3</v>
      </c>
      <c r="Q9" s="22">
        <f>'[34]2017-18 excl Agl.'!I187</f>
        <v>7.2090000000000001E-3</v>
      </c>
      <c r="R9" s="22">
        <f>'[34]2017-18 excl Agl.'!J187</f>
        <v>7.1110000000000001E-3</v>
      </c>
      <c r="S9" s="22">
        <f>'[34]2017-18 excl Agl.'!K187</f>
        <v>7.4349999999999998E-3</v>
      </c>
      <c r="T9" s="22">
        <f>'[34]2017-18 excl Agl.'!L187</f>
        <v>7.2129999999999998E-3</v>
      </c>
      <c r="U9" s="22">
        <f>'[34]2017-18 excl Agl.'!M187</f>
        <v>6.9629999999999996E-3</v>
      </c>
      <c r="V9" s="22">
        <f>'[34]2017-18 excl Agl.'!N187</f>
        <v>6.9249999999999997E-3</v>
      </c>
      <c r="W9" s="22">
        <f>'[34]2017-18 excl Agl.'!O187</f>
        <v>6.2160000000000002E-3</v>
      </c>
      <c r="X9" s="22">
        <f>'[34]2017-18 excl Agl.'!P187</f>
        <v>6.4749999999999999E-3</v>
      </c>
      <c r="Y9" s="22">
        <f>'[34]2017-18 excl Agl.'!Q187</f>
        <v>6.901E-3</v>
      </c>
      <c r="Z9" s="22">
        <f>'[34]2017-18 excl Agl.'!R187</f>
        <v>7.9050000000000006E-3</v>
      </c>
      <c r="AA9" s="19">
        <f t="shared" si="5"/>
        <v>8.6639999999999995E-2</v>
      </c>
      <c r="AB9" s="22">
        <f>'[34]2018-19'!G187</f>
        <v>1.6914999999999999E-2</v>
      </c>
      <c r="AC9" s="22">
        <f>'[34]2018-19'!H187</f>
        <v>1.3099E-2</v>
      </c>
      <c r="AD9" s="22">
        <f>'[34]2018-19'!I187</f>
        <v>3.5113999999999999E-2</v>
      </c>
      <c r="AE9" s="22">
        <f>'[34]2018-19'!J187</f>
        <v>1.0404999999999999E-2</v>
      </c>
      <c r="AF9" s="22">
        <f>'[34]2018-19'!K187</f>
        <v>1.0522E-2</v>
      </c>
      <c r="AG9" s="22">
        <f>'[34]2018-19'!L187</f>
        <v>1.038E-2</v>
      </c>
      <c r="AH9" s="22">
        <f>'[34]2018-19'!M187</f>
        <v>1.1313E-2</v>
      </c>
      <c r="AI9" s="22">
        <f>'[34]2018-19'!N187</f>
        <v>9.3399999999999993E-3</v>
      </c>
      <c r="AJ9" s="22">
        <f>'[34]2018-19'!O187</f>
        <v>8.2120000000000005E-3</v>
      </c>
      <c r="AK9" s="22">
        <f>'[34]2018-19'!P187</f>
        <v>8.2330000000000007E-3</v>
      </c>
      <c r="AL9" s="22">
        <f>'[34]2018-19'!Q187</f>
        <v>1.0145E-2</v>
      </c>
      <c r="AM9" s="22">
        <f>'[34]2018-19'!R187</f>
        <v>1.044E-2</v>
      </c>
      <c r="AN9" s="19">
        <f t="shared" si="6"/>
        <v>0.15411799999999998</v>
      </c>
      <c r="AO9" s="22">
        <f>'[34]2019-20'!G187</f>
        <v>1.0607999999999999E-2</v>
      </c>
      <c r="AP9" s="22">
        <f>'[34]2019-20'!H187</f>
        <v>1.0756999999999999E-2</v>
      </c>
      <c r="AQ9" s="22">
        <f>'[34]2019-20'!I187</f>
        <v>7.8230000000000001E-3</v>
      </c>
      <c r="AR9" s="22">
        <f>'[34]2019-20'!J187</f>
        <v>8.182E-3</v>
      </c>
      <c r="AS9" s="22">
        <f>'[34]2019-20'!K187</f>
        <v>8.0330000000000002E-3</v>
      </c>
      <c r="AT9" s="22">
        <f>'[34]2019-20'!L187</f>
        <v>7.3200000000000001E-3</v>
      </c>
      <c r="AU9" s="22">
        <f>'[34]2019-20'!M187</f>
        <v>7.626E-3</v>
      </c>
      <c r="AV9" s="22">
        <f>'[34]2019-20'!N187</f>
        <v>1.7024000000000001E-2</v>
      </c>
      <c r="AW9" s="22">
        <f>'[34]2019-20'!O187</f>
        <v>9.784000000000001E-3</v>
      </c>
      <c r="AX9" s="22">
        <f>'[34]2019-20'!P187</f>
        <v>7.1609999999999998E-3</v>
      </c>
      <c r="AY9" s="22">
        <f>'[34]2019-20'!Q187</f>
        <v>9.9629999999999996E-3</v>
      </c>
      <c r="AZ9" s="22">
        <f>'[34]2019-20'!R187</f>
        <v>4.2929999999999999E-3</v>
      </c>
      <c r="BA9" s="19">
        <f t="shared" si="7"/>
        <v>0.108574</v>
      </c>
      <c r="BB9" s="22">
        <f>'[34]2020-21'!G187</f>
        <v>8.3890000000000006E-3</v>
      </c>
      <c r="BC9" s="22">
        <f>'[34]2020-21'!H187</f>
        <v>1.0290000000000001E-2</v>
      </c>
      <c r="BD9" s="22">
        <f>'[34]2020-21'!I187</f>
        <v>1.0416E-2</v>
      </c>
      <c r="BE9" s="22">
        <f>'[34]2020-21'!J187</f>
        <v>9.4029999999999999E-3</v>
      </c>
      <c r="BF9" s="22">
        <f>'[34]2020-21'!K187</f>
        <v>8.2039999999999995E-3</v>
      </c>
      <c r="BG9" s="22">
        <f>'[34]2020-21'!L187</f>
        <v>9.7470000000000005E-3</v>
      </c>
      <c r="BH9" s="22">
        <f>'[34]2020-21'!M187</f>
        <v>8.6999999999999994E-3</v>
      </c>
      <c r="BI9" s="22">
        <f>'[34]2020-21'!N187</f>
        <v>1.0227E-2</v>
      </c>
      <c r="BJ9" s="22">
        <f>'[34]2020-21'!O187</f>
        <v>9.2239999999999996E-3</v>
      </c>
      <c r="BK9" s="22">
        <f>'[34]2020-21'!P187</f>
        <v>9.3200000000000002E-3</v>
      </c>
      <c r="BL9" s="22">
        <f>'[34]2020-21'!Q187</f>
        <v>8.9750000000000003E-3</v>
      </c>
      <c r="BM9" s="22">
        <f>'[34]2020-21'!R187</f>
        <v>1.2694E-2</v>
      </c>
      <c r="BN9" s="19">
        <f t="shared" si="8"/>
        <v>0.115589</v>
      </c>
      <c r="BO9" s="22">
        <f>'[34]2021-22'!G187</f>
        <v>1.064E-2</v>
      </c>
      <c r="BP9" s="22">
        <f>'[34]2021-22'!H187</f>
        <v>1.0051000000000001E-2</v>
      </c>
      <c r="BQ9" s="22">
        <f>'[34]2021-22'!I187</f>
        <v>1.2024E-2</v>
      </c>
      <c r="BR9" s="22">
        <f>'[34]2021-22'!J187</f>
        <v>1.116E-2</v>
      </c>
      <c r="BS9" s="22">
        <f>'[34]2021-22'!K187</f>
        <v>1.2292000000000001E-2</v>
      </c>
      <c r="BT9" s="22">
        <f>'[34]2021-22'!L187</f>
        <v>1.1013E-2</v>
      </c>
      <c r="BU9" s="22">
        <f>'[34]2021-22'!M187</f>
        <v>1.0834E-2</v>
      </c>
      <c r="BV9" s="22">
        <f>'[34]2021-22'!N187</f>
        <v>1.1594999999999999E-2</v>
      </c>
      <c r="BW9" s="22">
        <f>'[34]2021-22'!O187</f>
        <v>9.7210000000000005E-3</v>
      </c>
      <c r="BX9" s="22">
        <f>'[34]2021-22'!P187</f>
        <v>1.0922999999999999E-2</v>
      </c>
      <c r="BY9" s="22">
        <f>'[34]2021-22'!Q187</f>
        <v>1.0939000000000001E-2</v>
      </c>
      <c r="BZ9" s="22">
        <f>'[34]2021-22'!R187</f>
        <v>1.328E-2</v>
      </c>
      <c r="CA9" s="19">
        <f t="shared" si="9"/>
        <v>0.13447199999999998</v>
      </c>
      <c r="CB9" s="34">
        <f t="shared" si="10"/>
        <v>0.10153336607858443</v>
      </c>
      <c r="CC9" s="34">
        <f t="shared" si="11"/>
        <v>0.11616488455144292</v>
      </c>
      <c r="CD9" s="34">
        <f t="shared" si="12"/>
        <v>-4.4436615740410801E-2</v>
      </c>
      <c r="CE9" s="34">
        <f t="shared" si="13"/>
        <v>0.11289198090634844</v>
      </c>
      <c r="CF9" s="34">
        <f t="shared" si="14"/>
        <v>0.1633632958153457</v>
      </c>
      <c r="CG9" s="128">
        <v>5.7299999999999997E-2</v>
      </c>
      <c r="CH9" s="35" t="s">
        <v>88</v>
      </c>
      <c r="CI9" s="36">
        <f t="shared" si="0"/>
        <v>0.10153336607858443</v>
      </c>
      <c r="CJ9" s="36">
        <f t="shared" si="0"/>
        <v>0.10153336607858443</v>
      </c>
      <c r="CK9" s="36">
        <f t="shared" si="0"/>
        <v>0.10153336607858443</v>
      </c>
      <c r="CL9" s="36">
        <f t="shared" si="0"/>
        <v>0.10153336607858443</v>
      </c>
      <c r="CM9" s="36">
        <f t="shared" si="0"/>
        <v>0.10153336607858443</v>
      </c>
      <c r="CN9" s="36">
        <f t="shared" si="0"/>
        <v>0.10153336607858443</v>
      </c>
      <c r="CO9" s="22">
        <f>'[34]2022-23 H1 excl Agl.'!G187</f>
        <v>1.3592E-2</v>
      </c>
      <c r="CP9" s="22">
        <f>'[34]2022-23 H1 excl Agl.'!H187</f>
        <v>1.3470000000000001E-2</v>
      </c>
      <c r="CQ9" s="22">
        <f>'[34]2022-23 H1 excl Agl.'!I187</f>
        <v>1.3832000000000001E-2</v>
      </c>
      <c r="CR9" s="22">
        <f>'[34]2022-23 H1 excl Agl.'!J187</f>
        <v>1.1542999999999999E-2</v>
      </c>
      <c r="CS9" s="22">
        <f>'[34]2022-23 H1 excl Agl.'!K187</f>
        <v>1.172E-2</v>
      </c>
      <c r="CT9" s="22">
        <f>'[34]2022-23 H1 excl Agl.'!L187</f>
        <v>1.2153000000000001E-2</v>
      </c>
      <c r="CU9" s="51">
        <f t="shared" si="15"/>
        <v>1.1934012488095384E-2</v>
      </c>
      <c r="CV9" s="51">
        <f t="shared" si="1"/>
        <v>1.2772279379681185E-2</v>
      </c>
      <c r="CW9" s="51">
        <f t="shared" si="1"/>
        <v>1.070800585164992E-2</v>
      </c>
      <c r="CX9" s="51">
        <f t="shared" si="1"/>
        <v>1.2032048957676376E-2</v>
      </c>
      <c r="CY9" s="51">
        <f t="shared" si="1"/>
        <v>1.2049673491533635E-2</v>
      </c>
      <c r="CZ9" s="51">
        <f t="shared" si="1"/>
        <v>1.4628363101523602E-2</v>
      </c>
      <c r="DA9" s="19">
        <f t="shared" si="16"/>
        <v>0.15043438327016009</v>
      </c>
      <c r="DB9" s="52">
        <f t="shared" si="17"/>
        <v>0.11667227436177208</v>
      </c>
      <c r="DC9" s="53">
        <f t="shared" si="18"/>
        <v>-6.0296346528162514E-3</v>
      </c>
      <c r="DD9" s="52">
        <f t="shared" si="19"/>
        <v>0.11482600469459703</v>
      </c>
      <c r="DE9" s="52">
        <f t="shared" si="20"/>
        <v>0.14081520707911954</v>
      </c>
      <c r="DF9" s="54">
        <f t="shared" si="21"/>
        <v>0.11870414116068861</v>
      </c>
      <c r="DG9" s="55">
        <v>0</v>
      </c>
      <c r="DH9" s="35" t="s">
        <v>88</v>
      </c>
      <c r="DI9" s="56">
        <f t="shared" si="2"/>
        <v>0.11667227436177208</v>
      </c>
      <c r="DJ9" s="61">
        <f t="shared" si="22"/>
        <v>1.5177809553125206E-2</v>
      </c>
      <c r="DK9" s="61">
        <f t="shared" si="3"/>
        <v>1.504157553565307E-2</v>
      </c>
      <c r="DL9" s="61">
        <f t="shared" si="3"/>
        <v>1.5445810898972031E-2</v>
      </c>
      <c r="DM9" s="61">
        <f t="shared" si="3"/>
        <v>1.2889748062957935E-2</v>
      </c>
      <c r="DN9" s="61">
        <f t="shared" si="3"/>
        <v>1.3087399055519968E-2</v>
      </c>
      <c r="DO9" s="61">
        <f t="shared" si="3"/>
        <v>1.3570918150318616E-2</v>
      </c>
      <c r="DP9" s="61">
        <f t="shared" si="3"/>
        <v>1.3326380867343264E-2</v>
      </c>
      <c r="DQ9" s="61">
        <f t="shared" si="3"/>
        <v>1.4262450263692552E-2</v>
      </c>
      <c r="DR9" s="61">
        <f t="shared" si="3"/>
        <v>1.1957333248241081E-2</v>
      </c>
      <c r="DS9" s="61">
        <f t="shared" si="3"/>
        <v>1.3435855474800668E-2</v>
      </c>
      <c r="DT9" s="61">
        <f t="shared" si="3"/>
        <v>1.3455536303107619E-2</v>
      </c>
      <c r="DU9" s="61">
        <f t="shared" si="3"/>
        <v>1.6335087494768186E-2</v>
      </c>
      <c r="DV9" s="62">
        <f t="shared" si="23"/>
        <v>0.16798590490850021</v>
      </c>
    </row>
    <row r="10" spans="1:126" s="1" customFormat="1" x14ac:dyDescent="0.2">
      <c r="A10" s="6" t="s">
        <v>35</v>
      </c>
      <c r="B10" s="22">
        <f>'Agri Sales'!$C$20*AB$10/$AN$10</f>
        <v>18.926263187932424</v>
      </c>
      <c r="C10" s="22">
        <f>'Agri Sales'!$C$20*AC$10/$AN$10</f>
        <v>11.19591727447572</v>
      </c>
      <c r="D10" s="22">
        <f>'Agri Sales'!$C$20*AD$10/$AN$10</f>
        <v>11.358586950605183</v>
      </c>
      <c r="E10" s="22">
        <f>'Agri Sales'!$C$20*AE$10/$AN$10</f>
        <v>28.665225971857293</v>
      </c>
      <c r="F10" s="22">
        <f>'Agri Sales'!$C$20*AF$10/$AN$10</f>
        <v>20.082632407374483</v>
      </c>
      <c r="G10" s="22">
        <f>'Agri Sales'!$C$20*AG$10/$AN$10</f>
        <v>18.64194488443658</v>
      </c>
      <c r="H10" s="22">
        <f>'Agri Sales'!$C$20*AH$10/$AN$10</f>
        <v>35.362973071622612</v>
      </c>
      <c r="I10" s="22">
        <f>'Agri Sales'!$C$20*AI$10/$AN$10</f>
        <v>24.046821688703375</v>
      </c>
      <c r="J10" s="22">
        <f>'Agri Sales'!$C$20*AJ$10/$AN$10</f>
        <v>25.102820476367693</v>
      </c>
      <c r="K10" s="22">
        <f>'Agri Sales'!$C$20*AK$10/$AN$10</f>
        <v>17.516103584301405</v>
      </c>
      <c r="L10" s="22">
        <f>'Agri Sales'!$C$20*AL$10/$AN$10</f>
        <v>36.411827301022406</v>
      </c>
      <c r="M10" s="22">
        <f>'Agri Sales'!$C$20*AM$10/$AN$10</f>
        <v>33.820736787281241</v>
      </c>
      <c r="N10" s="19">
        <f t="shared" si="4"/>
        <v>281.13185358598042</v>
      </c>
      <c r="O10" s="22">
        <f>'Agri Sales'!$D$20*AB$10/$AN$10</f>
        <v>13.816835058290033</v>
      </c>
      <c r="P10" s="22">
        <f>'Agri Sales'!$D$20*AC$10/$AN$10</f>
        <v>8.1734117702814366</v>
      </c>
      <c r="Q10" s="22">
        <f>'Agri Sales'!$D$20*AD$10/$AN$10</f>
        <v>8.2921663316942418</v>
      </c>
      <c r="R10" s="22">
        <f>'Agri Sales'!$D$20*AE$10/$AN$10</f>
        <v>20.926619017656765</v>
      </c>
      <c r="S10" s="22">
        <f>'Agri Sales'!$D$20*AF$10/$AN$10</f>
        <v>14.661025092681072</v>
      </c>
      <c r="T10" s="22">
        <f>'Agri Sales'!$D$20*AG$10/$AN$10</f>
        <v>13.60927273790765</v>
      </c>
      <c r="U10" s="22">
        <f>'Agri Sales'!$D$20*AH$10/$AN$10</f>
        <v>25.816209002784067</v>
      </c>
      <c r="V10" s="22">
        <f>'Agri Sales'!$D$20*AI$10/$AN$10</f>
        <v>17.555022121893167</v>
      </c>
      <c r="W10" s="22">
        <f>'Agri Sales'!$D$20*AJ$10/$AN$10</f>
        <v>18.325938225406677</v>
      </c>
      <c r="X10" s="22">
        <f>'Agri Sales'!$D$20*AK$10/$AN$10</f>
        <v>12.787369153913485</v>
      </c>
      <c r="Y10" s="22">
        <f>'Agri Sales'!$D$20*AL$10/$AN$10</f>
        <v>26.581909328511703</v>
      </c>
      <c r="Z10" s="22">
        <f>'Agri Sales'!$D$20*AM$10/$AN$10</f>
        <v>24.690322495232934</v>
      </c>
      <c r="AA10" s="19">
        <f t="shared" si="5"/>
        <v>205.23610033625323</v>
      </c>
      <c r="AB10" s="22">
        <f>'[34]2018-19'!G188</f>
        <v>26.76</v>
      </c>
      <c r="AC10" s="22">
        <f>'[34]2018-19'!H188</f>
        <v>15.83</v>
      </c>
      <c r="AD10" s="22">
        <f>'[34]2018-19'!I188</f>
        <v>16.059999999999999</v>
      </c>
      <c r="AE10" s="22">
        <f>'[34]2018-19'!J188</f>
        <v>40.53</v>
      </c>
      <c r="AF10" s="22">
        <f>'[34]2018-19'!K188</f>
        <v>28.395</v>
      </c>
      <c r="AG10" s="22">
        <f>'[34]2018-19'!L188</f>
        <v>26.358000000000001</v>
      </c>
      <c r="AH10" s="22">
        <f>'[34]2018-19'!M188</f>
        <v>50</v>
      </c>
      <c r="AI10" s="22">
        <f>'[34]2018-19'!N188</f>
        <v>34</v>
      </c>
      <c r="AJ10" s="22">
        <f>'[34]2018-19'!O188</f>
        <v>35.493085416666666</v>
      </c>
      <c r="AK10" s="22">
        <f>'[34]2018-19'!P188</f>
        <v>24.766163677506775</v>
      </c>
      <c r="AL10" s="22">
        <f>'[34]2018-19'!Q188</f>
        <v>51.482983666666669</v>
      </c>
      <c r="AM10" s="22">
        <f>'[34]2018-19'!R188</f>
        <v>47.819419366666658</v>
      </c>
      <c r="AN10" s="19">
        <f t="shared" si="6"/>
        <v>397.4946521275067</v>
      </c>
      <c r="AO10" s="22">
        <f>'[34]2019-20'!G188</f>
        <v>40.35</v>
      </c>
      <c r="AP10" s="22">
        <f>'[34]2019-20'!H188</f>
        <v>21.119896311111113</v>
      </c>
      <c r="AQ10" s="22">
        <f>'[34]2019-20'!I188</f>
        <v>15.21</v>
      </c>
      <c r="AR10" s="22">
        <f>'[34]2019-20'!J188</f>
        <v>28.53</v>
      </c>
      <c r="AS10" s="22">
        <f>'[34]2019-20'!K188</f>
        <v>49.600809499999997</v>
      </c>
      <c r="AT10" s="22">
        <f>'[34]2019-20'!L188</f>
        <v>43.8140328</v>
      </c>
      <c r="AU10" s="22">
        <f>'[34]2019-20'!M188</f>
        <v>16.97</v>
      </c>
      <c r="AV10" s="22">
        <f>'[34]2019-20'!N188</f>
        <v>36.19564491111111</v>
      </c>
      <c r="AW10" s="22">
        <f>'[34]2019-20'!O188</f>
        <v>44.347754255555557</v>
      </c>
      <c r="AX10" s="22">
        <f>'[34]2019-20'!P188</f>
        <v>55.83</v>
      </c>
      <c r="AY10" s="22">
        <f>'[34]2019-20'!Q188</f>
        <v>51.75463203333333</v>
      </c>
      <c r="AZ10" s="22">
        <f>'[34]2019-20'!R188</f>
        <v>69.553177411111122</v>
      </c>
      <c r="BA10" s="19">
        <f t="shared" si="7"/>
        <v>473.27594722222221</v>
      </c>
      <c r="BB10" s="22">
        <f>'[34]2020-21'!G188</f>
        <v>21.822525233333334</v>
      </c>
      <c r="BC10" s="22">
        <f>'[34]2020-21'!H188</f>
        <v>19.47</v>
      </c>
      <c r="BD10" s="22">
        <f>'[34]2020-21'!I188</f>
        <v>13.154508483333332</v>
      </c>
      <c r="BE10" s="22">
        <f>'[34]2020-21'!J188</f>
        <v>38.331133666666673</v>
      </c>
      <c r="BF10" s="22">
        <f>'[34]2020-21'!K188</f>
        <v>29.019594638888886</v>
      </c>
      <c r="BG10" s="22">
        <f>'[34]2020-21'!L188</f>
        <v>23.94</v>
      </c>
      <c r="BH10" s="22">
        <f>'[34]2020-21'!M188</f>
        <v>29.85</v>
      </c>
      <c r="BI10" s="22">
        <f>'[34]2020-21'!N188</f>
        <v>31.530217944444448</v>
      </c>
      <c r="BJ10" s="22">
        <f>'[34]2020-21'!O188</f>
        <v>49.55</v>
      </c>
      <c r="BK10" s="22">
        <f>'[34]2020-21'!P188</f>
        <v>75.196612961111114</v>
      </c>
      <c r="BL10" s="22">
        <f>'[34]2020-21'!Q188</f>
        <v>55.97</v>
      </c>
      <c r="BM10" s="22">
        <f>'[34]2020-21'!R188</f>
        <v>99.956199216666676</v>
      </c>
      <c r="BN10" s="19">
        <f t="shared" si="8"/>
        <v>487.79079214444442</v>
      </c>
      <c r="BO10" s="22">
        <f>'[34]2021-22'!G188</f>
        <v>35.65</v>
      </c>
      <c r="BP10" s="22">
        <f>'[34]2021-22'!H188</f>
        <v>22.36</v>
      </c>
      <c r="BQ10" s="22">
        <f>'[34]2021-22'!I188</f>
        <v>16.260000000000002</v>
      </c>
      <c r="BR10" s="22">
        <f>'[34]2021-22'!J188</f>
        <v>34.119999999999997</v>
      </c>
      <c r="BS10" s="22">
        <f>'[34]2021-22'!K188</f>
        <v>70.35339295</v>
      </c>
      <c r="BT10" s="22">
        <f>'[34]2021-22'!L188</f>
        <v>39.708140049999997</v>
      </c>
      <c r="BU10" s="22">
        <f>'[34]2021-22'!M188</f>
        <v>69.362996977777783</v>
      </c>
      <c r="BV10" s="22">
        <f>'[34]2021-22'!N188</f>
        <v>20.272843850000001</v>
      </c>
      <c r="BW10" s="22">
        <f>'[34]2021-22'!O188</f>
        <v>35.371984544444452</v>
      </c>
      <c r="BX10" s="22">
        <f>'[34]2021-22'!P188</f>
        <v>50.146870555555552</v>
      </c>
      <c r="BY10" s="22">
        <f>'[34]2021-22'!Q188</f>
        <v>27.659775844444443</v>
      </c>
      <c r="BZ10" s="22">
        <f>'[34]2021-22'!R188</f>
        <v>70.032506366666667</v>
      </c>
      <c r="CA10" s="19">
        <f t="shared" si="9"/>
        <v>491.29851113888884</v>
      </c>
      <c r="CB10" s="34">
        <f t="shared" si="10"/>
        <v>0.1181165566653537</v>
      </c>
      <c r="CC10" s="34">
        <f t="shared" si="11"/>
        <v>0.24386407121218845</v>
      </c>
      <c r="CD10" s="34">
        <f t="shared" si="12"/>
        <v>7.317707303447607E-2</v>
      </c>
      <c r="CE10" s="34">
        <f t="shared" si="13"/>
        <v>1.8862334208556319E-2</v>
      </c>
      <c r="CF10" s="34">
        <f t="shared" si="14"/>
        <v>7.1910315875862718E-3</v>
      </c>
      <c r="CG10" s="76">
        <v>0.05</v>
      </c>
      <c r="CH10" s="35" t="s">
        <v>93</v>
      </c>
      <c r="CI10" s="36">
        <f t="shared" si="0"/>
        <v>0.05</v>
      </c>
      <c r="CJ10" s="36">
        <f t="shared" si="0"/>
        <v>0.05</v>
      </c>
      <c r="CK10" s="36">
        <f t="shared" si="0"/>
        <v>0.05</v>
      </c>
      <c r="CL10" s="36">
        <f t="shared" si="0"/>
        <v>0.05</v>
      </c>
      <c r="CM10" s="36">
        <f t="shared" si="0"/>
        <v>0.05</v>
      </c>
      <c r="CN10" s="36">
        <f t="shared" si="0"/>
        <v>0.05</v>
      </c>
      <c r="CO10" s="22">
        <f>'[34]2022-23 H1 excl Agl.'!G188</f>
        <v>59.536012955555599</v>
      </c>
      <c r="CP10" s="22">
        <f>'[34]2022-23 H1 excl Agl.'!H188</f>
        <v>22.289853983333298</v>
      </c>
      <c r="CQ10" s="22">
        <f>'[34]2022-23 H1 excl Agl.'!I188</f>
        <v>14.807698977777777</v>
      </c>
      <c r="CR10" s="22">
        <f>'[34]2022-23 H1 excl Agl.'!J188</f>
        <v>34.95929944444444</v>
      </c>
      <c r="CS10" s="22">
        <f>'[34]2022-23 H1 excl Agl.'!K188</f>
        <v>53.761017066666675</v>
      </c>
      <c r="CT10" s="22">
        <f>'[34]2022-23 H1 excl Agl.'!L188</f>
        <v>45.450044161111116</v>
      </c>
      <c r="CU10" s="51">
        <f t="shared" si="15"/>
        <v>72.831146826666682</v>
      </c>
      <c r="CV10" s="51">
        <f t="shared" si="1"/>
        <v>21.286486042500002</v>
      </c>
      <c r="CW10" s="51">
        <f t="shared" si="1"/>
        <v>37.140583771666677</v>
      </c>
      <c r="CX10" s="51">
        <f t="shared" si="1"/>
        <v>52.654214083333329</v>
      </c>
      <c r="CY10" s="51">
        <f t="shared" si="1"/>
        <v>29.042764636666668</v>
      </c>
      <c r="CZ10" s="51">
        <f t="shared" si="1"/>
        <v>73.534131685000006</v>
      </c>
      <c r="DA10" s="19">
        <f t="shared" si="16"/>
        <v>517.2932536347223</v>
      </c>
      <c r="DB10" s="52">
        <f t="shared" si="17"/>
        <v>0.20308583111581169</v>
      </c>
      <c r="DC10" s="53">
        <f t="shared" si="18"/>
        <v>6.8074093211955011E-2</v>
      </c>
      <c r="DD10" s="52">
        <f t="shared" si="19"/>
        <v>3.0087523639206193E-2</v>
      </c>
      <c r="DE10" s="52">
        <f t="shared" si="20"/>
        <v>2.9796966655852186E-2</v>
      </c>
      <c r="DF10" s="54">
        <f t="shared" si="21"/>
        <v>5.2910281440858631E-2</v>
      </c>
      <c r="DG10" s="57">
        <v>0.05</v>
      </c>
      <c r="DH10" s="35" t="s">
        <v>93</v>
      </c>
      <c r="DI10" s="56">
        <f t="shared" si="2"/>
        <v>0.05</v>
      </c>
      <c r="DJ10" s="61">
        <f t="shared" si="22"/>
        <v>62.512813603333385</v>
      </c>
      <c r="DK10" s="61">
        <f t="shared" si="3"/>
        <v>23.404346682499963</v>
      </c>
      <c r="DL10" s="61">
        <f t="shared" si="3"/>
        <v>15.548083926666667</v>
      </c>
      <c r="DM10" s="61">
        <f t="shared" si="3"/>
        <v>36.707264416666661</v>
      </c>
      <c r="DN10" s="61">
        <f t="shared" si="3"/>
        <v>56.449067920000012</v>
      </c>
      <c r="DO10" s="61">
        <f t="shared" si="3"/>
        <v>47.722546369166672</v>
      </c>
      <c r="DP10" s="61">
        <f t="shared" si="3"/>
        <v>76.472704168000021</v>
      </c>
      <c r="DQ10" s="61">
        <f t="shared" si="3"/>
        <v>22.350810344625003</v>
      </c>
      <c r="DR10" s="61">
        <f t="shared" si="3"/>
        <v>38.997612960250009</v>
      </c>
      <c r="DS10" s="61">
        <f t="shared" si="3"/>
        <v>55.286924787499999</v>
      </c>
      <c r="DT10" s="61">
        <f t="shared" si="3"/>
        <v>30.494902868500002</v>
      </c>
      <c r="DU10" s="61">
        <f t="shared" si="3"/>
        <v>77.210838269250004</v>
      </c>
      <c r="DV10" s="62">
        <f t="shared" si="23"/>
        <v>543.15791631645845</v>
      </c>
    </row>
    <row r="11" spans="1:126" s="1" customFormat="1" x14ac:dyDescent="0.2">
      <c r="A11" s="6" t="s">
        <v>34</v>
      </c>
      <c r="B11" s="22">
        <f>'[34]2016-17 excl Agl'!G189</f>
        <v>1.734931</v>
      </c>
      <c r="C11" s="22">
        <f>'[34]2016-17 excl Agl'!H189</f>
        <v>1.769943</v>
      </c>
      <c r="D11" s="22">
        <f>'[34]2016-17 excl Agl'!I189</f>
        <v>1.5635429999999999</v>
      </c>
      <c r="E11" s="22">
        <f>'[34]2016-17 excl Agl'!J189</f>
        <v>1.668515</v>
      </c>
      <c r="F11" s="22">
        <f>'[34]2016-17 excl Agl'!K189</f>
        <v>1.671556</v>
      </c>
      <c r="G11" s="22">
        <f>'[34]2016-17 excl Agl'!L189</f>
        <v>1.6255040000000001</v>
      </c>
      <c r="H11" s="22">
        <f>'[34]2016-17 excl Agl'!M189</f>
        <v>1.6940500000000001</v>
      </c>
      <c r="I11" s="22">
        <f>'[34]2016-17 excl Agl'!N189</f>
        <v>1.7226600000000001</v>
      </c>
      <c r="J11" s="22">
        <f>'[34]2016-17 excl Agl'!O189</f>
        <v>1.779549</v>
      </c>
      <c r="K11" s="22">
        <f>'[34]2016-17 excl Agl'!P189</f>
        <v>1.6631400000000001</v>
      </c>
      <c r="L11" s="22">
        <f>'[34]2016-17 excl Agl'!Q189</f>
        <v>1.807876</v>
      </c>
      <c r="M11" s="22">
        <f>'[34]2016-17 excl Agl'!R189</f>
        <v>1.697695</v>
      </c>
      <c r="N11" s="19">
        <f t="shared" si="4"/>
        <v>20.398961999999997</v>
      </c>
      <c r="O11" s="22">
        <f>'[34]2017-18 excl Agl.'!G189</f>
        <v>1.6605970000000001</v>
      </c>
      <c r="P11" s="22">
        <f>'[34]2017-18 excl Agl.'!H189</f>
        <v>1.71824</v>
      </c>
      <c r="Q11" s="22">
        <f>'[34]2017-18 excl Agl.'!I189</f>
        <v>1.7091909999999999</v>
      </c>
      <c r="R11" s="22">
        <f>'[34]2017-18 excl Agl.'!J189</f>
        <v>1.6783889999999999</v>
      </c>
      <c r="S11" s="22">
        <f>'[34]2017-18 excl Agl.'!K189</f>
        <v>1.6410579999999999</v>
      </c>
      <c r="T11" s="22">
        <f>'[34]2017-18 excl Agl.'!L189</f>
        <v>1.6297170000000001</v>
      </c>
      <c r="U11" s="22">
        <f>'[34]2017-18 excl Agl.'!M189</f>
        <v>1.6469069999999999</v>
      </c>
      <c r="V11" s="22">
        <f>'[34]2017-18 excl Agl.'!N189</f>
        <v>1.7058230000000001</v>
      </c>
      <c r="W11" s="22">
        <f>'[34]2017-18 excl Agl.'!O189</f>
        <v>1.8212200000000001</v>
      </c>
      <c r="X11" s="22">
        <f>'[34]2017-18 excl Agl.'!P189</f>
        <v>1.602373</v>
      </c>
      <c r="Y11" s="22">
        <f>'[34]2017-18 excl Agl.'!Q189</f>
        <v>1.5731409999999999</v>
      </c>
      <c r="Z11" s="22">
        <f>'[34]2017-18 excl Agl.'!R189</f>
        <v>1.5981380000000001</v>
      </c>
      <c r="AA11" s="19">
        <f t="shared" si="5"/>
        <v>19.984794000000001</v>
      </c>
      <c r="AB11" s="22">
        <f>'[34]2018-19'!G189</f>
        <v>1.6063499999999999</v>
      </c>
      <c r="AC11" s="22">
        <f>'[34]2018-19'!H189</f>
        <v>1.579642</v>
      </c>
      <c r="AD11" s="22">
        <f>'[34]2018-19'!I189</f>
        <v>1.6513389999999999</v>
      </c>
      <c r="AE11" s="22">
        <f>'[34]2018-19'!J189</f>
        <v>1.586427</v>
      </c>
      <c r="AF11" s="22">
        <f>'[34]2018-19'!K189</f>
        <v>1.622417</v>
      </c>
      <c r="AG11" s="22">
        <f>'[34]2018-19'!L189</f>
        <v>1.523018</v>
      </c>
      <c r="AH11" s="22">
        <f>'[34]2018-19'!M189</f>
        <v>1.604679</v>
      </c>
      <c r="AI11" s="22">
        <f>'[34]2018-19'!N189</f>
        <v>1.8680330000000001</v>
      </c>
      <c r="AJ11" s="22">
        <f>'[34]2018-19'!O189</f>
        <v>1.737751</v>
      </c>
      <c r="AK11" s="22">
        <f>'[34]2018-19'!P189</f>
        <v>1.7168380000000001</v>
      </c>
      <c r="AL11" s="22">
        <f>'[34]2018-19'!Q189</f>
        <v>1.6828449999999999</v>
      </c>
      <c r="AM11" s="22">
        <f>'[34]2018-19'!R189</f>
        <v>1.7148019999999999</v>
      </c>
      <c r="AN11" s="19">
        <f t="shared" si="6"/>
        <v>19.894140999999998</v>
      </c>
      <c r="AO11" s="22">
        <f>'[34]2019-20'!G189</f>
        <v>1.6942819999999998</v>
      </c>
      <c r="AP11" s="22">
        <f>'[34]2019-20'!H189</f>
        <v>1.6068260000000001</v>
      </c>
      <c r="AQ11" s="22">
        <f>'[34]2019-20'!I189</f>
        <v>1.553072</v>
      </c>
      <c r="AR11" s="22">
        <f>'[34]2019-20'!J189</f>
        <v>1.563123</v>
      </c>
      <c r="AS11" s="22">
        <f>'[34]2019-20'!K189</f>
        <v>1.6870630000000002</v>
      </c>
      <c r="AT11" s="22">
        <f>'[34]2019-20'!L189</f>
        <v>1.530926</v>
      </c>
      <c r="AU11" s="22">
        <f>'[34]2019-20'!M189</f>
        <v>1.5385230000000001</v>
      </c>
      <c r="AV11" s="22">
        <f>'[34]2019-20'!N189</f>
        <v>1.6068630000000002</v>
      </c>
      <c r="AW11" s="22">
        <f>'[34]2019-20'!O189</f>
        <v>1.2154739999999999</v>
      </c>
      <c r="AX11" s="22">
        <f>'[34]2019-20'!P189</f>
        <v>1.184707</v>
      </c>
      <c r="AY11" s="22">
        <f>'[34]2019-20'!Q189</f>
        <v>1.062775</v>
      </c>
      <c r="AZ11" s="22">
        <f>'[34]2019-20'!R189</f>
        <v>1.132695</v>
      </c>
      <c r="BA11" s="19">
        <f t="shared" si="7"/>
        <v>17.376328999999998</v>
      </c>
      <c r="BB11" s="22">
        <f>'[34]2020-21'!G189</f>
        <v>1.0096989000000001</v>
      </c>
      <c r="BC11" s="22">
        <f>'[34]2020-21'!H189</f>
        <v>1.2288000600000002</v>
      </c>
      <c r="BD11" s="22">
        <f>'[34]2020-21'!I189</f>
        <v>1.24889286</v>
      </c>
      <c r="BE11" s="22">
        <f>'[34]2020-21'!J189</f>
        <v>1.438571</v>
      </c>
      <c r="BF11" s="22">
        <f>'[34]2020-21'!K189</f>
        <v>0.93337700000000001</v>
      </c>
      <c r="BG11" s="22">
        <f>'[34]2020-21'!L189</f>
        <v>0.96141399999999999</v>
      </c>
      <c r="BH11" s="22">
        <f>'[34]2020-21'!M189</f>
        <v>1.1211980000000001</v>
      </c>
      <c r="BI11" s="22">
        <f>'[34]2020-21'!N189</f>
        <v>1.084411</v>
      </c>
      <c r="BJ11" s="22">
        <f>'[34]2020-21'!O189</f>
        <v>1.072247</v>
      </c>
      <c r="BK11" s="22">
        <f>'[34]2020-21'!P189</f>
        <v>0.94180700000000006</v>
      </c>
      <c r="BL11" s="22">
        <f>'[34]2020-21'!Q189</f>
        <v>0.9883280000000001</v>
      </c>
      <c r="BM11" s="22">
        <f>'[34]2020-21'!R189</f>
        <v>1.0631629999999999</v>
      </c>
      <c r="BN11" s="19">
        <f t="shared" si="8"/>
        <v>13.091907819999999</v>
      </c>
      <c r="BO11" s="22">
        <f>'[34]2021-22'!G189</f>
        <v>1.0855440000000001</v>
      </c>
      <c r="BP11" s="22">
        <f>'[34]2021-22'!H189</f>
        <v>1.0036370000000001</v>
      </c>
      <c r="BQ11" s="22">
        <f>'[34]2021-22'!I189</f>
        <v>0.97992799999999991</v>
      </c>
      <c r="BR11" s="22">
        <f>'[34]2021-22'!J189</f>
        <v>0.89685799999999993</v>
      </c>
      <c r="BS11" s="22">
        <f>'[34]2021-22'!K189</f>
        <v>0.93487399999999998</v>
      </c>
      <c r="BT11" s="22">
        <f>'[34]2021-22'!L189</f>
        <v>1.0210599999999999</v>
      </c>
      <c r="BU11" s="22">
        <f>'[34]2021-22'!M189</f>
        <v>1.0005230000000001</v>
      </c>
      <c r="BV11" s="22">
        <f>'[34]2021-22'!N189</f>
        <v>1.0860350000000001</v>
      </c>
      <c r="BW11" s="22">
        <f>'[34]2021-22'!O189</f>
        <v>1.067585</v>
      </c>
      <c r="BX11" s="22">
        <f>'[34]2021-22'!P189</f>
        <v>0.994502</v>
      </c>
      <c r="BY11" s="22">
        <f>'[34]2021-22'!Q189</f>
        <v>0.97745199999999999</v>
      </c>
      <c r="BZ11" s="22">
        <f>'[34]2021-22'!R189</f>
        <v>1.11504</v>
      </c>
      <c r="CA11" s="19">
        <f t="shared" si="9"/>
        <v>12.163038</v>
      </c>
      <c r="CB11" s="34">
        <f t="shared" si="10"/>
        <v>-9.8248654651046152E-2</v>
      </c>
      <c r="CC11" s="34">
        <f t="shared" si="11"/>
        <v>-0.11674603255291693</v>
      </c>
      <c r="CD11" s="34">
        <f t="shared" si="12"/>
        <v>-0.15126465073601214</v>
      </c>
      <c r="CE11" s="34">
        <f t="shared" si="13"/>
        <v>-0.1633534657278457</v>
      </c>
      <c r="CF11" s="34">
        <f t="shared" si="14"/>
        <v>-7.0949920574677527E-2</v>
      </c>
      <c r="CG11" s="76">
        <v>0.02</v>
      </c>
      <c r="CH11" s="35" t="s">
        <v>93</v>
      </c>
      <c r="CI11" s="36">
        <f t="shared" si="0"/>
        <v>0.02</v>
      </c>
      <c r="CJ11" s="36">
        <f t="shared" si="0"/>
        <v>0.02</v>
      </c>
      <c r="CK11" s="36">
        <f t="shared" si="0"/>
        <v>0.02</v>
      </c>
      <c r="CL11" s="36">
        <f t="shared" si="0"/>
        <v>0.02</v>
      </c>
      <c r="CM11" s="36">
        <f t="shared" si="0"/>
        <v>0.02</v>
      </c>
      <c r="CN11" s="36">
        <f t="shared" si="0"/>
        <v>0.02</v>
      </c>
      <c r="CO11" s="22">
        <f>'[34]2022-23 H1 excl Agl.'!G189</f>
        <v>0.9981509999999999</v>
      </c>
      <c r="CP11" s="22">
        <f>'[34]2022-23 H1 excl Agl.'!H189</f>
        <v>1.002224</v>
      </c>
      <c r="CQ11" s="22">
        <f>'[34]2022-23 H1 excl Agl.'!I189</f>
        <v>0.99190900000000004</v>
      </c>
      <c r="CR11" s="22">
        <f>'[34]2022-23 H1 excl Agl.'!J189</f>
        <v>0.83961999999999992</v>
      </c>
      <c r="CS11" s="22">
        <f>'[34]2022-23 H1 excl Agl.'!K189</f>
        <v>1.070308</v>
      </c>
      <c r="CT11" s="22">
        <f>'[34]2022-23 H1 excl Agl.'!L189</f>
        <v>1.0255699999999999</v>
      </c>
      <c r="CU11" s="51">
        <f t="shared" si="15"/>
        <v>1.02053346</v>
      </c>
      <c r="CV11" s="51">
        <f t="shared" si="1"/>
        <v>1.1077557</v>
      </c>
      <c r="CW11" s="51">
        <f t="shared" si="1"/>
        <v>1.0889367000000001</v>
      </c>
      <c r="CX11" s="51">
        <f t="shared" si="1"/>
        <v>1.0143920399999999</v>
      </c>
      <c r="CY11" s="51">
        <f t="shared" si="1"/>
        <v>0.99700104000000001</v>
      </c>
      <c r="CZ11" s="51">
        <f t="shared" si="1"/>
        <v>1.1373408</v>
      </c>
      <c r="DA11" s="19">
        <f t="shared" si="16"/>
        <v>12.293741740000002</v>
      </c>
      <c r="DB11" s="52">
        <f t="shared" si="17"/>
        <v>-9.2603955229856427E-2</v>
      </c>
      <c r="DC11" s="53">
        <f t="shared" si="18"/>
        <v>-0.11337550917989458</v>
      </c>
      <c r="DD11" s="52">
        <f t="shared" si="19"/>
        <v>-0.1089364373365197</v>
      </c>
      <c r="DE11" s="52">
        <f t="shared" si="20"/>
        <v>-3.0962523307611511E-2</v>
      </c>
      <c r="DF11" s="54">
        <f t="shared" si="21"/>
        <v>1.0745978101852627E-2</v>
      </c>
      <c r="DG11" s="57">
        <v>0.02</v>
      </c>
      <c r="DH11" s="35" t="s">
        <v>93</v>
      </c>
      <c r="DI11" s="56">
        <f t="shared" si="2"/>
        <v>0.02</v>
      </c>
      <c r="DJ11" s="61">
        <f t="shared" si="22"/>
        <v>1.0181140199999998</v>
      </c>
      <c r="DK11" s="61">
        <f t="shared" si="3"/>
        <v>1.0222684799999999</v>
      </c>
      <c r="DL11" s="61">
        <f t="shared" si="3"/>
        <v>1.01174718</v>
      </c>
      <c r="DM11" s="61">
        <f t="shared" si="3"/>
        <v>0.85641239999999996</v>
      </c>
      <c r="DN11" s="61">
        <f t="shared" si="3"/>
        <v>1.09171416</v>
      </c>
      <c r="DO11" s="61">
        <f t="shared" si="3"/>
        <v>1.0460813999999998</v>
      </c>
      <c r="DP11" s="61">
        <f t="shared" si="3"/>
        <v>1.0409441292000001</v>
      </c>
      <c r="DQ11" s="61">
        <f t="shared" si="3"/>
        <v>1.129910814</v>
      </c>
      <c r="DR11" s="61">
        <f t="shared" si="3"/>
        <v>1.1107154340000001</v>
      </c>
      <c r="DS11" s="61">
        <f t="shared" si="3"/>
        <v>1.0346798808</v>
      </c>
      <c r="DT11" s="61">
        <f t="shared" si="3"/>
        <v>1.0169410608</v>
      </c>
      <c r="DU11" s="61">
        <f t="shared" si="3"/>
        <v>1.160087616</v>
      </c>
      <c r="DV11" s="62">
        <f t="shared" si="23"/>
        <v>12.5396165748</v>
      </c>
    </row>
    <row r="12" spans="1:126" s="1" customFormat="1" x14ac:dyDescent="0.2">
      <c r="A12" s="6" t="s">
        <v>33</v>
      </c>
      <c r="B12" s="22">
        <f>'[34]2016-17 excl Agl'!G190</f>
        <v>4.3805999999999998E-2</v>
      </c>
      <c r="C12" s="22">
        <f>'[34]2016-17 excl Agl'!H190</f>
        <v>3.1578000000000002E-2</v>
      </c>
      <c r="D12" s="22">
        <f>'[34]2016-17 excl Agl'!I190</f>
        <v>4.1787999999999999E-2</v>
      </c>
      <c r="E12" s="22">
        <f>'[34]2016-17 excl Agl'!J190</f>
        <v>7.1532999999999999E-2</v>
      </c>
      <c r="F12" s="22">
        <f>'[34]2016-17 excl Agl'!K190</f>
        <v>6.3804E-2</v>
      </c>
      <c r="G12" s="22">
        <f>'[34]2016-17 excl Agl'!L190</f>
        <v>5.3672999999999998E-2</v>
      </c>
      <c r="H12" s="22">
        <f>'[34]2016-17 excl Agl'!M190</f>
        <v>6.6165000000000002E-2</v>
      </c>
      <c r="I12" s="22">
        <f>'[34]2016-17 excl Agl'!N190</f>
        <v>6.6768999999999995E-2</v>
      </c>
      <c r="J12" s="22">
        <f>'[34]2016-17 excl Agl'!O190</f>
        <v>7.1960999999999997E-2</v>
      </c>
      <c r="K12" s="22">
        <f>'[34]2016-17 excl Agl'!P190</f>
        <v>6.2426000000000002E-2</v>
      </c>
      <c r="L12" s="22">
        <f>'[34]2016-17 excl Agl'!Q190</f>
        <v>8.6512000000000006E-2</v>
      </c>
      <c r="M12" s="22">
        <f>'[34]2016-17 excl Agl'!R190</f>
        <v>9.2634999999999995E-2</v>
      </c>
      <c r="N12" s="19">
        <f t="shared" si="4"/>
        <v>0.75265000000000004</v>
      </c>
      <c r="O12" s="22">
        <f>'[34]2017-18 excl Agl.'!G190</f>
        <v>5.7395000000000002E-2</v>
      </c>
      <c r="P12" s="22">
        <f>'[34]2017-18 excl Agl.'!H190</f>
        <v>5.0005000000000001E-2</v>
      </c>
      <c r="Q12" s="22">
        <f>'[34]2017-18 excl Agl.'!I190</f>
        <v>5.4538999999999997E-2</v>
      </c>
      <c r="R12" s="22">
        <f>'[34]2017-18 excl Agl.'!J190</f>
        <v>9.0249999999999997E-2</v>
      </c>
      <c r="S12" s="22">
        <f>'[34]2017-18 excl Agl.'!K190</f>
        <v>0.10167900000000001</v>
      </c>
      <c r="T12" s="22">
        <f>'[34]2017-18 excl Agl.'!L190</f>
        <v>6.7033999999999996E-2</v>
      </c>
      <c r="U12" s="22">
        <f>'[34]2017-18 excl Agl.'!M190</f>
        <v>8.4584999999999994E-2</v>
      </c>
      <c r="V12" s="22">
        <f>'[34]2017-18 excl Agl.'!N190</f>
        <v>8.8530999999999999E-2</v>
      </c>
      <c r="W12" s="22">
        <f>'[34]2017-18 excl Agl.'!O190</f>
        <v>7.9293000000000002E-2</v>
      </c>
      <c r="X12" s="22">
        <f>'[34]2017-18 excl Agl.'!P190</f>
        <v>7.1802000000000005E-2</v>
      </c>
      <c r="Y12" s="22">
        <f>'[34]2017-18 excl Agl.'!Q190</f>
        <v>9.2731999999999995E-2</v>
      </c>
      <c r="Z12" s="22">
        <f>'[34]2017-18 excl Agl.'!R190</f>
        <v>0.107545</v>
      </c>
      <c r="AA12" s="19">
        <f t="shared" si="5"/>
        <v>0.94539000000000006</v>
      </c>
      <c r="AB12" s="22">
        <f>'[34]2018-19'!G190</f>
        <v>6.0877000000000001E-2</v>
      </c>
      <c r="AC12" s="22">
        <f>'[34]2018-19'!H190</f>
        <v>4.4457000000000003E-2</v>
      </c>
      <c r="AD12" s="22">
        <f>'[34]2018-19'!I190</f>
        <v>9.9467E-2</v>
      </c>
      <c r="AE12" s="22">
        <f>'[34]2018-19'!J190</f>
        <v>0.109652</v>
      </c>
      <c r="AF12" s="22">
        <f>'[34]2018-19'!K190</f>
        <v>0.11711000000000001</v>
      </c>
      <c r="AG12" s="22">
        <f>'[34]2018-19'!L190</f>
        <v>0.124516</v>
      </c>
      <c r="AH12" s="22">
        <f>'[34]2018-19'!M190</f>
        <v>9.6152000000000001E-2</v>
      </c>
      <c r="AI12" s="22">
        <f>'[34]2018-19'!N190</f>
        <v>0.113881</v>
      </c>
      <c r="AJ12" s="22">
        <f>'[34]2018-19'!O190</f>
        <v>0.103698</v>
      </c>
      <c r="AK12" s="22">
        <f>'[34]2018-19'!P190</f>
        <v>9.1936999999999991E-2</v>
      </c>
      <c r="AL12" s="22">
        <f>'[34]2018-19'!Q190</f>
        <v>0.109907</v>
      </c>
      <c r="AM12" s="22">
        <f>'[34]2018-19'!R190</f>
        <v>0.119502</v>
      </c>
      <c r="AN12" s="19">
        <f t="shared" si="6"/>
        <v>1.1911559999999999</v>
      </c>
      <c r="AO12" s="22">
        <f>'[34]2019-20'!G190</f>
        <v>6.4158999999999994E-2</v>
      </c>
      <c r="AP12" s="22">
        <f>'[34]2019-20'!H190</f>
        <v>6.3464000000000007E-2</v>
      </c>
      <c r="AQ12" s="22">
        <f>'[34]2019-20'!I190</f>
        <v>7.6995000000000008E-2</v>
      </c>
      <c r="AR12" s="22">
        <f>'[34]2019-20'!J190</f>
        <v>0.12467700000000001</v>
      </c>
      <c r="AS12" s="22">
        <f>'[34]2019-20'!K190</f>
        <v>0.123269</v>
      </c>
      <c r="AT12" s="22">
        <f>'[34]2019-20'!L190</f>
        <v>0.102255</v>
      </c>
      <c r="AU12" s="22">
        <f>'[34]2019-20'!M190</f>
        <v>9.0618000000000004E-2</v>
      </c>
      <c r="AV12" s="22">
        <f>'[34]2019-20'!N190</f>
        <v>0.11638</v>
      </c>
      <c r="AW12" s="22">
        <f>'[34]2019-20'!O190</f>
        <v>0.103876</v>
      </c>
      <c r="AX12" s="22">
        <f>'[34]2019-20'!P190</f>
        <v>0.102814</v>
      </c>
      <c r="AY12" s="22">
        <f>'[34]2019-20'!Q190</f>
        <v>0.13192000000000001</v>
      </c>
      <c r="AZ12" s="22">
        <f>'[34]2019-20'!R190</f>
        <v>6.9172999999999998E-2</v>
      </c>
      <c r="BA12" s="19">
        <f t="shared" si="7"/>
        <v>1.1696</v>
      </c>
      <c r="BB12" s="22">
        <f>'[34]2020-21'!G190</f>
        <v>1.7334000000000002E-2</v>
      </c>
      <c r="BC12" s="22">
        <f>'[34]2020-21'!H190</f>
        <v>5.3217E-2</v>
      </c>
      <c r="BD12" s="22">
        <f>'[34]2020-21'!I190</f>
        <v>3.7484000000000003E-2</v>
      </c>
      <c r="BE12" s="22">
        <f>'[34]2020-21'!J190</f>
        <v>3.3940999999999999E-2</v>
      </c>
      <c r="BF12" s="22">
        <f>'[34]2020-21'!K190</f>
        <v>3.5152999999999997E-2</v>
      </c>
      <c r="BG12" s="22">
        <f>'[34]2020-21'!L190</f>
        <v>3.1420999999999998E-2</v>
      </c>
      <c r="BH12" s="22">
        <f>'[34]2020-21'!M190</f>
        <v>2.9850000000000002E-2</v>
      </c>
      <c r="BI12" s="22">
        <f>'[34]2020-21'!N190</f>
        <v>3.0689999999999999E-2</v>
      </c>
      <c r="BJ12" s="22">
        <f>'[34]2020-21'!O190</f>
        <v>3.4165000000000001E-2</v>
      </c>
      <c r="BK12" s="22">
        <f>'[34]2020-21'!P190</f>
        <v>4.0832E-2</v>
      </c>
      <c r="BL12" s="22">
        <f>'[34]2020-21'!Q190</f>
        <v>7.2481000000000004E-2</v>
      </c>
      <c r="BM12" s="22">
        <f>'[34]2020-21'!R190</f>
        <v>8.7137000000000006E-2</v>
      </c>
      <c r="BN12" s="19">
        <f t="shared" si="8"/>
        <v>0.50370499999999996</v>
      </c>
      <c r="BO12" s="22">
        <f>'[34]2021-22'!G190</f>
        <v>4.8684000000000005E-2</v>
      </c>
      <c r="BP12" s="22">
        <f>'[34]2021-22'!H190</f>
        <v>3.6327999999999999E-2</v>
      </c>
      <c r="BQ12" s="22">
        <f>'[34]2021-22'!I190</f>
        <v>3.2683999999999998E-2</v>
      </c>
      <c r="BR12" s="22">
        <f>'[34]2021-22'!J190</f>
        <v>3.4181000000000003E-2</v>
      </c>
      <c r="BS12" s="22">
        <f>'[34]2021-22'!K190</f>
        <v>3.7553000000000003E-2</v>
      </c>
      <c r="BT12" s="22">
        <f>'[34]2021-22'!L190</f>
        <v>4.0233000000000005E-2</v>
      </c>
      <c r="BU12" s="22">
        <f>'[34]2021-22'!M190</f>
        <v>7.6138999999999998E-2</v>
      </c>
      <c r="BV12" s="22">
        <f>'[34]2021-22'!N190</f>
        <v>0.101435</v>
      </c>
      <c r="BW12" s="22">
        <f>'[34]2021-22'!O190</f>
        <v>9.4169000000000003E-2</v>
      </c>
      <c r="BX12" s="22">
        <f>'[34]2021-22'!P190</f>
        <v>5.0287999999999999E-2</v>
      </c>
      <c r="BY12" s="22">
        <f>'[34]2021-22'!Q190</f>
        <v>9.0859999999999996E-2</v>
      </c>
      <c r="BZ12" s="22">
        <f>'[34]2021-22'!R190</f>
        <v>0.12584799999999999</v>
      </c>
      <c r="CA12" s="19">
        <f t="shared" si="9"/>
        <v>0.76840200000000003</v>
      </c>
      <c r="CB12" s="34">
        <f t="shared" si="10"/>
        <v>4.1511364760815628E-3</v>
      </c>
      <c r="CC12" s="34">
        <f t="shared" si="11"/>
        <v>-5.0501308445381476E-2</v>
      </c>
      <c r="CD12" s="34">
        <f t="shared" si="12"/>
        <v>-0.13594786435295869</v>
      </c>
      <c r="CE12" s="34">
        <f t="shared" si="13"/>
        <v>-0.18945792572355213</v>
      </c>
      <c r="CF12" s="34">
        <f t="shared" si="14"/>
        <v>0.5255000446690028</v>
      </c>
      <c r="CG12" s="76">
        <v>0.1</v>
      </c>
      <c r="CH12" s="35" t="s">
        <v>93</v>
      </c>
      <c r="CI12" s="36">
        <f t="shared" si="0"/>
        <v>0.1</v>
      </c>
      <c r="CJ12" s="36">
        <f t="shared" si="0"/>
        <v>0.1</v>
      </c>
      <c r="CK12" s="36">
        <f t="shared" si="0"/>
        <v>0.1</v>
      </c>
      <c r="CL12" s="36">
        <f t="shared" si="0"/>
        <v>0.1</v>
      </c>
      <c r="CM12" s="36">
        <f t="shared" si="0"/>
        <v>0.1</v>
      </c>
      <c r="CN12" s="36">
        <f t="shared" si="0"/>
        <v>0.1</v>
      </c>
      <c r="CO12" s="22">
        <f>'[34]2022-23 H1 excl Agl.'!G190</f>
        <v>0.12794900000000001</v>
      </c>
      <c r="CP12" s="22">
        <f>'[34]2022-23 H1 excl Agl.'!H190</f>
        <v>9.3365000000000004E-2</v>
      </c>
      <c r="CQ12" s="22">
        <f>'[34]2022-23 H1 excl Agl.'!I190</f>
        <v>8.2561999999999997E-2</v>
      </c>
      <c r="CR12" s="22">
        <f>'[34]2022-23 H1 excl Agl.'!J190</f>
        <v>0.102079</v>
      </c>
      <c r="CS12" s="22">
        <f>'[34]2022-23 H1 excl Agl.'!K190</f>
        <v>0.13414799999999999</v>
      </c>
      <c r="CT12" s="22">
        <f>'[34]2022-23 H1 excl Agl.'!L190</f>
        <v>0.11231100000000001</v>
      </c>
      <c r="CU12" s="51">
        <f t="shared" si="15"/>
        <v>8.3752900000000005E-2</v>
      </c>
      <c r="CV12" s="51">
        <f t="shared" si="1"/>
        <v>0.11157850000000001</v>
      </c>
      <c r="CW12" s="51">
        <f t="shared" si="1"/>
        <v>0.10358590000000001</v>
      </c>
      <c r="CX12" s="51">
        <f t="shared" si="1"/>
        <v>5.5316800000000006E-2</v>
      </c>
      <c r="CY12" s="51">
        <f t="shared" si="1"/>
        <v>9.9946000000000007E-2</v>
      </c>
      <c r="CZ12" s="51">
        <f t="shared" si="1"/>
        <v>0.13843279999999999</v>
      </c>
      <c r="DA12" s="19">
        <f t="shared" si="16"/>
        <v>1.2450269</v>
      </c>
      <c r="DB12" s="52">
        <f t="shared" si="17"/>
        <v>5.6607152272348138E-2</v>
      </c>
      <c r="DC12" s="53">
        <f t="shared" si="18"/>
        <v>1.111958607752217E-2</v>
      </c>
      <c r="DD12" s="52">
        <f t="shared" si="19"/>
        <v>2.1050271380076424E-2</v>
      </c>
      <c r="DE12" s="52">
        <f t="shared" si="20"/>
        <v>0.57217626867706728</v>
      </c>
      <c r="DF12" s="54">
        <f t="shared" si="21"/>
        <v>0.62028066038349716</v>
      </c>
      <c r="DG12" s="55">
        <v>0.02</v>
      </c>
      <c r="DH12" s="35" t="s">
        <v>88</v>
      </c>
      <c r="DI12" s="56">
        <f t="shared" si="2"/>
        <v>5.6607152272348138E-2</v>
      </c>
      <c r="DJ12" s="61">
        <f t="shared" si="22"/>
        <v>0.13519182852609468</v>
      </c>
      <c r="DK12" s="61">
        <f t="shared" si="3"/>
        <v>9.8650126771907792E-2</v>
      </c>
      <c r="DL12" s="61">
        <f t="shared" si="3"/>
        <v>8.7235599705909606E-2</v>
      </c>
      <c r="DM12" s="61">
        <f t="shared" si="3"/>
        <v>0.10785740149680903</v>
      </c>
      <c r="DN12" s="61">
        <f t="shared" si="3"/>
        <v>0.14174173626303094</v>
      </c>
      <c r="DO12" s="61">
        <f t="shared" si="3"/>
        <v>0.1186686058788597</v>
      </c>
      <c r="DP12" s="61">
        <f t="shared" si="3"/>
        <v>8.849391316355075E-2</v>
      </c>
      <c r="DQ12" s="61">
        <f t="shared" si="3"/>
        <v>0.11789464113982021</v>
      </c>
      <c r="DR12" s="61">
        <f t="shared" si="3"/>
        <v>0.10944960281456824</v>
      </c>
      <c r="DS12" s="61">
        <f t="shared" si="3"/>
        <v>5.8448126520819037E-2</v>
      </c>
      <c r="DT12" s="61">
        <f t="shared" si="3"/>
        <v>0.10560365844101212</v>
      </c>
      <c r="DU12" s="61">
        <f t="shared" si="3"/>
        <v>0.14626908658908752</v>
      </c>
      <c r="DV12" s="62">
        <f t="shared" si="23"/>
        <v>1.3155043273114695</v>
      </c>
    </row>
    <row r="13" spans="1:126" s="1" customFormat="1" x14ac:dyDescent="0.2">
      <c r="A13" s="6" t="s">
        <v>32</v>
      </c>
      <c r="B13" s="22">
        <f>'[34]2016-17 excl Agl'!G191</f>
        <v>4.5000000000000003E-5</v>
      </c>
      <c r="C13" s="22">
        <f>'[34]2016-17 excl Agl'!H191</f>
        <v>1.07E-4</v>
      </c>
      <c r="D13" s="22">
        <f>'[34]2016-17 excl Agl'!I191</f>
        <v>9.7999999999999997E-5</v>
      </c>
      <c r="E13" s="22">
        <f>'[34]2016-17 excl Agl'!J191</f>
        <v>7.6000000000000004E-5</v>
      </c>
      <c r="F13" s="22">
        <f>'[34]2016-17 excl Agl'!K191</f>
        <v>7.2000000000000002E-5</v>
      </c>
      <c r="G13" s="22">
        <f>'[34]2016-17 excl Agl'!L191</f>
        <v>2.7399999999999999E-4</v>
      </c>
      <c r="H13" s="22">
        <f>'[34]2016-17 excl Agl'!M191</f>
        <v>1.26E-4</v>
      </c>
      <c r="I13" s="22">
        <f>'[34]2016-17 excl Agl'!N191</f>
        <v>0</v>
      </c>
      <c r="J13" s="22">
        <f>'[34]2016-17 excl Agl'!O191</f>
        <v>4.1250000000000002E-3</v>
      </c>
      <c r="K13" s="22">
        <f>'[34]2016-17 excl Agl'!P191</f>
        <v>0</v>
      </c>
      <c r="L13" s="22">
        <f>'[34]2016-17 excl Agl'!Q191</f>
        <v>4.1250000000000002E-3</v>
      </c>
      <c r="M13" s="22">
        <f>'[34]2016-17 excl Agl'!R191</f>
        <v>0</v>
      </c>
      <c r="N13" s="19">
        <f t="shared" si="4"/>
        <v>9.0480000000000005E-3</v>
      </c>
      <c r="O13" s="22">
        <f>'[34]2017-18 excl Agl.'!G191</f>
        <v>-8.064E-3</v>
      </c>
      <c r="P13" s="22">
        <f>'[34]2017-18 excl Agl.'!H191</f>
        <v>1.5699999999999999E-4</v>
      </c>
      <c r="Q13" s="22">
        <f>'[34]2017-18 excl Agl.'!I191</f>
        <v>1.55E-4</v>
      </c>
      <c r="R13" s="22">
        <f>'[34]2017-18 excl Agl.'!J191</f>
        <v>5.0000000000000001E-4</v>
      </c>
      <c r="S13" s="22">
        <f>'[34]2017-18 excl Agl.'!K191</f>
        <v>1.4999999999999999E-4</v>
      </c>
      <c r="T13" s="22">
        <f>'[34]2017-18 excl Agl.'!L191</f>
        <v>5.0000000000000001E-4</v>
      </c>
      <c r="U13" s="22">
        <f>'[34]2017-18 excl Agl.'!M191</f>
        <v>4.4999999999999999E-4</v>
      </c>
      <c r="V13" s="22">
        <f>'[34]2017-18 excl Agl.'!N191</f>
        <v>4.0000000000000002E-4</v>
      </c>
      <c r="W13" s="22">
        <f>'[34]2017-18 excl Agl.'!O191</f>
        <v>4.57E-4</v>
      </c>
      <c r="X13" s="22">
        <f>'[34]2017-18 excl Agl.'!P191</f>
        <v>3.9199999999999999E-4</v>
      </c>
      <c r="Y13" s="22">
        <f>'[34]2017-18 excl Agl.'!Q191</f>
        <v>1.188E-3</v>
      </c>
      <c r="Z13" s="22">
        <f>'[34]2017-18 excl Agl.'!R191</f>
        <v>8.4199999999999998E-4</v>
      </c>
      <c r="AA13" s="19">
        <f t="shared" si="5"/>
        <v>-2.8730000000000023E-3</v>
      </c>
      <c r="AB13" s="22">
        <f>'[34]2018-19'!G191</f>
        <v>7.1299999999999998E-4</v>
      </c>
      <c r="AC13" s="22">
        <f>'[34]2018-19'!H191</f>
        <v>8.4999999999999995E-4</v>
      </c>
      <c r="AD13" s="22">
        <f>'[34]2018-19'!I191</f>
        <v>3.0299999999999999E-4</v>
      </c>
      <c r="AE13" s="22">
        <f>'[34]2018-19'!J191</f>
        <v>2.702E-3</v>
      </c>
      <c r="AF13" s="22">
        <f>'[34]2018-19'!K191</f>
        <v>2.0070000000000001E-3</v>
      </c>
      <c r="AG13" s="22">
        <f>'[34]2018-19'!L191</f>
        <v>3.1459999999999999E-3</v>
      </c>
      <c r="AH13" s="22">
        <f>'[34]2018-19'!M191</f>
        <v>1.0939999999999999E-3</v>
      </c>
      <c r="AI13" s="22">
        <f>'[34]2018-19'!N191</f>
        <v>2.1610000000000002E-3</v>
      </c>
      <c r="AJ13" s="22">
        <f>'[34]2018-19'!O191</f>
        <v>1.6540000000000001E-3</v>
      </c>
      <c r="AK13" s="22">
        <f>'[34]2018-19'!P191</f>
        <v>2.2559999999999998E-3</v>
      </c>
      <c r="AL13" s="22">
        <f>'[34]2018-19'!Q191</f>
        <v>2.6510000000000001E-3</v>
      </c>
      <c r="AM13" s="22">
        <f>'[34]2018-19'!R191</f>
        <v>3.3899999999999998E-3</v>
      </c>
      <c r="AN13" s="19">
        <f t="shared" si="6"/>
        <v>2.2927000000000003E-2</v>
      </c>
      <c r="AO13" s="22">
        <f>'[34]2019-20'!G191</f>
        <v>1.5070000000000001E-3</v>
      </c>
      <c r="AP13" s="22">
        <f>'[34]2019-20'!H191</f>
        <v>1.3320000000000001E-3</v>
      </c>
      <c r="AQ13" s="22">
        <f>'[34]2019-20'!I191</f>
        <v>8.6700000000000004E-4</v>
      </c>
      <c r="AR13" s="22">
        <f>'[34]2019-20'!J191</f>
        <v>1.183E-3</v>
      </c>
      <c r="AS13" s="22">
        <f>'[34]2019-20'!K191</f>
        <v>1.088E-3</v>
      </c>
      <c r="AT13" s="22">
        <f>'[34]2019-20'!L191</f>
        <v>2.3219999999999998E-3</v>
      </c>
      <c r="AU13" s="22">
        <f>'[34]2019-20'!M191</f>
        <v>1.101E-3</v>
      </c>
      <c r="AV13" s="22">
        <f>'[34]2019-20'!N191</f>
        <v>2.2750000000000001E-3</v>
      </c>
      <c r="AW13" s="22">
        <f>'[34]2019-20'!O191</f>
        <v>2.1700000000000001E-3</v>
      </c>
      <c r="AX13" s="22">
        <f>'[34]2019-20'!P191</f>
        <v>2.1869999999999997E-3</v>
      </c>
      <c r="AY13" s="22">
        <f>'[34]2019-20'!Q191</f>
        <v>1.6620000000000001E-3</v>
      </c>
      <c r="AZ13" s="22">
        <f>'[34]2019-20'!R191</f>
        <v>1.325E-3</v>
      </c>
      <c r="BA13" s="19">
        <f t="shared" si="7"/>
        <v>1.9019000000000001E-2</v>
      </c>
      <c r="BB13" s="22">
        <f>'[34]2020-21'!G191</f>
        <v>0</v>
      </c>
      <c r="BC13" s="22">
        <f>'[34]2020-21'!H191</f>
        <v>9.1500000000000001E-4</v>
      </c>
      <c r="BD13" s="22">
        <f>'[34]2020-21'!I191</f>
        <v>4.3499999999999995E-4</v>
      </c>
      <c r="BE13" s="22">
        <f>'[34]2020-21'!J191</f>
        <v>4.2400000000000001E-4</v>
      </c>
      <c r="BF13" s="22">
        <f>'[34]2020-21'!K191</f>
        <v>8.3799999999999999E-4</v>
      </c>
      <c r="BG13" s="22">
        <f>'[34]2020-21'!L191</f>
        <v>5.9900000000000003E-4</v>
      </c>
      <c r="BH13" s="22">
        <f>'[34]2020-21'!M191</f>
        <v>3.3709999999999999E-3</v>
      </c>
      <c r="BI13" s="22">
        <f>'[34]2020-21'!N191</f>
        <v>1.7819999999999999E-3</v>
      </c>
      <c r="BJ13" s="22">
        <f>'[34]2020-21'!O191</f>
        <v>3.2169999999999998E-3</v>
      </c>
      <c r="BK13" s="22">
        <f>'[34]2020-21'!P191</f>
        <v>1.616E-3</v>
      </c>
      <c r="BL13" s="22">
        <f>'[34]2020-21'!Q191</f>
        <v>1.103E-3</v>
      </c>
      <c r="BM13" s="22">
        <f>'[34]2020-21'!R191</f>
        <v>2.088E-3</v>
      </c>
      <c r="BN13" s="19">
        <f t="shared" si="8"/>
        <v>1.6388E-2</v>
      </c>
      <c r="BO13" s="22">
        <f>'[34]2021-22'!G191</f>
        <v>2.65E-3</v>
      </c>
      <c r="BP13" s="22">
        <f>'[34]2021-22'!H191</f>
        <v>5.1180000000000002E-3</v>
      </c>
      <c r="BQ13" s="22">
        <f>'[34]2021-22'!I191</f>
        <v>2.6220000000000002E-3</v>
      </c>
      <c r="BR13" s="22">
        <f>'[34]2021-22'!J191</f>
        <v>3.1110000000000001E-3</v>
      </c>
      <c r="BS13" s="22">
        <f>'[34]2021-22'!K191</f>
        <v>3.1280000000000001E-3</v>
      </c>
      <c r="BT13" s="22">
        <f>'[34]2021-22'!L191</f>
        <v>3.4280000000000001E-3</v>
      </c>
      <c r="BU13" s="22">
        <f>'[34]2021-22'!M191</f>
        <v>2.7719999999999997E-3</v>
      </c>
      <c r="BV13" s="22">
        <f>'[34]2021-22'!N191</f>
        <v>3.388E-3</v>
      </c>
      <c r="BW13" s="22">
        <f>'[34]2021-22'!O191</f>
        <v>3.9579999999999997E-3</v>
      </c>
      <c r="BX13" s="22">
        <f>'[34]2021-22'!P191</f>
        <v>3.3209999999999997E-3</v>
      </c>
      <c r="BY13" s="22">
        <f>'[34]2021-22'!Q191</f>
        <v>3.1409999999999997E-3</v>
      </c>
      <c r="BZ13" s="22">
        <f>'[34]2021-22'!R191</f>
        <v>5.3418E-2</v>
      </c>
      <c r="CA13" s="19">
        <f t="shared" si="9"/>
        <v>9.0054999999999996E-2</v>
      </c>
      <c r="CB13" s="34">
        <f t="shared" si="10"/>
        <v>0.5834014843429447</v>
      </c>
      <c r="CC13" s="34">
        <f t="shared" si="11"/>
        <v>0</v>
      </c>
      <c r="CD13" s="34">
        <f t="shared" si="12"/>
        <v>0.57780574552284691</v>
      </c>
      <c r="CE13" s="34">
        <f t="shared" si="13"/>
        <v>1.17600593755279</v>
      </c>
      <c r="CF13" s="34">
        <f t="shared" si="14"/>
        <v>4.4951793995606542</v>
      </c>
      <c r="CG13" s="76">
        <v>0.1</v>
      </c>
      <c r="CH13" s="35" t="s">
        <v>93</v>
      </c>
      <c r="CI13" s="36">
        <f t="shared" si="0"/>
        <v>0.1</v>
      </c>
      <c r="CJ13" s="36">
        <f t="shared" si="0"/>
        <v>0.1</v>
      </c>
      <c r="CK13" s="36">
        <f t="shared" si="0"/>
        <v>0.1</v>
      </c>
      <c r="CL13" s="36">
        <f t="shared" si="0"/>
        <v>0.1</v>
      </c>
      <c r="CM13" s="36">
        <f t="shared" si="0"/>
        <v>0.1</v>
      </c>
      <c r="CN13" s="36">
        <f t="shared" si="0"/>
        <v>0.1</v>
      </c>
      <c r="CO13" s="22">
        <f>'[34]2022-23 H1 excl Agl.'!G191</f>
        <v>7.8970000000000012E-3</v>
      </c>
      <c r="CP13" s="22">
        <f>'[34]2022-23 H1 excl Agl.'!H191</f>
        <v>1.6961E-2</v>
      </c>
      <c r="CQ13" s="22">
        <f>'[34]2022-23 H1 excl Agl.'!I191</f>
        <v>1.5106E-2</v>
      </c>
      <c r="CR13" s="22">
        <f>'[34]2022-23 H1 excl Agl.'!J191</f>
        <v>8.4539999999999997E-3</v>
      </c>
      <c r="CS13" s="22">
        <f>'[34]2022-23 H1 excl Agl.'!K191</f>
        <v>5.7020000000000005E-3</v>
      </c>
      <c r="CT13" s="22">
        <f>'[34]2022-23 H1 excl Agl.'!L191</f>
        <v>6.502E-3</v>
      </c>
      <c r="CU13" s="51">
        <f t="shared" si="15"/>
        <v>3.0491999999999997E-3</v>
      </c>
      <c r="CV13" s="51">
        <f t="shared" si="1"/>
        <v>3.7268000000000002E-3</v>
      </c>
      <c r="CW13" s="51">
        <f t="shared" si="1"/>
        <v>4.3537999999999997E-3</v>
      </c>
      <c r="CX13" s="51">
        <f t="shared" si="1"/>
        <v>3.6530999999999998E-3</v>
      </c>
      <c r="CY13" s="51">
        <f t="shared" si="1"/>
        <v>3.4551E-3</v>
      </c>
      <c r="CZ13" s="51">
        <f t="shared" si="1"/>
        <v>5.8759800000000008E-2</v>
      </c>
      <c r="DA13" s="19">
        <f t="shared" si="16"/>
        <v>0.13761980000000001</v>
      </c>
      <c r="DB13" s="52">
        <f t="shared" si="17"/>
        <v>-3.1680488293784355</v>
      </c>
      <c r="DC13" s="53">
        <f t="shared" si="18"/>
        <v>0.56524895620653037</v>
      </c>
      <c r="DD13" s="52">
        <f t="shared" si="19"/>
        <v>0.9341838289270199</v>
      </c>
      <c r="DE13" s="52">
        <f t="shared" si="20"/>
        <v>1.8978605559630024</v>
      </c>
      <c r="DF13" s="54">
        <f t="shared" si="21"/>
        <v>0.52817500416412222</v>
      </c>
      <c r="DG13" s="55">
        <v>0.1</v>
      </c>
      <c r="DH13" s="35" t="s">
        <v>93</v>
      </c>
      <c r="DI13" s="56">
        <f t="shared" si="2"/>
        <v>0.1</v>
      </c>
      <c r="DJ13" s="61">
        <f t="shared" si="22"/>
        <v>8.6867000000000021E-3</v>
      </c>
      <c r="DK13" s="61">
        <f t="shared" si="3"/>
        <v>1.8657100000000003E-2</v>
      </c>
      <c r="DL13" s="61">
        <f t="shared" si="3"/>
        <v>1.6616600000000002E-2</v>
      </c>
      <c r="DM13" s="61">
        <f t="shared" si="3"/>
        <v>9.2994000000000011E-3</v>
      </c>
      <c r="DN13" s="61">
        <f t="shared" si="3"/>
        <v>6.2722000000000012E-3</v>
      </c>
      <c r="DO13" s="61">
        <f t="shared" si="3"/>
        <v>7.1522000000000009E-3</v>
      </c>
      <c r="DP13" s="61">
        <f t="shared" si="3"/>
        <v>3.3541199999999999E-3</v>
      </c>
      <c r="DQ13" s="61">
        <f t="shared" si="3"/>
        <v>4.0994800000000008E-3</v>
      </c>
      <c r="DR13" s="61">
        <f t="shared" si="3"/>
        <v>4.7891799999999997E-3</v>
      </c>
      <c r="DS13" s="61">
        <f t="shared" si="3"/>
        <v>4.01841E-3</v>
      </c>
      <c r="DT13" s="61">
        <f t="shared" si="3"/>
        <v>3.8006100000000003E-3</v>
      </c>
      <c r="DU13" s="61">
        <f t="shared" si="3"/>
        <v>6.4635780000000018E-2</v>
      </c>
      <c r="DV13" s="62">
        <f t="shared" si="23"/>
        <v>0.15138178000000002</v>
      </c>
    </row>
    <row r="14" spans="1:126" s="1" customFormat="1" x14ac:dyDescent="0.2">
      <c r="A14" s="6" t="s">
        <v>129</v>
      </c>
      <c r="B14" s="22">
        <f>'[34]2016-17 excl Agl'!G192</f>
        <v>0</v>
      </c>
      <c r="C14" s="22">
        <f>'[34]2016-17 excl Agl'!H192</f>
        <v>0</v>
      </c>
      <c r="D14" s="22">
        <f>'[34]2016-17 excl Agl'!I192</f>
        <v>0</v>
      </c>
      <c r="E14" s="22">
        <f>'[34]2016-17 excl Agl'!J192</f>
        <v>0</v>
      </c>
      <c r="F14" s="22">
        <f>'[34]2016-17 excl Agl'!K192</f>
        <v>0</v>
      </c>
      <c r="G14" s="22">
        <f>'[34]2016-17 excl Agl'!L192</f>
        <v>0</v>
      </c>
      <c r="H14" s="22">
        <f>'[34]2016-17 excl Agl'!M192</f>
        <v>0</v>
      </c>
      <c r="I14" s="22">
        <f>'[34]2016-17 excl Agl'!N192</f>
        <v>0</v>
      </c>
      <c r="J14" s="22">
        <f>'[34]2016-17 excl Agl'!O192</f>
        <v>0</v>
      </c>
      <c r="K14" s="22">
        <f>'[34]2016-17 excl Agl'!P192</f>
        <v>0</v>
      </c>
      <c r="L14" s="22">
        <f>'[34]2016-17 excl Agl'!Q192</f>
        <v>0</v>
      </c>
      <c r="M14" s="22">
        <f>'[34]2016-17 excl Agl'!R192</f>
        <v>0</v>
      </c>
      <c r="N14" s="19">
        <f t="shared" si="4"/>
        <v>0</v>
      </c>
      <c r="O14" s="22">
        <f>'[34]2017-18 excl Agl.'!G192</f>
        <v>0</v>
      </c>
      <c r="P14" s="22">
        <f>'[34]2017-18 excl Agl.'!H192</f>
        <v>0</v>
      </c>
      <c r="Q14" s="22">
        <f>'[34]2017-18 excl Agl.'!I192</f>
        <v>0</v>
      </c>
      <c r="R14" s="22">
        <f>'[34]2017-18 excl Agl.'!J192</f>
        <v>0</v>
      </c>
      <c r="S14" s="22">
        <f>'[34]2017-18 excl Agl.'!K192</f>
        <v>0</v>
      </c>
      <c r="T14" s="22">
        <f>'[34]2017-18 excl Agl.'!L192</f>
        <v>0</v>
      </c>
      <c r="U14" s="22">
        <f>'[34]2017-18 excl Agl.'!M192</f>
        <v>0</v>
      </c>
      <c r="V14" s="22">
        <f>'[34]2017-18 excl Agl.'!N192</f>
        <v>0</v>
      </c>
      <c r="W14" s="22">
        <f>'[34]2017-18 excl Agl.'!O192</f>
        <v>0</v>
      </c>
      <c r="X14" s="22">
        <f>'[34]2017-18 excl Agl.'!P192</f>
        <v>0</v>
      </c>
      <c r="Y14" s="22">
        <f>'[34]2017-18 excl Agl.'!Q192</f>
        <v>0</v>
      </c>
      <c r="Z14" s="22">
        <f>'[34]2017-18 excl Agl.'!R192</f>
        <v>0</v>
      </c>
      <c r="AA14" s="19">
        <f t="shared" si="5"/>
        <v>0</v>
      </c>
      <c r="AB14" s="22">
        <f>'[34]2018-19'!G192</f>
        <v>0</v>
      </c>
      <c r="AC14" s="22">
        <f>'[34]2018-19'!H192</f>
        <v>0</v>
      </c>
      <c r="AD14" s="22">
        <f>'[34]2018-19'!I192</f>
        <v>0</v>
      </c>
      <c r="AE14" s="22">
        <f>'[34]2018-19'!J192</f>
        <v>0</v>
      </c>
      <c r="AF14" s="22">
        <f>'[34]2018-19'!K192</f>
        <v>0</v>
      </c>
      <c r="AG14" s="22">
        <f>'[34]2018-19'!L192</f>
        <v>0</v>
      </c>
      <c r="AH14" s="22">
        <f>'[34]2018-19'!M192</f>
        <v>0</v>
      </c>
      <c r="AI14" s="22">
        <f>'[34]2018-19'!N192</f>
        <v>0</v>
      </c>
      <c r="AJ14" s="22">
        <f>'[34]2018-19'!O192</f>
        <v>0</v>
      </c>
      <c r="AK14" s="22">
        <f>'[34]2018-19'!P192</f>
        <v>0</v>
      </c>
      <c r="AL14" s="22">
        <f>'[34]2018-19'!Q192</f>
        <v>0</v>
      </c>
      <c r="AM14" s="22">
        <f>'[34]2018-19'!R192</f>
        <v>0</v>
      </c>
      <c r="AN14" s="19">
        <f t="shared" si="6"/>
        <v>0</v>
      </c>
      <c r="AO14" s="22">
        <f>'[34]2019-20'!G192</f>
        <v>0</v>
      </c>
      <c r="AP14" s="22">
        <f>'[34]2019-20'!H192</f>
        <v>0</v>
      </c>
      <c r="AQ14" s="22">
        <f>'[34]2019-20'!I192</f>
        <v>0</v>
      </c>
      <c r="AR14" s="22">
        <f>'[34]2019-20'!J192</f>
        <v>0</v>
      </c>
      <c r="AS14" s="22">
        <f>'[34]2019-20'!K192</f>
        <v>0</v>
      </c>
      <c r="AT14" s="22">
        <f>'[34]2019-20'!L192</f>
        <v>0</v>
      </c>
      <c r="AU14" s="22">
        <f>'[34]2019-20'!M192</f>
        <v>0</v>
      </c>
      <c r="AV14" s="22">
        <f>'[34]2019-20'!N192</f>
        <v>0</v>
      </c>
      <c r="AW14" s="22">
        <f>'[34]2019-20'!O192</f>
        <v>0</v>
      </c>
      <c r="AX14" s="22">
        <f>'[34]2019-20'!P192</f>
        <v>0</v>
      </c>
      <c r="AY14" s="22">
        <f>'[34]2019-20'!Q192</f>
        <v>0</v>
      </c>
      <c r="AZ14" s="22">
        <f>'[34]2019-20'!R192</f>
        <v>0</v>
      </c>
      <c r="BA14" s="19">
        <f t="shared" si="7"/>
        <v>0</v>
      </c>
      <c r="BB14" s="22">
        <f>'[34]2020-21'!G192</f>
        <v>0</v>
      </c>
      <c r="BC14" s="22">
        <f>'[34]2020-21'!H192</f>
        <v>0</v>
      </c>
      <c r="BD14" s="22">
        <f>'[34]2020-21'!I192</f>
        <v>0</v>
      </c>
      <c r="BE14" s="22">
        <f>'[34]2020-21'!J192</f>
        <v>0</v>
      </c>
      <c r="BF14" s="22">
        <f>'[34]2020-21'!K192</f>
        <v>0</v>
      </c>
      <c r="BG14" s="22">
        <f>'[34]2020-21'!L192</f>
        <v>0</v>
      </c>
      <c r="BH14" s="22">
        <f>'[34]2020-21'!M192</f>
        <v>0</v>
      </c>
      <c r="BI14" s="22">
        <f>'[34]2020-21'!N192</f>
        <v>0</v>
      </c>
      <c r="BJ14" s="22">
        <f>'[34]2020-21'!O192</f>
        <v>0</v>
      </c>
      <c r="BK14" s="22">
        <f>'[34]2020-21'!P192</f>
        <v>0</v>
      </c>
      <c r="BL14" s="22">
        <f>'[34]2020-21'!Q192</f>
        <v>0</v>
      </c>
      <c r="BM14" s="22">
        <f>'[34]2020-21'!R192</f>
        <v>0</v>
      </c>
      <c r="BN14" s="19">
        <f t="shared" si="8"/>
        <v>0</v>
      </c>
      <c r="BO14" s="22">
        <f>'[34]2021-22'!G192</f>
        <v>0</v>
      </c>
      <c r="BP14" s="22">
        <f>'[34]2021-22'!H192</f>
        <v>0</v>
      </c>
      <c r="BQ14" s="22">
        <f>'[34]2021-22'!I192</f>
        <v>0</v>
      </c>
      <c r="BR14" s="22">
        <f>'[34]2021-22'!J192</f>
        <v>0</v>
      </c>
      <c r="BS14" s="22">
        <f>'[34]2021-22'!K192</f>
        <v>0</v>
      </c>
      <c r="BT14" s="22">
        <f>'[34]2021-22'!L192</f>
        <v>0</v>
      </c>
      <c r="BU14" s="22">
        <f>'[34]2021-22'!M192</f>
        <v>0</v>
      </c>
      <c r="BV14" s="22">
        <f>'[34]2021-22'!N192</f>
        <v>0</v>
      </c>
      <c r="BW14" s="22">
        <f>'[34]2021-22'!O192</f>
        <v>0</v>
      </c>
      <c r="BX14" s="22">
        <f>'[34]2021-22'!P192</f>
        <v>0</v>
      </c>
      <c r="BY14" s="22">
        <f>'[34]2021-22'!Q192</f>
        <v>0</v>
      </c>
      <c r="BZ14" s="22">
        <f>'[34]2021-22'!R192</f>
        <v>0</v>
      </c>
      <c r="CA14" s="19">
        <f t="shared" si="9"/>
        <v>0</v>
      </c>
      <c r="CB14" s="34">
        <f t="shared" si="10"/>
        <v>0</v>
      </c>
      <c r="CC14" s="34">
        <f t="shared" si="11"/>
        <v>0</v>
      </c>
      <c r="CD14" s="34">
        <f t="shared" si="12"/>
        <v>0</v>
      </c>
      <c r="CE14" s="34">
        <f t="shared" si="13"/>
        <v>0</v>
      </c>
      <c r="CF14" s="34">
        <f t="shared" si="14"/>
        <v>0</v>
      </c>
      <c r="CG14" s="76">
        <v>0.1</v>
      </c>
      <c r="CH14" s="35" t="s">
        <v>93</v>
      </c>
      <c r="CI14" s="36">
        <f t="shared" si="0"/>
        <v>0.1</v>
      </c>
      <c r="CJ14" s="36">
        <f t="shared" si="0"/>
        <v>0.1</v>
      </c>
      <c r="CK14" s="36">
        <f t="shared" si="0"/>
        <v>0.1</v>
      </c>
      <c r="CL14" s="36">
        <f t="shared" si="0"/>
        <v>0.1</v>
      </c>
      <c r="CM14" s="36">
        <f t="shared" si="0"/>
        <v>0.1</v>
      </c>
      <c r="CN14" s="36">
        <f t="shared" si="0"/>
        <v>0.1</v>
      </c>
      <c r="CO14" s="22">
        <f>'[34]2022-23 H1 excl Agl.'!G192</f>
        <v>0</v>
      </c>
      <c r="CP14" s="22">
        <f>'[34]2022-23 H1 excl Agl.'!H192</f>
        <v>0</v>
      </c>
      <c r="CQ14" s="22">
        <f>'[34]2022-23 H1 excl Agl.'!I192</f>
        <v>0</v>
      </c>
      <c r="CR14" s="22">
        <f>'[34]2022-23 H1 excl Agl.'!J192</f>
        <v>0</v>
      </c>
      <c r="CS14" s="22">
        <f>'[34]2022-23 H1 excl Agl.'!K192</f>
        <v>0</v>
      </c>
      <c r="CT14" s="22">
        <f>'[34]2022-23 H1 excl Agl.'!L192</f>
        <v>0</v>
      </c>
      <c r="CU14" s="51">
        <f t="shared" ref="CU14:CZ14" si="24">BU14*(1+CI14)</f>
        <v>0</v>
      </c>
      <c r="CV14" s="51">
        <f t="shared" si="24"/>
        <v>0</v>
      </c>
      <c r="CW14" s="51">
        <f t="shared" si="24"/>
        <v>0</v>
      </c>
      <c r="CX14" s="51">
        <f t="shared" si="24"/>
        <v>0</v>
      </c>
      <c r="CY14" s="51">
        <f t="shared" si="24"/>
        <v>0</v>
      </c>
      <c r="CZ14" s="51">
        <f t="shared" si="24"/>
        <v>0</v>
      </c>
      <c r="DA14" s="19">
        <f t="shared" si="16"/>
        <v>0</v>
      </c>
      <c r="DB14" s="52">
        <f>IFERROR((DA14/AA14)^(1/5)-1,0)</f>
        <v>0</v>
      </c>
      <c r="DC14" s="53">
        <f>IFERROR((DA14/AN14)^(1/4)-1,0)</f>
        <v>0</v>
      </c>
      <c r="DD14" s="52">
        <f>IFERROR((DA14/BA14)^(1/3)-1,0)</f>
        <v>0</v>
      </c>
      <c r="DE14" s="52">
        <f>IFERROR((DA14/BN14)^(1/2)-1,0)</f>
        <v>0</v>
      </c>
      <c r="DF14" s="54">
        <f>IFERROR((DA14/CA14)^(1/1)-1,0)</f>
        <v>0</v>
      </c>
      <c r="DG14" s="55">
        <v>0.1</v>
      </c>
      <c r="DH14" s="35" t="s">
        <v>93</v>
      </c>
      <c r="DI14" s="56">
        <f t="shared" si="2"/>
        <v>0.1</v>
      </c>
      <c r="DJ14" s="61">
        <f t="shared" si="22"/>
        <v>0</v>
      </c>
      <c r="DK14" s="61">
        <f t="shared" si="3"/>
        <v>0</v>
      </c>
      <c r="DL14" s="61">
        <f t="shared" si="3"/>
        <v>0</v>
      </c>
      <c r="DM14" s="61">
        <f t="shared" si="3"/>
        <v>0</v>
      </c>
      <c r="DN14" s="61">
        <f t="shared" si="3"/>
        <v>0</v>
      </c>
      <c r="DO14" s="61">
        <f t="shared" si="3"/>
        <v>0</v>
      </c>
      <c r="DP14" s="61">
        <f t="shared" si="3"/>
        <v>0</v>
      </c>
      <c r="DQ14" s="61">
        <f t="shared" si="3"/>
        <v>0</v>
      </c>
      <c r="DR14" s="61">
        <f t="shared" si="3"/>
        <v>0</v>
      </c>
      <c r="DS14" s="61">
        <f t="shared" si="3"/>
        <v>0</v>
      </c>
      <c r="DT14" s="61">
        <f t="shared" si="3"/>
        <v>0</v>
      </c>
      <c r="DU14" s="61">
        <f t="shared" si="3"/>
        <v>0</v>
      </c>
      <c r="DV14" s="62">
        <f t="shared" si="23"/>
        <v>0</v>
      </c>
    </row>
    <row r="15" spans="1:126" s="1" customFormat="1" ht="12.5" x14ac:dyDescent="0.2">
      <c r="A15" s="6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19">
        <f t="shared" si="4"/>
        <v>0</v>
      </c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19">
        <f t="shared" si="5"/>
        <v>0</v>
      </c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19">
        <f t="shared" si="6"/>
        <v>0</v>
      </c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19">
        <f t="shared" si="7"/>
        <v>0</v>
      </c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19">
        <f t="shared" si="8"/>
        <v>0</v>
      </c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19">
        <f t="shared" si="9"/>
        <v>0</v>
      </c>
      <c r="CB15" s="34"/>
      <c r="CC15" s="34"/>
      <c r="CD15" s="34"/>
      <c r="CE15" s="34"/>
      <c r="CF15" s="34"/>
      <c r="CG15" s="76"/>
      <c r="CH15" s="37"/>
      <c r="CI15" s="36"/>
      <c r="CJ15" s="38"/>
      <c r="CK15" s="38"/>
      <c r="CL15" s="38"/>
      <c r="CM15" s="38"/>
      <c r="CN15" s="38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19">
        <f t="shared" si="16"/>
        <v>0</v>
      </c>
      <c r="DB15" s="5"/>
      <c r="DC15" s="5"/>
      <c r="DD15" s="5"/>
      <c r="DE15" s="5"/>
      <c r="DF15" s="5"/>
      <c r="DG15" s="5"/>
      <c r="DH15" s="5"/>
      <c r="DI15" s="5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2"/>
    </row>
    <row r="16" spans="1:126" s="1" customFormat="1" ht="10.5" x14ac:dyDescent="0.25">
      <c r="A16" s="8" t="s">
        <v>31</v>
      </c>
      <c r="B16" s="7">
        <f t="shared" ref="B16:AG16" si="25">SUM(B6:B15)</f>
        <v>27.505446427932426</v>
      </c>
      <c r="C16" s="7">
        <f t="shared" si="25"/>
        <v>19.216530234475748</v>
      </c>
      <c r="D16" s="7">
        <f t="shared" si="25"/>
        <v>18.811069414605164</v>
      </c>
      <c r="E16" s="7">
        <f t="shared" si="25"/>
        <v>36.287458661457286</v>
      </c>
      <c r="F16" s="7">
        <f t="shared" si="25"/>
        <v>28.081896007374475</v>
      </c>
      <c r="G16" s="7">
        <f t="shared" si="25"/>
        <v>25.782647804436571</v>
      </c>
      <c r="H16" s="7">
        <f t="shared" si="25"/>
        <v>43.6938967116226</v>
      </c>
      <c r="I16" s="7">
        <f t="shared" si="25"/>
        <v>31.08482084870338</v>
      </c>
      <c r="J16" s="7">
        <f t="shared" si="25"/>
        <v>33.39743839636769</v>
      </c>
      <c r="K16" s="7">
        <f t="shared" si="25"/>
        <v>24.706958224301399</v>
      </c>
      <c r="L16" s="7">
        <f t="shared" si="25"/>
        <v>44.483591101022391</v>
      </c>
      <c r="M16" s="7">
        <f t="shared" si="25"/>
        <v>42.076266707281249</v>
      </c>
      <c r="N16" s="7">
        <f t="shared" si="25"/>
        <v>375.1280205395804</v>
      </c>
      <c r="O16" s="7">
        <f t="shared" si="25"/>
        <v>22.818153178290014</v>
      </c>
      <c r="P16" s="7">
        <f t="shared" si="25"/>
        <v>16.825253250281445</v>
      </c>
      <c r="Q16" s="7">
        <f t="shared" si="25"/>
        <v>16.913075131694242</v>
      </c>
      <c r="R16" s="7">
        <f t="shared" si="25"/>
        <v>28.857229577656771</v>
      </c>
      <c r="S16" s="7">
        <f t="shared" si="25"/>
        <v>23.743402492681064</v>
      </c>
      <c r="T16" s="7">
        <f t="shared" si="25"/>
        <v>21.799482737907649</v>
      </c>
      <c r="U16" s="7">
        <f t="shared" si="25"/>
        <v>34.548353002784062</v>
      </c>
      <c r="V16" s="7">
        <f t="shared" si="25"/>
        <v>25.766169121893164</v>
      </c>
      <c r="W16" s="7">
        <f t="shared" si="25"/>
        <v>27.033862225406679</v>
      </c>
      <c r="X16" s="7">
        <f t="shared" si="25"/>
        <v>20.126380153913487</v>
      </c>
      <c r="Y16" s="7">
        <f t="shared" si="25"/>
        <v>35.037745328511697</v>
      </c>
      <c r="Z16" s="7">
        <f t="shared" si="25"/>
        <v>33.640270495232933</v>
      </c>
      <c r="AA16" s="7">
        <f t="shared" si="25"/>
        <v>307.10937669625321</v>
      </c>
      <c r="AB16" s="7">
        <f t="shared" si="25"/>
        <v>37.023456999999993</v>
      </c>
      <c r="AC16" s="7">
        <f t="shared" si="25"/>
        <v>24.999608000000002</v>
      </c>
      <c r="AD16" s="7">
        <f t="shared" si="25"/>
        <v>25.475743999999999</v>
      </c>
      <c r="AE16" s="7">
        <f t="shared" si="25"/>
        <v>48.574421000000001</v>
      </c>
      <c r="AF16" s="7">
        <f t="shared" si="25"/>
        <v>37.518171999999993</v>
      </c>
      <c r="AG16" s="7">
        <f t="shared" si="25"/>
        <v>35.237153999999997</v>
      </c>
      <c r="AH16" s="7">
        <f t="shared" ref="AH16:BM16" si="26">SUM(AH6:AH15)</f>
        <v>59.689537999999999</v>
      </c>
      <c r="AI16" s="7">
        <f t="shared" si="26"/>
        <v>43.284931999999998</v>
      </c>
      <c r="AJ16" s="7">
        <f t="shared" si="26"/>
        <v>44.930810416666674</v>
      </c>
      <c r="AK16" s="7">
        <f t="shared" si="26"/>
        <v>32.903234677506781</v>
      </c>
      <c r="AL16" s="7">
        <f t="shared" si="26"/>
        <v>61.120566666666669</v>
      </c>
      <c r="AM16" s="7">
        <f t="shared" si="26"/>
        <v>57.909036366666655</v>
      </c>
      <c r="AN16" s="7">
        <f t="shared" si="26"/>
        <v>508.66667412750667</v>
      </c>
      <c r="AO16" s="7">
        <f t="shared" si="26"/>
        <v>51.383056999999994</v>
      </c>
      <c r="AP16" s="7">
        <f t="shared" si="26"/>
        <v>31.686005311111114</v>
      </c>
      <c r="AQ16" s="7">
        <f t="shared" si="26"/>
        <v>25.245550000000001</v>
      </c>
      <c r="AR16" s="7">
        <f t="shared" si="26"/>
        <v>37.492875999999995</v>
      </c>
      <c r="AS16" s="7">
        <f t="shared" si="26"/>
        <v>59.9254715</v>
      </c>
      <c r="AT16" s="7">
        <f t="shared" si="26"/>
        <v>53.284463799999997</v>
      </c>
      <c r="AU16" s="7">
        <f t="shared" si="26"/>
        <v>27.225722000000001</v>
      </c>
      <c r="AV16" s="7">
        <f t="shared" si="26"/>
        <v>45.479511911111103</v>
      </c>
      <c r="AW16" s="7">
        <f t="shared" si="26"/>
        <v>54.119224255555558</v>
      </c>
      <c r="AX16" s="7">
        <f t="shared" si="26"/>
        <v>64.813557000000003</v>
      </c>
      <c r="AY16" s="7">
        <f t="shared" si="26"/>
        <v>61.363749033333335</v>
      </c>
      <c r="AZ16" s="7">
        <f t="shared" si="26"/>
        <v>77.952635411111117</v>
      </c>
      <c r="BA16" s="7">
        <f t="shared" si="26"/>
        <v>589.97182322222204</v>
      </c>
      <c r="BB16" s="7">
        <f t="shared" si="26"/>
        <v>32.409835133333331</v>
      </c>
      <c r="BC16" s="7">
        <f t="shared" si="26"/>
        <v>31.158617059999997</v>
      </c>
      <c r="BD16" s="7">
        <f t="shared" si="26"/>
        <v>24.227874343333333</v>
      </c>
      <c r="BE16" s="7">
        <f t="shared" si="26"/>
        <v>48.833884666666677</v>
      </c>
      <c r="BF16" s="7">
        <f t="shared" si="26"/>
        <v>39.281682638888888</v>
      </c>
      <c r="BG16" s="7">
        <f t="shared" si="26"/>
        <v>33.162442000000006</v>
      </c>
      <c r="BH16" s="7">
        <f t="shared" si="26"/>
        <v>40.554699000000006</v>
      </c>
      <c r="BI16" s="7">
        <f t="shared" si="26"/>
        <v>40.504404944444452</v>
      </c>
      <c r="BJ16" s="7">
        <f t="shared" si="26"/>
        <v>59.562021999999999</v>
      </c>
      <c r="BK16" s="7">
        <f t="shared" si="26"/>
        <v>83.902102811111106</v>
      </c>
      <c r="BL16" s="7">
        <f t="shared" si="26"/>
        <v>65.216776999999993</v>
      </c>
      <c r="BM16" s="7">
        <f t="shared" si="26"/>
        <v>110.29034821666667</v>
      </c>
      <c r="BN16" s="7">
        <f t="shared" ref="BN16:CA16" si="27">SUM(BN6:BN15)</f>
        <v>609.10468981444433</v>
      </c>
      <c r="BO16" s="7">
        <f t="shared" si="27"/>
        <v>47.691698000000002</v>
      </c>
      <c r="BP16" s="7">
        <f t="shared" si="27"/>
        <v>32.501359000000001</v>
      </c>
      <c r="BQ16" s="7">
        <f t="shared" si="27"/>
        <v>27.789956500000002</v>
      </c>
      <c r="BR16" s="7">
        <f t="shared" si="27"/>
        <v>44.025649999999992</v>
      </c>
      <c r="BS16" s="7">
        <f t="shared" si="27"/>
        <v>81.400426449999998</v>
      </c>
      <c r="BT16" s="7">
        <f t="shared" si="27"/>
        <v>50.406322799999998</v>
      </c>
      <c r="BU16" s="7">
        <f t="shared" si="27"/>
        <v>80.231856977777767</v>
      </c>
      <c r="BV16" s="7">
        <f t="shared" si="27"/>
        <v>29.955343849999998</v>
      </c>
      <c r="BW16" s="7">
        <f t="shared" si="27"/>
        <v>45.20582029444445</v>
      </c>
      <c r="BX16" s="7">
        <f t="shared" si="27"/>
        <v>59.759585555555553</v>
      </c>
      <c r="BY16" s="7">
        <f t="shared" si="27"/>
        <v>37.562206844444439</v>
      </c>
      <c r="BZ16" s="7">
        <f t="shared" si="27"/>
        <v>82.67067436666666</v>
      </c>
      <c r="CA16" s="7">
        <f t="shared" si="27"/>
        <v>619.20090063888892</v>
      </c>
      <c r="CB16" s="39"/>
      <c r="CC16" s="39"/>
      <c r="CD16" s="39"/>
      <c r="CE16" s="39"/>
      <c r="CF16" s="39"/>
      <c r="CG16" s="77"/>
      <c r="CH16" s="39"/>
      <c r="CI16" s="39"/>
      <c r="CJ16" s="39"/>
      <c r="CK16" s="39"/>
      <c r="CL16" s="39"/>
      <c r="CM16" s="39"/>
      <c r="CN16" s="39"/>
      <c r="CO16" s="7">
        <f t="shared" ref="CO16:DA16" si="28">SUM(CO6:CO15)</f>
        <v>71.536832955555596</v>
      </c>
      <c r="CP16" s="7">
        <f t="shared" si="28"/>
        <v>34.3569589833333</v>
      </c>
      <c r="CQ16" s="7">
        <f t="shared" si="28"/>
        <v>25.997288977777778</v>
      </c>
      <c r="CR16" s="7">
        <f t="shared" si="28"/>
        <v>44.843150194444441</v>
      </c>
      <c r="CS16" s="7">
        <f t="shared" si="28"/>
        <v>65.341820566666669</v>
      </c>
      <c r="CT16" s="7">
        <f t="shared" si="28"/>
        <v>56.665542161111112</v>
      </c>
      <c r="CU16" s="7">
        <f t="shared" si="28"/>
        <v>84.628051403722509</v>
      </c>
      <c r="CV16" s="7">
        <f t="shared" si="28"/>
        <v>31.786735332667192</v>
      </c>
      <c r="CW16" s="7">
        <f t="shared" si="28"/>
        <v>47.81554807849659</v>
      </c>
      <c r="CX16" s="7">
        <f t="shared" si="28"/>
        <v>63.089093912034961</v>
      </c>
      <c r="CY16" s="7">
        <f t="shared" si="28"/>
        <v>39.793724645932315</v>
      </c>
      <c r="CZ16" s="7">
        <f t="shared" si="28"/>
        <v>87.259556546992187</v>
      </c>
      <c r="DA16" s="7">
        <f t="shared" si="28"/>
        <v>653.11430375873465</v>
      </c>
      <c r="DB16" s="7"/>
      <c r="DC16" s="7"/>
      <c r="DD16" s="7"/>
      <c r="DE16" s="7"/>
      <c r="DF16" s="7"/>
      <c r="DG16" s="7"/>
      <c r="DH16" s="7"/>
      <c r="DI16" s="7"/>
      <c r="DJ16" s="7">
        <f t="shared" ref="DJ16:DU16" si="29">SUM(DJ2:DJ14)</f>
        <v>75.446466288842828</v>
      </c>
      <c r="DK16" s="7">
        <f t="shared" si="29"/>
        <v>36.416079953863054</v>
      </c>
      <c r="DL16" s="7">
        <f t="shared" si="29"/>
        <v>27.613206546488293</v>
      </c>
      <c r="DM16" s="7">
        <f t="shared" si="29"/>
        <v>47.360728212683988</v>
      </c>
      <c r="DN16" s="7">
        <f t="shared" si="29"/>
        <v>68.918732763697918</v>
      </c>
      <c r="DO16" s="7">
        <f t="shared" si="29"/>
        <v>59.802167059673764</v>
      </c>
      <c r="DP16" s="7">
        <f t="shared" si="29"/>
        <v>89.182212491170588</v>
      </c>
      <c r="DQ16" s="7">
        <f t="shared" si="29"/>
        <v>33.64688800819691</v>
      </c>
      <c r="DR16" s="7">
        <f t="shared" si="29"/>
        <v>50.462559595287843</v>
      </c>
      <c r="DS16" s="7">
        <f t="shared" si="29"/>
        <v>66.502158903200097</v>
      </c>
      <c r="DT16" s="7">
        <f t="shared" si="29"/>
        <v>42.064555628990213</v>
      </c>
      <c r="DU16" s="7">
        <f t="shared" si="29"/>
        <v>92.003001771415242</v>
      </c>
      <c r="DV16" s="7">
        <f>SUM(DV6:DV14)</f>
        <v>689.41875722351074</v>
      </c>
    </row>
    <row r="17" spans="1:126" s="1" customFormat="1" x14ac:dyDescent="0.2">
      <c r="A17" s="6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9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9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9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9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9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9"/>
      <c r="CB17" s="40"/>
      <c r="CC17" s="40"/>
      <c r="CD17" s="40"/>
      <c r="CE17" s="40"/>
      <c r="CF17" s="40"/>
      <c r="CG17" s="78"/>
      <c r="CH17" s="40"/>
      <c r="CI17" s="40"/>
      <c r="CJ17" s="40"/>
      <c r="CK17" s="40"/>
      <c r="CL17" s="40"/>
      <c r="CM17" s="40"/>
      <c r="CN17" s="4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</row>
    <row r="18" spans="1:126" s="1" customFormat="1" ht="10.5" x14ac:dyDescent="0.25">
      <c r="A18" s="16" t="s">
        <v>30</v>
      </c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>
        <f>SUM(B18:M18)</f>
        <v>0</v>
      </c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>
        <f>SUM(O18:Z18)</f>
        <v>0</v>
      </c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>
        <f>SUM(AB18:AM18)</f>
        <v>0</v>
      </c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>
        <f>SUM(AO18:AZ18)</f>
        <v>0</v>
      </c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>
        <f>SUM(BB18:BM18)</f>
        <v>0</v>
      </c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>
        <f>SUM(BO18:BZ18)</f>
        <v>0</v>
      </c>
      <c r="CB18" s="11"/>
      <c r="CC18" s="11"/>
      <c r="CD18" s="11"/>
      <c r="CE18" s="11"/>
      <c r="CF18" s="11"/>
      <c r="CG18" s="79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>
        <f>SUM(CO18:CZ18)</f>
        <v>0</v>
      </c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</row>
    <row r="19" spans="1:126" s="1" customFormat="1" x14ac:dyDescent="0.2">
      <c r="A19" s="6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9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9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9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9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9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9"/>
      <c r="CB19" s="9"/>
      <c r="CC19" s="9"/>
      <c r="CD19" s="9"/>
      <c r="CE19" s="9"/>
      <c r="CF19" s="9"/>
      <c r="CG19" s="43"/>
      <c r="CH19" s="9"/>
      <c r="CI19" s="9"/>
      <c r="CJ19" s="9"/>
      <c r="CK19" s="9"/>
      <c r="CL19" s="9"/>
      <c r="CM19" s="9"/>
      <c r="CN19" s="9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</row>
    <row r="20" spans="1:126" s="1" customFormat="1" ht="10.5" x14ac:dyDescent="0.25">
      <c r="A20" s="15" t="s">
        <v>29</v>
      </c>
      <c r="B20" s="3">
        <f t="shared" ref="B20:N20" si="30">SUM(B16,B18)</f>
        <v>27.505446427932426</v>
      </c>
      <c r="C20" s="3">
        <f t="shared" si="30"/>
        <v>19.216530234475748</v>
      </c>
      <c r="D20" s="3">
        <f t="shared" si="30"/>
        <v>18.811069414605164</v>
      </c>
      <c r="E20" s="3">
        <f t="shared" si="30"/>
        <v>36.287458661457286</v>
      </c>
      <c r="F20" s="3">
        <f t="shared" si="30"/>
        <v>28.081896007374475</v>
      </c>
      <c r="G20" s="3">
        <f t="shared" si="30"/>
        <v>25.782647804436571</v>
      </c>
      <c r="H20" s="3">
        <f t="shared" si="30"/>
        <v>43.6938967116226</v>
      </c>
      <c r="I20" s="3">
        <f t="shared" si="30"/>
        <v>31.08482084870338</v>
      </c>
      <c r="J20" s="3">
        <f t="shared" si="30"/>
        <v>33.39743839636769</v>
      </c>
      <c r="K20" s="3">
        <f t="shared" si="30"/>
        <v>24.706958224301399</v>
      </c>
      <c r="L20" s="3">
        <f t="shared" si="30"/>
        <v>44.483591101022391</v>
      </c>
      <c r="M20" s="3">
        <f t="shared" si="30"/>
        <v>42.076266707281249</v>
      </c>
      <c r="N20" s="3">
        <f t="shared" si="30"/>
        <v>375.1280205395804</v>
      </c>
      <c r="O20" s="3">
        <f t="shared" ref="O20:AA20" si="31">SUM(O16,O18)</f>
        <v>22.818153178290014</v>
      </c>
      <c r="P20" s="3">
        <f t="shared" si="31"/>
        <v>16.825253250281445</v>
      </c>
      <c r="Q20" s="3">
        <f t="shared" si="31"/>
        <v>16.913075131694242</v>
      </c>
      <c r="R20" s="3">
        <f t="shared" si="31"/>
        <v>28.857229577656771</v>
      </c>
      <c r="S20" s="3">
        <f t="shared" si="31"/>
        <v>23.743402492681064</v>
      </c>
      <c r="T20" s="3">
        <f t="shared" si="31"/>
        <v>21.799482737907649</v>
      </c>
      <c r="U20" s="3">
        <f t="shared" si="31"/>
        <v>34.548353002784062</v>
      </c>
      <c r="V20" s="3">
        <f t="shared" si="31"/>
        <v>25.766169121893164</v>
      </c>
      <c r="W20" s="3">
        <f t="shared" si="31"/>
        <v>27.033862225406679</v>
      </c>
      <c r="X20" s="3">
        <f t="shared" si="31"/>
        <v>20.126380153913487</v>
      </c>
      <c r="Y20" s="3">
        <f t="shared" si="31"/>
        <v>35.037745328511697</v>
      </c>
      <c r="Z20" s="3">
        <f t="shared" si="31"/>
        <v>33.640270495232933</v>
      </c>
      <c r="AA20" s="3">
        <f t="shared" si="31"/>
        <v>307.10937669625321</v>
      </c>
      <c r="AB20" s="3">
        <f t="shared" ref="AB20:AN20" si="32">SUM(AB16,AB18)</f>
        <v>37.023456999999993</v>
      </c>
      <c r="AC20" s="3">
        <f t="shared" si="32"/>
        <v>24.999608000000002</v>
      </c>
      <c r="AD20" s="3">
        <f t="shared" si="32"/>
        <v>25.475743999999999</v>
      </c>
      <c r="AE20" s="3">
        <f t="shared" si="32"/>
        <v>48.574421000000001</v>
      </c>
      <c r="AF20" s="3">
        <f t="shared" si="32"/>
        <v>37.518171999999993</v>
      </c>
      <c r="AG20" s="3">
        <f t="shared" si="32"/>
        <v>35.237153999999997</v>
      </c>
      <c r="AH20" s="3">
        <f t="shared" si="32"/>
        <v>59.689537999999999</v>
      </c>
      <c r="AI20" s="3">
        <f t="shared" si="32"/>
        <v>43.284931999999998</v>
      </c>
      <c r="AJ20" s="3">
        <f t="shared" si="32"/>
        <v>44.930810416666674</v>
      </c>
      <c r="AK20" s="3">
        <f t="shared" si="32"/>
        <v>32.903234677506781</v>
      </c>
      <c r="AL20" s="3">
        <f t="shared" si="32"/>
        <v>61.120566666666669</v>
      </c>
      <c r="AM20" s="3">
        <f t="shared" si="32"/>
        <v>57.909036366666655</v>
      </c>
      <c r="AN20" s="3">
        <f t="shared" si="32"/>
        <v>508.66667412750667</v>
      </c>
      <c r="AO20" s="3">
        <f t="shared" ref="AO20:BA20" si="33">SUM(AO16,AO18)</f>
        <v>51.383056999999994</v>
      </c>
      <c r="AP20" s="3">
        <f t="shared" si="33"/>
        <v>31.686005311111114</v>
      </c>
      <c r="AQ20" s="3">
        <f t="shared" si="33"/>
        <v>25.245550000000001</v>
      </c>
      <c r="AR20" s="3">
        <f t="shared" si="33"/>
        <v>37.492875999999995</v>
      </c>
      <c r="AS20" s="3">
        <f t="shared" si="33"/>
        <v>59.9254715</v>
      </c>
      <c r="AT20" s="3">
        <f t="shared" si="33"/>
        <v>53.284463799999997</v>
      </c>
      <c r="AU20" s="3">
        <f t="shared" si="33"/>
        <v>27.225722000000001</v>
      </c>
      <c r="AV20" s="3">
        <f t="shared" si="33"/>
        <v>45.479511911111103</v>
      </c>
      <c r="AW20" s="3">
        <f t="shared" si="33"/>
        <v>54.119224255555558</v>
      </c>
      <c r="AX20" s="3">
        <f t="shared" si="33"/>
        <v>64.813557000000003</v>
      </c>
      <c r="AY20" s="3">
        <f t="shared" si="33"/>
        <v>61.363749033333335</v>
      </c>
      <c r="AZ20" s="3">
        <f t="shared" si="33"/>
        <v>77.952635411111117</v>
      </c>
      <c r="BA20" s="3">
        <f t="shared" si="33"/>
        <v>589.97182322222204</v>
      </c>
      <c r="BB20" s="3">
        <f t="shared" ref="BB20:BN20" si="34">SUM(BB16,BB18)</f>
        <v>32.409835133333331</v>
      </c>
      <c r="BC20" s="3">
        <f t="shared" si="34"/>
        <v>31.158617059999997</v>
      </c>
      <c r="BD20" s="3">
        <f t="shared" si="34"/>
        <v>24.227874343333333</v>
      </c>
      <c r="BE20" s="3">
        <f t="shared" si="34"/>
        <v>48.833884666666677</v>
      </c>
      <c r="BF20" s="3">
        <f t="shared" si="34"/>
        <v>39.281682638888888</v>
      </c>
      <c r="BG20" s="3">
        <f t="shared" si="34"/>
        <v>33.162442000000006</v>
      </c>
      <c r="BH20" s="3">
        <f t="shared" si="34"/>
        <v>40.554699000000006</v>
      </c>
      <c r="BI20" s="3">
        <f t="shared" si="34"/>
        <v>40.504404944444452</v>
      </c>
      <c r="BJ20" s="3">
        <f t="shared" si="34"/>
        <v>59.562021999999999</v>
      </c>
      <c r="BK20" s="3">
        <f t="shared" si="34"/>
        <v>83.902102811111106</v>
      </c>
      <c r="BL20" s="3">
        <f t="shared" si="34"/>
        <v>65.216776999999993</v>
      </c>
      <c r="BM20" s="3">
        <f t="shared" si="34"/>
        <v>110.29034821666667</v>
      </c>
      <c r="BN20" s="3">
        <f t="shared" si="34"/>
        <v>609.10468981444433</v>
      </c>
      <c r="BO20" s="3">
        <f t="shared" ref="BO20:CA20" si="35">SUM(BO16,BO18)</f>
        <v>47.691698000000002</v>
      </c>
      <c r="BP20" s="3">
        <f t="shared" si="35"/>
        <v>32.501359000000001</v>
      </c>
      <c r="BQ20" s="3">
        <f t="shared" si="35"/>
        <v>27.789956500000002</v>
      </c>
      <c r="BR20" s="3">
        <f t="shared" si="35"/>
        <v>44.025649999999992</v>
      </c>
      <c r="BS20" s="3">
        <f t="shared" si="35"/>
        <v>81.400426449999998</v>
      </c>
      <c r="BT20" s="3">
        <f t="shared" si="35"/>
        <v>50.406322799999998</v>
      </c>
      <c r="BU20" s="3">
        <f t="shared" si="35"/>
        <v>80.231856977777767</v>
      </c>
      <c r="BV20" s="3">
        <f t="shared" si="35"/>
        <v>29.955343849999998</v>
      </c>
      <c r="BW20" s="3">
        <f t="shared" si="35"/>
        <v>45.20582029444445</v>
      </c>
      <c r="BX20" s="3">
        <f t="shared" si="35"/>
        <v>59.759585555555553</v>
      </c>
      <c r="BY20" s="3">
        <f t="shared" si="35"/>
        <v>37.562206844444439</v>
      </c>
      <c r="BZ20" s="3">
        <f t="shared" si="35"/>
        <v>82.67067436666666</v>
      </c>
      <c r="CA20" s="3">
        <f t="shared" si="35"/>
        <v>619.20090063888892</v>
      </c>
      <c r="CB20" s="3"/>
      <c r="CC20" s="3"/>
      <c r="CD20" s="3"/>
      <c r="CE20" s="3"/>
      <c r="CF20" s="3"/>
      <c r="CG20" s="80"/>
      <c r="CH20" s="3"/>
      <c r="CI20" s="3"/>
      <c r="CJ20" s="3"/>
      <c r="CK20" s="3"/>
      <c r="CL20" s="3"/>
      <c r="CM20" s="3"/>
      <c r="CN20" s="3"/>
      <c r="CO20" s="3">
        <f t="shared" ref="CO20:DA20" si="36">SUM(CO16,CO18)</f>
        <v>71.536832955555596</v>
      </c>
      <c r="CP20" s="3">
        <f t="shared" si="36"/>
        <v>34.3569589833333</v>
      </c>
      <c r="CQ20" s="3">
        <f t="shared" si="36"/>
        <v>25.997288977777778</v>
      </c>
      <c r="CR20" s="3">
        <f t="shared" si="36"/>
        <v>44.843150194444441</v>
      </c>
      <c r="CS20" s="3">
        <f t="shared" si="36"/>
        <v>65.341820566666669</v>
      </c>
      <c r="CT20" s="3">
        <f t="shared" si="36"/>
        <v>56.665542161111112</v>
      </c>
      <c r="CU20" s="3">
        <f t="shared" si="36"/>
        <v>84.628051403722509</v>
      </c>
      <c r="CV20" s="3">
        <f t="shared" si="36"/>
        <v>31.786735332667192</v>
      </c>
      <c r="CW20" s="3">
        <f t="shared" si="36"/>
        <v>47.81554807849659</v>
      </c>
      <c r="CX20" s="3">
        <f t="shared" si="36"/>
        <v>63.089093912034961</v>
      </c>
      <c r="CY20" s="3">
        <f t="shared" si="36"/>
        <v>39.793724645932315</v>
      </c>
      <c r="CZ20" s="3">
        <f t="shared" si="36"/>
        <v>87.259556546992187</v>
      </c>
      <c r="DA20" s="3">
        <f t="shared" si="36"/>
        <v>653.11430375873465</v>
      </c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</row>
    <row r="21" spans="1:126" s="1" customFormat="1" x14ac:dyDescent="0.2">
      <c r="A21" s="6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9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9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9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9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9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9"/>
      <c r="CB21" s="9"/>
      <c r="CC21" s="9"/>
      <c r="CD21" s="9"/>
      <c r="CE21" s="9"/>
      <c r="CF21" s="9"/>
      <c r="CG21" s="43"/>
      <c r="CH21" s="9"/>
      <c r="CI21" s="9"/>
      <c r="CJ21" s="9"/>
      <c r="CK21" s="9"/>
      <c r="CL21" s="9"/>
      <c r="CM21" s="9"/>
      <c r="CN21" s="9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</row>
    <row r="22" spans="1:126" s="1" customFormat="1" ht="10.5" x14ac:dyDescent="0.25">
      <c r="A22" s="14" t="s">
        <v>28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81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</row>
    <row r="23" spans="1:126" s="1" customFormat="1" ht="12.5" x14ac:dyDescent="0.25">
      <c r="A23" s="5" t="s">
        <v>19</v>
      </c>
      <c r="B23" s="118">
        <v>1.0747680000000002</v>
      </c>
      <c r="C23" s="119">
        <v>0.74864000000000008</v>
      </c>
      <c r="D23" s="119">
        <v>1.059515</v>
      </c>
      <c r="E23" s="119">
        <v>0.90848500000000021</v>
      </c>
      <c r="F23" s="119">
        <v>0.91227100000000017</v>
      </c>
      <c r="G23" s="119">
        <v>0.89990500000000018</v>
      </c>
      <c r="H23" s="119">
        <v>0.83490800000000021</v>
      </c>
      <c r="I23" s="119">
        <v>0.96586300000000014</v>
      </c>
      <c r="J23" s="119">
        <v>0.79550600000000016</v>
      </c>
      <c r="K23" s="119">
        <v>0.94609599999999994</v>
      </c>
      <c r="L23" s="119">
        <v>0.88531700000000024</v>
      </c>
      <c r="M23" s="120">
        <v>0.89887399999999995</v>
      </c>
      <c r="N23" s="19">
        <f t="shared" ref="N23:N36" si="37">SUM(B23:M23)</f>
        <v>10.930148000000001</v>
      </c>
      <c r="O23" s="118">
        <v>1.2090859999999999</v>
      </c>
      <c r="P23" s="119">
        <v>1.235444</v>
      </c>
      <c r="Q23" s="119">
        <v>1.1930720000000001</v>
      </c>
      <c r="R23" s="119">
        <v>1.1406579999999999</v>
      </c>
      <c r="S23" s="119">
        <v>1.0837275</v>
      </c>
      <c r="T23" s="119">
        <v>1.098535</v>
      </c>
      <c r="U23" s="119">
        <v>0.92768699999999982</v>
      </c>
      <c r="V23" s="119">
        <v>0.96058899999999992</v>
      </c>
      <c r="W23" s="119">
        <v>0.96526500000000004</v>
      </c>
      <c r="X23" s="119">
        <v>1.0331190000000003</v>
      </c>
      <c r="Y23" s="119">
        <v>1.0274200000000002</v>
      </c>
      <c r="Z23" s="120">
        <v>1.010704</v>
      </c>
      <c r="AA23" s="19">
        <f t="shared" ref="AA23:AA36" si="38">SUM(O23:Z23)</f>
        <v>12.885306500000002</v>
      </c>
      <c r="AB23" s="118">
        <v>1.0681539999999998</v>
      </c>
      <c r="AC23" s="119">
        <v>0.96462300000000001</v>
      </c>
      <c r="AD23" s="119">
        <v>1.1614120000000001</v>
      </c>
      <c r="AE23" s="119">
        <v>1.0998090000000003</v>
      </c>
      <c r="AF23" s="119">
        <v>1.0491860000000002</v>
      </c>
      <c r="AG23" s="119">
        <v>1.230383</v>
      </c>
      <c r="AH23" s="119">
        <v>1.3615503999999996</v>
      </c>
      <c r="AI23" s="119">
        <v>1.3154560000000002</v>
      </c>
      <c r="AJ23" s="119">
        <v>1.0281190000000002</v>
      </c>
      <c r="AK23" s="119">
        <v>0.90845399999999998</v>
      </c>
      <c r="AL23" s="119">
        <v>0.88963199999999998</v>
      </c>
      <c r="AM23" s="120">
        <v>0.91028199999999981</v>
      </c>
      <c r="AN23" s="19">
        <f t="shared" ref="AN23:AN36" si="39">SUM(AB23:AM23)</f>
        <v>12.987060400000003</v>
      </c>
      <c r="AO23" s="118">
        <v>0.80618699999999999</v>
      </c>
      <c r="AP23" s="119">
        <v>0.97435800000000006</v>
      </c>
      <c r="AQ23" s="119">
        <v>0.95379900000000017</v>
      </c>
      <c r="AR23" s="119">
        <v>0.98125299999999993</v>
      </c>
      <c r="AS23" s="119">
        <v>0.82486700000000002</v>
      </c>
      <c r="AT23" s="119">
        <v>0.86572300000000002</v>
      </c>
      <c r="AU23" s="119">
        <v>0.86301000000000005</v>
      </c>
      <c r="AV23" s="119">
        <v>1.028289</v>
      </c>
      <c r="AW23" s="119">
        <v>1.0355050000000001</v>
      </c>
      <c r="AX23" s="119">
        <v>1.14106</v>
      </c>
      <c r="AY23" s="119">
        <v>1.2931979999999998</v>
      </c>
      <c r="AZ23" s="120">
        <v>1.1353380000000002</v>
      </c>
      <c r="BA23" s="19">
        <f t="shared" ref="BA23:BA36" si="40">SUM(AO23:AZ23)</f>
        <v>11.902587</v>
      </c>
      <c r="BB23" s="118">
        <v>1.097907</v>
      </c>
      <c r="BC23" s="119">
        <v>1.3022069999999997</v>
      </c>
      <c r="BD23" s="119">
        <v>1.4151359999999999</v>
      </c>
      <c r="BE23" s="119">
        <v>1.3173369999999998</v>
      </c>
      <c r="BF23" s="119">
        <v>1.3487940000000003</v>
      </c>
      <c r="BG23" s="119">
        <v>1.557987</v>
      </c>
      <c r="BH23" s="119">
        <v>1.7457930000000002</v>
      </c>
      <c r="BI23" s="119">
        <v>1.8284939999999998</v>
      </c>
      <c r="BJ23" s="119">
        <v>1.993182</v>
      </c>
      <c r="BK23" s="119">
        <v>1.8732139999999999</v>
      </c>
      <c r="BL23" s="119">
        <v>2.0996410000000005</v>
      </c>
      <c r="BM23" s="120">
        <v>1.6077459999999997</v>
      </c>
      <c r="BN23" s="19">
        <f t="shared" ref="BN23:BN36" si="41">SUM(BB23:BM23)</f>
        <v>19.187438</v>
      </c>
      <c r="BO23" s="127">
        <v>1.7476559999999997</v>
      </c>
      <c r="BP23" s="127">
        <v>1.278464</v>
      </c>
      <c r="BQ23" s="127">
        <v>1.8034009999999996</v>
      </c>
      <c r="BR23" s="127">
        <v>1.859531</v>
      </c>
      <c r="BS23" s="127">
        <v>2.1027550000000006</v>
      </c>
      <c r="BT23" s="127">
        <v>1.8750770000000001</v>
      </c>
      <c r="BU23" s="127">
        <v>1.6952209999999999</v>
      </c>
      <c r="BV23" s="127">
        <v>1.8822490000000003</v>
      </c>
      <c r="BW23" s="127">
        <v>2.2142539999999999</v>
      </c>
      <c r="BX23" s="127">
        <v>2.1530689999999999</v>
      </c>
      <c r="BY23" s="127">
        <v>2.2758640000000003</v>
      </c>
      <c r="BZ23" s="127">
        <v>1.7941959999999999</v>
      </c>
      <c r="CA23" s="19">
        <f t="shared" ref="CA23:CA36" si="42">SUM(BO23:BZ23)</f>
        <v>22.681736999999998</v>
      </c>
      <c r="CB23" s="34">
        <f t="shared" ref="CB23:CB36" si="43">IFERROR(($CA23/$N23)^(1/5)-1,0)</f>
        <v>0.15720433946621371</v>
      </c>
      <c r="CC23" s="34">
        <f t="shared" ref="CC23:CC36" si="44">IFERROR((CA23/AA23)^(1/4)-1,0)</f>
        <v>0.15184857464621149</v>
      </c>
      <c r="CD23" s="34">
        <f t="shared" ref="CD23:CD36" si="45">IFERROR((CA23/AN23)^(1/3)-1,0)</f>
        <v>0.20426431288617386</v>
      </c>
      <c r="CE23" s="34">
        <f t="shared" ref="CE23:CE36" si="46">IFERROR((CA23/BA23)^(1/2)-1,0)</f>
        <v>0.38043980254183407</v>
      </c>
      <c r="CF23" s="34">
        <f t="shared" ref="CF23:CF36" si="47">IFERROR((CA23/BN23)^(1/1)-1,0)</f>
        <v>0.18211389139081513</v>
      </c>
      <c r="CG23" s="42">
        <v>0.1129</v>
      </c>
      <c r="CH23" s="35" t="s">
        <v>88</v>
      </c>
      <c r="CI23" s="36">
        <f t="shared" ref="CI23:CN36" si="48">HLOOKUP($CH23,$CB$4:$CG$116,ROW($CB23)-ROW($CB$3), FALSE)</f>
        <v>0.15720433946621371</v>
      </c>
      <c r="CJ23" s="36">
        <f t="shared" si="48"/>
        <v>0.15720433946621371</v>
      </c>
      <c r="CK23" s="36">
        <f t="shared" si="48"/>
        <v>0.15720433946621371</v>
      </c>
      <c r="CL23" s="36">
        <f t="shared" si="48"/>
        <v>0.15720433946621371</v>
      </c>
      <c r="CM23" s="36">
        <f t="shared" si="48"/>
        <v>0.15720433946621371</v>
      </c>
      <c r="CN23" s="36">
        <f t="shared" si="48"/>
        <v>0.15720433946621371</v>
      </c>
      <c r="CO23" s="118">
        <v>2.1996309999999997</v>
      </c>
      <c r="CP23" s="119">
        <v>2.033836</v>
      </c>
      <c r="CQ23" s="119">
        <v>1.9452360000000004</v>
      </c>
      <c r="CR23" s="119">
        <v>1.4387409999999998</v>
      </c>
      <c r="CS23" s="119">
        <v>1.8262470000000002</v>
      </c>
      <c r="CT23" s="120">
        <v>1.9302160000000006</v>
      </c>
      <c r="CU23" s="51">
        <f t="shared" ref="CU23:CU36" si="49">BU23*(1+CI23)</f>
        <v>1.9617170975542542</v>
      </c>
      <c r="CV23" s="51">
        <f t="shared" ref="CV23:CV36" si="50">BV23*(1+CJ23)</f>
        <v>2.1781467107559416</v>
      </c>
      <c r="CW23" s="51">
        <f t="shared" ref="CW23:CW36" si="51">BW23*(1+CK23)</f>
        <v>2.5623443374804213</v>
      </c>
      <c r="CX23" s="51">
        <f t="shared" ref="CX23:CX36" si="52">BX23*(1+CL23)</f>
        <v>2.4915407899701814</v>
      </c>
      <c r="CY23" s="51">
        <f t="shared" ref="CY23:CY36" si="53">BY23*(1+CM23)</f>
        <v>2.6336396968349352</v>
      </c>
      <c r="CZ23" s="51">
        <f t="shared" ref="CZ23:CZ36" si="54">BZ23*(1+CN23)</f>
        <v>2.0762513970529226</v>
      </c>
      <c r="DA23" s="19">
        <f t="shared" ref="DA23:DA36" si="55">SUM(CO23:CZ23)</f>
        <v>25.277547029648652</v>
      </c>
      <c r="DB23" s="52">
        <f>IFERROR((DA23/AA23)^(1/5)-1,0)</f>
        <v>0.14426874264503975</v>
      </c>
      <c r="DC23" s="53">
        <f>IFERROR((DA23/AN23)^(1/4)-1,0)</f>
        <v>0.18115261742049027</v>
      </c>
      <c r="DD23" s="52">
        <f>IFERROR((DA23/BA23)^(1/3)-1,0)</f>
        <v>0.28537896211689273</v>
      </c>
      <c r="DE23" s="52">
        <f>IFERROR((DA23/BN23)^(1/2)-1,0)</f>
        <v>0.14778083480372017</v>
      </c>
      <c r="DF23" s="54">
        <f>IFERROR((DA23/CA23)^(1/1)-1,0)</f>
        <v>0.11444493998183014</v>
      </c>
      <c r="DG23" s="55"/>
      <c r="DH23" s="35" t="s">
        <v>88</v>
      </c>
      <c r="DI23" s="56">
        <f t="shared" ref="DI23:DI36" si="56">HLOOKUP(DH23,$DB$4:$DG$125,ROW($DB23)-ROW($DB$3), FALSE)</f>
        <v>0.14426874264503975</v>
      </c>
      <c r="DJ23" s="61">
        <f t="shared" ref="DJ23:DU23" si="57">CO23*(1+$DI23)</f>
        <v>2.5169689986530512</v>
      </c>
      <c r="DK23" s="61">
        <f t="shared" si="57"/>
        <v>2.3272549624662169</v>
      </c>
      <c r="DL23" s="61">
        <f t="shared" si="57"/>
        <v>2.2258727518678669</v>
      </c>
      <c r="DM23" s="61">
        <f t="shared" si="57"/>
        <v>1.6463063550618668</v>
      </c>
      <c r="DN23" s="61">
        <f t="shared" si="57"/>
        <v>2.0897173584492763</v>
      </c>
      <c r="DO23" s="61">
        <f t="shared" si="57"/>
        <v>2.2086858353533385</v>
      </c>
      <c r="DP23" s="61">
        <f t="shared" si="57"/>
        <v>2.2447315566436834</v>
      </c>
      <c r="DQ23" s="61">
        <f t="shared" si="57"/>
        <v>2.4923851980131304</v>
      </c>
      <c r="DR23" s="61">
        <f t="shared" si="57"/>
        <v>2.9320105332723592</v>
      </c>
      <c r="DS23" s="61">
        <f t="shared" si="57"/>
        <v>2.8509922469880085</v>
      </c>
      <c r="DT23" s="61">
        <f t="shared" si="57"/>
        <v>3.0135915844773749</v>
      </c>
      <c r="DU23" s="61">
        <f t="shared" si="57"/>
        <v>2.3757895755207548</v>
      </c>
      <c r="DV23" s="62">
        <f t="shared" ref="DV23:DV35" si="58">SUM(DJ23:DU23)</f>
        <v>28.924306956766927</v>
      </c>
    </row>
    <row r="24" spans="1:126" s="1" customFormat="1" ht="12.5" x14ac:dyDescent="0.2">
      <c r="A24" s="13" t="s">
        <v>18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19">
        <f t="shared" si="37"/>
        <v>0</v>
      </c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19">
        <f t="shared" si="38"/>
        <v>0</v>
      </c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19">
        <f t="shared" si="39"/>
        <v>0</v>
      </c>
      <c r="AO24" s="25"/>
      <c r="AP24" s="25"/>
      <c r="AQ24" s="25"/>
      <c r="AR24" s="25"/>
      <c r="AS24" s="25"/>
      <c r="AT24" s="25"/>
      <c r="AU24" s="25"/>
      <c r="AV24" s="25"/>
      <c r="AW24" s="25"/>
      <c r="AX24" s="25"/>
      <c r="AY24" s="25"/>
      <c r="AZ24" s="25"/>
      <c r="BA24" s="19">
        <f t="shared" si="40"/>
        <v>0</v>
      </c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5"/>
      <c r="BM24" s="25"/>
      <c r="BN24" s="19">
        <f t="shared" si="41"/>
        <v>0</v>
      </c>
      <c r="BO24" s="25"/>
      <c r="BP24" s="25"/>
      <c r="BQ24" s="25"/>
      <c r="BR24" s="25"/>
      <c r="BS24" s="25"/>
      <c r="BT24" s="25"/>
      <c r="BU24" s="25"/>
      <c r="BV24" s="25"/>
      <c r="BW24" s="25"/>
      <c r="BX24" s="25"/>
      <c r="BY24" s="25"/>
      <c r="BZ24" s="25"/>
      <c r="CA24" s="19">
        <f t="shared" si="42"/>
        <v>0</v>
      </c>
      <c r="CB24" s="34">
        <f t="shared" si="43"/>
        <v>0</v>
      </c>
      <c r="CC24" s="34">
        <f t="shared" si="44"/>
        <v>0</v>
      </c>
      <c r="CD24" s="34">
        <f t="shared" si="45"/>
        <v>0</v>
      </c>
      <c r="CE24" s="34">
        <f t="shared" si="46"/>
        <v>0</v>
      </c>
      <c r="CF24" s="34">
        <f t="shared" si="47"/>
        <v>0</v>
      </c>
      <c r="CG24" s="42">
        <v>0.1129</v>
      </c>
      <c r="CH24" s="35" t="s">
        <v>88</v>
      </c>
      <c r="CI24" s="36">
        <f t="shared" si="48"/>
        <v>0</v>
      </c>
      <c r="CJ24" s="36">
        <f t="shared" si="48"/>
        <v>0</v>
      </c>
      <c r="CK24" s="36">
        <f t="shared" si="48"/>
        <v>0</v>
      </c>
      <c r="CL24" s="36">
        <f t="shared" si="48"/>
        <v>0</v>
      </c>
      <c r="CM24" s="36">
        <f t="shared" si="48"/>
        <v>0</v>
      </c>
      <c r="CN24" s="36">
        <f t="shared" si="48"/>
        <v>0</v>
      </c>
      <c r="CO24" s="25"/>
      <c r="CP24" s="25"/>
      <c r="CQ24" s="25"/>
      <c r="CR24" s="25"/>
      <c r="CS24" s="25"/>
      <c r="CT24" s="25"/>
      <c r="CU24" s="51">
        <f t="shared" si="49"/>
        <v>0</v>
      </c>
      <c r="CV24" s="51">
        <f t="shared" si="50"/>
        <v>0</v>
      </c>
      <c r="CW24" s="51">
        <f t="shared" si="51"/>
        <v>0</v>
      </c>
      <c r="CX24" s="51">
        <f t="shared" si="52"/>
        <v>0</v>
      </c>
      <c r="CY24" s="51">
        <f t="shared" si="53"/>
        <v>0</v>
      </c>
      <c r="CZ24" s="51">
        <f t="shared" si="54"/>
        <v>0</v>
      </c>
      <c r="DA24" s="19">
        <f t="shared" si="55"/>
        <v>0</v>
      </c>
      <c r="DB24" s="52">
        <f t="shared" ref="DB24:DB36" si="59">IFERROR((DA24/AA24)^(1/5)-1,0)</f>
        <v>0</v>
      </c>
      <c r="DC24" s="53">
        <f t="shared" ref="DC24:DC36" si="60">IFERROR((DA24/AN24)^(1/4)-1,0)</f>
        <v>0</v>
      </c>
      <c r="DD24" s="52">
        <f t="shared" ref="DD24:DD36" si="61">IFERROR((DA24/BA24)^(1/3)-1,0)</f>
        <v>0</v>
      </c>
      <c r="DE24" s="52">
        <f t="shared" ref="DE24:DE36" si="62">IFERROR((DA24/BN24)^(1/2)-1,0)</f>
        <v>0</v>
      </c>
      <c r="DF24" s="54">
        <f t="shared" ref="DF24:DF36" si="63">IFERROR((DA24/CA24)^(1/1)-1,0)</f>
        <v>0</v>
      </c>
      <c r="DG24" s="55"/>
      <c r="DH24" s="35" t="s">
        <v>88</v>
      </c>
      <c r="DI24" s="56">
        <f t="shared" si="56"/>
        <v>0</v>
      </c>
      <c r="DJ24" s="61">
        <f t="shared" ref="DJ24:DJ36" si="64">CO24*(1+$DI24)</f>
        <v>0</v>
      </c>
      <c r="DK24" s="61">
        <f t="shared" ref="DK24:DK36" si="65">CP24*(1+$DI24)</f>
        <v>0</v>
      </c>
      <c r="DL24" s="61">
        <f t="shared" ref="DL24:DL36" si="66">CQ24*(1+$DI24)</f>
        <v>0</v>
      </c>
      <c r="DM24" s="61">
        <f t="shared" ref="DM24:DM36" si="67">CR24*(1+$DI24)</f>
        <v>0</v>
      </c>
      <c r="DN24" s="61">
        <f t="shared" ref="DN24:DN36" si="68">CS24*(1+$DI24)</f>
        <v>0</v>
      </c>
      <c r="DO24" s="61">
        <f t="shared" ref="DO24:DO36" si="69">CT24*(1+$DI24)</f>
        <v>0</v>
      </c>
      <c r="DP24" s="61">
        <f t="shared" ref="DP24:DP36" si="70">CU24*(1+$DI24)</f>
        <v>0</v>
      </c>
      <c r="DQ24" s="61">
        <f t="shared" ref="DQ24:DQ36" si="71">CV24*(1+$DI24)</f>
        <v>0</v>
      </c>
      <c r="DR24" s="61">
        <f t="shared" ref="DR24:DR36" si="72">CW24*(1+$DI24)</f>
        <v>0</v>
      </c>
      <c r="DS24" s="61">
        <f t="shared" ref="DS24:DS36" si="73">CX24*(1+$DI24)</f>
        <v>0</v>
      </c>
      <c r="DT24" s="61">
        <f t="shared" ref="DT24:DT36" si="74">CY24*(1+$DI24)</f>
        <v>0</v>
      </c>
      <c r="DU24" s="61">
        <f t="shared" ref="DU24:DU36" si="75">CZ24*(1+$DI24)</f>
        <v>0</v>
      </c>
      <c r="DV24" s="62">
        <f t="shared" si="58"/>
        <v>0</v>
      </c>
    </row>
    <row r="25" spans="1:126" s="1" customFormat="1" ht="12.5" x14ac:dyDescent="0.2">
      <c r="A25" s="13" t="s">
        <v>17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19">
        <f t="shared" si="37"/>
        <v>0</v>
      </c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19">
        <f t="shared" si="38"/>
        <v>0</v>
      </c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19">
        <f t="shared" si="39"/>
        <v>0</v>
      </c>
      <c r="AO25" s="25"/>
      <c r="AP25" s="25"/>
      <c r="AQ25" s="25"/>
      <c r="AR25" s="25"/>
      <c r="AS25" s="25"/>
      <c r="AT25" s="25"/>
      <c r="AU25" s="25"/>
      <c r="AV25" s="25"/>
      <c r="AW25" s="25"/>
      <c r="AX25" s="25"/>
      <c r="AY25" s="25"/>
      <c r="AZ25" s="25"/>
      <c r="BA25" s="19">
        <f t="shared" si="40"/>
        <v>0</v>
      </c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5"/>
      <c r="BM25" s="25"/>
      <c r="BN25" s="19">
        <f t="shared" si="41"/>
        <v>0</v>
      </c>
      <c r="BO25" s="25"/>
      <c r="BP25" s="25"/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19">
        <f t="shared" si="42"/>
        <v>0</v>
      </c>
      <c r="CB25" s="34">
        <f t="shared" si="43"/>
        <v>0</v>
      </c>
      <c r="CC25" s="34">
        <f t="shared" si="44"/>
        <v>0</v>
      </c>
      <c r="CD25" s="34">
        <f t="shared" si="45"/>
        <v>0</v>
      </c>
      <c r="CE25" s="34">
        <f t="shared" si="46"/>
        <v>0</v>
      </c>
      <c r="CF25" s="34">
        <f t="shared" si="47"/>
        <v>0</v>
      </c>
      <c r="CG25" s="42">
        <v>0.1129</v>
      </c>
      <c r="CH25" s="35" t="s">
        <v>88</v>
      </c>
      <c r="CI25" s="36">
        <f t="shared" si="48"/>
        <v>0</v>
      </c>
      <c r="CJ25" s="36">
        <f t="shared" si="48"/>
        <v>0</v>
      </c>
      <c r="CK25" s="36">
        <f t="shared" si="48"/>
        <v>0</v>
      </c>
      <c r="CL25" s="36">
        <f t="shared" si="48"/>
        <v>0</v>
      </c>
      <c r="CM25" s="36">
        <f t="shared" si="48"/>
        <v>0</v>
      </c>
      <c r="CN25" s="36">
        <f t="shared" si="48"/>
        <v>0</v>
      </c>
      <c r="CO25" s="25"/>
      <c r="CP25" s="25"/>
      <c r="CQ25" s="25"/>
      <c r="CR25" s="25"/>
      <c r="CS25" s="25"/>
      <c r="CT25" s="25"/>
      <c r="CU25" s="51">
        <f t="shared" si="49"/>
        <v>0</v>
      </c>
      <c r="CV25" s="51">
        <f t="shared" si="50"/>
        <v>0</v>
      </c>
      <c r="CW25" s="51">
        <f t="shared" si="51"/>
        <v>0</v>
      </c>
      <c r="CX25" s="51">
        <f t="shared" si="52"/>
        <v>0</v>
      </c>
      <c r="CY25" s="51">
        <f t="shared" si="53"/>
        <v>0</v>
      </c>
      <c r="CZ25" s="51">
        <f t="shared" si="54"/>
        <v>0</v>
      </c>
      <c r="DA25" s="19">
        <f t="shared" si="55"/>
        <v>0</v>
      </c>
      <c r="DB25" s="52">
        <f t="shared" si="59"/>
        <v>0</v>
      </c>
      <c r="DC25" s="53">
        <f t="shared" si="60"/>
        <v>0</v>
      </c>
      <c r="DD25" s="52">
        <f t="shared" si="61"/>
        <v>0</v>
      </c>
      <c r="DE25" s="52">
        <f t="shared" si="62"/>
        <v>0</v>
      </c>
      <c r="DF25" s="54">
        <f t="shared" si="63"/>
        <v>0</v>
      </c>
      <c r="DG25" s="55"/>
      <c r="DH25" s="35" t="s">
        <v>88</v>
      </c>
      <c r="DI25" s="56">
        <f t="shared" si="56"/>
        <v>0</v>
      </c>
      <c r="DJ25" s="61">
        <f t="shared" si="64"/>
        <v>0</v>
      </c>
      <c r="DK25" s="61">
        <f t="shared" si="65"/>
        <v>0</v>
      </c>
      <c r="DL25" s="61">
        <f t="shared" si="66"/>
        <v>0</v>
      </c>
      <c r="DM25" s="61">
        <f t="shared" si="67"/>
        <v>0</v>
      </c>
      <c r="DN25" s="61">
        <f t="shared" si="68"/>
        <v>0</v>
      </c>
      <c r="DO25" s="61">
        <f t="shared" si="69"/>
        <v>0</v>
      </c>
      <c r="DP25" s="61">
        <f t="shared" si="70"/>
        <v>0</v>
      </c>
      <c r="DQ25" s="61">
        <f t="shared" si="71"/>
        <v>0</v>
      </c>
      <c r="DR25" s="61">
        <f t="shared" si="72"/>
        <v>0</v>
      </c>
      <c r="DS25" s="61">
        <f t="shared" si="73"/>
        <v>0</v>
      </c>
      <c r="DT25" s="61">
        <f t="shared" si="74"/>
        <v>0</v>
      </c>
      <c r="DU25" s="61">
        <f t="shared" si="75"/>
        <v>0</v>
      </c>
      <c r="DV25" s="62">
        <f t="shared" si="58"/>
        <v>0</v>
      </c>
    </row>
    <row r="26" spans="1:126" s="1" customFormat="1" ht="12.5" x14ac:dyDescent="0.2">
      <c r="A26" s="13" t="s">
        <v>16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19">
        <f t="shared" si="37"/>
        <v>0</v>
      </c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19">
        <f t="shared" si="38"/>
        <v>0</v>
      </c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19">
        <f t="shared" si="39"/>
        <v>0</v>
      </c>
      <c r="AO26" s="25"/>
      <c r="AP26" s="25"/>
      <c r="AQ26" s="25"/>
      <c r="AR26" s="25"/>
      <c r="AS26" s="25"/>
      <c r="AT26" s="25"/>
      <c r="AU26" s="25"/>
      <c r="AV26" s="25"/>
      <c r="AW26" s="25"/>
      <c r="AX26" s="25"/>
      <c r="AY26" s="25"/>
      <c r="AZ26" s="25"/>
      <c r="BA26" s="19">
        <f t="shared" si="40"/>
        <v>0</v>
      </c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5"/>
      <c r="BM26" s="25"/>
      <c r="BN26" s="19">
        <f t="shared" si="41"/>
        <v>0</v>
      </c>
      <c r="BO26" s="25"/>
      <c r="BP26" s="25"/>
      <c r="BQ26" s="25"/>
      <c r="BR26" s="25"/>
      <c r="BS26" s="25"/>
      <c r="BT26" s="25"/>
      <c r="BU26" s="25"/>
      <c r="BV26" s="25"/>
      <c r="BW26" s="25"/>
      <c r="BX26" s="25"/>
      <c r="BY26" s="25"/>
      <c r="BZ26" s="25"/>
      <c r="CA26" s="19">
        <f t="shared" si="42"/>
        <v>0</v>
      </c>
      <c r="CB26" s="34">
        <f t="shared" si="43"/>
        <v>0</v>
      </c>
      <c r="CC26" s="34">
        <f t="shared" si="44"/>
        <v>0</v>
      </c>
      <c r="CD26" s="34">
        <f t="shared" si="45"/>
        <v>0</v>
      </c>
      <c r="CE26" s="34">
        <f t="shared" si="46"/>
        <v>0</v>
      </c>
      <c r="CF26" s="34">
        <f t="shared" si="47"/>
        <v>0</v>
      </c>
      <c r="CG26" s="42">
        <v>0.1129</v>
      </c>
      <c r="CH26" s="35" t="s">
        <v>88</v>
      </c>
      <c r="CI26" s="36">
        <f t="shared" si="48"/>
        <v>0</v>
      </c>
      <c r="CJ26" s="36">
        <f t="shared" si="48"/>
        <v>0</v>
      </c>
      <c r="CK26" s="36">
        <f t="shared" si="48"/>
        <v>0</v>
      </c>
      <c r="CL26" s="36">
        <f t="shared" si="48"/>
        <v>0</v>
      </c>
      <c r="CM26" s="36">
        <f t="shared" si="48"/>
        <v>0</v>
      </c>
      <c r="CN26" s="36">
        <f t="shared" si="48"/>
        <v>0</v>
      </c>
      <c r="CO26" s="25"/>
      <c r="CP26" s="25"/>
      <c r="CQ26" s="25"/>
      <c r="CR26" s="25"/>
      <c r="CS26" s="25"/>
      <c r="CT26" s="25"/>
      <c r="CU26" s="51">
        <f t="shared" si="49"/>
        <v>0</v>
      </c>
      <c r="CV26" s="51">
        <f t="shared" si="50"/>
        <v>0</v>
      </c>
      <c r="CW26" s="51">
        <f t="shared" si="51"/>
        <v>0</v>
      </c>
      <c r="CX26" s="51">
        <f t="shared" si="52"/>
        <v>0</v>
      </c>
      <c r="CY26" s="51">
        <f t="shared" si="53"/>
        <v>0</v>
      </c>
      <c r="CZ26" s="51">
        <f t="shared" si="54"/>
        <v>0</v>
      </c>
      <c r="DA26" s="19">
        <f t="shared" si="55"/>
        <v>0</v>
      </c>
      <c r="DB26" s="52">
        <f t="shared" si="59"/>
        <v>0</v>
      </c>
      <c r="DC26" s="53">
        <f t="shared" si="60"/>
        <v>0</v>
      </c>
      <c r="DD26" s="52">
        <f t="shared" si="61"/>
        <v>0</v>
      </c>
      <c r="DE26" s="52">
        <f t="shared" si="62"/>
        <v>0</v>
      </c>
      <c r="DF26" s="54">
        <f t="shared" si="63"/>
        <v>0</v>
      </c>
      <c r="DG26" s="55"/>
      <c r="DH26" s="35" t="s">
        <v>88</v>
      </c>
      <c r="DI26" s="56">
        <f t="shared" si="56"/>
        <v>0</v>
      </c>
      <c r="DJ26" s="61">
        <f t="shared" si="64"/>
        <v>0</v>
      </c>
      <c r="DK26" s="61">
        <f t="shared" si="65"/>
        <v>0</v>
      </c>
      <c r="DL26" s="61">
        <f t="shared" si="66"/>
        <v>0</v>
      </c>
      <c r="DM26" s="61">
        <f t="shared" si="67"/>
        <v>0</v>
      </c>
      <c r="DN26" s="61">
        <f t="shared" si="68"/>
        <v>0</v>
      </c>
      <c r="DO26" s="61">
        <f t="shared" si="69"/>
        <v>0</v>
      </c>
      <c r="DP26" s="61">
        <f t="shared" si="70"/>
        <v>0</v>
      </c>
      <c r="DQ26" s="61">
        <f t="shared" si="71"/>
        <v>0</v>
      </c>
      <c r="DR26" s="61">
        <f t="shared" si="72"/>
        <v>0</v>
      </c>
      <c r="DS26" s="61">
        <f t="shared" si="73"/>
        <v>0</v>
      </c>
      <c r="DT26" s="61">
        <f t="shared" si="74"/>
        <v>0</v>
      </c>
      <c r="DU26" s="61">
        <f t="shared" si="75"/>
        <v>0</v>
      </c>
      <c r="DV26" s="62">
        <f t="shared" si="58"/>
        <v>0</v>
      </c>
    </row>
    <row r="27" spans="1:126" s="1" customFormat="1" ht="12.5" x14ac:dyDescent="0.2">
      <c r="A27" s="5" t="s">
        <v>15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19">
        <f t="shared" si="37"/>
        <v>0</v>
      </c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19">
        <f t="shared" si="38"/>
        <v>0</v>
      </c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19">
        <f t="shared" si="39"/>
        <v>0</v>
      </c>
      <c r="AO27" s="25"/>
      <c r="AP27" s="25"/>
      <c r="AQ27" s="25"/>
      <c r="AR27" s="25"/>
      <c r="AS27" s="25"/>
      <c r="AT27" s="25"/>
      <c r="AU27" s="25"/>
      <c r="AV27" s="25"/>
      <c r="AW27" s="25"/>
      <c r="AX27" s="25"/>
      <c r="AY27" s="25"/>
      <c r="AZ27" s="25"/>
      <c r="BA27" s="19">
        <f t="shared" si="40"/>
        <v>0</v>
      </c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5"/>
      <c r="BM27" s="25"/>
      <c r="BN27" s="19">
        <f t="shared" si="41"/>
        <v>0</v>
      </c>
      <c r="BO27" s="25"/>
      <c r="BP27" s="25"/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19">
        <f t="shared" si="42"/>
        <v>0</v>
      </c>
      <c r="CB27" s="34">
        <f t="shared" si="43"/>
        <v>0</v>
      </c>
      <c r="CC27" s="34">
        <f t="shared" si="44"/>
        <v>0</v>
      </c>
      <c r="CD27" s="34">
        <f t="shared" si="45"/>
        <v>0</v>
      </c>
      <c r="CE27" s="34">
        <f t="shared" si="46"/>
        <v>0</v>
      </c>
      <c r="CF27" s="34">
        <f t="shared" si="47"/>
        <v>0</v>
      </c>
      <c r="CG27" s="42">
        <v>0</v>
      </c>
      <c r="CH27" s="35" t="s">
        <v>93</v>
      </c>
      <c r="CI27" s="36">
        <f t="shared" si="48"/>
        <v>0</v>
      </c>
      <c r="CJ27" s="36">
        <f t="shared" si="48"/>
        <v>0</v>
      </c>
      <c r="CK27" s="36">
        <f t="shared" si="48"/>
        <v>0</v>
      </c>
      <c r="CL27" s="36">
        <f t="shared" si="48"/>
        <v>0</v>
      </c>
      <c r="CM27" s="36">
        <f t="shared" si="48"/>
        <v>0</v>
      </c>
      <c r="CN27" s="36">
        <f t="shared" si="48"/>
        <v>0</v>
      </c>
      <c r="CO27" s="25"/>
      <c r="CP27" s="25"/>
      <c r="CQ27" s="25"/>
      <c r="CR27" s="25"/>
      <c r="CS27" s="25"/>
      <c r="CT27" s="25"/>
      <c r="CU27" s="51">
        <f t="shared" si="49"/>
        <v>0</v>
      </c>
      <c r="CV27" s="51">
        <f t="shared" si="50"/>
        <v>0</v>
      </c>
      <c r="CW27" s="51">
        <f t="shared" si="51"/>
        <v>0</v>
      </c>
      <c r="CX27" s="51">
        <f t="shared" si="52"/>
        <v>0</v>
      </c>
      <c r="CY27" s="51">
        <f t="shared" si="53"/>
        <v>0</v>
      </c>
      <c r="CZ27" s="51">
        <f t="shared" si="54"/>
        <v>0</v>
      </c>
      <c r="DA27" s="19">
        <f t="shared" si="55"/>
        <v>0</v>
      </c>
      <c r="DB27" s="52">
        <f t="shared" si="59"/>
        <v>0</v>
      </c>
      <c r="DC27" s="53">
        <f t="shared" si="60"/>
        <v>0</v>
      </c>
      <c r="DD27" s="52">
        <f t="shared" si="61"/>
        <v>0</v>
      </c>
      <c r="DE27" s="52">
        <f t="shared" si="62"/>
        <v>0</v>
      </c>
      <c r="DF27" s="54">
        <f t="shared" si="63"/>
        <v>0</v>
      </c>
      <c r="DG27" s="55">
        <v>0</v>
      </c>
      <c r="DH27" s="35" t="s">
        <v>93</v>
      </c>
      <c r="DI27" s="56">
        <f t="shared" si="56"/>
        <v>0</v>
      </c>
      <c r="DJ27" s="61">
        <f t="shared" si="64"/>
        <v>0</v>
      </c>
      <c r="DK27" s="61">
        <f t="shared" si="65"/>
        <v>0</v>
      </c>
      <c r="DL27" s="61">
        <f t="shared" si="66"/>
        <v>0</v>
      </c>
      <c r="DM27" s="61">
        <f t="shared" si="67"/>
        <v>0</v>
      </c>
      <c r="DN27" s="61">
        <f t="shared" si="68"/>
        <v>0</v>
      </c>
      <c r="DO27" s="61">
        <f t="shared" si="69"/>
        <v>0</v>
      </c>
      <c r="DP27" s="61">
        <f t="shared" si="70"/>
        <v>0</v>
      </c>
      <c r="DQ27" s="61">
        <f t="shared" si="71"/>
        <v>0</v>
      </c>
      <c r="DR27" s="61">
        <f t="shared" si="72"/>
        <v>0</v>
      </c>
      <c r="DS27" s="61">
        <f t="shared" si="73"/>
        <v>0</v>
      </c>
      <c r="DT27" s="61">
        <f t="shared" si="74"/>
        <v>0</v>
      </c>
      <c r="DU27" s="61">
        <f t="shared" si="75"/>
        <v>0</v>
      </c>
      <c r="DV27" s="62">
        <f t="shared" si="58"/>
        <v>0</v>
      </c>
    </row>
    <row r="28" spans="1:126" s="1" customFormat="1" ht="12.5" x14ac:dyDescent="0.2">
      <c r="A28" s="5" t="s">
        <v>127</v>
      </c>
      <c r="B28" s="125"/>
      <c r="C28" s="125"/>
      <c r="D28" s="125"/>
      <c r="E28" s="125"/>
      <c r="F28" s="125"/>
      <c r="G28" s="125"/>
      <c r="H28" s="125"/>
      <c r="I28" s="125"/>
      <c r="J28" s="125"/>
      <c r="K28" s="125"/>
      <c r="L28" s="125"/>
      <c r="M28" s="125"/>
      <c r="N28" s="19">
        <f t="shared" si="37"/>
        <v>0</v>
      </c>
      <c r="O28" s="125"/>
      <c r="P28" s="125"/>
      <c r="Q28" s="125"/>
      <c r="R28" s="125"/>
      <c r="S28" s="125"/>
      <c r="T28" s="125"/>
      <c r="U28" s="125"/>
      <c r="V28" s="125"/>
      <c r="W28" s="125"/>
      <c r="X28" s="125"/>
      <c r="Y28" s="125"/>
      <c r="Z28" s="125"/>
      <c r="AA28" s="19">
        <f t="shared" si="38"/>
        <v>0</v>
      </c>
      <c r="AB28" s="125"/>
      <c r="AC28" s="125"/>
      <c r="AD28" s="125"/>
      <c r="AE28" s="125"/>
      <c r="AF28" s="125"/>
      <c r="AG28" s="125"/>
      <c r="AH28" s="125"/>
      <c r="AI28" s="125"/>
      <c r="AJ28" s="125"/>
      <c r="AK28" s="125"/>
      <c r="AL28" s="125"/>
      <c r="AM28" s="125"/>
      <c r="AN28" s="19">
        <f t="shared" si="39"/>
        <v>0</v>
      </c>
      <c r="AO28" s="125"/>
      <c r="AP28" s="125"/>
      <c r="AQ28" s="125"/>
      <c r="AR28" s="125"/>
      <c r="AS28" s="125"/>
      <c r="AT28" s="125"/>
      <c r="AU28" s="125"/>
      <c r="AV28" s="125"/>
      <c r="AW28" s="125"/>
      <c r="AX28" s="125"/>
      <c r="AY28" s="125"/>
      <c r="AZ28" s="125"/>
      <c r="BA28" s="19">
        <f t="shared" si="40"/>
        <v>0</v>
      </c>
      <c r="BB28" s="125"/>
      <c r="BC28" s="125"/>
      <c r="BD28" s="125"/>
      <c r="BE28" s="125"/>
      <c r="BF28" s="125"/>
      <c r="BG28" s="125"/>
      <c r="BH28" s="125"/>
      <c r="BI28" s="125"/>
      <c r="BJ28" s="125"/>
      <c r="BK28" s="125"/>
      <c r="BL28" s="125"/>
      <c r="BM28" s="125"/>
      <c r="BN28" s="19">
        <f t="shared" si="41"/>
        <v>0</v>
      </c>
      <c r="BO28" s="25"/>
      <c r="BP28" s="25"/>
      <c r="BQ28" s="25"/>
      <c r="BR28" s="25"/>
      <c r="BS28" s="25"/>
      <c r="BT28" s="25"/>
      <c r="BU28" s="25"/>
      <c r="BV28" s="25"/>
      <c r="BW28" s="25"/>
      <c r="BX28" s="25"/>
      <c r="BY28" s="25"/>
      <c r="BZ28" s="25"/>
      <c r="CA28" s="19">
        <f t="shared" si="42"/>
        <v>0</v>
      </c>
      <c r="CB28" s="34">
        <f t="shared" si="43"/>
        <v>0</v>
      </c>
      <c r="CC28" s="34">
        <f t="shared" ref="CC28" si="76">IFERROR((CA28/AA28)^(1/4)-1,0)</f>
        <v>0</v>
      </c>
      <c r="CD28" s="34">
        <f t="shared" ref="CD28" si="77">IFERROR((CA28/AN28)^(1/3)-1,0)</f>
        <v>0</v>
      </c>
      <c r="CE28" s="34">
        <f t="shared" ref="CE28" si="78">IFERROR((CA28/BA28)^(1/2)-1,0)</f>
        <v>0</v>
      </c>
      <c r="CF28" s="34">
        <f t="shared" ref="CF28" si="79">IFERROR((CA28/BN28)^(1/1)-1,0)</f>
        <v>0</v>
      </c>
      <c r="CG28" s="42">
        <v>0</v>
      </c>
      <c r="CH28" s="35" t="s">
        <v>93</v>
      </c>
      <c r="CI28" s="36">
        <f t="shared" si="48"/>
        <v>0</v>
      </c>
      <c r="CJ28" s="36">
        <f t="shared" si="48"/>
        <v>0</v>
      </c>
      <c r="CK28" s="36">
        <f t="shared" si="48"/>
        <v>0</v>
      </c>
      <c r="CL28" s="36">
        <f t="shared" si="48"/>
        <v>0</v>
      </c>
      <c r="CM28" s="36">
        <f t="shared" si="48"/>
        <v>0</v>
      </c>
      <c r="CN28" s="36">
        <f t="shared" si="48"/>
        <v>0</v>
      </c>
      <c r="CO28" s="125"/>
      <c r="CP28" s="125"/>
      <c r="CQ28" s="125"/>
      <c r="CR28" s="125"/>
      <c r="CS28" s="125"/>
      <c r="CT28" s="125"/>
      <c r="CU28" s="51">
        <f t="shared" ref="CU28" si="80">BU28*(1+CI28)</f>
        <v>0</v>
      </c>
      <c r="CV28" s="51">
        <f t="shared" ref="CV28" si="81">BV28*(1+CJ28)</f>
        <v>0</v>
      </c>
      <c r="CW28" s="51">
        <f t="shared" ref="CW28" si="82">BW28*(1+CK28)</f>
        <v>0</v>
      </c>
      <c r="CX28" s="51">
        <f t="shared" ref="CX28" si="83">BX28*(1+CL28)</f>
        <v>0</v>
      </c>
      <c r="CY28" s="51">
        <f t="shared" ref="CY28" si="84">BY28*(1+CM28)</f>
        <v>0</v>
      </c>
      <c r="CZ28" s="51">
        <f t="shared" ref="CZ28" si="85">BZ28*(1+CN28)</f>
        <v>0</v>
      </c>
      <c r="DA28" s="19">
        <f t="shared" ref="DA28" si="86">SUM(CO28:CZ28)</f>
        <v>0</v>
      </c>
      <c r="DB28" s="52">
        <f t="shared" ref="DB28" si="87">IFERROR((DA28/AA28)^(1/5)-1,0)</f>
        <v>0</v>
      </c>
      <c r="DC28" s="53">
        <f t="shared" ref="DC28" si="88">IFERROR((DA28/AN28)^(1/4)-1,0)</f>
        <v>0</v>
      </c>
      <c r="DD28" s="52">
        <f t="shared" ref="DD28" si="89">IFERROR((DA28/BA28)^(1/3)-1,0)</f>
        <v>0</v>
      </c>
      <c r="DE28" s="52">
        <f t="shared" ref="DE28" si="90">IFERROR((DA28/BN28)^(1/2)-1,0)</f>
        <v>0</v>
      </c>
      <c r="DF28" s="54">
        <f t="shared" ref="DF28" si="91">IFERROR((DA28/CA28)^(1/1)-1,0)</f>
        <v>0</v>
      </c>
      <c r="DG28" s="55">
        <v>0</v>
      </c>
      <c r="DH28" s="35" t="s">
        <v>93</v>
      </c>
      <c r="DI28" s="56">
        <f t="shared" ref="DI28" si="92">HLOOKUP(DH28,$DB$4:$DG$125,ROW($DB28)-ROW($DB$3), FALSE)</f>
        <v>0</v>
      </c>
      <c r="DJ28" s="61">
        <f t="shared" ref="DJ28" si="93">CO28*(1+$DI28)</f>
        <v>0</v>
      </c>
      <c r="DK28" s="61">
        <f t="shared" ref="DK28" si="94">CP28*(1+$DI28)</f>
        <v>0</v>
      </c>
      <c r="DL28" s="61">
        <f t="shared" ref="DL28" si="95">CQ28*(1+$DI28)</f>
        <v>0</v>
      </c>
      <c r="DM28" s="61">
        <f t="shared" ref="DM28" si="96">CR28*(1+$DI28)</f>
        <v>0</v>
      </c>
      <c r="DN28" s="61">
        <f t="shared" ref="DN28" si="97">CS28*(1+$DI28)</f>
        <v>0</v>
      </c>
      <c r="DO28" s="61">
        <f t="shared" ref="DO28" si="98">CT28*(1+$DI28)</f>
        <v>0</v>
      </c>
      <c r="DP28" s="61">
        <f t="shared" ref="DP28" si="99">CU28*(1+$DI28)</f>
        <v>0</v>
      </c>
      <c r="DQ28" s="61">
        <f t="shared" ref="DQ28" si="100">CV28*(1+$DI28)</f>
        <v>0</v>
      </c>
      <c r="DR28" s="61">
        <f t="shared" ref="DR28" si="101">CW28*(1+$DI28)</f>
        <v>0</v>
      </c>
      <c r="DS28" s="61">
        <f t="shared" ref="DS28" si="102">CX28*(1+$DI28)</f>
        <v>0</v>
      </c>
      <c r="DT28" s="61">
        <f t="shared" ref="DT28" si="103">CY28*(1+$DI28)</f>
        <v>0</v>
      </c>
      <c r="DU28" s="61">
        <f t="shared" ref="DU28" si="104">CZ28*(1+$DI28)</f>
        <v>0</v>
      </c>
      <c r="DV28" s="62">
        <f t="shared" ref="DV28" si="105">SUM(DJ28:DU28)</f>
        <v>0</v>
      </c>
    </row>
    <row r="29" spans="1:126" s="1" customFormat="1" ht="12.5" x14ac:dyDescent="0.25">
      <c r="A29" s="5" t="s">
        <v>14</v>
      </c>
      <c r="B29" s="118">
        <v>0.11461</v>
      </c>
      <c r="C29" s="119">
        <v>0.11570999999999998</v>
      </c>
      <c r="D29" s="119">
        <v>0.16773800000000003</v>
      </c>
      <c r="E29" s="119">
        <v>0.17695900000000001</v>
      </c>
      <c r="F29" s="119">
        <v>0.18899200000000002</v>
      </c>
      <c r="G29" s="119">
        <v>0.17975600000000003</v>
      </c>
      <c r="H29" s="119">
        <v>0.120396</v>
      </c>
      <c r="I29" s="119">
        <v>0.1411</v>
      </c>
      <c r="J29" s="119">
        <v>0.17096899999999998</v>
      </c>
      <c r="K29" s="119">
        <v>0.20262600000000003</v>
      </c>
      <c r="L29" s="119">
        <v>0.21872100000000003</v>
      </c>
      <c r="M29" s="120">
        <v>0.21092499999999997</v>
      </c>
      <c r="N29" s="19">
        <f t="shared" si="37"/>
        <v>2.008502</v>
      </c>
      <c r="O29" s="118">
        <v>0.22199900000000003</v>
      </c>
      <c r="P29" s="119">
        <v>0.22493600000000002</v>
      </c>
      <c r="Q29" s="119">
        <v>0.18954599999999999</v>
      </c>
      <c r="R29" s="119">
        <v>0.20102999999999999</v>
      </c>
      <c r="S29" s="119">
        <v>0.21501600000000001</v>
      </c>
      <c r="T29" s="119">
        <v>0.19409200000000004</v>
      </c>
      <c r="U29" s="119">
        <v>0.11393899999999998</v>
      </c>
      <c r="V29" s="119">
        <v>0.18552999999999997</v>
      </c>
      <c r="W29" s="119">
        <v>0.19691799999999998</v>
      </c>
      <c r="X29" s="119">
        <v>0.16287800000000002</v>
      </c>
      <c r="Y29" s="119">
        <v>0.173212</v>
      </c>
      <c r="Z29" s="120">
        <v>0.40041600000000005</v>
      </c>
      <c r="AA29" s="19">
        <f t="shared" si="38"/>
        <v>2.4795120000000002</v>
      </c>
      <c r="AB29" s="118">
        <v>0.17407300000000001</v>
      </c>
      <c r="AC29" s="119">
        <v>0.146094</v>
      </c>
      <c r="AD29" s="119">
        <v>0.15282599999999999</v>
      </c>
      <c r="AE29" s="119">
        <v>0.13677499999999998</v>
      </c>
      <c r="AF29" s="119">
        <v>0.17964100000000002</v>
      </c>
      <c r="AG29" s="119">
        <v>0.19550799999999999</v>
      </c>
      <c r="AH29" s="119">
        <v>0.16949399999999998</v>
      </c>
      <c r="AI29" s="119">
        <v>0.165683</v>
      </c>
      <c r="AJ29" s="119">
        <v>0.19475999999999999</v>
      </c>
      <c r="AK29" s="119">
        <v>0.15957500000000002</v>
      </c>
      <c r="AL29" s="119">
        <v>0.17473899999999998</v>
      </c>
      <c r="AM29" s="120">
        <v>0.154085</v>
      </c>
      <c r="AN29" s="19">
        <f t="shared" si="39"/>
        <v>2.003253</v>
      </c>
      <c r="AO29" s="118">
        <v>0.11693099999999999</v>
      </c>
      <c r="AP29" s="119">
        <v>0.115068</v>
      </c>
      <c r="AQ29" s="119">
        <v>9.1422000000000003E-2</v>
      </c>
      <c r="AR29" s="119">
        <v>5.9847999999999998E-2</v>
      </c>
      <c r="AS29" s="119">
        <v>7.1084000000000008E-2</v>
      </c>
      <c r="AT29" s="119">
        <v>8.6541999999999994E-2</v>
      </c>
      <c r="AU29" s="119">
        <v>9.3822000000000016E-2</v>
      </c>
      <c r="AV29" s="119">
        <v>0.10975599999999999</v>
      </c>
      <c r="AW29" s="119">
        <v>0.10017699999999999</v>
      </c>
      <c r="AX29" s="119">
        <v>0.11698500000000001</v>
      </c>
      <c r="AY29" s="119">
        <v>0.331316</v>
      </c>
      <c r="AZ29" s="120">
        <v>0.35078700000000002</v>
      </c>
      <c r="BA29" s="19">
        <f t="shared" si="40"/>
        <v>1.6437379999999999</v>
      </c>
      <c r="BB29" s="118">
        <v>0.23907</v>
      </c>
      <c r="BC29" s="119">
        <v>0.35786699999999999</v>
      </c>
      <c r="BD29" s="119">
        <v>0.29757400000000001</v>
      </c>
      <c r="BE29" s="119">
        <v>0.17293699999999998</v>
      </c>
      <c r="BF29" s="119">
        <v>0.26003100000000001</v>
      </c>
      <c r="BG29" s="119">
        <v>0.462781</v>
      </c>
      <c r="BH29" s="119">
        <v>0.50253400000000004</v>
      </c>
      <c r="BI29" s="119">
        <v>0.37390899999999999</v>
      </c>
      <c r="BJ29" s="119">
        <v>0.33288699999999999</v>
      </c>
      <c r="BK29" s="119">
        <v>0.33868399999999999</v>
      </c>
      <c r="BL29" s="119">
        <v>0.25369700000000001</v>
      </c>
      <c r="BM29" s="120">
        <v>0.20966600000000002</v>
      </c>
      <c r="BN29" s="19">
        <f t="shared" si="41"/>
        <v>3.801636999999999</v>
      </c>
      <c r="BO29" s="127">
        <v>0.362624</v>
      </c>
      <c r="BP29" s="127">
        <v>0.26705499999999999</v>
      </c>
      <c r="BQ29" s="127">
        <v>0.26988100000000004</v>
      </c>
      <c r="BR29" s="127">
        <v>0.39421300000000004</v>
      </c>
      <c r="BS29" s="127">
        <v>0.33654700000000004</v>
      </c>
      <c r="BT29" s="127">
        <v>0.49515300000000001</v>
      </c>
      <c r="BU29" s="127">
        <v>0.55365799999999998</v>
      </c>
      <c r="BV29" s="127">
        <v>0.47404799999999991</v>
      </c>
      <c r="BW29" s="127">
        <v>0.21131099999999997</v>
      </c>
      <c r="BX29" s="127">
        <v>0.21612400000000001</v>
      </c>
      <c r="BY29" s="127">
        <v>0.18152399999999999</v>
      </c>
      <c r="BZ29" s="127">
        <v>0.25758999999999999</v>
      </c>
      <c r="CA29" s="19">
        <f t="shared" si="42"/>
        <v>4.0197280000000006</v>
      </c>
      <c r="CB29" s="34">
        <f t="shared" si="43"/>
        <v>0.14885410320728343</v>
      </c>
      <c r="CC29" s="34">
        <f t="shared" si="44"/>
        <v>0.12838580240441955</v>
      </c>
      <c r="CD29" s="34">
        <f t="shared" si="45"/>
        <v>0.26130549678925674</v>
      </c>
      <c r="CE29" s="34">
        <f t="shared" si="46"/>
        <v>0.56380297802272072</v>
      </c>
      <c r="CF29" s="34">
        <f t="shared" si="47"/>
        <v>5.7367655039132215E-2</v>
      </c>
      <c r="CG29" s="42"/>
      <c r="CH29" s="41" t="s">
        <v>88</v>
      </c>
      <c r="CI29" s="36">
        <f t="shared" si="48"/>
        <v>0.14885410320728343</v>
      </c>
      <c r="CJ29" s="36">
        <f t="shared" si="48"/>
        <v>0.14885410320728343</v>
      </c>
      <c r="CK29" s="36">
        <f t="shared" si="48"/>
        <v>0.14885410320728343</v>
      </c>
      <c r="CL29" s="36">
        <f t="shared" si="48"/>
        <v>0.14885410320728343</v>
      </c>
      <c r="CM29" s="36">
        <f t="shared" si="48"/>
        <v>0.14885410320728343</v>
      </c>
      <c r="CN29" s="36">
        <f t="shared" si="48"/>
        <v>0.14885410320728343</v>
      </c>
      <c r="CO29" s="118">
        <v>0.22974900000000001</v>
      </c>
      <c r="CP29" s="119">
        <v>0.32006000000000001</v>
      </c>
      <c r="CQ29" s="119">
        <v>0.51099499999999998</v>
      </c>
      <c r="CR29" s="119">
        <v>0.34048600000000001</v>
      </c>
      <c r="CS29" s="119">
        <v>0.34037099999999998</v>
      </c>
      <c r="CT29" s="120">
        <v>0.32379999999999998</v>
      </c>
      <c r="CU29" s="51">
        <f t="shared" si="49"/>
        <v>0.63607226507353809</v>
      </c>
      <c r="CV29" s="51">
        <f t="shared" si="50"/>
        <v>0.54461198991720616</v>
      </c>
      <c r="CW29" s="51">
        <f t="shared" si="51"/>
        <v>0.24276550940283423</v>
      </c>
      <c r="CX29" s="51">
        <f t="shared" si="52"/>
        <v>0.24829494420157094</v>
      </c>
      <c r="CY29" s="51">
        <f t="shared" si="53"/>
        <v>0.2085445922305989</v>
      </c>
      <c r="CZ29" s="51">
        <f t="shared" si="54"/>
        <v>0.29593332844516412</v>
      </c>
      <c r="DA29" s="19">
        <f t="shared" si="55"/>
        <v>4.2416836292709119</v>
      </c>
      <c r="DB29" s="52">
        <f t="shared" si="59"/>
        <v>0.11335691722948482</v>
      </c>
      <c r="DC29" s="53">
        <f t="shared" si="60"/>
        <v>0.20628691750755612</v>
      </c>
      <c r="DD29" s="52">
        <f t="shared" si="61"/>
        <v>0.37162447479537764</v>
      </c>
      <c r="DE29" s="52">
        <f t="shared" si="62"/>
        <v>5.6291569526888185E-2</v>
      </c>
      <c r="DF29" s="54">
        <f t="shared" si="63"/>
        <v>5.5216579149363065E-2</v>
      </c>
      <c r="DG29" s="55">
        <v>0.14348156383722632</v>
      </c>
      <c r="DH29" s="35" t="s">
        <v>88</v>
      </c>
      <c r="DI29" s="56">
        <f t="shared" si="56"/>
        <v>0.11335691722948482</v>
      </c>
      <c r="DJ29" s="61">
        <f t="shared" si="64"/>
        <v>0.25579263837655691</v>
      </c>
      <c r="DK29" s="61">
        <f t="shared" si="65"/>
        <v>0.35634101492846892</v>
      </c>
      <c r="DL29" s="61">
        <f t="shared" si="66"/>
        <v>0.5689198179196806</v>
      </c>
      <c r="DM29" s="61">
        <f t="shared" si="67"/>
        <v>0.3790824433197984</v>
      </c>
      <c r="DN29" s="61">
        <f t="shared" si="68"/>
        <v>0.37895440727431695</v>
      </c>
      <c r="DO29" s="61">
        <f t="shared" si="69"/>
        <v>0.36050496979890717</v>
      </c>
      <c r="DP29" s="61">
        <f t="shared" si="70"/>
        <v>0.70817545617745004</v>
      </c>
      <c r="DQ29" s="61">
        <f t="shared" si="71"/>
        <v>0.60634752618043597</v>
      </c>
      <c r="DR29" s="61">
        <f t="shared" si="72"/>
        <v>0.27028465915838501</v>
      </c>
      <c r="DS29" s="61">
        <f t="shared" si="73"/>
        <v>0.27644089363992796</v>
      </c>
      <c r="DT29" s="61">
        <f t="shared" si="74"/>
        <v>0.23218456431073956</v>
      </c>
      <c r="DU29" s="61">
        <f t="shared" si="75"/>
        <v>0.32947941826316857</v>
      </c>
      <c r="DV29" s="62">
        <f t="shared" si="58"/>
        <v>4.7225078093478361</v>
      </c>
    </row>
    <row r="30" spans="1:126" s="1" customFormat="1" ht="12.5" x14ac:dyDescent="0.2">
      <c r="A30" s="5" t="s">
        <v>13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19">
        <f t="shared" si="37"/>
        <v>0</v>
      </c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19">
        <f t="shared" si="38"/>
        <v>0</v>
      </c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19">
        <f t="shared" si="39"/>
        <v>0</v>
      </c>
      <c r="AO30" s="25"/>
      <c r="AP30" s="25"/>
      <c r="AQ30" s="25"/>
      <c r="AR30" s="25"/>
      <c r="AS30" s="25"/>
      <c r="AT30" s="25"/>
      <c r="AU30" s="25"/>
      <c r="AV30" s="25"/>
      <c r="AW30" s="25"/>
      <c r="AX30" s="25"/>
      <c r="AY30" s="25"/>
      <c r="AZ30" s="25"/>
      <c r="BA30" s="19">
        <f t="shared" si="40"/>
        <v>0</v>
      </c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5"/>
      <c r="BM30" s="25"/>
      <c r="BN30" s="19">
        <f t="shared" si="41"/>
        <v>0</v>
      </c>
      <c r="BO30" s="25"/>
      <c r="BP30" s="25"/>
      <c r="BQ30" s="25"/>
      <c r="BR30" s="25"/>
      <c r="BS30" s="25"/>
      <c r="BT30" s="25"/>
      <c r="BU30" s="25"/>
      <c r="BV30" s="25"/>
      <c r="BW30" s="25"/>
      <c r="BX30" s="25"/>
      <c r="BY30" s="25"/>
      <c r="BZ30" s="25"/>
      <c r="CA30" s="19">
        <f t="shared" si="42"/>
        <v>0</v>
      </c>
      <c r="CB30" s="34">
        <f t="shared" si="43"/>
        <v>0</v>
      </c>
      <c r="CC30" s="34">
        <f t="shared" si="44"/>
        <v>0</v>
      </c>
      <c r="CD30" s="34">
        <f t="shared" si="45"/>
        <v>0</v>
      </c>
      <c r="CE30" s="34">
        <f t="shared" si="46"/>
        <v>0</v>
      </c>
      <c r="CF30" s="34">
        <f t="shared" si="47"/>
        <v>0</v>
      </c>
      <c r="CG30" s="82"/>
      <c r="CH30" s="41" t="s">
        <v>92</v>
      </c>
      <c r="CI30" s="36">
        <f t="shared" si="48"/>
        <v>0</v>
      </c>
      <c r="CJ30" s="36">
        <f t="shared" si="48"/>
        <v>0</v>
      </c>
      <c r="CK30" s="36">
        <f t="shared" si="48"/>
        <v>0</v>
      </c>
      <c r="CL30" s="36">
        <f t="shared" si="48"/>
        <v>0</v>
      </c>
      <c r="CM30" s="36">
        <f t="shared" si="48"/>
        <v>0</v>
      </c>
      <c r="CN30" s="36">
        <f t="shared" si="48"/>
        <v>0</v>
      </c>
      <c r="CO30" s="25"/>
      <c r="CP30" s="25"/>
      <c r="CQ30" s="25"/>
      <c r="CR30" s="25"/>
      <c r="CS30" s="25"/>
      <c r="CT30" s="25"/>
      <c r="CU30" s="51">
        <f t="shared" si="49"/>
        <v>0</v>
      </c>
      <c r="CV30" s="51">
        <f t="shared" si="50"/>
        <v>0</v>
      </c>
      <c r="CW30" s="51">
        <f t="shared" si="51"/>
        <v>0</v>
      </c>
      <c r="CX30" s="51">
        <f t="shared" si="52"/>
        <v>0</v>
      </c>
      <c r="CY30" s="51">
        <f t="shared" si="53"/>
        <v>0</v>
      </c>
      <c r="CZ30" s="51">
        <f t="shared" si="54"/>
        <v>0</v>
      </c>
      <c r="DA30" s="19">
        <f t="shared" si="55"/>
        <v>0</v>
      </c>
      <c r="DB30" s="52">
        <f t="shared" si="59"/>
        <v>0</v>
      </c>
      <c r="DC30" s="53">
        <f t="shared" si="60"/>
        <v>0</v>
      </c>
      <c r="DD30" s="52">
        <f t="shared" si="61"/>
        <v>0</v>
      </c>
      <c r="DE30" s="52">
        <f t="shared" si="62"/>
        <v>0</v>
      </c>
      <c r="DF30" s="54">
        <f t="shared" si="63"/>
        <v>0</v>
      </c>
      <c r="DG30" s="55"/>
      <c r="DH30" s="35" t="s">
        <v>90</v>
      </c>
      <c r="DI30" s="56">
        <f t="shared" si="56"/>
        <v>0</v>
      </c>
      <c r="DJ30" s="61">
        <f t="shared" si="64"/>
        <v>0</v>
      </c>
      <c r="DK30" s="61">
        <f t="shared" si="65"/>
        <v>0</v>
      </c>
      <c r="DL30" s="61">
        <f t="shared" si="66"/>
        <v>0</v>
      </c>
      <c r="DM30" s="61">
        <f t="shared" si="67"/>
        <v>0</v>
      </c>
      <c r="DN30" s="61">
        <f t="shared" si="68"/>
        <v>0</v>
      </c>
      <c r="DO30" s="61">
        <f t="shared" si="69"/>
        <v>0</v>
      </c>
      <c r="DP30" s="61">
        <f t="shared" si="70"/>
        <v>0</v>
      </c>
      <c r="DQ30" s="61">
        <f t="shared" si="71"/>
        <v>0</v>
      </c>
      <c r="DR30" s="61">
        <f t="shared" si="72"/>
        <v>0</v>
      </c>
      <c r="DS30" s="61">
        <f t="shared" si="73"/>
        <v>0</v>
      </c>
      <c r="DT30" s="61">
        <f t="shared" si="74"/>
        <v>0</v>
      </c>
      <c r="DU30" s="61">
        <f t="shared" si="75"/>
        <v>0</v>
      </c>
      <c r="DV30" s="62">
        <f t="shared" si="58"/>
        <v>0</v>
      </c>
    </row>
    <row r="31" spans="1:126" s="1" customFormat="1" ht="12.5" x14ac:dyDescent="0.25">
      <c r="A31" s="5" t="s">
        <v>58</v>
      </c>
      <c r="B31" s="118">
        <v>5.1418000000000019E-2</v>
      </c>
      <c r="C31" s="119">
        <v>2.9899999999999987E-3</v>
      </c>
      <c r="D31" s="119">
        <v>2.9899999999999987E-3</v>
      </c>
      <c r="E31" s="119">
        <v>5.3740000000000012E-3</v>
      </c>
      <c r="F31" s="119">
        <v>0.69224099999999988</v>
      </c>
      <c r="G31" s="119">
        <v>0.57795599999999991</v>
      </c>
      <c r="H31" s="119">
        <v>0.61341599999999996</v>
      </c>
      <c r="I31" s="119">
        <v>0.5232119999999999</v>
      </c>
      <c r="J31" s="119">
        <v>9.4170000000000018E-2</v>
      </c>
      <c r="K31" s="119">
        <v>0.22315799999999997</v>
      </c>
      <c r="L31" s="119">
        <v>5.9209999999999999E-2</v>
      </c>
      <c r="M31" s="120">
        <v>3.5707999999999997E-2</v>
      </c>
      <c r="N31" s="19">
        <f t="shared" si="37"/>
        <v>2.8818430000000004</v>
      </c>
      <c r="O31" s="118">
        <v>1.5116000000000001E-2</v>
      </c>
      <c r="P31" s="119">
        <v>5.1999999999999997E-5</v>
      </c>
      <c r="Q31" s="119">
        <v>1.2E-5</v>
      </c>
      <c r="R31" s="119">
        <v>5.3190000000000008E-3</v>
      </c>
      <c r="S31" s="119">
        <v>0.20386799999999999</v>
      </c>
      <c r="T31" s="119">
        <v>0.58570600000000006</v>
      </c>
      <c r="U31" s="119">
        <v>0.46007464999999997</v>
      </c>
      <c r="V31" s="119">
        <v>0.50474200000000002</v>
      </c>
      <c r="W31" s="119">
        <v>0.32889599999999997</v>
      </c>
      <c r="X31" s="119">
        <v>0.26027699999999998</v>
      </c>
      <c r="Y31" s="119">
        <v>0.33257599999999998</v>
      </c>
      <c r="Z31" s="120">
        <v>0.29010800000000003</v>
      </c>
      <c r="AA31" s="19">
        <f t="shared" si="38"/>
        <v>2.9867466499999997</v>
      </c>
      <c r="AB31" s="118">
        <v>0.18759200000000001</v>
      </c>
      <c r="AC31" s="119">
        <v>0.37234800000000001</v>
      </c>
      <c r="AD31" s="119">
        <v>0.31426100000000001</v>
      </c>
      <c r="AE31" s="119">
        <v>0.14461499999999999</v>
      </c>
      <c r="AF31" s="119">
        <v>0.57896599999999987</v>
      </c>
      <c r="AG31" s="119">
        <v>1.1187990000000001</v>
      </c>
      <c r="AH31" s="119">
        <v>1.010459</v>
      </c>
      <c r="AI31" s="119">
        <v>0.86124499999999993</v>
      </c>
      <c r="AJ31" s="119">
        <v>0.30179099999999998</v>
      </c>
      <c r="AK31" s="119">
        <v>0.420817</v>
      </c>
      <c r="AL31" s="119">
        <v>0.37739300000000003</v>
      </c>
      <c r="AM31" s="120">
        <v>0.36934299999999998</v>
      </c>
      <c r="AN31" s="19">
        <f t="shared" si="39"/>
        <v>6.0576289999999995</v>
      </c>
      <c r="AO31" s="118">
        <v>0.40056599999999998</v>
      </c>
      <c r="AP31" s="119">
        <v>0.37307299999999999</v>
      </c>
      <c r="AQ31" s="119">
        <v>0.381162</v>
      </c>
      <c r="AR31" s="119">
        <v>0.35129199999999999</v>
      </c>
      <c r="AS31" s="119">
        <v>0.67162699999999997</v>
      </c>
      <c r="AT31" s="119">
        <v>0.95737099999999997</v>
      </c>
      <c r="AU31" s="119">
        <v>0.75207499999999994</v>
      </c>
      <c r="AV31" s="119">
        <v>0.83342799999999995</v>
      </c>
      <c r="AW31" s="119">
        <v>0.40502799999999994</v>
      </c>
      <c r="AX31" s="119">
        <v>0.94241299999999995</v>
      </c>
      <c r="AY31" s="119">
        <v>1.2180660000000001</v>
      </c>
      <c r="AZ31" s="120">
        <v>1.138404</v>
      </c>
      <c r="BA31" s="19">
        <f t="shared" si="40"/>
        <v>8.4245049999999999</v>
      </c>
      <c r="BB31" s="118">
        <v>1.003468</v>
      </c>
      <c r="BC31" s="119">
        <v>0.40565200000000001</v>
      </c>
      <c r="BD31" s="119">
        <v>0.38216600000000001</v>
      </c>
      <c r="BE31" s="119">
        <v>0.37312899999999999</v>
      </c>
      <c r="BF31" s="119">
        <v>0.39363799999999999</v>
      </c>
      <c r="BG31" s="119">
        <v>0.38288100000000003</v>
      </c>
      <c r="BH31" s="119">
        <v>0.60270000000000001</v>
      </c>
      <c r="BI31" s="119">
        <v>1.2739339999999999</v>
      </c>
      <c r="BJ31" s="119">
        <v>0.43808399999999997</v>
      </c>
      <c r="BK31" s="119">
        <v>0.63815900000000003</v>
      </c>
      <c r="BL31" s="119">
        <v>0.936392</v>
      </c>
      <c r="BM31" s="120">
        <v>0.75054500000000002</v>
      </c>
      <c r="BN31" s="19">
        <f t="shared" si="41"/>
        <v>7.5807479999999998</v>
      </c>
      <c r="BO31" s="127">
        <v>0.89825599999999994</v>
      </c>
      <c r="BP31" s="127">
        <v>0.58371200000000001</v>
      </c>
      <c r="BQ31" s="127">
        <v>0.43546400000000002</v>
      </c>
      <c r="BR31" s="127">
        <v>0.38285000000000002</v>
      </c>
      <c r="BS31" s="127">
        <v>0.62508000000000008</v>
      </c>
      <c r="BT31" s="127">
        <v>0.80535299999999999</v>
      </c>
      <c r="BU31" s="127">
        <v>0.729935</v>
      </c>
      <c r="BV31" s="127">
        <v>0.69380600000000003</v>
      </c>
      <c r="BW31" s="127">
        <v>0.38212900000000005</v>
      </c>
      <c r="BX31" s="127">
        <v>0.434087</v>
      </c>
      <c r="BY31" s="127">
        <v>0.40303399999999995</v>
      </c>
      <c r="BZ31" s="127">
        <v>0.44598600000000005</v>
      </c>
      <c r="CA31" s="19">
        <f t="shared" si="42"/>
        <v>6.8196920000000008</v>
      </c>
      <c r="CB31" s="34">
        <f t="shared" si="43"/>
        <v>0.188006696729212</v>
      </c>
      <c r="CC31" s="34">
        <f t="shared" si="44"/>
        <v>0.22925389740830715</v>
      </c>
      <c r="CD31" s="34">
        <f t="shared" si="45"/>
        <v>4.0289056401571877E-2</v>
      </c>
      <c r="CE31" s="34">
        <f t="shared" si="46"/>
        <v>-0.1002741792020696</v>
      </c>
      <c r="CF31" s="34">
        <f t="shared" si="47"/>
        <v>-0.10039325934591137</v>
      </c>
      <c r="CG31" s="42">
        <v>0.02</v>
      </c>
      <c r="CH31" s="41" t="s">
        <v>93</v>
      </c>
      <c r="CI31" s="36">
        <f t="shared" si="48"/>
        <v>0.02</v>
      </c>
      <c r="CJ31" s="36">
        <f t="shared" si="48"/>
        <v>0.02</v>
      </c>
      <c r="CK31" s="36">
        <f t="shared" si="48"/>
        <v>0.02</v>
      </c>
      <c r="CL31" s="36">
        <f t="shared" si="48"/>
        <v>0.02</v>
      </c>
      <c r="CM31" s="36">
        <f t="shared" si="48"/>
        <v>0.02</v>
      </c>
      <c r="CN31" s="36">
        <f t="shared" si="48"/>
        <v>0.02</v>
      </c>
      <c r="CO31" s="118">
        <v>0.38717499999999999</v>
      </c>
      <c r="CP31" s="119">
        <v>0.41878699999999996</v>
      </c>
      <c r="CQ31" s="119">
        <v>0.39465399999999995</v>
      </c>
      <c r="CR31" s="119">
        <v>0.51674400000000009</v>
      </c>
      <c r="CS31" s="119">
        <v>0.74579099999999998</v>
      </c>
      <c r="CT31" s="120">
        <v>0.70429500000000012</v>
      </c>
      <c r="CU31" s="51">
        <f t="shared" si="49"/>
        <v>0.74453369999999996</v>
      </c>
      <c r="CV31" s="51">
        <f t="shared" si="50"/>
        <v>0.70768212000000008</v>
      </c>
      <c r="CW31" s="51">
        <f t="shared" si="51"/>
        <v>0.38977158000000006</v>
      </c>
      <c r="CX31" s="51">
        <f t="shared" si="52"/>
        <v>0.44276873999999999</v>
      </c>
      <c r="CY31" s="51">
        <f t="shared" si="53"/>
        <v>0.41109467999999993</v>
      </c>
      <c r="CZ31" s="51">
        <f t="shared" si="54"/>
        <v>0.45490572000000007</v>
      </c>
      <c r="DA31" s="19">
        <f t="shared" si="55"/>
        <v>6.3182025399999997</v>
      </c>
      <c r="DB31" s="52">
        <f t="shared" si="59"/>
        <v>0.16165999027695044</v>
      </c>
      <c r="DC31" s="53">
        <f t="shared" si="60"/>
        <v>1.0584698262632974E-2</v>
      </c>
      <c r="DD31" s="52">
        <f t="shared" si="61"/>
        <v>-9.1448149785320343E-2</v>
      </c>
      <c r="DE31" s="52">
        <f t="shared" si="62"/>
        <v>-8.7063140563741315E-2</v>
      </c>
      <c r="DF31" s="54">
        <f t="shared" si="63"/>
        <v>-7.3535499843688124E-2</v>
      </c>
      <c r="DG31" s="55">
        <v>0.02</v>
      </c>
      <c r="DH31" s="35" t="s">
        <v>93</v>
      </c>
      <c r="DI31" s="56">
        <f t="shared" si="56"/>
        <v>0.02</v>
      </c>
      <c r="DJ31" s="61">
        <f t="shared" si="64"/>
        <v>0.39491850000000001</v>
      </c>
      <c r="DK31" s="61">
        <f t="shared" si="65"/>
        <v>0.42716273999999999</v>
      </c>
      <c r="DL31" s="61">
        <f t="shared" si="66"/>
        <v>0.40254707999999995</v>
      </c>
      <c r="DM31" s="61">
        <f t="shared" si="67"/>
        <v>0.52707888000000014</v>
      </c>
      <c r="DN31" s="61">
        <f t="shared" si="68"/>
        <v>0.76070682000000001</v>
      </c>
      <c r="DO31" s="61">
        <f t="shared" si="69"/>
        <v>0.7183809000000001</v>
      </c>
      <c r="DP31" s="61">
        <f t="shared" si="70"/>
        <v>0.75942437399999996</v>
      </c>
      <c r="DQ31" s="61">
        <f t="shared" si="71"/>
        <v>0.72183576240000014</v>
      </c>
      <c r="DR31" s="61">
        <f t="shared" si="72"/>
        <v>0.39756701160000008</v>
      </c>
      <c r="DS31" s="61">
        <f t="shared" si="73"/>
        <v>0.45162411479999998</v>
      </c>
      <c r="DT31" s="61">
        <f t="shared" si="74"/>
        <v>0.41931657359999996</v>
      </c>
      <c r="DU31" s="61">
        <f t="shared" si="75"/>
        <v>0.46400383440000009</v>
      </c>
      <c r="DV31" s="62">
        <f t="shared" si="58"/>
        <v>6.4445665907999992</v>
      </c>
    </row>
    <row r="32" spans="1:126" s="1" customFormat="1" ht="12.5" x14ac:dyDescent="0.25">
      <c r="A32" s="5" t="s">
        <v>59</v>
      </c>
      <c r="B32" s="118">
        <v>0.192748</v>
      </c>
      <c r="C32" s="119">
        <v>8.0477000000000007E-2</v>
      </c>
      <c r="D32" s="119">
        <v>0.146538</v>
      </c>
      <c r="E32" s="119">
        <v>0.11883900000000001</v>
      </c>
      <c r="F32" s="119">
        <v>0.17439100000000005</v>
      </c>
      <c r="G32" s="119">
        <v>0.30924800000000002</v>
      </c>
      <c r="H32" s="119">
        <v>0.40843099999999999</v>
      </c>
      <c r="I32" s="119">
        <v>0.52497900000000008</v>
      </c>
      <c r="J32" s="119">
        <v>0.37787799999999999</v>
      </c>
      <c r="K32" s="119">
        <v>0.31190599999999996</v>
      </c>
      <c r="L32" s="119">
        <v>0.43585099999999999</v>
      </c>
      <c r="M32" s="120">
        <v>0.68470200000000003</v>
      </c>
      <c r="N32" s="19">
        <f t="shared" si="37"/>
        <v>3.7659880000000006</v>
      </c>
      <c r="O32" s="118">
        <v>0.56882699999999997</v>
      </c>
      <c r="P32" s="119">
        <v>0.59718199999999999</v>
      </c>
      <c r="Q32" s="119">
        <v>0.34218900000000002</v>
      </c>
      <c r="R32" s="119">
        <v>0.34743799999999997</v>
      </c>
      <c r="S32" s="119">
        <v>0.45898600000000006</v>
      </c>
      <c r="T32" s="119">
        <v>0.305786</v>
      </c>
      <c r="U32" s="119">
        <v>0.59461800000000009</v>
      </c>
      <c r="V32" s="119">
        <v>0.58627899999999999</v>
      </c>
      <c r="W32" s="119">
        <v>0.57102600000000003</v>
      </c>
      <c r="X32" s="119">
        <v>0.33713800000000005</v>
      </c>
      <c r="Y32" s="119">
        <v>0.17204800000000001</v>
      </c>
      <c r="Z32" s="120">
        <v>0.29325699999999999</v>
      </c>
      <c r="AA32" s="19">
        <f t="shared" si="38"/>
        <v>5.1747740000000002</v>
      </c>
      <c r="AB32" s="118">
        <v>0.39998</v>
      </c>
      <c r="AC32" s="119">
        <v>0.33951100000000001</v>
      </c>
      <c r="AD32" s="119">
        <v>0.51601799999999998</v>
      </c>
      <c r="AE32" s="119">
        <v>0.59446699999999997</v>
      </c>
      <c r="AF32" s="119">
        <v>0.59256299999999995</v>
      </c>
      <c r="AG32" s="119">
        <v>0.71540500000000007</v>
      </c>
      <c r="AH32" s="119">
        <v>0.60848400000000002</v>
      </c>
      <c r="AI32" s="119">
        <v>0.57899100000000003</v>
      </c>
      <c r="AJ32" s="119">
        <v>0.66098000000000012</v>
      </c>
      <c r="AK32" s="119">
        <v>0.656385</v>
      </c>
      <c r="AL32" s="119">
        <v>0.67390130000000004</v>
      </c>
      <c r="AM32" s="120">
        <v>0.60764499999999999</v>
      </c>
      <c r="AN32" s="19">
        <f t="shared" si="39"/>
        <v>6.9443303000000007</v>
      </c>
      <c r="AO32" s="118">
        <v>0.62940400000000007</v>
      </c>
      <c r="AP32" s="119">
        <v>0.39275399999999999</v>
      </c>
      <c r="AQ32" s="119">
        <v>0.48012200000000005</v>
      </c>
      <c r="AR32" s="119">
        <v>0.48292599999999991</v>
      </c>
      <c r="AS32" s="119">
        <v>0.38802100000000006</v>
      </c>
      <c r="AT32" s="119">
        <v>0.44844600000000001</v>
      </c>
      <c r="AU32" s="119">
        <v>0.64438499999999999</v>
      </c>
      <c r="AV32" s="119">
        <v>0.69817499999999988</v>
      </c>
      <c r="AW32" s="119">
        <v>0.67500700000000013</v>
      </c>
      <c r="AX32" s="119">
        <v>0.70236200000000015</v>
      </c>
      <c r="AY32" s="119">
        <v>0.77977500000000011</v>
      </c>
      <c r="AZ32" s="120">
        <v>0.68612800000000007</v>
      </c>
      <c r="BA32" s="19">
        <f t="shared" si="40"/>
        <v>7.0075050000000001</v>
      </c>
      <c r="BB32" s="118">
        <v>0.85063500000000003</v>
      </c>
      <c r="BC32" s="119">
        <v>0.80265800000000009</v>
      </c>
      <c r="BD32" s="119">
        <v>0.76413799999999998</v>
      </c>
      <c r="BE32" s="119">
        <v>0.79674500000000004</v>
      </c>
      <c r="BF32" s="119">
        <v>0.66405199999999998</v>
      </c>
      <c r="BG32" s="119">
        <v>0.81716200000000005</v>
      </c>
      <c r="BH32" s="119">
        <v>0.76881699999999997</v>
      </c>
      <c r="BI32" s="119">
        <v>0.74305800000000011</v>
      </c>
      <c r="BJ32" s="119">
        <v>0.77178099999999994</v>
      </c>
      <c r="BK32" s="119">
        <v>0.78308099999999992</v>
      </c>
      <c r="BL32" s="119">
        <v>0.88263999999999998</v>
      </c>
      <c r="BM32" s="120">
        <v>0.81024000000000007</v>
      </c>
      <c r="BN32" s="19">
        <f t="shared" si="41"/>
        <v>9.4550070000000002</v>
      </c>
      <c r="BO32" s="127">
        <v>0.79892499999999989</v>
      </c>
      <c r="BP32" s="127">
        <v>0.80589100000000002</v>
      </c>
      <c r="BQ32" s="127">
        <v>0.84635399999999994</v>
      </c>
      <c r="BR32" s="127">
        <v>0.76077499999999998</v>
      </c>
      <c r="BS32" s="127">
        <v>0.78812700000000002</v>
      </c>
      <c r="BT32" s="127">
        <v>0.87562499999999999</v>
      </c>
      <c r="BU32" s="127">
        <v>0.89637699999999998</v>
      </c>
      <c r="BV32" s="127">
        <v>0.83605200000000002</v>
      </c>
      <c r="BW32" s="127">
        <v>0.84150400000000003</v>
      </c>
      <c r="BX32" s="127">
        <v>0.84080299999999997</v>
      </c>
      <c r="BY32" s="127">
        <v>0.81805399999999995</v>
      </c>
      <c r="BZ32" s="127">
        <v>0.77704200000000001</v>
      </c>
      <c r="CA32" s="19">
        <f t="shared" si="42"/>
        <v>9.885529</v>
      </c>
      <c r="CB32" s="34">
        <f t="shared" si="43"/>
        <v>0.21289776708454422</v>
      </c>
      <c r="CC32" s="34">
        <f t="shared" si="44"/>
        <v>0.17564751920240784</v>
      </c>
      <c r="CD32" s="34">
        <f t="shared" si="45"/>
        <v>0.12492399800907195</v>
      </c>
      <c r="CE32" s="34">
        <f t="shared" si="46"/>
        <v>0.18773143019090166</v>
      </c>
      <c r="CF32" s="34">
        <f t="shared" si="47"/>
        <v>4.5533757933759356E-2</v>
      </c>
      <c r="CG32" s="82"/>
      <c r="CH32" s="41" t="s">
        <v>90</v>
      </c>
      <c r="CI32" s="36">
        <f t="shared" si="48"/>
        <v>0.12492399800907195</v>
      </c>
      <c r="CJ32" s="36">
        <f t="shared" si="48"/>
        <v>0.12492399800907195</v>
      </c>
      <c r="CK32" s="36">
        <f t="shared" si="48"/>
        <v>0.12492399800907195</v>
      </c>
      <c r="CL32" s="36">
        <f t="shared" si="48"/>
        <v>0.12492399800907195</v>
      </c>
      <c r="CM32" s="36">
        <f t="shared" si="48"/>
        <v>0.12492399800907195</v>
      </c>
      <c r="CN32" s="36">
        <f t="shared" si="48"/>
        <v>0.12492399800907195</v>
      </c>
      <c r="CO32" s="118">
        <v>0.95312299999999994</v>
      </c>
      <c r="CP32" s="119">
        <v>0.77952500000000002</v>
      </c>
      <c r="CQ32" s="119">
        <v>0.82663200000000003</v>
      </c>
      <c r="CR32" s="119">
        <v>0.75271999999999994</v>
      </c>
      <c r="CS32" s="119">
        <v>0.75652399999999997</v>
      </c>
      <c r="CT32" s="120">
        <v>0.96456600000000003</v>
      </c>
      <c r="CU32" s="51">
        <f t="shared" si="49"/>
        <v>1.0083559985633779</v>
      </c>
      <c r="CV32" s="51">
        <f t="shared" si="50"/>
        <v>0.94049495838348063</v>
      </c>
      <c r="CW32" s="51">
        <f t="shared" si="51"/>
        <v>0.94662804402062606</v>
      </c>
      <c r="CX32" s="51">
        <f t="shared" si="52"/>
        <v>0.94583947229802168</v>
      </c>
      <c r="CY32" s="51">
        <f t="shared" si="53"/>
        <v>0.92024857626731327</v>
      </c>
      <c r="CZ32" s="51">
        <f t="shared" si="54"/>
        <v>0.87411319326096526</v>
      </c>
      <c r="DA32" s="19">
        <f t="shared" si="55"/>
        <v>10.668770242793785</v>
      </c>
      <c r="DB32" s="52">
        <f t="shared" si="59"/>
        <v>0.15569862084706765</v>
      </c>
      <c r="DC32" s="53">
        <f t="shared" si="60"/>
        <v>0.11332253104559808</v>
      </c>
      <c r="DD32" s="52">
        <f t="shared" si="61"/>
        <v>0.15040382064519919</v>
      </c>
      <c r="DE32" s="52">
        <f t="shared" si="62"/>
        <v>6.2248811590105868E-2</v>
      </c>
      <c r="DF32" s="54">
        <f t="shared" si="63"/>
        <v>7.9231090495388345E-2</v>
      </c>
      <c r="DG32" s="55"/>
      <c r="DH32" s="35" t="s">
        <v>92</v>
      </c>
      <c r="DI32" s="56">
        <f t="shared" si="56"/>
        <v>7.9231090495388345E-2</v>
      </c>
      <c r="DJ32" s="61">
        <f t="shared" si="64"/>
        <v>1.028639974666236</v>
      </c>
      <c r="DK32" s="61">
        <f t="shared" si="65"/>
        <v>0.8412876158184176</v>
      </c>
      <c r="DL32" s="61">
        <f t="shared" si="66"/>
        <v>0.89212695479838389</v>
      </c>
      <c r="DM32" s="61">
        <f t="shared" si="67"/>
        <v>0.81235882643768864</v>
      </c>
      <c r="DN32" s="61">
        <f t="shared" si="68"/>
        <v>0.81646422150593312</v>
      </c>
      <c r="DO32" s="61">
        <f t="shared" si="69"/>
        <v>1.0409896160347747</v>
      </c>
      <c r="DP32" s="61">
        <f t="shared" si="70"/>
        <v>1.0882491439371205</v>
      </c>
      <c r="DQ32" s="61">
        <f t="shared" si="71"/>
        <v>1.0150113995416188</v>
      </c>
      <c r="DR32" s="61">
        <f t="shared" si="72"/>
        <v>1.0216304162418968</v>
      </c>
      <c r="DS32" s="61">
        <f t="shared" si="73"/>
        <v>1.0207793651217767</v>
      </c>
      <c r="DT32" s="61">
        <f t="shared" si="74"/>
        <v>0.99316087449180102</v>
      </c>
      <c r="DU32" s="61">
        <f t="shared" si="75"/>
        <v>0.94337013477943765</v>
      </c>
      <c r="DV32" s="62">
        <f t="shared" si="58"/>
        <v>11.514068543375085</v>
      </c>
    </row>
    <row r="33" spans="1:126" s="1" customFormat="1" ht="12.5" x14ac:dyDescent="0.2">
      <c r="A33" s="5" t="s">
        <v>12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19">
        <f t="shared" si="37"/>
        <v>0</v>
      </c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19">
        <f t="shared" si="38"/>
        <v>0</v>
      </c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19">
        <f t="shared" si="39"/>
        <v>0</v>
      </c>
      <c r="AO33" s="25"/>
      <c r="AP33" s="25"/>
      <c r="AQ33" s="25"/>
      <c r="AR33" s="25"/>
      <c r="AS33" s="25"/>
      <c r="AT33" s="25"/>
      <c r="AU33" s="25"/>
      <c r="AV33" s="25"/>
      <c r="AW33" s="25"/>
      <c r="AX33" s="25"/>
      <c r="AY33" s="25"/>
      <c r="AZ33" s="25"/>
      <c r="BA33" s="19">
        <f t="shared" si="40"/>
        <v>0</v>
      </c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5"/>
      <c r="BM33" s="25"/>
      <c r="BN33" s="19">
        <f t="shared" si="41"/>
        <v>0</v>
      </c>
      <c r="BO33" s="25"/>
      <c r="BP33" s="25"/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19">
        <f t="shared" si="42"/>
        <v>0</v>
      </c>
      <c r="CB33" s="34">
        <f t="shared" si="43"/>
        <v>0</v>
      </c>
      <c r="CC33" s="34">
        <f t="shared" si="44"/>
        <v>0</v>
      </c>
      <c r="CD33" s="34">
        <f t="shared" si="45"/>
        <v>0</v>
      </c>
      <c r="CE33" s="34">
        <f t="shared" si="46"/>
        <v>0</v>
      </c>
      <c r="CF33" s="34">
        <f t="shared" si="47"/>
        <v>0</v>
      </c>
      <c r="CG33" s="82"/>
      <c r="CH33" s="41" t="s">
        <v>88</v>
      </c>
      <c r="CI33" s="36">
        <f t="shared" si="48"/>
        <v>0</v>
      </c>
      <c r="CJ33" s="36">
        <f t="shared" si="48"/>
        <v>0</v>
      </c>
      <c r="CK33" s="36">
        <f t="shared" si="48"/>
        <v>0</v>
      </c>
      <c r="CL33" s="36">
        <f t="shared" si="48"/>
        <v>0</v>
      </c>
      <c r="CM33" s="36">
        <f t="shared" si="48"/>
        <v>0</v>
      </c>
      <c r="CN33" s="36">
        <f t="shared" si="48"/>
        <v>0</v>
      </c>
      <c r="CO33" s="25"/>
      <c r="CP33" s="25"/>
      <c r="CQ33" s="25"/>
      <c r="CR33" s="25"/>
      <c r="CS33" s="25"/>
      <c r="CT33" s="25"/>
      <c r="CU33" s="51">
        <f t="shared" si="49"/>
        <v>0</v>
      </c>
      <c r="CV33" s="51">
        <f t="shared" si="50"/>
        <v>0</v>
      </c>
      <c r="CW33" s="51">
        <f t="shared" si="51"/>
        <v>0</v>
      </c>
      <c r="CX33" s="51">
        <f t="shared" si="52"/>
        <v>0</v>
      </c>
      <c r="CY33" s="51">
        <f t="shared" si="53"/>
        <v>0</v>
      </c>
      <c r="CZ33" s="51">
        <f t="shared" si="54"/>
        <v>0</v>
      </c>
      <c r="DA33" s="19">
        <f t="shared" si="55"/>
        <v>0</v>
      </c>
      <c r="DB33" s="52">
        <f t="shared" si="59"/>
        <v>0</v>
      </c>
      <c r="DC33" s="53">
        <f t="shared" si="60"/>
        <v>0</v>
      </c>
      <c r="DD33" s="52">
        <f t="shared" si="61"/>
        <v>0</v>
      </c>
      <c r="DE33" s="52">
        <f t="shared" si="62"/>
        <v>0</v>
      </c>
      <c r="DF33" s="54">
        <f t="shared" si="63"/>
        <v>0</v>
      </c>
      <c r="DG33" s="55"/>
      <c r="DH33" s="35" t="s">
        <v>88</v>
      </c>
      <c r="DI33" s="56">
        <f t="shared" si="56"/>
        <v>0</v>
      </c>
      <c r="DJ33" s="61">
        <f t="shared" si="64"/>
        <v>0</v>
      </c>
      <c r="DK33" s="61">
        <f t="shared" si="65"/>
        <v>0</v>
      </c>
      <c r="DL33" s="61">
        <f t="shared" si="66"/>
        <v>0</v>
      </c>
      <c r="DM33" s="61">
        <f t="shared" si="67"/>
        <v>0</v>
      </c>
      <c r="DN33" s="61">
        <f t="shared" si="68"/>
        <v>0</v>
      </c>
      <c r="DO33" s="61">
        <f t="shared" si="69"/>
        <v>0</v>
      </c>
      <c r="DP33" s="61">
        <f t="shared" si="70"/>
        <v>0</v>
      </c>
      <c r="DQ33" s="61">
        <f t="shared" si="71"/>
        <v>0</v>
      </c>
      <c r="DR33" s="61">
        <f t="shared" si="72"/>
        <v>0</v>
      </c>
      <c r="DS33" s="61">
        <f t="shared" si="73"/>
        <v>0</v>
      </c>
      <c r="DT33" s="61">
        <f t="shared" si="74"/>
        <v>0</v>
      </c>
      <c r="DU33" s="61">
        <f t="shared" si="75"/>
        <v>0</v>
      </c>
      <c r="DV33" s="62">
        <f t="shared" si="58"/>
        <v>0</v>
      </c>
    </row>
    <row r="34" spans="1:126" s="1" customFormat="1" ht="12.5" x14ac:dyDescent="0.25">
      <c r="A34" s="5" t="s">
        <v>56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19">
        <f t="shared" si="37"/>
        <v>0</v>
      </c>
      <c r="O34" s="118">
        <v>5.4746999999999997E-2</v>
      </c>
      <c r="P34" s="119">
        <v>1.851E-3</v>
      </c>
      <c r="Q34" s="119">
        <v>1.8500000000000001E-3</v>
      </c>
      <c r="R34" s="119">
        <v>1.8500000000000001E-3</v>
      </c>
      <c r="S34" s="119">
        <v>1.8500000000000001E-3</v>
      </c>
      <c r="T34" s="119">
        <v>3.539E-3</v>
      </c>
      <c r="U34" s="119">
        <v>5.7629999999999999E-3</v>
      </c>
      <c r="V34" s="119">
        <v>1.6074999999999999E-2</v>
      </c>
      <c r="W34" s="119">
        <v>2.6286E-2</v>
      </c>
      <c r="X34" s="119">
        <v>3.9620000000000002E-2</v>
      </c>
      <c r="Y34" s="119">
        <v>2.2074E-2</v>
      </c>
      <c r="Z34" s="120">
        <v>1.1365E-2</v>
      </c>
      <c r="AA34" s="19">
        <f t="shared" si="38"/>
        <v>0.18686999999999998</v>
      </c>
      <c r="AB34" s="118">
        <v>1.0651000000000001E-2</v>
      </c>
      <c r="AC34" s="119">
        <v>6.6200000000000005E-4</v>
      </c>
      <c r="AD34" s="119">
        <v>3.1300000000000002E-4</v>
      </c>
      <c r="AE34" s="119">
        <v>2.1800000000000001E-4</v>
      </c>
      <c r="AF34" s="119">
        <v>9.3469999999999994E-3</v>
      </c>
      <c r="AG34" s="119">
        <v>1.6372999999999999E-2</v>
      </c>
      <c r="AH34" s="119">
        <v>2.0843E-2</v>
      </c>
      <c r="AI34" s="119">
        <v>2.6127000000000001E-2</v>
      </c>
      <c r="AJ34" s="119">
        <v>3.3614999999999999E-2</v>
      </c>
      <c r="AK34" s="119">
        <v>1.7094999999999999E-2</v>
      </c>
      <c r="AL34" s="119">
        <v>6.8859999999999998E-3</v>
      </c>
      <c r="AM34" s="120">
        <v>7.0660000000000002E-3</v>
      </c>
      <c r="AN34" s="19">
        <f t="shared" si="39"/>
        <v>0.149196</v>
      </c>
      <c r="AO34" s="118">
        <v>5.287E-3</v>
      </c>
      <c r="AP34" s="119">
        <v>9.3800000000000003E-4</v>
      </c>
      <c r="AQ34" s="119">
        <v>0</v>
      </c>
      <c r="AR34" s="119">
        <v>0</v>
      </c>
      <c r="AS34" s="119">
        <v>2.4800000000000001E-4</v>
      </c>
      <c r="AT34" s="119">
        <v>1.465E-2</v>
      </c>
      <c r="AU34" s="119">
        <v>3.1209000000000001E-2</v>
      </c>
      <c r="AV34" s="119">
        <v>3.1593999999999997E-2</v>
      </c>
      <c r="AW34" s="119">
        <v>6.0994999999999994E-2</v>
      </c>
      <c r="AX34" s="119">
        <v>5.9579999999999994E-2</v>
      </c>
      <c r="AY34" s="119">
        <v>8.4138999999999992E-2</v>
      </c>
      <c r="AZ34" s="120">
        <v>7.3840000000000003E-2</v>
      </c>
      <c r="BA34" s="19">
        <f t="shared" si="40"/>
        <v>0.36248000000000002</v>
      </c>
      <c r="BB34" s="118">
        <v>3.4203999999999998E-2</v>
      </c>
      <c r="BC34" s="119">
        <v>1.6440000000000001E-3</v>
      </c>
      <c r="BD34" s="119">
        <v>2.3E-3</v>
      </c>
      <c r="BE34" s="119">
        <v>2.6909999999999998E-3</v>
      </c>
      <c r="BF34" s="119">
        <v>7.6599999999999997E-4</v>
      </c>
      <c r="BG34" s="119">
        <v>1.508E-3</v>
      </c>
      <c r="BH34" s="119">
        <v>3.1470000000000001E-3</v>
      </c>
      <c r="BI34" s="119">
        <v>2.1346999999999998E-2</v>
      </c>
      <c r="BJ34" s="119">
        <v>3.0900999999999998E-2</v>
      </c>
      <c r="BK34" s="119">
        <v>5.6851000000000006E-2</v>
      </c>
      <c r="BL34" s="119">
        <v>7.0243E-2</v>
      </c>
      <c r="BM34" s="120">
        <v>7.8080999999999998E-2</v>
      </c>
      <c r="BN34" s="19">
        <f t="shared" si="41"/>
        <v>0.30368299999999998</v>
      </c>
      <c r="BO34" s="127">
        <v>6.0948000000000002E-2</v>
      </c>
      <c r="BP34" s="127">
        <v>2.3786000000000002E-2</v>
      </c>
      <c r="BQ34" s="127">
        <v>2.0010000000000002E-3</v>
      </c>
      <c r="BR34" s="127">
        <v>2.5689E-2</v>
      </c>
      <c r="BS34" s="127">
        <v>1.7420999999999999E-2</v>
      </c>
      <c r="BT34" s="127">
        <v>2.5322000000000001E-2</v>
      </c>
      <c r="BU34" s="127">
        <v>2.4901E-2</v>
      </c>
      <c r="BV34" s="127">
        <v>3.7182E-2</v>
      </c>
      <c r="BW34" s="127">
        <v>3.5654999999999999E-2</v>
      </c>
      <c r="BX34" s="127">
        <v>4.6503000000000003E-2</v>
      </c>
      <c r="BY34" s="127">
        <v>4.2257999999999997E-2</v>
      </c>
      <c r="BZ34" s="127">
        <v>5.5855000000000002E-2</v>
      </c>
      <c r="CA34" s="19">
        <f t="shared" si="42"/>
        <v>0.39752100000000007</v>
      </c>
      <c r="CB34" s="34">
        <f t="shared" si="43"/>
        <v>0</v>
      </c>
      <c r="CC34" s="34">
        <f t="shared" si="44"/>
        <v>0.20768903345647294</v>
      </c>
      <c r="CD34" s="34">
        <f t="shared" si="45"/>
        <v>0.38633322651672608</v>
      </c>
      <c r="CE34" s="34">
        <f t="shared" si="46"/>
        <v>4.7220206600472991E-2</v>
      </c>
      <c r="CF34" s="34">
        <f t="shared" si="47"/>
        <v>0.30899984523335222</v>
      </c>
      <c r="CG34" s="82">
        <v>0.1</v>
      </c>
      <c r="CH34" s="41" t="s">
        <v>93</v>
      </c>
      <c r="CI34" s="36">
        <f t="shared" si="48"/>
        <v>0.1</v>
      </c>
      <c r="CJ34" s="36">
        <f t="shared" si="48"/>
        <v>0.1</v>
      </c>
      <c r="CK34" s="36">
        <f t="shared" si="48"/>
        <v>0.1</v>
      </c>
      <c r="CL34" s="36">
        <f t="shared" si="48"/>
        <v>0.1</v>
      </c>
      <c r="CM34" s="36">
        <f t="shared" si="48"/>
        <v>0.1</v>
      </c>
      <c r="CN34" s="36">
        <f t="shared" si="48"/>
        <v>0.1</v>
      </c>
      <c r="CO34" s="118">
        <v>5.7267999999999999E-2</v>
      </c>
      <c r="CP34" s="119">
        <v>1.5848000000000001E-2</v>
      </c>
      <c r="CQ34" s="119">
        <v>6.3999999999999997E-5</v>
      </c>
      <c r="CR34" s="119">
        <v>2.784E-3</v>
      </c>
      <c r="CS34" s="119">
        <v>2.8098000000000001E-2</v>
      </c>
      <c r="CT34" s="120">
        <v>8.8280000000000008E-3</v>
      </c>
      <c r="CU34" s="51">
        <f t="shared" si="49"/>
        <v>2.7391100000000002E-2</v>
      </c>
      <c r="CV34" s="51">
        <f t="shared" si="50"/>
        <v>4.0900200000000005E-2</v>
      </c>
      <c r="CW34" s="51">
        <f t="shared" si="51"/>
        <v>3.9220500000000005E-2</v>
      </c>
      <c r="CX34" s="51">
        <f t="shared" si="52"/>
        <v>5.1153300000000006E-2</v>
      </c>
      <c r="CY34" s="51">
        <f t="shared" si="53"/>
        <v>4.6483799999999999E-2</v>
      </c>
      <c r="CZ34" s="51">
        <f t="shared" si="54"/>
        <v>6.1440500000000009E-2</v>
      </c>
      <c r="DA34" s="19">
        <f>SUM(CO34:CZ34)</f>
        <v>0.37947940000000002</v>
      </c>
      <c r="DB34" s="52">
        <f t="shared" si="59"/>
        <v>0.15220491619383725</v>
      </c>
      <c r="DC34" s="53">
        <f t="shared" si="60"/>
        <v>0.26286741159338556</v>
      </c>
      <c r="DD34" s="52">
        <f t="shared" si="61"/>
        <v>1.5394294300685285E-2</v>
      </c>
      <c r="DE34" s="52">
        <f t="shared" si="62"/>
        <v>0.11785085184203914</v>
      </c>
      <c r="DF34" s="54">
        <f t="shared" si="63"/>
        <v>-4.5385275243320589E-2</v>
      </c>
      <c r="DG34" s="55">
        <v>0.1</v>
      </c>
      <c r="DH34" s="35" t="s">
        <v>93</v>
      </c>
      <c r="DI34" s="56">
        <f t="shared" si="56"/>
        <v>0.1</v>
      </c>
      <c r="DP34" s="61">
        <f t="shared" si="70"/>
        <v>3.0130210000000004E-2</v>
      </c>
      <c r="DQ34" s="61">
        <f t="shared" si="71"/>
        <v>4.4990220000000011E-2</v>
      </c>
      <c r="DR34" s="61">
        <f t="shared" si="72"/>
        <v>4.3142550000000009E-2</v>
      </c>
      <c r="DS34" s="61">
        <f t="shared" si="73"/>
        <v>5.6268630000000014E-2</v>
      </c>
      <c r="DT34" s="61">
        <f t="shared" si="74"/>
        <v>5.1132179999999999E-2</v>
      </c>
      <c r="DU34" s="61">
        <f t="shared" si="75"/>
        <v>6.7584550000000021E-2</v>
      </c>
      <c r="DV34" s="62">
        <f>SUM(CO34:DU34)</f>
        <v>1.755139338686627</v>
      </c>
    </row>
    <row r="35" spans="1:126" s="1" customFormat="1" ht="12.5" x14ac:dyDescent="0.25">
      <c r="A35" s="5" t="s">
        <v>57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19">
        <f t="shared" si="37"/>
        <v>0</v>
      </c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19">
        <f t="shared" si="38"/>
        <v>0</v>
      </c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19">
        <f t="shared" si="39"/>
        <v>0</v>
      </c>
      <c r="AO35" s="25"/>
      <c r="AP35" s="25"/>
      <c r="AQ35" s="25"/>
      <c r="AR35" s="25"/>
      <c r="AS35" s="25"/>
      <c r="AT35" s="25"/>
      <c r="AU35" s="25"/>
      <c r="AV35" s="25"/>
      <c r="AW35" s="25"/>
      <c r="AX35" s="25"/>
      <c r="AY35" s="25"/>
      <c r="AZ35" s="25"/>
      <c r="BA35" s="19">
        <f t="shared" si="40"/>
        <v>0</v>
      </c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5"/>
      <c r="BM35" s="25"/>
      <c r="BN35" s="19">
        <f t="shared" si="41"/>
        <v>0</v>
      </c>
      <c r="BO35" s="25"/>
      <c r="BP35" s="25"/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19">
        <f t="shared" si="42"/>
        <v>0</v>
      </c>
      <c r="CB35" s="34">
        <f t="shared" si="43"/>
        <v>0</v>
      </c>
      <c r="CC35" s="34">
        <f t="shared" si="44"/>
        <v>0</v>
      </c>
      <c r="CD35" s="34">
        <f t="shared" si="45"/>
        <v>0</v>
      </c>
      <c r="CE35" s="34">
        <f t="shared" si="46"/>
        <v>0</v>
      </c>
      <c r="CF35" s="34">
        <f t="shared" si="47"/>
        <v>0</v>
      </c>
      <c r="CG35" s="42">
        <v>0</v>
      </c>
      <c r="CH35" s="41" t="s">
        <v>93</v>
      </c>
      <c r="CI35" s="36">
        <f t="shared" si="48"/>
        <v>0</v>
      </c>
      <c r="CJ35" s="36">
        <f t="shared" si="48"/>
        <v>0</v>
      </c>
      <c r="CK35" s="36">
        <f t="shared" si="48"/>
        <v>0</v>
      </c>
      <c r="CL35" s="36">
        <f t="shared" si="48"/>
        <v>0</v>
      </c>
      <c r="CM35" s="36">
        <f t="shared" si="48"/>
        <v>0</v>
      </c>
      <c r="CN35" s="36">
        <f t="shared" si="48"/>
        <v>0</v>
      </c>
      <c r="CO35" s="118"/>
      <c r="CP35" s="119"/>
      <c r="CQ35" s="119"/>
      <c r="CR35" s="119"/>
      <c r="CS35" s="119"/>
      <c r="CT35" s="120"/>
      <c r="CU35" s="51">
        <f t="shared" si="49"/>
        <v>0</v>
      </c>
      <c r="CV35" s="51">
        <f t="shared" si="50"/>
        <v>0</v>
      </c>
      <c r="CW35" s="51">
        <f t="shared" si="51"/>
        <v>0</v>
      </c>
      <c r="CX35" s="51">
        <f t="shared" si="52"/>
        <v>0</v>
      </c>
      <c r="CY35" s="51">
        <f t="shared" si="53"/>
        <v>0</v>
      </c>
      <c r="CZ35" s="51">
        <f t="shared" si="54"/>
        <v>0</v>
      </c>
      <c r="DA35" s="19">
        <f t="shared" si="55"/>
        <v>0</v>
      </c>
      <c r="DB35" s="52">
        <f t="shared" si="59"/>
        <v>0</v>
      </c>
      <c r="DC35" s="53">
        <f t="shared" si="60"/>
        <v>0</v>
      </c>
      <c r="DD35" s="52">
        <f t="shared" si="61"/>
        <v>0</v>
      </c>
      <c r="DE35" s="52">
        <f t="shared" si="62"/>
        <v>0</v>
      </c>
      <c r="DF35" s="54">
        <f t="shared" si="63"/>
        <v>0</v>
      </c>
      <c r="DG35" s="55">
        <v>0</v>
      </c>
      <c r="DH35" s="35" t="s">
        <v>93</v>
      </c>
      <c r="DI35" s="56">
        <f t="shared" si="56"/>
        <v>0</v>
      </c>
      <c r="DJ35" s="61">
        <f t="shared" si="64"/>
        <v>0</v>
      </c>
      <c r="DK35" s="61">
        <f t="shared" si="65"/>
        <v>0</v>
      </c>
      <c r="DL35" s="61">
        <f t="shared" si="66"/>
        <v>0</v>
      </c>
      <c r="DM35" s="61">
        <f t="shared" si="67"/>
        <v>0</v>
      </c>
      <c r="DN35" s="61">
        <f t="shared" si="68"/>
        <v>0</v>
      </c>
      <c r="DO35" s="61">
        <f t="shared" si="69"/>
        <v>0</v>
      </c>
      <c r="DP35" s="61">
        <f t="shared" si="70"/>
        <v>0</v>
      </c>
      <c r="DQ35" s="61">
        <f t="shared" si="71"/>
        <v>0</v>
      </c>
      <c r="DR35" s="61">
        <f t="shared" si="72"/>
        <v>0</v>
      </c>
      <c r="DS35" s="61">
        <f t="shared" si="73"/>
        <v>0</v>
      </c>
      <c r="DT35" s="61">
        <f t="shared" si="74"/>
        <v>0</v>
      </c>
      <c r="DU35" s="61">
        <f t="shared" si="75"/>
        <v>0</v>
      </c>
      <c r="DV35" s="62">
        <f t="shared" si="58"/>
        <v>0</v>
      </c>
    </row>
    <row r="36" spans="1:126" s="1" customFormat="1" ht="12.5" x14ac:dyDescent="0.2">
      <c r="A36" s="5" t="s">
        <v>130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19">
        <f t="shared" si="37"/>
        <v>0</v>
      </c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19">
        <f t="shared" si="38"/>
        <v>0</v>
      </c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19">
        <f t="shared" si="39"/>
        <v>0</v>
      </c>
      <c r="AO36" s="25"/>
      <c r="AP36" s="25"/>
      <c r="AQ36" s="25"/>
      <c r="AR36" s="25"/>
      <c r="AS36" s="25"/>
      <c r="AT36" s="25"/>
      <c r="AU36" s="25"/>
      <c r="AV36" s="25"/>
      <c r="AW36" s="25"/>
      <c r="AX36" s="25"/>
      <c r="AY36" s="25"/>
      <c r="AZ36" s="25"/>
      <c r="BA36" s="19">
        <f t="shared" si="40"/>
        <v>0</v>
      </c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5"/>
      <c r="BM36" s="25"/>
      <c r="BN36" s="19">
        <f t="shared" si="41"/>
        <v>0</v>
      </c>
      <c r="BO36" s="25"/>
      <c r="BP36" s="25"/>
      <c r="BQ36" s="25"/>
      <c r="BR36" s="25"/>
      <c r="BS36" s="25"/>
      <c r="BT36" s="25"/>
      <c r="BU36" s="25"/>
      <c r="BV36" s="25"/>
      <c r="BW36" s="25"/>
      <c r="BX36" s="25"/>
      <c r="BY36" s="25"/>
      <c r="BZ36" s="25"/>
      <c r="CA36" s="19">
        <f t="shared" si="42"/>
        <v>0</v>
      </c>
      <c r="CB36" s="34">
        <f t="shared" si="43"/>
        <v>0</v>
      </c>
      <c r="CC36" s="34">
        <f t="shared" si="44"/>
        <v>0</v>
      </c>
      <c r="CD36" s="34">
        <f t="shared" si="45"/>
        <v>0</v>
      </c>
      <c r="CE36" s="34">
        <f t="shared" si="46"/>
        <v>0</v>
      </c>
      <c r="CF36" s="34">
        <f t="shared" si="47"/>
        <v>0</v>
      </c>
      <c r="CG36" s="42">
        <v>0.1</v>
      </c>
      <c r="CH36" s="41" t="s">
        <v>93</v>
      </c>
      <c r="CI36" s="36">
        <f t="shared" si="48"/>
        <v>0.1</v>
      </c>
      <c r="CJ36" s="36">
        <f t="shared" si="48"/>
        <v>0.1</v>
      </c>
      <c r="CK36" s="36">
        <f t="shared" si="48"/>
        <v>0.1</v>
      </c>
      <c r="CL36" s="36">
        <f t="shared" si="48"/>
        <v>0.1</v>
      </c>
      <c r="CM36" s="36">
        <f t="shared" si="48"/>
        <v>0.1</v>
      </c>
      <c r="CN36" s="36">
        <f t="shared" si="48"/>
        <v>0.1</v>
      </c>
      <c r="CO36" s="25"/>
      <c r="CP36" s="25"/>
      <c r="CQ36" s="25"/>
      <c r="CR36" s="25"/>
      <c r="CS36" s="25"/>
      <c r="CT36" s="25"/>
      <c r="CU36" s="51">
        <f t="shared" si="49"/>
        <v>0</v>
      </c>
      <c r="CV36" s="51">
        <f t="shared" si="50"/>
        <v>0</v>
      </c>
      <c r="CW36" s="51">
        <f t="shared" si="51"/>
        <v>0</v>
      </c>
      <c r="CX36" s="51">
        <f t="shared" si="52"/>
        <v>0</v>
      </c>
      <c r="CY36" s="51">
        <f t="shared" si="53"/>
        <v>0</v>
      </c>
      <c r="CZ36" s="51">
        <f t="shared" si="54"/>
        <v>0</v>
      </c>
      <c r="DA36" s="19">
        <f t="shared" si="55"/>
        <v>0</v>
      </c>
      <c r="DB36" s="52">
        <f t="shared" si="59"/>
        <v>0</v>
      </c>
      <c r="DC36" s="53">
        <f t="shared" si="60"/>
        <v>0</v>
      </c>
      <c r="DD36" s="52">
        <f t="shared" si="61"/>
        <v>0</v>
      </c>
      <c r="DE36" s="52">
        <f t="shared" si="62"/>
        <v>0</v>
      </c>
      <c r="DF36" s="54">
        <f t="shared" si="63"/>
        <v>0</v>
      </c>
      <c r="DG36" s="55">
        <v>0.1</v>
      </c>
      <c r="DH36" s="35" t="s">
        <v>93</v>
      </c>
      <c r="DI36" s="56">
        <f t="shared" si="56"/>
        <v>0.1</v>
      </c>
      <c r="DJ36" s="61">
        <f t="shared" si="64"/>
        <v>0</v>
      </c>
      <c r="DK36" s="61">
        <f t="shared" si="65"/>
        <v>0</v>
      </c>
      <c r="DL36" s="61">
        <f t="shared" si="66"/>
        <v>0</v>
      </c>
      <c r="DM36" s="61">
        <f t="shared" si="67"/>
        <v>0</v>
      </c>
      <c r="DN36" s="61">
        <f t="shared" si="68"/>
        <v>0</v>
      </c>
      <c r="DO36" s="61">
        <f t="shared" si="69"/>
        <v>0</v>
      </c>
      <c r="DP36" s="61">
        <f t="shared" si="70"/>
        <v>0</v>
      </c>
      <c r="DQ36" s="61">
        <f t="shared" si="71"/>
        <v>0</v>
      </c>
      <c r="DR36" s="61">
        <f t="shared" si="72"/>
        <v>0</v>
      </c>
      <c r="DS36" s="61">
        <f t="shared" si="73"/>
        <v>0</v>
      </c>
      <c r="DT36" s="61">
        <f t="shared" si="74"/>
        <v>0</v>
      </c>
      <c r="DU36" s="61">
        <f t="shared" si="75"/>
        <v>0</v>
      </c>
      <c r="DV36" s="62">
        <f>SUM(DJ36:DU36)</f>
        <v>0</v>
      </c>
    </row>
    <row r="37" spans="1:126" s="1" customFormat="1" ht="10.5" x14ac:dyDescent="0.25">
      <c r="A37" s="8" t="s">
        <v>27</v>
      </c>
      <c r="B37" s="7">
        <f t="shared" ref="B37:M37" si="106">SUM(B23,B27:B36)</f>
        <v>1.4335440000000002</v>
      </c>
      <c r="C37" s="7">
        <f t="shared" si="106"/>
        <v>0.94781700000000013</v>
      </c>
      <c r="D37" s="7">
        <f t="shared" si="106"/>
        <v>1.376781</v>
      </c>
      <c r="E37" s="7">
        <f t="shared" si="106"/>
        <v>1.2096570000000002</v>
      </c>
      <c r="F37" s="7">
        <f t="shared" si="106"/>
        <v>1.9678949999999999</v>
      </c>
      <c r="G37" s="7">
        <f t="shared" si="106"/>
        <v>1.9668650000000001</v>
      </c>
      <c r="H37" s="7">
        <f t="shared" si="106"/>
        <v>1.9771510000000001</v>
      </c>
      <c r="I37" s="7">
        <f t="shared" si="106"/>
        <v>2.155154</v>
      </c>
      <c r="J37" s="7">
        <f t="shared" si="106"/>
        <v>1.4385230000000002</v>
      </c>
      <c r="K37" s="7">
        <f t="shared" si="106"/>
        <v>1.683786</v>
      </c>
      <c r="L37" s="7">
        <f t="shared" si="106"/>
        <v>1.5990990000000003</v>
      </c>
      <c r="M37" s="7">
        <f t="shared" si="106"/>
        <v>1.830209</v>
      </c>
      <c r="N37" s="7">
        <f>SUM(N23,N27:N36)</f>
        <v>19.586481000000003</v>
      </c>
      <c r="O37" s="7">
        <f t="shared" ref="O37:BZ37" si="107">SUM(O23,O27:O36)</f>
        <v>2.0697749999999999</v>
      </c>
      <c r="P37" s="7">
        <f t="shared" si="107"/>
        <v>2.0594649999999999</v>
      </c>
      <c r="Q37" s="7">
        <f t="shared" si="107"/>
        <v>1.726669</v>
      </c>
      <c r="R37" s="7">
        <f t="shared" si="107"/>
        <v>1.6962949999999999</v>
      </c>
      <c r="S37" s="7">
        <f t="shared" si="107"/>
        <v>1.9634475</v>
      </c>
      <c r="T37" s="7">
        <f t="shared" si="107"/>
        <v>2.1876579999999999</v>
      </c>
      <c r="U37" s="7">
        <f t="shared" si="107"/>
        <v>2.1020816499999997</v>
      </c>
      <c r="V37" s="7">
        <f t="shared" si="107"/>
        <v>2.253215</v>
      </c>
      <c r="W37" s="7">
        <f t="shared" si="107"/>
        <v>2.0883909999999997</v>
      </c>
      <c r="X37" s="7">
        <f t="shared" si="107"/>
        <v>1.8330320000000004</v>
      </c>
      <c r="Y37" s="7">
        <f t="shared" si="107"/>
        <v>1.72733</v>
      </c>
      <c r="Z37" s="7">
        <f t="shared" si="107"/>
        <v>2.0058500000000001</v>
      </c>
      <c r="AA37" s="7">
        <f t="shared" si="107"/>
        <v>23.713209150000001</v>
      </c>
      <c r="AB37" s="7">
        <f t="shared" si="107"/>
        <v>1.8404499999999997</v>
      </c>
      <c r="AC37" s="7">
        <f t="shared" si="107"/>
        <v>1.8232379999999997</v>
      </c>
      <c r="AD37" s="7">
        <f t="shared" si="107"/>
        <v>2.1448299999999998</v>
      </c>
      <c r="AE37" s="7">
        <f t="shared" si="107"/>
        <v>1.975884</v>
      </c>
      <c r="AF37" s="7">
        <f t="shared" si="107"/>
        <v>2.4097029999999999</v>
      </c>
      <c r="AG37" s="7">
        <f t="shared" si="107"/>
        <v>3.2764680000000004</v>
      </c>
      <c r="AH37" s="7">
        <f t="shared" si="107"/>
        <v>3.1708303999999998</v>
      </c>
      <c r="AI37" s="7">
        <f t="shared" si="107"/>
        <v>2.9475020000000001</v>
      </c>
      <c r="AJ37" s="7">
        <f t="shared" si="107"/>
        <v>2.2192650000000005</v>
      </c>
      <c r="AK37" s="7">
        <f t="shared" si="107"/>
        <v>2.1623259999999997</v>
      </c>
      <c r="AL37" s="7">
        <f t="shared" si="107"/>
        <v>2.1225513</v>
      </c>
      <c r="AM37" s="7">
        <f t="shared" si="107"/>
        <v>2.0484209999999998</v>
      </c>
      <c r="AN37" s="7">
        <f t="shared" si="107"/>
        <v>28.141468700000001</v>
      </c>
      <c r="AO37" s="7">
        <f t="shared" si="107"/>
        <v>1.9583750000000002</v>
      </c>
      <c r="AP37" s="7">
        <f t="shared" si="107"/>
        <v>1.8561910000000001</v>
      </c>
      <c r="AQ37" s="7">
        <f t="shared" si="107"/>
        <v>1.9065050000000001</v>
      </c>
      <c r="AR37" s="7">
        <f t="shared" si="107"/>
        <v>1.8753189999999997</v>
      </c>
      <c r="AS37" s="7">
        <f t="shared" si="107"/>
        <v>1.9558470000000003</v>
      </c>
      <c r="AT37" s="7">
        <f t="shared" si="107"/>
        <v>2.3727320000000001</v>
      </c>
      <c r="AU37" s="7">
        <f t="shared" si="107"/>
        <v>2.3845009999999998</v>
      </c>
      <c r="AV37" s="7">
        <f t="shared" si="107"/>
        <v>2.7012420000000001</v>
      </c>
      <c r="AW37" s="7">
        <f t="shared" si="107"/>
        <v>2.2767120000000003</v>
      </c>
      <c r="AX37" s="7">
        <f t="shared" si="107"/>
        <v>2.9624000000000001</v>
      </c>
      <c r="AY37" s="7">
        <f t="shared" si="107"/>
        <v>3.7064939999999997</v>
      </c>
      <c r="AZ37" s="7">
        <f t="shared" si="107"/>
        <v>3.3844970000000001</v>
      </c>
      <c r="BA37" s="7">
        <f t="shared" si="107"/>
        <v>29.340815000000003</v>
      </c>
      <c r="BB37" s="7">
        <f t="shared" si="107"/>
        <v>3.2252839999999998</v>
      </c>
      <c r="BC37" s="7">
        <f t="shared" si="107"/>
        <v>2.870028</v>
      </c>
      <c r="BD37" s="7">
        <f t="shared" si="107"/>
        <v>2.8613140000000001</v>
      </c>
      <c r="BE37" s="7">
        <f t="shared" si="107"/>
        <v>2.6628389999999995</v>
      </c>
      <c r="BF37" s="7">
        <f t="shared" si="107"/>
        <v>2.6672810000000005</v>
      </c>
      <c r="BG37" s="7">
        <f t="shared" si="107"/>
        <v>3.2223189999999997</v>
      </c>
      <c r="BH37" s="7">
        <f t="shared" si="107"/>
        <v>3.6229909999999999</v>
      </c>
      <c r="BI37" s="7">
        <f t="shared" si="107"/>
        <v>4.240742</v>
      </c>
      <c r="BJ37" s="7">
        <f t="shared" si="107"/>
        <v>3.5668349999999998</v>
      </c>
      <c r="BK37" s="7">
        <f t="shared" si="107"/>
        <v>3.6899889999999997</v>
      </c>
      <c r="BL37" s="7">
        <f t="shared" si="107"/>
        <v>4.2426130000000004</v>
      </c>
      <c r="BM37" s="7">
        <f t="shared" si="107"/>
        <v>3.4562780000000002</v>
      </c>
      <c r="BN37" s="7">
        <f t="shared" si="107"/>
        <v>40.328513000000001</v>
      </c>
      <c r="BO37" s="7">
        <f t="shared" si="107"/>
        <v>3.8684089999999989</v>
      </c>
      <c r="BP37" s="7">
        <f t="shared" si="107"/>
        <v>2.9589079999999996</v>
      </c>
      <c r="BQ37" s="7">
        <f t="shared" si="107"/>
        <v>3.3571009999999997</v>
      </c>
      <c r="BR37" s="7">
        <f t="shared" si="107"/>
        <v>3.4230580000000002</v>
      </c>
      <c r="BS37" s="7">
        <f t="shared" si="107"/>
        <v>3.8699300000000005</v>
      </c>
      <c r="BT37" s="7">
        <f t="shared" si="107"/>
        <v>4.0765300000000009</v>
      </c>
      <c r="BU37" s="7">
        <f t="shared" si="107"/>
        <v>3.9000919999999999</v>
      </c>
      <c r="BV37" s="7">
        <f t="shared" si="107"/>
        <v>3.9233370000000001</v>
      </c>
      <c r="BW37" s="7">
        <f t="shared" si="107"/>
        <v>3.6848529999999999</v>
      </c>
      <c r="BX37" s="7">
        <f t="shared" si="107"/>
        <v>3.6905860000000001</v>
      </c>
      <c r="BY37" s="7">
        <f t="shared" si="107"/>
        <v>3.7207340000000002</v>
      </c>
      <c r="BZ37" s="7">
        <f t="shared" si="107"/>
        <v>3.3306690000000003</v>
      </c>
      <c r="CA37" s="7">
        <f>SUM(CA23,CA27:CA36)</f>
        <v>43.804206999999998</v>
      </c>
      <c r="CB37" s="7"/>
      <c r="CC37" s="7"/>
      <c r="CD37" s="7"/>
      <c r="CE37" s="7"/>
      <c r="CF37" s="7"/>
      <c r="CG37" s="83"/>
      <c r="CH37" s="7"/>
      <c r="CI37" s="7"/>
      <c r="CJ37" s="7"/>
      <c r="CK37" s="7"/>
      <c r="CL37" s="7"/>
      <c r="CM37" s="7"/>
      <c r="CN37" s="7"/>
      <c r="CO37" s="7">
        <f t="shared" ref="CO37:DA37" si="108">SUM(CO23,CO27:CO36)</f>
        <v>3.826946</v>
      </c>
      <c r="CP37" s="7">
        <f t="shared" si="108"/>
        <v>3.5680559999999999</v>
      </c>
      <c r="CQ37" s="7">
        <f t="shared" si="108"/>
        <v>3.6775810000000004</v>
      </c>
      <c r="CR37" s="7">
        <f t="shared" si="108"/>
        <v>3.0514749999999999</v>
      </c>
      <c r="CS37" s="7">
        <f t="shared" si="108"/>
        <v>3.697031</v>
      </c>
      <c r="CT37" s="7">
        <f t="shared" si="108"/>
        <v>3.9317050000000004</v>
      </c>
      <c r="CU37" s="7">
        <f t="shared" si="108"/>
        <v>4.3780701611911699</v>
      </c>
      <c r="CV37" s="7">
        <f t="shared" si="108"/>
        <v>4.4118359790566286</v>
      </c>
      <c r="CW37" s="7">
        <f t="shared" si="108"/>
        <v>4.1807299709038812</v>
      </c>
      <c r="CX37" s="7">
        <f t="shared" si="108"/>
        <v>4.1795972464697737</v>
      </c>
      <c r="CY37" s="7">
        <f t="shared" si="108"/>
        <v>4.2200113453328472</v>
      </c>
      <c r="CZ37" s="7">
        <f t="shared" si="108"/>
        <v>3.7626441387590521</v>
      </c>
      <c r="DA37" s="7">
        <f t="shared" si="108"/>
        <v>46.885682841713347</v>
      </c>
      <c r="DB37" s="7"/>
      <c r="DC37" s="7"/>
      <c r="DD37" s="7"/>
      <c r="DE37" s="7"/>
      <c r="DF37" s="7"/>
      <c r="DG37" s="7"/>
      <c r="DH37" s="7"/>
      <c r="DI37" s="7"/>
      <c r="DJ37" s="7">
        <f t="shared" ref="DJ37:DV37" si="109">SUM(DJ23,DJ27:DJ36)</f>
        <v>4.1963201116958446</v>
      </c>
      <c r="DK37" s="7">
        <f t="shared" si="109"/>
        <v>3.9520463332131031</v>
      </c>
      <c r="DL37" s="7">
        <f t="shared" si="109"/>
        <v>4.0894666045859314</v>
      </c>
      <c r="DM37" s="7">
        <f t="shared" si="109"/>
        <v>3.3648265048193542</v>
      </c>
      <c r="DN37" s="7">
        <f t="shared" si="109"/>
        <v>4.0458428072295272</v>
      </c>
      <c r="DO37" s="7">
        <f t="shared" si="109"/>
        <v>4.3285613211870206</v>
      </c>
      <c r="DP37" s="7">
        <f t="shared" si="109"/>
        <v>4.8307107407582537</v>
      </c>
      <c r="DQ37" s="7">
        <f t="shared" si="109"/>
        <v>4.8805701061351856</v>
      </c>
      <c r="DR37" s="7">
        <f t="shared" si="109"/>
        <v>4.664635170272641</v>
      </c>
      <c r="DS37" s="7">
        <f t="shared" si="109"/>
        <v>4.6561052505497127</v>
      </c>
      <c r="DT37" s="7">
        <f t="shared" si="109"/>
        <v>4.7093857768799152</v>
      </c>
      <c r="DU37" s="7">
        <f t="shared" si="109"/>
        <v>4.1802275129633619</v>
      </c>
      <c r="DV37" s="7">
        <f t="shared" si="109"/>
        <v>53.36058923897648</v>
      </c>
    </row>
    <row r="38" spans="1:126" s="1" customFormat="1" ht="10.5" x14ac:dyDescent="0.2">
      <c r="A38" s="5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9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9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9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9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9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9"/>
      <c r="CB38" s="9"/>
      <c r="CC38" s="9"/>
      <c r="CD38" s="9"/>
      <c r="CE38" s="9"/>
      <c r="CF38" s="9"/>
      <c r="CG38" s="43"/>
      <c r="CH38" s="9"/>
      <c r="CI38" s="9"/>
      <c r="CJ38" s="9"/>
      <c r="CK38" s="9"/>
      <c r="CL38" s="9"/>
      <c r="CM38" s="9"/>
      <c r="CN38" s="9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9"/>
      <c r="DB38" s="31"/>
      <c r="DC38" s="31"/>
      <c r="DD38" s="31"/>
      <c r="DE38" s="31"/>
      <c r="DF38" s="31"/>
      <c r="DG38" s="31"/>
      <c r="DH38" s="31"/>
      <c r="DI38" s="31"/>
      <c r="DJ38" s="31"/>
      <c r="DK38" s="31"/>
      <c r="DL38" s="31"/>
      <c r="DM38" s="31"/>
      <c r="DN38" s="31"/>
      <c r="DO38" s="31"/>
      <c r="DP38" s="31"/>
      <c r="DQ38" s="31"/>
      <c r="DR38" s="31"/>
      <c r="DS38" s="31"/>
      <c r="DT38" s="31"/>
      <c r="DU38" s="31"/>
      <c r="DV38" s="31"/>
    </row>
    <row r="39" spans="1:126" s="1" customFormat="1" ht="10.5" x14ac:dyDescent="0.25">
      <c r="A39" s="16" t="s">
        <v>26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>
        <f>SUM(B39:M39)</f>
        <v>0</v>
      </c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>
        <f>SUM(O39:Z39)</f>
        <v>0</v>
      </c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>
        <f>SUM(AB39:AM39)</f>
        <v>0</v>
      </c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  <c r="AZ39" s="11"/>
      <c r="BA39" s="11">
        <f>SUM(AO39:AZ39)</f>
        <v>0</v>
      </c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>
        <f>SUM(BB39:BM39)</f>
        <v>0</v>
      </c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>
        <f>SUM(BO39:BZ39)</f>
        <v>0</v>
      </c>
      <c r="CB39" s="11"/>
      <c r="CC39" s="11"/>
      <c r="CD39" s="11"/>
      <c r="CE39" s="11"/>
      <c r="CF39" s="11"/>
      <c r="CG39" s="79"/>
      <c r="CH39" s="11"/>
      <c r="CI39" s="11"/>
      <c r="CJ39" s="11"/>
      <c r="CK39" s="11"/>
      <c r="CL39" s="11"/>
      <c r="CM39" s="11"/>
      <c r="CN39" s="11"/>
      <c r="CO39" s="11"/>
      <c r="CP39" s="11"/>
      <c r="CQ39" s="11"/>
      <c r="CR39" s="11"/>
      <c r="CS39" s="11"/>
      <c r="CT39" s="11"/>
      <c r="CU39" s="11"/>
      <c r="CV39" s="11"/>
      <c r="CW39" s="11"/>
      <c r="CX39" s="11"/>
      <c r="CY39" s="11"/>
      <c r="CZ39" s="11"/>
      <c r="DA39" s="11">
        <f>SUM(CO39:CZ39)</f>
        <v>0</v>
      </c>
      <c r="DB39" s="11"/>
      <c r="DC39" s="11"/>
      <c r="DD39" s="11"/>
      <c r="DE39" s="11"/>
      <c r="DF39" s="11"/>
      <c r="DG39" s="11"/>
      <c r="DH39" s="11"/>
      <c r="DI39" s="11"/>
      <c r="DJ39" s="11"/>
      <c r="DK39" s="11"/>
      <c r="DL39" s="11"/>
      <c r="DM39" s="11"/>
      <c r="DN39" s="11"/>
      <c r="DO39" s="11"/>
      <c r="DP39" s="11"/>
      <c r="DQ39" s="11"/>
      <c r="DR39" s="11"/>
      <c r="DS39" s="11"/>
      <c r="DT39" s="11"/>
      <c r="DU39" s="11"/>
      <c r="DV39" s="11"/>
    </row>
    <row r="40" spans="1:126" s="1" customFormat="1" x14ac:dyDescent="0.2">
      <c r="A40" s="6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9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9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9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9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9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9"/>
      <c r="CB40" s="9"/>
      <c r="CC40" s="9"/>
      <c r="CD40" s="9"/>
      <c r="CE40" s="9"/>
      <c r="CF40" s="9"/>
      <c r="CG40" s="43"/>
      <c r="CH40" s="9"/>
      <c r="CI40" s="9"/>
      <c r="CJ40" s="9"/>
      <c r="CK40" s="9"/>
      <c r="CL40" s="9"/>
      <c r="CM40" s="9"/>
      <c r="CN40" s="9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</row>
    <row r="41" spans="1:126" s="1" customFormat="1" ht="10.5" x14ac:dyDescent="0.25">
      <c r="A41" s="15" t="s">
        <v>25</v>
      </c>
      <c r="B41" s="3">
        <f t="shared" ref="B41:N41" si="110">SUM(B37,B39)</f>
        <v>1.4335440000000002</v>
      </c>
      <c r="C41" s="3">
        <f t="shared" si="110"/>
        <v>0.94781700000000013</v>
      </c>
      <c r="D41" s="3">
        <f t="shared" si="110"/>
        <v>1.376781</v>
      </c>
      <c r="E41" s="3">
        <f t="shared" si="110"/>
        <v>1.2096570000000002</v>
      </c>
      <c r="F41" s="3">
        <f t="shared" si="110"/>
        <v>1.9678949999999999</v>
      </c>
      <c r="G41" s="3">
        <f t="shared" si="110"/>
        <v>1.9668650000000001</v>
      </c>
      <c r="H41" s="3">
        <f t="shared" si="110"/>
        <v>1.9771510000000001</v>
      </c>
      <c r="I41" s="3">
        <f t="shared" si="110"/>
        <v>2.155154</v>
      </c>
      <c r="J41" s="3">
        <f t="shared" si="110"/>
        <v>1.4385230000000002</v>
      </c>
      <c r="K41" s="3">
        <f t="shared" si="110"/>
        <v>1.683786</v>
      </c>
      <c r="L41" s="3">
        <f t="shared" si="110"/>
        <v>1.5990990000000003</v>
      </c>
      <c r="M41" s="3">
        <f t="shared" si="110"/>
        <v>1.830209</v>
      </c>
      <c r="N41" s="3">
        <f t="shared" si="110"/>
        <v>19.586481000000003</v>
      </c>
      <c r="O41" s="3">
        <f t="shared" ref="O41:AA41" si="111">SUM(O37,O39)</f>
        <v>2.0697749999999999</v>
      </c>
      <c r="P41" s="3">
        <f t="shared" si="111"/>
        <v>2.0594649999999999</v>
      </c>
      <c r="Q41" s="3">
        <f t="shared" si="111"/>
        <v>1.726669</v>
      </c>
      <c r="R41" s="3">
        <f t="shared" si="111"/>
        <v>1.6962949999999999</v>
      </c>
      <c r="S41" s="3">
        <f t="shared" si="111"/>
        <v>1.9634475</v>
      </c>
      <c r="T41" s="3">
        <f t="shared" si="111"/>
        <v>2.1876579999999999</v>
      </c>
      <c r="U41" s="3">
        <f t="shared" si="111"/>
        <v>2.1020816499999997</v>
      </c>
      <c r="V41" s="3">
        <f t="shared" si="111"/>
        <v>2.253215</v>
      </c>
      <c r="W41" s="3">
        <f t="shared" si="111"/>
        <v>2.0883909999999997</v>
      </c>
      <c r="X41" s="3">
        <f t="shared" si="111"/>
        <v>1.8330320000000004</v>
      </c>
      <c r="Y41" s="3">
        <f t="shared" si="111"/>
        <v>1.72733</v>
      </c>
      <c r="Z41" s="3">
        <f t="shared" si="111"/>
        <v>2.0058500000000001</v>
      </c>
      <c r="AA41" s="3">
        <f t="shared" si="111"/>
        <v>23.713209150000001</v>
      </c>
      <c r="AB41" s="3">
        <f t="shared" ref="AB41:AN41" si="112">SUM(AB37,AB39)</f>
        <v>1.8404499999999997</v>
      </c>
      <c r="AC41" s="3">
        <f t="shared" si="112"/>
        <v>1.8232379999999997</v>
      </c>
      <c r="AD41" s="3">
        <f t="shared" si="112"/>
        <v>2.1448299999999998</v>
      </c>
      <c r="AE41" s="3">
        <f t="shared" si="112"/>
        <v>1.975884</v>
      </c>
      <c r="AF41" s="3">
        <f t="shared" si="112"/>
        <v>2.4097029999999999</v>
      </c>
      <c r="AG41" s="3">
        <f t="shared" si="112"/>
        <v>3.2764680000000004</v>
      </c>
      <c r="AH41" s="3">
        <f t="shared" si="112"/>
        <v>3.1708303999999998</v>
      </c>
      <c r="AI41" s="3">
        <f t="shared" si="112"/>
        <v>2.9475020000000001</v>
      </c>
      <c r="AJ41" s="3">
        <f t="shared" si="112"/>
        <v>2.2192650000000005</v>
      </c>
      <c r="AK41" s="3">
        <f t="shared" si="112"/>
        <v>2.1623259999999997</v>
      </c>
      <c r="AL41" s="3">
        <f t="shared" si="112"/>
        <v>2.1225513</v>
      </c>
      <c r="AM41" s="3">
        <f t="shared" si="112"/>
        <v>2.0484209999999998</v>
      </c>
      <c r="AN41" s="3">
        <f t="shared" si="112"/>
        <v>28.141468700000001</v>
      </c>
      <c r="AO41" s="3">
        <f t="shared" ref="AO41:BA41" si="113">SUM(AO37,AO39)</f>
        <v>1.9583750000000002</v>
      </c>
      <c r="AP41" s="3">
        <f t="shared" si="113"/>
        <v>1.8561910000000001</v>
      </c>
      <c r="AQ41" s="3">
        <f t="shared" si="113"/>
        <v>1.9065050000000001</v>
      </c>
      <c r="AR41" s="3">
        <f t="shared" si="113"/>
        <v>1.8753189999999997</v>
      </c>
      <c r="AS41" s="3">
        <f t="shared" si="113"/>
        <v>1.9558470000000003</v>
      </c>
      <c r="AT41" s="3">
        <f t="shared" si="113"/>
        <v>2.3727320000000001</v>
      </c>
      <c r="AU41" s="3">
        <f t="shared" si="113"/>
        <v>2.3845009999999998</v>
      </c>
      <c r="AV41" s="3">
        <f t="shared" si="113"/>
        <v>2.7012420000000001</v>
      </c>
      <c r="AW41" s="3">
        <f t="shared" si="113"/>
        <v>2.2767120000000003</v>
      </c>
      <c r="AX41" s="3">
        <f t="shared" si="113"/>
        <v>2.9624000000000001</v>
      </c>
      <c r="AY41" s="3">
        <f t="shared" si="113"/>
        <v>3.7064939999999997</v>
      </c>
      <c r="AZ41" s="3">
        <f t="shared" si="113"/>
        <v>3.3844970000000001</v>
      </c>
      <c r="BA41" s="3">
        <f t="shared" si="113"/>
        <v>29.340815000000003</v>
      </c>
      <c r="BB41" s="3">
        <f t="shared" ref="BB41:BN41" si="114">SUM(BB37,BB39)</f>
        <v>3.2252839999999998</v>
      </c>
      <c r="BC41" s="3">
        <f t="shared" si="114"/>
        <v>2.870028</v>
      </c>
      <c r="BD41" s="3">
        <f t="shared" si="114"/>
        <v>2.8613140000000001</v>
      </c>
      <c r="BE41" s="3">
        <f t="shared" si="114"/>
        <v>2.6628389999999995</v>
      </c>
      <c r="BF41" s="3">
        <f t="shared" si="114"/>
        <v>2.6672810000000005</v>
      </c>
      <c r="BG41" s="3">
        <f t="shared" si="114"/>
        <v>3.2223189999999997</v>
      </c>
      <c r="BH41" s="3">
        <f t="shared" si="114"/>
        <v>3.6229909999999999</v>
      </c>
      <c r="BI41" s="3">
        <f t="shared" si="114"/>
        <v>4.240742</v>
      </c>
      <c r="BJ41" s="3">
        <f t="shared" si="114"/>
        <v>3.5668349999999998</v>
      </c>
      <c r="BK41" s="3">
        <f t="shared" si="114"/>
        <v>3.6899889999999997</v>
      </c>
      <c r="BL41" s="3">
        <f t="shared" si="114"/>
        <v>4.2426130000000004</v>
      </c>
      <c r="BM41" s="3">
        <f t="shared" si="114"/>
        <v>3.4562780000000002</v>
      </c>
      <c r="BN41" s="3">
        <f t="shared" si="114"/>
        <v>40.328513000000001</v>
      </c>
      <c r="BO41" s="3">
        <f t="shared" ref="BO41:CA41" si="115">SUM(BO37,BO39)</f>
        <v>3.8684089999999989</v>
      </c>
      <c r="BP41" s="3">
        <f t="shared" si="115"/>
        <v>2.9589079999999996</v>
      </c>
      <c r="BQ41" s="3">
        <f t="shared" si="115"/>
        <v>3.3571009999999997</v>
      </c>
      <c r="BR41" s="3">
        <f t="shared" si="115"/>
        <v>3.4230580000000002</v>
      </c>
      <c r="BS41" s="3">
        <f t="shared" si="115"/>
        <v>3.8699300000000005</v>
      </c>
      <c r="BT41" s="3">
        <f t="shared" si="115"/>
        <v>4.0765300000000009</v>
      </c>
      <c r="BU41" s="3">
        <f t="shared" si="115"/>
        <v>3.9000919999999999</v>
      </c>
      <c r="BV41" s="3">
        <f t="shared" si="115"/>
        <v>3.9233370000000001</v>
      </c>
      <c r="BW41" s="3">
        <f t="shared" si="115"/>
        <v>3.6848529999999999</v>
      </c>
      <c r="BX41" s="3">
        <f t="shared" si="115"/>
        <v>3.6905860000000001</v>
      </c>
      <c r="BY41" s="3">
        <f t="shared" si="115"/>
        <v>3.7207340000000002</v>
      </c>
      <c r="BZ41" s="3">
        <f t="shared" si="115"/>
        <v>3.3306690000000003</v>
      </c>
      <c r="CA41" s="3">
        <f t="shared" si="115"/>
        <v>43.804206999999998</v>
      </c>
      <c r="CB41" s="3"/>
      <c r="CC41" s="3"/>
      <c r="CD41" s="3"/>
      <c r="CE41" s="3"/>
      <c r="CF41" s="3"/>
      <c r="CG41" s="80"/>
      <c r="CH41" s="3"/>
      <c r="CI41" s="3"/>
      <c r="CJ41" s="3"/>
      <c r="CK41" s="3"/>
      <c r="CL41" s="3"/>
      <c r="CM41" s="3"/>
      <c r="CN41" s="3"/>
      <c r="CO41" s="3">
        <f t="shared" ref="CO41:DA41" si="116">SUM(CO37,CO39)</f>
        <v>3.826946</v>
      </c>
      <c r="CP41" s="3">
        <f t="shared" si="116"/>
        <v>3.5680559999999999</v>
      </c>
      <c r="CQ41" s="3">
        <f t="shared" si="116"/>
        <v>3.6775810000000004</v>
      </c>
      <c r="CR41" s="3">
        <f t="shared" si="116"/>
        <v>3.0514749999999999</v>
      </c>
      <c r="CS41" s="3">
        <f t="shared" si="116"/>
        <v>3.697031</v>
      </c>
      <c r="CT41" s="3">
        <f t="shared" si="116"/>
        <v>3.9317050000000004</v>
      </c>
      <c r="CU41" s="3">
        <f t="shared" si="116"/>
        <v>4.3780701611911699</v>
      </c>
      <c r="CV41" s="3">
        <f t="shared" si="116"/>
        <v>4.4118359790566286</v>
      </c>
      <c r="CW41" s="3">
        <f t="shared" si="116"/>
        <v>4.1807299709038812</v>
      </c>
      <c r="CX41" s="3">
        <f t="shared" si="116"/>
        <v>4.1795972464697737</v>
      </c>
      <c r="CY41" s="3">
        <f t="shared" si="116"/>
        <v>4.2200113453328472</v>
      </c>
      <c r="CZ41" s="3">
        <f t="shared" si="116"/>
        <v>3.7626441387590521</v>
      </c>
      <c r="DA41" s="3">
        <f t="shared" si="116"/>
        <v>46.885682841713347</v>
      </c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</row>
    <row r="42" spans="1:126" s="1" customFormat="1" x14ac:dyDescent="0.2">
      <c r="A42" s="5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9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9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9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9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9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9"/>
      <c r="CB42" s="9"/>
      <c r="CC42" s="9"/>
      <c r="CD42" s="9"/>
      <c r="CE42" s="9"/>
      <c r="CF42" s="9"/>
      <c r="CG42" s="43"/>
      <c r="CH42" s="9"/>
      <c r="CI42" s="9"/>
      <c r="CJ42" s="9"/>
      <c r="CK42" s="9"/>
      <c r="CL42" s="9"/>
      <c r="CM42" s="9"/>
      <c r="CN42" s="9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9"/>
      <c r="DB42" s="9"/>
      <c r="DC42" s="9"/>
      <c r="DD42" s="9"/>
      <c r="DE42" s="9"/>
      <c r="DF42" s="9"/>
      <c r="DG42" s="9"/>
      <c r="DH42" s="9"/>
      <c r="DI42" s="9"/>
      <c r="DJ42" s="9"/>
      <c r="DK42" s="9"/>
      <c r="DL42" s="9"/>
      <c r="DM42" s="9"/>
      <c r="DN42" s="9"/>
      <c r="DO42" s="9"/>
      <c r="DP42" s="9"/>
      <c r="DQ42" s="9"/>
      <c r="DR42" s="9"/>
      <c r="DS42" s="9"/>
      <c r="DT42" s="9"/>
      <c r="DU42" s="9"/>
      <c r="DV42" s="9"/>
    </row>
    <row r="43" spans="1:126" s="1" customFormat="1" ht="10.5" x14ac:dyDescent="0.25">
      <c r="A43" s="14" t="s">
        <v>24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81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</row>
    <row r="44" spans="1:126" s="1" customFormat="1" ht="12.5" x14ac:dyDescent="0.2">
      <c r="A44" s="5" t="s">
        <v>19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19">
        <f t="shared" ref="N44:N56" si="117">SUM(B44:M44)</f>
        <v>0</v>
      </c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19">
        <f t="shared" ref="AA44:AA56" si="118">SUM(O44:Z44)</f>
        <v>0</v>
      </c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19">
        <f t="shared" ref="AN44:AN56" si="119">SUM(AB44:AM44)</f>
        <v>0</v>
      </c>
      <c r="AO44" s="25"/>
      <c r="AP44" s="25"/>
      <c r="AQ44" s="25"/>
      <c r="AR44" s="25"/>
      <c r="AS44" s="25"/>
      <c r="AT44" s="25"/>
      <c r="AU44" s="25"/>
      <c r="AV44" s="25"/>
      <c r="AW44" s="25"/>
      <c r="AX44" s="25"/>
      <c r="AY44" s="25"/>
      <c r="AZ44" s="25"/>
      <c r="BA44" s="19">
        <f t="shared" ref="BA44:BA56" si="120">SUM(AO44:AZ44)</f>
        <v>0</v>
      </c>
      <c r="BB44" s="25"/>
      <c r="BC44" s="25"/>
      <c r="BD44" s="25"/>
      <c r="BE44" s="25"/>
      <c r="BF44" s="25"/>
      <c r="BG44" s="25"/>
      <c r="BH44" s="25"/>
      <c r="BI44" s="25"/>
      <c r="BJ44" s="25"/>
      <c r="BK44" s="25"/>
      <c r="BL44" s="25"/>
      <c r="BM44" s="25"/>
      <c r="BN44" s="19">
        <f t="shared" ref="BN44:BN56" si="121">SUM(BB44:BM44)</f>
        <v>0</v>
      </c>
      <c r="BO44" s="25"/>
      <c r="BP44" s="25"/>
      <c r="BQ44" s="25"/>
      <c r="BR44" s="25"/>
      <c r="BS44" s="25"/>
      <c r="BT44" s="25"/>
      <c r="BU44" s="25"/>
      <c r="BV44" s="25"/>
      <c r="BW44" s="25"/>
      <c r="BX44" s="25"/>
      <c r="BY44" s="25"/>
      <c r="BZ44" s="25"/>
      <c r="CA44" s="19">
        <f t="shared" ref="CA44:CA56" si="122">SUM(BO44:BZ44)</f>
        <v>0</v>
      </c>
      <c r="CB44" s="34">
        <f t="shared" ref="CB44:CB55" si="123">IFERROR(($CA44/$N44)^(1/5)-1,0)</f>
        <v>0</v>
      </c>
      <c r="CC44" s="34">
        <f t="shared" ref="CC44:CC55" si="124">IFERROR((CA44/AA44)^(1/4)-1,0)</f>
        <v>0</v>
      </c>
      <c r="CD44" s="34">
        <f t="shared" ref="CD44:CD55" si="125">IFERROR((CA44/AN44)^(1/3)-1,0)</f>
        <v>0</v>
      </c>
      <c r="CE44" s="34">
        <f t="shared" ref="CE44:CE55" si="126">IFERROR((CA44/BA44)^(1/2)-1,0)</f>
        <v>0</v>
      </c>
      <c r="CF44" s="34">
        <f t="shared" ref="CF44:CF55" si="127">IFERROR((CA44/BN44)^(1/1)-1,0)</f>
        <v>0</v>
      </c>
      <c r="CG44" s="42">
        <v>0.1</v>
      </c>
      <c r="CH44" s="41" t="s">
        <v>93</v>
      </c>
      <c r="CI44" s="36">
        <f t="shared" ref="CI44:CN49" si="128">HLOOKUP($CH44,$CB$4:$CG$116,ROW($CB44)-ROW($CB$3), FALSE)</f>
        <v>0.1</v>
      </c>
      <c r="CJ44" s="36">
        <f t="shared" si="128"/>
        <v>0.1</v>
      </c>
      <c r="CK44" s="36">
        <f t="shared" si="128"/>
        <v>0.1</v>
      </c>
      <c r="CL44" s="36">
        <f t="shared" si="128"/>
        <v>0.1</v>
      </c>
      <c r="CM44" s="36">
        <f t="shared" si="128"/>
        <v>0.1</v>
      </c>
      <c r="CN44" s="36">
        <f t="shared" si="128"/>
        <v>0.1</v>
      </c>
      <c r="CO44" s="25"/>
      <c r="CP44" s="25"/>
      <c r="CQ44" s="25"/>
      <c r="CR44" s="25"/>
      <c r="CS44" s="25"/>
      <c r="CT44" s="25"/>
      <c r="CU44" s="51">
        <f t="shared" ref="CU44:CZ44" si="129">BU44*(1+CI44)</f>
        <v>0</v>
      </c>
      <c r="CV44" s="51">
        <f t="shared" si="129"/>
        <v>0</v>
      </c>
      <c r="CW44" s="51">
        <f t="shared" si="129"/>
        <v>0</v>
      </c>
      <c r="CX44" s="51">
        <f t="shared" si="129"/>
        <v>0</v>
      </c>
      <c r="CY44" s="51">
        <f t="shared" si="129"/>
        <v>0</v>
      </c>
      <c r="CZ44" s="51">
        <f t="shared" si="129"/>
        <v>0</v>
      </c>
      <c r="DA44" s="19">
        <f t="shared" ref="DA44:DA56" si="130">SUM(CO44:CZ44)</f>
        <v>0</v>
      </c>
      <c r="DB44" s="52">
        <f t="shared" ref="DB44:DB55" si="131">IFERROR((DA44/AA44)^(1/5)-1,0)</f>
        <v>0</v>
      </c>
      <c r="DC44" s="53">
        <f t="shared" ref="DC44:DC55" si="132">IFERROR((DA44/AN44)^(1/4)-1,0)</f>
        <v>0</v>
      </c>
      <c r="DD44" s="52">
        <f t="shared" ref="DD44:DD55" si="133">IFERROR((DA44/BA44)^(1/3)-1,0)</f>
        <v>0</v>
      </c>
      <c r="DE44" s="52">
        <f t="shared" ref="DE44:DE55" si="134">IFERROR((DA44/BN44)^(1/2)-1,0)</f>
        <v>0</v>
      </c>
      <c r="DF44" s="54">
        <f t="shared" ref="DF44:DF55" si="135">IFERROR((DA44/CA44)^(1/1)-1,0)</f>
        <v>0</v>
      </c>
      <c r="DG44" s="55"/>
      <c r="DH44" s="35" t="s">
        <v>90</v>
      </c>
      <c r="DI44" s="56">
        <f t="shared" ref="DI44:DI49" si="136">HLOOKUP(DH44,$DB$4:$DG$125,ROW($DB44)-ROW($DB$3), FALSE)</f>
        <v>0</v>
      </c>
      <c r="DJ44" s="61">
        <f t="shared" ref="DJ44:DJ56" si="137">CO44*(1+$DI44)</f>
        <v>0</v>
      </c>
      <c r="DK44" s="61">
        <f t="shared" ref="DK44:DK56" si="138">CP44*(1+$DI44)</f>
        <v>0</v>
      </c>
      <c r="DL44" s="61">
        <f t="shared" ref="DL44:DL56" si="139">CQ44*(1+$DI44)</f>
        <v>0</v>
      </c>
      <c r="DM44" s="61">
        <f t="shared" ref="DM44:DM56" si="140">CR44*(1+$DI44)</f>
        <v>0</v>
      </c>
      <c r="DN44" s="61">
        <f t="shared" ref="DN44:DN56" si="141">CS44*(1+$DI44)</f>
        <v>0</v>
      </c>
      <c r="DO44" s="61">
        <f t="shared" ref="DO44:DO56" si="142">CT44*(1+$DI44)</f>
        <v>0</v>
      </c>
      <c r="DP44" s="61">
        <f t="shared" ref="DP44:DP56" si="143">CU44*(1+$DI44)</f>
        <v>0</v>
      </c>
      <c r="DQ44" s="61">
        <f t="shared" ref="DQ44:DQ56" si="144">CV44*(1+$DI44)</f>
        <v>0</v>
      </c>
      <c r="DR44" s="61">
        <f t="shared" ref="DR44:DR56" si="145">CW44*(1+$DI44)</f>
        <v>0</v>
      </c>
      <c r="DS44" s="61">
        <f t="shared" ref="DS44:DS56" si="146">CX44*(1+$DI44)</f>
        <v>0</v>
      </c>
      <c r="DT44" s="61">
        <f t="shared" ref="DT44:DT56" si="147">CY44*(1+$DI44)</f>
        <v>0</v>
      </c>
      <c r="DU44" s="61">
        <f t="shared" ref="DU44:DU56" si="148">CZ44*(1+$DI44)</f>
        <v>0</v>
      </c>
      <c r="DV44" s="62">
        <f t="shared" ref="DV44:DV77" si="149">SUM(DJ44:DU44)</f>
        <v>0</v>
      </c>
    </row>
    <row r="45" spans="1:126" s="1" customFormat="1" ht="12.5" x14ac:dyDescent="0.2">
      <c r="A45" s="13" t="s">
        <v>18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19">
        <f t="shared" si="117"/>
        <v>0</v>
      </c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19">
        <f t="shared" si="118"/>
        <v>0</v>
      </c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19">
        <f t="shared" si="119"/>
        <v>0</v>
      </c>
      <c r="AO45" s="25"/>
      <c r="AP45" s="25"/>
      <c r="AQ45" s="25"/>
      <c r="AR45" s="25"/>
      <c r="AS45" s="25"/>
      <c r="AT45" s="25"/>
      <c r="AU45" s="25"/>
      <c r="AV45" s="25"/>
      <c r="AW45" s="25"/>
      <c r="AX45" s="25"/>
      <c r="AY45" s="25"/>
      <c r="AZ45" s="25"/>
      <c r="BA45" s="19">
        <f t="shared" si="120"/>
        <v>0</v>
      </c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19">
        <f t="shared" si="121"/>
        <v>0</v>
      </c>
      <c r="BO45" s="25"/>
      <c r="BP45" s="25"/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19">
        <f t="shared" si="122"/>
        <v>0</v>
      </c>
      <c r="CB45" s="34">
        <f t="shared" si="123"/>
        <v>0</v>
      </c>
      <c r="CC45" s="34">
        <f t="shared" si="124"/>
        <v>0</v>
      </c>
      <c r="CD45" s="34">
        <f t="shared" si="125"/>
        <v>0</v>
      </c>
      <c r="CE45" s="34">
        <f t="shared" si="126"/>
        <v>0</v>
      </c>
      <c r="CF45" s="34">
        <f t="shared" si="127"/>
        <v>0</v>
      </c>
      <c r="CG45" s="42">
        <v>0.1</v>
      </c>
      <c r="CH45" s="41" t="s">
        <v>93</v>
      </c>
      <c r="CI45" s="36">
        <f t="shared" si="128"/>
        <v>0.1</v>
      </c>
      <c r="CJ45" s="36">
        <f t="shared" si="128"/>
        <v>0.1</v>
      </c>
      <c r="CK45" s="36">
        <f t="shared" si="128"/>
        <v>0.1</v>
      </c>
      <c r="CL45" s="36">
        <f t="shared" si="128"/>
        <v>0.1</v>
      </c>
      <c r="CM45" s="36">
        <f t="shared" si="128"/>
        <v>0.1</v>
      </c>
      <c r="CN45" s="36">
        <f t="shared" si="128"/>
        <v>0.1</v>
      </c>
      <c r="CO45" s="25"/>
      <c r="CP45" s="25"/>
      <c r="CQ45" s="25"/>
      <c r="CR45" s="25"/>
      <c r="CS45" s="25"/>
      <c r="CT45" s="25"/>
      <c r="CU45" s="51">
        <f t="shared" ref="CU45:CU56" si="150">BU45*(1+CI45)</f>
        <v>0</v>
      </c>
      <c r="CV45" s="51">
        <f t="shared" ref="CV45:CV56" si="151">BV45*(1+CJ45)</f>
        <v>0</v>
      </c>
      <c r="CW45" s="51">
        <f t="shared" ref="CW45:CW56" si="152">BW45*(1+CK45)</f>
        <v>0</v>
      </c>
      <c r="CX45" s="51">
        <f t="shared" ref="CX45:CX56" si="153">BX45*(1+CL45)</f>
        <v>0</v>
      </c>
      <c r="CY45" s="51">
        <f t="shared" ref="CY45:CY56" si="154">BY45*(1+CM45)</f>
        <v>0</v>
      </c>
      <c r="CZ45" s="51">
        <f t="shared" ref="CZ45:CZ56" si="155">BZ45*(1+CN45)</f>
        <v>0</v>
      </c>
      <c r="DA45" s="19">
        <f t="shared" si="130"/>
        <v>0</v>
      </c>
      <c r="DB45" s="52">
        <f t="shared" si="131"/>
        <v>0</v>
      </c>
      <c r="DC45" s="53">
        <f t="shared" si="132"/>
        <v>0</v>
      </c>
      <c r="DD45" s="52">
        <f t="shared" si="133"/>
        <v>0</v>
      </c>
      <c r="DE45" s="52">
        <f t="shared" si="134"/>
        <v>0</v>
      </c>
      <c r="DF45" s="54">
        <f t="shared" si="135"/>
        <v>0</v>
      </c>
      <c r="DG45" s="55"/>
      <c r="DH45" s="35" t="s">
        <v>90</v>
      </c>
      <c r="DI45" s="56">
        <f t="shared" si="136"/>
        <v>0</v>
      </c>
      <c r="DJ45" s="61">
        <f t="shared" si="137"/>
        <v>0</v>
      </c>
      <c r="DK45" s="61">
        <f t="shared" si="138"/>
        <v>0</v>
      </c>
      <c r="DL45" s="61">
        <f t="shared" si="139"/>
        <v>0</v>
      </c>
      <c r="DM45" s="61">
        <f t="shared" si="140"/>
        <v>0</v>
      </c>
      <c r="DN45" s="61">
        <f t="shared" si="141"/>
        <v>0</v>
      </c>
      <c r="DO45" s="61">
        <f t="shared" si="142"/>
        <v>0</v>
      </c>
      <c r="DP45" s="61">
        <f t="shared" si="143"/>
        <v>0</v>
      </c>
      <c r="DQ45" s="61">
        <f t="shared" si="144"/>
        <v>0</v>
      </c>
      <c r="DR45" s="61">
        <f t="shared" si="145"/>
        <v>0</v>
      </c>
      <c r="DS45" s="61">
        <f t="shared" si="146"/>
        <v>0</v>
      </c>
      <c r="DT45" s="61">
        <f t="shared" si="147"/>
        <v>0</v>
      </c>
      <c r="DU45" s="61">
        <f t="shared" si="148"/>
        <v>0</v>
      </c>
      <c r="DV45" s="62">
        <f t="shared" si="149"/>
        <v>0</v>
      </c>
    </row>
    <row r="46" spans="1:126" s="1" customFormat="1" ht="12.5" x14ac:dyDescent="0.2">
      <c r="A46" s="13" t="s">
        <v>17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19">
        <f t="shared" si="117"/>
        <v>0</v>
      </c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19">
        <f t="shared" si="118"/>
        <v>0</v>
      </c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19">
        <f t="shared" si="119"/>
        <v>0</v>
      </c>
      <c r="AO46" s="25"/>
      <c r="AP46" s="25"/>
      <c r="AQ46" s="25"/>
      <c r="AR46" s="25"/>
      <c r="AS46" s="25"/>
      <c r="AT46" s="25"/>
      <c r="AU46" s="25"/>
      <c r="AV46" s="25"/>
      <c r="AW46" s="25"/>
      <c r="AX46" s="25"/>
      <c r="AY46" s="25"/>
      <c r="AZ46" s="25"/>
      <c r="BA46" s="19">
        <f t="shared" si="120"/>
        <v>0</v>
      </c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5"/>
      <c r="BM46" s="25"/>
      <c r="BN46" s="19">
        <f t="shared" si="121"/>
        <v>0</v>
      </c>
      <c r="BO46" s="25"/>
      <c r="BP46" s="25"/>
      <c r="BQ46" s="25"/>
      <c r="BR46" s="25"/>
      <c r="BS46" s="25"/>
      <c r="BT46" s="25"/>
      <c r="BU46" s="25"/>
      <c r="BV46" s="25"/>
      <c r="BW46" s="25"/>
      <c r="BX46" s="25"/>
      <c r="BY46" s="25"/>
      <c r="BZ46" s="25"/>
      <c r="CA46" s="19">
        <f t="shared" si="122"/>
        <v>0</v>
      </c>
      <c r="CB46" s="34">
        <f t="shared" si="123"/>
        <v>0</v>
      </c>
      <c r="CC46" s="34">
        <f t="shared" si="124"/>
        <v>0</v>
      </c>
      <c r="CD46" s="34">
        <f t="shared" si="125"/>
        <v>0</v>
      </c>
      <c r="CE46" s="34">
        <f t="shared" si="126"/>
        <v>0</v>
      </c>
      <c r="CF46" s="34">
        <f t="shared" si="127"/>
        <v>0</v>
      </c>
      <c r="CG46" s="42">
        <v>0.1</v>
      </c>
      <c r="CH46" s="41" t="s">
        <v>93</v>
      </c>
      <c r="CI46" s="36">
        <f t="shared" si="128"/>
        <v>0.1</v>
      </c>
      <c r="CJ46" s="36">
        <f t="shared" si="128"/>
        <v>0.1</v>
      </c>
      <c r="CK46" s="36">
        <f t="shared" si="128"/>
        <v>0.1</v>
      </c>
      <c r="CL46" s="36">
        <f t="shared" si="128"/>
        <v>0.1</v>
      </c>
      <c r="CM46" s="36">
        <f t="shared" si="128"/>
        <v>0.1</v>
      </c>
      <c r="CN46" s="36">
        <f t="shared" si="128"/>
        <v>0.1</v>
      </c>
      <c r="CO46" s="25"/>
      <c r="CP46" s="25"/>
      <c r="CQ46" s="25"/>
      <c r="CR46" s="25"/>
      <c r="CS46" s="25"/>
      <c r="CT46" s="25"/>
      <c r="CU46" s="51">
        <f t="shared" si="150"/>
        <v>0</v>
      </c>
      <c r="CV46" s="51">
        <f t="shared" si="151"/>
        <v>0</v>
      </c>
      <c r="CW46" s="51">
        <f t="shared" si="152"/>
        <v>0</v>
      </c>
      <c r="CX46" s="51">
        <f t="shared" si="153"/>
        <v>0</v>
      </c>
      <c r="CY46" s="51">
        <f t="shared" si="154"/>
        <v>0</v>
      </c>
      <c r="CZ46" s="51">
        <f t="shared" si="155"/>
        <v>0</v>
      </c>
      <c r="DA46" s="19">
        <f t="shared" si="130"/>
        <v>0</v>
      </c>
      <c r="DB46" s="52">
        <f t="shared" si="131"/>
        <v>0</v>
      </c>
      <c r="DC46" s="53">
        <f t="shared" si="132"/>
        <v>0</v>
      </c>
      <c r="DD46" s="52">
        <f t="shared" si="133"/>
        <v>0</v>
      </c>
      <c r="DE46" s="52">
        <f t="shared" si="134"/>
        <v>0</v>
      </c>
      <c r="DF46" s="54">
        <f t="shared" si="135"/>
        <v>0</v>
      </c>
      <c r="DG46" s="55"/>
      <c r="DH46" s="35" t="s">
        <v>90</v>
      </c>
      <c r="DI46" s="56">
        <f t="shared" si="136"/>
        <v>0</v>
      </c>
      <c r="DJ46" s="61">
        <f t="shared" si="137"/>
        <v>0</v>
      </c>
      <c r="DK46" s="61">
        <f t="shared" si="138"/>
        <v>0</v>
      </c>
      <c r="DL46" s="61">
        <f t="shared" si="139"/>
        <v>0</v>
      </c>
      <c r="DM46" s="61">
        <f t="shared" si="140"/>
        <v>0</v>
      </c>
      <c r="DN46" s="61">
        <f t="shared" si="141"/>
        <v>0</v>
      </c>
      <c r="DO46" s="61">
        <f t="shared" si="142"/>
        <v>0</v>
      </c>
      <c r="DP46" s="61">
        <f t="shared" si="143"/>
        <v>0</v>
      </c>
      <c r="DQ46" s="61">
        <f t="shared" si="144"/>
        <v>0</v>
      </c>
      <c r="DR46" s="61">
        <f t="shared" si="145"/>
        <v>0</v>
      </c>
      <c r="DS46" s="61">
        <f t="shared" si="146"/>
        <v>0</v>
      </c>
      <c r="DT46" s="61">
        <f t="shared" si="147"/>
        <v>0</v>
      </c>
      <c r="DU46" s="61">
        <f t="shared" si="148"/>
        <v>0</v>
      </c>
      <c r="DV46" s="62">
        <f t="shared" si="149"/>
        <v>0</v>
      </c>
    </row>
    <row r="47" spans="1:126" s="1" customFormat="1" ht="12.5" x14ac:dyDescent="0.2">
      <c r="A47" s="13" t="s">
        <v>16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19">
        <f t="shared" si="117"/>
        <v>0</v>
      </c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19">
        <f t="shared" si="118"/>
        <v>0</v>
      </c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19">
        <f t="shared" si="119"/>
        <v>0</v>
      </c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19">
        <f t="shared" si="120"/>
        <v>0</v>
      </c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19">
        <f t="shared" si="121"/>
        <v>0</v>
      </c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19">
        <f t="shared" si="122"/>
        <v>0</v>
      </c>
      <c r="CB47" s="34">
        <f t="shared" si="123"/>
        <v>0</v>
      </c>
      <c r="CC47" s="34">
        <f t="shared" si="124"/>
        <v>0</v>
      </c>
      <c r="CD47" s="34">
        <f t="shared" si="125"/>
        <v>0</v>
      </c>
      <c r="CE47" s="34">
        <f t="shared" si="126"/>
        <v>0</v>
      </c>
      <c r="CF47" s="34">
        <f t="shared" si="127"/>
        <v>0</v>
      </c>
      <c r="CG47" s="42">
        <v>0.1</v>
      </c>
      <c r="CH47" s="41" t="s">
        <v>93</v>
      </c>
      <c r="CI47" s="36">
        <f t="shared" si="128"/>
        <v>0.1</v>
      </c>
      <c r="CJ47" s="36">
        <f t="shared" si="128"/>
        <v>0.1</v>
      </c>
      <c r="CK47" s="36">
        <f t="shared" si="128"/>
        <v>0.1</v>
      </c>
      <c r="CL47" s="36">
        <f t="shared" si="128"/>
        <v>0.1</v>
      </c>
      <c r="CM47" s="36">
        <f t="shared" si="128"/>
        <v>0.1</v>
      </c>
      <c r="CN47" s="36">
        <f t="shared" si="128"/>
        <v>0.1</v>
      </c>
      <c r="CO47" s="25"/>
      <c r="CP47" s="25"/>
      <c r="CQ47" s="25"/>
      <c r="CR47" s="25"/>
      <c r="CS47" s="25"/>
      <c r="CT47" s="25"/>
      <c r="CU47" s="51">
        <f t="shared" si="150"/>
        <v>0</v>
      </c>
      <c r="CV47" s="51">
        <f t="shared" si="151"/>
        <v>0</v>
      </c>
      <c r="CW47" s="51">
        <f t="shared" si="152"/>
        <v>0</v>
      </c>
      <c r="CX47" s="51">
        <f t="shared" si="153"/>
        <v>0</v>
      </c>
      <c r="CY47" s="51">
        <f t="shared" si="154"/>
        <v>0</v>
      </c>
      <c r="CZ47" s="51">
        <f t="shared" si="155"/>
        <v>0</v>
      </c>
      <c r="DA47" s="19">
        <f t="shared" si="130"/>
        <v>0</v>
      </c>
      <c r="DB47" s="52">
        <f t="shared" si="131"/>
        <v>0</v>
      </c>
      <c r="DC47" s="53">
        <f t="shared" si="132"/>
        <v>0</v>
      </c>
      <c r="DD47" s="52">
        <f t="shared" si="133"/>
        <v>0</v>
      </c>
      <c r="DE47" s="52">
        <f t="shared" si="134"/>
        <v>0</v>
      </c>
      <c r="DF47" s="54">
        <f t="shared" si="135"/>
        <v>0</v>
      </c>
      <c r="DG47" s="55"/>
      <c r="DH47" s="35" t="s">
        <v>90</v>
      </c>
      <c r="DI47" s="56">
        <f t="shared" si="136"/>
        <v>0</v>
      </c>
      <c r="DJ47" s="61">
        <f t="shared" si="137"/>
        <v>0</v>
      </c>
      <c r="DK47" s="61">
        <f t="shared" si="138"/>
        <v>0</v>
      </c>
      <c r="DL47" s="61">
        <f t="shared" si="139"/>
        <v>0</v>
      </c>
      <c r="DM47" s="61">
        <f t="shared" si="140"/>
        <v>0</v>
      </c>
      <c r="DN47" s="61">
        <f t="shared" si="141"/>
        <v>0</v>
      </c>
      <c r="DO47" s="61">
        <f t="shared" si="142"/>
        <v>0</v>
      </c>
      <c r="DP47" s="61">
        <f t="shared" si="143"/>
        <v>0</v>
      </c>
      <c r="DQ47" s="61">
        <f t="shared" si="144"/>
        <v>0</v>
      </c>
      <c r="DR47" s="61">
        <f t="shared" si="145"/>
        <v>0</v>
      </c>
      <c r="DS47" s="61">
        <f t="shared" si="146"/>
        <v>0</v>
      </c>
      <c r="DT47" s="61">
        <f t="shared" si="147"/>
        <v>0</v>
      </c>
      <c r="DU47" s="61">
        <f t="shared" si="148"/>
        <v>0</v>
      </c>
      <c r="DV47" s="62">
        <f t="shared" si="149"/>
        <v>0</v>
      </c>
    </row>
    <row r="48" spans="1:126" s="1" customFormat="1" ht="12.5" x14ac:dyDescent="0.2">
      <c r="A48" s="5" t="s">
        <v>15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19">
        <f t="shared" si="117"/>
        <v>0</v>
      </c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19">
        <f t="shared" si="118"/>
        <v>0</v>
      </c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19">
        <f t="shared" si="119"/>
        <v>0</v>
      </c>
      <c r="AO48" s="25"/>
      <c r="AP48" s="25"/>
      <c r="AQ48" s="25"/>
      <c r="AR48" s="25"/>
      <c r="AS48" s="25"/>
      <c r="AT48" s="25"/>
      <c r="AU48" s="25"/>
      <c r="AV48" s="25"/>
      <c r="AW48" s="25"/>
      <c r="AX48" s="25"/>
      <c r="AY48" s="25"/>
      <c r="AZ48" s="25"/>
      <c r="BA48" s="19">
        <f t="shared" si="120"/>
        <v>0</v>
      </c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5"/>
      <c r="BM48" s="25"/>
      <c r="BN48" s="19">
        <f t="shared" si="121"/>
        <v>0</v>
      </c>
      <c r="BO48" s="25"/>
      <c r="BP48" s="25"/>
      <c r="BQ48" s="25"/>
      <c r="BR48" s="25"/>
      <c r="BS48" s="25"/>
      <c r="BT48" s="25"/>
      <c r="BU48" s="25"/>
      <c r="BV48" s="25"/>
      <c r="BW48" s="25"/>
      <c r="BX48" s="25"/>
      <c r="BY48" s="25"/>
      <c r="BZ48" s="25"/>
      <c r="CA48" s="19">
        <f t="shared" si="122"/>
        <v>0</v>
      </c>
      <c r="CB48" s="34">
        <f t="shared" si="123"/>
        <v>0</v>
      </c>
      <c r="CC48" s="34">
        <f t="shared" si="124"/>
        <v>0</v>
      </c>
      <c r="CD48" s="34">
        <f t="shared" si="125"/>
        <v>0</v>
      </c>
      <c r="CE48" s="34">
        <f t="shared" si="126"/>
        <v>0</v>
      </c>
      <c r="CF48" s="34">
        <f t="shared" si="127"/>
        <v>0</v>
      </c>
      <c r="CG48" s="42">
        <v>0.1</v>
      </c>
      <c r="CH48" s="41" t="s">
        <v>93</v>
      </c>
      <c r="CI48" s="36">
        <f t="shared" si="128"/>
        <v>0.1</v>
      </c>
      <c r="CJ48" s="36">
        <f t="shared" si="128"/>
        <v>0.1</v>
      </c>
      <c r="CK48" s="36">
        <f t="shared" si="128"/>
        <v>0.1</v>
      </c>
      <c r="CL48" s="36">
        <f t="shared" si="128"/>
        <v>0.1</v>
      </c>
      <c r="CM48" s="36">
        <f t="shared" si="128"/>
        <v>0.1</v>
      </c>
      <c r="CN48" s="36">
        <f t="shared" si="128"/>
        <v>0.1</v>
      </c>
      <c r="CO48" s="25"/>
      <c r="CP48" s="25"/>
      <c r="CQ48" s="25"/>
      <c r="CR48" s="25"/>
      <c r="CS48" s="25"/>
      <c r="CT48" s="25"/>
      <c r="CU48" s="51">
        <f t="shared" si="150"/>
        <v>0</v>
      </c>
      <c r="CV48" s="51">
        <f t="shared" si="151"/>
        <v>0</v>
      </c>
      <c r="CW48" s="51">
        <f t="shared" si="152"/>
        <v>0</v>
      </c>
      <c r="CX48" s="51">
        <f t="shared" si="153"/>
        <v>0</v>
      </c>
      <c r="CY48" s="51">
        <f t="shared" si="154"/>
        <v>0</v>
      </c>
      <c r="CZ48" s="51">
        <f t="shared" si="155"/>
        <v>0</v>
      </c>
      <c r="DA48" s="19">
        <f t="shared" si="130"/>
        <v>0</v>
      </c>
      <c r="DB48" s="52">
        <f t="shared" si="131"/>
        <v>0</v>
      </c>
      <c r="DC48" s="53">
        <f t="shared" si="132"/>
        <v>0</v>
      </c>
      <c r="DD48" s="52">
        <f t="shared" si="133"/>
        <v>0</v>
      </c>
      <c r="DE48" s="52">
        <f t="shared" si="134"/>
        <v>0</v>
      </c>
      <c r="DF48" s="54">
        <f t="shared" si="135"/>
        <v>0</v>
      </c>
      <c r="DG48" s="55">
        <v>0.02</v>
      </c>
      <c r="DH48" s="35" t="s">
        <v>93</v>
      </c>
      <c r="DI48" s="56">
        <f t="shared" si="136"/>
        <v>0.02</v>
      </c>
      <c r="DJ48" s="61">
        <f t="shared" si="137"/>
        <v>0</v>
      </c>
      <c r="DK48" s="61">
        <f t="shared" si="138"/>
        <v>0</v>
      </c>
      <c r="DL48" s="61">
        <f t="shared" si="139"/>
        <v>0</v>
      </c>
      <c r="DM48" s="61">
        <f t="shared" si="140"/>
        <v>0</v>
      </c>
      <c r="DN48" s="61">
        <f t="shared" si="141"/>
        <v>0</v>
      </c>
      <c r="DO48" s="61">
        <f t="shared" si="142"/>
        <v>0</v>
      </c>
      <c r="DP48" s="61">
        <f t="shared" si="143"/>
        <v>0</v>
      </c>
      <c r="DQ48" s="61">
        <f t="shared" si="144"/>
        <v>0</v>
      </c>
      <c r="DR48" s="61">
        <f t="shared" si="145"/>
        <v>0</v>
      </c>
      <c r="DS48" s="61">
        <f t="shared" si="146"/>
        <v>0</v>
      </c>
      <c r="DT48" s="61">
        <f t="shared" si="147"/>
        <v>0</v>
      </c>
      <c r="DU48" s="61">
        <f t="shared" si="148"/>
        <v>0</v>
      </c>
      <c r="DV48" s="62">
        <f t="shared" si="149"/>
        <v>0</v>
      </c>
    </row>
    <row r="49" spans="1:126" s="1" customFormat="1" ht="12.5" x14ac:dyDescent="0.2">
      <c r="A49" s="5" t="s">
        <v>127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19">
        <f t="shared" si="117"/>
        <v>0</v>
      </c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19">
        <f t="shared" si="118"/>
        <v>0</v>
      </c>
      <c r="AB49" s="25"/>
      <c r="AC49" s="25"/>
      <c r="AD49" s="25"/>
      <c r="AE49" s="25"/>
      <c r="AF49" s="25"/>
      <c r="AG49" s="25"/>
      <c r="AH49" s="25"/>
      <c r="AI49" s="25"/>
      <c r="AJ49" s="25"/>
      <c r="AK49" s="25"/>
      <c r="AL49" s="25"/>
      <c r="AM49" s="25"/>
      <c r="AN49" s="19">
        <f t="shared" si="119"/>
        <v>0</v>
      </c>
      <c r="AO49" s="25"/>
      <c r="AP49" s="25"/>
      <c r="AQ49" s="25"/>
      <c r="AR49" s="25"/>
      <c r="AS49" s="25"/>
      <c r="AT49" s="25"/>
      <c r="AU49" s="25"/>
      <c r="AV49" s="25"/>
      <c r="AW49" s="25"/>
      <c r="AX49" s="25"/>
      <c r="AY49" s="25"/>
      <c r="AZ49" s="25"/>
      <c r="BA49" s="19">
        <f t="shared" si="120"/>
        <v>0</v>
      </c>
      <c r="BB49" s="25"/>
      <c r="BC49" s="25"/>
      <c r="BD49" s="25"/>
      <c r="BE49" s="25"/>
      <c r="BF49" s="25"/>
      <c r="BG49" s="25"/>
      <c r="BH49" s="25"/>
      <c r="BI49" s="25"/>
      <c r="BJ49" s="25"/>
      <c r="BK49" s="25"/>
      <c r="BL49" s="25"/>
      <c r="BM49" s="25"/>
      <c r="BN49" s="19">
        <f t="shared" si="121"/>
        <v>0</v>
      </c>
      <c r="BO49" s="25"/>
      <c r="BP49" s="25"/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19">
        <f t="shared" si="122"/>
        <v>0</v>
      </c>
      <c r="CB49" s="34">
        <f t="shared" si="123"/>
        <v>0</v>
      </c>
      <c r="CC49" s="34">
        <f t="shared" ref="CC49" si="156">IFERROR((CA49/AA49)^(1/4)-1,0)</f>
        <v>0</v>
      </c>
      <c r="CD49" s="34">
        <f t="shared" ref="CD49" si="157">IFERROR((CA49/AN49)^(1/3)-1,0)</f>
        <v>0</v>
      </c>
      <c r="CE49" s="34">
        <f t="shared" ref="CE49" si="158">IFERROR((CA49/BA49)^(1/2)-1,0)</f>
        <v>0</v>
      </c>
      <c r="CF49" s="34">
        <f t="shared" ref="CF49" si="159">IFERROR((CA49/BN49)^(1/1)-1,0)</f>
        <v>0</v>
      </c>
      <c r="CG49" s="42">
        <v>0.05</v>
      </c>
      <c r="CH49" s="41" t="s">
        <v>93</v>
      </c>
      <c r="CI49" s="36">
        <f t="shared" si="128"/>
        <v>0.05</v>
      </c>
      <c r="CJ49" s="36">
        <f t="shared" si="128"/>
        <v>0.05</v>
      </c>
      <c r="CK49" s="36">
        <f t="shared" si="128"/>
        <v>0.05</v>
      </c>
      <c r="CL49" s="36">
        <f t="shared" si="128"/>
        <v>0.05</v>
      </c>
      <c r="CM49" s="36">
        <f t="shared" si="128"/>
        <v>0.05</v>
      </c>
      <c r="CN49" s="36">
        <f t="shared" si="128"/>
        <v>0.05</v>
      </c>
      <c r="CO49" s="25"/>
      <c r="CP49" s="25"/>
      <c r="CQ49" s="25"/>
      <c r="CR49" s="25"/>
      <c r="CS49" s="25"/>
      <c r="CT49" s="25"/>
      <c r="CU49" s="51">
        <f t="shared" ref="CU49" si="160">BU49*(1+CI49)</f>
        <v>0</v>
      </c>
      <c r="CV49" s="51">
        <f t="shared" ref="CV49" si="161">BV49*(1+CJ49)</f>
        <v>0</v>
      </c>
      <c r="CW49" s="51">
        <f t="shared" ref="CW49" si="162">BW49*(1+CK49)</f>
        <v>0</v>
      </c>
      <c r="CX49" s="51">
        <f t="shared" ref="CX49" si="163">BX49*(1+CL49)</f>
        <v>0</v>
      </c>
      <c r="CY49" s="51">
        <f t="shared" ref="CY49" si="164">BY49*(1+CM49)</f>
        <v>0</v>
      </c>
      <c r="CZ49" s="51">
        <f t="shared" ref="CZ49" si="165">BZ49*(1+CN49)</f>
        <v>0</v>
      </c>
      <c r="DA49" s="19">
        <f t="shared" ref="DA49" si="166">SUM(CO49:CZ49)</f>
        <v>0</v>
      </c>
      <c r="DB49" s="52">
        <f t="shared" ref="DB49" si="167">IFERROR((DA49/AA49)^(1/5)-1,0)</f>
        <v>0</v>
      </c>
      <c r="DC49" s="53">
        <f t="shared" ref="DC49" si="168">IFERROR((DA49/AN49)^(1/4)-1,0)</f>
        <v>0</v>
      </c>
      <c r="DD49" s="52">
        <f t="shared" ref="DD49" si="169">IFERROR((DA49/BA49)^(1/3)-1,0)</f>
        <v>0</v>
      </c>
      <c r="DE49" s="52">
        <f t="shared" ref="DE49" si="170">IFERROR((DA49/BN49)^(1/2)-1,0)</f>
        <v>0</v>
      </c>
      <c r="DF49" s="54">
        <f t="shared" ref="DF49" si="171">IFERROR((DA49/CA49)^(1/1)-1,0)</f>
        <v>0</v>
      </c>
      <c r="DG49" s="55">
        <v>0.02</v>
      </c>
      <c r="DH49" s="35" t="s">
        <v>93</v>
      </c>
      <c r="DI49" s="56">
        <f t="shared" si="136"/>
        <v>0.02</v>
      </c>
      <c r="DJ49" s="61">
        <f t="shared" ref="DJ49" si="172">CO49*(1+$DI49)</f>
        <v>0</v>
      </c>
      <c r="DK49" s="61">
        <f t="shared" ref="DK49" si="173">CP49*(1+$DI49)</f>
        <v>0</v>
      </c>
      <c r="DL49" s="61">
        <f t="shared" ref="DL49" si="174">CQ49*(1+$DI49)</f>
        <v>0</v>
      </c>
      <c r="DM49" s="61">
        <f t="shared" ref="DM49" si="175">CR49*(1+$DI49)</f>
        <v>0</v>
      </c>
      <c r="DN49" s="61">
        <f t="shared" ref="DN49" si="176">CS49*(1+$DI49)</f>
        <v>0</v>
      </c>
      <c r="DO49" s="61">
        <f t="shared" ref="DO49" si="177">CT49*(1+$DI49)</f>
        <v>0</v>
      </c>
      <c r="DP49" s="61">
        <f t="shared" ref="DP49" si="178">CU49*(1+$DI49)</f>
        <v>0</v>
      </c>
      <c r="DQ49" s="61">
        <f t="shared" ref="DQ49" si="179">CV49*(1+$DI49)</f>
        <v>0</v>
      </c>
      <c r="DR49" s="61">
        <f t="shared" ref="DR49" si="180">CW49*(1+$DI49)</f>
        <v>0</v>
      </c>
      <c r="DS49" s="61">
        <f t="shared" ref="DS49" si="181">CX49*(1+$DI49)</f>
        <v>0</v>
      </c>
      <c r="DT49" s="61">
        <f t="shared" ref="DT49" si="182">CY49*(1+$DI49)</f>
        <v>0</v>
      </c>
      <c r="DU49" s="61">
        <f t="shared" ref="DU49" si="183">CZ49*(1+$DI49)</f>
        <v>0</v>
      </c>
      <c r="DV49" s="62">
        <f t="shared" ref="DV49" si="184">SUM(DJ49:DU49)</f>
        <v>0</v>
      </c>
    </row>
    <row r="50" spans="1:126" s="1" customFormat="1" ht="12.5" x14ac:dyDescent="0.2">
      <c r="A50" s="5" t="s">
        <v>14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19">
        <f t="shared" si="117"/>
        <v>0</v>
      </c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19">
        <f t="shared" si="118"/>
        <v>0</v>
      </c>
      <c r="AB50" s="25"/>
      <c r="AC50" s="25"/>
      <c r="AD50" s="25"/>
      <c r="AE50" s="25"/>
      <c r="AF50" s="25"/>
      <c r="AG50" s="25"/>
      <c r="AH50" s="25"/>
      <c r="AI50" s="25"/>
      <c r="AJ50" s="25"/>
      <c r="AK50" s="25"/>
      <c r="AL50" s="25"/>
      <c r="AM50" s="25"/>
      <c r="AN50" s="19">
        <f t="shared" si="119"/>
        <v>0</v>
      </c>
      <c r="AO50" s="25"/>
      <c r="AP50" s="25"/>
      <c r="AQ50" s="25"/>
      <c r="AR50" s="25"/>
      <c r="AS50" s="25"/>
      <c r="AT50" s="25"/>
      <c r="AU50" s="25"/>
      <c r="AV50" s="25"/>
      <c r="AW50" s="25"/>
      <c r="AX50" s="25"/>
      <c r="AY50" s="25"/>
      <c r="AZ50" s="25"/>
      <c r="BA50" s="19">
        <f t="shared" si="120"/>
        <v>0</v>
      </c>
      <c r="BB50" s="25"/>
      <c r="BC50" s="25"/>
      <c r="BD50" s="25"/>
      <c r="BE50" s="25"/>
      <c r="BF50" s="25"/>
      <c r="BG50" s="25"/>
      <c r="BH50" s="25"/>
      <c r="BI50" s="25"/>
      <c r="BJ50" s="25"/>
      <c r="BK50" s="25"/>
      <c r="BL50" s="25"/>
      <c r="BM50" s="25"/>
      <c r="BN50" s="19">
        <f t="shared" si="121"/>
        <v>0</v>
      </c>
      <c r="BO50" s="25"/>
      <c r="BP50" s="25"/>
      <c r="BQ50" s="25"/>
      <c r="BR50" s="25"/>
      <c r="BS50" s="25"/>
      <c r="BT50" s="25"/>
      <c r="BU50" s="25"/>
      <c r="BV50" s="25"/>
      <c r="BW50" s="25"/>
      <c r="BX50" s="25"/>
      <c r="BY50" s="25"/>
      <c r="BZ50" s="25"/>
      <c r="CA50" s="19">
        <f t="shared" si="122"/>
        <v>0</v>
      </c>
      <c r="CB50" s="34">
        <f t="shared" si="123"/>
        <v>0</v>
      </c>
      <c r="CC50" s="34">
        <f t="shared" si="124"/>
        <v>0</v>
      </c>
      <c r="CD50" s="34">
        <f t="shared" si="125"/>
        <v>0</v>
      </c>
      <c r="CE50" s="34">
        <f t="shared" si="126"/>
        <v>0</v>
      </c>
      <c r="CF50" s="34">
        <f t="shared" si="127"/>
        <v>0</v>
      </c>
      <c r="CG50" s="42">
        <v>0.15</v>
      </c>
      <c r="CH50" s="41" t="s">
        <v>93</v>
      </c>
      <c r="CI50" s="36">
        <f t="shared" ref="CI50:CN55" si="185">HLOOKUP($CH50,$CB$4:$CG$116,ROW($CB50)-ROW($CB$3), FALSE)</f>
        <v>0.15</v>
      </c>
      <c r="CJ50" s="36">
        <f t="shared" si="185"/>
        <v>0.15</v>
      </c>
      <c r="CK50" s="36">
        <f t="shared" si="185"/>
        <v>0.15</v>
      </c>
      <c r="CL50" s="36">
        <f t="shared" si="185"/>
        <v>0.15</v>
      </c>
      <c r="CM50" s="36">
        <f t="shared" si="185"/>
        <v>0.15</v>
      </c>
      <c r="CN50" s="36">
        <f t="shared" si="185"/>
        <v>0.15</v>
      </c>
      <c r="CO50" s="25"/>
      <c r="CP50" s="25"/>
      <c r="CQ50" s="25"/>
      <c r="CR50" s="25"/>
      <c r="CS50" s="25"/>
      <c r="CT50" s="25"/>
      <c r="CU50" s="51">
        <f t="shared" si="150"/>
        <v>0</v>
      </c>
      <c r="CV50" s="51">
        <f t="shared" si="151"/>
        <v>0</v>
      </c>
      <c r="CW50" s="51">
        <f t="shared" si="152"/>
        <v>0</v>
      </c>
      <c r="CX50" s="51">
        <f t="shared" si="153"/>
        <v>0</v>
      </c>
      <c r="CY50" s="51">
        <f t="shared" si="154"/>
        <v>0</v>
      </c>
      <c r="CZ50" s="51">
        <f t="shared" si="155"/>
        <v>0</v>
      </c>
      <c r="DA50" s="19">
        <f t="shared" si="130"/>
        <v>0</v>
      </c>
      <c r="DB50" s="52">
        <f t="shared" si="131"/>
        <v>0</v>
      </c>
      <c r="DC50" s="53">
        <f t="shared" si="132"/>
        <v>0</v>
      </c>
      <c r="DD50" s="52">
        <f t="shared" si="133"/>
        <v>0</v>
      </c>
      <c r="DE50" s="52">
        <f t="shared" si="134"/>
        <v>0</v>
      </c>
      <c r="DF50" s="54">
        <f t="shared" si="135"/>
        <v>0</v>
      </c>
      <c r="DG50" s="55">
        <v>0.15</v>
      </c>
      <c r="DH50" s="35" t="s">
        <v>93</v>
      </c>
      <c r="DI50" s="56">
        <f t="shared" ref="DI50:DI56" si="186">HLOOKUP(DH50,$DB$4:$DG$125,ROW($DB50)-ROW($DB$3), FALSE)</f>
        <v>0.15</v>
      </c>
      <c r="DJ50" s="61">
        <f t="shared" si="137"/>
        <v>0</v>
      </c>
      <c r="DK50" s="61">
        <f t="shared" si="138"/>
        <v>0</v>
      </c>
      <c r="DL50" s="61">
        <f t="shared" si="139"/>
        <v>0</v>
      </c>
      <c r="DM50" s="61">
        <f t="shared" si="140"/>
        <v>0</v>
      </c>
      <c r="DN50" s="61">
        <f t="shared" si="141"/>
        <v>0</v>
      </c>
      <c r="DO50" s="61">
        <f t="shared" si="142"/>
        <v>0</v>
      </c>
      <c r="DP50" s="61">
        <f t="shared" si="143"/>
        <v>0</v>
      </c>
      <c r="DQ50" s="61">
        <f t="shared" si="144"/>
        <v>0</v>
      </c>
      <c r="DR50" s="61">
        <f t="shared" si="145"/>
        <v>0</v>
      </c>
      <c r="DS50" s="61">
        <f t="shared" si="146"/>
        <v>0</v>
      </c>
      <c r="DT50" s="61">
        <f t="shared" si="147"/>
        <v>0</v>
      </c>
      <c r="DU50" s="61">
        <f t="shared" si="148"/>
        <v>0</v>
      </c>
      <c r="DV50" s="62">
        <f t="shared" si="149"/>
        <v>0</v>
      </c>
    </row>
    <row r="51" spans="1:126" s="1" customFormat="1" ht="12.5" x14ac:dyDescent="0.2">
      <c r="A51" s="5" t="s">
        <v>13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19">
        <f t="shared" si="117"/>
        <v>0</v>
      </c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19">
        <f t="shared" si="118"/>
        <v>0</v>
      </c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19">
        <f t="shared" si="119"/>
        <v>0</v>
      </c>
      <c r="AO51" s="25"/>
      <c r="AP51" s="25"/>
      <c r="AQ51" s="25"/>
      <c r="AR51" s="25"/>
      <c r="AS51" s="25"/>
      <c r="AT51" s="25"/>
      <c r="AU51" s="25"/>
      <c r="AV51" s="25"/>
      <c r="AW51" s="25"/>
      <c r="AX51" s="25"/>
      <c r="AY51" s="25"/>
      <c r="AZ51" s="25"/>
      <c r="BA51" s="19">
        <f t="shared" si="120"/>
        <v>0</v>
      </c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5"/>
      <c r="BM51" s="25"/>
      <c r="BN51" s="19">
        <f t="shared" si="121"/>
        <v>0</v>
      </c>
      <c r="BO51" s="25"/>
      <c r="BP51" s="25"/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19">
        <f t="shared" si="122"/>
        <v>0</v>
      </c>
      <c r="CB51" s="34">
        <f t="shared" si="123"/>
        <v>0</v>
      </c>
      <c r="CC51" s="34">
        <f t="shared" si="124"/>
        <v>0</v>
      </c>
      <c r="CD51" s="34">
        <f t="shared" si="125"/>
        <v>0</v>
      </c>
      <c r="CE51" s="34">
        <f t="shared" si="126"/>
        <v>0</v>
      </c>
      <c r="CF51" s="34">
        <f t="shared" si="127"/>
        <v>0</v>
      </c>
      <c r="CG51" s="42">
        <v>0</v>
      </c>
      <c r="CH51" s="41" t="s">
        <v>93</v>
      </c>
      <c r="CI51" s="36">
        <f t="shared" si="185"/>
        <v>0</v>
      </c>
      <c r="CJ51" s="36">
        <f t="shared" si="185"/>
        <v>0</v>
      </c>
      <c r="CK51" s="36">
        <f t="shared" si="185"/>
        <v>0</v>
      </c>
      <c r="CL51" s="36">
        <f t="shared" si="185"/>
        <v>0</v>
      </c>
      <c r="CM51" s="36">
        <f t="shared" si="185"/>
        <v>0</v>
      </c>
      <c r="CN51" s="36">
        <f t="shared" si="185"/>
        <v>0</v>
      </c>
      <c r="CO51" s="25"/>
      <c r="CP51" s="25"/>
      <c r="CQ51" s="25"/>
      <c r="CR51" s="25"/>
      <c r="CS51" s="25"/>
      <c r="CT51" s="25"/>
      <c r="CU51" s="51">
        <f t="shared" si="150"/>
        <v>0</v>
      </c>
      <c r="CV51" s="51">
        <f t="shared" si="151"/>
        <v>0</v>
      </c>
      <c r="CW51" s="51">
        <f t="shared" si="152"/>
        <v>0</v>
      </c>
      <c r="CX51" s="51">
        <f t="shared" si="153"/>
        <v>0</v>
      </c>
      <c r="CY51" s="51">
        <f t="shared" si="154"/>
        <v>0</v>
      </c>
      <c r="CZ51" s="51">
        <f t="shared" si="155"/>
        <v>0</v>
      </c>
      <c r="DA51" s="19">
        <f t="shared" si="130"/>
        <v>0</v>
      </c>
      <c r="DB51" s="52">
        <f t="shared" si="131"/>
        <v>0</v>
      </c>
      <c r="DC51" s="53">
        <f t="shared" si="132"/>
        <v>0</v>
      </c>
      <c r="DD51" s="52">
        <f t="shared" si="133"/>
        <v>0</v>
      </c>
      <c r="DE51" s="52">
        <f t="shared" si="134"/>
        <v>0</v>
      </c>
      <c r="DF51" s="54">
        <f t="shared" si="135"/>
        <v>0</v>
      </c>
      <c r="DG51" s="55">
        <v>0</v>
      </c>
      <c r="DH51" s="35" t="s">
        <v>93</v>
      </c>
      <c r="DI51" s="56">
        <f t="shared" si="186"/>
        <v>0</v>
      </c>
      <c r="DJ51" s="61">
        <f t="shared" si="137"/>
        <v>0</v>
      </c>
      <c r="DK51" s="61">
        <f t="shared" si="138"/>
        <v>0</v>
      </c>
      <c r="DL51" s="61">
        <f t="shared" si="139"/>
        <v>0</v>
      </c>
      <c r="DM51" s="61">
        <f t="shared" si="140"/>
        <v>0</v>
      </c>
      <c r="DN51" s="61">
        <f t="shared" si="141"/>
        <v>0</v>
      </c>
      <c r="DO51" s="61">
        <f t="shared" si="142"/>
        <v>0</v>
      </c>
      <c r="DP51" s="61">
        <f t="shared" si="143"/>
        <v>0</v>
      </c>
      <c r="DQ51" s="61">
        <f t="shared" si="144"/>
        <v>0</v>
      </c>
      <c r="DR51" s="61">
        <f t="shared" si="145"/>
        <v>0</v>
      </c>
      <c r="DS51" s="61">
        <f t="shared" si="146"/>
        <v>0</v>
      </c>
      <c r="DT51" s="61">
        <f t="shared" si="147"/>
        <v>0</v>
      </c>
      <c r="DU51" s="61">
        <f t="shared" si="148"/>
        <v>0</v>
      </c>
      <c r="DV51" s="62">
        <f t="shared" si="149"/>
        <v>0</v>
      </c>
    </row>
    <row r="52" spans="1:126" s="1" customFormat="1" ht="12.5" x14ac:dyDescent="0.25">
      <c r="A52" s="5" t="s">
        <v>58</v>
      </c>
      <c r="B52" s="118">
        <v>3.7030000000000001E-3</v>
      </c>
      <c r="C52" s="119">
        <v>4.0000000000000001E-3</v>
      </c>
      <c r="D52" s="119">
        <v>4.0000000000000001E-3</v>
      </c>
      <c r="E52" s="119">
        <v>4.0000000000000001E-3</v>
      </c>
      <c r="F52" s="119">
        <v>0.89614759999999971</v>
      </c>
      <c r="G52" s="119">
        <v>1.5667329999999999</v>
      </c>
      <c r="H52" s="119">
        <v>0.98772699999999991</v>
      </c>
      <c r="I52" s="119">
        <v>1.3991199999999999</v>
      </c>
      <c r="J52" s="119">
        <v>0.27479099999999995</v>
      </c>
      <c r="K52" s="119">
        <v>0.20927000000000001</v>
      </c>
      <c r="L52" s="119">
        <v>0.34014499999999998</v>
      </c>
      <c r="M52" s="120">
        <v>0.28539500000000001</v>
      </c>
      <c r="N52" s="19">
        <f t="shared" si="117"/>
        <v>5.9750315999999994</v>
      </c>
      <c r="O52" s="118">
        <v>8.4449999999999997E-2</v>
      </c>
      <c r="P52" s="119">
        <v>0</v>
      </c>
      <c r="Q52" s="119">
        <v>0</v>
      </c>
      <c r="R52" s="119">
        <v>1.32E-2</v>
      </c>
      <c r="S52" s="119">
        <v>0.66535999999999984</v>
      </c>
      <c r="T52" s="119">
        <v>1.3919300000000001</v>
      </c>
      <c r="U52" s="119">
        <v>0.88727999999999996</v>
      </c>
      <c r="V52" s="119">
        <v>0.44491000000000003</v>
      </c>
      <c r="W52" s="119">
        <v>0.19298500000000002</v>
      </c>
      <c r="X52" s="119">
        <v>0.75002999999999997</v>
      </c>
      <c r="Y52" s="119">
        <v>0.53383000000000003</v>
      </c>
      <c r="Z52" s="119">
        <v>0.72901999999999989</v>
      </c>
      <c r="AA52" s="120">
        <v>5.6929949999999998</v>
      </c>
      <c r="AB52" s="118">
        <v>0.83325000000000005</v>
      </c>
      <c r="AC52" s="119">
        <v>8.4600000000000005E-3</v>
      </c>
      <c r="AD52" s="119">
        <v>6.0240000000000002E-2</v>
      </c>
      <c r="AE52" s="119">
        <v>9.1999999999999998E-3</v>
      </c>
      <c r="AF52" s="119">
        <v>0.95079499999999995</v>
      </c>
      <c r="AG52" s="119">
        <v>1.5455349999999999</v>
      </c>
      <c r="AH52" s="119">
        <v>1.8251739999999996</v>
      </c>
      <c r="AI52" s="119">
        <v>1.5474600000000001</v>
      </c>
      <c r="AJ52" s="119">
        <v>0.161385</v>
      </c>
      <c r="AK52" s="119">
        <v>0.50161999999999995</v>
      </c>
      <c r="AL52" s="119">
        <v>4.2500000000000003E-3</v>
      </c>
      <c r="AM52" s="120">
        <v>2.5999999999999999E-3</v>
      </c>
      <c r="AN52" s="19">
        <f t="shared" si="119"/>
        <v>7.4499689999999994</v>
      </c>
      <c r="AO52" s="118">
        <v>2.8999999999999998E-3</v>
      </c>
      <c r="AP52" s="119">
        <v>3.0999999999999999E-3</v>
      </c>
      <c r="AQ52" s="119">
        <v>2.5000000000000001E-3</v>
      </c>
      <c r="AR52" s="119">
        <v>1E-4</v>
      </c>
      <c r="AS52" s="119">
        <v>0.60308499999999998</v>
      </c>
      <c r="AT52" s="119">
        <v>0.95133000000000001</v>
      </c>
      <c r="AU52" s="119">
        <v>0.7486600000000001</v>
      </c>
      <c r="AV52" s="119">
        <v>0.38464999999999999</v>
      </c>
      <c r="AW52" s="119">
        <v>7.579000000000001E-2</v>
      </c>
      <c r="AX52" s="119">
        <v>0.39792</v>
      </c>
      <c r="AY52" s="119">
        <v>0.56298999999999999</v>
      </c>
      <c r="AZ52" s="120">
        <v>0.52586999999999995</v>
      </c>
      <c r="BA52" s="19">
        <f t="shared" si="120"/>
        <v>4.2588950000000008</v>
      </c>
      <c r="BB52" s="118">
        <v>0.65523999999999993</v>
      </c>
      <c r="BC52" s="119">
        <v>1.4200000000000001E-2</v>
      </c>
      <c r="BD52" s="119">
        <v>5.2749999999999998E-2</v>
      </c>
      <c r="BE52" s="119">
        <v>6.2300000000000001E-2</v>
      </c>
      <c r="BF52" s="119">
        <v>0.31559999999999999</v>
      </c>
      <c r="BG52" s="119">
        <v>0.2928</v>
      </c>
      <c r="BH52" s="119">
        <v>0.22495000000000001</v>
      </c>
      <c r="BI52" s="119">
        <v>0.30375000000000002</v>
      </c>
      <c r="BJ52" s="119">
        <v>2.7799999999999998E-2</v>
      </c>
      <c r="BK52" s="119">
        <v>0.29421000000000003</v>
      </c>
      <c r="BL52" s="119">
        <v>0.86515000000000009</v>
      </c>
      <c r="BM52" s="120">
        <v>0.80362999999999996</v>
      </c>
      <c r="BN52" s="19">
        <f t="shared" si="121"/>
        <v>3.9123799999999997</v>
      </c>
      <c r="BO52" s="127">
        <v>0.65764</v>
      </c>
      <c r="BP52" s="127">
        <v>4.7620000000000003E-2</v>
      </c>
      <c r="BQ52" s="127">
        <v>2.5610000000000001E-2</v>
      </c>
      <c r="BR52" s="127">
        <v>0.19111000000000003</v>
      </c>
      <c r="BS52" s="127">
        <v>0.40660000000000002</v>
      </c>
      <c r="BT52" s="127">
        <v>0.37026999999999999</v>
      </c>
      <c r="BU52" s="127">
        <v>0.34472000000000003</v>
      </c>
      <c r="BV52" s="127">
        <v>0.29559999999999997</v>
      </c>
      <c r="BW52" s="127">
        <v>7.2410000000000002E-2</v>
      </c>
      <c r="BX52" s="127">
        <v>0.12820000000000001</v>
      </c>
      <c r="BY52" s="127">
        <v>2.2250000000000002E-2</v>
      </c>
      <c r="BZ52" s="127">
        <v>3.1859999999999999E-2</v>
      </c>
      <c r="CA52" s="19">
        <f t="shared" si="122"/>
        <v>2.5938900000000005</v>
      </c>
      <c r="CB52" s="34">
        <f t="shared" si="123"/>
        <v>-0.15370403608517202</v>
      </c>
      <c r="CC52" s="34">
        <f t="shared" si="124"/>
        <v>-0.17841464710406119</v>
      </c>
      <c r="CD52" s="34">
        <f t="shared" si="125"/>
        <v>-0.29649741687975217</v>
      </c>
      <c r="CE52" s="34">
        <f t="shared" si="126"/>
        <v>-0.21958194018488086</v>
      </c>
      <c r="CF52" s="34">
        <f t="shared" si="127"/>
        <v>-0.33700458544415401</v>
      </c>
      <c r="CG52" s="43">
        <v>0.02</v>
      </c>
      <c r="CH52" s="41" t="s">
        <v>93</v>
      </c>
      <c r="CI52" s="36">
        <f t="shared" si="185"/>
        <v>0.02</v>
      </c>
      <c r="CJ52" s="36">
        <f t="shared" si="185"/>
        <v>0.02</v>
      </c>
      <c r="CK52" s="36">
        <f t="shared" si="185"/>
        <v>0.02</v>
      </c>
      <c r="CL52" s="36">
        <f t="shared" si="185"/>
        <v>0.02</v>
      </c>
      <c r="CM52" s="36">
        <f t="shared" si="185"/>
        <v>0.02</v>
      </c>
      <c r="CN52" s="36">
        <f t="shared" si="185"/>
        <v>0.02</v>
      </c>
      <c r="CO52" s="118">
        <v>2.12E-2</v>
      </c>
      <c r="CP52" s="119">
        <v>0.26948</v>
      </c>
      <c r="CQ52" s="119">
        <v>4.614E-2</v>
      </c>
      <c r="CR52" s="119">
        <v>0.17355999999999999</v>
      </c>
      <c r="CS52" s="119">
        <v>0.37556</v>
      </c>
      <c r="CT52" s="120">
        <v>0.31392999999999999</v>
      </c>
      <c r="CU52" s="51">
        <f t="shared" si="150"/>
        <v>0.35161440000000005</v>
      </c>
      <c r="CV52" s="51">
        <f t="shared" si="151"/>
        <v>0.301512</v>
      </c>
      <c r="CW52" s="51">
        <f t="shared" si="152"/>
        <v>7.3858199999999999E-2</v>
      </c>
      <c r="CX52" s="51">
        <f t="shared" si="153"/>
        <v>0.13076400000000002</v>
      </c>
      <c r="CY52" s="51">
        <f t="shared" si="154"/>
        <v>2.2695000000000003E-2</v>
      </c>
      <c r="CZ52" s="51">
        <f t="shared" si="155"/>
        <v>3.2497199999999997E-2</v>
      </c>
      <c r="DA52" s="19">
        <f t="shared" si="130"/>
        <v>2.1128108000000001</v>
      </c>
      <c r="DB52" s="52">
        <f t="shared" si="131"/>
        <v>-0.17982984618854381</v>
      </c>
      <c r="DC52" s="53">
        <f t="shared" si="132"/>
        <v>-0.27024591350340244</v>
      </c>
      <c r="DD52" s="52">
        <f t="shared" si="133"/>
        <v>-0.20837185746367559</v>
      </c>
      <c r="DE52" s="52">
        <f t="shared" si="134"/>
        <v>-0.26513123401449612</v>
      </c>
      <c r="DF52" s="54">
        <f t="shared" si="135"/>
        <v>-0.18546630736075942</v>
      </c>
      <c r="DG52" s="55">
        <v>0.02</v>
      </c>
      <c r="DH52" s="35" t="s">
        <v>93</v>
      </c>
      <c r="DI52" s="56">
        <f t="shared" si="186"/>
        <v>0.02</v>
      </c>
      <c r="DJ52" s="61">
        <f t="shared" si="137"/>
        <v>2.1624000000000001E-2</v>
      </c>
      <c r="DK52" s="61">
        <f t="shared" si="138"/>
        <v>0.27486959999999999</v>
      </c>
      <c r="DL52" s="61">
        <f t="shared" si="139"/>
        <v>4.7062800000000002E-2</v>
      </c>
      <c r="DM52" s="61">
        <f t="shared" si="140"/>
        <v>0.1770312</v>
      </c>
      <c r="DN52" s="61">
        <f t="shared" si="141"/>
        <v>0.3830712</v>
      </c>
      <c r="DO52" s="61">
        <f t="shared" si="142"/>
        <v>0.32020860000000001</v>
      </c>
      <c r="DP52" s="61">
        <f t="shared" si="143"/>
        <v>0.35864668800000005</v>
      </c>
      <c r="DQ52" s="61">
        <f t="shared" si="144"/>
        <v>0.30754224000000002</v>
      </c>
      <c r="DR52" s="61">
        <f t="shared" si="145"/>
        <v>7.5335364000000002E-2</v>
      </c>
      <c r="DS52" s="61">
        <f t="shared" si="146"/>
        <v>0.13337928000000002</v>
      </c>
      <c r="DT52" s="61">
        <f t="shared" si="147"/>
        <v>2.3148900000000004E-2</v>
      </c>
      <c r="DU52" s="61">
        <f t="shared" si="148"/>
        <v>3.3147143999999996E-2</v>
      </c>
      <c r="DV52" s="62">
        <f t="shared" si="149"/>
        <v>2.1550670160000003</v>
      </c>
    </row>
    <row r="53" spans="1:126" s="1" customFormat="1" ht="12.5" x14ac:dyDescent="0.2">
      <c r="A53" s="5" t="s">
        <v>59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19">
        <f t="shared" si="117"/>
        <v>0</v>
      </c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19">
        <f t="shared" si="118"/>
        <v>0</v>
      </c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19">
        <f t="shared" si="119"/>
        <v>0</v>
      </c>
      <c r="AO53" s="25"/>
      <c r="AP53" s="25"/>
      <c r="AQ53" s="25"/>
      <c r="AR53" s="25"/>
      <c r="AS53" s="25"/>
      <c r="AT53" s="25"/>
      <c r="AU53" s="25"/>
      <c r="AV53" s="25"/>
      <c r="AW53" s="25"/>
      <c r="AX53" s="25"/>
      <c r="AY53" s="25"/>
      <c r="AZ53" s="25"/>
      <c r="BA53" s="19">
        <f t="shared" si="120"/>
        <v>0</v>
      </c>
      <c r="BB53" s="25"/>
      <c r="BC53" s="25"/>
      <c r="BD53" s="25"/>
      <c r="BE53" s="25"/>
      <c r="BF53" s="25"/>
      <c r="BG53" s="25"/>
      <c r="BH53" s="25"/>
      <c r="BI53" s="25"/>
      <c r="BJ53" s="25"/>
      <c r="BK53" s="25"/>
      <c r="BL53" s="25"/>
      <c r="BM53" s="25"/>
      <c r="BN53" s="19">
        <f t="shared" si="121"/>
        <v>0</v>
      </c>
      <c r="BO53" s="25"/>
      <c r="BP53" s="25"/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19">
        <f t="shared" si="122"/>
        <v>0</v>
      </c>
      <c r="CB53" s="34">
        <f t="shared" si="123"/>
        <v>0</v>
      </c>
      <c r="CC53" s="34">
        <f t="shared" si="124"/>
        <v>0</v>
      </c>
      <c r="CD53" s="34">
        <f t="shared" si="125"/>
        <v>0</v>
      </c>
      <c r="CE53" s="34">
        <f t="shared" si="126"/>
        <v>0</v>
      </c>
      <c r="CF53" s="34">
        <f t="shared" si="127"/>
        <v>0</v>
      </c>
      <c r="CG53" s="43"/>
      <c r="CH53" s="41" t="s">
        <v>92</v>
      </c>
      <c r="CI53" s="36">
        <f t="shared" si="185"/>
        <v>0</v>
      </c>
      <c r="CJ53" s="36">
        <f t="shared" si="185"/>
        <v>0</v>
      </c>
      <c r="CK53" s="36">
        <f t="shared" si="185"/>
        <v>0</v>
      </c>
      <c r="CL53" s="36">
        <f t="shared" si="185"/>
        <v>0</v>
      </c>
      <c r="CM53" s="36">
        <f t="shared" si="185"/>
        <v>0</v>
      </c>
      <c r="CN53" s="36">
        <f t="shared" si="185"/>
        <v>0</v>
      </c>
      <c r="CO53" s="25"/>
      <c r="CP53" s="25"/>
      <c r="CQ53" s="25"/>
      <c r="CR53" s="25"/>
      <c r="CS53" s="25"/>
      <c r="CT53" s="25"/>
      <c r="CU53" s="51">
        <f t="shared" si="150"/>
        <v>0</v>
      </c>
      <c r="CV53" s="51">
        <f t="shared" si="151"/>
        <v>0</v>
      </c>
      <c r="CW53" s="51">
        <f t="shared" si="152"/>
        <v>0</v>
      </c>
      <c r="CX53" s="51">
        <f t="shared" si="153"/>
        <v>0</v>
      </c>
      <c r="CY53" s="51">
        <f t="shared" si="154"/>
        <v>0</v>
      </c>
      <c r="CZ53" s="51">
        <f t="shared" si="155"/>
        <v>0</v>
      </c>
      <c r="DA53" s="19">
        <f t="shared" si="130"/>
        <v>0</v>
      </c>
      <c r="DB53" s="52">
        <f t="shared" si="131"/>
        <v>0</v>
      </c>
      <c r="DC53" s="53">
        <f t="shared" si="132"/>
        <v>0</v>
      </c>
      <c r="DD53" s="52">
        <f t="shared" si="133"/>
        <v>0</v>
      </c>
      <c r="DE53" s="52">
        <f t="shared" si="134"/>
        <v>0</v>
      </c>
      <c r="DF53" s="54">
        <f t="shared" si="135"/>
        <v>0</v>
      </c>
      <c r="DG53" s="55">
        <v>0.05</v>
      </c>
      <c r="DH53" s="35" t="s">
        <v>93</v>
      </c>
      <c r="DI53" s="56">
        <f t="shared" si="186"/>
        <v>0.05</v>
      </c>
      <c r="DJ53" s="61">
        <f t="shared" si="137"/>
        <v>0</v>
      </c>
      <c r="DK53" s="61">
        <f t="shared" si="138"/>
        <v>0</v>
      </c>
      <c r="DL53" s="61">
        <f t="shared" si="139"/>
        <v>0</v>
      </c>
      <c r="DM53" s="61">
        <f t="shared" si="140"/>
        <v>0</v>
      </c>
      <c r="DN53" s="61">
        <f t="shared" si="141"/>
        <v>0</v>
      </c>
      <c r="DO53" s="61">
        <f t="shared" si="142"/>
        <v>0</v>
      </c>
      <c r="DP53" s="61">
        <f t="shared" si="143"/>
        <v>0</v>
      </c>
      <c r="DQ53" s="61">
        <f t="shared" si="144"/>
        <v>0</v>
      </c>
      <c r="DR53" s="61">
        <f t="shared" si="145"/>
        <v>0</v>
      </c>
      <c r="DS53" s="61">
        <f t="shared" si="146"/>
        <v>0</v>
      </c>
      <c r="DT53" s="61">
        <f t="shared" si="147"/>
        <v>0</v>
      </c>
      <c r="DU53" s="61">
        <f t="shared" si="148"/>
        <v>0</v>
      </c>
      <c r="DV53" s="62">
        <f t="shared" si="149"/>
        <v>0</v>
      </c>
    </row>
    <row r="54" spans="1:126" s="1" customFormat="1" ht="12.5" x14ac:dyDescent="0.2">
      <c r="A54" s="5" t="s">
        <v>12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19">
        <f t="shared" si="117"/>
        <v>0</v>
      </c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19">
        <f t="shared" si="118"/>
        <v>0</v>
      </c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19">
        <f t="shared" si="119"/>
        <v>0</v>
      </c>
      <c r="AO54" s="25"/>
      <c r="AP54" s="25"/>
      <c r="AQ54" s="25"/>
      <c r="AR54" s="25"/>
      <c r="AS54" s="25"/>
      <c r="AT54" s="25"/>
      <c r="AU54" s="25"/>
      <c r="AV54" s="25"/>
      <c r="AW54" s="25"/>
      <c r="AX54" s="25"/>
      <c r="AY54" s="25"/>
      <c r="AZ54" s="25"/>
      <c r="BA54" s="19">
        <f t="shared" si="120"/>
        <v>0</v>
      </c>
      <c r="BB54" s="25"/>
      <c r="BC54" s="25"/>
      <c r="BD54" s="25"/>
      <c r="BE54" s="25"/>
      <c r="BF54" s="25"/>
      <c r="BG54" s="25"/>
      <c r="BH54" s="25"/>
      <c r="BI54" s="25"/>
      <c r="BJ54" s="25"/>
      <c r="BK54" s="25"/>
      <c r="BL54" s="25"/>
      <c r="BM54" s="25"/>
      <c r="BN54" s="19">
        <f t="shared" si="121"/>
        <v>0</v>
      </c>
      <c r="BO54" s="25"/>
      <c r="BP54" s="25"/>
      <c r="BQ54" s="25"/>
      <c r="BR54" s="25"/>
      <c r="BS54" s="25"/>
      <c r="BT54" s="25"/>
      <c r="BU54" s="25"/>
      <c r="BV54" s="25"/>
      <c r="BW54" s="25"/>
      <c r="BX54" s="25"/>
      <c r="BY54" s="25"/>
      <c r="BZ54" s="25"/>
      <c r="CA54" s="19">
        <f t="shared" si="122"/>
        <v>0</v>
      </c>
      <c r="CB54" s="34">
        <f t="shared" si="123"/>
        <v>0</v>
      </c>
      <c r="CC54" s="34">
        <f t="shared" si="124"/>
        <v>0</v>
      </c>
      <c r="CD54" s="34">
        <f t="shared" si="125"/>
        <v>0</v>
      </c>
      <c r="CE54" s="34">
        <f t="shared" si="126"/>
        <v>0</v>
      </c>
      <c r="CF54" s="34">
        <f t="shared" si="127"/>
        <v>0</v>
      </c>
      <c r="CG54" s="43"/>
      <c r="CH54" s="41" t="s">
        <v>88</v>
      </c>
      <c r="CI54" s="36">
        <f t="shared" si="185"/>
        <v>0</v>
      </c>
      <c r="CJ54" s="36">
        <f t="shared" si="185"/>
        <v>0</v>
      </c>
      <c r="CK54" s="36">
        <f t="shared" si="185"/>
        <v>0</v>
      </c>
      <c r="CL54" s="36">
        <f t="shared" si="185"/>
        <v>0</v>
      </c>
      <c r="CM54" s="36">
        <f t="shared" si="185"/>
        <v>0</v>
      </c>
      <c r="CN54" s="36">
        <f t="shared" si="185"/>
        <v>0</v>
      </c>
      <c r="CO54" s="25"/>
      <c r="CP54" s="25"/>
      <c r="CQ54" s="25"/>
      <c r="CR54" s="25"/>
      <c r="CS54" s="25"/>
      <c r="CT54" s="25"/>
      <c r="CU54" s="51">
        <f t="shared" si="150"/>
        <v>0</v>
      </c>
      <c r="CV54" s="51">
        <f t="shared" si="151"/>
        <v>0</v>
      </c>
      <c r="CW54" s="51">
        <f t="shared" si="152"/>
        <v>0</v>
      </c>
      <c r="CX54" s="51">
        <f t="shared" si="153"/>
        <v>0</v>
      </c>
      <c r="CY54" s="51">
        <f t="shared" si="154"/>
        <v>0</v>
      </c>
      <c r="CZ54" s="51">
        <f t="shared" si="155"/>
        <v>0</v>
      </c>
      <c r="DA54" s="19">
        <f t="shared" si="130"/>
        <v>0</v>
      </c>
      <c r="DB54" s="52">
        <f t="shared" si="131"/>
        <v>0</v>
      </c>
      <c r="DC54" s="53">
        <f t="shared" si="132"/>
        <v>0</v>
      </c>
      <c r="DD54" s="52">
        <f t="shared" si="133"/>
        <v>0</v>
      </c>
      <c r="DE54" s="52">
        <f t="shared" si="134"/>
        <v>0</v>
      </c>
      <c r="DF54" s="54">
        <f t="shared" si="135"/>
        <v>0</v>
      </c>
      <c r="DG54" s="55"/>
      <c r="DH54" s="35" t="s">
        <v>88</v>
      </c>
      <c r="DI54" s="56">
        <f t="shared" si="186"/>
        <v>0</v>
      </c>
      <c r="DJ54" s="61">
        <f t="shared" si="137"/>
        <v>0</v>
      </c>
      <c r="DK54" s="61">
        <f t="shared" si="138"/>
        <v>0</v>
      </c>
      <c r="DL54" s="61">
        <f t="shared" si="139"/>
        <v>0</v>
      </c>
      <c r="DM54" s="61">
        <f t="shared" si="140"/>
        <v>0</v>
      </c>
      <c r="DN54" s="61">
        <f t="shared" si="141"/>
        <v>0</v>
      </c>
      <c r="DO54" s="61">
        <f t="shared" si="142"/>
        <v>0</v>
      </c>
      <c r="DP54" s="61">
        <f t="shared" si="143"/>
        <v>0</v>
      </c>
      <c r="DQ54" s="61">
        <f t="shared" si="144"/>
        <v>0</v>
      </c>
      <c r="DR54" s="61">
        <f t="shared" si="145"/>
        <v>0</v>
      </c>
      <c r="DS54" s="61">
        <f t="shared" si="146"/>
        <v>0</v>
      </c>
      <c r="DT54" s="61">
        <f t="shared" si="147"/>
        <v>0</v>
      </c>
      <c r="DU54" s="61">
        <f t="shared" si="148"/>
        <v>0</v>
      </c>
      <c r="DV54" s="62">
        <f t="shared" si="149"/>
        <v>0</v>
      </c>
    </row>
    <row r="55" spans="1:126" s="1" customFormat="1" ht="12.5" x14ac:dyDescent="0.2">
      <c r="A55" s="5" t="s">
        <v>56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19">
        <f t="shared" si="117"/>
        <v>0</v>
      </c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19">
        <f t="shared" si="118"/>
        <v>0</v>
      </c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19">
        <f t="shared" si="119"/>
        <v>0</v>
      </c>
      <c r="AO55" s="25"/>
      <c r="AP55" s="25"/>
      <c r="AQ55" s="25"/>
      <c r="AR55" s="25"/>
      <c r="AS55" s="25"/>
      <c r="AT55" s="25"/>
      <c r="AU55" s="25"/>
      <c r="AV55" s="25"/>
      <c r="AW55" s="25"/>
      <c r="AX55" s="25"/>
      <c r="AY55" s="25"/>
      <c r="AZ55" s="25"/>
      <c r="BA55" s="19">
        <f t="shared" si="120"/>
        <v>0</v>
      </c>
      <c r="BB55" s="25"/>
      <c r="BC55" s="25"/>
      <c r="BD55" s="25"/>
      <c r="BE55" s="25"/>
      <c r="BF55" s="25"/>
      <c r="BG55" s="25"/>
      <c r="BH55" s="25"/>
      <c r="BI55" s="25"/>
      <c r="BJ55" s="25"/>
      <c r="BK55" s="25"/>
      <c r="BL55" s="25"/>
      <c r="BM55" s="25"/>
      <c r="BN55" s="19">
        <f t="shared" si="121"/>
        <v>0</v>
      </c>
      <c r="BO55" s="25"/>
      <c r="BP55" s="25"/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19">
        <f t="shared" si="122"/>
        <v>0</v>
      </c>
      <c r="CB55" s="34">
        <f t="shared" si="123"/>
        <v>0</v>
      </c>
      <c r="CC55" s="34">
        <f t="shared" si="124"/>
        <v>0</v>
      </c>
      <c r="CD55" s="34">
        <f t="shared" si="125"/>
        <v>0</v>
      </c>
      <c r="CE55" s="34">
        <f t="shared" si="126"/>
        <v>0</v>
      </c>
      <c r="CF55" s="34">
        <f t="shared" si="127"/>
        <v>0</v>
      </c>
      <c r="CG55" s="42">
        <v>0.05</v>
      </c>
      <c r="CH55" s="41" t="s">
        <v>93</v>
      </c>
      <c r="CI55" s="36">
        <f t="shared" si="185"/>
        <v>0.05</v>
      </c>
      <c r="CJ55" s="36">
        <f t="shared" si="185"/>
        <v>0.05</v>
      </c>
      <c r="CK55" s="36">
        <f t="shared" si="185"/>
        <v>0.05</v>
      </c>
      <c r="CL55" s="36">
        <f t="shared" si="185"/>
        <v>0.05</v>
      </c>
      <c r="CM55" s="36">
        <f t="shared" si="185"/>
        <v>0.05</v>
      </c>
      <c r="CN55" s="36">
        <f t="shared" si="185"/>
        <v>0.05</v>
      </c>
      <c r="CO55" s="25"/>
      <c r="CP55" s="25"/>
      <c r="CQ55" s="25"/>
      <c r="CR55" s="25"/>
      <c r="CS55" s="25"/>
      <c r="CT55" s="25"/>
      <c r="CU55" s="51">
        <f t="shared" si="150"/>
        <v>0</v>
      </c>
      <c r="CV55" s="51">
        <f t="shared" si="151"/>
        <v>0</v>
      </c>
      <c r="CW55" s="51">
        <f t="shared" si="152"/>
        <v>0</v>
      </c>
      <c r="CX55" s="51">
        <f t="shared" si="153"/>
        <v>0</v>
      </c>
      <c r="CY55" s="51">
        <f t="shared" si="154"/>
        <v>0</v>
      </c>
      <c r="CZ55" s="51">
        <f t="shared" si="155"/>
        <v>0</v>
      </c>
      <c r="DA55" s="19">
        <f t="shared" si="130"/>
        <v>0</v>
      </c>
      <c r="DB55" s="52">
        <f t="shared" si="131"/>
        <v>0</v>
      </c>
      <c r="DC55" s="53">
        <f t="shared" si="132"/>
        <v>0</v>
      </c>
      <c r="DD55" s="52">
        <f t="shared" si="133"/>
        <v>0</v>
      </c>
      <c r="DE55" s="52">
        <f t="shared" si="134"/>
        <v>0</v>
      </c>
      <c r="DF55" s="54">
        <f t="shared" si="135"/>
        <v>0</v>
      </c>
      <c r="DG55" s="55">
        <v>0.05</v>
      </c>
      <c r="DH55" s="35" t="s">
        <v>93</v>
      </c>
      <c r="DI55" s="56">
        <f t="shared" si="186"/>
        <v>0.05</v>
      </c>
      <c r="DJ55" s="61">
        <f t="shared" si="137"/>
        <v>0</v>
      </c>
      <c r="DK55" s="61">
        <f t="shared" si="138"/>
        <v>0</v>
      </c>
      <c r="DL55" s="61">
        <f t="shared" si="139"/>
        <v>0</v>
      </c>
      <c r="DM55" s="61">
        <f t="shared" si="140"/>
        <v>0</v>
      </c>
      <c r="DN55" s="61">
        <f t="shared" si="141"/>
        <v>0</v>
      </c>
      <c r="DO55" s="61">
        <f t="shared" si="142"/>
        <v>0</v>
      </c>
      <c r="DP55" s="61">
        <f t="shared" si="143"/>
        <v>0</v>
      </c>
      <c r="DQ55" s="61">
        <f t="shared" si="144"/>
        <v>0</v>
      </c>
      <c r="DR55" s="61">
        <f t="shared" si="145"/>
        <v>0</v>
      </c>
      <c r="DS55" s="61">
        <f t="shared" si="146"/>
        <v>0</v>
      </c>
      <c r="DT55" s="61">
        <f t="shared" si="147"/>
        <v>0</v>
      </c>
      <c r="DU55" s="61">
        <f t="shared" si="148"/>
        <v>0</v>
      </c>
      <c r="DV55" s="62">
        <f t="shared" si="149"/>
        <v>0</v>
      </c>
    </row>
    <row r="56" spans="1:126" s="1" customFormat="1" ht="12.5" x14ac:dyDescent="0.2">
      <c r="A56" s="5" t="s">
        <v>131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19">
        <f t="shared" si="117"/>
        <v>0</v>
      </c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19">
        <f t="shared" si="118"/>
        <v>0</v>
      </c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19">
        <f t="shared" si="119"/>
        <v>0</v>
      </c>
      <c r="AO56" s="25"/>
      <c r="AP56" s="25"/>
      <c r="AQ56" s="25"/>
      <c r="AR56" s="25"/>
      <c r="AS56" s="25"/>
      <c r="AT56" s="25"/>
      <c r="AU56" s="25"/>
      <c r="AV56" s="25"/>
      <c r="AW56" s="25"/>
      <c r="AX56" s="25"/>
      <c r="AY56" s="25"/>
      <c r="AZ56" s="25"/>
      <c r="BA56" s="19">
        <f t="shared" si="120"/>
        <v>0</v>
      </c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5"/>
      <c r="BM56" s="25"/>
      <c r="BN56" s="19">
        <f t="shared" si="121"/>
        <v>0</v>
      </c>
      <c r="BO56" s="25"/>
      <c r="BP56" s="25"/>
      <c r="BQ56" s="25"/>
      <c r="BR56" s="25"/>
      <c r="BS56" s="25"/>
      <c r="BT56" s="25"/>
      <c r="BU56" s="25"/>
      <c r="BV56" s="25"/>
      <c r="BW56" s="25"/>
      <c r="BX56" s="25"/>
      <c r="BY56" s="25"/>
      <c r="BZ56" s="25"/>
      <c r="CA56" s="19">
        <f t="shared" si="122"/>
        <v>0</v>
      </c>
      <c r="CB56" s="34"/>
      <c r="CC56" s="34"/>
      <c r="CD56" s="34"/>
      <c r="CE56" s="34"/>
      <c r="CF56" s="34"/>
      <c r="CG56" s="42"/>
      <c r="CH56" s="41" t="s">
        <v>88</v>
      </c>
      <c r="CI56" s="36"/>
      <c r="CJ56" s="36"/>
      <c r="CK56" s="36"/>
      <c r="CL56" s="36"/>
      <c r="CM56" s="36"/>
      <c r="CN56" s="36"/>
      <c r="CO56" s="25"/>
      <c r="CP56" s="25"/>
      <c r="CQ56" s="25"/>
      <c r="CR56" s="25"/>
      <c r="CS56" s="25"/>
      <c r="CT56" s="25"/>
      <c r="CU56" s="51">
        <f t="shared" si="150"/>
        <v>0</v>
      </c>
      <c r="CV56" s="51">
        <f t="shared" si="151"/>
        <v>0</v>
      </c>
      <c r="CW56" s="51">
        <f t="shared" si="152"/>
        <v>0</v>
      </c>
      <c r="CX56" s="51">
        <f t="shared" si="153"/>
        <v>0</v>
      </c>
      <c r="CY56" s="51">
        <f t="shared" si="154"/>
        <v>0</v>
      </c>
      <c r="CZ56" s="51">
        <f t="shared" si="155"/>
        <v>0</v>
      </c>
      <c r="DA56" s="19">
        <f t="shared" si="130"/>
        <v>0</v>
      </c>
      <c r="DB56" s="52">
        <f>IFERROR((DA56/AA56)^(1/5)-1,0)</f>
        <v>0</v>
      </c>
      <c r="DC56" s="53">
        <f>IFERROR((DA56/AN56)^(1/4)-1,0)</f>
        <v>0</v>
      </c>
      <c r="DD56" s="52">
        <f>IFERROR((DA56/BA56)^(1/3)-1,0)</f>
        <v>0</v>
      </c>
      <c r="DE56" s="52">
        <f>IFERROR((DA56/BN56)^(1/2)-1,0)</f>
        <v>0</v>
      </c>
      <c r="DF56" s="54">
        <f>IFERROR((DA56/CA56)^(1/1)-1,0)</f>
        <v>0</v>
      </c>
      <c r="DG56" s="55">
        <v>0</v>
      </c>
      <c r="DH56" s="35" t="s">
        <v>93</v>
      </c>
      <c r="DI56" s="56">
        <f t="shared" si="186"/>
        <v>0</v>
      </c>
      <c r="DJ56" s="61">
        <f t="shared" si="137"/>
        <v>0</v>
      </c>
      <c r="DK56" s="61">
        <f t="shared" si="138"/>
        <v>0</v>
      </c>
      <c r="DL56" s="61">
        <f t="shared" si="139"/>
        <v>0</v>
      </c>
      <c r="DM56" s="61">
        <f t="shared" si="140"/>
        <v>0</v>
      </c>
      <c r="DN56" s="61">
        <f t="shared" si="141"/>
        <v>0</v>
      </c>
      <c r="DO56" s="61">
        <f t="shared" si="142"/>
        <v>0</v>
      </c>
      <c r="DP56" s="61">
        <f t="shared" si="143"/>
        <v>0</v>
      </c>
      <c r="DQ56" s="61">
        <f t="shared" si="144"/>
        <v>0</v>
      </c>
      <c r="DR56" s="61">
        <f t="shared" si="145"/>
        <v>0</v>
      </c>
      <c r="DS56" s="61">
        <f t="shared" si="146"/>
        <v>0</v>
      </c>
      <c r="DT56" s="61">
        <f t="shared" si="147"/>
        <v>0</v>
      </c>
      <c r="DU56" s="61">
        <f t="shared" si="148"/>
        <v>0</v>
      </c>
      <c r="DV56" s="62">
        <f t="shared" si="149"/>
        <v>0</v>
      </c>
    </row>
    <row r="57" spans="1:126" s="1" customFormat="1" ht="10.5" x14ac:dyDescent="0.25">
      <c r="A57" s="8" t="s">
        <v>23</v>
      </c>
      <c r="B57" s="7">
        <f t="shared" ref="B57:AG57" si="187">SUM(B44:B56)</f>
        <v>3.7030000000000001E-3</v>
      </c>
      <c r="C57" s="7">
        <f t="shared" si="187"/>
        <v>4.0000000000000001E-3</v>
      </c>
      <c r="D57" s="7">
        <f t="shared" si="187"/>
        <v>4.0000000000000001E-3</v>
      </c>
      <c r="E57" s="7">
        <f t="shared" si="187"/>
        <v>4.0000000000000001E-3</v>
      </c>
      <c r="F57" s="7">
        <f t="shared" si="187"/>
        <v>0.89614759999999971</v>
      </c>
      <c r="G57" s="7">
        <f t="shared" si="187"/>
        <v>1.5667329999999999</v>
      </c>
      <c r="H57" s="7">
        <f t="shared" si="187"/>
        <v>0.98772699999999991</v>
      </c>
      <c r="I57" s="7">
        <f t="shared" si="187"/>
        <v>1.3991199999999999</v>
      </c>
      <c r="J57" s="7">
        <f t="shared" si="187"/>
        <v>0.27479099999999995</v>
      </c>
      <c r="K57" s="7">
        <f t="shared" si="187"/>
        <v>0.20927000000000001</v>
      </c>
      <c r="L57" s="7">
        <f t="shared" si="187"/>
        <v>0.34014499999999998</v>
      </c>
      <c r="M57" s="7">
        <f t="shared" si="187"/>
        <v>0.28539500000000001</v>
      </c>
      <c r="N57" s="7">
        <f t="shared" si="187"/>
        <v>5.9750315999999994</v>
      </c>
      <c r="O57" s="7">
        <f t="shared" si="187"/>
        <v>8.4449999999999997E-2</v>
      </c>
      <c r="P57" s="7">
        <f t="shared" si="187"/>
        <v>0</v>
      </c>
      <c r="Q57" s="7">
        <f t="shared" si="187"/>
        <v>0</v>
      </c>
      <c r="R57" s="7">
        <f t="shared" si="187"/>
        <v>1.32E-2</v>
      </c>
      <c r="S57" s="7">
        <f t="shared" si="187"/>
        <v>0.66535999999999984</v>
      </c>
      <c r="T57" s="7">
        <f t="shared" si="187"/>
        <v>1.3919300000000001</v>
      </c>
      <c r="U57" s="7">
        <f t="shared" si="187"/>
        <v>0.88727999999999996</v>
      </c>
      <c r="V57" s="7">
        <f t="shared" si="187"/>
        <v>0.44491000000000003</v>
      </c>
      <c r="W57" s="7">
        <f t="shared" si="187"/>
        <v>0.19298500000000002</v>
      </c>
      <c r="X57" s="7">
        <f t="shared" si="187"/>
        <v>0.75002999999999997</v>
      </c>
      <c r="Y57" s="7">
        <f t="shared" si="187"/>
        <v>0.53383000000000003</v>
      </c>
      <c r="Z57" s="7">
        <f t="shared" si="187"/>
        <v>0.72901999999999989</v>
      </c>
      <c r="AA57" s="7">
        <f t="shared" si="187"/>
        <v>5.6929949999999998</v>
      </c>
      <c r="AB57" s="7">
        <f t="shared" si="187"/>
        <v>0.83325000000000005</v>
      </c>
      <c r="AC57" s="7">
        <f t="shared" si="187"/>
        <v>8.4600000000000005E-3</v>
      </c>
      <c r="AD57" s="7">
        <f t="shared" si="187"/>
        <v>6.0240000000000002E-2</v>
      </c>
      <c r="AE57" s="7">
        <f t="shared" si="187"/>
        <v>9.1999999999999998E-3</v>
      </c>
      <c r="AF57" s="7">
        <f t="shared" si="187"/>
        <v>0.95079499999999995</v>
      </c>
      <c r="AG57" s="7">
        <f t="shared" si="187"/>
        <v>1.5455349999999999</v>
      </c>
      <c r="AH57" s="7">
        <f t="shared" ref="AH57:BM57" si="188">SUM(AH44:AH56)</f>
        <v>1.8251739999999996</v>
      </c>
      <c r="AI57" s="7">
        <f t="shared" si="188"/>
        <v>1.5474600000000001</v>
      </c>
      <c r="AJ57" s="7">
        <f t="shared" si="188"/>
        <v>0.161385</v>
      </c>
      <c r="AK57" s="7">
        <f t="shared" si="188"/>
        <v>0.50161999999999995</v>
      </c>
      <c r="AL57" s="7">
        <f t="shared" si="188"/>
        <v>4.2500000000000003E-3</v>
      </c>
      <c r="AM57" s="7">
        <f t="shared" si="188"/>
        <v>2.5999999999999999E-3</v>
      </c>
      <c r="AN57" s="7">
        <f t="shared" si="188"/>
        <v>7.4499689999999994</v>
      </c>
      <c r="AO57" s="7">
        <f t="shared" si="188"/>
        <v>2.8999999999999998E-3</v>
      </c>
      <c r="AP57" s="7">
        <f t="shared" si="188"/>
        <v>3.0999999999999999E-3</v>
      </c>
      <c r="AQ57" s="7">
        <f t="shared" si="188"/>
        <v>2.5000000000000001E-3</v>
      </c>
      <c r="AR57" s="7">
        <f t="shared" si="188"/>
        <v>1E-4</v>
      </c>
      <c r="AS57" s="7">
        <f t="shared" si="188"/>
        <v>0.60308499999999998</v>
      </c>
      <c r="AT57" s="7">
        <f t="shared" si="188"/>
        <v>0.95133000000000001</v>
      </c>
      <c r="AU57" s="7">
        <f t="shared" si="188"/>
        <v>0.7486600000000001</v>
      </c>
      <c r="AV57" s="7">
        <f t="shared" si="188"/>
        <v>0.38464999999999999</v>
      </c>
      <c r="AW57" s="7">
        <f t="shared" si="188"/>
        <v>7.579000000000001E-2</v>
      </c>
      <c r="AX57" s="7">
        <f t="shared" si="188"/>
        <v>0.39792</v>
      </c>
      <c r="AY57" s="7">
        <f t="shared" si="188"/>
        <v>0.56298999999999999</v>
      </c>
      <c r="AZ57" s="7">
        <f t="shared" si="188"/>
        <v>0.52586999999999995</v>
      </c>
      <c r="BA57" s="7">
        <f t="shared" si="188"/>
        <v>4.2588950000000008</v>
      </c>
      <c r="BB57" s="7">
        <f t="shared" si="188"/>
        <v>0.65523999999999993</v>
      </c>
      <c r="BC57" s="7">
        <f t="shared" si="188"/>
        <v>1.4200000000000001E-2</v>
      </c>
      <c r="BD57" s="7">
        <f t="shared" si="188"/>
        <v>5.2749999999999998E-2</v>
      </c>
      <c r="BE57" s="7">
        <f t="shared" si="188"/>
        <v>6.2300000000000001E-2</v>
      </c>
      <c r="BF57" s="7">
        <f t="shared" si="188"/>
        <v>0.31559999999999999</v>
      </c>
      <c r="BG57" s="7">
        <f t="shared" si="188"/>
        <v>0.2928</v>
      </c>
      <c r="BH57" s="7">
        <f t="shared" si="188"/>
        <v>0.22495000000000001</v>
      </c>
      <c r="BI57" s="7">
        <f t="shared" si="188"/>
        <v>0.30375000000000002</v>
      </c>
      <c r="BJ57" s="7">
        <f t="shared" si="188"/>
        <v>2.7799999999999998E-2</v>
      </c>
      <c r="BK57" s="7">
        <f t="shared" si="188"/>
        <v>0.29421000000000003</v>
      </c>
      <c r="BL57" s="7">
        <f t="shared" si="188"/>
        <v>0.86515000000000009</v>
      </c>
      <c r="BM57" s="7">
        <f t="shared" si="188"/>
        <v>0.80362999999999996</v>
      </c>
      <c r="BN57" s="7">
        <f t="shared" ref="BN57:CA57" si="189">SUM(BN44:BN56)</f>
        <v>3.9123799999999997</v>
      </c>
      <c r="BO57" s="7">
        <f t="shared" si="189"/>
        <v>0.65764</v>
      </c>
      <c r="BP57" s="7">
        <f t="shared" si="189"/>
        <v>4.7620000000000003E-2</v>
      </c>
      <c r="BQ57" s="7">
        <f t="shared" si="189"/>
        <v>2.5610000000000001E-2</v>
      </c>
      <c r="BR57" s="7">
        <f t="shared" si="189"/>
        <v>0.19111000000000003</v>
      </c>
      <c r="BS57" s="7">
        <f t="shared" si="189"/>
        <v>0.40660000000000002</v>
      </c>
      <c r="BT57" s="7">
        <f t="shared" si="189"/>
        <v>0.37026999999999999</v>
      </c>
      <c r="BU57" s="7">
        <f t="shared" si="189"/>
        <v>0.34472000000000003</v>
      </c>
      <c r="BV57" s="7">
        <f t="shared" si="189"/>
        <v>0.29559999999999997</v>
      </c>
      <c r="BW57" s="7">
        <f t="shared" si="189"/>
        <v>7.2410000000000002E-2</v>
      </c>
      <c r="BX57" s="7">
        <f t="shared" si="189"/>
        <v>0.12820000000000001</v>
      </c>
      <c r="BY57" s="7">
        <f t="shared" si="189"/>
        <v>2.2250000000000002E-2</v>
      </c>
      <c r="BZ57" s="7">
        <f t="shared" si="189"/>
        <v>3.1859999999999999E-2</v>
      </c>
      <c r="CA57" s="7">
        <f t="shared" si="189"/>
        <v>2.5938900000000005</v>
      </c>
      <c r="CB57" s="7"/>
      <c r="CC57" s="7"/>
      <c r="CD57" s="7"/>
      <c r="CE57" s="7"/>
      <c r="CF57" s="7"/>
      <c r="CG57" s="83"/>
      <c r="CH57" s="7"/>
      <c r="CI57" s="7"/>
      <c r="CJ57" s="7"/>
      <c r="CK57" s="7"/>
      <c r="CL57" s="7"/>
      <c r="CM57" s="7"/>
      <c r="CN57" s="7"/>
      <c r="CO57" s="7">
        <f t="shared" ref="CO57:DA57" si="190">SUM(CO44:CO56)</f>
        <v>2.12E-2</v>
      </c>
      <c r="CP57" s="7">
        <f t="shared" si="190"/>
        <v>0.26948</v>
      </c>
      <c r="CQ57" s="7">
        <f t="shared" si="190"/>
        <v>4.614E-2</v>
      </c>
      <c r="CR57" s="7">
        <f t="shared" si="190"/>
        <v>0.17355999999999999</v>
      </c>
      <c r="CS57" s="7">
        <f t="shared" si="190"/>
        <v>0.37556</v>
      </c>
      <c r="CT57" s="7">
        <f t="shared" si="190"/>
        <v>0.31392999999999999</v>
      </c>
      <c r="CU57" s="7">
        <f t="shared" si="190"/>
        <v>0.35161440000000005</v>
      </c>
      <c r="CV57" s="7">
        <f t="shared" si="190"/>
        <v>0.301512</v>
      </c>
      <c r="CW57" s="7">
        <f t="shared" si="190"/>
        <v>7.3858199999999999E-2</v>
      </c>
      <c r="CX57" s="7">
        <f t="shared" si="190"/>
        <v>0.13076400000000002</v>
      </c>
      <c r="CY57" s="7">
        <f t="shared" si="190"/>
        <v>2.2695000000000003E-2</v>
      </c>
      <c r="CZ57" s="7">
        <f t="shared" si="190"/>
        <v>3.2497199999999997E-2</v>
      </c>
      <c r="DA57" s="7">
        <f t="shared" si="190"/>
        <v>2.1128108000000001</v>
      </c>
      <c r="DB57" s="7"/>
      <c r="DC57" s="7"/>
      <c r="DD57" s="7"/>
      <c r="DE57" s="7"/>
      <c r="DF57" s="7"/>
      <c r="DG57" s="7"/>
      <c r="DH57" s="7"/>
      <c r="DI57" s="7"/>
      <c r="DJ57" s="7">
        <f t="shared" ref="DJ57:DU57" si="191">SUM(DJ43:DJ56)</f>
        <v>2.1624000000000001E-2</v>
      </c>
      <c r="DK57" s="7">
        <f t="shared" si="191"/>
        <v>0.27486959999999999</v>
      </c>
      <c r="DL57" s="7">
        <f t="shared" si="191"/>
        <v>4.7062800000000002E-2</v>
      </c>
      <c r="DM57" s="7">
        <f t="shared" si="191"/>
        <v>0.1770312</v>
      </c>
      <c r="DN57" s="7">
        <f t="shared" si="191"/>
        <v>0.3830712</v>
      </c>
      <c r="DO57" s="7">
        <f t="shared" si="191"/>
        <v>0.32020860000000001</v>
      </c>
      <c r="DP57" s="7">
        <f t="shared" si="191"/>
        <v>0.35864668800000005</v>
      </c>
      <c r="DQ57" s="7">
        <f t="shared" si="191"/>
        <v>0.30754224000000002</v>
      </c>
      <c r="DR57" s="7">
        <f t="shared" si="191"/>
        <v>7.5335364000000002E-2</v>
      </c>
      <c r="DS57" s="7">
        <f t="shared" si="191"/>
        <v>0.13337928000000002</v>
      </c>
      <c r="DT57" s="7">
        <f t="shared" si="191"/>
        <v>2.3148900000000004E-2</v>
      </c>
      <c r="DU57" s="7">
        <f t="shared" si="191"/>
        <v>3.3147143999999996E-2</v>
      </c>
      <c r="DV57" s="7">
        <f>SUM(DV44:DV56)</f>
        <v>2.1550670160000003</v>
      </c>
    </row>
    <row r="58" spans="1:126" s="1" customFormat="1" x14ac:dyDescent="0.2">
      <c r="A58" s="5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9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9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9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9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9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9"/>
      <c r="CB58" s="9"/>
      <c r="CC58" s="9"/>
      <c r="CD58" s="9"/>
      <c r="CE58" s="9"/>
      <c r="CF58" s="9"/>
      <c r="CG58" s="43"/>
      <c r="CH58" s="9"/>
      <c r="CI58" s="9"/>
      <c r="CJ58" s="9"/>
      <c r="CK58" s="9"/>
      <c r="CL58" s="9"/>
      <c r="CM58" s="9"/>
      <c r="CN58" s="9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9"/>
      <c r="DB58" s="9"/>
      <c r="DC58" s="9"/>
      <c r="DD58" s="9"/>
      <c r="DE58" s="9"/>
      <c r="DF58" s="9"/>
      <c r="DG58" s="9"/>
      <c r="DH58" s="9"/>
      <c r="DI58" s="9"/>
      <c r="DJ58" s="9"/>
      <c r="DK58" s="9"/>
      <c r="DL58" s="9"/>
      <c r="DM58" s="9"/>
      <c r="DN58" s="9"/>
      <c r="DO58" s="9"/>
      <c r="DP58" s="9"/>
      <c r="DQ58" s="9"/>
      <c r="DR58" s="9"/>
      <c r="DS58" s="9"/>
      <c r="DT58" s="9"/>
      <c r="DU58" s="9"/>
      <c r="DV58" s="9"/>
    </row>
    <row r="59" spans="1:126" s="1" customFormat="1" ht="10.5" x14ac:dyDescent="0.25">
      <c r="A59" s="16" t="s">
        <v>22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>
        <f>SUM(B59:M59)</f>
        <v>0</v>
      </c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>
        <f>SUM(O59:Z59)</f>
        <v>0</v>
      </c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>
        <f>SUM(AB59:AM59)</f>
        <v>0</v>
      </c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>
        <f>SUM(AO59:AZ59)</f>
        <v>0</v>
      </c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>
        <f>SUM(BB59:BM59)</f>
        <v>0</v>
      </c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>
        <f>SUM(BO59:BZ59)</f>
        <v>0</v>
      </c>
      <c r="CB59" s="11"/>
      <c r="CC59" s="11"/>
      <c r="CD59" s="11"/>
      <c r="CE59" s="11"/>
      <c r="CF59" s="11"/>
      <c r="CG59" s="79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>
        <f>SUM(CO59:CZ59)</f>
        <v>0</v>
      </c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</row>
    <row r="60" spans="1:126" s="1" customFormat="1" x14ac:dyDescent="0.2">
      <c r="A60" s="6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9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9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9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9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9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9"/>
      <c r="CB60" s="9"/>
      <c r="CC60" s="9"/>
      <c r="CD60" s="9"/>
      <c r="CE60" s="9"/>
      <c r="CF60" s="9"/>
      <c r="CG60" s="43"/>
      <c r="CH60" s="9"/>
      <c r="CI60" s="9"/>
      <c r="CJ60" s="9"/>
      <c r="CK60" s="9"/>
      <c r="CL60" s="9"/>
      <c r="CM60" s="9"/>
      <c r="CN60" s="9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</row>
    <row r="61" spans="1:126" s="1" customFormat="1" ht="10.5" x14ac:dyDescent="0.25">
      <c r="A61" s="15" t="s">
        <v>21</v>
      </c>
      <c r="B61" s="3">
        <f t="shared" ref="B61:N61" si="192">SUM(B57,B59)</f>
        <v>3.7030000000000001E-3</v>
      </c>
      <c r="C61" s="3">
        <f t="shared" si="192"/>
        <v>4.0000000000000001E-3</v>
      </c>
      <c r="D61" s="3">
        <f t="shared" si="192"/>
        <v>4.0000000000000001E-3</v>
      </c>
      <c r="E61" s="3">
        <f t="shared" si="192"/>
        <v>4.0000000000000001E-3</v>
      </c>
      <c r="F61" s="3">
        <f t="shared" si="192"/>
        <v>0.89614759999999971</v>
      </c>
      <c r="G61" s="3">
        <f t="shared" si="192"/>
        <v>1.5667329999999999</v>
      </c>
      <c r="H61" s="3">
        <f t="shared" si="192"/>
        <v>0.98772699999999991</v>
      </c>
      <c r="I61" s="3">
        <f t="shared" si="192"/>
        <v>1.3991199999999999</v>
      </c>
      <c r="J61" s="3">
        <f t="shared" si="192"/>
        <v>0.27479099999999995</v>
      </c>
      <c r="K61" s="3">
        <f t="shared" si="192"/>
        <v>0.20927000000000001</v>
      </c>
      <c r="L61" s="3">
        <f t="shared" si="192"/>
        <v>0.34014499999999998</v>
      </c>
      <c r="M61" s="3">
        <f t="shared" si="192"/>
        <v>0.28539500000000001</v>
      </c>
      <c r="N61" s="3">
        <f t="shared" si="192"/>
        <v>5.9750315999999994</v>
      </c>
      <c r="O61" s="3">
        <f t="shared" ref="O61:AA61" si="193">SUM(O57,O59)</f>
        <v>8.4449999999999997E-2</v>
      </c>
      <c r="P61" s="3">
        <f t="shared" si="193"/>
        <v>0</v>
      </c>
      <c r="Q61" s="3">
        <f t="shared" si="193"/>
        <v>0</v>
      </c>
      <c r="R61" s="3">
        <f t="shared" si="193"/>
        <v>1.32E-2</v>
      </c>
      <c r="S61" s="3">
        <f t="shared" si="193"/>
        <v>0.66535999999999984</v>
      </c>
      <c r="T61" s="3">
        <f t="shared" si="193"/>
        <v>1.3919300000000001</v>
      </c>
      <c r="U61" s="3">
        <f t="shared" si="193"/>
        <v>0.88727999999999996</v>
      </c>
      <c r="V61" s="3">
        <f t="shared" si="193"/>
        <v>0.44491000000000003</v>
      </c>
      <c r="W61" s="3">
        <f t="shared" si="193"/>
        <v>0.19298500000000002</v>
      </c>
      <c r="X61" s="3">
        <f t="shared" si="193"/>
        <v>0.75002999999999997</v>
      </c>
      <c r="Y61" s="3">
        <f t="shared" si="193"/>
        <v>0.53383000000000003</v>
      </c>
      <c r="Z61" s="3">
        <f t="shared" si="193"/>
        <v>0.72901999999999989</v>
      </c>
      <c r="AA61" s="3">
        <f t="shared" si="193"/>
        <v>5.6929949999999998</v>
      </c>
      <c r="AB61" s="3">
        <f t="shared" ref="AB61:AN61" si="194">SUM(AB57,AB59)</f>
        <v>0.83325000000000005</v>
      </c>
      <c r="AC61" s="3">
        <f t="shared" si="194"/>
        <v>8.4600000000000005E-3</v>
      </c>
      <c r="AD61" s="3">
        <f t="shared" si="194"/>
        <v>6.0240000000000002E-2</v>
      </c>
      <c r="AE61" s="3">
        <f t="shared" si="194"/>
        <v>9.1999999999999998E-3</v>
      </c>
      <c r="AF61" s="3">
        <f t="shared" si="194"/>
        <v>0.95079499999999995</v>
      </c>
      <c r="AG61" s="3">
        <f t="shared" si="194"/>
        <v>1.5455349999999999</v>
      </c>
      <c r="AH61" s="3">
        <f t="shared" si="194"/>
        <v>1.8251739999999996</v>
      </c>
      <c r="AI61" s="3">
        <f t="shared" si="194"/>
        <v>1.5474600000000001</v>
      </c>
      <c r="AJ61" s="3">
        <f t="shared" si="194"/>
        <v>0.161385</v>
      </c>
      <c r="AK61" s="3">
        <f t="shared" si="194"/>
        <v>0.50161999999999995</v>
      </c>
      <c r="AL61" s="3">
        <f t="shared" si="194"/>
        <v>4.2500000000000003E-3</v>
      </c>
      <c r="AM61" s="3">
        <f t="shared" si="194"/>
        <v>2.5999999999999999E-3</v>
      </c>
      <c r="AN61" s="3">
        <f t="shared" si="194"/>
        <v>7.4499689999999994</v>
      </c>
      <c r="AO61" s="3">
        <f t="shared" ref="AO61:BA61" si="195">SUM(AO57,AO59)</f>
        <v>2.8999999999999998E-3</v>
      </c>
      <c r="AP61" s="3">
        <f t="shared" si="195"/>
        <v>3.0999999999999999E-3</v>
      </c>
      <c r="AQ61" s="3">
        <f t="shared" si="195"/>
        <v>2.5000000000000001E-3</v>
      </c>
      <c r="AR61" s="3">
        <f t="shared" si="195"/>
        <v>1E-4</v>
      </c>
      <c r="AS61" s="3">
        <f t="shared" si="195"/>
        <v>0.60308499999999998</v>
      </c>
      <c r="AT61" s="3">
        <f t="shared" si="195"/>
        <v>0.95133000000000001</v>
      </c>
      <c r="AU61" s="3">
        <f t="shared" si="195"/>
        <v>0.7486600000000001</v>
      </c>
      <c r="AV61" s="3">
        <f t="shared" si="195"/>
        <v>0.38464999999999999</v>
      </c>
      <c r="AW61" s="3">
        <f t="shared" si="195"/>
        <v>7.579000000000001E-2</v>
      </c>
      <c r="AX61" s="3">
        <f t="shared" si="195"/>
        <v>0.39792</v>
      </c>
      <c r="AY61" s="3">
        <f t="shared" si="195"/>
        <v>0.56298999999999999</v>
      </c>
      <c r="AZ61" s="3">
        <f t="shared" si="195"/>
        <v>0.52586999999999995</v>
      </c>
      <c r="BA61" s="3">
        <f t="shared" si="195"/>
        <v>4.2588950000000008</v>
      </c>
      <c r="BB61" s="3">
        <f t="shared" ref="BB61:BN61" si="196">SUM(BB57,BB59)</f>
        <v>0.65523999999999993</v>
      </c>
      <c r="BC61" s="3">
        <f t="shared" si="196"/>
        <v>1.4200000000000001E-2</v>
      </c>
      <c r="BD61" s="3">
        <f t="shared" si="196"/>
        <v>5.2749999999999998E-2</v>
      </c>
      <c r="BE61" s="3">
        <f t="shared" si="196"/>
        <v>6.2300000000000001E-2</v>
      </c>
      <c r="BF61" s="3">
        <f t="shared" si="196"/>
        <v>0.31559999999999999</v>
      </c>
      <c r="BG61" s="3">
        <f t="shared" si="196"/>
        <v>0.2928</v>
      </c>
      <c r="BH61" s="3">
        <f t="shared" si="196"/>
        <v>0.22495000000000001</v>
      </c>
      <c r="BI61" s="3">
        <f t="shared" si="196"/>
        <v>0.30375000000000002</v>
      </c>
      <c r="BJ61" s="3">
        <f t="shared" si="196"/>
        <v>2.7799999999999998E-2</v>
      </c>
      <c r="BK61" s="3">
        <f t="shared" si="196"/>
        <v>0.29421000000000003</v>
      </c>
      <c r="BL61" s="3">
        <f t="shared" si="196"/>
        <v>0.86515000000000009</v>
      </c>
      <c r="BM61" s="3">
        <f t="shared" si="196"/>
        <v>0.80362999999999996</v>
      </c>
      <c r="BN61" s="3">
        <f t="shared" si="196"/>
        <v>3.9123799999999997</v>
      </c>
      <c r="BO61" s="3">
        <f t="shared" ref="BO61:CA61" si="197">SUM(BO57,BO59)</f>
        <v>0.65764</v>
      </c>
      <c r="BP61" s="3">
        <f t="shared" si="197"/>
        <v>4.7620000000000003E-2</v>
      </c>
      <c r="BQ61" s="3">
        <f t="shared" si="197"/>
        <v>2.5610000000000001E-2</v>
      </c>
      <c r="BR61" s="3">
        <f t="shared" si="197"/>
        <v>0.19111000000000003</v>
      </c>
      <c r="BS61" s="3">
        <f t="shared" si="197"/>
        <v>0.40660000000000002</v>
      </c>
      <c r="BT61" s="3">
        <f t="shared" si="197"/>
        <v>0.37026999999999999</v>
      </c>
      <c r="BU61" s="3">
        <f t="shared" si="197"/>
        <v>0.34472000000000003</v>
      </c>
      <c r="BV61" s="3">
        <f t="shared" si="197"/>
        <v>0.29559999999999997</v>
      </c>
      <c r="BW61" s="3">
        <f t="shared" si="197"/>
        <v>7.2410000000000002E-2</v>
      </c>
      <c r="BX61" s="3">
        <f t="shared" si="197"/>
        <v>0.12820000000000001</v>
      </c>
      <c r="BY61" s="3">
        <f t="shared" si="197"/>
        <v>2.2250000000000002E-2</v>
      </c>
      <c r="BZ61" s="3">
        <f t="shared" si="197"/>
        <v>3.1859999999999999E-2</v>
      </c>
      <c r="CA61" s="3">
        <f t="shared" si="197"/>
        <v>2.5938900000000005</v>
      </c>
      <c r="CB61" s="3"/>
      <c r="CC61" s="3"/>
      <c r="CD61" s="3"/>
      <c r="CE61" s="3"/>
      <c r="CF61" s="3"/>
      <c r="CG61" s="80"/>
      <c r="CH61" s="3"/>
      <c r="CI61" s="3"/>
      <c r="CJ61" s="3"/>
      <c r="CK61" s="3"/>
      <c r="CL61" s="3"/>
      <c r="CM61" s="3"/>
      <c r="CN61" s="3"/>
      <c r="CO61" s="3">
        <f t="shared" ref="CO61:DA61" si="198">SUM(CO57,CO59)</f>
        <v>2.12E-2</v>
      </c>
      <c r="CP61" s="3">
        <f t="shared" si="198"/>
        <v>0.26948</v>
      </c>
      <c r="CQ61" s="3">
        <f t="shared" si="198"/>
        <v>4.614E-2</v>
      </c>
      <c r="CR61" s="3">
        <f t="shared" si="198"/>
        <v>0.17355999999999999</v>
      </c>
      <c r="CS61" s="3">
        <f t="shared" si="198"/>
        <v>0.37556</v>
      </c>
      <c r="CT61" s="3">
        <f t="shared" si="198"/>
        <v>0.31392999999999999</v>
      </c>
      <c r="CU61" s="3">
        <f t="shared" si="198"/>
        <v>0.35161440000000005</v>
      </c>
      <c r="CV61" s="3">
        <f t="shared" si="198"/>
        <v>0.301512</v>
      </c>
      <c r="CW61" s="3">
        <f t="shared" si="198"/>
        <v>7.3858199999999999E-2</v>
      </c>
      <c r="CX61" s="3">
        <f t="shared" si="198"/>
        <v>0.13076400000000002</v>
      </c>
      <c r="CY61" s="3">
        <f t="shared" si="198"/>
        <v>2.2695000000000003E-2</v>
      </c>
      <c r="CZ61" s="3">
        <f t="shared" si="198"/>
        <v>3.2497199999999997E-2</v>
      </c>
      <c r="DA61" s="3">
        <f t="shared" si="198"/>
        <v>2.1128108000000001</v>
      </c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</row>
    <row r="62" spans="1:126" s="1" customFormat="1" x14ac:dyDescent="0.2">
      <c r="A62" s="5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9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9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9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9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9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9"/>
      <c r="CB62" s="9"/>
      <c r="CC62" s="9"/>
      <c r="CD62" s="9"/>
      <c r="CE62" s="9"/>
      <c r="CF62" s="9"/>
      <c r="CG62" s="43"/>
      <c r="CH62" s="9"/>
      <c r="CI62" s="9"/>
      <c r="CJ62" s="9"/>
      <c r="CK62" s="9"/>
      <c r="CL62" s="9"/>
      <c r="CM62" s="9"/>
      <c r="CN62" s="9"/>
      <c r="CO62" s="10"/>
      <c r="CP62" s="10"/>
      <c r="CQ62" s="10"/>
      <c r="CR62" s="10"/>
      <c r="CS62" s="10"/>
      <c r="CT62" s="10"/>
      <c r="CU62" s="10"/>
      <c r="CV62" s="10"/>
      <c r="CW62" s="10"/>
      <c r="CX62" s="10"/>
      <c r="CY62" s="10"/>
      <c r="CZ62" s="10"/>
      <c r="DA62" s="9"/>
      <c r="DB62" s="9"/>
      <c r="DC62" s="9"/>
      <c r="DD62" s="9"/>
      <c r="DE62" s="9"/>
      <c r="DF62" s="9"/>
      <c r="DG62" s="9"/>
      <c r="DH62" s="9"/>
      <c r="DI62" s="9"/>
      <c r="DJ62" s="9"/>
      <c r="DK62" s="9"/>
      <c r="DL62" s="9"/>
      <c r="DM62" s="9"/>
      <c r="DN62" s="9"/>
      <c r="DO62" s="9"/>
      <c r="DP62" s="9"/>
      <c r="DQ62" s="9"/>
      <c r="DR62" s="9"/>
      <c r="DS62" s="9"/>
      <c r="DT62" s="9"/>
      <c r="DU62" s="9"/>
      <c r="DV62" s="9"/>
    </row>
    <row r="63" spans="1:126" s="1" customFormat="1" ht="10.5" x14ac:dyDescent="0.25">
      <c r="A63" s="14" t="s">
        <v>20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14"/>
      <c r="BP63" s="14"/>
      <c r="BQ63" s="14"/>
      <c r="BR63" s="14"/>
      <c r="BS63" s="14"/>
      <c r="BT63" s="14"/>
      <c r="BU63" s="14"/>
      <c r="BV63" s="14"/>
      <c r="BW63" s="14"/>
      <c r="BX63" s="14"/>
      <c r="BY63" s="14"/>
      <c r="BZ63" s="14"/>
      <c r="CA63" s="14"/>
      <c r="CB63" s="14"/>
      <c r="CC63" s="14"/>
      <c r="CD63" s="14"/>
      <c r="CE63" s="14"/>
      <c r="CF63" s="14"/>
      <c r="CG63" s="81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58"/>
      <c r="DG63" s="14"/>
      <c r="DH63" s="14"/>
      <c r="DI63" s="59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</row>
    <row r="64" spans="1:126" s="1" customFormat="1" ht="12.5" x14ac:dyDescent="0.25">
      <c r="A64" s="5" t="s">
        <v>19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19">
        <f t="shared" ref="N64:N78" si="199">SUM(B64:M64)</f>
        <v>0</v>
      </c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19">
        <f t="shared" ref="AA64:AA78" si="200">SUM(O64:Z64)</f>
        <v>0</v>
      </c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19">
        <f t="shared" ref="AN64:AN78" si="201">SUM(AB64:AM64)</f>
        <v>0</v>
      </c>
      <c r="AO64" s="118">
        <v>0.20166000000000001</v>
      </c>
      <c r="AP64" s="119">
        <v>0.12556500000000001</v>
      </c>
      <c r="AQ64" s="119">
        <v>0.14102999999999999</v>
      </c>
      <c r="AR64" s="119">
        <v>0.106545</v>
      </c>
      <c r="AS64" s="119">
        <v>0.14157</v>
      </c>
      <c r="AT64" s="119">
        <v>0.17151</v>
      </c>
      <c r="AU64" s="119">
        <v>0.15146999999999999</v>
      </c>
      <c r="AV64" s="119">
        <v>0.13497000000000001</v>
      </c>
      <c r="AW64" s="119">
        <v>8.6864999999999998E-2</v>
      </c>
      <c r="AX64" s="119">
        <v>0.14937</v>
      </c>
      <c r="AY64" s="25"/>
      <c r="AZ64" s="25"/>
      <c r="BA64" s="19">
        <f t="shared" ref="BA64:BA78" si="202">SUM(AO64:AZ64)</f>
        <v>1.410555</v>
      </c>
      <c r="BB64" s="25"/>
      <c r="BC64" s="25"/>
      <c r="BD64" s="25"/>
      <c r="BE64" s="25"/>
      <c r="BF64" s="25"/>
      <c r="BG64" s="25"/>
      <c r="BH64" s="25"/>
      <c r="BI64" s="25"/>
      <c r="BJ64" s="25"/>
      <c r="BK64" s="25"/>
      <c r="BL64" s="25"/>
      <c r="BM64" s="25"/>
      <c r="BN64" s="19">
        <f t="shared" ref="BN64:BN78" si="203">SUM(BB64:BM64)</f>
        <v>0</v>
      </c>
      <c r="BO64" s="25"/>
      <c r="BP64" s="25"/>
      <c r="BQ64" s="25"/>
      <c r="BR64" s="25"/>
      <c r="BS64" s="25"/>
      <c r="BT64" s="25"/>
      <c r="BU64" s="25"/>
      <c r="BV64" s="25"/>
      <c r="BW64" s="25"/>
      <c r="BX64" s="25"/>
      <c r="BY64" s="25"/>
      <c r="BZ64" s="25"/>
      <c r="CA64" s="19">
        <f t="shared" ref="CA64:CA78" si="204">SUM(BO64:BZ64)</f>
        <v>0</v>
      </c>
      <c r="CB64" s="34">
        <f t="shared" ref="CB64:CB78" si="205">IFERROR(($CA64/$N64)^(1/5)-1,0)</f>
        <v>0</v>
      </c>
      <c r="CC64" s="34">
        <f t="shared" ref="CC64:CC78" si="206">IFERROR((CA64/AA64)^(1/4)-1,0)</f>
        <v>0</v>
      </c>
      <c r="CD64" s="34">
        <f t="shared" ref="CD64:CD78" si="207">IFERROR((CA64/AN64)^(1/3)-1,0)</f>
        <v>0</v>
      </c>
      <c r="CE64" s="34">
        <f t="shared" ref="CE64:CE78" si="208">IFERROR((CA64/BA64)^(1/2)-1,0)</f>
        <v>-1</v>
      </c>
      <c r="CF64" s="34">
        <f t="shared" ref="CF64:CF78" si="209">IFERROR((CA64/BN64)^(1/1)-1,0)</f>
        <v>0</v>
      </c>
      <c r="CG64" s="43"/>
      <c r="CH64" s="41" t="s">
        <v>91</v>
      </c>
      <c r="CI64" s="36">
        <f t="shared" ref="CI64:CN69" si="210">HLOOKUP($CH64,$CB$4:$CG$116,ROW($CB64)-ROW($CB$3), FALSE)</f>
        <v>-1</v>
      </c>
      <c r="CJ64" s="36">
        <f t="shared" si="210"/>
        <v>-1</v>
      </c>
      <c r="CK64" s="36">
        <f t="shared" si="210"/>
        <v>-1</v>
      </c>
      <c r="CL64" s="36">
        <f t="shared" si="210"/>
        <v>-1</v>
      </c>
      <c r="CM64" s="36">
        <f t="shared" si="210"/>
        <v>-1</v>
      </c>
      <c r="CN64" s="36">
        <f t="shared" si="210"/>
        <v>-1</v>
      </c>
      <c r="CO64" s="25"/>
      <c r="CP64" s="25"/>
      <c r="CQ64" s="25"/>
      <c r="CR64" s="25"/>
      <c r="CS64" s="25"/>
      <c r="CT64" s="25"/>
      <c r="CU64" s="51">
        <f t="shared" ref="CU64:CZ64" si="211">BU64*(1+CI64)</f>
        <v>0</v>
      </c>
      <c r="CV64" s="51">
        <f t="shared" si="211"/>
        <v>0</v>
      </c>
      <c r="CW64" s="51">
        <f t="shared" si="211"/>
        <v>0</v>
      </c>
      <c r="CX64" s="51">
        <f t="shared" si="211"/>
        <v>0</v>
      </c>
      <c r="CY64" s="51">
        <f t="shared" si="211"/>
        <v>0</v>
      </c>
      <c r="CZ64" s="51">
        <f t="shared" si="211"/>
        <v>0</v>
      </c>
      <c r="DA64" s="19">
        <f t="shared" ref="DA64:DA78" si="212">SUM(CO64:CZ64)</f>
        <v>0</v>
      </c>
      <c r="DB64" s="52">
        <f>IFERROR((DA64/AA64)^(1/5)-1,0)</f>
        <v>0</v>
      </c>
      <c r="DC64" s="53">
        <f>IFERROR((DA64/AN64)^(1/4)-1,0)</f>
        <v>0</v>
      </c>
      <c r="DD64" s="52">
        <f>IFERROR((DA64/BA64)^(1/3)-1,0)</f>
        <v>-1</v>
      </c>
      <c r="DE64" s="52">
        <f>IFERROR((DA64/BN64)^(1/2)-1,0)</f>
        <v>0</v>
      </c>
      <c r="DF64" s="54">
        <f>IFERROR((DA64/CA64)^(1/1)-1,0)</f>
        <v>0</v>
      </c>
      <c r="DG64" s="55"/>
      <c r="DH64" s="35" t="s">
        <v>88</v>
      </c>
      <c r="DI64" s="56">
        <f t="shared" ref="DI64:DI78" si="213">HLOOKUP(DH64,$DB$4:$DG$125,ROW($DB64)-ROW($DB$3), FALSE)</f>
        <v>0</v>
      </c>
      <c r="DJ64" s="61">
        <f t="shared" ref="DJ64:DJ78" si="214">CO64*(1+$DI64)</f>
        <v>0</v>
      </c>
      <c r="DK64" s="61">
        <f t="shared" ref="DK64:DK78" si="215">CP64*(1+$DI64)</f>
        <v>0</v>
      </c>
      <c r="DL64" s="61">
        <f t="shared" ref="DL64:DL78" si="216">CQ64*(1+$DI64)</f>
        <v>0</v>
      </c>
      <c r="DM64" s="61">
        <f t="shared" ref="DM64:DM78" si="217">CR64*(1+$DI64)</f>
        <v>0</v>
      </c>
      <c r="DN64" s="61">
        <f t="shared" ref="DN64:DN78" si="218">CS64*(1+$DI64)</f>
        <v>0</v>
      </c>
      <c r="DO64" s="61">
        <f t="shared" ref="DO64:DO78" si="219">CT64*(1+$DI64)</f>
        <v>0</v>
      </c>
      <c r="DP64" s="61">
        <f t="shared" ref="DP64:DP78" si="220">CU64*(1+$DI64)</f>
        <v>0</v>
      </c>
      <c r="DQ64" s="61">
        <f t="shared" ref="DQ64:DQ78" si="221">CV64*(1+$DI64)</f>
        <v>0</v>
      </c>
      <c r="DR64" s="61">
        <f t="shared" ref="DR64:DR78" si="222">CW64*(1+$DI64)</f>
        <v>0</v>
      </c>
      <c r="DS64" s="61">
        <f t="shared" ref="DS64:DS78" si="223">CX64*(1+$DI64)</f>
        <v>0</v>
      </c>
      <c r="DT64" s="61">
        <f t="shared" ref="DT64:DT78" si="224">CY64*(1+$DI64)</f>
        <v>0</v>
      </c>
      <c r="DU64" s="61">
        <f t="shared" ref="DU64:DU78" si="225">CZ64*(1+$DI64)</f>
        <v>0</v>
      </c>
      <c r="DV64" s="62">
        <f t="shared" si="149"/>
        <v>0</v>
      </c>
    </row>
    <row r="65" spans="1:126" s="1" customFormat="1" ht="12.5" x14ac:dyDescent="0.2">
      <c r="A65" s="13" t="s">
        <v>18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19">
        <f t="shared" si="199"/>
        <v>0</v>
      </c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19">
        <f t="shared" si="200"/>
        <v>0</v>
      </c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19">
        <f t="shared" si="201"/>
        <v>0</v>
      </c>
      <c r="AO65" s="25"/>
      <c r="AP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19">
        <f t="shared" si="202"/>
        <v>0</v>
      </c>
      <c r="BB65" s="25"/>
      <c r="BC65" s="25"/>
      <c r="BD65" s="25"/>
      <c r="BE65" s="25"/>
      <c r="BF65" s="25"/>
      <c r="BG65" s="25"/>
      <c r="BH65" s="25"/>
      <c r="BI65" s="25"/>
      <c r="BJ65" s="25"/>
      <c r="BK65" s="25"/>
      <c r="BL65" s="25"/>
      <c r="BM65" s="25"/>
      <c r="BN65" s="19">
        <f t="shared" si="203"/>
        <v>0</v>
      </c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19">
        <f t="shared" si="204"/>
        <v>0</v>
      </c>
      <c r="CB65" s="34">
        <f t="shared" si="205"/>
        <v>0</v>
      </c>
      <c r="CC65" s="34">
        <f t="shared" si="206"/>
        <v>0</v>
      </c>
      <c r="CD65" s="34">
        <f t="shared" si="207"/>
        <v>0</v>
      </c>
      <c r="CE65" s="34">
        <f t="shared" si="208"/>
        <v>0</v>
      </c>
      <c r="CF65" s="34">
        <f t="shared" si="209"/>
        <v>0</v>
      </c>
      <c r="CG65" s="43"/>
      <c r="CH65" s="41" t="s">
        <v>91</v>
      </c>
      <c r="CI65" s="36">
        <f t="shared" si="210"/>
        <v>0</v>
      </c>
      <c r="CJ65" s="36">
        <f t="shared" si="210"/>
        <v>0</v>
      </c>
      <c r="CK65" s="36">
        <f t="shared" si="210"/>
        <v>0</v>
      </c>
      <c r="CL65" s="36">
        <f t="shared" si="210"/>
        <v>0</v>
      </c>
      <c r="CM65" s="36">
        <f t="shared" si="210"/>
        <v>0</v>
      </c>
      <c r="CN65" s="36">
        <f t="shared" si="210"/>
        <v>0</v>
      </c>
      <c r="CO65" s="25"/>
      <c r="CP65" s="25"/>
      <c r="CQ65" s="25"/>
      <c r="CR65" s="25"/>
      <c r="CS65" s="25"/>
      <c r="CT65" s="25"/>
      <c r="CU65" s="51">
        <f t="shared" ref="CU65:CU78" si="226">BU65*(1+CI65)</f>
        <v>0</v>
      </c>
      <c r="CV65" s="51">
        <f t="shared" ref="CV65:CV78" si="227">BV65*(1+CJ65)</f>
        <v>0</v>
      </c>
      <c r="CW65" s="51">
        <f t="shared" ref="CW65:CW78" si="228">BW65*(1+CK65)</f>
        <v>0</v>
      </c>
      <c r="CX65" s="51">
        <f t="shared" ref="CX65:CX78" si="229">BX65*(1+CL65)</f>
        <v>0</v>
      </c>
      <c r="CY65" s="51">
        <f t="shared" ref="CY65:CY78" si="230">BY65*(1+CM65)</f>
        <v>0</v>
      </c>
      <c r="CZ65" s="51">
        <f t="shared" ref="CZ65:CZ78" si="231">BZ65*(1+CN65)</f>
        <v>0</v>
      </c>
      <c r="DA65" s="19">
        <f t="shared" si="212"/>
        <v>0</v>
      </c>
      <c r="DB65" s="52">
        <f t="shared" ref="DB65:DB78" si="232">IFERROR((DA65/AA65)^(1/5)-1,0)</f>
        <v>0</v>
      </c>
      <c r="DC65" s="53">
        <f t="shared" ref="DC65:DC78" si="233">IFERROR((DA65/AN65)^(1/4)-1,0)</f>
        <v>0</v>
      </c>
      <c r="DD65" s="52">
        <f t="shared" ref="DD65:DD78" si="234">IFERROR((DA65/BA65)^(1/3)-1,0)</f>
        <v>0</v>
      </c>
      <c r="DE65" s="52">
        <f t="shared" ref="DE65:DE78" si="235">IFERROR((DA65/BN65)^(1/2)-1,0)</f>
        <v>0</v>
      </c>
      <c r="DF65" s="54">
        <f t="shared" ref="DF65:DF78" si="236">IFERROR((DA65/CA65)^(1/1)-1,0)</f>
        <v>0</v>
      </c>
      <c r="DG65" s="55"/>
      <c r="DH65" s="35" t="s">
        <v>88</v>
      </c>
      <c r="DI65" s="56">
        <f t="shared" si="213"/>
        <v>0</v>
      </c>
      <c r="DJ65" s="61">
        <f t="shared" si="214"/>
        <v>0</v>
      </c>
      <c r="DK65" s="61">
        <f t="shared" si="215"/>
        <v>0</v>
      </c>
      <c r="DL65" s="61">
        <f t="shared" si="216"/>
        <v>0</v>
      </c>
      <c r="DM65" s="61">
        <f t="shared" si="217"/>
        <v>0</v>
      </c>
      <c r="DN65" s="61">
        <f t="shared" si="218"/>
        <v>0</v>
      </c>
      <c r="DO65" s="61">
        <f t="shared" si="219"/>
        <v>0</v>
      </c>
      <c r="DP65" s="61">
        <f t="shared" si="220"/>
        <v>0</v>
      </c>
      <c r="DQ65" s="61">
        <f t="shared" si="221"/>
        <v>0</v>
      </c>
      <c r="DR65" s="61">
        <f t="shared" si="222"/>
        <v>0</v>
      </c>
      <c r="DS65" s="61">
        <f t="shared" si="223"/>
        <v>0</v>
      </c>
      <c r="DT65" s="61">
        <f t="shared" si="224"/>
        <v>0</v>
      </c>
      <c r="DU65" s="61">
        <f t="shared" si="225"/>
        <v>0</v>
      </c>
      <c r="DV65" s="62">
        <f t="shared" si="149"/>
        <v>0</v>
      </c>
    </row>
    <row r="66" spans="1:126" s="1" customFormat="1" ht="12.5" x14ac:dyDescent="0.2">
      <c r="A66" s="13" t="s">
        <v>17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19">
        <f t="shared" si="199"/>
        <v>0</v>
      </c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19">
        <f t="shared" si="200"/>
        <v>0</v>
      </c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19">
        <f t="shared" si="201"/>
        <v>0</v>
      </c>
      <c r="AO66" s="25"/>
      <c r="AP66" s="25"/>
      <c r="AQ66" s="25"/>
      <c r="AR66" s="25"/>
      <c r="AS66" s="25"/>
      <c r="AT66" s="25"/>
      <c r="AU66" s="25"/>
      <c r="AV66" s="25"/>
      <c r="AW66" s="25"/>
      <c r="AX66" s="25"/>
      <c r="AY66" s="25"/>
      <c r="AZ66" s="25"/>
      <c r="BA66" s="19">
        <f t="shared" si="202"/>
        <v>0</v>
      </c>
      <c r="BB66" s="25"/>
      <c r="BC66" s="25"/>
      <c r="BD66" s="25"/>
      <c r="BE66" s="25"/>
      <c r="BF66" s="25"/>
      <c r="BG66" s="25"/>
      <c r="BH66" s="25"/>
      <c r="BI66" s="25"/>
      <c r="BJ66" s="25"/>
      <c r="BK66" s="25"/>
      <c r="BL66" s="25"/>
      <c r="BM66" s="25"/>
      <c r="BN66" s="19">
        <f t="shared" si="203"/>
        <v>0</v>
      </c>
      <c r="BO66" s="25"/>
      <c r="BP66" s="25"/>
      <c r="BQ66" s="25"/>
      <c r="BR66" s="25"/>
      <c r="BS66" s="25"/>
      <c r="BT66" s="25"/>
      <c r="BU66" s="25"/>
      <c r="BV66" s="25"/>
      <c r="BW66" s="25"/>
      <c r="BX66" s="25"/>
      <c r="BY66" s="25"/>
      <c r="BZ66" s="25"/>
      <c r="CA66" s="19">
        <f t="shared" si="204"/>
        <v>0</v>
      </c>
      <c r="CB66" s="34">
        <f t="shared" si="205"/>
        <v>0</v>
      </c>
      <c r="CC66" s="34">
        <f t="shared" si="206"/>
        <v>0</v>
      </c>
      <c r="CD66" s="34">
        <f t="shared" si="207"/>
        <v>0</v>
      </c>
      <c r="CE66" s="34">
        <f t="shared" si="208"/>
        <v>0</v>
      </c>
      <c r="CF66" s="34">
        <f t="shared" si="209"/>
        <v>0</v>
      </c>
      <c r="CG66" s="43"/>
      <c r="CH66" s="41" t="s">
        <v>91</v>
      </c>
      <c r="CI66" s="36">
        <f t="shared" si="210"/>
        <v>0</v>
      </c>
      <c r="CJ66" s="36">
        <f t="shared" si="210"/>
        <v>0</v>
      </c>
      <c r="CK66" s="36">
        <f t="shared" si="210"/>
        <v>0</v>
      </c>
      <c r="CL66" s="36">
        <f t="shared" si="210"/>
        <v>0</v>
      </c>
      <c r="CM66" s="36">
        <f t="shared" si="210"/>
        <v>0</v>
      </c>
      <c r="CN66" s="36">
        <f t="shared" si="210"/>
        <v>0</v>
      </c>
      <c r="CO66" s="25"/>
      <c r="CP66" s="25"/>
      <c r="CQ66" s="25"/>
      <c r="CR66" s="25"/>
      <c r="CS66" s="25"/>
      <c r="CT66" s="25"/>
      <c r="CU66" s="51">
        <f t="shared" si="226"/>
        <v>0</v>
      </c>
      <c r="CV66" s="51">
        <f t="shared" si="227"/>
        <v>0</v>
      </c>
      <c r="CW66" s="51">
        <f t="shared" si="228"/>
        <v>0</v>
      </c>
      <c r="CX66" s="51">
        <f t="shared" si="229"/>
        <v>0</v>
      </c>
      <c r="CY66" s="51">
        <f t="shared" si="230"/>
        <v>0</v>
      </c>
      <c r="CZ66" s="51">
        <f t="shared" si="231"/>
        <v>0</v>
      </c>
      <c r="DA66" s="19">
        <f t="shared" si="212"/>
        <v>0</v>
      </c>
      <c r="DB66" s="52">
        <f t="shared" si="232"/>
        <v>0</v>
      </c>
      <c r="DC66" s="53">
        <f t="shared" si="233"/>
        <v>0</v>
      </c>
      <c r="DD66" s="52">
        <f t="shared" si="234"/>
        <v>0</v>
      </c>
      <c r="DE66" s="52">
        <f t="shared" si="235"/>
        <v>0</v>
      </c>
      <c r="DF66" s="54">
        <f t="shared" si="236"/>
        <v>0</v>
      </c>
      <c r="DG66" s="55"/>
      <c r="DH66" s="35" t="s">
        <v>88</v>
      </c>
      <c r="DI66" s="56">
        <f t="shared" si="213"/>
        <v>0</v>
      </c>
      <c r="DJ66" s="61">
        <f t="shared" si="214"/>
        <v>0</v>
      </c>
      <c r="DK66" s="61">
        <f t="shared" si="215"/>
        <v>0</v>
      </c>
      <c r="DL66" s="61">
        <f t="shared" si="216"/>
        <v>0</v>
      </c>
      <c r="DM66" s="61">
        <f t="shared" si="217"/>
        <v>0</v>
      </c>
      <c r="DN66" s="61">
        <f t="shared" si="218"/>
        <v>0</v>
      </c>
      <c r="DO66" s="61">
        <f t="shared" si="219"/>
        <v>0</v>
      </c>
      <c r="DP66" s="61">
        <f t="shared" si="220"/>
        <v>0</v>
      </c>
      <c r="DQ66" s="61">
        <f t="shared" si="221"/>
        <v>0</v>
      </c>
      <c r="DR66" s="61">
        <f t="shared" si="222"/>
        <v>0</v>
      </c>
      <c r="DS66" s="61">
        <f t="shared" si="223"/>
        <v>0</v>
      </c>
      <c r="DT66" s="61">
        <f t="shared" si="224"/>
        <v>0</v>
      </c>
      <c r="DU66" s="61">
        <f t="shared" si="225"/>
        <v>0</v>
      </c>
      <c r="DV66" s="62">
        <f t="shared" si="149"/>
        <v>0</v>
      </c>
    </row>
    <row r="67" spans="1:126" s="1" customFormat="1" ht="12.5" x14ac:dyDescent="0.2">
      <c r="A67" s="13" t="s">
        <v>16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19">
        <f t="shared" si="199"/>
        <v>0</v>
      </c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19">
        <f t="shared" si="200"/>
        <v>0</v>
      </c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19">
        <f t="shared" si="201"/>
        <v>0</v>
      </c>
      <c r="AO67" s="25"/>
      <c r="AP67" s="25"/>
      <c r="AQ67" s="25"/>
      <c r="AR67" s="25"/>
      <c r="AS67" s="25"/>
      <c r="AT67" s="25"/>
      <c r="AU67" s="25"/>
      <c r="AV67" s="25"/>
      <c r="AW67" s="25"/>
      <c r="AX67" s="25"/>
      <c r="AY67" s="25"/>
      <c r="AZ67" s="25"/>
      <c r="BA67" s="19">
        <f t="shared" si="202"/>
        <v>0</v>
      </c>
      <c r="BB67" s="25"/>
      <c r="BC67" s="25"/>
      <c r="BD67" s="25"/>
      <c r="BE67" s="25"/>
      <c r="BF67" s="25"/>
      <c r="BG67" s="25"/>
      <c r="BH67" s="25"/>
      <c r="BI67" s="25"/>
      <c r="BJ67" s="25"/>
      <c r="BK67" s="25"/>
      <c r="BL67" s="25"/>
      <c r="BM67" s="25"/>
      <c r="BN67" s="19">
        <f t="shared" si="203"/>
        <v>0</v>
      </c>
      <c r="BO67" s="25"/>
      <c r="BP67" s="25"/>
      <c r="BQ67" s="25"/>
      <c r="BR67" s="25"/>
      <c r="BS67" s="25"/>
      <c r="BT67" s="25"/>
      <c r="BU67" s="25"/>
      <c r="BV67" s="25"/>
      <c r="BW67" s="25"/>
      <c r="BX67" s="25"/>
      <c r="BY67" s="25"/>
      <c r="BZ67" s="25"/>
      <c r="CA67" s="19">
        <f t="shared" si="204"/>
        <v>0</v>
      </c>
      <c r="CB67" s="34">
        <f t="shared" si="205"/>
        <v>0</v>
      </c>
      <c r="CC67" s="34">
        <f t="shared" si="206"/>
        <v>0</v>
      </c>
      <c r="CD67" s="34">
        <f t="shared" si="207"/>
        <v>0</v>
      </c>
      <c r="CE67" s="34">
        <f t="shared" si="208"/>
        <v>0</v>
      </c>
      <c r="CF67" s="34">
        <f t="shared" si="209"/>
        <v>0</v>
      </c>
      <c r="CG67" s="43"/>
      <c r="CH67" s="41" t="s">
        <v>91</v>
      </c>
      <c r="CI67" s="36">
        <f t="shared" si="210"/>
        <v>0</v>
      </c>
      <c r="CJ67" s="36">
        <f t="shared" si="210"/>
        <v>0</v>
      </c>
      <c r="CK67" s="36">
        <f t="shared" si="210"/>
        <v>0</v>
      </c>
      <c r="CL67" s="36">
        <f t="shared" si="210"/>
        <v>0</v>
      </c>
      <c r="CM67" s="36">
        <f t="shared" si="210"/>
        <v>0</v>
      </c>
      <c r="CN67" s="36">
        <f t="shared" si="210"/>
        <v>0</v>
      </c>
      <c r="CO67" s="25"/>
      <c r="CP67" s="25"/>
      <c r="CQ67" s="25"/>
      <c r="CR67" s="25"/>
      <c r="CS67" s="25"/>
      <c r="CT67" s="25"/>
      <c r="CU67" s="51">
        <f t="shared" si="226"/>
        <v>0</v>
      </c>
      <c r="CV67" s="51">
        <f t="shared" si="227"/>
        <v>0</v>
      </c>
      <c r="CW67" s="51">
        <f t="shared" si="228"/>
        <v>0</v>
      </c>
      <c r="CX67" s="51">
        <f t="shared" si="229"/>
        <v>0</v>
      </c>
      <c r="CY67" s="51">
        <f t="shared" si="230"/>
        <v>0</v>
      </c>
      <c r="CZ67" s="51">
        <f t="shared" si="231"/>
        <v>0</v>
      </c>
      <c r="DA67" s="19">
        <f t="shared" si="212"/>
        <v>0</v>
      </c>
      <c r="DB67" s="52">
        <f t="shared" si="232"/>
        <v>0</v>
      </c>
      <c r="DC67" s="53">
        <f t="shared" si="233"/>
        <v>0</v>
      </c>
      <c r="DD67" s="52">
        <f t="shared" si="234"/>
        <v>0</v>
      </c>
      <c r="DE67" s="52">
        <f t="shared" si="235"/>
        <v>0</v>
      </c>
      <c r="DF67" s="54">
        <f t="shared" si="236"/>
        <v>0</v>
      </c>
      <c r="DG67" s="55"/>
      <c r="DH67" s="35" t="s">
        <v>88</v>
      </c>
      <c r="DI67" s="56">
        <f t="shared" si="213"/>
        <v>0</v>
      </c>
      <c r="DJ67" s="61">
        <f t="shared" si="214"/>
        <v>0</v>
      </c>
      <c r="DK67" s="61">
        <f t="shared" si="215"/>
        <v>0</v>
      </c>
      <c r="DL67" s="61">
        <f t="shared" si="216"/>
        <v>0</v>
      </c>
      <c r="DM67" s="61">
        <f t="shared" si="217"/>
        <v>0</v>
      </c>
      <c r="DN67" s="61">
        <f t="shared" si="218"/>
        <v>0</v>
      </c>
      <c r="DO67" s="61">
        <f t="shared" si="219"/>
        <v>0</v>
      </c>
      <c r="DP67" s="61">
        <f t="shared" si="220"/>
        <v>0</v>
      </c>
      <c r="DQ67" s="61">
        <f t="shared" si="221"/>
        <v>0</v>
      </c>
      <c r="DR67" s="61">
        <f t="shared" si="222"/>
        <v>0</v>
      </c>
      <c r="DS67" s="61">
        <f t="shared" si="223"/>
        <v>0</v>
      </c>
      <c r="DT67" s="61">
        <f t="shared" si="224"/>
        <v>0</v>
      </c>
      <c r="DU67" s="61">
        <f t="shared" si="225"/>
        <v>0</v>
      </c>
      <c r="DV67" s="62">
        <f t="shared" si="149"/>
        <v>0</v>
      </c>
    </row>
    <row r="68" spans="1:126" s="1" customFormat="1" ht="12.5" x14ac:dyDescent="0.2">
      <c r="A68" s="5" t="s">
        <v>15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19">
        <f t="shared" si="199"/>
        <v>0</v>
      </c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19">
        <f t="shared" si="200"/>
        <v>0</v>
      </c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19">
        <f t="shared" si="201"/>
        <v>0</v>
      </c>
      <c r="AO68" s="25"/>
      <c r="AP68" s="25"/>
      <c r="AQ68" s="25"/>
      <c r="AR68" s="25"/>
      <c r="AS68" s="25"/>
      <c r="AT68" s="25"/>
      <c r="AU68" s="25"/>
      <c r="AV68" s="25"/>
      <c r="AW68" s="25"/>
      <c r="AX68" s="25"/>
      <c r="AY68" s="25"/>
      <c r="AZ68" s="25"/>
      <c r="BA68" s="19">
        <f t="shared" si="202"/>
        <v>0</v>
      </c>
      <c r="BB68" s="25"/>
      <c r="BC68" s="25"/>
      <c r="BD68" s="25"/>
      <c r="BE68" s="25"/>
      <c r="BF68" s="25"/>
      <c r="BG68" s="25"/>
      <c r="BH68" s="25"/>
      <c r="BI68" s="25"/>
      <c r="BJ68" s="25"/>
      <c r="BK68" s="25"/>
      <c r="BL68" s="25"/>
      <c r="BM68" s="25"/>
      <c r="BN68" s="19">
        <f t="shared" si="203"/>
        <v>0</v>
      </c>
      <c r="BO68" s="25"/>
      <c r="BP68" s="25"/>
      <c r="BQ68" s="25"/>
      <c r="BR68" s="25"/>
      <c r="BS68" s="25"/>
      <c r="BT68" s="25"/>
      <c r="BU68" s="25"/>
      <c r="BV68" s="25"/>
      <c r="BW68" s="25"/>
      <c r="BX68" s="25"/>
      <c r="BY68" s="25"/>
      <c r="BZ68" s="25"/>
      <c r="CA68" s="19">
        <f t="shared" si="204"/>
        <v>0</v>
      </c>
      <c r="CB68" s="34">
        <f t="shared" si="205"/>
        <v>0</v>
      </c>
      <c r="CC68" s="34">
        <f t="shared" si="206"/>
        <v>0</v>
      </c>
      <c r="CD68" s="34">
        <f t="shared" si="207"/>
        <v>0</v>
      </c>
      <c r="CE68" s="34">
        <f t="shared" si="208"/>
        <v>0</v>
      </c>
      <c r="CF68" s="34">
        <f t="shared" si="209"/>
        <v>0</v>
      </c>
      <c r="CG68" s="42">
        <v>0.02</v>
      </c>
      <c r="CH68" s="41" t="s">
        <v>93</v>
      </c>
      <c r="CI68" s="36">
        <f t="shared" si="210"/>
        <v>0.02</v>
      </c>
      <c r="CJ68" s="36">
        <f t="shared" si="210"/>
        <v>0.02</v>
      </c>
      <c r="CK68" s="36">
        <f t="shared" si="210"/>
        <v>0.02</v>
      </c>
      <c r="CL68" s="36">
        <f t="shared" si="210"/>
        <v>0.02</v>
      </c>
      <c r="CM68" s="36">
        <f t="shared" si="210"/>
        <v>0.02</v>
      </c>
      <c r="CN68" s="36">
        <f t="shared" si="210"/>
        <v>0.02</v>
      </c>
      <c r="CO68" s="25"/>
      <c r="CP68" s="25"/>
      <c r="CQ68" s="25"/>
      <c r="CR68" s="25"/>
      <c r="CS68" s="25"/>
      <c r="CT68" s="25"/>
      <c r="CU68" s="51">
        <f t="shared" si="226"/>
        <v>0</v>
      </c>
      <c r="CV68" s="51">
        <f t="shared" si="227"/>
        <v>0</v>
      </c>
      <c r="CW68" s="51">
        <f t="shared" si="228"/>
        <v>0</v>
      </c>
      <c r="CX68" s="51">
        <f t="shared" si="229"/>
        <v>0</v>
      </c>
      <c r="CY68" s="51">
        <f t="shared" si="230"/>
        <v>0</v>
      </c>
      <c r="CZ68" s="51">
        <f t="shared" si="231"/>
        <v>0</v>
      </c>
      <c r="DA68" s="19">
        <f t="shared" si="212"/>
        <v>0</v>
      </c>
      <c r="DB68" s="52">
        <f t="shared" si="232"/>
        <v>0</v>
      </c>
      <c r="DC68" s="53">
        <f t="shared" si="233"/>
        <v>0</v>
      </c>
      <c r="DD68" s="52">
        <f t="shared" si="234"/>
        <v>0</v>
      </c>
      <c r="DE68" s="52">
        <f t="shared" si="235"/>
        <v>0</v>
      </c>
      <c r="DF68" s="54">
        <f t="shared" si="236"/>
        <v>0</v>
      </c>
      <c r="DG68" s="55">
        <v>0.02</v>
      </c>
      <c r="DH68" s="35" t="s">
        <v>93</v>
      </c>
      <c r="DI68" s="56">
        <f t="shared" si="213"/>
        <v>0.02</v>
      </c>
      <c r="DJ68" s="61">
        <f t="shared" si="214"/>
        <v>0</v>
      </c>
      <c r="DK68" s="61">
        <f t="shared" si="215"/>
        <v>0</v>
      </c>
      <c r="DL68" s="61">
        <f t="shared" si="216"/>
        <v>0</v>
      </c>
      <c r="DM68" s="61">
        <f t="shared" si="217"/>
        <v>0</v>
      </c>
      <c r="DN68" s="61">
        <f t="shared" si="218"/>
        <v>0</v>
      </c>
      <c r="DO68" s="61">
        <f t="shared" si="219"/>
        <v>0</v>
      </c>
      <c r="DP68" s="61">
        <f t="shared" si="220"/>
        <v>0</v>
      </c>
      <c r="DQ68" s="61">
        <f t="shared" si="221"/>
        <v>0</v>
      </c>
      <c r="DR68" s="61">
        <f t="shared" si="222"/>
        <v>0</v>
      </c>
      <c r="DS68" s="61">
        <f t="shared" si="223"/>
        <v>0</v>
      </c>
      <c r="DT68" s="61">
        <f t="shared" si="224"/>
        <v>0</v>
      </c>
      <c r="DU68" s="61">
        <f t="shared" si="225"/>
        <v>0</v>
      </c>
      <c r="DV68" s="62">
        <f t="shared" si="149"/>
        <v>0</v>
      </c>
    </row>
    <row r="69" spans="1:126" s="1" customFormat="1" ht="12.5" x14ac:dyDescent="0.2">
      <c r="A69" s="5" t="s">
        <v>127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19">
        <f t="shared" si="199"/>
        <v>0</v>
      </c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19">
        <f t="shared" si="200"/>
        <v>0</v>
      </c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19">
        <f t="shared" si="201"/>
        <v>0</v>
      </c>
      <c r="AO69" s="25"/>
      <c r="AP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19">
        <f t="shared" si="202"/>
        <v>0</v>
      </c>
      <c r="BB69" s="25"/>
      <c r="BC69" s="25"/>
      <c r="BD69" s="25"/>
      <c r="BE69" s="25"/>
      <c r="BF69" s="25"/>
      <c r="BG69" s="25"/>
      <c r="BH69" s="25"/>
      <c r="BI69" s="25"/>
      <c r="BJ69" s="25"/>
      <c r="BK69" s="25"/>
      <c r="BL69" s="25"/>
      <c r="BM69" s="25"/>
      <c r="BN69" s="19">
        <f t="shared" si="203"/>
        <v>0</v>
      </c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19">
        <f t="shared" si="204"/>
        <v>0</v>
      </c>
      <c r="CB69" s="34">
        <f t="shared" si="205"/>
        <v>0</v>
      </c>
      <c r="CC69" s="34">
        <f t="shared" ref="CC69" si="237">IFERROR((CA69/AA69)^(1/4)-1,0)</f>
        <v>0</v>
      </c>
      <c r="CD69" s="34">
        <f t="shared" ref="CD69" si="238">IFERROR((CA69/AN69)^(1/3)-1,0)</f>
        <v>0</v>
      </c>
      <c r="CE69" s="34">
        <f t="shared" ref="CE69" si="239">IFERROR((CA69/BA69)^(1/2)-1,0)</f>
        <v>0</v>
      </c>
      <c r="CF69" s="34">
        <f t="shared" ref="CF69" si="240">IFERROR((CA69/BN69)^(1/1)-1,0)</f>
        <v>0</v>
      </c>
      <c r="CG69" s="42">
        <v>0.04</v>
      </c>
      <c r="CH69" s="41" t="s">
        <v>93</v>
      </c>
      <c r="CI69" s="36">
        <f t="shared" si="210"/>
        <v>0.04</v>
      </c>
      <c r="CJ69" s="36">
        <f t="shared" si="210"/>
        <v>0.04</v>
      </c>
      <c r="CK69" s="36">
        <f t="shared" si="210"/>
        <v>0.04</v>
      </c>
      <c r="CL69" s="36">
        <f t="shared" si="210"/>
        <v>0.04</v>
      </c>
      <c r="CM69" s="36">
        <f t="shared" si="210"/>
        <v>0.04</v>
      </c>
      <c r="CN69" s="36">
        <f t="shared" si="210"/>
        <v>0.04</v>
      </c>
      <c r="CO69" s="25"/>
      <c r="CP69" s="25"/>
      <c r="CQ69" s="25"/>
      <c r="CR69" s="25"/>
      <c r="CS69" s="25"/>
      <c r="CT69" s="25"/>
      <c r="CU69" s="51">
        <f t="shared" ref="CU69" si="241">BU69*(1+CI69)</f>
        <v>0</v>
      </c>
      <c r="CV69" s="51">
        <f t="shared" ref="CV69" si="242">BV69*(1+CJ69)</f>
        <v>0</v>
      </c>
      <c r="CW69" s="51">
        <f t="shared" ref="CW69" si="243">BW69*(1+CK69)</f>
        <v>0</v>
      </c>
      <c r="CX69" s="51">
        <f t="shared" ref="CX69" si="244">BX69*(1+CL69)</f>
        <v>0</v>
      </c>
      <c r="CY69" s="51">
        <f t="shared" ref="CY69" si="245">BY69*(1+CM69)</f>
        <v>0</v>
      </c>
      <c r="CZ69" s="51">
        <f t="shared" ref="CZ69" si="246">BZ69*(1+CN69)</f>
        <v>0</v>
      </c>
      <c r="DA69" s="19">
        <f t="shared" ref="DA69" si="247">SUM(CO69:CZ69)</f>
        <v>0</v>
      </c>
      <c r="DB69" s="52">
        <f t="shared" ref="DB69" si="248">IFERROR((DA69/AA69)^(1/5)-1,0)</f>
        <v>0</v>
      </c>
      <c r="DC69" s="53">
        <f t="shared" ref="DC69" si="249">IFERROR((DA69/AN69)^(1/4)-1,0)</f>
        <v>0</v>
      </c>
      <c r="DD69" s="52">
        <f t="shared" ref="DD69" si="250">IFERROR((DA69/BA69)^(1/3)-1,0)</f>
        <v>0</v>
      </c>
      <c r="DE69" s="52">
        <f t="shared" ref="DE69" si="251">IFERROR((DA69/BN69)^(1/2)-1,0)</f>
        <v>0</v>
      </c>
      <c r="DF69" s="54">
        <f t="shared" ref="DF69" si="252">IFERROR((DA69/CA69)^(1/1)-1,0)</f>
        <v>0</v>
      </c>
      <c r="DG69" s="55"/>
      <c r="DH69" s="35" t="s">
        <v>88</v>
      </c>
      <c r="DI69" s="56">
        <f t="shared" si="213"/>
        <v>0</v>
      </c>
      <c r="DJ69" s="61">
        <f t="shared" ref="DJ69" si="253">CO69*(1+$DI69)</f>
        <v>0</v>
      </c>
      <c r="DK69" s="61">
        <f t="shared" ref="DK69" si="254">CP69*(1+$DI69)</f>
        <v>0</v>
      </c>
      <c r="DL69" s="61">
        <f t="shared" ref="DL69" si="255">CQ69*(1+$DI69)</f>
        <v>0</v>
      </c>
      <c r="DM69" s="61">
        <f t="shared" ref="DM69" si="256">CR69*(1+$DI69)</f>
        <v>0</v>
      </c>
      <c r="DN69" s="61">
        <f t="shared" ref="DN69" si="257">CS69*(1+$DI69)</f>
        <v>0</v>
      </c>
      <c r="DO69" s="61">
        <f t="shared" ref="DO69" si="258">CT69*(1+$DI69)</f>
        <v>0</v>
      </c>
      <c r="DP69" s="61">
        <f t="shared" ref="DP69" si="259">CU69*(1+$DI69)</f>
        <v>0</v>
      </c>
      <c r="DQ69" s="61">
        <f t="shared" ref="DQ69" si="260">CV69*(1+$DI69)</f>
        <v>0</v>
      </c>
      <c r="DR69" s="61">
        <f t="shared" ref="DR69" si="261">CW69*(1+$DI69)</f>
        <v>0</v>
      </c>
      <c r="DS69" s="61">
        <f t="shared" ref="DS69" si="262">CX69*(1+$DI69)</f>
        <v>0</v>
      </c>
      <c r="DT69" s="61">
        <f t="shared" ref="DT69" si="263">CY69*(1+$DI69)</f>
        <v>0</v>
      </c>
      <c r="DU69" s="61">
        <f t="shared" ref="DU69" si="264">CZ69*(1+$DI69)</f>
        <v>0</v>
      </c>
      <c r="DV69" s="62">
        <f t="shared" ref="DV69" si="265">SUM(DJ69:DU69)</f>
        <v>0</v>
      </c>
    </row>
    <row r="70" spans="1:126" s="1" customFormat="1" ht="12.5" x14ac:dyDescent="0.25">
      <c r="A70" s="5" t="s">
        <v>14</v>
      </c>
      <c r="B70" s="118">
        <v>5.5799999999999995E-2</v>
      </c>
      <c r="C70" s="119">
        <v>0.183725</v>
      </c>
      <c r="D70" s="119">
        <v>0.24010999999999999</v>
      </c>
      <c r="E70" s="119">
        <v>0.28835</v>
      </c>
      <c r="F70" s="119">
        <v>0.20064499999999999</v>
      </c>
      <c r="G70" s="119">
        <v>5.5799999999999995E-2</v>
      </c>
      <c r="H70" s="119">
        <v>0.156665</v>
      </c>
      <c r="I70" s="119">
        <v>0.11361499999999999</v>
      </c>
      <c r="J70" s="119">
        <v>5.5799999999999995E-2</v>
      </c>
      <c r="K70" s="119">
        <v>5.8339999999999996E-2</v>
      </c>
      <c r="L70" s="119">
        <v>7.2349999999999998E-2</v>
      </c>
      <c r="M70" s="120">
        <v>9.0815000000000007E-2</v>
      </c>
      <c r="N70" s="19">
        <f t="shared" si="199"/>
        <v>1.5720150000000002</v>
      </c>
      <c r="O70" s="118">
        <v>7.7640000000000001E-2</v>
      </c>
      <c r="P70" s="119">
        <v>5.7630000000000001E-2</v>
      </c>
      <c r="Q70" s="119">
        <v>2.2395000000000002E-2</v>
      </c>
      <c r="R70" s="119">
        <v>8.0835000000000004E-2</v>
      </c>
      <c r="S70" s="119">
        <v>4.4760000000000001E-2</v>
      </c>
      <c r="T70" s="119">
        <v>9.2189999999999994E-2</v>
      </c>
      <c r="U70" s="119">
        <v>8.3985000000000004E-2</v>
      </c>
      <c r="V70" s="119">
        <v>8.5950000000000002E-3</v>
      </c>
      <c r="W70" s="119">
        <v>0.16155</v>
      </c>
      <c r="X70" s="119">
        <v>0.14294999999999999</v>
      </c>
      <c r="Y70" s="119">
        <v>6.1034999999999999E-2</v>
      </c>
      <c r="Z70" s="120">
        <v>3.7920000000000002E-2</v>
      </c>
      <c r="AA70" s="19">
        <f t="shared" si="200"/>
        <v>0.87148499999999995</v>
      </c>
      <c r="AB70" s="118">
        <v>2.0100000000000001E-3</v>
      </c>
      <c r="AC70" s="119">
        <v>1.8960000000000001E-2</v>
      </c>
      <c r="AD70" s="119">
        <v>0.14960999999999999</v>
      </c>
      <c r="AE70" s="119">
        <v>0.10563</v>
      </c>
      <c r="AF70" s="119">
        <v>0.168105</v>
      </c>
      <c r="AG70" s="119">
        <v>0.15181500000000001</v>
      </c>
      <c r="AH70" s="119">
        <v>0.17785500000000001</v>
      </c>
      <c r="AI70" s="119">
        <v>0.206235</v>
      </c>
      <c r="AJ70" s="119">
        <v>0.11634</v>
      </c>
      <c r="AK70" s="119">
        <v>4.4670000000000001E-2</v>
      </c>
      <c r="AL70" s="119">
        <v>3.3300000000000003E-2</v>
      </c>
      <c r="AM70" s="120">
        <v>3.6749999999999999E-3</v>
      </c>
      <c r="AN70" s="19">
        <f t="shared" si="201"/>
        <v>1.1782050000000004</v>
      </c>
      <c r="AO70" s="25"/>
      <c r="AP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19">
        <f t="shared" si="202"/>
        <v>0</v>
      </c>
      <c r="BB70" s="25"/>
      <c r="BC70" s="25"/>
      <c r="BD70" s="25"/>
      <c r="BE70" s="25"/>
      <c r="BF70" s="25"/>
      <c r="BG70" s="25"/>
      <c r="BH70" s="25"/>
      <c r="BI70" s="25"/>
      <c r="BJ70" s="25"/>
      <c r="BK70" s="25"/>
      <c r="BL70" s="25"/>
      <c r="BM70" s="25"/>
      <c r="BN70" s="19">
        <f t="shared" si="203"/>
        <v>0</v>
      </c>
      <c r="BO70" s="25"/>
      <c r="BP70" s="25"/>
      <c r="BQ70" s="25"/>
      <c r="BR70" s="25"/>
      <c r="BS70" s="25"/>
      <c r="BT70" s="25"/>
      <c r="BU70" s="25"/>
      <c r="BV70" s="25"/>
      <c r="BW70" s="25"/>
      <c r="BX70" s="25"/>
      <c r="BY70" s="25"/>
      <c r="BZ70" s="25"/>
      <c r="CA70" s="19">
        <f t="shared" si="204"/>
        <v>0</v>
      </c>
      <c r="CB70" s="34">
        <f t="shared" si="205"/>
        <v>-1</v>
      </c>
      <c r="CC70" s="34">
        <f t="shared" si="206"/>
        <v>-1</v>
      </c>
      <c r="CD70" s="34">
        <f t="shared" si="207"/>
        <v>-1</v>
      </c>
      <c r="CE70" s="34">
        <f t="shared" si="208"/>
        <v>0</v>
      </c>
      <c r="CF70" s="34">
        <f t="shared" si="209"/>
        <v>0</v>
      </c>
      <c r="CG70" s="42"/>
      <c r="CH70" s="41" t="s">
        <v>92</v>
      </c>
      <c r="CI70" s="36">
        <f t="shared" ref="CI70:CN75" si="266">HLOOKUP($CH70,$CB$4:$CG$116,ROW($CB70)-ROW($CB$3), FALSE)</f>
        <v>0</v>
      </c>
      <c r="CJ70" s="36">
        <f t="shared" si="266"/>
        <v>0</v>
      </c>
      <c r="CK70" s="36">
        <f t="shared" si="266"/>
        <v>0</v>
      </c>
      <c r="CL70" s="36">
        <f t="shared" si="266"/>
        <v>0</v>
      </c>
      <c r="CM70" s="36">
        <f t="shared" si="266"/>
        <v>0</v>
      </c>
      <c r="CN70" s="36">
        <f t="shared" si="266"/>
        <v>0</v>
      </c>
      <c r="CO70" s="25"/>
      <c r="CP70" s="25"/>
      <c r="CQ70" s="25"/>
      <c r="CR70" s="25"/>
      <c r="CS70" s="25"/>
      <c r="CT70" s="25"/>
      <c r="CU70" s="51">
        <f t="shared" si="226"/>
        <v>0</v>
      </c>
      <c r="CV70" s="51">
        <f t="shared" si="227"/>
        <v>0</v>
      </c>
      <c r="CW70" s="51">
        <f t="shared" si="228"/>
        <v>0</v>
      </c>
      <c r="CX70" s="51">
        <f t="shared" si="229"/>
        <v>0</v>
      </c>
      <c r="CY70" s="51">
        <f t="shared" si="230"/>
        <v>0</v>
      </c>
      <c r="CZ70" s="51">
        <f t="shared" si="231"/>
        <v>0</v>
      </c>
      <c r="DA70" s="19">
        <f t="shared" si="212"/>
        <v>0</v>
      </c>
      <c r="DB70" s="52">
        <f t="shared" si="232"/>
        <v>-1</v>
      </c>
      <c r="DC70" s="53">
        <f t="shared" si="233"/>
        <v>-1</v>
      </c>
      <c r="DD70" s="52">
        <f t="shared" si="234"/>
        <v>0</v>
      </c>
      <c r="DE70" s="52">
        <f t="shared" si="235"/>
        <v>0</v>
      </c>
      <c r="DF70" s="54">
        <f t="shared" si="236"/>
        <v>0</v>
      </c>
      <c r="DG70" s="55">
        <v>0.05</v>
      </c>
      <c r="DH70" s="35" t="s">
        <v>92</v>
      </c>
      <c r="DI70" s="56">
        <f t="shared" si="213"/>
        <v>0</v>
      </c>
      <c r="DJ70" s="61">
        <f t="shared" si="214"/>
        <v>0</v>
      </c>
      <c r="DK70" s="61">
        <f t="shared" si="215"/>
        <v>0</v>
      </c>
      <c r="DL70" s="61">
        <f t="shared" si="216"/>
        <v>0</v>
      </c>
      <c r="DM70" s="61">
        <f t="shared" si="217"/>
        <v>0</v>
      </c>
      <c r="DN70" s="61">
        <f t="shared" si="218"/>
        <v>0</v>
      </c>
      <c r="DO70" s="61">
        <f t="shared" si="219"/>
        <v>0</v>
      </c>
      <c r="DP70" s="61">
        <f t="shared" si="220"/>
        <v>0</v>
      </c>
      <c r="DQ70" s="61">
        <f t="shared" si="221"/>
        <v>0</v>
      </c>
      <c r="DR70" s="61">
        <f t="shared" si="222"/>
        <v>0</v>
      </c>
      <c r="DS70" s="61">
        <f t="shared" si="223"/>
        <v>0</v>
      </c>
      <c r="DT70" s="61">
        <f t="shared" si="224"/>
        <v>0</v>
      </c>
      <c r="DU70" s="61">
        <f t="shared" si="225"/>
        <v>0</v>
      </c>
      <c r="DV70" s="62">
        <f t="shared" si="149"/>
        <v>0</v>
      </c>
    </row>
    <row r="71" spans="1:126" s="1" customFormat="1" ht="12.5" x14ac:dyDescent="0.2">
      <c r="A71" s="5" t="s">
        <v>13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19">
        <f t="shared" si="199"/>
        <v>0</v>
      </c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19">
        <f t="shared" si="200"/>
        <v>0</v>
      </c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19">
        <f t="shared" si="201"/>
        <v>0</v>
      </c>
      <c r="AO71" s="25"/>
      <c r="AP71" s="25"/>
      <c r="AQ71" s="25"/>
      <c r="AR71" s="25"/>
      <c r="AS71" s="25"/>
      <c r="AT71" s="25"/>
      <c r="AU71" s="25"/>
      <c r="AV71" s="25"/>
      <c r="AW71" s="25"/>
      <c r="AX71" s="25"/>
      <c r="AY71" s="25"/>
      <c r="AZ71" s="25"/>
      <c r="BA71" s="19">
        <f t="shared" si="202"/>
        <v>0</v>
      </c>
      <c r="BB71" s="25"/>
      <c r="BC71" s="25"/>
      <c r="BD71" s="25"/>
      <c r="BE71" s="25"/>
      <c r="BF71" s="25"/>
      <c r="BG71" s="25"/>
      <c r="BH71" s="25"/>
      <c r="BI71" s="25"/>
      <c r="BJ71" s="25"/>
      <c r="BK71" s="25"/>
      <c r="BL71" s="25"/>
      <c r="BM71" s="25"/>
      <c r="BN71" s="19">
        <f t="shared" si="203"/>
        <v>0</v>
      </c>
      <c r="BO71" s="25"/>
      <c r="BP71" s="25"/>
      <c r="BQ71" s="25"/>
      <c r="BR71" s="25"/>
      <c r="BS71" s="25"/>
      <c r="BT71" s="25"/>
      <c r="BU71" s="25"/>
      <c r="BV71" s="25"/>
      <c r="BW71" s="25"/>
      <c r="BX71" s="25"/>
      <c r="BY71" s="25"/>
      <c r="BZ71" s="25"/>
      <c r="CA71" s="19">
        <f t="shared" si="204"/>
        <v>0</v>
      </c>
      <c r="CB71" s="34">
        <f t="shared" si="205"/>
        <v>0</v>
      </c>
      <c r="CC71" s="34">
        <f t="shared" si="206"/>
        <v>0</v>
      </c>
      <c r="CD71" s="34">
        <f t="shared" si="207"/>
        <v>0</v>
      </c>
      <c r="CE71" s="34">
        <f t="shared" si="208"/>
        <v>0</v>
      </c>
      <c r="CF71" s="34">
        <f t="shared" si="209"/>
        <v>0</v>
      </c>
      <c r="CG71" s="42">
        <v>0.05</v>
      </c>
      <c r="CH71" s="41" t="s">
        <v>93</v>
      </c>
      <c r="CI71" s="36">
        <f t="shared" si="266"/>
        <v>0.05</v>
      </c>
      <c r="CJ71" s="36">
        <f t="shared" si="266"/>
        <v>0.05</v>
      </c>
      <c r="CK71" s="36">
        <f t="shared" si="266"/>
        <v>0.05</v>
      </c>
      <c r="CL71" s="36">
        <f t="shared" si="266"/>
        <v>0.05</v>
      </c>
      <c r="CM71" s="36">
        <f t="shared" si="266"/>
        <v>0.05</v>
      </c>
      <c r="CN71" s="36">
        <f t="shared" si="266"/>
        <v>0.05</v>
      </c>
      <c r="CO71" s="25"/>
      <c r="CP71" s="25"/>
      <c r="CQ71" s="25"/>
      <c r="CR71" s="25"/>
      <c r="CS71" s="25"/>
      <c r="CT71" s="25"/>
      <c r="CU71" s="51">
        <f t="shared" si="226"/>
        <v>0</v>
      </c>
      <c r="CV71" s="51">
        <f t="shared" si="227"/>
        <v>0</v>
      </c>
      <c r="CW71" s="51">
        <f t="shared" si="228"/>
        <v>0</v>
      </c>
      <c r="CX71" s="51">
        <f t="shared" si="229"/>
        <v>0</v>
      </c>
      <c r="CY71" s="51">
        <f t="shared" si="230"/>
        <v>0</v>
      </c>
      <c r="CZ71" s="51">
        <f t="shared" si="231"/>
        <v>0</v>
      </c>
      <c r="DA71" s="19">
        <f t="shared" si="212"/>
        <v>0</v>
      </c>
      <c r="DB71" s="52">
        <f t="shared" si="232"/>
        <v>0</v>
      </c>
      <c r="DC71" s="53">
        <f t="shared" si="233"/>
        <v>0</v>
      </c>
      <c r="DD71" s="52">
        <f t="shared" si="234"/>
        <v>0</v>
      </c>
      <c r="DE71" s="52">
        <f t="shared" si="235"/>
        <v>0</v>
      </c>
      <c r="DF71" s="54">
        <f t="shared" si="236"/>
        <v>0</v>
      </c>
      <c r="DG71" s="55">
        <v>0.08</v>
      </c>
      <c r="DH71" s="35" t="s">
        <v>93</v>
      </c>
      <c r="DI71" s="56">
        <f t="shared" si="213"/>
        <v>0.08</v>
      </c>
      <c r="DJ71" s="61">
        <f t="shared" si="214"/>
        <v>0</v>
      </c>
      <c r="DK71" s="61">
        <f t="shared" si="215"/>
        <v>0</v>
      </c>
      <c r="DL71" s="61">
        <f t="shared" si="216"/>
        <v>0</v>
      </c>
      <c r="DM71" s="61">
        <f t="shared" si="217"/>
        <v>0</v>
      </c>
      <c r="DN71" s="61">
        <f t="shared" si="218"/>
        <v>0</v>
      </c>
      <c r="DO71" s="61">
        <f t="shared" si="219"/>
        <v>0</v>
      </c>
      <c r="DP71" s="61">
        <f t="shared" si="220"/>
        <v>0</v>
      </c>
      <c r="DQ71" s="61">
        <f t="shared" si="221"/>
        <v>0</v>
      </c>
      <c r="DR71" s="61">
        <f t="shared" si="222"/>
        <v>0</v>
      </c>
      <c r="DS71" s="61">
        <f t="shared" si="223"/>
        <v>0</v>
      </c>
      <c r="DT71" s="61">
        <f t="shared" si="224"/>
        <v>0</v>
      </c>
      <c r="DU71" s="61">
        <f t="shared" si="225"/>
        <v>0</v>
      </c>
      <c r="DV71" s="62">
        <f t="shared" si="149"/>
        <v>0</v>
      </c>
    </row>
    <row r="72" spans="1:126" s="1" customFormat="1" ht="12.5" x14ac:dyDescent="0.25">
      <c r="A72" s="5" t="s">
        <v>58</v>
      </c>
      <c r="B72" s="118">
        <v>0.14557999999999999</v>
      </c>
      <c r="C72" s="119">
        <v>0.14752999999999999</v>
      </c>
      <c r="D72" s="119">
        <v>0.13280999999999998</v>
      </c>
      <c r="E72" s="119">
        <v>0.11652999999999999</v>
      </c>
      <c r="F72" s="119">
        <v>9.1485599999999998</v>
      </c>
      <c r="G72" s="119">
        <v>13.44153</v>
      </c>
      <c r="H72" s="119">
        <v>17.773420000000002</v>
      </c>
      <c r="I72" s="119">
        <v>22.2486</v>
      </c>
      <c r="J72" s="119">
        <v>32.653379999999999</v>
      </c>
      <c r="K72" s="119">
        <v>22.463730000000002</v>
      </c>
      <c r="L72" s="119">
        <v>19.86713</v>
      </c>
      <c r="M72" s="120">
        <v>0.30867</v>
      </c>
      <c r="N72" s="19">
        <f t="shared" si="199"/>
        <v>138.44747000000001</v>
      </c>
      <c r="O72" s="118">
        <v>0.29192000000000001</v>
      </c>
      <c r="P72" s="119">
        <v>0.22549000000000002</v>
      </c>
      <c r="Q72" s="119">
        <v>0.2467</v>
      </c>
      <c r="R72" s="119">
        <v>0.26551999999999998</v>
      </c>
      <c r="S72" s="119">
        <v>4.6679299999999992</v>
      </c>
      <c r="T72" s="119">
        <v>8.8769799999999996</v>
      </c>
      <c r="U72" s="119">
        <v>47.338989999999995</v>
      </c>
      <c r="V72" s="119">
        <v>52.805419999999998</v>
      </c>
      <c r="W72" s="119">
        <v>44.517959999999995</v>
      </c>
      <c r="X72" s="119">
        <v>33.253039999999999</v>
      </c>
      <c r="Y72" s="119">
        <v>50.011840000000007</v>
      </c>
      <c r="Z72" s="120">
        <v>29.985399999999998</v>
      </c>
      <c r="AA72" s="19">
        <f t="shared" si="200"/>
        <v>272.48719</v>
      </c>
      <c r="AB72" s="118">
        <v>7.9128999999999996</v>
      </c>
      <c r="AC72" s="119">
        <v>0.39629000000000003</v>
      </c>
      <c r="AD72" s="119">
        <v>0.28891</v>
      </c>
      <c r="AE72" s="119">
        <v>1.42137</v>
      </c>
      <c r="AF72" s="119">
        <v>50.067709999999998</v>
      </c>
      <c r="AG72" s="119">
        <v>64.559659999999994</v>
      </c>
      <c r="AH72" s="119">
        <v>46.978879999999997</v>
      </c>
      <c r="AI72" s="119">
        <v>67.217169999999996</v>
      </c>
      <c r="AJ72" s="119">
        <v>53.451000000000001</v>
      </c>
      <c r="AK72" s="119">
        <v>29.141999999999999</v>
      </c>
      <c r="AL72" s="119">
        <v>13.548</v>
      </c>
      <c r="AM72" s="120">
        <v>20.553000000000001</v>
      </c>
      <c r="AN72" s="19">
        <f t="shared" si="201"/>
        <v>355.53689000000003</v>
      </c>
      <c r="AO72" s="118">
        <v>0.38400000000000001</v>
      </c>
      <c r="AP72" s="119">
        <v>0.29799999999999999</v>
      </c>
      <c r="AQ72" s="119">
        <v>0.27500000000000002</v>
      </c>
      <c r="AR72" s="119">
        <v>0.27400000000000002</v>
      </c>
      <c r="AS72" s="119">
        <v>16.184999999999999</v>
      </c>
      <c r="AT72" s="119">
        <v>65.680999999999997</v>
      </c>
      <c r="AU72" s="119">
        <v>65.715999999999994</v>
      </c>
      <c r="AV72" s="119">
        <v>57.150999999999996</v>
      </c>
      <c r="AW72" s="119">
        <v>51.103999999999999</v>
      </c>
      <c r="AX72" s="119">
        <v>60.356000000000002</v>
      </c>
      <c r="AY72" s="119">
        <v>61.967000000000006</v>
      </c>
      <c r="AZ72" s="120">
        <v>59.515999999999998</v>
      </c>
      <c r="BA72" s="19">
        <f t="shared" si="202"/>
        <v>438.90699999999998</v>
      </c>
      <c r="BB72" s="118">
        <v>41.225999999999999</v>
      </c>
      <c r="BC72" s="119">
        <v>0.39900000000000002</v>
      </c>
      <c r="BD72" s="119">
        <v>0.29900000000000004</v>
      </c>
      <c r="BE72" s="119">
        <v>2.4090000000000003</v>
      </c>
      <c r="BF72" s="119">
        <v>8.5050000000000008</v>
      </c>
      <c r="BG72" s="119">
        <v>24.97</v>
      </c>
      <c r="BH72" s="119">
        <v>3.26</v>
      </c>
      <c r="BI72" s="119">
        <v>5.0339999999999998</v>
      </c>
      <c r="BJ72" s="119">
        <v>17.414999999999999</v>
      </c>
      <c r="BK72" s="119">
        <v>36.716999999999999</v>
      </c>
      <c r="BL72" s="119">
        <v>56.442</v>
      </c>
      <c r="BM72" s="120">
        <v>55.585000000000001</v>
      </c>
      <c r="BN72" s="19">
        <f t="shared" si="203"/>
        <v>252.261</v>
      </c>
      <c r="BO72" s="127">
        <v>47.115000000000002</v>
      </c>
      <c r="BP72" s="127">
        <v>0.63200000000000001</v>
      </c>
      <c r="BQ72" s="127">
        <v>2.8109999999999999</v>
      </c>
      <c r="BR72" s="127">
        <v>2.794</v>
      </c>
      <c r="BS72" s="127">
        <v>23.056000000000001</v>
      </c>
      <c r="BT72" s="127">
        <v>33.480000000000004</v>
      </c>
      <c r="BU72" s="127">
        <v>37.777000000000001</v>
      </c>
      <c r="BV72" s="127">
        <v>51.372</v>
      </c>
      <c r="BW72" s="127">
        <v>34.430999999999997</v>
      </c>
      <c r="BX72" s="127">
        <v>46.819000000000003</v>
      </c>
      <c r="BY72" s="127">
        <v>43.158000000000001</v>
      </c>
      <c r="BZ72" s="127">
        <v>1.5780000000000001</v>
      </c>
      <c r="CA72" s="19">
        <f t="shared" si="204"/>
        <v>325.02300000000002</v>
      </c>
      <c r="CB72" s="34">
        <f t="shared" si="205"/>
        <v>0.18611231251397808</v>
      </c>
      <c r="CC72" s="34">
        <f t="shared" si="206"/>
        <v>4.5061866762717173E-2</v>
      </c>
      <c r="CD72" s="34">
        <f t="shared" si="207"/>
        <v>-2.9468113706095922E-2</v>
      </c>
      <c r="CE72" s="34">
        <f t="shared" si="208"/>
        <v>-0.13946053218184651</v>
      </c>
      <c r="CF72" s="34">
        <f t="shared" si="209"/>
        <v>0.2884393544781001</v>
      </c>
      <c r="CG72" s="43"/>
      <c r="CH72" s="41" t="s">
        <v>92</v>
      </c>
      <c r="CI72" s="36">
        <f t="shared" si="266"/>
        <v>0.2884393544781001</v>
      </c>
      <c r="CJ72" s="36">
        <f t="shared" si="266"/>
        <v>0.2884393544781001</v>
      </c>
      <c r="CK72" s="36">
        <f t="shared" si="266"/>
        <v>0.2884393544781001</v>
      </c>
      <c r="CL72" s="36">
        <f t="shared" si="266"/>
        <v>0.2884393544781001</v>
      </c>
      <c r="CM72" s="36">
        <f t="shared" si="266"/>
        <v>0.2884393544781001</v>
      </c>
      <c r="CN72" s="36">
        <f t="shared" si="266"/>
        <v>0.2884393544781001</v>
      </c>
      <c r="CO72" s="118">
        <v>0.82499999999999996</v>
      </c>
      <c r="CP72" s="119">
        <v>0.221</v>
      </c>
      <c r="CQ72" s="119">
        <v>0.26200000000000001</v>
      </c>
      <c r="CR72" s="119">
        <v>1.6270000000000002</v>
      </c>
      <c r="CS72" s="119">
        <v>20.318000000000001</v>
      </c>
      <c r="CT72" s="120">
        <v>34.26</v>
      </c>
      <c r="CU72" s="51">
        <f t="shared" si="226"/>
        <v>48.67337349411919</v>
      </c>
      <c r="CV72" s="51">
        <f t="shared" si="227"/>
        <v>66.189706518248954</v>
      </c>
      <c r="CW72" s="51">
        <f t="shared" si="228"/>
        <v>44.362255414035459</v>
      </c>
      <c r="CX72" s="51">
        <f t="shared" si="229"/>
        <v>60.323442137310174</v>
      </c>
      <c r="CY72" s="51">
        <f t="shared" si="230"/>
        <v>55.606465660565846</v>
      </c>
      <c r="CZ72" s="51">
        <f t="shared" si="231"/>
        <v>2.0331573013664421</v>
      </c>
      <c r="DA72" s="19">
        <f t="shared" si="212"/>
        <v>334.70140052564602</v>
      </c>
      <c r="DB72" s="52">
        <f t="shared" si="232"/>
        <v>4.1986969277422181E-2</v>
      </c>
      <c r="DC72" s="53">
        <f t="shared" si="233"/>
        <v>-1.4984158444893536E-2</v>
      </c>
      <c r="DD72" s="52">
        <f t="shared" si="234"/>
        <v>-8.6388254883837834E-2</v>
      </c>
      <c r="DE72" s="52">
        <f t="shared" si="235"/>
        <v>0.15187063896935693</v>
      </c>
      <c r="DF72" s="54">
        <f t="shared" si="236"/>
        <v>2.9777586588167537E-2</v>
      </c>
      <c r="DG72" s="55">
        <v>0.05</v>
      </c>
      <c r="DH72" s="35" t="s">
        <v>93</v>
      </c>
      <c r="DI72" s="56">
        <f t="shared" si="213"/>
        <v>0.05</v>
      </c>
      <c r="DJ72" s="61">
        <f t="shared" si="214"/>
        <v>0.86624999999999996</v>
      </c>
      <c r="DK72" s="61">
        <f t="shared" si="215"/>
        <v>0.23205000000000001</v>
      </c>
      <c r="DL72" s="61">
        <f t="shared" si="216"/>
        <v>0.27510000000000001</v>
      </c>
      <c r="DM72" s="61">
        <f t="shared" si="217"/>
        <v>1.7083500000000003</v>
      </c>
      <c r="DN72" s="61">
        <f t="shared" si="218"/>
        <v>21.333900000000003</v>
      </c>
      <c r="DO72" s="61">
        <f t="shared" si="219"/>
        <v>35.972999999999999</v>
      </c>
      <c r="DP72" s="61">
        <f t="shared" si="220"/>
        <v>51.107042168825153</v>
      </c>
      <c r="DQ72" s="61">
        <f t="shared" si="221"/>
        <v>69.499191844161402</v>
      </c>
      <c r="DR72" s="61">
        <f t="shared" si="222"/>
        <v>46.580368184737232</v>
      </c>
      <c r="DS72" s="61">
        <f t="shared" si="223"/>
        <v>63.339614244175685</v>
      </c>
      <c r="DT72" s="61">
        <f t="shared" si="224"/>
        <v>58.386788943594141</v>
      </c>
      <c r="DU72" s="61">
        <f t="shared" si="225"/>
        <v>2.1348151664347643</v>
      </c>
      <c r="DV72" s="62">
        <f t="shared" si="149"/>
        <v>351.43647055192832</v>
      </c>
    </row>
    <row r="73" spans="1:126" s="1" customFormat="1" ht="12.5" x14ac:dyDescent="0.25">
      <c r="A73" s="5" t="s">
        <v>59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19">
        <f t="shared" si="199"/>
        <v>0</v>
      </c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19">
        <f t="shared" si="200"/>
        <v>0</v>
      </c>
      <c r="AB73" s="118"/>
      <c r="AC73" s="119"/>
      <c r="AD73" s="119"/>
      <c r="AE73" s="119"/>
      <c r="AF73" s="119">
        <v>3.202</v>
      </c>
      <c r="AG73" s="119">
        <v>2.17</v>
      </c>
      <c r="AH73" s="119">
        <v>2.7360000000000002</v>
      </c>
      <c r="AI73" s="119">
        <v>5.1420000000000003</v>
      </c>
      <c r="AJ73" s="119">
        <v>5.2720000000000002</v>
      </c>
      <c r="AK73" s="119">
        <v>5.0060000000000002</v>
      </c>
      <c r="AL73" s="119">
        <v>5.7939999999999996</v>
      </c>
      <c r="AM73" s="120">
        <v>6.4740000000000002</v>
      </c>
      <c r="AN73" s="19">
        <f t="shared" si="201"/>
        <v>35.795999999999999</v>
      </c>
      <c r="AO73" s="118">
        <v>7.226</v>
      </c>
      <c r="AP73" s="119">
        <v>8.4060000000000006</v>
      </c>
      <c r="AQ73" s="119">
        <v>7.6520000000000001</v>
      </c>
      <c r="AR73" s="119">
        <v>6.88</v>
      </c>
      <c r="AS73" s="119">
        <v>9.0060000000000002</v>
      </c>
      <c r="AT73" s="119">
        <v>7.4640000000000004</v>
      </c>
      <c r="AU73" s="119">
        <v>9.6419999999999995</v>
      </c>
      <c r="AV73" s="119">
        <v>8.3719999999999999</v>
      </c>
      <c r="AW73" s="119">
        <v>8.2759999999999998</v>
      </c>
      <c r="AX73" s="119">
        <v>9.1920000000000002</v>
      </c>
      <c r="AY73" s="119">
        <v>8.452</v>
      </c>
      <c r="AZ73" s="120">
        <v>9.01</v>
      </c>
      <c r="BA73" s="19">
        <f t="shared" si="202"/>
        <v>99.577999999999989</v>
      </c>
      <c r="BB73" s="118">
        <v>10.058</v>
      </c>
      <c r="BC73" s="119">
        <v>8.8879999999999999</v>
      </c>
      <c r="BD73" s="119">
        <v>10.118</v>
      </c>
      <c r="BE73" s="119">
        <v>9.0180000000000007</v>
      </c>
      <c r="BF73" s="119">
        <v>9.8559999999999999</v>
      </c>
      <c r="BG73" s="119">
        <v>9.3439999999999994</v>
      </c>
      <c r="BH73" s="119">
        <v>8.6379999999999999</v>
      </c>
      <c r="BI73" s="119">
        <v>0.21199999999999999</v>
      </c>
      <c r="BJ73" s="119">
        <v>7.9560000000000004</v>
      </c>
      <c r="BK73" s="119">
        <v>8.5299999999999994</v>
      </c>
      <c r="BL73" s="119">
        <v>9.7959999999999994</v>
      </c>
      <c r="BM73" s="120">
        <v>8.7240000000000002</v>
      </c>
      <c r="BN73" s="19">
        <f t="shared" si="203"/>
        <v>101.13800000000002</v>
      </c>
      <c r="BO73" s="127">
        <v>10.36</v>
      </c>
      <c r="BP73" s="127">
        <v>9.3840000000000003</v>
      </c>
      <c r="BQ73" s="127">
        <v>7.1440000000000001</v>
      </c>
      <c r="BR73" s="127">
        <v>9.44</v>
      </c>
      <c r="BS73" s="127">
        <v>9.6959999999999997</v>
      </c>
      <c r="BT73" s="127">
        <v>9.4179999999999993</v>
      </c>
      <c r="BU73" s="127">
        <v>10.004</v>
      </c>
      <c r="BV73" s="127">
        <v>9.8680000000000003</v>
      </c>
      <c r="BW73" s="127">
        <v>9.8759999999999994</v>
      </c>
      <c r="BX73" s="127">
        <v>9.0519999999999996</v>
      </c>
      <c r="BY73" s="127">
        <v>10.103999999999999</v>
      </c>
      <c r="BZ73" s="127">
        <v>10.422000000000001</v>
      </c>
      <c r="CA73" s="19">
        <f t="shared" si="204"/>
        <v>114.76799999999999</v>
      </c>
      <c r="CB73" s="34">
        <f t="shared" si="205"/>
        <v>0</v>
      </c>
      <c r="CC73" s="34">
        <f t="shared" si="206"/>
        <v>0</v>
      </c>
      <c r="CD73" s="34">
        <f t="shared" si="207"/>
        <v>0.4745588318775209</v>
      </c>
      <c r="CE73" s="34">
        <f t="shared" si="208"/>
        <v>7.3565896701195843E-2</v>
      </c>
      <c r="CF73" s="34">
        <f t="shared" si="209"/>
        <v>0.13476635883644095</v>
      </c>
      <c r="CG73" s="42"/>
      <c r="CH73" s="41" t="s">
        <v>92</v>
      </c>
      <c r="CI73" s="36">
        <f t="shared" si="266"/>
        <v>0.13476635883644095</v>
      </c>
      <c r="CJ73" s="36">
        <f t="shared" si="266"/>
        <v>0.13476635883644095</v>
      </c>
      <c r="CK73" s="36">
        <f t="shared" si="266"/>
        <v>0.13476635883644095</v>
      </c>
      <c r="CL73" s="36">
        <f t="shared" si="266"/>
        <v>0.13476635883644095</v>
      </c>
      <c r="CM73" s="36">
        <f t="shared" si="266"/>
        <v>0.13476635883644095</v>
      </c>
      <c r="CN73" s="36">
        <f t="shared" si="266"/>
        <v>0.13476635883644095</v>
      </c>
      <c r="CO73" s="118">
        <v>10.124000000000001</v>
      </c>
      <c r="CP73" s="119">
        <v>8.452</v>
      </c>
      <c r="CQ73" s="119">
        <v>10.992000000000001</v>
      </c>
      <c r="CR73" s="119">
        <v>9.86</v>
      </c>
      <c r="CS73" s="119">
        <v>10.157999999999999</v>
      </c>
      <c r="CT73" s="120">
        <v>11.2</v>
      </c>
      <c r="CU73" s="51">
        <f t="shared" si="226"/>
        <v>11.352202653799754</v>
      </c>
      <c r="CV73" s="51">
        <f t="shared" si="227"/>
        <v>11.197874428998</v>
      </c>
      <c r="CW73" s="51">
        <f t="shared" si="228"/>
        <v>11.206952559868689</v>
      </c>
      <c r="CX73" s="51">
        <f t="shared" si="229"/>
        <v>10.271905080187462</v>
      </c>
      <c r="CY73" s="51">
        <f t="shared" si="230"/>
        <v>11.465679289683399</v>
      </c>
      <c r="CZ73" s="51">
        <f t="shared" si="231"/>
        <v>11.826534991793388</v>
      </c>
      <c r="DA73" s="19">
        <f t="shared" si="212"/>
        <v>128.10714900433069</v>
      </c>
      <c r="DB73" s="52">
        <f t="shared" si="232"/>
        <v>0</v>
      </c>
      <c r="DC73" s="53">
        <f t="shared" si="233"/>
        <v>0.37541804138000678</v>
      </c>
      <c r="DD73" s="52">
        <f t="shared" si="234"/>
        <v>8.7601978474980635E-2</v>
      </c>
      <c r="DE73" s="52">
        <f t="shared" si="235"/>
        <v>0.12545854394236788</v>
      </c>
      <c r="DF73" s="54">
        <f t="shared" si="236"/>
        <v>0.11622707552916056</v>
      </c>
      <c r="DG73" s="55">
        <v>0.05</v>
      </c>
      <c r="DH73" s="35" t="s">
        <v>93</v>
      </c>
      <c r="DI73" s="56">
        <f t="shared" si="213"/>
        <v>0.05</v>
      </c>
      <c r="DJ73" s="61">
        <f t="shared" si="214"/>
        <v>10.6302</v>
      </c>
      <c r="DK73" s="61">
        <f t="shared" si="215"/>
        <v>8.8746000000000009</v>
      </c>
      <c r="DL73" s="61">
        <f t="shared" si="216"/>
        <v>11.541600000000001</v>
      </c>
      <c r="DM73" s="61">
        <f t="shared" si="217"/>
        <v>10.353</v>
      </c>
      <c r="DN73" s="61">
        <f t="shared" si="218"/>
        <v>10.665900000000001</v>
      </c>
      <c r="DO73" s="61">
        <f t="shared" si="219"/>
        <v>11.76</v>
      </c>
      <c r="DP73" s="61">
        <f t="shared" si="220"/>
        <v>11.919812786489743</v>
      </c>
      <c r="DQ73" s="61">
        <f t="shared" si="221"/>
        <v>11.757768150447902</v>
      </c>
      <c r="DR73" s="61">
        <f t="shared" si="222"/>
        <v>11.767300187862125</v>
      </c>
      <c r="DS73" s="61">
        <f t="shared" si="223"/>
        <v>10.785500334196836</v>
      </c>
      <c r="DT73" s="61">
        <f t="shared" si="224"/>
        <v>12.03896325416757</v>
      </c>
      <c r="DU73" s="61">
        <f t="shared" si="225"/>
        <v>12.417861741383057</v>
      </c>
      <c r="DV73" s="62">
        <f t="shared" si="149"/>
        <v>134.51250645454724</v>
      </c>
    </row>
    <row r="74" spans="1:126" s="1" customFormat="1" ht="12.5" x14ac:dyDescent="0.2">
      <c r="A74" s="5" t="s">
        <v>60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19">
        <f t="shared" si="199"/>
        <v>0</v>
      </c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19">
        <f t="shared" si="200"/>
        <v>0</v>
      </c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19">
        <f t="shared" si="201"/>
        <v>0</v>
      </c>
      <c r="AO74" s="25"/>
      <c r="AP74" s="25"/>
      <c r="AQ74" s="25"/>
      <c r="AR74" s="25"/>
      <c r="AS74" s="25"/>
      <c r="AT74" s="25"/>
      <c r="AU74" s="25"/>
      <c r="AV74" s="25"/>
      <c r="AW74" s="25"/>
      <c r="AX74" s="25"/>
      <c r="AY74" s="25"/>
      <c r="AZ74" s="25"/>
      <c r="BA74" s="19">
        <f t="shared" si="202"/>
        <v>0</v>
      </c>
      <c r="BB74" s="25"/>
      <c r="BC74" s="25"/>
      <c r="BD74" s="25"/>
      <c r="BE74" s="25"/>
      <c r="BF74" s="25"/>
      <c r="BG74" s="25"/>
      <c r="BH74" s="25"/>
      <c r="BI74" s="25"/>
      <c r="BJ74" s="25"/>
      <c r="BK74" s="25"/>
      <c r="BL74" s="25"/>
      <c r="BM74" s="25"/>
      <c r="BN74" s="19">
        <f t="shared" si="203"/>
        <v>0</v>
      </c>
      <c r="BO74" s="25"/>
      <c r="BP74" s="25"/>
      <c r="BQ74" s="25"/>
      <c r="BR74" s="25"/>
      <c r="BS74" s="25"/>
      <c r="BT74" s="25"/>
      <c r="BU74" s="25"/>
      <c r="BV74" s="25"/>
      <c r="BW74" s="25"/>
      <c r="BX74" s="25"/>
      <c r="BY74" s="25"/>
      <c r="BZ74" s="25"/>
      <c r="CA74" s="19">
        <f t="shared" si="204"/>
        <v>0</v>
      </c>
      <c r="CB74" s="34">
        <f t="shared" si="205"/>
        <v>0</v>
      </c>
      <c r="CC74" s="34">
        <f t="shared" si="206"/>
        <v>0</v>
      </c>
      <c r="CD74" s="34">
        <f t="shared" si="207"/>
        <v>0</v>
      </c>
      <c r="CE74" s="34">
        <f t="shared" si="208"/>
        <v>0</v>
      </c>
      <c r="CF74" s="34">
        <f t="shared" si="209"/>
        <v>0</v>
      </c>
      <c r="CG74" s="42"/>
      <c r="CH74" s="41" t="s">
        <v>88</v>
      </c>
      <c r="CI74" s="36">
        <f t="shared" si="266"/>
        <v>0</v>
      </c>
      <c r="CJ74" s="36">
        <f t="shared" si="266"/>
        <v>0</v>
      </c>
      <c r="CK74" s="36">
        <f t="shared" si="266"/>
        <v>0</v>
      </c>
      <c r="CL74" s="36">
        <f t="shared" si="266"/>
        <v>0</v>
      </c>
      <c r="CM74" s="36">
        <f t="shared" si="266"/>
        <v>0</v>
      </c>
      <c r="CN74" s="36">
        <f t="shared" si="266"/>
        <v>0</v>
      </c>
      <c r="CO74" s="25"/>
      <c r="CP74" s="25"/>
      <c r="CQ74" s="25"/>
      <c r="CR74" s="25"/>
      <c r="CS74" s="25"/>
      <c r="CT74" s="25"/>
      <c r="CU74" s="51">
        <f t="shared" si="226"/>
        <v>0</v>
      </c>
      <c r="CV74" s="51">
        <f t="shared" si="227"/>
        <v>0</v>
      </c>
      <c r="CW74" s="51">
        <f t="shared" si="228"/>
        <v>0</v>
      </c>
      <c r="CX74" s="51">
        <f t="shared" si="229"/>
        <v>0</v>
      </c>
      <c r="CY74" s="51">
        <f t="shared" si="230"/>
        <v>0</v>
      </c>
      <c r="CZ74" s="51">
        <f t="shared" si="231"/>
        <v>0</v>
      </c>
      <c r="DA74" s="19">
        <f t="shared" si="212"/>
        <v>0</v>
      </c>
      <c r="DB74" s="52">
        <f t="shared" si="232"/>
        <v>0</v>
      </c>
      <c r="DC74" s="53">
        <f t="shared" si="233"/>
        <v>0</v>
      </c>
      <c r="DD74" s="52">
        <f t="shared" si="234"/>
        <v>0</v>
      </c>
      <c r="DE74" s="52">
        <f t="shared" si="235"/>
        <v>0</v>
      </c>
      <c r="DF74" s="54">
        <f t="shared" si="236"/>
        <v>0</v>
      </c>
      <c r="DG74" s="55">
        <v>0.02</v>
      </c>
      <c r="DH74" s="35" t="s">
        <v>93</v>
      </c>
      <c r="DI74" s="56">
        <f t="shared" si="213"/>
        <v>0.02</v>
      </c>
      <c r="DJ74" s="61">
        <f t="shared" si="214"/>
        <v>0</v>
      </c>
      <c r="DK74" s="61">
        <f t="shared" si="215"/>
        <v>0</v>
      </c>
      <c r="DL74" s="61">
        <f t="shared" si="216"/>
        <v>0</v>
      </c>
      <c r="DM74" s="61">
        <f t="shared" si="217"/>
        <v>0</v>
      </c>
      <c r="DN74" s="61">
        <f t="shared" si="218"/>
        <v>0</v>
      </c>
      <c r="DO74" s="61">
        <f t="shared" si="219"/>
        <v>0</v>
      </c>
      <c r="DP74" s="61">
        <f t="shared" si="220"/>
        <v>0</v>
      </c>
      <c r="DQ74" s="61">
        <f t="shared" si="221"/>
        <v>0</v>
      </c>
      <c r="DR74" s="61">
        <f t="shared" si="222"/>
        <v>0</v>
      </c>
      <c r="DS74" s="61">
        <f t="shared" si="223"/>
        <v>0</v>
      </c>
      <c r="DT74" s="61">
        <f t="shared" si="224"/>
        <v>0</v>
      </c>
      <c r="DU74" s="61">
        <f t="shared" si="225"/>
        <v>0</v>
      </c>
      <c r="DV74" s="62">
        <f t="shared" si="149"/>
        <v>0</v>
      </c>
    </row>
    <row r="75" spans="1:126" s="1" customFormat="1" ht="12.5" x14ac:dyDescent="0.2">
      <c r="A75" s="5" t="s">
        <v>128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19">
        <f t="shared" si="199"/>
        <v>0</v>
      </c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19">
        <f t="shared" si="200"/>
        <v>0</v>
      </c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19">
        <f t="shared" si="201"/>
        <v>0</v>
      </c>
      <c r="AO75" s="25"/>
      <c r="AP75" s="25"/>
      <c r="AQ75" s="25"/>
      <c r="AR75" s="25"/>
      <c r="AS75" s="25"/>
      <c r="AT75" s="25"/>
      <c r="AU75" s="25"/>
      <c r="AV75" s="25"/>
      <c r="AW75" s="25"/>
      <c r="AX75" s="25"/>
      <c r="AY75" s="25"/>
      <c r="AZ75" s="25"/>
      <c r="BA75" s="19">
        <f t="shared" si="202"/>
        <v>0</v>
      </c>
      <c r="BB75" s="25"/>
      <c r="BC75" s="25"/>
      <c r="BD75" s="25"/>
      <c r="BE75" s="25"/>
      <c r="BF75" s="25"/>
      <c r="BG75" s="25"/>
      <c r="BH75" s="25"/>
      <c r="BI75" s="25"/>
      <c r="BJ75" s="25"/>
      <c r="BK75" s="25"/>
      <c r="BL75" s="25"/>
      <c r="BM75" s="25"/>
      <c r="BN75" s="19">
        <f t="shared" si="203"/>
        <v>0</v>
      </c>
      <c r="BO75" s="25"/>
      <c r="BP75" s="25"/>
      <c r="BQ75" s="25"/>
      <c r="BR75" s="25"/>
      <c r="BS75" s="25"/>
      <c r="BT75" s="25"/>
      <c r="BU75" s="25"/>
      <c r="BV75" s="25"/>
      <c r="BW75" s="25"/>
      <c r="BX75" s="25"/>
      <c r="BY75" s="25"/>
      <c r="BZ75" s="25"/>
      <c r="CA75" s="19">
        <f t="shared" si="204"/>
        <v>0</v>
      </c>
      <c r="CB75" s="34">
        <f t="shared" si="205"/>
        <v>0</v>
      </c>
      <c r="CC75" s="34">
        <f t="shared" ref="CC75" si="267">IFERROR((CA75/AA75)^(1/4)-1,0)</f>
        <v>0</v>
      </c>
      <c r="CD75" s="34">
        <f t="shared" ref="CD75" si="268">IFERROR((CA75/AN75)^(1/3)-1,0)</f>
        <v>0</v>
      </c>
      <c r="CE75" s="34">
        <f t="shared" ref="CE75" si="269">IFERROR((CA75/BA75)^(1/2)-1,0)</f>
        <v>0</v>
      </c>
      <c r="CF75" s="34">
        <f t="shared" ref="CF75" si="270">IFERROR((CA75/BN75)^(1/1)-1,0)</f>
        <v>0</v>
      </c>
      <c r="CG75" s="42">
        <v>0.1</v>
      </c>
      <c r="CH75" s="41" t="s">
        <v>93</v>
      </c>
      <c r="CI75" s="36">
        <f t="shared" si="266"/>
        <v>0.1</v>
      </c>
      <c r="CJ75" s="36">
        <f t="shared" si="266"/>
        <v>0.1</v>
      </c>
      <c r="CK75" s="36">
        <f t="shared" si="266"/>
        <v>0.1</v>
      </c>
      <c r="CL75" s="36">
        <f t="shared" si="266"/>
        <v>0.1</v>
      </c>
      <c r="CM75" s="36">
        <f t="shared" si="266"/>
        <v>0.1</v>
      </c>
      <c r="CN75" s="36">
        <f t="shared" si="266"/>
        <v>0.1</v>
      </c>
      <c r="CO75" s="25"/>
      <c r="CP75" s="25"/>
      <c r="CQ75" s="25"/>
      <c r="CR75" s="25"/>
      <c r="CS75" s="25"/>
      <c r="CT75" s="25"/>
      <c r="CU75" s="51">
        <f t="shared" ref="CU75" si="271">BU75*(1+CI75)</f>
        <v>0</v>
      </c>
      <c r="CV75" s="51">
        <f t="shared" ref="CV75" si="272">BV75*(1+CJ75)</f>
        <v>0</v>
      </c>
      <c r="CW75" s="51">
        <f t="shared" ref="CW75" si="273">BW75*(1+CK75)</f>
        <v>0</v>
      </c>
      <c r="CX75" s="51">
        <f t="shared" ref="CX75" si="274">BX75*(1+CL75)</f>
        <v>0</v>
      </c>
      <c r="CY75" s="51">
        <f t="shared" ref="CY75" si="275">BY75*(1+CM75)</f>
        <v>0</v>
      </c>
      <c r="CZ75" s="51">
        <f t="shared" ref="CZ75" si="276">BZ75*(1+CN75)</f>
        <v>0</v>
      </c>
      <c r="DA75" s="19">
        <f t="shared" ref="DA75" si="277">SUM(CO75:CZ75)</f>
        <v>0</v>
      </c>
      <c r="DB75" s="52">
        <f t="shared" ref="DB75" si="278">IFERROR((DA75/AA75)^(1/5)-1,0)</f>
        <v>0</v>
      </c>
      <c r="DC75" s="53">
        <f t="shared" ref="DC75" si="279">IFERROR((DA75/AN75)^(1/4)-1,0)</f>
        <v>0</v>
      </c>
      <c r="DD75" s="52">
        <f t="shared" ref="DD75" si="280">IFERROR((DA75/BA75)^(1/3)-1,0)</f>
        <v>0</v>
      </c>
      <c r="DE75" s="52">
        <f t="shared" ref="DE75" si="281">IFERROR((DA75/BN75)^(1/2)-1,0)</f>
        <v>0</v>
      </c>
      <c r="DF75" s="54">
        <f t="shared" ref="DF75" si="282">IFERROR((DA75/CA75)^(1/1)-1,0)</f>
        <v>0</v>
      </c>
      <c r="DG75" s="55">
        <v>0.02</v>
      </c>
      <c r="DH75" s="35" t="s">
        <v>93</v>
      </c>
      <c r="DI75" s="56">
        <f t="shared" si="213"/>
        <v>0.02</v>
      </c>
      <c r="DJ75" s="61">
        <f t="shared" ref="DJ75" si="283">CO75*(1+$DI75)</f>
        <v>0</v>
      </c>
      <c r="DK75" s="61">
        <f t="shared" ref="DK75" si="284">CP75*(1+$DI75)</f>
        <v>0</v>
      </c>
      <c r="DL75" s="61">
        <f t="shared" ref="DL75" si="285">CQ75*(1+$DI75)</f>
        <v>0</v>
      </c>
      <c r="DM75" s="61">
        <f t="shared" ref="DM75" si="286">CR75*(1+$DI75)</f>
        <v>0</v>
      </c>
      <c r="DN75" s="61">
        <f t="shared" ref="DN75" si="287">CS75*(1+$DI75)</f>
        <v>0</v>
      </c>
      <c r="DO75" s="61">
        <f t="shared" ref="DO75" si="288">CT75*(1+$DI75)</f>
        <v>0</v>
      </c>
      <c r="DP75" s="61">
        <f t="shared" ref="DP75" si="289">CU75*(1+$DI75)</f>
        <v>0</v>
      </c>
      <c r="DQ75" s="61">
        <f t="shared" ref="DQ75" si="290">CV75*(1+$DI75)</f>
        <v>0</v>
      </c>
      <c r="DR75" s="61">
        <f t="shared" ref="DR75" si="291">CW75*(1+$DI75)</f>
        <v>0</v>
      </c>
      <c r="DS75" s="61">
        <f t="shared" ref="DS75" si="292">CX75*(1+$DI75)</f>
        <v>0</v>
      </c>
      <c r="DT75" s="61">
        <f t="shared" ref="DT75" si="293">CY75*(1+$DI75)</f>
        <v>0</v>
      </c>
      <c r="DU75" s="61">
        <f t="shared" ref="DU75" si="294">CZ75*(1+$DI75)</f>
        <v>0</v>
      </c>
      <c r="DV75" s="62">
        <f t="shared" ref="DV75" si="295">SUM(DJ75:DU75)</f>
        <v>0</v>
      </c>
    </row>
    <row r="76" spans="1:126" s="1" customFormat="1" ht="12.5" x14ac:dyDescent="0.2">
      <c r="A76" s="5" t="s">
        <v>12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19">
        <f t="shared" si="199"/>
        <v>0</v>
      </c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19">
        <f t="shared" si="200"/>
        <v>0</v>
      </c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19">
        <f t="shared" si="201"/>
        <v>0</v>
      </c>
      <c r="AO76" s="25"/>
      <c r="AP76" s="25"/>
      <c r="AQ76" s="25"/>
      <c r="AR76" s="25"/>
      <c r="AS76" s="25"/>
      <c r="AT76" s="25"/>
      <c r="AU76" s="25"/>
      <c r="AV76" s="25"/>
      <c r="AW76" s="25"/>
      <c r="AX76" s="25"/>
      <c r="AY76" s="25"/>
      <c r="AZ76" s="25"/>
      <c r="BA76" s="19">
        <f t="shared" si="202"/>
        <v>0</v>
      </c>
      <c r="BB76" s="25"/>
      <c r="BC76" s="25"/>
      <c r="BD76" s="25"/>
      <c r="BE76" s="25"/>
      <c r="BF76" s="25"/>
      <c r="BG76" s="25"/>
      <c r="BH76" s="25"/>
      <c r="BI76" s="25"/>
      <c r="BJ76" s="25"/>
      <c r="BK76" s="25"/>
      <c r="BL76" s="25"/>
      <c r="BM76" s="25"/>
      <c r="BN76" s="19">
        <f t="shared" si="203"/>
        <v>0</v>
      </c>
      <c r="BO76" s="25"/>
      <c r="BP76" s="25"/>
      <c r="BQ76" s="25"/>
      <c r="BR76" s="25"/>
      <c r="BS76" s="25"/>
      <c r="BT76" s="25"/>
      <c r="BU76" s="25"/>
      <c r="BV76" s="25"/>
      <c r="BW76" s="25"/>
      <c r="BX76" s="25"/>
      <c r="BY76" s="25"/>
      <c r="BZ76" s="25"/>
      <c r="CA76" s="19">
        <f t="shared" si="204"/>
        <v>0</v>
      </c>
      <c r="CB76" s="34">
        <f t="shared" si="205"/>
        <v>0</v>
      </c>
      <c r="CC76" s="34">
        <f t="shared" si="206"/>
        <v>0</v>
      </c>
      <c r="CD76" s="34">
        <f t="shared" si="207"/>
        <v>0</v>
      </c>
      <c r="CE76" s="34">
        <f t="shared" si="208"/>
        <v>0</v>
      </c>
      <c r="CF76" s="34">
        <f t="shared" si="209"/>
        <v>0</v>
      </c>
      <c r="CG76" s="42"/>
      <c r="CH76" s="41" t="s">
        <v>88</v>
      </c>
      <c r="CI76" s="36">
        <f t="shared" ref="CI76:CN77" si="296">HLOOKUP($CH76,$CB$4:$CG$116,ROW($CB76)-ROW($CB$3), FALSE)</f>
        <v>0</v>
      </c>
      <c r="CJ76" s="36">
        <f t="shared" si="296"/>
        <v>0</v>
      </c>
      <c r="CK76" s="36">
        <f t="shared" si="296"/>
        <v>0</v>
      </c>
      <c r="CL76" s="36">
        <f t="shared" si="296"/>
        <v>0</v>
      </c>
      <c r="CM76" s="36">
        <f t="shared" si="296"/>
        <v>0</v>
      </c>
      <c r="CN76" s="36">
        <f t="shared" si="296"/>
        <v>0</v>
      </c>
      <c r="CO76" s="25"/>
      <c r="CP76" s="25"/>
      <c r="CQ76" s="25"/>
      <c r="CR76" s="25"/>
      <c r="CS76" s="25"/>
      <c r="CT76" s="25"/>
      <c r="CU76" s="51">
        <f t="shared" si="226"/>
        <v>0</v>
      </c>
      <c r="CV76" s="51">
        <f t="shared" si="227"/>
        <v>0</v>
      </c>
      <c r="CW76" s="51">
        <f t="shared" si="228"/>
        <v>0</v>
      </c>
      <c r="CX76" s="51">
        <f t="shared" si="229"/>
        <v>0</v>
      </c>
      <c r="CY76" s="51">
        <f t="shared" si="230"/>
        <v>0</v>
      </c>
      <c r="CZ76" s="51">
        <f t="shared" si="231"/>
        <v>0</v>
      </c>
      <c r="DA76" s="19">
        <f t="shared" si="212"/>
        <v>0</v>
      </c>
      <c r="DB76" s="52">
        <f t="shared" si="232"/>
        <v>0</v>
      </c>
      <c r="DC76" s="53">
        <f t="shared" si="233"/>
        <v>0</v>
      </c>
      <c r="DD76" s="52">
        <f t="shared" si="234"/>
        <v>0</v>
      </c>
      <c r="DE76" s="52">
        <f t="shared" si="235"/>
        <v>0</v>
      </c>
      <c r="DF76" s="54">
        <f t="shared" si="236"/>
        <v>0</v>
      </c>
      <c r="DG76" s="55">
        <v>0</v>
      </c>
      <c r="DH76" s="35" t="s">
        <v>93</v>
      </c>
      <c r="DI76" s="56">
        <f t="shared" si="213"/>
        <v>0</v>
      </c>
      <c r="DJ76" s="61">
        <f t="shared" si="214"/>
        <v>0</v>
      </c>
      <c r="DK76" s="61">
        <f t="shared" si="215"/>
        <v>0</v>
      </c>
      <c r="DL76" s="61">
        <f t="shared" si="216"/>
        <v>0</v>
      </c>
      <c r="DM76" s="61">
        <f t="shared" si="217"/>
        <v>0</v>
      </c>
      <c r="DN76" s="61">
        <f t="shared" si="218"/>
        <v>0</v>
      </c>
      <c r="DO76" s="61">
        <f t="shared" si="219"/>
        <v>0</v>
      </c>
      <c r="DP76" s="61">
        <f t="shared" si="220"/>
        <v>0</v>
      </c>
      <c r="DQ76" s="61">
        <f t="shared" si="221"/>
        <v>0</v>
      </c>
      <c r="DR76" s="61">
        <f t="shared" si="222"/>
        <v>0</v>
      </c>
      <c r="DS76" s="61">
        <f t="shared" si="223"/>
        <v>0</v>
      </c>
      <c r="DT76" s="61">
        <f t="shared" si="224"/>
        <v>0</v>
      </c>
      <c r="DU76" s="61">
        <f t="shared" si="225"/>
        <v>0</v>
      </c>
      <c r="DV76" s="62">
        <f t="shared" si="149"/>
        <v>0</v>
      </c>
    </row>
    <row r="77" spans="1:126" s="1" customFormat="1" ht="12.5" x14ac:dyDescent="0.2">
      <c r="A77" s="5" t="s">
        <v>56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19">
        <f t="shared" si="199"/>
        <v>0</v>
      </c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19">
        <f t="shared" si="200"/>
        <v>0</v>
      </c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19">
        <f t="shared" si="201"/>
        <v>0</v>
      </c>
      <c r="AO77" s="25"/>
      <c r="AP77" s="25"/>
      <c r="AQ77" s="25"/>
      <c r="AR77" s="25"/>
      <c r="AS77" s="25"/>
      <c r="AT77" s="25"/>
      <c r="AU77" s="25"/>
      <c r="AV77" s="25"/>
      <c r="AW77" s="25"/>
      <c r="AX77" s="25"/>
      <c r="AY77" s="25"/>
      <c r="AZ77" s="25"/>
      <c r="BA77" s="19">
        <f t="shared" si="202"/>
        <v>0</v>
      </c>
      <c r="BB77" s="25"/>
      <c r="BC77" s="25"/>
      <c r="BD77" s="25"/>
      <c r="BE77" s="25"/>
      <c r="BF77" s="25"/>
      <c r="BG77" s="25"/>
      <c r="BH77" s="25"/>
      <c r="BI77" s="25"/>
      <c r="BJ77" s="25"/>
      <c r="BK77" s="25"/>
      <c r="BL77" s="25"/>
      <c r="BM77" s="25"/>
      <c r="BN77" s="19">
        <f t="shared" si="203"/>
        <v>0</v>
      </c>
      <c r="BO77" s="25"/>
      <c r="BP77" s="25"/>
      <c r="BQ77" s="25"/>
      <c r="BR77" s="25"/>
      <c r="BS77" s="25"/>
      <c r="BT77" s="25"/>
      <c r="BU77" s="25"/>
      <c r="BV77" s="25"/>
      <c r="BW77" s="25"/>
      <c r="BX77" s="25"/>
      <c r="BY77" s="25"/>
      <c r="BZ77" s="25"/>
      <c r="CA77" s="19">
        <f t="shared" si="204"/>
        <v>0</v>
      </c>
      <c r="CB77" s="34">
        <f t="shared" si="205"/>
        <v>0</v>
      </c>
      <c r="CC77" s="34">
        <f t="shared" si="206"/>
        <v>0</v>
      </c>
      <c r="CD77" s="34">
        <f t="shared" si="207"/>
        <v>0</v>
      </c>
      <c r="CE77" s="34">
        <f t="shared" si="208"/>
        <v>0</v>
      </c>
      <c r="CF77" s="34">
        <f t="shared" si="209"/>
        <v>0</v>
      </c>
      <c r="CG77" s="42"/>
      <c r="CH77" s="41" t="s">
        <v>88</v>
      </c>
      <c r="CI77" s="36">
        <f t="shared" si="296"/>
        <v>0</v>
      </c>
      <c r="CJ77" s="36">
        <f t="shared" si="296"/>
        <v>0</v>
      </c>
      <c r="CK77" s="36">
        <f t="shared" si="296"/>
        <v>0</v>
      </c>
      <c r="CL77" s="36">
        <f t="shared" si="296"/>
        <v>0</v>
      </c>
      <c r="CM77" s="36">
        <f t="shared" si="296"/>
        <v>0</v>
      </c>
      <c r="CN77" s="36">
        <f t="shared" si="296"/>
        <v>0</v>
      </c>
      <c r="CO77" s="25"/>
      <c r="CP77" s="25"/>
      <c r="CQ77" s="25"/>
      <c r="CR77" s="25"/>
      <c r="CS77" s="25"/>
      <c r="CT77" s="25"/>
      <c r="CU77" s="51">
        <f t="shared" si="226"/>
        <v>0</v>
      </c>
      <c r="CV77" s="51">
        <f t="shared" si="227"/>
        <v>0</v>
      </c>
      <c r="CW77" s="51">
        <f t="shared" si="228"/>
        <v>0</v>
      </c>
      <c r="CX77" s="51">
        <f t="shared" si="229"/>
        <v>0</v>
      </c>
      <c r="CY77" s="51">
        <f t="shared" si="230"/>
        <v>0</v>
      </c>
      <c r="CZ77" s="51">
        <f t="shared" si="231"/>
        <v>0</v>
      </c>
      <c r="DA77" s="19">
        <f t="shared" si="212"/>
        <v>0</v>
      </c>
      <c r="DB77" s="52">
        <f t="shared" si="232"/>
        <v>0</v>
      </c>
      <c r="DC77" s="53">
        <f t="shared" si="233"/>
        <v>0</v>
      </c>
      <c r="DD77" s="52">
        <f t="shared" si="234"/>
        <v>0</v>
      </c>
      <c r="DE77" s="52">
        <f t="shared" si="235"/>
        <v>0</v>
      </c>
      <c r="DF77" s="54">
        <f t="shared" si="236"/>
        <v>0</v>
      </c>
      <c r="DG77" s="55">
        <v>0</v>
      </c>
      <c r="DH77" s="35" t="s">
        <v>93</v>
      </c>
      <c r="DI77" s="56">
        <f t="shared" si="213"/>
        <v>0</v>
      </c>
      <c r="DJ77" s="61">
        <f t="shared" si="214"/>
        <v>0</v>
      </c>
      <c r="DK77" s="61">
        <f t="shared" si="215"/>
        <v>0</v>
      </c>
      <c r="DL77" s="61">
        <f t="shared" si="216"/>
        <v>0</v>
      </c>
      <c r="DM77" s="61">
        <f t="shared" si="217"/>
        <v>0</v>
      </c>
      <c r="DN77" s="61">
        <f t="shared" si="218"/>
        <v>0</v>
      </c>
      <c r="DO77" s="61">
        <f t="shared" si="219"/>
        <v>0</v>
      </c>
      <c r="DP77" s="61">
        <f t="shared" si="220"/>
        <v>0</v>
      </c>
      <c r="DQ77" s="61">
        <f t="shared" si="221"/>
        <v>0</v>
      </c>
      <c r="DR77" s="61">
        <f t="shared" si="222"/>
        <v>0</v>
      </c>
      <c r="DS77" s="61">
        <f t="shared" si="223"/>
        <v>0</v>
      </c>
      <c r="DT77" s="61">
        <f t="shared" si="224"/>
        <v>0</v>
      </c>
      <c r="DU77" s="61">
        <f t="shared" si="225"/>
        <v>0</v>
      </c>
      <c r="DV77" s="62">
        <f t="shared" si="149"/>
        <v>0</v>
      </c>
    </row>
    <row r="78" spans="1:126" s="1" customFormat="1" ht="12.5" x14ac:dyDescent="0.2">
      <c r="A78" s="5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19">
        <f t="shared" si="199"/>
        <v>0</v>
      </c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19">
        <f t="shared" si="200"/>
        <v>0</v>
      </c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19">
        <f t="shared" si="201"/>
        <v>0</v>
      </c>
      <c r="AO78" s="25"/>
      <c r="AP78" s="25"/>
      <c r="AQ78" s="25"/>
      <c r="AR78" s="25"/>
      <c r="AS78" s="25"/>
      <c r="AT78" s="25"/>
      <c r="AU78" s="25"/>
      <c r="AV78" s="25"/>
      <c r="AW78" s="25"/>
      <c r="AX78" s="25"/>
      <c r="AY78" s="25"/>
      <c r="AZ78" s="25"/>
      <c r="BA78" s="19">
        <f t="shared" si="202"/>
        <v>0</v>
      </c>
      <c r="BB78" s="25"/>
      <c r="BC78" s="25"/>
      <c r="BD78" s="25"/>
      <c r="BE78" s="25"/>
      <c r="BF78" s="25"/>
      <c r="BG78" s="25"/>
      <c r="BH78" s="25"/>
      <c r="BI78" s="25"/>
      <c r="BJ78" s="25"/>
      <c r="BK78" s="25"/>
      <c r="BL78" s="25"/>
      <c r="BM78" s="25"/>
      <c r="BN78" s="19">
        <f t="shared" si="203"/>
        <v>0</v>
      </c>
      <c r="BO78" s="25"/>
      <c r="BP78" s="25"/>
      <c r="BQ78" s="25"/>
      <c r="BR78" s="25"/>
      <c r="BS78" s="25"/>
      <c r="BT78" s="25"/>
      <c r="BU78" s="25"/>
      <c r="BV78" s="25"/>
      <c r="BW78" s="25"/>
      <c r="BX78" s="25"/>
      <c r="BY78" s="25"/>
      <c r="BZ78" s="25"/>
      <c r="CA78" s="19">
        <f t="shared" si="204"/>
        <v>0</v>
      </c>
      <c r="CB78" s="34">
        <f t="shared" si="205"/>
        <v>0</v>
      </c>
      <c r="CC78" s="34">
        <f t="shared" si="206"/>
        <v>0</v>
      </c>
      <c r="CD78" s="34">
        <f t="shared" si="207"/>
        <v>0</v>
      </c>
      <c r="CE78" s="34">
        <f t="shared" si="208"/>
        <v>0</v>
      </c>
      <c r="CF78" s="34">
        <f t="shared" si="209"/>
        <v>0</v>
      </c>
      <c r="CG78" s="42"/>
      <c r="CH78" s="41"/>
      <c r="CI78" s="36"/>
      <c r="CJ78" s="36"/>
      <c r="CK78" s="36"/>
      <c r="CL78" s="36"/>
      <c r="CM78" s="36"/>
      <c r="CN78" s="36"/>
      <c r="CO78" s="25"/>
      <c r="CP78" s="25"/>
      <c r="CQ78" s="25"/>
      <c r="CR78" s="25"/>
      <c r="CS78" s="25"/>
      <c r="CT78" s="25"/>
      <c r="CU78" s="51">
        <f t="shared" si="226"/>
        <v>0</v>
      </c>
      <c r="CV78" s="51">
        <f t="shared" si="227"/>
        <v>0</v>
      </c>
      <c r="CW78" s="51">
        <f t="shared" si="228"/>
        <v>0</v>
      </c>
      <c r="CX78" s="51">
        <f t="shared" si="229"/>
        <v>0</v>
      </c>
      <c r="CY78" s="51">
        <f t="shared" si="230"/>
        <v>0</v>
      </c>
      <c r="CZ78" s="51">
        <f t="shared" si="231"/>
        <v>0</v>
      </c>
      <c r="DA78" s="19">
        <f t="shared" si="212"/>
        <v>0</v>
      </c>
      <c r="DB78" s="52">
        <f t="shared" si="232"/>
        <v>0</v>
      </c>
      <c r="DC78" s="53">
        <f t="shared" si="233"/>
        <v>0</v>
      </c>
      <c r="DD78" s="52">
        <f t="shared" si="234"/>
        <v>0</v>
      </c>
      <c r="DE78" s="52">
        <f t="shared" si="235"/>
        <v>0</v>
      </c>
      <c r="DF78" s="54">
        <f t="shared" si="236"/>
        <v>0</v>
      </c>
      <c r="DG78" s="55">
        <v>0.05</v>
      </c>
      <c r="DH78" s="35" t="s">
        <v>88</v>
      </c>
      <c r="DI78" s="56">
        <f t="shared" si="213"/>
        <v>0</v>
      </c>
      <c r="DJ78" s="61">
        <f t="shared" si="214"/>
        <v>0</v>
      </c>
      <c r="DK78" s="61">
        <f t="shared" si="215"/>
        <v>0</v>
      </c>
      <c r="DL78" s="61">
        <f t="shared" si="216"/>
        <v>0</v>
      </c>
      <c r="DM78" s="61">
        <f t="shared" si="217"/>
        <v>0</v>
      </c>
      <c r="DN78" s="61">
        <f t="shared" si="218"/>
        <v>0</v>
      </c>
      <c r="DO78" s="61">
        <f t="shared" si="219"/>
        <v>0</v>
      </c>
      <c r="DP78" s="61">
        <f t="shared" si="220"/>
        <v>0</v>
      </c>
      <c r="DQ78" s="61">
        <f t="shared" si="221"/>
        <v>0</v>
      </c>
      <c r="DR78" s="61">
        <f t="shared" si="222"/>
        <v>0</v>
      </c>
      <c r="DS78" s="61">
        <f t="shared" si="223"/>
        <v>0</v>
      </c>
      <c r="DT78" s="61">
        <f t="shared" si="224"/>
        <v>0</v>
      </c>
      <c r="DU78" s="61">
        <f t="shared" si="225"/>
        <v>0</v>
      </c>
      <c r="DV78" s="62"/>
    </row>
    <row r="79" spans="1:126" s="1" customFormat="1" ht="10.5" x14ac:dyDescent="0.25">
      <c r="A79" s="8" t="s">
        <v>11</v>
      </c>
      <c r="B79" s="7">
        <f t="shared" ref="B79:AG79" si="297">SUM(B64:B78)</f>
        <v>0.20137999999999998</v>
      </c>
      <c r="C79" s="7">
        <f t="shared" si="297"/>
        <v>0.33125499999999997</v>
      </c>
      <c r="D79" s="7">
        <f t="shared" si="297"/>
        <v>0.37291999999999997</v>
      </c>
      <c r="E79" s="7">
        <f t="shared" si="297"/>
        <v>0.40488000000000002</v>
      </c>
      <c r="F79" s="7">
        <f t="shared" si="297"/>
        <v>9.3492049999999995</v>
      </c>
      <c r="G79" s="7">
        <f t="shared" si="297"/>
        <v>13.49733</v>
      </c>
      <c r="H79" s="7">
        <f t="shared" si="297"/>
        <v>17.930085000000002</v>
      </c>
      <c r="I79" s="7">
        <f t="shared" si="297"/>
        <v>22.362214999999999</v>
      </c>
      <c r="J79" s="7">
        <f t="shared" si="297"/>
        <v>32.709179999999996</v>
      </c>
      <c r="K79" s="7">
        <f t="shared" si="297"/>
        <v>22.522070000000003</v>
      </c>
      <c r="L79" s="7">
        <f t="shared" si="297"/>
        <v>19.93948</v>
      </c>
      <c r="M79" s="7">
        <f t="shared" si="297"/>
        <v>0.39948499999999998</v>
      </c>
      <c r="N79" s="7">
        <f t="shared" si="297"/>
        <v>140.019485</v>
      </c>
      <c r="O79" s="7">
        <f t="shared" si="297"/>
        <v>0.36956</v>
      </c>
      <c r="P79" s="7">
        <f t="shared" si="297"/>
        <v>0.28312000000000004</v>
      </c>
      <c r="Q79" s="7">
        <f t="shared" si="297"/>
        <v>0.26909500000000003</v>
      </c>
      <c r="R79" s="7">
        <f t="shared" si="297"/>
        <v>0.34635499999999997</v>
      </c>
      <c r="S79" s="7">
        <f t="shared" si="297"/>
        <v>4.7126899999999994</v>
      </c>
      <c r="T79" s="7">
        <f t="shared" si="297"/>
        <v>8.9691700000000001</v>
      </c>
      <c r="U79" s="7">
        <f t="shared" si="297"/>
        <v>47.422974999999994</v>
      </c>
      <c r="V79" s="7">
        <f t="shared" si="297"/>
        <v>52.814014999999998</v>
      </c>
      <c r="W79" s="7">
        <f t="shared" si="297"/>
        <v>44.679509999999993</v>
      </c>
      <c r="X79" s="7">
        <f t="shared" si="297"/>
        <v>33.395989999999998</v>
      </c>
      <c r="Y79" s="7">
        <f t="shared" si="297"/>
        <v>50.072875000000003</v>
      </c>
      <c r="Z79" s="7">
        <f t="shared" si="297"/>
        <v>30.023319999999998</v>
      </c>
      <c r="AA79" s="7">
        <f t="shared" si="297"/>
        <v>273.35867500000001</v>
      </c>
      <c r="AB79" s="7">
        <f t="shared" si="297"/>
        <v>7.9149099999999999</v>
      </c>
      <c r="AC79" s="7">
        <f t="shared" si="297"/>
        <v>0.41525000000000001</v>
      </c>
      <c r="AD79" s="7">
        <f t="shared" si="297"/>
        <v>0.43852000000000002</v>
      </c>
      <c r="AE79" s="7">
        <f t="shared" si="297"/>
        <v>1.5270000000000001</v>
      </c>
      <c r="AF79" s="7">
        <f t="shared" si="297"/>
        <v>53.437814999999993</v>
      </c>
      <c r="AG79" s="7">
        <f t="shared" si="297"/>
        <v>66.881474999999995</v>
      </c>
      <c r="AH79" s="7">
        <f t="shared" ref="AH79:BM79" si="298">SUM(AH64:AH78)</f>
        <v>49.892734999999995</v>
      </c>
      <c r="AI79" s="7">
        <f t="shared" si="298"/>
        <v>72.565404999999998</v>
      </c>
      <c r="AJ79" s="7">
        <f t="shared" si="298"/>
        <v>58.83934</v>
      </c>
      <c r="AK79" s="7">
        <f t="shared" si="298"/>
        <v>34.19267</v>
      </c>
      <c r="AL79" s="7">
        <f t="shared" si="298"/>
        <v>19.375299999999999</v>
      </c>
      <c r="AM79" s="7">
        <f t="shared" si="298"/>
        <v>27.030675000000002</v>
      </c>
      <c r="AN79" s="7">
        <f t="shared" si="298"/>
        <v>392.51109500000001</v>
      </c>
      <c r="AO79" s="7">
        <f t="shared" si="298"/>
        <v>7.8116599999999998</v>
      </c>
      <c r="AP79" s="7">
        <f t="shared" si="298"/>
        <v>8.8295650000000006</v>
      </c>
      <c r="AQ79" s="7">
        <f t="shared" si="298"/>
        <v>8.0680300000000003</v>
      </c>
      <c r="AR79" s="7">
        <f t="shared" si="298"/>
        <v>7.2605449999999996</v>
      </c>
      <c r="AS79" s="7">
        <f t="shared" si="298"/>
        <v>25.33257</v>
      </c>
      <c r="AT79" s="7">
        <f t="shared" si="298"/>
        <v>73.316509999999994</v>
      </c>
      <c r="AU79" s="7">
        <f t="shared" si="298"/>
        <v>75.509469999999993</v>
      </c>
      <c r="AV79" s="7">
        <f t="shared" si="298"/>
        <v>65.657970000000006</v>
      </c>
      <c r="AW79" s="7">
        <f t="shared" si="298"/>
        <v>59.466864999999999</v>
      </c>
      <c r="AX79" s="7">
        <f t="shared" si="298"/>
        <v>69.697370000000006</v>
      </c>
      <c r="AY79" s="7">
        <f t="shared" si="298"/>
        <v>70.419000000000011</v>
      </c>
      <c r="AZ79" s="7">
        <f t="shared" si="298"/>
        <v>68.525999999999996</v>
      </c>
      <c r="BA79" s="7">
        <f t="shared" si="298"/>
        <v>539.89555499999994</v>
      </c>
      <c r="BB79" s="7">
        <f t="shared" si="298"/>
        <v>51.283999999999999</v>
      </c>
      <c r="BC79" s="7">
        <f t="shared" si="298"/>
        <v>9.286999999999999</v>
      </c>
      <c r="BD79" s="7">
        <f t="shared" si="298"/>
        <v>10.417</v>
      </c>
      <c r="BE79" s="7">
        <f t="shared" si="298"/>
        <v>11.427000000000001</v>
      </c>
      <c r="BF79" s="7">
        <f t="shared" si="298"/>
        <v>18.361000000000001</v>
      </c>
      <c r="BG79" s="7">
        <f t="shared" si="298"/>
        <v>34.314</v>
      </c>
      <c r="BH79" s="7">
        <f t="shared" si="298"/>
        <v>11.898</v>
      </c>
      <c r="BI79" s="7">
        <f t="shared" si="298"/>
        <v>5.2459999999999996</v>
      </c>
      <c r="BJ79" s="7">
        <f t="shared" si="298"/>
        <v>25.370999999999999</v>
      </c>
      <c r="BK79" s="7">
        <f t="shared" si="298"/>
        <v>45.247</v>
      </c>
      <c r="BL79" s="7">
        <f t="shared" si="298"/>
        <v>66.238</v>
      </c>
      <c r="BM79" s="7">
        <f t="shared" si="298"/>
        <v>64.308999999999997</v>
      </c>
      <c r="BN79" s="7">
        <f t="shared" ref="BN79:CA79" si="299">SUM(BN64:BN78)</f>
        <v>353.399</v>
      </c>
      <c r="BO79" s="7">
        <f t="shared" si="299"/>
        <v>57.475000000000001</v>
      </c>
      <c r="BP79" s="7">
        <f t="shared" si="299"/>
        <v>10.016</v>
      </c>
      <c r="BQ79" s="7">
        <f t="shared" si="299"/>
        <v>9.9550000000000001</v>
      </c>
      <c r="BR79" s="7">
        <f t="shared" si="299"/>
        <v>12.234</v>
      </c>
      <c r="BS79" s="7">
        <f t="shared" si="299"/>
        <v>32.752000000000002</v>
      </c>
      <c r="BT79" s="7">
        <f t="shared" si="299"/>
        <v>42.898000000000003</v>
      </c>
      <c r="BU79" s="7">
        <f t="shared" si="299"/>
        <v>47.780999999999999</v>
      </c>
      <c r="BV79" s="7">
        <f t="shared" si="299"/>
        <v>61.24</v>
      </c>
      <c r="BW79" s="7">
        <f t="shared" si="299"/>
        <v>44.306999999999995</v>
      </c>
      <c r="BX79" s="7">
        <f t="shared" si="299"/>
        <v>55.871000000000002</v>
      </c>
      <c r="BY79" s="7">
        <f t="shared" si="299"/>
        <v>53.262</v>
      </c>
      <c r="BZ79" s="7">
        <f t="shared" si="299"/>
        <v>12</v>
      </c>
      <c r="CA79" s="7">
        <f t="shared" si="299"/>
        <v>439.791</v>
      </c>
      <c r="CB79" s="39">
        <f t="shared" ref="CB79:CN79" si="300">SUM(CB64:CB78)</f>
        <v>-0.81388768748602192</v>
      </c>
      <c r="CC79" s="39">
        <f t="shared" si="300"/>
        <v>-0.95493813323728283</v>
      </c>
      <c r="CD79" s="39">
        <f t="shared" si="300"/>
        <v>-0.55490928182857502</v>
      </c>
      <c r="CE79" s="39">
        <f t="shared" si="300"/>
        <v>-1.0658946354806507</v>
      </c>
      <c r="CF79" s="39">
        <f t="shared" si="300"/>
        <v>0.42320571331454104</v>
      </c>
      <c r="CG79" s="44"/>
      <c r="CH79" s="39"/>
      <c r="CI79" s="39">
        <f t="shared" si="300"/>
        <v>-0.36679428668545888</v>
      </c>
      <c r="CJ79" s="39">
        <f t="shared" si="300"/>
        <v>-0.36679428668545888</v>
      </c>
      <c r="CK79" s="39">
        <f t="shared" si="300"/>
        <v>-0.36679428668545888</v>
      </c>
      <c r="CL79" s="39">
        <f t="shared" si="300"/>
        <v>-0.36679428668545888</v>
      </c>
      <c r="CM79" s="39">
        <f t="shared" si="300"/>
        <v>-0.36679428668545888</v>
      </c>
      <c r="CN79" s="39">
        <f t="shared" si="300"/>
        <v>-0.36679428668545888</v>
      </c>
      <c r="CO79" s="7">
        <f t="shared" ref="CO79:DA79" si="301">SUM(CO64:CO78)</f>
        <v>10.949</v>
      </c>
      <c r="CP79" s="7">
        <f t="shared" si="301"/>
        <v>8.673</v>
      </c>
      <c r="CQ79" s="7">
        <f t="shared" si="301"/>
        <v>11.254000000000001</v>
      </c>
      <c r="CR79" s="7">
        <f t="shared" si="301"/>
        <v>11.487</v>
      </c>
      <c r="CS79" s="7">
        <f t="shared" si="301"/>
        <v>30.475999999999999</v>
      </c>
      <c r="CT79" s="7">
        <f t="shared" si="301"/>
        <v>45.459999999999994</v>
      </c>
      <c r="CU79" s="7">
        <f t="shared" si="301"/>
        <v>60.02557614791894</v>
      </c>
      <c r="CV79" s="7">
        <f t="shared" si="301"/>
        <v>77.38758094724696</v>
      </c>
      <c r="CW79" s="7">
        <f t="shared" si="301"/>
        <v>55.569207973904149</v>
      </c>
      <c r="CX79" s="7">
        <f t="shared" si="301"/>
        <v>70.595347217497633</v>
      </c>
      <c r="CY79" s="7">
        <f t="shared" si="301"/>
        <v>67.072144950249239</v>
      </c>
      <c r="CZ79" s="7">
        <f t="shared" si="301"/>
        <v>13.85969229315983</v>
      </c>
      <c r="DA79" s="7">
        <f t="shared" si="301"/>
        <v>462.80854952997674</v>
      </c>
      <c r="DB79" s="7"/>
      <c r="DC79" s="7"/>
      <c r="DD79" s="7"/>
      <c r="DE79" s="7"/>
      <c r="DF79" s="7"/>
      <c r="DG79" s="7"/>
      <c r="DH79" s="7"/>
      <c r="DI79" s="7"/>
      <c r="DJ79" s="7">
        <f t="shared" ref="DJ79:DV79" si="302">SUM(DJ64:DJ78)</f>
        <v>11.496449999999999</v>
      </c>
      <c r="DK79" s="7">
        <f t="shared" si="302"/>
        <v>9.1066500000000001</v>
      </c>
      <c r="DL79" s="7">
        <f t="shared" si="302"/>
        <v>11.816700000000001</v>
      </c>
      <c r="DM79" s="7">
        <f t="shared" si="302"/>
        <v>12.061350000000001</v>
      </c>
      <c r="DN79" s="7">
        <f t="shared" si="302"/>
        <v>31.999800000000004</v>
      </c>
      <c r="DO79" s="7">
        <f t="shared" si="302"/>
        <v>47.732999999999997</v>
      </c>
      <c r="DP79" s="7">
        <f t="shared" si="302"/>
        <v>63.026854955314896</v>
      </c>
      <c r="DQ79" s="7">
        <f t="shared" si="302"/>
        <v>81.256959994609304</v>
      </c>
      <c r="DR79" s="7">
        <f t="shared" si="302"/>
        <v>58.347668372599358</v>
      </c>
      <c r="DS79" s="7">
        <f t="shared" si="302"/>
        <v>74.125114578372518</v>
      </c>
      <c r="DT79" s="7">
        <f t="shared" si="302"/>
        <v>70.42575219776171</v>
      </c>
      <c r="DU79" s="7">
        <f t="shared" si="302"/>
        <v>14.552676907817821</v>
      </c>
      <c r="DV79" s="7">
        <f t="shared" si="302"/>
        <v>485.94897700647556</v>
      </c>
    </row>
    <row r="80" spans="1:126" s="1" customFormat="1" x14ac:dyDescent="0.2">
      <c r="A80" s="5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9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9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9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  <c r="BA80" s="9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9"/>
      <c r="BO80" s="10"/>
      <c r="BP80" s="10"/>
      <c r="BQ80" s="10"/>
      <c r="BR80" s="10"/>
      <c r="BS80" s="10"/>
      <c r="BT80" s="10"/>
      <c r="BU80" s="10"/>
      <c r="BV80" s="10"/>
      <c r="BW80" s="10"/>
      <c r="BX80" s="10"/>
      <c r="BY80" s="10"/>
      <c r="BZ80" s="10"/>
      <c r="CA80" s="9"/>
      <c r="CB80" s="9"/>
      <c r="CC80" s="9"/>
      <c r="CD80" s="9"/>
      <c r="CE80" s="9"/>
      <c r="CF80" s="9"/>
      <c r="CG80" s="9"/>
      <c r="CH80" s="9"/>
      <c r="CI80" s="9"/>
      <c r="CJ80" s="9"/>
      <c r="CK80" s="9"/>
      <c r="CL80" s="9"/>
      <c r="CM80" s="9"/>
      <c r="CN80" s="9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9"/>
      <c r="DB80" s="5"/>
      <c r="DC80" s="5"/>
      <c r="DD80" s="5"/>
      <c r="DE80" s="5"/>
      <c r="DF80" s="5"/>
      <c r="DG80" s="5"/>
      <c r="DH80" s="5"/>
      <c r="DI80" s="5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9"/>
    </row>
    <row r="81" spans="1:126" s="1" customFormat="1" ht="10.5" x14ac:dyDescent="0.25">
      <c r="A81" s="16" t="s">
        <v>10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>
        <f>SUM(B81:M81)</f>
        <v>0</v>
      </c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>
        <f>SUM(O81:Z81)</f>
        <v>0</v>
      </c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  <c r="AN81" s="11">
        <f>SUM(AB81:AM81)</f>
        <v>0</v>
      </c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  <c r="AZ81" s="11"/>
      <c r="BA81" s="11">
        <f>SUM(AO81:AZ81)</f>
        <v>0</v>
      </c>
      <c r="BB81" s="11"/>
      <c r="BC81" s="11"/>
      <c r="BD81" s="11"/>
      <c r="BE81" s="11"/>
      <c r="BF81" s="11"/>
      <c r="BG81" s="11"/>
      <c r="BH81" s="11"/>
      <c r="BI81" s="11"/>
      <c r="BJ81" s="11"/>
      <c r="BK81" s="11"/>
      <c r="BL81" s="11"/>
      <c r="BM81" s="11"/>
      <c r="BN81" s="11">
        <f>SUM(BB81:BM81)</f>
        <v>0</v>
      </c>
      <c r="BO81" s="11"/>
      <c r="BP81" s="11"/>
      <c r="BQ81" s="11"/>
      <c r="BR81" s="11"/>
      <c r="BS81" s="11"/>
      <c r="BT81" s="11"/>
      <c r="BU81" s="11"/>
      <c r="BV81" s="11"/>
      <c r="BW81" s="11"/>
      <c r="BX81" s="11"/>
      <c r="BY81" s="11"/>
      <c r="BZ81" s="11"/>
      <c r="CA81" s="11">
        <f>SUM(BO81:BZ81)</f>
        <v>0</v>
      </c>
      <c r="CB81" s="11"/>
      <c r="CC81" s="11"/>
      <c r="CD81" s="11"/>
      <c r="CE81" s="11"/>
      <c r="CF81" s="11"/>
      <c r="CG81" s="11"/>
      <c r="CH81" s="11"/>
      <c r="CI81" s="11"/>
      <c r="CJ81" s="11"/>
      <c r="CK81" s="11"/>
      <c r="CL81" s="11"/>
      <c r="CM81" s="11"/>
      <c r="CN81" s="11"/>
      <c r="CO81" s="11"/>
      <c r="CP81" s="11"/>
      <c r="CQ81" s="11"/>
      <c r="CR81" s="11"/>
      <c r="CS81" s="11"/>
      <c r="CT81" s="11"/>
      <c r="CU81" s="11"/>
      <c r="CV81" s="11"/>
      <c r="CW81" s="11"/>
      <c r="CX81" s="11"/>
      <c r="CY81" s="11"/>
      <c r="CZ81" s="11"/>
      <c r="DA81" s="11">
        <f>SUM(CO81:CZ81)</f>
        <v>0</v>
      </c>
      <c r="DB81" s="11"/>
      <c r="DC81" s="11"/>
      <c r="DD81" s="11"/>
      <c r="DE81" s="11"/>
      <c r="DF81" s="11"/>
      <c r="DG81" s="11"/>
      <c r="DH81" s="11"/>
      <c r="DI81" s="11"/>
      <c r="DJ81" s="11"/>
      <c r="DK81" s="11"/>
      <c r="DL81" s="11"/>
      <c r="DM81" s="11"/>
      <c r="DN81" s="11"/>
      <c r="DO81" s="11"/>
      <c r="DP81" s="11"/>
      <c r="DQ81" s="11"/>
      <c r="DR81" s="11"/>
      <c r="DS81" s="11"/>
      <c r="DT81" s="11"/>
      <c r="DU81" s="11"/>
      <c r="DV81" s="11">
        <f>SUM(DJ81:DU81)</f>
        <v>0</v>
      </c>
    </row>
    <row r="82" spans="1:126" s="1" customFormat="1" x14ac:dyDescent="0.2">
      <c r="A82" s="6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9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9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9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9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9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9"/>
      <c r="CB82" s="9"/>
      <c r="CC82" s="9"/>
      <c r="CD82" s="9"/>
      <c r="CE82" s="9"/>
      <c r="CF82" s="9"/>
      <c r="CG82" s="9"/>
      <c r="CH82" s="9"/>
      <c r="CI82" s="9"/>
      <c r="CJ82" s="9"/>
      <c r="CK82" s="9"/>
      <c r="CL82" s="9"/>
      <c r="CM82" s="9"/>
      <c r="CN82" s="9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9"/>
      <c r="DB82" s="9"/>
      <c r="DC82" s="9"/>
      <c r="DD82" s="9"/>
      <c r="DE82" s="9"/>
      <c r="DF82" s="9"/>
      <c r="DG82" s="9"/>
      <c r="DH82" s="9"/>
      <c r="DI82" s="9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9"/>
    </row>
    <row r="83" spans="1:126" s="1" customFormat="1" ht="10.5" x14ac:dyDescent="0.25">
      <c r="A83" s="15" t="s">
        <v>9</v>
      </c>
      <c r="B83" s="3">
        <f t="shared" ref="B83:N83" si="303">SUM(B79,B81)</f>
        <v>0.20137999999999998</v>
      </c>
      <c r="C83" s="3">
        <f t="shared" si="303"/>
        <v>0.33125499999999997</v>
      </c>
      <c r="D83" s="3">
        <f t="shared" si="303"/>
        <v>0.37291999999999997</v>
      </c>
      <c r="E83" s="3">
        <f t="shared" si="303"/>
        <v>0.40488000000000002</v>
      </c>
      <c r="F83" s="3">
        <f t="shared" si="303"/>
        <v>9.3492049999999995</v>
      </c>
      <c r="G83" s="3">
        <f t="shared" si="303"/>
        <v>13.49733</v>
      </c>
      <c r="H83" s="3">
        <f t="shared" si="303"/>
        <v>17.930085000000002</v>
      </c>
      <c r="I83" s="3">
        <f t="shared" si="303"/>
        <v>22.362214999999999</v>
      </c>
      <c r="J83" s="3">
        <f t="shared" si="303"/>
        <v>32.709179999999996</v>
      </c>
      <c r="K83" s="3">
        <f t="shared" si="303"/>
        <v>22.522070000000003</v>
      </c>
      <c r="L83" s="3">
        <f t="shared" si="303"/>
        <v>19.93948</v>
      </c>
      <c r="M83" s="3">
        <f t="shared" si="303"/>
        <v>0.39948499999999998</v>
      </c>
      <c r="N83" s="3">
        <f t="shared" si="303"/>
        <v>140.019485</v>
      </c>
      <c r="O83" s="3">
        <f t="shared" ref="O83:AA83" si="304">SUM(O79,O81)</f>
        <v>0.36956</v>
      </c>
      <c r="P83" s="3">
        <f t="shared" si="304"/>
        <v>0.28312000000000004</v>
      </c>
      <c r="Q83" s="3">
        <f t="shared" si="304"/>
        <v>0.26909500000000003</v>
      </c>
      <c r="R83" s="3">
        <f t="shared" si="304"/>
        <v>0.34635499999999997</v>
      </c>
      <c r="S83" s="3">
        <f t="shared" si="304"/>
        <v>4.7126899999999994</v>
      </c>
      <c r="T83" s="3">
        <f t="shared" si="304"/>
        <v>8.9691700000000001</v>
      </c>
      <c r="U83" s="3">
        <f t="shared" si="304"/>
        <v>47.422974999999994</v>
      </c>
      <c r="V83" s="3">
        <f t="shared" si="304"/>
        <v>52.814014999999998</v>
      </c>
      <c r="W83" s="3">
        <f t="shared" si="304"/>
        <v>44.679509999999993</v>
      </c>
      <c r="X83" s="3">
        <f t="shared" si="304"/>
        <v>33.395989999999998</v>
      </c>
      <c r="Y83" s="3">
        <f t="shared" si="304"/>
        <v>50.072875000000003</v>
      </c>
      <c r="Z83" s="3">
        <f t="shared" si="304"/>
        <v>30.023319999999998</v>
      </c>
      <c r="AA83" s="3">
        <f t="shared" si="304"/>
        <v>273.35867500000001</v>
      </c>
      <c r="AB83" s="3">
        <f t="shared" ref="AB83:AN83" si="305">SUM(AB79,AB81)</f>
        <v>7.9149099999999999</v>
      </c>
      <c r="AC83" s="3">
        <f t="shared" si="305"/>
        <v>0.41525000000000001</v>
      </c>
      <c r="AD83" s="3">
        <f t="shared" si="305"/>
        <v>0.43852000000000002</v>
      </c>
      <c r="AE83" s="3">
        <f t="shared" si="305"/>
        <v>1.5270000000000001</v>
      </c>
      <c r="AF83" s="3">
        <f t="shared" si="305"/>
        <v>53.437814999999993</v>
      </c>
      <c r="AG83" s="3">
        <f t="shared" si="305"/>
        <v>66.881474999999995</v>
      </c>
      <c r="AH83" s="3">
        <f t="shared" si="305"/>
        <v>49.892734999999995</v>
      </c>
      <c r="AI83" s="3">
        <f t="shared" si="305"/>
        <v>72.565404999999998</v>
      </c>
      <c r="AJ83" s="3">
        <f t="shared" si="305"/>
        <v>58.83934</v>
      </c>
      <c r="AK83" s="3">
        <f t="shared" si="305"/>
        <v>34.19267</v>
      </c>
      <c r="AL83" s="3">
        <f t="shared" si="305"/>
        <v>19.375299999999999</v>
      </c>
      <c r="AM83" s="3">
        <f t="shared" si="305"/>
        <v>27.030675000000002</v>
      </c>
      <c r="AN83" s="3">
        <f t="shared" si="305"/>
        <v>392.51109500000001</v>
      </c>
      <c r="AO83" s="3">
        <f t="shared" ref="AO83:BA83" si="306">SUM(AO79,AO81)</f>
        <v>7.8116599999999998</v>
      </c>
      <c r="AP83" s="3">
        <f t="shared" si="306"/>
        <v>8.8295650000000006</v>
      </c>
      <c r="AQ83" s="3">
        <f t="shared" si="306"/>
        <v>8.0680300000000003</v>
      </c>
      <c r="AR83" s="3">
        <f t="shared" si="306"/>
        <v>7.2605449999999996</v>
      </c>
      <c r="AS83" s="3">
        <f t="shared" si="306"/>
        <v>25.33257</v>
      </c>
      <c r="AT83" s="3">
        <f t="shared" si="306"/>
        <v>73.316509999999994</v>
      </c>
      <c r="AU83" s="3">
        <f t="shared" si="306"/>
        <v>75.509469999999993</v>
      </c>
      <c r="AV83" s="3">
        <f t="shared" si="306"/>
        <v>65.657970000000006</v>
      </c>
      <c r="AW83" s="3">
        <f t="shared" si="306"/>
        <v>59.466864999999999</v>
      </c>
      <c r="AX83" s="3">
        <f t="shared" si="306"/>
        <v>69.697370000000006</v>
      </c>
      <c r="AY83" s="3">
        <f t="shared" si="306"/>
        <v>70.419000000000011</v>
      </c>
      <c r="AZ83" s="3">
        <f t="shared" si="306"/>
        <v>68.525999999999996</v>
      </c>
      <c r="BA83" s="3">
        <f t="shared" si="306"/>
        <v>539.89555499999994</v>
      </c>
      <c r="BB83" s="3">
        <f t="shared" ref="BB83:BN83" si="307">SUM(BB79,BB81)</f>
        <v>51.283999999999999</v>
      </c>
      <c r="BC83" s="3">
        <f t="shared" si="307"/>
        <v>9.286999999999999</v>
      </c>
      <c r="BD83" s="3">
        <f t="shared" si="307"/>
        <v>10.417</v>
      </c>
      <c r="BE83" s="3">
        <f t="shared" si="307"/>
        <v>11.427000000000001</v>
      </c>
      <c r="BF83" s="3">
        <f t="shared" si="307"/>
        <v>18.361000000000001</v>
      </c>
      <c r="BG83" s="3">
        <f t="shared" si="307"/>
        <v>34.314</v>
      </c>
      <c r="BH83" s="3">
        <f t="shared" si="307"/>
        <v>11.898</v>
      </c>
      <c r="BI83" s="3">
        <f t="shared" si="307"/>
        <v>5.2459999999999996</v>
      </c>
      <c r="BJ83" s="3">
        <f t="shared" si="307"/>
        <v>25.370999999999999</v>
      </c>
      <c r="BK83" s="3">
        <f t="shared" si="307"/>
        <v>45.247</v>
      </c>
      <c r="BL83" s="3">
        <f t="shared" si="307"/>
        <v>66.238</v>
      </c>
      <c r="BM83" s="3">
        <f t="shared" si="307"/>
        <v>64.308999999999997</v>
      </c>
      <c r="BN83" s="3">
        <f t="shared" si="307"/>
        <v>353.399</v>
      </c>
      <c r="BO83" s="3">
        <f t="shared" ref="BO83:CA83" si="308">SUM(BO79,BO81)</f>
        <v>57.475000000000001</v>
      </c>
      <c r="BP83" s="3">
        <f t="shared" si="308"/>
        <v>10.016</v>
      </c>
      <c r="BQ83" s="3">
        <f t="shared" si="308"/>
        <v>9.9550000000000001</v>
      </c>
      <c r="BR83" s="3">
        <f t="shared" si="308"/>
        <v>12.234</v>
      </c>
      <c r="BS83" s="3">
        <f t="shared" si="308"/>
        <v>32.752000000000002</v>
      </c>
      <c r="BT83" s="3">
        <f t="shared" si="308"/>
        <v>42.898000000000003</v>
      </c>
      <c r="BU83" s="3">
        <f t="shared" si="308"/>
        <v>47.780999999999999</v>
      </c>
      <c r="BV83" s="3">
        <f t="shared" si="308"/>
        <v>61.24</v>
      </c>
      <c r="BW83" s="3">
        <f t="shared" si="308"/>
        <v>44.306999999999995</v>
      </c>
      <c r="BX83" s="3">
        <f t="shared" si="308"/>
        <v>55.871000000000002</v>
      </c>
      <c r="BY83" s="3">
        <f t="shared" si="308"/>
        <v>53.262</v>
      </c>
      <c r="BZ83" s="3">
        <f t="shared" si="308"/>
        <v>12</v>
      </c>
      <c r="CA83" s="3">
        <f t="shared" si="308"/>
        <v>439.791</v>
      </c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>
        <f t="shared" ref="CO83:DA83" si="309">SUM(CO79,CO81)</f>
        <v>10.949</v>
      </c>
      <c r="CP83" s="3">
        <f t="shared" si="309"/>
        <v>8.673</v>
      </c>
      <c r="CQ83" s="3">
        <f t="shared" si="309"/>
        <v>11.254000000000001</v>
      </c>
      <c r="CR83" s="3">
        <f t="shared" si="309"/>
        <v>11.487</v>
      </c>
      <c r="CS83" s="3">
        <f t="shared" si="309"/>
        <v>30.475999999999999</v>
      </c>
      <c r="CT83" s="3">
        <f t="shared" si="309"/>
        <v>45.459999999999994</v>
      </c>
      <c r="CU83" s="3">
        <f t="shared" si="309"/>
        <v>60.02557614791894</v>
      </c>
      <c r="CV83" s="3">
        <f t="shared" si="309"/>
        <v>77.38758094724696</v>
      </c>
      <c r="CW83" s="3">
        <f t="shared" si="309"/>
        <v>55.569207973904149</v>
      </c>
      <c r="CX83" s="3">
        <f t="shared" si="309"/>
        <v>70.595347217497633</v>
      </c>
      <c r="CY83" s="3">
        <f t="shared" si="309"/>
        <v>67.072144950249239</v>
      </c>
      <c r="CZ83" s="3">
        <f t="shared" si="309"/>
        <v>13.85969229315983</v>
      </c>
      <c r="DA83" s="3">
        <f t="shared" si="309"/>
        <v>462.80854952997674</v>
      </c>
      <c r="DB83" s="3"/>
      <c r="DC83" s="3"/>
      <c r="DD83" s="3"/>
      <c r="DE83" s="3"/>
      <c r="DF83" s="3"/>
      <c r="DG83" s="3"/>
      <c r="DH83" s="3"/>
      <c r="DI83" s="3"/>
      <c r="DJ83" s="3">
        <f t="shared" ref="DJ83:DV83" si="310">SUM(DK79,DJ81)</f>
        <v>9.1066500000000001</v>
      </c>
      <c r="DK83" s="3">
        <f t="shared" si="310"/>
        <v>11.816700000000001</v>
      </c>
      <c r="DL83" s="3">
        <f t="shared" si="310"/>
        <v>12.061350000000001</v>
      </c>
      <c r="DM83" s="3">
        <f t="shared" si="310"/>
        <v>31.999800000000004</v>
      </c>
      <c r="DN83" s="3">
        <f t="shared" si="310"/>
        <v>47.732999999999997</v>
      </c>
      <c r="DO83" s="3">
        <f t="shared" si="310"/>
        <v>63.026854955314896</v>
      </c>
      <c r="DP83" s="3">
        <f t="shared" si="310"/>
        <v>81.256959994609304</v>
      </c>
      <c r="DQ83" s="3">
        <f t="shared" si="310"/>
        <v>58.347668372599358</v>
      </c>
      <c r="DR83" s="3">
        <f t="shared" si="310"/>
        <v>74.125114578372518</v>
      </c>
      <c r="DS83" s="3">
        <f t="shared" si="310"/>
        <v>70.42575219776171</v>
      </c>
      <c r="DT83" s="3">
        <f t="shared" si="310"/>
        <v>14.552676907817821</v>
      </c>
      <c r="DU83" s="3">
        <f t="shared" si="310"/>
        <v>485.94897700647556</v>
      </c>
      <c r="DV83" s="3">
        <f t="shared" si="310"/>
        <v>0</v>
      </c>
    </row>
    <row r="84" spans="1:126" s="1" customFormat="1" x14ac:dyDescent="0.2">
      <c r="A84" s="5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9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9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9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9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9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9"/>
      <c r="CB84" s="9"/>
      <c r="CC84" s="9"/>
      <c r="CD84" s="9"/>
      <c r="CE84" s="9"/>
      <c r="CF84" s="9"/>
      <c r="CG84" s="9"/>
      <c r="CH84" s="9"/>
      <c r="CI84" s="9"/>
      <c r="CJ84" s="9"/>
      <c r="CK84" s="9"/>
      <c r="CL84" s="9"/>
      <c r="CM84" s="9"/>
      <c r="CN84" s="9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9"/>
      <c r="DB84" s="9"/>
      <c r="DC84" s="9"/>
      <c r="DD84" s="9"/>
      <c r="DE84" s="9"/>
      <c r="DF84" s="9"/>
      <c r="DG84" s="9"/>
      <c r="DH84" s="9"/>
      <c r="DI84" s="9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9"/>
    </row>
    <row r="85" spans="1:126" s="1" customFormat="1" ht="10.5" x14ac:dyDescent="0.25">
      <c r="A85" s="8" t="s">
        <v>8</v>
      </c>
      <c r="B85" s="7">
        <f t="shared" ref="B85:AG85" si="311">SUM(B16,B37,B57,B79)</f>
        <v>29.14407342793243</v>
      </c>
      <c r="C85" s="7">
        <f t="shared" si="311"/>
        <v>20.499602234475748</v>
      </c>
      <c r="D85" s="7">
        <f t="shared" si="311"/>
        <v>20.564770414605167</v>
      </c>
      <c r="E85" s="7">
        <f t="shared" si="311"/>
        <v>37.905995661457283</v>
      </c>
      <c r="F85" s="7">
        <f t="shared" si="311"/>
        <v>40.29514360737447</v>
      </c>
      <c r="G85" s="7">
        <f t="shared" si="311"/>
        <v>42.813575804436567</v>
      </c>
      <c r="H85" s="7">
        <f t="shared" si="311"/>
        <v>64.588859711622604</v>
      </c>
      <c r="I85" s="7">
        <f t="shared" si="311"/>
        <v>57.001309848703379</v>
      </c>
      <c r="J85" s="7">
        <f t="shared" si="311"/>
        <v>67.81993239636769</v>
      </c>
      <c r="K85" s="7">
        <f t="shared" si="311"/>
        <v>49.122084224301403</v>
      </c>
      <c r="L85" s="7">
        <f t="shared" si="311"/>
        <v>66.362315101022389</v>
      </c>
      <c r="M85" s="7">
        <f t="shared" si="311"/>
        <v>44.591355707281245</v>
      </c>
      <c r="N85" s="7">
        <f t="shared" si="311"/>
        <v>540.70901813958039</v>
      </c>
      <c r="O85" s="7">
        <f t="shared" si="311"/>
        <v>25.341938178290015</v>
      </c>
      <c r="P85" s="7">
        <f t="shared" si="311"/>
        <v>19.167838250281445</v>
      </c>
      <c r="Q85" s="7">
        <f t="shared" si="311"/>
        <v>18.908839131694243</v>
      </c>
      <c r="R85" s="7">
        <f t="shared" si="311"/>
        <v>30.91307957765677</v>
      </c>
      <c r="S85" s="7">
        <f t="shared" si="311"/>
        <v>31.084899992681063</v>
      </c>
      <c r="T85" s="7">
        <f t="shared" si="311"/>
        <v>34.348240737907645</v>
      </c>
      <c r="U85" s="7">
        <f t="shared" si="311"/>
        <v>84.960689652784055</v>
      </c>
      <c r="V85" s="7">
        <f t="shared" si="311"/>
        <v>81.278309121893159</v>
      </c>
      <c r="W85" s="7">
        <f t="shared" si="311"/>
        <v>73.994748225406681</v>
      </c>
      <c r="X85" s="7">
        <f t="shared" si="311"/>
        <v>56.105432153913483</v>
      </c>
      <c r="Y85" s="7">
        <f t="shared" si="311"/>
        <v>87.371780328511704</v>
      </c>
      <c r="Z85" s="7">
        <f t="shared" si="311"/>
        <v>66.398460495232939</v>
      </c>
      <c r="AA85" s="7">
        <f t="shared" si="311"/>
        <v>609.87425584625316</v>
      </c>
      <c r="AB85" s="7">
        <f t="shared" si="311"/>
        <v>47.612066999999989</v>
      </c>
      <c r="AC85" s="7">
        <f t="shared" si="311"/>
        <v>27.246556000000002</v>
      </c>
      <c r="AD85" s="7">
        <f t="shared" si="311"/>
        <v>28.119333999999998</v>
      </c>
      <c r="AE85" s="7">
        <f t="shared" si="311"/>
        <v>52.086505000000002</v>
      </c>
      <c r="AF85" s="7">
        <f t="shared" si="311"/>
        <v>94.316484999999986</v>
      </c>
      <c r="AG85" s="7">
        <f t="shared" si="311"/>
        <v>106.94063199999999</v>
      </c>
      <c r="AH85" s="7">
        <f t="shared" ref="AH85:BM85" si="312">SUM(AH16,AH37,AH57,AH79)</f>
        <v>114.57827739999999</v>
      </c>
      <c r="AI85" s="7">
        <f t="shared" si="312"/>
        <v>120.345299</v>
      </c>
      <c r="AJ85" s="7">
        <f t="shared" si="312"/>
        <v>106.15080041666667</v>
      </c>
      <c r="AK85" s="7">
        <f t="shared" si="312"/>
        <v>69.75985067750679</v>
      </c>
      <c r="AL85" s="7">
        <f t="shared" si="312"/>
        <v>82.622667966666668</v>
      </c>
      <c r="AM85" s="7">
        <f t="shared" si="312"/>
        <v>86.990732366666663</v>
      </c>
      <c r="AN85" s="7">
        <f t="shared" si="312"/>
        <v>936.76920682750665</v>
      </c>
      <c r="AO85" s="7">
        <f t="shared" si="312"/>
        <v>61.155991999999998</v>
      </c>
      <c r="AP85" s="7">
        <f t="shared" si="312"/>
        <v>42.374861311111118</v>
      </c>
      <c r="AQ85" s="7">
        <f t="shared" si="312"/>
        <v>35.222585000000002</v>
      </c>
      <c r="AR85" s="7">
        <f t="shared" si="312"/>
        <v>46.628839999999997</v>
      </c>
      <c r="AS85" s="7">
        <f t="shared" si="312"/>
        <v>87.816973500000003</v>
      </c>
      <c r="AT85" s="7">
        <f t="shared" si="312"/>
        <v>129.92503579999999</v>
      </c>
      <c r="AU85" s="7">
        <f t="shared" si="312"/>
        <v>105.868353</v>
      </c>
      <c r="AV85" s="7">
        <f t="shared" si="312"/>
        <v>114.22337391111111</v>
      </c>
      <c r="AW85" s="7">
        <f t="shared" si="312"/>
        <v>115.93859125555556</v>
      </c>
      <c r="AX85" s="7">
        <f t="shared" si="312"/>
        <v>137.87124700000001</v>
      </c>
      <c r="AY85" s="7">
        <f t="shared" si="312"/>
        <v>136.05223303333335</v>
      </c>
      <c r="AZ85" s="7">
        <f t="shared" si="312"/>
        <v>150.38900241111111</v>
      </c>
      <c r="BA85" s="7">
        <f t="shared" si="312"/>
        <v>1163.4670882222222</v>
      </c>
      <c r="BB85" s="7">
        <f t="shared" si="312"/>
        <v>87.574359133333331</v>
      </c>
      <c r="BC85" s="7">
        <f t="shared" si="312"/>
        <v>43.329845059999997</v>
      </c>
      <c r="BD85" s="7">
        <f t="shared" si="312"/>
        <v>37.558938343333331</v>
      </c>
      <c r="BE85" s="7">
        <f t="shared" si="312"/>
        <v>62.986023666666675</v>
      </c>
      <c r="BF85" s="7">
        <f t="shared" si="312"/>
        <v>60.625563638888892</v>
      </c>
      <c r="BG85" s="7">
        <f t="shared" si="312"/>
        <v>70.991561000000004</v>
      </c>
      <c r="BH85" s="7">
        <f t="shared" si="312"/>
        <v>56.300640000000001</v>
      </c>
      <c r="BI85" s="7">
        <f t="shared" si="312"/>
        <v>50.294896944444453</v>
      </c>
      <c r="BJ85" s="7">
        <f t="shared" si="312"/>
        <v>88.527656999999991</v>
      </c>
      <c r="BK85" s="7">
        <f t="shared" si="312"/>
        <v>133.1333018111111</v>
      </c>
      <c r="BL85" s="7">
        <f t="shared" si="312"/>
        <v>136.56254000000001</v>
      </c>
      <c r="BM85" s="7">
        <f t="shared" si="312"/>
        <v>178.85925621666667</v>
      </c>
      <c r="BN85" s="7">
        <f t="shared" ref="BN85:CA85" si="313">SUM(BN16,BN37,BN57,BN79)</f>
        <v>1006.7445828144444</v>
      </c>
      <c r="BO85" s="7">
        <f t="shared" si="313"/>
        <v>109.692747</v>
      </c>
      <c r="BP85" s="7">
        <f t="shared" si="313"/>
        <v>45.523887000000002</v>
      </c>
      <c r="BQ85" s="7">
        <f t="shared" si="313"/>
        <v>41.127667500000001</v>
      </c>
      <c r="BR85" s="7">
        <f t="shared" si="313"/>
        <v>59.873817999999993</v>
      </c>
      <c r="BS85" s="7">
        <f t="shared" si="313"/>
        <v>118.42895644999999</v>
      </c>
      <c r="BT85" s="7">
        <f t="shared" si="313"/>
        <v>97.75112279999999</v>
      </c>
      <c r="BU85" s="7">
        <f t="shared" si="313"/>
        <v>132.25766897777777</v>
      </c>
      <c r="BV85" s="7">
        <f t="shared" si="313"/>
        <v>95.414280849999997</v>
      </c>
      <c r="BW85" s="7">
        <f t="shared" si="313"/>
        <v>93.270083294444447</v>
      </c>
      <c r="BX85" s="7">
        <f t="shared" si="313"/>
        <v>119.44937155555556</v>
      </c>
      <c r="BY85" s="7">
        <f t="shared" si="313"/>
        <v>94.56719084444444</v>
      </c>
      <c r="BZ85" s="7">
        <f t="shared" si="313"/>
        <v>98.033203366666655</v>
      </c>
      <c r="CA85" s="7">
        <f t="shared" si="313"/>
        <v>1105.3899976388889</v>
      </c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>
        <f t="shared" ref="CO85:DA85" si="314">SUM(CO16,CO37,CO57,CO79)</f>
        <v>86.333978955555594</v>
      </c>
      <c r="CP85" s="7">
        <f t="shared" si="314"/>
        <v>46.867494983333302</v>
      </c>
      <c r="CQ85" s="7">
        <f t="shared" si="314"/>
        <v>40.975009977777781</v>
      </c>
      <c r="CR85" s="7">
        <f t="shared" si="314"/>
        <v>59.555185194444448</v>
      </c>
      <c r="CS85" s="7">
        <f t="shared" si="314"/>
        <v>99.890411566666657</v>
      </c>
      <c r="CT85" s="7">
        <f t="shared" si="314"/>
        <v>106.37117716111111</v>
      </c>
      <c r="CU85" s="7">
        <f t="shared" si="314"/>
        <v>149.38331211283264</v>
      </c>
      <c r="CV85" s="7">
        <f t="shared" si="314"/>
        <v>113.88766425897077</v>
      </c>
      <c r="CW85" s="7">
        <f t="shared" si="314"/>
        <v>107.63934422330462</v>
      </c>
      <c r="CX85" s="7">
        <f t="shared" si="314"/>
        <v>137.99480237600238</v>
      </c>
      <c r="CY85" s="7">
        <f t="shared" si="314"/>
        <v>111.1085759415144</v>
      </c>
      <c r="CZ85" s="7">
        <f t="shared" si="314"/>
        <v>104.91439017891106</v>
      </c>
      <c r="DA85" s="7">
        <f t="shared" si="314"/>
        <v>1164.9213469304248</v>
      </c>
      <c r="DB85" s="7"/>
      <c r="DC85" s="7"/>
      <c r="DD85" s="7"/>
      <c r="DE85" s="7"/>
      <c r="DF85" s="7"/>
      <c r="DG85" s="7"/>
      <c r="DH85" s="7"/>
      <c r="DI85" s="7"/>
      <c r="DJ85" s="7">
        <f t="shared" ref="DJ85:DV85" si="315">SUM(DK16,DK37,DK57,DK79)</f>
        <v>49.749645887076163</v>
      </c>
      <c r="DK85" s="7">
        <f t="shared" si="315"/>
        <v>43.566435951074226</v>
      </c>
      <c r="DL85" s="7">
        <f t="shared" si="315"/>
        <v>62.963935917503349</v>
      </c>
      <c r="DM85" s="7">
        <f t="shared" si="315"/>
        <v>105.34744677092746</v>
      </c>
      <c r="DN85" s="7">
        <f t="shared" si="315"/>
        <v>112.18393698086078</v>
      </c>
      <c r="DO85" s="7">
        <f t="shared" si="315"/>
        <v>157.39842487524373</v>
      </c>
      <c r="DP85" s="7">
        <f t="shared" si="315"/>
        <v>120.0919603489414</v>
      </c>
      <c r="DQ85" s="7">
        <f t="shared" si="315"/>
        <v>113.55019850215984</v>
      </c>
      <c r="DR85" s="7">
        <f t="shared" si="315"/>
        <v>145.41675801212233</v>
      </c>
      <c r="DS85" s="7">
        <f t="shared" si="315"/>
        <v>117.22284250363184</v>
      </c>
      <c r="DT85" s="7">
        <f t="shared" si="315"/>
        <v>110.76905333619642</v>
      </c>
      <c r="DU85" s="7">
        <f t="shared" si="315"/>
        <v>1230.8833904849628</v>
      </c>
      <c r="DV85" s="7">
        <f t="shared" si="315"/>
        <v>0</v>
      </c>
    </row>
    <row r="86" spans="1:126" s="1" customFormat="1" x14ac:dyDescent="0.25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</row>
    <row r="87" spans="1:126" s="1" customFormat="1" ht="10.5" x14ac:dyDescent="0.25">
      <c r="A87" s="16" t="s">
        <v>7</v>
      </c>
      <c r="B87" s="11">
        <f t="shared" ref="B87:AG87" si="316">SUM(B18,B39,B59,B81)</f>
        <v>0</v>
      </c>
      <c r="C87" s="11">
        <f t="shared" si="316"/>
        <v>0</v>
      </c>
      <c r="D87" s="11">
        <f t="shared" si="316"/>
        <v>0</v>
      </c>
      <c r="E87" s="11">
        <f t="shared" si="316"/>
        <v>0</v>
      </c>
      <c r="F87" s="11">
        <f t="shared" si="316"/>
        <v>0</v>
      </c>
      <c r="G87" s="11">
        <f t="shared" si="316"/>
        <v>0</v>
      </c>
      <c r="H87" s="11">
        <f t="shared" si="316"/>
        <v>0</v>
      </c>
      <c r="I87" s="11">
        <f t="shared" si="316"/>
        <v>0</v>
      </c>
      <c r="J87" s="11">
        <f t="shared" si="316"/>
        <v>0</v>
      </c>
      <c r="K87" s="11">
        <f t="shared" si="316"/>
        <v>0</v>
      </c>
      <c r="L87" s="11">
        <f t="shared" si="316"/>
        <v>0</v>
      </c>
      <c r="M87" s="11">
        <f t="shared" si="316"/>
        <v>0</v>
      </c>
      <c r="N87" s="11">
        <f t="shared" si="316"/>
        <v>0</v>
      </c>
      <c r="O87" s="11">
        <f t="shared" si="316"/>
        <v>0</v>
      </c>
      <c r="P87" s="11">
        <f t="shared" si="316"/>
        <v>0</v>
      </c>
      <c r="Q87" s="11">
        <f t="shared" si="316"/>
        <v>0</v>
      </c>
      <c r="R87" s="11">
        <f t="shared" si="316"/>
        <v>0</v>
      </c>
      <c r="S87" s="11">
        <f t="shared" si="316"/>
        <v>0</v>
      </c>
      <c r="T87" s="11">
        <f t="shared" si="316"/>
        <v>0</v>
      </c>
      <c r="U87" s="11">
        <f t="shared" si="316"/>
        <v>0</v>
      </c>
      <c r="V87" s="11">
        <f t="shared" si="316"/>
        <v>0</v>
      </c>
      <c r="W87" s="11">
        <f t="shared" si="316"/>
        <v>0</v>
      </c>
      <c r="X87" s="11">
        <f t="shared" si="316"/>
        <v>0</v>
      </c>
      <c r="Y87" s="11">
        <f t="shared" si="316"/>
        <v>0</v>
      </c>
      <c r="Z87" s="11">
        <f t="shared" si="316"/>
        <v>0</v>
      </c>
      <c r="AA87" s="11">
        <f t="shared" si="316"/>
        <v>0</v>
      </c>
      <c r="AB87" s="11">
        <f t="shared" si="316"/>
        <v>0</v>
      </c>
      <c r="AC87" s="11">
        <f t="shared" si="316"/>
        <v>0</v>
      </c>
      <c r="AD87" s="11">
        <f t="shared" si="316"/>
        <v>0</v>
      </c>
      <c r="AE87" s="11">
        <f t="shared" si="316"/>
        <v>0</v>
      </c>
      <c r="AF87" s="11">
        <f t="shared" si="316"/>
        <v>0</v>
      </c>
      <c r="AG87" s="11">
        <f t="shared" si="316"/>
        <v>0</v>
      </c>
      <c r="AH87" s="11">
        <f t="shared" ref="AH87:BM87" si="317">SUM(AH18,AH39,AH59,AH81)</f>
        <v>0</v>
      </c>
      <c r="AI87" s="11">
        <f t="shared" si="317"/>
        <v>0</v>
      </c>
      <c r="AJ87" s="11">
        <f t="shared" si="317"/>
        <v>0</v>
      </c>
      <c r="AK87" s="11">
        <f t="shared" si="317"/>
        <v>0</v>
      </c>
      <c r="AL87" s="11">
        <f t="shared" si="317"/>
        <v>0</v>
      </c>
      <c r="AM87" s="11">
        <f t="shared" si="317"/>
        <v>0</v>
      </c>
      <c r="AN87" s="11">
        <f t="shared" si="317"/>
        <v>0</v>
      </c>
      <c r="AO87" s="11">
        <f t="shared" si="317"/>
        <v>0</v>
      </c>
      <c r="AP87" s="11">
        <f t="shared" si="317"/>
        <v>0</v>
      </c>
      <c r="AQ87" s="11">
        <f t="shared" si="317"/>
        <v>0</v>
      </c>
      <c r="AR87" s="11">
        <f t="shared" si="317"/>
        <v>0</v>
      </c>
      <c r="AS87" s="11">
        <f t="shared" si="317"/>
        <v>0</v>
      </c>
      <c r="AT87" s="11">
        <f t="shared" si="317"/>
        <v>0</v>
      </c>
      <c r="AU87" s="11">
        <f t="shared" si="317"/>
        <v>0</v>
      </c>
      <c r="AV87" s="11">
        <f t="shared" si="317"/>
        <v>0</v>
      </c>
      <c r="AW87" s="11">
        <f t="shared" si="317"/>
        <v>0</v>
      </c>
      <c r="AX87" s="11">
        <f t="shared" si="317"/>
        <v>0</v>
      </c>
      <c r="AY87" s="11">
        <f t="shared" si="317"/>
        <v>0</v>
      </c>
      <c r="AZ87" s="11">
        <f t="shared" si="317"/>
        <v>0</v>
      </c>
      <c r="BA87" s="11">
        <f t="shared" si="317"/>
        <v>0</v>
      </c>
      <c r="BB87" s="11">
        <f t="shared" si="317"/>
        <v>0</v>
      </c>
      <c r="BC87" s="11">
        <f t="shared" si="317"/>
        <v>0</v>
      </c>
      <c r="BD87" s="11">
        <f t="shared" si="317"/>
        <v>0</v>
      </c>
      <c r="BE87" s="11">
        <f t="shared" si="317"/>
        <v>0</v>
      </c>
      <c r="BF87" s="11">
        <f t="shared" si="317"/>
        <v>0</v>
      </c>
      <c r="BG87" s="11">
        <f t="shared" si="317"/>
        <v>0</v>
      </c>
      <c r="BH87" s="11">
        <f t="shared" si="317"/>
        <v>0</v>
      </c>
      <c r="BI87" s="11">
        <f t="shared" si="317"/>
        <v>0</v>
      </c>
      <c r="BJ87" s="11">
        <f t="shared" si="317"/>
        <v>0</v>
      </c>
      <c r="BK87" s="11">
        <f t="shared" si="317"/>
        <v>0</v>
      </c>
      <c r="BL87" s="11">
        <f t="shared" si="317"/>
        <v>0</v>
      </c>
      <c r="BM87" s="11">
        <f t="shared" si="317"/>
        <v>0</v>
      </c>
      <c r="BN87" s="11">
        <f t="shared" ref="BN87:CA87" si="318">SUM(BN18,BN39,BN59,BN81)</f>
        <v>0</v>
      </c>
      <c r="BO87" s="11">
        <f t="shared" si="318"/>
        <v>0</v>
      </c>
      <c r="BP87" s="11">
        <f t="shared" si="318"/>
        <v>0</v>
      </c>
      <c r="BQ87" s="11">
        <f t="shared" si="318"/>
        <v>0</v>
      </c>
      <c r="BR87" s="11">
        <f t="shared" si="318"/>
        <v>0</v>
      </c>
      <c r="BS87" s="11">
        <f t="shared" si="318"/>
        <v>0</v>
      </c>
      <c r="BT87" s="11">
        <f t="shared" si="318"/>
        <v>0</v>
      </c>
      <c r="BU87" s="11">
        <f t="shared" si="318"/>
        <v>0</v>
      </c>
      <c r="BV87" s="11">
        <f t="shared" si="318"/>
        <v>0</v>
      </c>
      <c r="BW87" s="11">
        <f t="shared" si="318"/>
        <v>0</v>
      </c>
      <c r="BX87" s="11">
        <f t="shared" si="318"/>
        <v>0</v>
      </c>
      <c r="BY87" s="11">
        <f t="shared" si="318"/>
        <v>0</v>
      </c>
      <c r="BZ87" s="11">
        <f t="shared" si="318"/>
        <v>0</v>
      </c>
      <c r="CA87" s="11">
        <f t="shared" si="318"/>
        <v>0</v>
      </c>
      <c r="CB87" s="11"/>
      <c r="CC87" s="11"/>
      <c r="CD87" s="11"/>
      <c r="CE87" s="11"/>
      <c r="CF87" s="11"/>
      <c r="CG87" s="11"/>
      <c r="CH87" s="11"/>
      <c r="CI87" s="11"/>
      <c r="CJ87" s="11"/>
      <c r="CK87" s="11"/>
      <c r="CL87" s="11"/>
      <c r="CM87" s="11"/>
      <c r="CN87" s="11"/>
      <c r="CO87" s="11">
        <f t="shared" ref="CO87:DA87" si="319">SUM(CO18,CO39,CO59,CO81)</f>
        <v>0</v>
      </c>
      <c r="CP87" s="11">
        <f t="shared" si="319"/>
        <v>0</v>
      </c>
      <c r="CQ87" s="11">
        <f t="shared" si="319"/>
        <v>0</v>
      </c>
      <c r="CR87" s="11">
        <f t="shared" si="319"/>
        <v>0</v>
      </c>
      <c r="CS87" s="11">
        <f t="shared" si="319"/>
        <v>0</v>
      </c>
      <c r="CT87" s="11">
        <f t="shared" si="319"/>
        <v>0</v>
      </c>
      <c r="CU87" s="11">
        <f t="shared" si="319"/>
        <v>0</v>
      </c>
      <c r="CV87" s="11">
        <f t="shared" si="319"/>
        <v>0</v>
      </c>
      <c r="CW87" s="11">
        <f t="shared" si="319"/>
        <v>0</v>
      </c>
      <c r="CX87" s="11">
        <f t="shared" si="319"/>
        <v>0</v>
      </c>
      <c r="CY87" s="11">
        <f t="shared" si="319"/>
        <v>0</v>
      </c>
      <c r="CZ87" s="11">
        <f t="shared" si="319"/>
        <v>0</v>
      </c>
      <c r="DA87" s="11">
        <f t="shared" si="319"/>
        <v>0</v>
      </c>
      <c r="DB87" s="11"/>
      <c r="DC87" s="11"/>
      <c r="DD87" s="11"/>
      <c r="DE87" s="11"/>
      <c r="DF87" s="11"/>
      <c r="DG87" s="11"/>
      <c r="DH87" s="11"/>
      <c r="DI87" s="11"/>
      <c r="DJ87" s="11">
        <f t="shared" ref="DJ87:DV87" si="320">SUM(DK18,DK39,DK59,DJ81)</f>
        <v>0</v>
      </c>
      <c r="DK87" s="11">
        <f t="shared" si="320"/>
        <v>0</v>
      </c>
      <c r="DL87" s="11">
        <f t="shared" si="320"/>
        <v>0</v>
      </c>
      <c r="DM87" s="11">
        <f t="shared" si="320"/>
        <v>0</v>
      </c>
      <c r="DN87" s="11">
        <f t="shared" si="320"/>
        <v>0</v>
      </c>
      <c r="DO87" s="11">
        <f t="shared" si="320"/>
        <v>0</v>
      </c>
      <c r="DP87" s="11">
        <f t="shared" si="320"/>
        <v>0</v>
      </c>
      <c r="DQ87" s="11">
        <f t="shared" si="320"/>
        <v>0</v>
      </c>
      <c r="DR87" s="11">
        <f t="shared" si="320"/>
        <v>0</v>
      </c>
      <c r="DS87" s="11">
        <f t="shared" si="320"/>
        <v>0</v>
      </c>
      <c r="DT87" s="11">
        <f t="shared" si="320"/>
        <v>0</v>
      </c>
      <c r="DU87" s="11">
        <f t="shared" si="320"/>
        <v>0</v>
      </c>
      <c r="DV87" s="11">
        <f t="shared" si="320"/>
        <v>0</v>
      </c>
    </row>
    <row r="88" spans="1:126" s="1" customFormat="1" x14ac:dyDescent="0.2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/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6"/>
      <c r="CC88" s="6"/>
      <c r="CD88" s="6"/>
      <c r="CE88" s="6"/>
      <c r="CF88" s="6"/>
      <c r="CG88" s="6"/>
      <c r="CH88" s="6"/>
      <c r="CI88" s="6"/>
      <c r="CJ88" s="6"/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CV88" s="6"/>
      <c r="CW88" s="6"/>
      <c r="CX88" s="6"/>
      <c r="CY88" s="6"/>
      <c r="CZ88" s="6"/>
      <c r="DA88" s="6"/>
      <c r="DB88" s="6"/>
      <c r="DC88" s="6"/>
      <c r="DD88" s="6"/>
      <c r="DE88" s="6"/>
      <c r="DF88" s="6"/>
      <c r="DG88" s="6"/>
      <c r="DH88" s="6"/>
      <c r="DI88" s="6"/>
      <c r="DJ88" s="6"/>
      <c r="DK88" s="6"/>
      <c r="DL88" s="6"/>
      <c r="DM88" s="6"/>
      <c r="DN88" s="6"/>
      <c r="DO88" s="6"/>
      <c r="DP88" s="6"/>
      <c r="DQ88" s="6"/>
      <c r="DR88" s="6"/>
      <c r="DS88" s="6"/>
      <c r="DT88" s="6"/>
      <c r="DU88" s="6"/>
      <c r="DV88" s="6"/>
    </row>
    <row r="89" spans="1:126" s="1" customFormat="1" ht="10.5" x14ac:dyDescent="0.25">
      <c r="A89" s="15" t="s">
        <v>6</v>
      </c>
      <c r="B89" s="3">
        <f t="shared" ref="B89:N89" si="321">SUM(B85,B87)</f>
        <v>29.14407342793243</v>
      </c>
      <c r="C89" s="3">
        <f t="shared" si="321"/>
        <v>20.499602234475748</v>
      </c>
      <c r="D89" s="3">
        <f t="shared" si="321"/>
        <v>20.564770414605167</v>
      </c>
      <c r="E89" s="3">
        <f t="shared" si="321"/>
        <v>37.905995661457283</v>
      </c>
      <c r="F89" s="3">
        <f t="shared" si="321"/>
        <v>40.29514360737447</v>
      </c>
      <c r="G89" s="3">
        <f t="shared" si="321"/>
        <v>42.813575804436567</v>
      </c>
      <c r="H89" s="3">
        <f t="shared" si="321"/>
        <v>64.588859711622604</v>
      </c>
      <c r="I89" s="3">
        <f t="shared" si="321"/>
        <v>57.001309848703379</v>
      </c>
      <c r="J89" s="3">
        <f t="shared" si="321"/>
        <v>67.81993239636769</v>
      </c>
      <c r="K89" s="3">
        <f t="shared" si="321"/>
        <v>49.122084224301403</v>
      </c>
      <c r="L89" s="3">
        <f t="shared" si="321"/>
        <v>66.362315101022389</v>
      </c>
      <c r="M89" s="3">
        <f t="shared" si="321"/>
        <v>44.591355707281245</v>
      </c>
      <c r="N89" s="3">
        <f t="shared" si="321"/>
        <v>540.70901813958039</v>
      </c>
      <c r="O89" s="3">
        <f t="shared" ref="O89:AA89" si="322">SUM(O85,O87)</f>
        <v>25.341938178290015</v>
      </c>
      <c r="P89" s="3">
        <f t="shared" si="322"/>
        <v>19.167838250281445</v>
      </c>
      <c r="Q89" s="3">
        <f t="shared" si="322"/>
        <v>18.908839131694243</v>
      </c>
      <c r="R89" s="3">
        <f t="shared" si="322"/>
        <v>30.91307957765677</v>
      </c>
      <c r="S89" s="3">
        <f t="shared" si="322"/>
        <v>31.084899992681063</v>
      </c>
      <c r="T89" s="3">
        <f t="shared" si="322"/>
        <v>34.348240737907645</v>
      </c>
      <c r="U89" s="3">
        <f t="shared" si="322"/>
        <v>84.960689652784055</v>
      </c>
      <c r="V89" s="3">
        <f t="shared" si="322"/>
        <v>81.278309121893159</v>
      </c>
      <c r="W89" s="3">
        <f t="shared" si="322"/>
        <v>73.994748225406681</v>
      </c>
      <c r="X89" s="3">
        <f t="shared" si="322"/>
        <v>56.105432153913483</v>
      </c>
      <c r="Y89" s="3">
        <f t="shared" si="322"/>
        <v>87.371780328511704</v>
      </c>
      <c r="Z89" s="3">
        <f t="shared" si="322"/>
        <v>66.398460495232939</v>
      </c>
      <c r="AA89" s="3">
        <f t="shared" si="322"/>
        <v>609.87425584625316</v>
      </c>
      <c r="AB89" s="3">
        <f t="shared" ref="AB89:AN89" si="323">SUM(AB85,AB87)</f>
        <v>47.612066999999989</v>
      </c>
      <c r="AC89" s="3">
        <f t="shared" si="323"/>
        <v>27.246556000000002</v>
      </c>
      <c r="AD89" s="3">
        <f t="shared" si="323"/>
        <v>28.119333999999998</v>
      </c>
      <c r="AE89" s="3">
        <f t="shared" si="323"/>
        <v>52.086505000000002</v>
      </c>
      <c r="AF89" s="3">
        <f t="shared" si="323"/>
        <v>94.316484999999986</v>
      </c>
      <c r="AG89" s="3">
        <f t="shared" si="323"/>
        <v>106.94063199999999</v>
      </c>
      <c r="AH89" s="3">
        <f t="shared" si="323"/>
        <v>114.57827739999999</v>
      </c>
      <c r="AI89" s="3">
        <f t="shared" si="323"/>
        <v>120.345299</v>
      </c>
      <c r="AJ89" s="3">
        <f t="shared" si="323"/>
        <v>106.15080041666667</v>
      </c>
      <c r="AK89" s="3">
        <f t="shared" si="323"/>
        <v>69.75985067750679</v>
      </c>
      <c r="AL89" s="3">
        <f t="shared" si="323"/>
        <v>82.622667966666668</v>
      </c>
      <c r="AM89" s="3">
        <f t="shared" si="323"/>
        <v>86.990732366666663</v>
      </c>
      <c r="AN89" s="3">
        <f t="shared" si="323"/>
        <v>936.76920682750665</v>
      </c>
      <c r="AO89" s="3">
        <f t="shared" ref="AO89:BA89" si="324">SUM(AO85,AO87)</f>
        <v>61.155991999999998</v>
      </c>
      <c r="AP89" s="3">
        <f t="shared" si="324"/>
        <v>42.374861311111118</v>
      </c>
      <c r="AQ89" s="3">
        <f t="shared" si="324"/>
        <v>35.222585000000002</v>
      </c>
      <c r="AR89" s="3">
        <f t="shared" si="324"/>
        <v>46.628839999999997</v>
      </c>
      <c r="AS89" s="3">
        <f t="shared" si="324"/>
        <v>87.816973500000003</v>
      </c>
      <c r="AT89" s="3">
        <f t="shared" si="324"/>
        <v>129.92503579999999</v>
      </c>
      <c r="AU89" s="3">
        <f t="shared" si="324"/>
        <v>105.868353</v>
      </c>
      <c r="AV89" s="3">
        <f t="shared" si="324"/>
        <v>114.22337391111111</v>
      </c>
      <c r="AW89" s="3">
        <f t="shared" si="324"/>
        <v>115.93859125555556</v>
      </c>
      <c r="AX89" s="3">
        <f t="shared" si="324"/>
        <v>137.87124700000001</v>
      </c>
      <c r="AY89" s="3">
        <f t="shared" si="324"/>
        <v>136.05223303333335</v>
      </c>
      <c r="AZ89" s="3">
        <f t="shared" si="324"/>
        <v>150.38900241111111</v>
      </c>
      <c r="BA89" s="3">
        <f t="shared" si="324"/>
        <v>1163.4670882222222</v>
      </c>
      <c r="BB89" s="3">
        <f t="shared" ref="BB89:BN89" si="325">SUM(BB85,BB87)</f>
        <v>87.574359133333331</v>
      </c>
      <c r="BC89" s="3">
        <f t="shared" si="325"/>
        <v>43.329845059999997</v>
      </c>
      <c r="BD89" s="3">
        <f t="shared" si="325"/>
        <v>37.558938343333331</v>
      </c>
      <c r="BE89" s="3">
        <f t="shared" si="325"/>
        <v>62.986023666666675</v>
      </c>
      <c r="BF89" s="3">
        <f t="shared" si="325"/>
        <v>60.625563638888892</v>
      </c>
      <c r="BG89" s="3">
        <f t="shared" si="325"/>
        <v>70.991561000000004</v>
      </c>
      <c r="BH89" s="3">
        <f t="shared" si="325"/>
        <v>56.300640000000001</v>
      </c>
      <c r="BI89" s="3">
        <f t="shared" si="325"/>
        <v>50.294896944444453</v>
      </c>
      <c r="BJ89" s="3">
        <f t="shared" si="325"/>
        <v>88.527656999999991</v>
      </c>
      <c r="BK89" s="3">
        <f t="shared" si="325"/>
        <v>133.1333018111111</v>
      </c>
      <c r="BL89" s="3">
        <f t="shared" si="325"/>
        <v>136.56254000000001</v>
      </c>
      <c r="BM89" s="3">
        <f t="shared" si="325"/>
        <v>178.85925621666667</v>
      </c>
      <c r="BN89" s="3">
        <f t="shared" si="325"/>
        <v>1006.7445828144444</v>
      </c>
      <c r="BO89" s="3">
        <f t="shared" ref="BO89:CA89" si="326">SUM(BO85,BO87)</f>
        <v>109.692747</v>
      </c>
      <c r="BP89" s="3">
        <f t="shared" si="326"/>
        <v>45.523887000000002</v>
      </c>
      <c r="BQ89" s="3">
        <f t="shared" si="326"/>
        <v>41.127667500000001</v>
      </c>
      <c r="BR89" s="3">
        <f t="shared" si="326"/>
        <v>59.873817999999993</v>
      </c>
      <c r="BS89" s="3">
        <f t="shared" si="326"/>
        <v>118.42895644999999</v>
      </c>
      <c r="BT89" s="3">
        <f t="shared" si="326"/>
        <v>97.75112279999999</v>
      </c>
      <c r="BU89" s="3">
        <f t="shared" si="326"/>
        <v>132.25766897777777</v>
      </c>
      <c r="BV89" s="3">
        <f t="shared" si="326"/>
        <v>95.414280849999997</v>
      </c>
      <c r="BW89" s="3">
        <f t="shared" si="326"/>
        <v>93.270083294444447</v>
      </c>
      <c r="BX89" s="3">
        <f t="shared" si="326"/>
        <v>119.44937155555556</v>
      </c>
      <c r="BY89" s="3">
        <f t="shared" si="326"/>
        <v>94.56719084444444</v>
      </c>
      <c r="BZ89" s="3">
        <f t="shared" si="326"/>
        <v>98.033203366666655</v>
      </c>
      <c r="CA89" s="3">
        <f t="shared" si="326"/>
        <v>1105.3899976388889</v>
      </c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>
        <f t="shared" ref="CO89:DA89" si="327">SUM(CO85,CO87)</f>
        <v>86.333978955555594</v>
      </c>
      <c r="CP89" s="3">
        <f t="shared" si="327"/>
        <v>46.867494983333302</v>
      </c>
      <c r="CQ89" s="3">
        <f t="shared" si="327"/>
        <v>40.975009977777781</v>
      </c>
      <c r="CR89" s="3">
        <f t="shared" si="327"/>
        <v>59.555185194444448</v>
      </c>
      <c r="CS89" s="3">
        <f t="shared" si="327"/>
        <v>99.890411566666657</v>
      </c>
      <c r="CT89" s="3">
        <f t="shared" si="327"/>
        <v>106.37117716111111</v>
      </c>
      <c r="CU89" s="3">
        <f t="shared" si="327"/>
        <v>149.38331211283264</v>
      </c>
      <c r="CV89" s="3">
        <f t="shared" si="327"/>
        <v>113.88766425897077</v>
      </c>
      <c r="CW89" s="3">
        <f t="shared" si="327"/>
        <v>107.63934422330462</v>
      </c>
      <c r="CX89" s="3">
        <f t="shared" si="327"/>
        <v>137.99480237600238</v>
      </c>
      <c r="CY89" s="3">
        <f t="shared" si="327"/>
        <v>111.1085759415144</v>
      </c>
      <c r="CZ89" s="3">
        <f t="shared" si="327"/>
        <v>104.91439017891106</v>
      </c>
      <c r="DA89" s="3">
        <f t="shared" si="327"/>
        <v>1164.9213469304248</v>
      </c>
      <c r="DB89" s="3"/>
      <c r="DC89" s="3"/>
      <c r="DD89" s="3"/>
      <c r="DE89" s="3"/>
      <c r="DF89" s="3"/>
      <c r="DG89" s="3"/>
      <c r="DH89" s="3"/>
      <c r="DI89" s="3"/>
      <c r="DJ89" s="3">
        <f t="shared" ref="DJ89:DV89" si="328">SUM(DJ85,DJ87)</f>
        <v>49.749645887076163</v>
      </c>
      <c r="DK89" s="3">
        <f t="shared" si="328"/>
        <v>43.566435951074226</v>
      </c>
      <c r="DL89" s="3">
        <f t="shared" si="328"/>
        <v>62.963935917503349</v>
      </c>
      <c r="DM89" s="3">
        <f t="shared" si="328"/>
        <v>105.34744677092746</v>
      </c>
      <c r="DN89" s="3">
        <f t="shared" si="328"/>
        <v>112.18393698086078</v>
      </c>
      <c r="DO89" s="3">
        <f t="shared" si="328"/>
        <v>157.39842487524373</v>
      </c>
      <c r="DP89" s="3">
        <f t="shared" si="328"/>
        <v>120.0919603489414</v>
      </c>
      <c r="DQ89" s="3">
        <f t="shared" si="328"/>
        <v>113.55019850215984</v>
      </c>
      <c r="DR89" s="3">
        <f t="shared" si="328"/>
        <v>145.41675801212233</v>
      </c>
      <c r="DS89" s="3">
        <f t="shared" si="328"/>
        <v>117.22284250363184</v>
      </c>
      <c r="DT89" s="3">
        <f t="shared" si="328"/>
        <v>110.76905333619642</v>
      </c>
      <c r="DU89" s="3">
        <f t="shared" si="328"/>
        <v>1230.8833904849628</v>
      </c>
      <c r="DV89" s="3">
        <f t="shared" si="328"/>
        <v>0</v>
      </c>
    </row>
    <row r="90" spans="1:126" s="1" customFormat="1" x14ac:dyDescent="0.25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</row>
    <row r="91" spans="1:126" s="1" customFormat="1" ht="10.5" x14ac:dyDescent="0.25">
      <c r="A91" s="15" t="s">
        <v>5</v>
      </c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3">
        <f>SUM(B91:M91)</f>
        <v>0</v>
      </c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3">
        <f>SUM(O91:Z91)</f>
        <v>0</v>
      </c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3">
        <f>SUM(AB91:AM91)</f>
        <v>0</v>
      </c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3">
        <f>SUM(AO91:AZ91)</f>
        <v>0</v>
      </c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3">
        <f>SUM(BB91:BM91)</f>
        <v>0</v>
      </c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3">
        <f>SUM(BO91:BZ91)</f>
        <v>0</v>
      </c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3">
        <f>SUM(CO91:CZ91)</f>
        <v>0</v>
      </c>
      <c r="DB91" s="4"/>
      <c r="DC91" s="4"/>
      <c r="DD91" s="4"/>
      <c r="DE91" s="4"/>
      <c r="DF91" s="4"/>
      <c r="DG91" s="4"/>
      <c r="DH91" s="4"/>
      <c r="DI91" s="3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3">
        <f>SUM(DJ91:DU91)</f>
        <v>0</v>
      </c>
    </row>
    <row r="92" spans="1:126" s="1" customFormat="1" ht="10.5" x14ac:dyDescent="0.25">
      <c r="A92" s="15" t="s">
        <v>4</v>
      </c>
      <c r="B92" s="3">
        <f>B91-B89</f>
        <v>-29.14407342793243</v>
      </c>
      <c r="C92" s="3">
        <f t="shared" ref="C92:M92" si="329">C91-C89</f>
        <v>-20.499602234475748</v>
      </c>
      <c r="D92" s="3">
        <f t="shared" si="329"/>
        <v>-20.564770414605167</v>
      </c>
      <c r="E92" s="3">
        <f t="shared" si="329"/>
        <v>-37.905995661457283</v>
      </c>
      <c r="F92" s="3">
        <f t="shared" si="329"/>
        <v>-40.29514360737447</v>
      </c>
      <c r="G92" s="3">
        <f t="shared" si="329"/>
        <v>-42.813575804436567</v>
      </c>
      <c r="H92" s="3">
        <f t="shared" si="329"/>
        <v>-64.588859711622604</v>
      </c>
      <c r="I92" s="3">
        <f t="shared" si="329"/>
        <v>-57.001309848703379</v>
      </c>
      <c r="J92" s="3">
        <f t="shared" si="329"/>
        <v>-67.81993239636769</v>
      </c>
      <c r="K92" s="3">
        <f t="shared" si="329"/>
        <v>-49.122084224301403</v>
      </c>
      <c r="L92" s="3">
        <f t="shared" si="329"/>
        <v>-66.362315101022389</v>
      </c>
      <c r="M92" s="3">
        <f t="shared" si="329"/>
        <v>-44.591355707281245</v>
      </c>
      <c r="N92" s="3">
        <f>SUM(B92:M92)</f>
        <v>-540.70901813958039</v>
      </c>
      <c r="O92" s="3">
        <f>O91-O89</f>
        <v>-25.341938178290015</v>
      </c>
      <c r="P92" s="3">
        <f t="shared" ref="P92:Z92" si="330">P91-P89</f>
        <v>-19.167838250281445</v>
      </c>
      <c r="Q92" s="3">
        <f t="shared" si="330"/>
        <v>-18.908839131694243</v>
      </c>
      <c r="R92" s="3">
        <f t="shared" si="330"/>
        <v>-30.91307957765677</v>
      </c>
      <c r="S92" s="3">
        <f t="shared" si="330"/>
        <v>-31.084899992681063</v>
      </c>
      <c r="T92" s="3">
        <f t="shared" si="330"/>
        <v>-34.348240737907645</v>
      </c>
      <c r="U92" s="3">
        <f t="shared" si="330"/>
        <v>-84.960689652784055</v>
      </c>
      <c r="V92" s="3">
        <f t="shared" si="330"/>
        <v>-81.278309121893159</v>
      </c>
      <c r="W92" s="3">
        <f t="shared" si="330"/>
        <v>-73.994748225406681</v>
      </c>
      <c r="X92" s="3">
        <f t="shared" si="330"/>
        <v>-56.105432153913483</v>
      </c>
      <c r="Y92" s="3">
        <f t="shared" si="330"/>
        <v>-87.371780328511704</v>
      </c>
      <c r="Z92" s="3">
        <f t="shared" si="330"/>
        <v>-66.398460495232939</v>
      </c>
      <c r="AA92" s="3">
        <f>SUM(O92:Z92)</f>
        <v>-609.87425584625316</v>
      </c>
      <c r="AB92" s="3">
        <f>AB91-AB89</f>
        <v>-47.612066999999989</v>
      </c>
      <c r="AC92" s="3">
        <f t="shared" ref="AC92:AM92" si="331">AC91-AC89</f>
        <v>-27.246556000000002</v>
      </c>
      <c r="AD92" s="3">
        <f t="shared" si="331"/>
        <v>-28.119333999999998</v>
      </c>
      <c r="AE92" s="3">
        <f t="shared" si="331"/>
        <v>-52.086505000000002</v>
      </c>
      <c r="AF92" s="3">
        <f t="shared" si="331"/>
        <v>-94.316484999999986</v>
      </c>
      <c r="AG92" s="3">
        <f t="shared" si="331"/>
        <v>-106.94063199999999</v>
      </c>
      <c r="AH92" s="3">
        <f t="shared" si="331"/>
        <v>-114.57827739999999</v>
      </c>
      <c r="AI92" s="3">
        <f t="shared" si="331"/>
        <v>-120.345299</v>
      </c>
      <c r="AJ92" s="3">
        <f t="shared" si="331"/>
        <v>-106.15080041666667</v>
      </c>
      <c r="AK92" s="3">
        <f t="shared" si="331"/>
        <v>-69.75985067750679</v>
      </c>
      <c r="AL92" s="3">
        <f t="shared" si="331"/>
        <v>-82.622667966666668</v>
      </c>
      <c r="AM92" s="3">
        <f t="shared" si="331"/>
        <v>-86.990732366666663</v>
      </c>
      <c r="AN92" s="3">
        <f>SUM(AB92:AM92)</f>
        <v>-936.76920682750676</v>
      </c>
      <c r="AO92" s="3">
        <f>AO91-AO89</f>
        <v>-61.155991999999998</v>
      </c>
      <c r="AP92" s="3">
        <f t="shared" ref="AP92:AZ92" si="332">AP91-AP89</f>
        <v>-42.374861311111118</v>
      </c>
      <c r="AQ92" s="3">
        <f t="shared" si="332"/>
        <v>-35.222585000000002</v>
      </c>
      <c r="AR92" s="3">
        <f t="shared" si="332"/>
        <v>-46.628839999999997</v>
      </c>
      <c r="AS92" s="3">
        <f t="shared" si="332"/>
        <v>-87.816973500000003</v>
      </c>
      <c r="AT92" s="3">
        <f t="shared" si="332"/>
        <v>-129.92503579999999</v>
      </c>
      <c r="AU92" s="3">
        <f t="shared" si="332"/>
        <v>-105.868353</v>
      </c>
      <c r="AV92" s="3">
        <f t="shared" si="332"/>
        <v>-114.22337391111111</v>
      </c>
      <c r="AW92" s="3">
        <f t="shared" si="332"/>
        <v>-115.93859125555556</v>
      </c>
      <c r="AX92" s="3">
        <f t="shared" si="332"/>
        <v>-137.87124700000001</v>
      </c>
      <c r="AY92" s="3">
        <f t="shared" si="332"/>
        <v>-136.05223303333335</v>
      </c>
      <c r="AZ92" s="3">
        <f t="shared" si="332"/>
        <v>-150.38900241111111</v>
      </c>
      <c r="BA92" s="3">
        <f>SUM(AO92:AZ92)</f>
        <v>-1163.4670882222224</v>
      </c>
      <c r="BB92" s="3">
        <f>BB91-BB89</f>
        <v>-87.574359133333331</v>
      </c>
      <c r="BC92" s="3">
        <f t="shared" ref="BC92:BM92" si="333">BC91-BC89</f>
        <v>-43.329845059999997</v>
      </c>
      <c r="BD92" s="3">
        <f t="shared" si="333"/>
        <v>-37.558938343333331</v>
      </c>
      <c r="BE92" s="3">
        <f t="shared" si="333"/>
        <v>-62.986023666666675</v>
      </c>
      <c r="BF92" s="3">
        <f t="shared" si="333"/>
        <v>-60.625563638888892</v>
      </c>
      <c r="BG92" s="3">
        <f t="shared" si="333"/>
        <v>-70.991561000000004</v>
      </c>
      <c r="BH92" s="3">
        <f t="shared" si="333"/>
        <v>-56.300640000000001</v>
      </c>
      <c r="BI92" s="3">
        <f t="shared" si="333"/>
        <v>-50.294896944444453</v>
      </c>
      <c r="BJ92" s="3">
        <f t="shared" si="333"/>
        <v>-88.527656999999991</v>
      </c>
      <c r="BK92" s="3">
        <f t="shared" si="333"/>
        <v>-133.1333018111111</v>
      </c>
      <c r="BL92" s="3">
        <f t="shared" si="333"/>
        <v>-136.56254000000001</v>
      </c>
      <c r="BM92" s="3">
        <f t="shared" si="333"/>
        <v>-178.85925621666667</v>
      </c>
      <c r="BN92" s="3">
        <f>SUM(BB92:BM92)</f>
        <v>-1006.7445828144444</v>
      </c>
      <c r="BO92" s="3">
        <f>BO91-BO89</f>
        <v>-109.692747</v>
      </c>
      <c r="BP92" s="3">
        <f t="shared" ref="BP92:BZ92" si="334">BP91-BP89</f>
        <v>-45.523887000000002</v>
      </c>
      <c r="BQ92" s="3">
        <f t="shared" si="334"/>
        <v>-41.127667500000001</v>
      </c>
      <c r="BR92" s="3">
        <f t="shared" si="334"/>
        <v>-59.873817999999993</v>
      </c>
      <c r="BS92" s="3">
        <f t="shared" si="334"/>
        <v>-118.42895644999999</v>
      </c>
      <c r="BT92" s="3">
        <f t="shared" si="334"/>
        <v>-97.75112279999999</v>
      </c>
      <c r="BU92" s="3">
        <f t="shared" si="334"/>
        <v>-132.25766897777777</v>
      </c>
      <c r="BV92" s="3">
        <f t="shared" si="334"/>
        <v>-95.414280849999997</v>
      </c>
      <c r="BW92" s="3">
        <f t="shared" si="334"/>
        <v>-93.270083294444447</v>
      </c>
      <c r="BX92" s="3">
        <f t="shared" si="334"/>
        <v>-119.44937155555556</v>
      </c>
      <c r="BY92" s="3">
        <f t="shared" si="334"/>
        <v>-94.56719084444444</v>
      </c>
      <c r="BZ92" s="3">
        <f t="shared" si="334"/>
        <v>-98.033203366666655</v>
      </c>
      <c r="CA92" s="3">
        <f>SUM(BO92:BZ92)</f>
        <v>-1105.3899976388889</v>
      </c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>
        <f>CO91-CO89</f>
        <v>-86.333978955555594</v>
      </c>
      <c r="CP92" s="3">
        <f t="shared" ref="CP92:CZ92" si="335">CP91-CP89</f>
        <v>-46.867494983333302</v>
      </c>
      <c r="CQ92" s="3">
        <f t="shared" si="335"/>
        <v>-40.975009977777781</v>
      </c>
      <c r="CR92" s="3">
        <f t="shared" si="335"/>
        <v>-59.555185194444448</v>
      </c>
      <c r="CS92" s="3">
        <f t="shared" si="335"/>
        <v>-99.890411566666657</v>
      </c>
      <c r="CT92" s="3">
        <f t="shared" si="335"/>
        <v>-106.37117716111111</v>
      </c>
      <c r="CU92" s="3">
        <f t="shared" si="335"/>
        <v>-149.38331211283264</v>
      </c>
      <c r="CV92" s="3">
        <f t="shared" si="335"/>
        <v>-113.88766425897077</v>
      </c>
      <c r="CW92" s="3">
        <f t="shared" si="335"/>
        <v>-107.63934422330462</v>
      </c>
      <c r="CX92" s="3">
        <f t="shared" si="335"/>
        <v>-137.99480237600238</v>
      </c>
      <c r="CY92" s="3">
        <f t="shared" si="335"/>
        <v>-111.1085759415144</v>
      </c>
      <c r="CZ92" s="3">
        <f t="shared" si="335"/>
        <v>-104.91439017891106</v>
      </c>
      <c r="DA92" s="3">
        <f>SUM(CO92:CZ92)</f>
        <v>-1164.9213469304248</v>
      </c>
      <c r="DB92" s="3"/>
      <c r="DC92" s="3"/>
      <c r="DD92" s="3"/>
      <c r="DE92" s="3"/>
      <c r="DF92" s="3"/>
      <c r="DG92" s="3"/>
      <c r="DH92" s="3"/>
      <c r="DI92" s="3"/>
      <c r="DJ92" s="3">
        <f>DJ91-DJ89</f>
        <v>-49.749645887076163</v>
      </c>
      <c r="DK92" s="3">
        <f t="shared" ref="DK92:DU92" si="336">DK91-DK89</f>
        <v>-43.566435951074226</v>
      </c>
      <c r="DL92" s="3">
        <f t="shared" si="336"/>
        <v>-62.963935917503349</v>
      </c>
      <c r="DM92" s="3">
        <f t="shared" si="336"/>
        <v>-105.34744677092746</v>
      </c>
      <c r="DN92" s="3">
        <f t="shared" si="336"/>
        <v>-112.18393698086078</v>
      </c>
      <c r="DO92" s="3">
        <f t="shared" si="336"/>
        <v>-157.39842487524373</v>
      </c>
      <c r="DP92" s="3">
        <f t="shared" si="336"/>
        <v>-120.0919603489414</v>
      </c>
      <c r="DQ92" s="3">
        <f t="shared" si="336"/>
        <v>-113.55019850215984</v>
      </c>
      <c r="DR92" s="3">
        <f t="shared" si="336"/>
        <v>-145.41675801212233</v>
      </c>
      <c r="DS92" s="3">
        <f t="shared" si="336"/>
        <v>-117.22284250363184</v>
      </c>
      <c r="DT92" s="3">
        <f t="shared" si="336"/>
        <v>-110.76905333619642</v>
      </c>
      <c r="DU92" s="3">
        <f t="shared" si="336"/>
        <v>-1230.8833904849628</v>
      </c>
      <c r="DV92" s="3">
        <f>SUM(DJ92:DU92)</f>
        <v>-2369.1440295707007</v>
      </c>
    </row>
    <row r="93" spans="1:126" s="1" customFormat="1" ht="10.5" x14ac:dyDescent="0.25">
      <c r="A93" s="15" t="s">
        <v>3</v>
      </c>
      <c r="B93" s="20" t="str">
        <f t="shared" ref="B93:N93" si="337">IFERROR((B92/B91),"")</f>
        <v/>
      </c>
      <c r="C93" s="20" t="str">
        <f t="shared" si="337"/>
        <v/>
      </c>
      <c r="D93" s="20" t="str">
        <f t="shared" si="337"/>
        <v/>
      </c>
      <c r="E93" s="20" t="str">
        <f t="shared" si="337"/>
        <v/>
      </c>
      <c r="F93" s="20" t="str">
        <f t="shared" si="337"/>
        <v/>
      </c>
      <c r="G93" s="20" t="str">
        <f t="shared" si="337"/>
        <v/>
      </c>
      <c r="H93" s="20" t="str">
        <f t="shared" si="337"/>
        <v/>
      </c>
      <c r="I93" s="20" t="str">
        <f t="shared" si="337"/>
        <v/>
      </c>
      <c r="J93" s="20" t="str">
        <f t="shared" si="337"/>
        <v/>
      </c>
      <c r="K93" s="20" t="str">
        <f t="shared" si="337"/>
        <v/>
      </c>
      <c r="L93" s="20" t="str">
        <f t="shared" si="337"/>
        <v/>
      </c>
      <c r="M93" s="20" t="str">
        <f t="shared" si="337"/>
        <v/>
      </c>
      <c r="N93" s="20" t="str">
        <f t="shared" si="337"/>
        <v/>
      </c>
      <c r="O93" s="20" t="str">
        <f t="shared" ref="O93:AA93" si="338">IFERROR((O92/O91),"")</f>
        <v/>
      </c>
      <c r="P93" s="20" t="str">
        <f t="shared" si="338"/>
        <v/>
      </c>
      <c r="Q93" s="20" t="str">
        <f t="shared" si="338"/>
        <v/>
      </c>
      <c r="R93" s="20" t="str">
        <f t="shared" si="338"/>
        <v/>
      </c>
      <c r="S93" s="20" t="str">
        <f t="shared" si="338"/>
        <v/>
      </c>
      <c r="T93" s="20" t="str">
        <f t="shared" si="338"/>
        <v/>
      </c>
      <c r="U93" s="20" t="str">
        <f t="shared" si="338"/>
        <v/>
      </c>
      <c r="V93" s="20" t="str">
        <f t="shared" si="338"/>
        <v/>
      </c>
      <c r="W93" s="20" t="str">
        <f t="shared" si="338"/>
        <v/>
      </c>
      <c r="X93" s="20" t="str">
        <f t="shared" si="338"/>
        <v/>
      </c>
      <c r="Y93" s="20" t="str">
        <f t="shared" si="338"/>
        <v/>
      </c>
      <c r="Z93" s="20" t="str">
        <f t="shared" si="338"/>
        <v/>
      </c>
      <c r="AA93" s="20" t="str">
        <f t="shared" si="338"/>
        <v/>
      </c>
      <c r="AB93" s="20" t="str">
        <f t="shared" ref="AB93:AN93" si="339">IFERROR((AB92/AB91),"")</f>
        <v/>
      </c>
      <c r="AC93" s="20" t="str">
        <f t="shared" si="339"/>
        <v/>
      </c>
      <c r="AD93" s="20" t="str">
        <f t="shared" si="339"/>
        <v/>
      </c>
      <c r="AE93" s="20" t="str">
        <f t="shared" si="339"/>
        <v/>
      </c>
      <c r="AF93" s="20" t="str">
        <f t="shared" si="339"/>
        <v/>
      </c>
      <c r="AG93" s="20" t="str">
        <f t="shared" si="339"/>
        <v/>
      </c>
      <c r="AH93" s="20" t="str">
        <f t="shared" si="339"/>
        <v/>
      </c>
      <c r="AI93" s="20" t="str">
        <f t="shared" si="339"/>
        <v/>
      </c>
      <c r="AJ93" s="20" t="str">
        <f t="shared" si="339"/>
        <v/>
      </c>
      <c r="AK93" s="20" t="str">
        <f t="shared" si="339"/>
        <v/>
      </c>
      <c r="AL93" s="20" t="str">
        <f t="shared" si="339"/>
        <v/>
      </c>
      <c r="AM93" s="20" t="str">
        <f t="shared" si="339"/>
        <v/>
      </c>
      <c r="AN93" s="20" t="str">
        <f t="shared" si="339"/>
        <v/>
      </c>
      <c r="AO93" s="20" t="str">
        <f t="shared" ref="AO93:BA93" si="340">IFERROR((AO92/AO91),"")</f>
        <v/>
      </c>
      <c r="AP93" s="20" t="str">
        <f t="shared" si="340"/>
        <v/>
      </c>
      <c r="AQ93" s="20" t="str">
        <f t="shared" si="340"/>
        <v/>
      </c>
      <c r="AR93" s="20" t="str">
        <f t="shared" si="340"/>
        <v/>
      </c>
      <c r="AS93" s="20" t="str">
        <f t="shared" si="340"/>
        <v/>
      </c>
      <c r="AT93" s="20" t="str">
        <f t="shared" si="340"/>
        <v/>
      </c>
      <c r="AU93" s="20" t="str">
        <f t="shared" si="340"/>
        <v/>
      </c>
      <c r="AV93" s="20" t="str">
        <f t="shared" si="340"/>
        <v/>
      </c>
      <c r="AW93" s="20" t="str">
        <f t="shared" si="340"/>
        <v/>
      </c>
      <c r="AX93" s="20" t="str">
        <f t="shared" si="340"/>
        <v/>
      </c>
      <c r="AY93" s="20" t="str">
        <f t="shared" si="340"/>
        <v/>
      </c>
      <c r="AZ93" s="20" t="str">
        <f t="shared" si="340"/>
        <v/>
      </c>
      <c r="BA93" s="20" t="str">
        <f t="shared" si="340"/>
        <v/>
      </c>
      <c r="BB93" s="20" t="str">
        <f t="shared" ref="BB93:BN93" si="341">IFERROR((BB92/BB91),"")</f>
        <v/>
      </c>
      <c r="BC93" s="20" t="str">
        <f t="shared" si="341"/>
        <v/>
      </c>
      <c r="BD93" s="20" t="str">
        <f t="shared" si="341"/>
        <v/>
      </c>
      <c r="BE93" s="20" t="str">
        <f t="shared" si="341"/>
        <v/>
      </c>
      <c r="BF93" s="20" t="str">
        <f t="shared" si="341"/>
        <v/>
      </c>
      <c r="BG93" s="20" t="str">
        <f t="shared" si="341"/>
        <v/>
      </c>
      <c r="BH93" s="20" t="str">
        <f t="shared" si="341"/>
        <v/>
      </c>
      <c r="BI93" s="20" t="str">
        <f t="shared" si="341"/>
        <v/>
      </c>
      <c r="BJ93" s="20" t="str">
        <f t="shared" si="341"/>
        <v/>
      </c>
      <c r="BK93" s="20" t="str">
        <f t="shared" si="341"/>
        <v/>
      </c>
      <c r="BL93" s="20" t="str">
        <f t="shared" si="341"/>
        <v/>
      </c>
      <c r="BM93" s="20" t="str">
        <f t="shared" si="341"/>
        <v/>
      </c>
      <c r="BN93" s="20" t="str">
        <f t="shared" si="341"/>
        <v/>
      </c>
      <c r="BO93" s="20" t="str">
        <f t="shared" ref="BO93:CA93" si="342">IFERROR((BO92/BO91),"")</f>
        <v/>
      </c>
      <c r="BP93" s="20" t="str">
        <f t="shared" si="342"/>
        <v/>
      </c>
      <c r="BQ93" s="20" t="str">
        <f t="shared" si="342"/>
        <v/>
      </c>
      <c r="BR93" s="20" t="str">
        <f t="shared" si="342"/>
        <v/>
      </c>
      <c r="BS93" s="20" t="str">
        <f t="shared" si="342"/>
        <v/>
      </c>
      <c r="BT93" s="20" t="str">
        <f t="shared" si="342"/>
        <v/>
      </c>
      <c r="BU93" s="20" t="str">
        <f t="shared" si="342"/>
        <v/>
      </c>
      <c r="BV93" s="20" t="str">
        <f t="shared" si="342"/>
        <v/>
      </c>
      <c r="BW93" s="20" t="str">
        <f t="shared" si="342"/>
        <v/>
      </c>
      <c r="BX93" s="20" t="str">
        <f t="shared" si="342"/>
        <v/>
      </c>
      <c r="BY93" s="20" t="str">
        <f t="shared" si="342"/>
        <v/>
      </c>
      <c r="BZ93" s="20" t="str">
        <f t="shared" si="342"/>
        <v/>
      </c>
      <c r="CA93" s="20" t="str">
        <f t="shared" si="342"/>
        <v/>
      </c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0" t="str">
        <f>IFERROR((CN92/CN91),"")</f>
        <v/>
      </c>
      <c r="CO93" s="20" t="str">
        <f t="shared" ref="CO93:DA93" si="343">IFERROR((CO92/CO91),"")</f>
        <v/>
      </c>
      <c r="CP93" s="20" t="str">
        <f t="shared" si="343"/>
        <v/>
      </c>
      <c r="CQ93" s="20" t="str">
        <f t="shared" si="343"/>
        <v/>
      </c>
      <c r="CR93" s="20" t="str">
        <f t="shared" si="343"/>
        <v/>
      </c>
      <c r="CS93" s="20" t="str">
        <f t="shared" si="343"/>
        <v/>
      </c>
      <c r="CT93" s="20" t="str">
        <f t="shared" si="343"/>
        <v/>
      </c>
      <c r="CU93" s="20" t="str">
        <f t="shared" si="343"/>
        <v/>
      </c>
      <c r="CV93" s="20" t="str">
        <f t="shared" si="343"/>
        <v/>
      </c>
      <c r="CW93" s="20" t="str">
        <f t="shared" si="343"/>
        <v/>
      </c>
      <c r="CX93" s="20" t="str">
        <f t="shared" si="343"/>
        <v/>
      </c>
      <c r="CY93" s="20" t="str">
        <f t="shared" si="343"/>
        <v/>
      </c>
      <c r="CZ93" s="20" t="str">
        <f t="shared" si="343"/>
        <v/>
      </c>
      <c r="DA93" s="20" t="str">
        <f t="shared" si="343"/>
        <v/>
      </c>
      <c r="DB93" s="20"/>
      <c r="DC93" s="20"/>
      <c r="DD93" s="20"/>
      <c r="DE93" s="20"/>
      <c r="DF93" s="20"/>
      <c r="DG93" s="20"/>
      <c r="DH93" s="20"/>
      <c r="DI93" s="20"/>
      <c r="DJ93" s="20" t="str">
        <f t="shared" ref="DJ93:DV93" si="344">IFERROR((DJ92/DJ91),"")</f>
        <v/>
      </c>
      <c r="DK93" s="20" t="str">
        <f t="shared" si="344"/>
        <v/>
      </c>
      <c r="DL93" s="20" t="str">
        <f t="shared" si="344"/>
        <v/>
      </c>
      <c r="DM93" s="20" t="str">
        <f t="shared" si="344"/>
        <v/>
      </c>
      <c r="DN93" s="20" t="str">
        <f t="shared" si="344"/>
        <v/>
      </c>
      <c r="DO93" s="20" t="str">
        <f t="shared" si="344"/>
        <v/>
      </c>
      <c r="DP93" s="20" t="str">
        <f t="shared" si="344"/>
        <v/>
      </c>
      <c r="DQ93" s="20" t="str">
        <f t="shared" si="344"/>
        <v/>
      </c>
      <c r="DR93" s="20" t="str">
        <f t="shared" si="344"/>
        <v/>
      </c>
      <c r="DS93" s="20" t="str">
        <f t="shared" si="344"/>
        <v/>
      </c>
      <c r="DT93" s="20" t="str">
        <f t="shared" si="344"/>
        <v/>
      </c>
      <c r="DU93" s="20" t="str">
        <f t="shared" si="344"/>
        <v/>
      </c>
      <c r="DV93" s="20" t="str">
        <f t="shared" si="344"/>
        <v/>
      </c>
    </row>
    <row r="94" spans="1:126" s="1" customFormat="1" ht="10.5" x14ac:dyDescent="0.25">
      <c r="A94" s="15" t="s">
        <v>2</v>
      </c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0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0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0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0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0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0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0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0"/>
      <c r="DB94" s="21"/>
      <c r="DC94" s="21"/>
      <c r="DD94" s="21"/>
      <c r="DE94" s="21"/>
      <c r="DF94" s="21"/>
      <c r="DG94" s="21"/>
      <c r="DH94" s="21"/>
      <c r="DI94" s="20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21"/>
      <c r="DU94" s="21"/>
      <c r="DV94" s="20"/>
    </row>
    <row r="95" spans="1:126" s="1" customFormat="1" ht="10.5" x14ac:dyDescent="0.25">
      <c r="A95" s="15" t="s">
        <v>1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0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0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0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0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0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0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0"/>
      <c r="CO95" s="21"/>
      <c r="CP95" s="21"/>
      <c r="CQ95" s="21"/>
      <c r="CR95" s="21"/>
      <c r="CS95" s="21"/>
      <c r="CT95" s="21"/>
      <c r="CU95" s="21"/>
      <c r="CV95" s="21"/>
      <c r="CW95" s="21"/>
      <c r="CX95" s="21"/>
      <c r="CY95" s="21"/>
      <c r="CZ95" s="21"/>
      <c r="DA95" s="20"/>
      <c r="DB95" s="21"/>
      <c r="DC95" s="21"/>
      <c r="DD95" s="21"/>
      <c r="DE95" s="21"/>
      <c r="DF95" s="21"/>
      <c r="DG95" s="21"/>
      <c r="DH95" s="21"/>
      <c r="DI95" s="20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21"/>
      <c r="DU95" s="21"/>
      <c r="DV95" s="20"/>
    </row>
    <row r="96" spans="1:126" s="1" customFormat="1" ht="10.5" x14ac:dyDescent="0.25">
      <c r="A96" s="15" t="s">
        <v>0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0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0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0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0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0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0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0"/>
      <c r="CO96" s="21"/>
      <c r="CP96" s="21"/>
      <c r="CQ96" s="21"/>
      <c r="CR96" s="21"/>
      <c r="CS96" s="21"/>
      <c r="CT96" s="21"/>
      <c r="CU96" s="21"/>
      <c r="CV96" s="21"/>
      <c r="CW96" s="21"/>
      <c r="CX96" s="21"/>
      <c r="CY96" s="21"/>
      <c r="CZ96" s="21"/>
      <c r="DA96" s="20"/>
      <c r="DB96" s="21"/>
      <c r="DC96" s="21"/>
      <c r="DD96" s="21"/>
      <c r="DE96" s="21"/>
      <c r="DF96" s="21"/>
      <c r="DG96" s="21"/>
      <c r="DH96" s="21"/>
      <c r="DI96" s="20"/>
      <c r="DJ96" s="21"/>
      <c r="DK96" s="21"/>
      <c r="DL96" s="21"/>
      <c r="DM96" s="21"/>
      <c r="DN96" s="21"/>
      <c r="DO96" s="21"/>
      <c r="DP96" s="21"/>
      <c r="DQ96" s="21"/>
      <c r="DR96" s="21"/>
      <c r="DS96" s="21"/>
      <c r="DT96" s="21"/>
      <c r="DU96" s="21"/>
      <c r="DV96" s="20"/>
    </row>
    <row r="97" spans="80:126" x14ac:dyDescent="0.2">
      <c r="CB97" s="46"/>
      <c r="CC97" s="46"/>
      <c r="CD97" s="46"/>
      <c r="CE97" s="46"/>
      <c r="CF97" s="46"/>
      <c r="CG97" s="46"/>
      <c r="CH97" s="46"/>
      <c r="CI97" s="46"/>
      <c r="CJ97" s="46"/>
      <c r="CK97" s="46"/>
      <c r="CL97" s="46"/>
      <c r="CM97" s="46"/>
      <c r="CN97" s="46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</row>
    <row r="98" spans="80:126" ht="10.5" x14ac:dyDescent="0.25"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80:126" x14ac:dyDescent="0.25"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</row>
    <row r="100" spans="80:126" ht="10.5" x14ac:dyDescent="0.25"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 s="48"/>
      <c r="CM100" s="48"/>
      <c r="CN100" s="48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80:126" x14ac:dyDescent="0.2">
      <c r="CB101" s="49"/>
      <c r="CC101" s="49"/>
      <c r="CD101" s="49"/>
      <c r="CE101" s="49"/>
      <c r="CF101" s="49"/>
      <c r="CG101" s="49"/>
      <c r="CH101" s="49"/>
      <c r="CI101" s="49"/>
      <c r="CJ101" s="49"/>
      <c r="CK101" s="49"/>
      <c r="CL101" s="49"/>
      <c r="CM101" s="49"/>
      <c r="CN101" s="49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80:126" ht="10.5" x14ac:dyDescent="0.25"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 s="48"/>
      <c r="CM102" s="48"/>
      <c r="CN102" s="48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</row>
    <row r="103" spans="80:126" x14ac:dyDescent="0.25"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</row>
    <row r="104" spans="80:126" ht="10.5" x14ac:dyDescent="0.25"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 s="48"/>
      <c r="CM104" s="48"/>
      <c r="CN104" s="48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</row>
    <row r="105" spans="80:126" ht="10.5" x14ac:dyDescent="0.25"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 s="48"/>
      <c r="CM105" s="48"/>
      <c r="CN105" s="48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</row>
    <row r="106" spans="80:126" ht="10.5" x14ac:dyDescent="0.25">
      <c r="CB106" s="50"/>
      <c r="CC106" s="50"/>
      <c r="CD106" s="50"/>
      <c r="CE106" s="50"/>
      <c r="CF106" s="50"/>
      <c r="CG106" s="50"/>
      <c r="CH106" s="50"/>
      <c r="CI106" s="50"/>
      <c r="CJ106" s="50"/>
      <c r="CK106" s="50"/>
      <c r="CL106" s="50"/>
      <c r="CM106" s="50"/>
      <c r="CN106" s="50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</row>
    <row r="107" spans="80:126" ht="10.5" x14ac:dyDescent="0.25">
      <c r="CB107" s="50"/>
      <c r="CC107" s="50"/>
      <c r="CD107" s="50"/>
      <c r="CE107" s="50"/>
      <c r="CF107" s="50"/>
      <c r="CG107" s="50"/>
      <c r="CH107" s="50"/>
      <c r="CI107" s="50"/>
      <c r="CJ107" s="50"/>
      <c r="CK107" s="50"/>
      <c r="CL107" s="50"/>
      <c r="CM107" s="50"/>
      <c r="CN107" s="50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</row>
    <row r="108" spans="80:126" ht="10.5" x14ac:dyDescent="0.25">
      <c r="CB108" s="50"/>
      <c r="CC108" s="50"/>
      <c r="CD108" s="50"/>
      <c r="CE108" s="50"/>
      <c r="CF108" s="50"/>
      <c r="CG108" s="50"/>
      <c r="CH108" s="50"/>
      <c r="CI108" s="50"/>
      <c r="CJ108" s="50"/>
      <c r="CK108" s="50"/>
      <c r="CL108" s="50"/>
      <c r="CM108" s="50"/>
      <c r="CN108" s="50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</row>
    <row r="109" spans="80:126" ht="10.5" x14ac:dyDescent="0.25">
      <c r="CB109" s="50"/>
      <c r="CC109" s="50"/>
      <c r="CD109" s="50"/>
      <c r="CE109" s="50"/>
      <c r="CF109" s="50"/>
      <c r="CG109" s="50"/>
      <c r="CH109" s="50"/>
      <c r="CI109" s="50"/>
      <c r="CJ109" s="50"/>
      <c r="CK109" s="50"/>
      <c r="CL109" s="50"/>
      <c r="CM109" s="50"/>
      <c r="CN109" s="50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</row>
  </sheetData>
  <mergeCells count="3">
    <mergeCell ref="DB3:DI3"/>
    <mergeCell ref="CO3:CZ3"/>
    <mergeCell ref="DJ3:DU3"/>
  </mergeCells>
  <dataValidations count="3">
    <dataValidation type="decimal" allowBlank="1" showInputMessage="1" showErrorMessage="1" sqref="BB80:BM82 CI4:DA4 B5:M5 B15:M15 B17:M19 B21:M21 B62:M62 B58:M60 B64:M78 B44:M56 B42:M42 B38:M40 B84:M84 B80:M82 O5:Z5 O15:Z15 O17:Z19 O21:Z21 O62:Z62 O58:Z60 O64:Z78 O44:Z56 O42:Z42 O38:Z40 O84:Z84 O80:Z82 AB5:AM5 AB15:AM15 AB17:AM19 AB21:AM21 AB62:AM62 AB58:AM60 AB64:AM78 AB44:AM56 AB42:AM42 AB38:AM40 AB84:AM84 AB80:AM82 AO5:AZ5 AO15:AZ15 AO17:AZ19 AO21:AZ21 AO62:AZ62 AO58:AZ60 AO64:AZ78 AO44:AZ56 AO42:AZ42 AO38:AZ40 AO84:AZ84 AO80:AZ82 CO15:CZ15 CO17:CZ19 CO21:CZ21 CO62:CZ62 CO58:CZ60 CO44:CT56 CO42:CZ42 CO38:CZ40 CO84:CZ84 CO80:CZ82 BO5:BZ5 BO15:BZ15 BO17:BZ19 BO21:BZ21 BO62:BZ62 BO58:BZ60 CO23:CT36 BO44:BZ56 BO42:BZ42 BO38:BZ40 BO84:BZ84 BO80:BZ82 BB5:BM5 BB15:BM15 BB17:BM19 BB21:BM21 BB62:BM62 BB58:BM60 BB64:BM78 BB44:BM56 BB42:BM42 BB38:BM40 BB84:BM84 B4:CA4 CO5:CZ5 BO64:BZ78 DJ84:DU84 DJ80:DU82 BB23:BM36 BO23:BZ36 B23:M36 AO23:AZ36 AB23:AM36 O23:Z36 CO64:CT78" xr:uid="{00000000-0002-0000-1200-000000000000}">
      <formula1>-9.99999999999999E+21</formula1>
      <formula2>9.99999999999999E+28</formula2>
    </dataValidation>
    <dataValidation type="list" allowBlank="1" showInputMessage="1" showErrorMessage="1" sqref="CH23:CH36 CH6:CH15 CH64:CH78 CH44:CH56 DH64:DH78 DH23:DH36 DH44:DH56 DH6:DH10 DH12:DH14" xr:uid="{ECA8F710-D534-43C3-A36F-FC9BC1C56111}">
      <formula1>$CB$4:$CG$4</formula1>
    </dataValidation>
    <dataValidation type="list" allowBlank="1" showInputMessage="1" showErrorMessage="1" sqref="DH11" xr:uid="{61254856-E60F-4953-B6FA-48A56560A01E}">
      <formula1>$FA$8:$FF$8</formula1>
    </dataValidation>
  </dataValidations>
  <pageMargins left="0.7" right="0.7" top="0.75" bottom="0.75" header="0.3" footer="0.3"/>
  <pageSetup orientation="portrait" horizontalDpi="90" verticalDpi="9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DV109"/>
  <sheetViews>
    <sheetView zoomScale="85" zoomScaleNormal="85" workbookViewId="0">
      <pane xSplit="1" ySplit="4" topLeftCell="N5" activePane="bottomRight" state="frozen"/>
      <selection activeCell="CO23" sqref="CO23"/>
      <selection pane="topRight" activeCell="CO23" sqref="CO23"/>
      <selection pane="bottomLeft" activeCell="CO23" sqref="CO23"/>
      <selection pane="bottomRight" activeCell="O10" sqref="O10:Z10"/>
    </sheetView>
  </sheetViews>
  <sheetFormatPr defaultColWidth="9.1796875" defaultRowHeight="10" x14ac:dyDescent="0.25"/>
  <cols>
    <col min="1" max="1" width="34.7265625" style="45" customWidth="1"/>
    <col min="2" max="3" width="11.7265625" style="45" customWidth="1"/>
    <col min="4" max="4" width="13" style="45" bestFit="1" customWidth="1"/>
    <col min="5" max="13" width="10.7265625" style="45" customWidth="1"/>
    <col min="14" max="14" width="12.54296875" style="45" customWidth="1"/>
    <col min="15" max="104" width="9.1796875" style="45"/>
    <col min="105" max="105" width="11.1796875" style="45" bestFit="1" customWidth="1"/>
    <col min="106" max="16384" width="9.1796875" style="45"/>
  </cols>
  <sheetData>
    <row r="1" spans="1:126" s="2" customFormat="1" ht="10.5" x14ac:dyDescent="0.25">
      <c r="A1" s="18" t="s">
        <v>86</v>
      </c>
      <c r="B1" s="1"/>
      <c r="C1" s="1"/>
      <c r="D1" s="1"/>
      <c r="E1" s="23"/>
      <c r="F1" s="1"/>
      <c r="G1" s="1"/>
      <c r="H1" s="1"/>
      <c r="I1" s="1"/>
      <c r="J1" s="1"/>
      <c r="K1" s="1"/>
      <c r="L1" s="1"/>
      <c r="M1" s="1"/>
      <c r="N1" s="1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</row>
    <row r="2" spans="1:126" s="1" customFormat="1" ht="10.5" x14ac:dyDescent="0.25">
      <c r="A2" s="24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24" t="s">
        <v>80</v>
      </c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24" t="s">
        <v>81</v>
      </c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24" t="s">
        <v>55</v>
      </c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24" t="s">
        <v>77</v>
      </c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24" t="s">
        <v>78</v>
      </c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24" t="s">
        <v>79</v>
      </c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24" t="s">
        <v>82</v>
      </c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24" t="s">
        <v>101</v>
      </c>
    </row>
    <row r="3" spans="1:126" s="1" customFormat="1" ht="10.5" x14ac:dyDescent="0.25">
      <c r="A3" s="28" t="s">
        <v>54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 t="s">
        <v>99</v>
      </c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 t="s">
        <v>99</v>
      </c>
      <c r="AB3" s="28"/>
      <c r="AC3" s="28"/>
      <c r="AD3" s="28"/>
      <c r="AE3" s="28"/>
      <c r="AF3" s="28"/>
      <c r="AG3" s="28"/>
      <c r="AH3" s="28"/>
      <c r="AI3" s="28"/>
      <c r="AJ3" s="28"/>
      <c r="AK3" s="28"/>
      <c r="AL3" s="28"/>
      <c r="AM3" s="28"/>
      <c r="AN3" s="28" t="s">
        <v>99</v>
      </c>
      <c r="AO3" s="28"/>
      <c r="AP3" s="28"/>
      <c r="AQ3" s="28"/>
      <c r="AR3" s="28"/>
      <c r="AS3" s="28"/>
      <c r="AT3" s="28"/>
      <c r="AU3" s="28"/>
      <c r="AV3" s="28"/>
      <c r="AW3" s="28"/>
      <c r="AX3" s="28"/>
      <c r="AY3" s="28"/>
      <c r="AZ3" s="28"/>
      <c r="BA3" s="28" t="s">
        <v>99</v>
      </c>
      <c r="BB3" s="28"/>
      <c r="BC3" s="28"/>
      <c r="BD3" s="28"/>
      <c r="BE3" s="28"/>
      <c r="BF3" s="28"/>
      <c r="BG3" s="28"/>
      <c r="BH3" s="28"/>
      <c r="BI3" s="28"/>
      <c r="BJ3" s="28"/>
      <c r="BK3" s="28"/>
      <c r="BL3" s="28"/>
      <c r="BM3" s="28"/>
      <c r="BN3" s="28" t="s">
        <v>99</v>
      </c>
      <c r="BO3" s="28"/>
      <c r="BP3" s="28"/>
      <c r="BQ3" s="28"/>
      <c r="BR3" s="28"/>
      <c r="BS3" s="28"/>
      <c r="BT3" s="28"/>
      <c r="BU3" s="28"/>
      <c r="BV3" s="28"/>
      <c r="BW3" s="28"/>
      <c r="BX3" s="28"/>
      <c r="BY3" s="28"/>
      <c r="BZ3" s="28"/>
      <c r="CA3" s="28" t="s">
        <v>99</v>
      </c>
      <c r="CB3" s="63" t="s">
        <v>95</v>
      </c>
      <c r="CC3" s="64"/>
      <c r="CD3" s="64"/>
      <c r="CE3" s="64"/>
      <c r="CF3" s="64"/>
      <c r="CG3" s="64"/>
      <c r="CH3" s="64"/>
      <c r="CI3" s="64"/>
      <c r="CJ3" s="64"/>
      <c r="CK3" s="64"/>
      <c r="CL3" s="64"/>
      <c r="CM3" s="64"/>
      <c r="CN3" s="65"/>
      <c r="CO3" s="149"/>
      <c r="CP3" s="150"/>
      <c r="CQ3" s="150"/>
      <c r="CR3" s="150"/>
      <c r="CS3" s="150"/>
      <c r="CT3" s="150"/>
      <c r="CU3" s="150"/>
      <c r="CV3" s="150"/>
      <c r="CW3" s="150"/>
      <c r="CX3" s="150"/>
      <c r="CY3" s="150"/>
      <c r="CZ3" s="151"/>
      <c r="DA3" s="67" t="s">
        <v>100</v>
      </c>
      <c r="DB3" s="146" t="s">
        <v>95</v>
      </c>
      <c r="DC3" s="147"/>
      <c r="DD3" s="147"/>
      <c r="DE3" s="147"/>
      <c r="DF3" s="147"/>
      <c r="DG3" s="147"/>
      <c r="DH3" s="147"/>
      <c r="DI3" s="148"/>
      <c r="DJ3" s="149" t="s">
        <v>97</v>
      </c>
      <c r="DK3" s="150"/>
      <c r="DL3" s="150"/>
      <c r="DM3" s="150"/>
      <c r="DN3" s="150"/>
      <c r="DO3" s="150"/>
      <c r="DP3" s="150"/>
      <c r="DQ3" s="150"/>
      <c r="DR3" s="150"/>
      <c r="DS3" s="150"/>
      <c r="DT3" s="150"/>
      <c r="DU3" s="151"/>
      <c r="DV3" s="67" t="s">
        <v>102</v>
      </c>
    </row>
    <row r="4" spans="1:126" s="74" customFormat="1" ht="21" x14ac:dyDescent="0.25">
      <c r="A4" s="28"/>
      <c r="B4" s="26" t="s">
        <v>53</v>
      </c>
      <c r="C4" s="26" t="s">
        <v>52</v>
      </c>
      <c r="D4" s="26" t="s">
        <v>51</v>
      </c>
      <c r="E4" s="26" t="s">
        <v>50</v>
      </c>
      <c r="F4" s="26" t="s">
        <v>49</v>
      </c>
      <c r="G4" s="26" t="s">
        <v>48</v>
      </c>
      <c r="H4" s="26" t="s">
        <v>47</v>
      </c>
      <c r="I4" s="26" t="s">
        <v>46</v>
      </c>
      <c r="J4" s="26" t="s">
        <v>45</v>
      </c>
      <c r="K4" s="26" t="s">
        <v>44</v>
      </c>
      <c r="L4" s="26" t="s">
        <v>43</v>
      </c>
      <c r="M4" s="26" t="s">
        <v>42</v>
      </c>
      <c r="N4" s="26" t="s">
        <v>41</v>
      </c>
      <c r="O4" s="26" t="s">
        <v>53</v>
      </c>
      <c r="P4" s="26" t="s">
        <v>52</v>
      </c>
      <c r="Q4" s="26" t="s">
        <v>51</v>
      </c>
      <c r="R4" s="26" t="s">
        <v>50</v>
      </c>
      <c r="S4" s="26" t="s">
        <v>49</v>
      </c>
      <c r="T4" s="26" t="s">
        <v>48</v>
      </c>
      <c r="U4" s="26" t="s">
        <v>47</v>
      </c>
      <c r="V4" s="26" t="s">
        <v>46</v>
      </c>
      <c r="W4" s="26" t="s">
        <v>45</v>
      </c>
      <c r="X4" s="26" t="s">
        <v>44</v>
      </c>
      <c r="Y4" s="26" t="s">
        <v>43</v>
      </c>
      <c r="Z4" s="26" t="s">
        <v>42</v>
      </c>
      <c r="AA4" s="26" t="s">
        <v>41</v>
      </c>
      <c r="AB4" s="26" t="s">
        <v>53</v>
      </c>
      <c r="AC4" s="26" t="s">
        <v>52</v>
      </c>
      <c r="AD4" s="26" t="s">
        <v>51</v>
      </c>
      <c r="AE4" s="26" t="s">
        <v>50</v>
      </c>
      <c r="AF4" s="26" t="s">
        <v>49</v>
      </c>
      <c r="AG4" s="26" t="s">
        <v>48</v>
      </c>
      <c r="AH4" s="26" t="s">
        <v>47</v>
      </c>
      <c r="AI4" s="26" t="s">
        <v>46</v>
      </c>
      <c r="AJ4" s="26" t="s">
        <v>45</v>
      </c>
      <c r="AK4" s="26" t="s">
        <v>44</v>
      </c>
      <c r="AL4" s="26" t="s">
        <v>43</v>
      </c>
      <c r="AM4" s="26" t="s">
        <v>42</v>
      </c>
      <c r="AN4" s="26" t="s">
        <v>41</v>
      </c>
      <c r="AO4" s="26" t="s">
        <v>53</v>
      </c>
      <c r="AP4" s="26" t="s">
        <v>52</v>
      </c>
      <c r="AQ4" s="26" t="s">
        <v>51</v>
      </c>
      <c r="AR4" s="26" t="s">
        <v>50</v>
      </c>
      <c r="AS4" s="26" t="s">
        <v>49</v>
      </c>
      <c r="AT4" s="26" t="s">
        <v>48</v>
      </c>
      <c r="AU4" s="26" t="s">
        <v>47</v>
      </c>
      <c r="AV4" s="26" t="s">
        <v>46</v>
      </c>
      <c r="AW4" s="26" t="s">
        <v>45</v>
      </c>
      <c r="AX4" s="26" t="s">
        <v>44</v>
      </c>
      <c r="AY4" s="26" t="s">
        <v>43</v>
      </c>
      <c r="AZ4" s="26" t="s">
        <v>42</v>
      </c>
      <c r="BA4" s="26" t="s">
        <v>41</v>
      </c>
      <c r="BB4" s="26" t="s">
        <v>53</v>
      </c>
      <c r="BC4" s="26" t="s">
        <v>52</v>
      </c>
      <c r="BD4" s="26" t="s">
        <v>51</v>
      </c>
      <c r="BE4" s="26" t="s">
        <v>50</v>
      </c>
      <c r="BF4" s="26" t="s">
        <v>49</v>
      </c>
      <c r="BG4" s="26" t="s">
        <v>48</v>
      </c>
      <c r="BH4" s="26" t="s">
        <v>47</v>
      </c>
      <c r="BI4" s="26" t="s">
        <v>46</v>
      </c>
      <c r="BJ4" s="26" t="s">
        <v>45</v>
      </c>
      <c r="BK4" s="26" t="s">
        <v>44</v>
      </c>
      <c r="BL4" s="26" t="s">
        <v>43</v>
      </c>
      <c r="BM4" s="26" t="s">
        <v>42</v>
      </c>
      <c r="BN4" s="26" t="s">
        <v>41</v>
      </c>
      <c r="BO4" s="26" t="s">
        <v>53</v>
      </c>
      <c r="BP4" s="26" t="s">
        <v>52</v>
      </c>
      <c r="BQ4" s="26" t="s">
        <v>51</v>
      </c>
      <c r="BR4" s="26" t="s">
        <v>50</v>
      </c>
      <c r="BS4" s="26" t="s">
        <v>49</v>
      </c>
      <c r="BT4" s="26" t="s">
        <v>48</v>
      </c>
      <c r="BU4" s="26" t="s">
        <v>47</v>
      </c>
      <c r="BV4" s="26" t="s">
        <v>46</v>
      </c>
      <c r="BW4" s="26" t="s">
        <v>45</v>
      </c>
      <c r="BX4" s="26" t="s">
        <v>44</v>
      </c>
      <c r="BY4" s="26" t="s">
        <v>43</v>
      </c>
      <c r="BZ4" s="26" t="s">
        <v>42</v>
      </c>
      <c r="CA4" s="26" t="s">
        <v>41</v>
      </c>
      <c r="CB4" s="32" t="s">
        <v>88</v>
      </c>
      <c r="CC4" s="32" t="s">
        <v>89</v>
      </c>
      <c r="CD4" s="32" t="s">
        <v>90</v>
      </c>
      <c r="CE4" s="32" t="s">
        <v>91</v>
      </c>
      <c r="CF4" s="32" t="s">
        <v>92</v>
      </c>
      <c r="CG4" s="32" t="s">
        <v>93</v>
      </c>
      <c r="CH4" s="32" t="s">
        <v>94</v>
      </c>
      <c r="CI4" s="32" t="s">
        <v>47</v>
      </c>
      <c r="CJ4" s="32" t="s">
        <v>46</v>
      </c>
      <c r="CK4" s="32" t="s">
        <v>45</v>
      </c>
      <c r="CL4" s="32" t="s">
        <v>44</v>
      </c>
      <c r="CM4" s="32" t="s">
        <v>43</v>
      </c>
      <c r="CN4" s="32" t="s">
        <v>42</v>
      </c>
      <c r="CO4" s="66" t="s">
        <v>53</v>
      </c>
      <c r="CP4" s="66" t="s">
        <v>52</v>
      </c>
      <c r="CQ4" s="66" t="s">
        <v>51</v>
      </c>
      <c r="CR4" s="66" t="s">
        <v>50</v>
      </c>
      <c r="CS4" s="66" t="s">
        <v>49</v>
      </c>
      <c r="CT4" s="66" t="s">
        <v>48</v>
      </c>
      <c r="CU4" s="66" t="s">
        <v>47</v>
      </c>
      <c r="CV4" s="66" t="s">
        <v>46</v>
      </c>
      <c r="CW4" s="66" t="s">
        <v>45</v>
      </c>
      <c r="CX4" s="66" t="s">
        <v>44</v>
      </c>
      <c r="CY4" s="66" t="s">
        <v>43</v>
      </c>
      <c r="CZ4" s="66" t="s">
        <v>42</v>
      </c>
      <c r="DA4" s="26" t="s">
        <v>41</v>
      </c>
      <c r="DB4" s="68" t="s">
        <v>88</v>
      </c>
      <c r="DC4" s="68" t="s">
        <v>89</v>
      </c>
      <c r="DD4" s="68" t="s">
        <v>90</v>
      </c>
      <c r="DE4" s="68" t="s">
        <v>91</v>
      </c>
      <c r="DF4" s="68" t="s">
        <v>92</v>
      </c>
      <c r="DG4" s="69" t="s">
        <v>93</v>
      </c>
      <c r="DH4" s="69" t="s">
        <v>94</v>
      </c>
      <c r="DI4" s="70" t="s">
        <v>96</v>
      </c>
      <c r="DJ4" s="66" t="s">
        <v>53</v>
      </c>
      <c r="DK4" s="66" t="s">
        <v>98</v>
      </c>
      <c r="DL4" s="66" t="s">
        <v>51</v>
      </c>
      <c r="DM4" s="66" t="s">
        <v>50</v>
      </c>
      <c r="DN4" s="66" t="s">
        <v>49</v>
      </c>
      <c r="DO4" s="66" t="s">
        <v>48</v>
      </c>
      <c r="DP4" s="66" t="s">
        <v>47</v>
      </c>
      <c r="DQ4" s="66" t="s">
        <v>46</v>
      </c>
      <c r="DR4" s="66" t="s">
        <v>45</v>
      </c>
      <c r="DS4" s="66" t="s">
        <v>44</v>
      </c>
      <c r="DT4" s="66" t="s">
        <v>43</v>
      </c>
      <c r="DU4" s="66" t="s">
        <v>42</v>
      </c>
      <c r="DV4" s="66" t="s">
        <v>41</v>
      </c>
    </row>
    <row r="5" spans="1:126" s="1" customFormat="1" ht="10.5" x14ac:dyDescent="0.25">
      <c r="A5" s="14" t="s">
        <v>40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33"/>
      <c r="CC5" s="33"/>
      <c r="CD5" s="33"/>
      <c r="CE5" s="33"/>
      <c r="CF5" s="33"/>
      <c r="CG5" s="75"/>
      <c r="CH5" s="33"/>
      <c r="CI5" s="33"/>
      <c r="CJ5" s="33"/>
      <c r="CK5" s="33"/>
      <c r="CL5" s="33"/>
      <c r="CM5" s="33"/>
      <c r="CN5" s="33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60"/>
      <c r="DK5" s="60"/>
      <c r="DL5" s="60"/>
      <c r="DM5" s="60"/>
      <c r="DN5" s="60"/>
      <c r="DO5" s="60"/>
      <c r="DP5" s="60"/>
      <c r="DQ5" s="60"/>
      <c r="DR5" s="60"/>
      <c r="DS5" s="60"/>
      <c r="DT5" s="60"/>
      <c r="DU5" s="60"/>
      <c r="DV5" s="60"/>
    </row>
    <row r="6" spans="1:126" s="1" customFormat="1" x14ac:dyDescent="0.2">
      <c r="A6" s="6" t="s">
        <v>39</v>
      </c>
      <c r="B6" s="22">
        <f>'[34]2016-17 excl Agl'!G194</f>
        <v>11.877719240000022</v>
      </c>
      <c r="C6" s="22">
        <f>'[34]2016-17 excl Agl'!H194</f>
        <v>10.783419400000001</v>
      </c>
      <c r="D6" s="22">
        <f>'[34]2016-17 excl Agl'!I194</f>
        <v>13.222751359999991</v>
      </c>
      <c r="E6" s="22">
        <f>'[34]2016-17 excl Agl'!J194</f>
        <v>10.67733533839999</v>
      </c>
      <c r="F6" s="22">
        <f>'[34]2016-17 excl Agl'!K194</f>
        <v>10.449649399999998</v>
      </c>
      <c r="G6" s="22">
        <f>'[34]2016-17 excl Agl'!L194</f>
        <v>9.6069725799999919</v>
      </c>
      <c r="H6" s="22">
        <f>'[34]2016-17 excl Agl'!M194</f>
        <v>9.8934255599999741</v>
      </c>
      <c r="I6" s="22">
        <f>'[34]2016-17 excl Agl'!N194</f>
        <v>7.9769643999999778</v>
      </c>
      <c r="J6" s="22">
        <f>'[34]2016-17 excl Agl'!O194</f>
        <v>8.0764570160000293</v>
      </c>
      <c r="K6" s="22">
        <f>'[34]2016-17 excl Agl'!P194</f>
        <v>7.8105148800000146</v>
      </c>
      <c r="L6" s="22">
        <f>'[34]2016-17 excl Agl'!Q194</f>
        <v>8.7106353600000155</v>
      </c>
      <c r="M6" s="22">
        <f>'[34]2016-17 excl Agl'!R194</f>
        <v>11.483820480000018</v>
      </c>
      <c r="N6" s="19">
        <f>SUM(B6:M6)</f>
        <v>120.56966501440002</v>
      </c>
      <c r="O6" s="22">
        <f>'[34]2017-18 excl Agl.'!G194</f>
        <v>11.398109760000024</v>
      </c>
      <c r="P6" s="22">
        <f>'[34]2017-18 excl Agl.'!H194</f>
        <v>12.325835600000062</v>
      </c>
      <c r="Q6" s="22">
        <f>'[34]2017-18 excl Agl.'!I194</f>
        <v>10.515805359999966</v>
      </c>
      <c r="R6" s="22">
        <f>'[34]2017-18 excl Agl.'!J194</f>
        <v>10.652022999999993</v>
      </c>
      <c r="S6" s="22">
        <f>'[34]2017-18 excl Agl.'!K194</f>
        <v>11.189154119999962</v>
      </c>
      <c r="T6" s="22">
        <f>'[34]2017-18 excl Agl.'!L194</f>
        <v>11.189013000000001</v>
      </c>
      <c r="U6" s="22">
        <f>'[34]2017-18 excl Agl.'!M194</f>
        <v>10.482290999999998</v>
      </c>
      <c r="V6" s="22">
        <f>'[34]2017-18 excl Agl.'!N194</f>
        <v>8.8993179999999992</v>
      </c>
      <c r="W6" s="22">
        <f>'[34]2017-18 excl Agl.'!O194</f>
        <v>7.9072829999999996</v>
      </c>
      <c r="X6" s="22">
        <f>'[34]2017-18 excl Agl.'!P194</f>
        <v>8.2837519999999998</v>
      </c>
      <c r="Y6" s="22">
        <f>'[34]2017-18 excl Agl.'!Q194</f>
        <v>8.8827049999999996</v>
      </c>
      <c r="Z6" s="22">
        <f>'[34]2017-18 excl Agl.'!R194</f>
        <v>11.514502999999999</v>
      </c>
      <c r="AA6" s="19">
        <f>SUM(O6:Z6)</f>
        <v>123.23979284000001</v>
      </c>
      <c r="AB6" s="22">
        <f>'[34]2018-19'!G194</f>
        <v>12.386647</v>
      </c>
      <c r="AC6" s="22">
        <f>'[34]2018-19'!H194</f>
        <v>12.75357</v>
      </c>
      <c r="AD6" s="22">
        <f>'[34]2018-19'!I194</f>
        <v>11.808457000000001</v>
      </c>
      <c r="AE6" s="22">
        <f>'[34]2018-19'!J194</f>
        <v>10.731172000000001</v>
      </c>
      <c r="AF6" s="22">
        <f>'[34]2018-19'!K194</f>
        <v>10.947286</v>
      </c>
      <c r="AG6" s="22">
        <f>'[34]2018-19'!L194</f>
        <v>11.469196999999999</v>
      </c>
      <c r="AH6" s="22">
        <f>'[34]2018-19'!M194</f>
        <v>11.772017</v>
      </c>
      <c r="AI6" s="22">
        <f>'[34]2018-19'!N194</f>
        <v>10.067256</v>
      </c>
      <c r="AJ6" s="22">
        <f>'[34]2018-19'!O194</f>
        <v>9.0556199999999993</v>
      </c>
      <c r="AK6" s="22">
        <f>'[34]2018-19'!P194</f>
        <v>8.7359519999999993</v>
      </c>
      <c r="AL6" s="22">
        <f>'[34]2018-19'!Q194</f>
        <v>10.362</v>
      </c>
      <c r="AM6" s="22">
        <f>'[34]2018-19'!R194</f>
        <v>13.245851999999999</v>
      </c>
      <c r="AN6" s="19">
        <f>SUM(AB6:AM6)</f>
        <v>133.335026</v>
      </c>
      <c r="AO6" s="22">
        <f>'[34]2019-20'!G194</f>
        <v>13.911646000000001</v>
      </c>
      <c r="AP6" s="22">
        <f>'[34]2019-20'!H194</f>
        <v>15.390671000000001</v>
      </c>
      <c r="AQ6" s="22">
        <f>'[34]2019-20'!I194</f>
        <v>12.755873999999999</v>
      </c>
      <c r="AR6" s="22">
        <f>'[34]2019-20'!J194</f>
        <v>12.637051999999999</v>
      </c>
      <c r="AS6" s="22">
        <f>'[34]2019-20'!K194</f>
        <v>13.056304000000001</v>
      </c>
      <c r="AT6" s="22">
        <f>'[34]2019-20'!L194</f>
        <v>12.707611</v>
      </c>
      <c r="AU6" s="22">
        <f>'[34]2019-20'!M194</f>
        <v>12.574412000000001</v>
      </c>
      <c r="AV6" s="22">
        <f>'[34]2019-20'!N194</f>
        <v>10.556061</v>
      </c>
      <c r="AW6" s="22">
        <f>'[34]2019-20'!O194</f>
        <v>9.6205359999999995</v>
      </c>
      <c r="AX6" s="22">
        <f>'[34]2019-20'!P194</f>
        <v>10.382065000000001</v>
      </c>
      <c r="AY6" s="22">
        <f>'[34]2019-20'!Q194</f>
        <v>10.535763000000001</v>
      </c>
      <c r="AZ6" s="22">
        <f>'[34]2019-20'!R194</f>
        <v>13.139149</v>
      </c>
      <c r="BA6" s="19">
        <f>SUM(AO6:AZ6)</f>
        <v>147.267144</v>
      </c>
      <c r="BB6" s="22">
        <f>'[34]2020-21'!G194</f>
        <v>13.844328999999998</v>
      </c>
      <c r="BC6" s="22">
        <f>'[34]2020-21'!H194</f>
        <v>18.183409999999999</v>
      </c>
      <c r="BD6" s="22">
        <f>'[34]2020-21'!I194</f>
        <v>14.245240750000001</v>
      </c>
      <c r="BE6" s="22">
        <f>'[34]2020-21'!J194</f>
        <v>15.645226000000003</v>
      </c>
      <c r="BF6" s="22">
        <f>'[34]2020-21'!K194</f>
        <v>14.638688</v>
      </c>
      <c r="BG6" s="22">
        <f>'[34]2020-21'!L194</f>
        <v>14.548965000000001</v>
      </c>
      <c r="BH6" s="22">
        <f>'[34]2020-21'!M194</f>
        <v>14.402833999999999</v>
      </c>
      <c r="BI6" s="22">
        <f>'[34]2020-21'!N194</f>
        <v>11.410640000000001</v>
      </c>
      <c r="BJ6" s="22">
        <f>'[34]2020-21'!O194</f>
        <v>10.415320250000001</v>
      </c>
      <c r="BK6" s="22">
        <f>'[34]2020-21'!P194</f>
        <v>11.522302250000001</v>
      </c>
      <c r="BL6" s="22">
        <f>'[34]2020-21'!Q194</f>
        <v>10.86723675</v>
      </c>
      <c r="BM6" s="22">
        <f>'[34]2020-21'!R194</f>
        <v>14.489607999999999</v>
      </c>
      <c r="BN6" s="19">
        <f>SUM(BB6:BM6)</f>
        <v>164.21379999999999</v>
      </c>
      <c r="BO6" s="22">
        <f>'[34]2021-22'!G194</f>
        <v>16.436</v>
      </c>
      <c r="BP6" s="22">
        <f>'[34]2021-22'!H194</f>
        <v>17.086878999999996</v>
      </c>
      <c r="BQ6" s="22">
        <f>'[34]2021-22'!I194</f>
        <v>15.086647750000001</v>
      </c>
      <c r="BR6" s="22">
        <f>'[34]2021-22'!J194</f>
        <v>15.1741855</v>
      </c>
      <c r="BS6" s="22">
        <f>'[34]2021-22'!K194</f>
        <v>15.37583725</v>
      </c>
      <c r="BT6" s="22">
        <f>'[34]2021-22'!L194</f>
        <v>14.390930000000001</v>
      </c>
      <c r="BU6" s="22">
        <f>'[34]2021-22'!M194</f>
        <v>14.990581000000002</v>
      </c>
      <c r="BV6" s="22">
        <f>'[34]2021-22'!N194</f>
        <v>12.348451000000001</v>
      </c>
      <c r="BW6" s="22">
        <f>'[34]2021-22'!O194</f>
        <v>11.187705000000001</v>
      </c>
      <c r="BX6" s="22">
        <f>'[34]2021-22'!P194</f>
        <v>11.32162625</v>
      </c>
      <c r="BY6" s="22">
        <f>'[34]2021-22'!Q194</f>
        <v>11.513844000000002</v>
      </c>
      <c r="BZ6" s="22">
        <f>'[34]2021-22'!R194</f>
        <v>15.605526000000001</v>
      </c>
      <c r="CA6" s="19">
        <f>SUM(BO6:BZ6)</f>
        <v>170.51821275</v>
      </c>
      <c r="CB6" s="34">
        <f>IFERROR(($CA6/$N6)^(1/5)-1,0)</f>
        <v>7.1782208588763829E-2</v>
      </c>
      <c r="CC6" s="34">
        <f>IFERROR((CA6/AA6)^(1/4)-1,0)</f>
        <v>8.456342144827067E-2</v>
      </c>
      <c r="CD6" s="34">
        <f>IFERROR((CA6/AN6)^(1/3)-1,0)</f>
        <v>8.5447544949941223E-2</v>
      </c>
      <c r="CE6" s="34">
        <f>IFERROR((CA6/BA6)^(1/2)-1,0)</f>
        <v>7.6050004812975525E-2</v>
      </c>
      <c r="CF6" s="34">
        <f>IFERROR((CA6/BN6)^(1/1)-1,0)</f>
        <v>3.8391491762568064E-2</v>
      </c>
      <c r="CG6" s="76"/>
      <c r="CH6" s="35" t="s">
        <v>88</v>
      </c>
      <c r="CI6" s="36">
        <f t="shared" ref="CI6:CN14" si="0">HLOOKUP($CH6,$CB$4:$CG$116,ROW($CB6)-ROW($CB$3), FALSE)</f>
        <v>7.1782208588763829E-2</v>
      </c>
      <c r="CJ6" s="36">
        <f t="shared" si="0"/>
        <v>7.1782208588763829E-2</v>
      </c>
      <c r="CK6" s="36">
        <f t="shared" si="0"/>
        <v>7.1782208588763829E-2</v>
      </c>
      <c r="CL6" s="36">
        <f t="shared" si="0"/>
        <v>7.1782208588763829E-2</v>
      </c>
      <c r="CM6" s="36">
        <f t="shared" si="0"/>
        <v>7.1782208588763829E-2</v>
      </c>
      <c r="CN6" s="36">
        <f t="shared" si="0"/>
        <v>7.1782208588763829E-2</v>
      </c>
      <c r="CO6" s="22">
        <f>'[34]2022-23 H1 excl Agl.'!G194</f>
        <v>16.905719000000001</v>
      </c>
      <c r="CP6" s="22">
        <f>'[34]2022-23 H1 excl Agl.'!H194</f>
        <v>17.412292999999998</v>
      </c>
      <c r="CQ6" s="22">
        <f>'[34]2022-23 H1 excl Agl.'!I194</f>
        <v>15.386946</v>
      </c>
      <c r="CR6" s="22">
        <f>'[34]2022-23 H1 excl Agl.'!J194</f>
        <v>14.5296795</v>
      </c>
      <c r="CS6" s="22">
        <f>'[34]2022-23 H1 excl Agl.'!K194</f>
        <v>15.818819</v>
      </c>
      <c r="CT6" s="22">
        <f>'[34]2022-23 H1 excl Agl.'!L194</f>
        <v>15.151206999999999</v>
      </c>
      <c r="CU6" s="51">
        <f>BU6*(1+CI6)</f>
        <v>16.066638012208763</v>
      </c>
      <c r="CV6" s="51">
        <f t="shared" ref="CV6:CZ13" si="1">BV6*(1+CJ6)</f>
        <v>13.23485008543013</v>
      </c>
      <c r="CW6" s="51">
        <f t="shared" si="1"/>
        <v>11.990783173939557</v>
      </c>
      <c r="CX6" s="51">
        <f t="shared" si="1"/>
        <v>12.134317587041524</v>
      </c>
      <c r="CY6" s="51">
        <f t="shared" si="1"/>
        <v>12.34033315166649</v>
      </c>
      <c r="CZ6" s="51">
        <f t="shared" si="1"/>
        <v>16.725725122469377</v>
      </c>
      <c r="DA6" s="19">
        <f>SUM(CO6:CZ6)</f>
        <v>177.69731063275586</v>
      </c>
      <c r="DB6" s="52">
        <f>IFERROR((DA6/AA6)^(1/5)-1,0)</f>
        <v>7.5934860771851964E-2</v>
      </c>
      <c r="DC6" s="53">
        <f>IFERROR((DA6/AN6)^(1/4)-1,0)</f>
        <v>7.444490614912791E-2</v>
      </c>
      <c r="DD6" s="52">
        <f>IFERROR((DA6/BA6)^(1/3)-1,0)</f>
        <v>6.4612751097949728E-2</v>
      </c>
      <c r="DE6" s="52">
        <f>IFERROR((DA6/BN6)^(1/2)-1,0)</f>
        <v>4.0244916121574992E-2</v>
      </c>
      <c r="DF6" s="54">
        <f>IFERROR((DA6/CA6)^(1/1)-1,0)</f>
        <v>4.2101648656623469E-2</v>
      </c>
      <c r="DG6" s="55">
        <v>0</v>
      </c>
      <c r="DH6" s="35" t="s">
        <v>88</v>
      </c>
      <c r="DI6" s="56">
        <f t="shared" ref="DI6:DI14" si="2">HLOOKUP(DH6,$DB$4:$DG$125,ROW($DB6)-ROW($DB$3), FALSE)</f>
        <v>7.5934860771851964E-2</v>
      </c>
      <c r="DJ6" s="61">
        <f>CO6*(1+$DI6)</f>
        <v>18.189452418513053</v>
      </c>
      <c r="DK6" s="61">
        <f t="shared" ref="DK6:DU14" si="3">CP6*(1+$DI6)</f>
        <v>18.734493044673691</v>
      </c>
      <c r="DL6" s="61">
        <f t="shared" si="3"/>
        <v>16.555351602214003</v>
      </c>
      <c r="DM6" s="61">
        <f t="shared" si="3"/>
        <v>15.632988689892132</v>
      </c>
      <c r="DN6" s="61">
        <f t="shared" si="3"/>
        <v>17.020018818340127</v>
      </c>
      <c r="DO6" s="61">
        <f t="shared" si="3"/>
        <v>16.30171179407051</v>
      </c>
      <c r="DP6" s="61">
        <f t="shared" si="3"/>
        <v>17.286655932737581</v>
      </c>
      <c r="DQ6" s="61">
        <f t="shared" si="3"/>
        <v>14.2398365840036</v>
      </c>
      <c r="DR6" s="61">
        <f t="shared" si="3"/>
        <v>12.901301624798123</v>
      </c>
      <c r="DS6" s="61">
        <f t="shared" si="3"/>
        <v>13.055735303574957</v>
      </c>
      <c r="DT6" s="61">
        <f t="shared" si="3"/>
        <v>13.277394631416554</v>
      </c>
      <c r="DU6" s="61">
        <f t="shared" si="3"/>
        <v>17.995790730952358</v>
      </c>
      <c r="DV6" s="62">
        <f>SUM(DJ6:DU6)</f>
        <v>191.19073117518667</v>
      </c>
    </row>
    <row r="7" spans="1:126" s="1" customFormat="1" x14ac:dyDescent="0.2">
      <c r="A7" s="6" t="s">
        <v>38</v>
      </c>
      <c r="B7" s="22">
        <f>'[34]2016-17 excl Agl'!G195</f>
        <v>3.1090035038502983</v>
      </c>
      <c r="C7" s="22">
        <f>'[34]2016-17 excl Agl'!H195</f>
        <v>2.7771851155537219</v>
      </c>
      <c r="D7" s="22">
        <f>'[34]2016-17 excl Agl'!I195</f>
        <v>2.771091740235657</v>
      </c>
      <c r="E7" s="22">
        <f>'[34]2016-17 excl Agl'!J195</f>
        <v>2.6398265848815741</v>
      </c>
      <c r="F7" s="22">
        <f>'[34]2016-17 excl Agl'!K195</f>
        <v>2.5475842493354364</v>
      </c>
      <c r="G7" s="22">
        <f>'[34]2016-17 excl Agl'!L195</f>
        <v>2.2686519165304997</v>
      </c>
      <c r="H7" s="22">
        <f>'[34]2016-17 excl Agl'!M195</f>
        <v>2.5218105230925691</v>
      </c>
      <c r="I7" s="22">
        <f>'[34]2016-17 excl Agl'!N195</f>
        <v>2.269290237310857</v>
      </c>
      <c r="J7" s="22">
        <f>'[34]2016-17 excl Agl'!O195</f>
        <v>2.3329545592664034</v>
      </c>
      <c r="K7" s="22">
        <f>'[34]2016-17 excl Agl'!P195</f>
        <v>2.3205651595565238</v>
      </c>
      <c r="L7" s="22">
        <f>'[34]2016-17 excl Agl'!Q195</f>
        <v>2.4346923326783565</v>
      </c>
      <c r="M7" s="22">
        <f>'[34]2016-17 excl Agl'!R195</f>
        <v>2.9946847077595629</v>
      </c>
      <c r="N7" s="19">
        <f t="shared" ref="N7:N15" si="4">SUM(B7:M7)</f>
        <v>30.987340630051463</v>
      </c>
      <c r="O7" s="22">
        <f>'[34]2017-18 excl Agl.'!G195</f>
        <v>3.0015872150794904</v>
      </c>
      <c r="P7" s="22">
        <f>'[34]2017-18 excl Agl.'!H195</f>
        <v>3.1614668716840932</v>
      </c>
      <c r="Q7" s="22">
        <f>'[34]2017-18 excl Agl.'!I195</f>
        <v>2.6061611698924292</v>
      </c>
      <c r="R7" s="22">
        <f>'[34]2017-18 excl Agl.'!J195</f>
        <v>2.6350708718298423</v>
      </c>
      <c r="S7" s="22">
        <f>'[34]2017-18 excl Agl.'!K195</f>
        <v>2.6646032348697881</v>
      </c>
      <c r="T7" s="22">
        <f>'[34]2017-18 excl Agl.'!L195</f>
        <v>2.5833460000000001</v>
      </c>
      <c r="U7" s="22">
        <f>'[34]2017-18 excl Agl.'!M195</f>
        <v>2.5549300000000001</v>
      </c>
      <c r="V7" s="22">
        <f>'[34]2017-18 excl Agl.'!N195</f>
        <v>2.540438</v>
      </c>
      <c r="W7" s="22">
        <f>'[34]2017-18 excl Agl.'!O195</f>
        <v>2.4628549999999998</v>
      </c>
      <c r="X7" s="22">
        <f>'[34]2017-18 excl Agl.'!P195</f>
        <v>2.4939010000000001</v>
      </c>
      <c r="Y7" s="22">
        <f>'[34]2017-18 excl Agl.'!Q195</f>
        <v>2.553626</v>
      </c>
      <c r="Z7" s="22">
        <f>'[34]2017-18 excl Agl.'!R195</f>
        <v>3.0825179999999999</v>
      </c>
      <c r="AA7" s="19">
        <f t="shared" ref="AA7:AA15" si="5">SUM(O7:Z7)</f>
        <v>32.340503363355644</v>
      </c>
      <c r="AB7" s="22">
        <f>'[34]2018-19'!G195</f>
        <v>3.2829389999999998</v>
      </c>
      <c r="AC7" s="22">
        <f>'[34]2018-19'!H195</f>
        <v>3.329129</v>
      </c>
      <c r="AD7" s="22">
        <f>'[34]2018-19'!I195</f>
        <v>3.0271379999999999</v>
      </c>
      <c r="AE7" s="22">
        <f>'[34]2018-19'!J195</f>
        <v>2.7803209999999998</v>
      </c>
      <c r="AF7" s="22">
        <f>'[34]2018-19'!K195</f>
        <v>2.7712150000000002</v>
      </c>
      <c r="AG7" s="22">
        <f>'[34]2018-19'!L195</f>
        <v>2.8344469999999999</v>
      </c>
      <c r="AH7" s="22">
        <f>'[34]2018-19'!M195</f>
        <v>3.0020380000000002</v>
      </c>
      <c r="AI7" s="22">
        <f>'[34]2018-19'!N195</f>
        <v>2.8322210000000001</v>
      </c>
      <c r="AJ7" s="22">
        <f>'[34]2018-19'!O195</f>
        <v>2.7111770000000002</v>
      </c>
      <c r="AK7" s="22">
        <f>'[34]2018-19'!P195</f>
        <v>2.6229279999999999</v>
      </c>
      <c r="AL7" s="22">
        <f>'[34]2018-19'!Q195</f>
        <v>2.9276460000000002</v>
      </c>
      <c r="AM7" s="22">
        <f>'[34]2018-19'!R195</f>
        <v>3.4579960000000001</v>
      </c>
      <c r="AN7" s="19">
        <f t="shared" ref="AN7:AN15" si="6">SUM(AB7:AM7)</f>
        <v>35.579194999999999</v>
      </c>
      <c r="AO7" s="22">
        <f>'[34]2019-20'!G195</f>
        <v>3.4947970000000002</v>
      </c>
      <c r="AP7" s="22">
        <f>'[34]2019-20'!H195</f>
        <v>3.7914780000000006</v>
      </c>
      <c r="AQ7" s="22">
        <f>'[34]2019-20'!I195</f>
        <v>3.3673329999999995</v>
      </c>
      <c r="AR7" s="22">
        <f>'[34]2019-20'!J195</f>
        <v>3.1367069999999999</v>
      </c>
      <c r="AS7" s="22">
        <f>'[34]2019-20'!K195</f>
        <v>3.1175649999999999</v>
      </c>
      <c r="AT7" s="22">
        <f>'[34]2019-20'!L195</f>
        <v>2.9845829999999998</v>
      </c>
      <c r="AU7" s="22">
        <f>'[34]2019-20'!M195</f>
        <v>2.8617270000000001</v>
      </c>
      <c r="AV7" s="22">
        <f>'[34]2019-20'!N195</f>
        <v>2.9345080000000001</v>
      </c>
      <c r="AW7" s="22">
        <f>'[34]2019-20'!O195</f>
        <v>2.7934550000000002</v>
      </c>
      <c r="AX7" s="22">
        <f>'[34]2019-20'!P195</f>
        <v>2.884868</v>
      </c>
      <c r="AY7" s="22">
        <f>'[34]2019-20'!Q195</f>
        <v>2.979212</v>
      </c>
      <c r="AZ7" s="22">
        <f>'[34]2019-20'!R195</f>
        <v>1.8176060000000001</v>
      </c>
      <c r="BA7" s="19">
        <f t="shared" ref="BA7:BA15" si="7">SUM(AO7:AZ7)</f>
        <v>36.163839000000003</v>
      </c>
      <c r="BB7" s="22">
        <f>'[34]2020-21'!G195</f>
        <v>2.9791639999999999</v>
      </c>
      <c r="BC7" s="22">
        <f>'[34]2020-21'!H195</f>
        <v>4.2069260000000002</v>
      </c>
      <c r="BD7" s="22">
        <f>'[34]2020-21'!I195</f>
        <v>2.825402</v>
      </c>
      <c r="BE7" s="22">
        <f>'[34]2020-21'!J195</f>
        <v>2.8565359999999997</v>
      </c>
      <c r="BF7" s="22">
        <f>'[34]2020-21'!K195</f>
        <v>2.7752490000000001</v>
      </c>
      <c r="BG7" s="22">
        <f>'[34]2020-21'!L195</f>
        <v>2.789822</v>
      </c>
      <c r="BH7" s="22">
        <f>'[34]2020-21'!M195</f>
        <v>2.8938515000000002</v>
      </c>
      <c r="BI7" s="22">
        <f>'[34]2020-21'!N195</f>
        <v>2.7549669999999997</v>
      </c>
      <c r="BJ7" s="22">
        <f>'[34]2020-21'!O195</f>
        <v>2.8241459999999998</v>
      </c>
      <c r="BK7" s="22">
        <f>'[34]2020-21'!P195</f>
        <v>2.9049770000000001</v>
      </c>
      <c r="BL7" s="22">
        <f>'[34]2020-21'!Q195</f>
        <v>2.8804664999999998</v>
      </c>
      <c r="BM7" s="22">
        <f>'[34]2020-21'!R195</f>
        <v>3.5444542499999994</v>
      </c>
      <c r="BN7" s="19">
        <f t="shared" ref="BN7:BN15" si="8">SUM(BB7:BM7)</f>
        <v>36.235961250000003</v>
      </c>
      <c r="BO7" s="22">
        <f>'[34]2021-22'!G195</f>
        <v>3.4559169999999995</v>
      </c>
      <c r="BP7" s="22">
        <f>'[34]2021-22'!H195</f>
        <v>3.1127059999999998</v>
      </c>
      <c r="BQ7" s="22">
        <f>'[34]2021-22'!I195</f>
        <v>3.1127020000000001</v>
      </c>
      <c r="BR7" s="22">
        <f>'[34]2021-22'!J195</f>
        <v>3.2649084999999998</v>
      </c>
      <c r="BS7" s="22">
        <f>'[34]2021-22'!K195</f>
        <v>3.3708979999999999</v>
      </c>
      <c r="BT7" s="22">
        <f>'[34]2021-22'!L195</f>
        <v>3.2488250000000001</v>
      </c>
      <c r="BU7" s="22">
        <f>'[34]2021-22'!M195</f>
        <v>3.5605020000000001</v>
      </c>
      <c r="BV7" s="22">
        <f>'[34]2021-22'!N195</f>
        <v>3.3126139999999999</v>
      </c>
      <c r="BW7" s="22">
        <f>'[34]2021-22'!O195</f>
        <v>3.3846300000000005</v>
      </c>
      <c r="BX7" s="22">
        <f>'[34]2021-22'!P195</f>
        <v>3.3013570000000003</v>
      </c>
      <c r="BY7" s="22">
        <f>'[34]2021-22'!Q195</f>
        <v>3.4407870000000003</v>
      </c>
      <c r="BZ7" s="22">
        <f>'[34]2021-22'!R195</f>
        <v>4.2528482499999996</v>
      </c>
      <c r="CA7" s="19">
        <f t="shared" ref="CA7:CA15" si="9">SUM(BO7:BZ7)</f>
        <v>40.818694749999999</v>
      </c>
      <c r="CB7" s="34">
        <f t="shared" ref="CB7:CB14" si="10">IFERROR(($CA7/$N7)^(1/5)-1,0)</f>
        <v>5.6659255382638163E-2</v>
      </c>
      <c r="CC7" s="34">
        <f t="shared" ref="CC7:CC14" si="11">IFERROR((CA7/AA7)^(1/4)-1,0)</f>
        <v>5.9932196584164377E-2</v>
      </c>
      <c r="CD7" s="34">
        <f t="shared" ref="CD7:CD14" si="12">IFERROR((CA7/AN7)^(1/3)-1,0)</f>
        <v>4.6857732329396162E-2</v>
      </c>
      <c r="CE7" s="34">
        <f t="shared" ref="CE7:CE14" si="13">IFERROR((CA7/BA7)^(1/2)-1,0)</f>
        <v>6.2410350333237608E-2</v>
      </c>
      <c r="CF7" s="34">
        <f t="shared" ref="CF7:CF14" si="14">IFERROR((CA7/BN7)^(1/1)-1,0)</f>
        <v>0.12646921295623126</v>
      </c>
      <c r="CG7" s="76"/>
      <c r="CH7" s="35" t="s">
        <v>88</v>
      </c>
      <c r="CI7" s="36">
        <f t="shared" si="0"/>
        <v>5.6659255382638163E-2</v>
      </c>
      <c r="CJ7" s="36">
        <f t="shared" si="0"/>
        <v>5.6659255382638163E-2</v>
      </c>
      <c r="CK7" s="36">
        <f t="shared" si="0"/>
        <v>5.6659255382638163E-2</v>
      </c>
      <c r="CL7" s="36">
        <f t="shared" si="0"/>
        <v>5.6659255382638163E-2</v>
      </c>
      <c r="CM7" s="36">
        <f t="shared" si="0"/>
        <v>5.6659255382638163E-2</v>
      </c>
      <c r="CN7" s="36">
        <f t="shared" si="0"/>
        <v>5.6659255382638163E-2</v>
      </c>
      <c r="CO7" s="22">
        <f>'[34]2022-23 H1 excl Agl.'!G195</f>
        <v>4.6117290000000004</v>
      </c>
      <c r="CP7" s="22">
        <f>'[34]2022-23 H1 excl Agl.'!H195</f>
        <v>4.859197</v>
      </c>
      <c r="CQ7" s="22">
        <f>'[34]2022-23 H1 excl Agl.'!I195</f>
        <v>4.2158120000000006</v>
      </c>
      <c r="CR7" s="22">
        <f>'[34]2022-23 H1 excl Agl.'!J195</f>
        <v>3.7431549999999998</v>
      </c>
      <c r="CS7" s="22">
        <f>'[34]2022-23 H1 excl Agl.'!K195</f>
        <v>3.998489999999999</v>
      </c>
      <c r="CT7" s="22">
        <f>'[34]2022-23 H1 excl Agl.'!L195</f>
        <v>3.9689409999999992</v>
      </c>
      <c r="CU7" s="51">
        <f t="shared" ref="CU7:CU13" si="15">BU7*(1+CI7)</f>
        <v>3.762237392108394</v>
      </c>
      <c r="CV7" s="51">
        <f t="shared" si="1"/>
        <v>3.5003042426101025</v>
      </c>
      <c r="CW7" s="51">
        <f t="shared" si="1"/>
        <v>3.5764006155457393</v>
      </c>
      <c r="CX7" s="51">
        <f t="shared" si="1"/>
        <v>3.4884094293722607</v>
      </c>
      <c r="CY7" s="51">
        <f t="shared" si="1"/>
        <v>3.6357394293502616</v>
      </c>
      <c r="CZ7" s="51">
        <f t="shared" si="1"/>
        <v>4.4938114651003556</v>
      </c>
      <c r="DA7" s="19">
        <f t="shared" ref="DA7:DA15" si="16">SUM(CO7:CZ7)</f>
        <v>47.854226574087107</v>
      </c>
      <c r="DB7" s="52">
        <f t="shared" ref="DB7:DB13" si="17">IFERROR((DA7/AA7)^(1/5)-1,0)</f>
        <v>8.1520374103805748E-2</v>
      </c>
      <c r="DC7" s="53">
        <f t="shared" ref="DC7:DC13" si="18">IFERROR((DA7/AN7)^(1/4)-1,0)</f>
        <v>7.6914057226284527E-2</v>
      </c>
      <c r="DD7" s="52">
        <f t="shared" ref="DD7:DD13" si="19">IFERROR((DA7/BA7)^(1/3)-1,0)</f>
        <v>9.7864119002219807E-2</v>
      </c>
      <c r="DE7" s="52">
        <f t="shared" ref="DE7:DE13" si="20">IFERROR((DA7/BN7)^(1/2)-1,0)</f>
        <v>0.1491858172249021</v>
      </c>
      <c r="DF7" s="54">
        <f t="shared" ref="DF7:DF13" si="21">IFERROR((DA7/CA7)^(1/1)-1,0)</f>
        <v>0.17236052909524036</v>
      </c>
      <c r="DG7" s="57">
        <v>0.1424</v>
      </c>
      <c r="DH7" s="35" t="s">
        <v>88</v>
      </c>
      <c r="DI7" s="56">
        <f t="shared" si="2"/>
        <v>8.1520374103805748E-2</v>
      </c>
      <c r="DJ7" s="61">
        <f t="shared" ref="DJ7:DJ14" si="22">CO7*(1+$DI7)</f>
        <v>4.9876788733453701</v>
      </c>
      <c r="DK7" s="61">
        <f t="shared" si="3"/>
        <v>5.2553205572840902</v>
      </c>
      <c r="DL7" s="61">
        <f t="shared" si="3"/>
        <v>4.5594865713913144</v>
      </c>
      <c r="DM7" s="61">
        <f t="shared" si="3"/>
        <v>4.0482983959285308</v>
      </c>
      <c r="DN7" s="61">
        <f t="shared" si="3"/>
        <v>4.3244484006503248</v>
      </c>
      <c r="DO7" s="61">
        <f t="shared" si="3"/>
        <v>4.2924905551159318</v>
      </c>
      <c r="DP7" s="61">
        <f t="shared" si="3"/>
        <v>4.0689363917803965</v>
      </c>
      <c r="DQ7" s="61">
        <f t="shared" si="3"/>
        <v>3.7856503539448165</v>
      </c>
      <c r="DR7" s="61">
        <f t="shared" si="3"/>
        <v>3.867950131670109</v>
      </c>
      <c r="DS7" s="61">
        <f t="shared" si="3"/>
        <v>3.7727858710819309</v>
      </c>
      <c r="DT7" s="61">
        <f t="shared" si="3"/>
        <v>3.9321262677748523</v>
      </c>
      <c r="DU7" s="61">
        <f t="shared" si="3"/>
        <v>4.8601486568873078</v>
      </c>
      <c r="DV7" s="62">
        <f t="shared" ref="DV7:DV14" si="23">SUM(DJ7:DU7)</f>
        <v>51.755321026854972</v>
      </c>
    </row>
    <row r="8" spans="1:126" s="1" customFormat="1" x14ac:dyDescent="0.2">
      <c r="A8" s="6" t="s">
        <v>37</v>
      </c>
      <c r="B8" s="22">
        <f>'[34]2016-17 excl Agl'!G196</f>
        <v>1.8573937361496868</v>
      </c>
      <c r="C8" s="22">
        <f>'[34]2016-17 excl Agl'!H196</f>
        <v>1.7972494044463314</v>
      </c>
      <c r="D8" s="22">
        <f>'[34]2016-17 excl Agl'!I196</f>
        <v>1.5167818277643168</v>
      </c>
      <c r="E8" s="22">
        <f>'[34]2016-17 excl Agl'!J196</f>
        <v>1.6443519559184248</v>
      </c>
      <c r="F8" s="22">
        <f>'[34]2016-17 excl Agl'!K196</f>
        <v>1.5356285506645451</v>
      </c>
      <c r="G8" s="22">
        <f>'[34]2016-17 excl Agl'!L196</f>
        <v>1.3424028434694888</v>
      </c>
      <c r="H8" s="22">
        <f>'[34]2016-17 excl Agl'!M196</f>
        <v>1.6537681969074363</v>
      </c>
      <c r="I8" s="22">
        <f>'[34]2016-17 excl Agl'!N196</f>
        <v>2.0491346826891768</v>
      </c>
      <c r="J8" s="22">
        <f>'[34]2016-17 excl Agl'!O196</f>
        <v>1.951573264733548</v>
      </c>
      <c r="K8" s="22">
        <f>'[34]2016-17 excl Agl'!P196</f>
        <v>1.5147652404434535</v>
      </c>
      <c r="L8" s="22">
        <f>'[34]2016-17 excl Agl'!Q196</f>
        <v>1.480253907321597</v>
      </c>
      <c r="M8" s="22">
        <f>'[34]2016-17 excl Agl'!R196</f>
        <v>1.7514946522404176</v>
      </c>
      <c r="N8" s="19">
        <f t="shared" si="4"/>
        <v>20.094798262748423</v>
      </c>
      <c r="O8" s="22">
        <f>'[34]2017-18 excl Agl.'!G196</f>
        <v>1.9064092649204447</v>
      </c>
      <c r="P8" s="22">
        <f>'[34]2017-18 excl Agl.'!H196</f>
        <v>1.8381694883158539</v>
      </c>
      <c r="Q8" s="22">
        <f>'[34]2017-18 excl Agl.'!I196</f>
        <v>1.4630440701076093</v>
      </c>
      <c r="R8" s="22">
        <f>'[34]2017-18 excl Agl.'!J196</f>
        <v>1.4207752481701714</v>
      </c>
      <c r="S8" s="22">
        <f>'[34]2017-18 excl Agl.'!K196</f>
        <v>1.51135844513022</v>
      </c>
      <c r="T8" s="22">
        <f>'[34]2017-18 excl Agl.'!L196</f>
        <v>1.3502219999999998</v>
      </c>
      <c r="U8" s="22">
        <f>'[34]2017-18 excl Agl.'!M196</f>
        <v>1.5058360000000002</v>
      </c>
      <c r="V8" s="22">
        <f>'[34]2017-18 excl Agl.'!N196</f>
        <v>2.1547299999999998</v>
      </c>
      <c r="W8" s="22">
        <f>'[34]2017-18 excl Agl.'!O196</f>
        <v>1.978345</v>
      </c>
      <c r="X8" s="22">
        <f>'[34]2017-18 excl Agl.'!P196</f>
        <v>1.6811640000000001</v>
      </c>
      <c r="Y8" s="22">
        <f>'[34]2017-18 excl Agl.'!Q196</f>
        <v>1.4859880000000001</v>
      </c>
      <c r="Z8" s="22">
        <f>'[34]2017-18 excl Agl.'!R196</f>
        <v>1.7177089999999999</v>
      </c>
      <c r="AA8" s="19">
        <f t="shared" si="5"/>
        <v>20.013750516644297</v>
      </c>
      <c r="AB8" s="22">
        <f>'[34]2018-19'!G196</f>
        <v>1.7925469999999999</v>
      </c>
      <c r="AC8" s="22">
        <f>'[34]2018-19'!H196</f>
        <v>1.8224359999999999</v>
      </c>
      <c r="AD8" s="22">
        <f>'[34]2018-19'!I196</f>
        <v>1.5634330000000001</v>
      </c>
      <c r="AE8" s="22">
        <f>'[34]2018-19'!J196</f>
        <v>1.473157</v>
      </c>
      <c r="AF8" s="22">
        <f>'[34]2018-19'!K196</f>
        <v>1.3795980000000001</v>
      </c>
      <c r="AG8" s="22">
        <f>'[34]2018-19'!L196</f>
        <v>1.4506939999999999</v>
      </c>
      <c r="AH8" s="22">
        <f>'[34]2018-19'!M196</f>
        <v>1.6123749999999999</v>
      </c>
      <c r="AI8" s="22">
        <f>'[34]2018-19'!N196</f>
        <v>2.0514450000000002</v>
      </c>
      <c r="AJ8" s="22">
        <f>'[34]2018-19'!O196</f>
        <v>1.904901</v>
      </c>
      <c r="AK8" s="22">
        <f>'[34]2018-19'!P196</f>
        <v>1.6215729999999999</v>
      </c>
      <c r="AL8" s="22">
        <f>'[34]2018-19'!Q196</f>
        <v>1.558351</v>
      </c>
      <c r="AM8" s="22">
        <f>'[34]2018-19'!R196</f>
        <v>1.7050419999999999</v>
      </c>
      <c r="AN8" s="19">
        <f t="shared" si="6"/>
        <v>19.935552000000001</v>
      </c>
      <c r="AO8" s="22">
        <f>'[34]2019-20'!G196</f>
        <v>1.8765080000000003</v>
      </c>
      <c r="AP8" s="22">
        <f>'[34]2019-20'!H196</f>
        <v>1.8930469999999999</v>
      </c>
      <c r="AQ8" s="22">
        <f>'[34]2019-20'!I196</f>
        <v>1.66293</v>
      </c>
      <c r="AR8" s="22">
        <f>'[34]2019-20'!J196</f>
        <v>1.451476</v>
      </c>
      <c r="AS8" s="22">
        <f>'[34]2019-20'!K196</f>
        <v>1.5075339999999999</v>
      </c>
      <c r="AT8" s="22">
        <f>'[34]2019-20'!L196</f>
        <v>1.4244039999999998</v>
      </c>
      <c r="AU8" s="22">
        <f>'[34]2019-20'!M196</f>
        <v>1.3527449999999999</v>
      </c>
      <c r="AV8" s="22">
        <f>'[34]2019-20'!N196</f>
        <v>1.9216230000000003</v>
      </c>
      <c r="AW8" s="22">
        <f>'[34]2019-20'!O196</f>
        <v>1.9281969999999999</v>
      </c>
      <c r="AX8" s="22">
        <f>'[34]2019-20'!P196</f>
        <v>1.6412450000000001</v>
      </c>
      <c r="AY8" s="22">
        <f>'[34]2019-20'!Q196</f>
        <v>1.6088199999999999</v>
      </c>
      <c r="AZ8" s="22">
        <f>'[34]2019-20'!R196</f>
        <v>0.93219099999999999</v>
      </c>
      <c r="BA8" s="19">
        <f t="shared" si="7"/>
        <v>19.200720000000004</v>
      </c>
      <c r="BB8" s="22">
        <f>'[34]2020-21'!G196</f>
        <v>2.4577559999999998</v>
      </c>
      <c r="BC8" s="22">
        <f>'[34]2020-21'!H196</f>
        <v>1.5118210000000001</v>
      </c>
      <c r="BD8" s="22">
        <f>'[34]2020-21'!I196</f>
        <v>1.372447</v>
      </c>
      <c r="BE8" s="22">
        <f>'[34]2020-21'!J196</f>
        <v>1.4997419999999999</v>
      </c>
      <c r="BF8" s="22">
        <f>'[34]2020-21'!K196</f>
        <v>1.3021290000000001</v>
      </c>
      <c r="BG8" s="22">
        <f>'[34]2020-21'!L196</f>
        <v>1.596711</v>
      </c>
      <c r="BH8" s="22">
        <f>'[34]2020-21'!M196</f>
        <v>1.590827</v>
      </c>
      <c r="BI8" s="22">
        <f>'[34]2020-21'!N196</f>
        <v>2.310622</v>
      </c>
      <c r="BJ8" s="22">
        <f>'[34]2020-21'!O196</f>
        <v>2.2472180000000002</v>
      </c>
      <c r="BK8" s="22">
        <f>'[34]2020-21'!P196</f>
        <v>1.8144490000000002</v>
      </c>
      <c r="BL8" s="22">
        <f>'[34]2020-21'!Q196</f>
        <v>1.5505870000000002</v>
      </c>
      <c r="BM8" s="22">
        <f>'[34]2020-21'!R196</f>
        <v>1.751136</v>
      </c>
      <c r="BN8" s="19">
        <f t="shared" si="8"/>
        <v>21.005445000000002</v>
      </c>
      <c r="BO8" s="22">
        <f>'[34]2021-22'!G196</f>
        <v>1.6616900000000001</v>
      </c>
      <c r="BP8" s="22">
        <f>'[34]2021-22'!H196</f>
        <v>1.647143</v>
      </c>
      <c r="BQ8" s="22">
        <f>'[34]2021-22'!I196</f>
        <v>1.515622</v>
      </c>
      <c r="BR8" s="22">
        <f>'[34]2021-22'!J196</f>
        <v>1.543703</v>
      </c>
      <c r="BS8" s="22">
        <f>'[34]2021-22'!K196</f>
        <v>1.4827669999999999</v>
      </c>
      <c r="BT8" s="22">
        <f>'[34]2021-22'!L196</f>
        <v>1.5392639999999997</v>
      </c>
      <c r="BU8" s="22">
        <f>'[34]2021-22'!M196</f>
        <v>1.589059</v>
      </c>
      <c r="BV8" s="22">
        <f>'[34]2021-22'!N196</f>
        <v>2.0312930000000002</v>
      </c>
      <c r="BW8" s="22">
        <f>'[34]2021-22'!O196</f>
        <v>2.1480809999999999</v>
      </c>
      <c r="BX8" s="22">
        <f>'[34]2021-22'!P196</f>
        <v>1.6784020000000002</v>
      </c>
      <c r="BY8" s="22">
        <f>'[34]2021-22'!Q196</f>
        <v>1.5261420000000001</v>
      </c>
      <c r="BZ8" s="22">
        <f>'[34]2021-22'!R196</f>
        <v>1.794994</v>
      </c>
      <c r="CA8" s="19">
        <f t="shared" si="9"/>
        <v>20.158159999999999</v>
      </c>
      <c r="CB8" s="34">
        <f t="shared" si="10"/>
        <v>6.2983436687513716E-4</v>
      </c>
      <c r="CC8" s="34">
        <f t="shared" si="11"/>
        <v>1.7990178063187479E-3</v>
      </c>
      <c r="CD8" s="34">
        <f t="shared" si="12"/>
        <v>3.708358594557204E-3</v>
      </c>
      <c r="CE8" s="34">
        <f t="shared" si="13"/>
        <v>2.4629102034872341E-2</v>
      </c>
      <c r="CF8" s="34">
        <f t="shared" si="14"/>
        <v>-4.0336446097666734E-2</v>
      </c>
      <c r="CG8" s="76">
        <v>0.05</v>
      </c>
      <c r="CH8" s="35" t="s">
        <v>91</v>
      </c>
      <c r="CI8" s="36">
        <f t="shared" si="0"/>
        <v>2.4629102034872341E-2</v>
      </c>
      <c r="CJ8" s="36">
        <f t="shared" si="0"/>
        <v>2.4629102034872341E-2</v>
      </c>
      <c r="CK8" s="36">
        <f t="shared" si="0"/>
        <v>2.4629102034872341E-2</v>
      </c>
      <c r="CL8" s="36">
        <f t="shared" si="0"/>
        <v>2.4629102034872341E-2</v>
      </c>
      <c r="CM8" s="36">
        <f t="shared" si="0"/>
        <v>2.4629102034872341E-2</v>
      </c>
      <c r="CN8" s="36">
        <f t="shared" si="0"/>
        <v>2.4629102034872341E-2</v>
      </c>
      <c r="CO8" s="22">
        <f>'[34]2022-23 H1 excl Agl.'!G196</f>
        <v>1.9097570000000001</v>
      </c>
      <c r="CP8" s="22">
        <f>'[34]2022-23 H1 excl Agl.'!H196</f>
        <v>2.1424979999999998</v>
      </c>
      <c r="CQ8" s="22">
        <f>'[34]2022-23 H1 excl Agl.'!I196</f>
        <v>1.7145300000000001</v>
      </c>
      <c r="CR8" s="22">
        <f>'[34]2022-23 H1 excl Agl.'!J196</f>
        <v>1.5277970000000001</v>
      </c>
      <c r="CS8" s="22">
        <f>'[34]2022-23 H1 excl Agl.'!K196</f>
        <v>1.6152969999999998</v>
      </c>
      <c r="CT8" s="22">
        <f>'[34]2022-23 H1 excl Agl.'!L196</f>
        <v>1.5631230000000003</v>
      </c>
      <c r="CU8" s="51">
        <f t="shared" si="15"/>
        <v>1.6281960962504323</v>
      </c>
      <c r="CV8" s="51">
        <f t="shared" si="1"/>
        <v>2.0813219225597224</v>
      </c>
      <c r="CW8" s="51">
        <f t="shared" si="1"/>
        <v>2.2009863061281707</v>
      </c>
      <c r="CX8" s="51">
        <f t="shared" si="1"/>
        <v>1.719739534113534</v>
      </c>
      <c r="CY8" s="51">
        <f t="shared" si="1"/>
        <v>1.5637295070377042</v>
      </c>
      <c r="CZ8" s="51">
        <f t="shared" si="1"/>
        <v>1.8392030903779837</v>
      </c>
      <c r="DA8" s="19">
        <f t="shared" si="16"/>
        <v>21.506178456467545</v>
      </c>
      <c r="DB8" s="52">
        <f t="shared" si="17"/>
        <v>1.4488089708384333E-2</v>
      </c>
      <c r="DC8" s="53">
        <f t="shared" si="18"/>
        <v>1.9139759450372829E-2</v>
      </c>
      <c r="DD8" s="52">
        <f t="shared" si="19"/>
        <v>3.8520906110714792E-2</v>
      </c>
      <c r="DE8" s="52">
        <f t="shared" si="20"/>
        <v>1.1848936049879688E-2</v>
      </c>
      <c r="DF8" s="54">
        <f t="shared" si="21"/>
        <v>6.6872098270256197E-2</v>
      </c>
      <c r="DG8" s="57">
        <v>0.05</v>
      </c>
      <c r="DH8" s="35" t="s">
        <v>92</v>
      </c>
      <c r="DI8" s="56">
        <f t="shared" si="2"/>
        <v>6.6872098270256197E-2</v>
      </c>
      <c r="DJ8" s="61">
        <f t="shared" si="22"/>
        <v>2.03746645777631</v>
      </c>
      <c r="DK8" s="61">
        <f t="shared" si="3"/>
        <v>2.2857713367998271</v>
      </c>
      <c r="DL8" s="61">
        <f t="shared" si="3"/>
        <v>1.8291842186473024</v>
      </c>
      <c r="DM8" s="61">
        <f t="shared" si="3"/>
        <v>1.6299639911210027</v>
      </c>
      <c r="DN8" s="61">
        <f t="shared" si="3"/>
        <v>1.7233152997196497</v>
      </c>
      <c r="DO8" s="61">
        <f t="shared" si="3"/>
        <v>1.6676523148644979</v>
      </c>
      <c r="DP8" s="61">
        <f t="shared" si="3"/>
        <v>1.7370769856021386</v>
      </c>
      <c r="DQ8" s="61">
        <f t="shared" si="3"/>
        <v>2.2205042866971745</v>
      </c>
      <c r="DR8" s="61">
        <f t="shared" si="3"/>
        <v>2.348170878683062</v>
      </c>
      <c r="DS8" s="61">
        <f t="shared" si="3"/>
        <v>1.8347421252380187</v>
      </c>
      <c r="DT8" s="61">
        <f t="shared" si="3"/>
        <v>1.6682993803004289</v>
      </c>
      <c r="DU8" s="61">
        <f t="shared" si="3"/>
        <v>1.9621944601766992</v>
      </c>
      <c r="DV8" s="62">
        <f t="shared" si="23"/>
        <v>22.944341735626114</v>
      </c>
    </row>
    <row r="9" spans="1:126" s="1" customFormat="1" x14ac:dyDescent="0.2">
      <c r="A9" s="6" t="s">
        <v>36</v>
      </c>
      <c r="B9" s="22">
        <f>'[34]2016-17 excl Agl'!G197</f>
        <v>0.189359</v>
      </c>
      <c r="C9" s="22">
        <f>'[34]2016-17 excl Agl'!H197</f>
        <v>0.18282300000000001</v>
      </c>
      <c r="D9" s="22">
        <f>'[34]2016-17 excl Agl'!I197</f>
        <v>0.17771200000000001</v>
      </c>
      <c r="E9" s="22">
        <f>'[34]2016-17 excl Agl'!J197</f>
        <v>0.204094</v>
      </c>
      <c r="F9" s="22">
        <f>'[34]2016-17 excl Agl'!K197</f>
        <v>0.174264</v>
      </c>
      <c r="G9" s="22">
        <f>'[34]2016-17 excl Agl'!L197</f>
        <v>0.17463300000000001</v>
      </c>
      <c r="H9" s="22">
        <f>'[34]2016-17 excl Agl'!M197</f>
        <v>0.17947299999999999</v>
      </c>
      <c r="I9" s="22">
        <f>'[34]2016-17 excl Agl'!N197</f>
        <v>0.160751</v>
      </c>
      <c r="J9" s="22">
        <f>'[34]2016-17 excl Agl'!O197</f>
        <v>0.159244</v>
      </c>
      <c r="K9" s="22">
        <f>'[34]2016-17 excl Agl'!P197</f>
        <v>0.16140699999999999</v>
      </c>
      <c r="L9" s="22">
        <f>'[34]2016-17 excl Agl'!Q197</f>
        <v>0.160467</v>
      </c>
      <c r="M9" s="22">
        <f>'[34]2016-17 excl Agl'!R197</f>
        <v>0.18936</v>
      </c>
      <c r="N9" s="19">
        <f t="shared" si="4"/>
        <v>2.1135869999999999</v>
      </c>
      <c r="O9" s="22">
        <f>'[34]2017-18 excl Agl.'!G197</f>
        <v>0.18315600000000001</v>
      </c>
      <c r="P9" s="22">
        <f>'[34]2017-18 excl Agl.'!H197</f>
        <v>0.19669700000000001</v>
      </c>
      <c r="Q9" s="22">
        <f>'[34]2017-18 excl Agl.'!I197</f>
        <v>0.188384</v>
      </c>
      <c r="R9" s="22">
        <f>'[34]2017-18 excl Agl.'!J197</f>
        <v>0.16957700000000001</v>
      </c>
      <c r="S9" s="22">
        <f>'[34]2017-18 excl Agl.'!K197</f>
        <v>0.17769199999999999</v>
      </c>
      <c r="T9" s="22">
        <f>'[34]2017-18 excl Agl.'!L197</f>
        <v>0.181756</v>
      </c>
      <c r="U9" s="22">
        <f>'[34]2017-18 excl Agl.'!M197</f>
        <v>0.179339</v>
      </c>
      <c r="V9" s="22">
        <f>'[34]2017-18 excl Agl.'!N197</f>
        <v>0.185527</v>
      </c>
      <c r="W9" s="22">
        <f>'[34]2017-18 excl Agl.'!O197</f>
        <v>0.18900400000000001</v>
      </c>
      <c r="X9" s="22">
        <f>'[34]2017-18 excl Agl.'!P197</f>
        <v>0.18628800000000001</v>
      </c>
      <c r="Y9" s="22">
        <f>'[34]2017-18 excl Agl.'!Q197</f>
        <v>0.18684600000000001</v>
      </c>
      <c r="Z9" s="22">
        <f>'[34]2017-18 excl Agl.'!R197</f>
        <v>0.19866600000000001</v>
      </c>
      <c r="AA9" s="19">
        <f t="shared" si="5"/>
        <v>2.2229320000000001</v>
      </c>
      <c r="AB9" s="22">
        <f>'[34]2018-19'!G197</f>
        <v>0.19131400000000001</v>
      </c>
      <c r="AC9" s="22">
        <f>'[34]2018-19'!H197</f>
        <v>0.208782</v>
      </c>
      <c r="AD9" s="22">
        <f>'[34]2018-19'!I197</f>
        <v>0.21344399999999999</v>
      </c>
      <c r="AE9" s="22">
        <f>'[34]2018-19'!J197</f>
        <v>0.18998000000000001</v>
      </c>
      <c r="AF9" s="22">
        <f>'[34]2018-19'!K197</f>
        <v>0.175286</v>
      </c>
      <c r="AG9" s="22">
        <f>'[34]2018-19'!L197</f>
        <v>0.190444</v>
      </c>
      <c r="AH9" s="22">
        <f>'[34]2018-19'!M197</f>
        <v>0.182974</v>
      </c>
      <c r="AI9" s="22">
        <f>'[34]2018-19'!N197</f>
        <v>0.17413500000000001</v>
      </c>
      <c r="AJ9" s="22">
        <f>'[34]2018-19'!O197</f>
        <v>0.18923400000000001</v>
      </c>
      <c r="AK9" s="22">
        <f>'[34]2018-19'!P197</f>
        <v>0.17451</v>
      </c>
      <c r="AL9" s="22">
        <f>'[34]2018-19'!Q197</f>
        <v>0.19694400000000001</v>
      </c>
      <c r="AM9" s="22">
        <f>'[34]2018-19'!R197</f>
        <v>0.20288999999999999</v>
      </c>
      <c r="AN9" s="19">
        <f t="shared" si="6"/>
        <v>2.2899370000000001</v>
      </c>
      <c r="AO9" s="22">
        <f>'[34]2019-20'!G197</f>
        <v>0.19277</v>
      </c>
      <c r="AP9" s="22">
        <f>'[34]2019-20'!H197</f>
        <v>0.20664300000000002</v>
      </c>
      <c r="AQ9" s="22">
        <f>'[34]2019-20'!I197</f>
        <v>0.17974000000000001</v>
      </c>
      <c r="AR9" s="22">
        <f>'[34]2019-20'!J197</f>
        <v>0.21455000000000005</v>
      </c>
      <c r="AS9" s="22">
        <f>'[34]2019-20'!K197</f>
        <v>0.19664099999999998</v>
      </c>
      <c r="AT9" s="22">
        <f>'[34]2019-20'!L197</f>
        <v>0.19487899999999997</v>
      </c>
      <c r="AU9" s="22">
        <f>'[34]2019-20'!M197</f>
        <v>0.19133000000000003</v>
      </c>
      <c r="AV9" s="22">
        <f>'[34]2019-20'!N197</f>
        <v>0.18393499999999999</v>
      </c>
      <c r="AW9" s="22">
        <f>'[34]2019-20'!O197</f>
        <v>0.20378499999999999</v>
      </c>
      <c r="AX9" s="22">
        <f>'[34]2019-20'!P197</f>
        <v>0.17604399999999998</v>
      </c>
      <c r="AY9" s="22">
        <f>'[34]2019-20'!Q197</f>
        <v>0.174564</v>
      </c>
      <c r="AZ9" s="22">
        <f>'[34]2019-20'!R197</f>
        <v>9.857500000000001E-2</v>
      </c>
      <c r="BA9" s="19">
        <f t="shared" si="7"/>
        <v>2.2134559999999999</v>
      </c>
      <c r="BB9" s="22">
        <f>'[34]2020-21'!G197</f>
        <v>0.26592300000000002</v>
      </c>
      <c r="BC9" s="22">
        <f>'[34]2020-21'!H197</f>
        <v>0.14710700000000002</v>
      </c>
      <c r="BD9" s="22">
        <f>'[34]2020-21'!I197</f>
        <v>0.158938</v>
      </c>
      <c r="BE9" s="22">
        <f>'[34]2020-21'!J197</f>
        <v>0.18253300000000003</v>
      </c>
      <c r="BF9" s="22">
        <f>'[34]2020-21'!K197</f>
        <v>0.16611100000000001</v>
      </c>
      <c r="BG9" s="22">
        <f>'[34]2020-21'!L197</f>
        <v>0.20027699999999998</v>
      </c>
      <c r="BH9" s="22">
        <f>'[34]2020-21'!M197</f>
        <v>0.187558</v>
      </c>
      <c r="BI9" s="22">
        <f>'[34]2020-21'!N197</f>
        <v>0.17647099999999999</v>
      </c>
      <c r="BJ9" s="22">
        <f>'[34]2020-21'!O197</f>
        <v>0.18813299999999999</v>
      </c>
      <c r="BK9" s="22">
        <f>'[34]2020-21'!P197</f>
        <v>0.19263000000000002</v>
      </c>
      <c r="BL9" s="22">
        <f>'[34]2020-21'!Q197</f>
        <v>0.18956000000000001</v>
      </c>
      <c r="BM9" s="22">
        <f>'[34]2020-21'!R197</f>
        <v>0.20141499999999998</v>
      </c>
      <c r="BN9" s="19">
        <f t="shared" si="8"/>
        <v>2.256656</v>
      </c>
      <c r="BO9" s="22">
        <f>'[34]2021-22'!G197</f>
        <v>0.20672599999999999</v>
      </c>
      <c r="BP9" s="22">
        <f>'[34]2021-22'!H197</f>
        <v>0.21173900000000001</v>
      </c>
      <c r="BQ9" s="22">
        <f>'[34]2021-22'!I197</f>
        <v>0.200515</v>
      </c>
      <c r="BR9" s="22">
        <f>'[34]2021-22'!J197</f>
        <v>0.19976900000000003</v>
      </c>
      <c r="BS9" s="22">
        <f>'[34]2021-22'!K197</f>
        <v>0.20461200000000002</v>
      </c>
      <c r="BT9" s="22">
        <f>'[34]2021-22'!L197</f>
        <v>0.196079</v>
      </c>
      <c r="BU9" s="22">
        <f>'[34]2021-22'!M197</f>
        <v>0.21171499999999999</v>
      </c>
      <c r="BV9" s="22">
        <f>'[34]2021-22'!N197</f>
        <v>0.18867800000000001</v>
      </c>
      <c r="BW9" s="22">
        <f>'[34]2021-22'!O197</f>
        <v>0.19331999999999999</v>
      </c>
      <c r="BX9" s="22">
        <f>'[34]2021-22'!P197</f>
        <v>0.19641799999999998</v>
      </c>
      <c r="BY9" s="22">
        <f>'[34]2021-22'!Q197</f>
        <v>0.17965500000000001</v>
      </c>
      <c r="BZ9" s="22">
        <f>'[34]2021-22'!R197</f>
        <v>0.21929600000000002</v>
      </c>
      <c r="CA9" s="19">
        <f t="shared" si="9"/>
        <v>2.4085219999999996</v>
      </c>
      <c r="CB9" s="34">
        <f t="shared" si="10"/>
        <v>2.6469613966890071E-2</v>
      </c>
      <c r="CC9" s="34">
        <f t="shared" si="11"/>
        <v>2.0248840722931316E-2</v>
      </c>
      <c r="CD9" s="34">
        <f t="shared" si="12"/>
        <v>1.69720748829294E-2</v>
      </c>
      <c r="CE9" s="34">
        <f t="shared" si="13"/>
        <v>4.3133426149103871E-2</v>
      </c>
      <c r="CF9" s="34">
        <f t="shared" si="14"/>
        <v>6.7296920753539657E-2</v>
      </c>
      <c r="CG9" s="128">
        <v>5.7299999999999997E-2</v>
      </c>
      <c r="CH9" s="35" t="s">
        <v>92</v>
      </c>
      <c r="CI9" s="36">
        <f t="shared" si="0"/>
        <v>6.7296920753539657E-2</v>
      </c>
      <c r="CJ9" s="36">
        <f t="shared" si="0"/>
        <v>6.7296920753539657E-2</v>
      </c>
      <c r="CK9" s="36">
        <f t="shared" si="0"/>
        <v>6.7296920753539657E-2</v>
      </c>
      <c r="CL9" s="36">
        <f t="shared" si="0"/>
        <v>6.7296920753539657E-2</v>
      </c>
      <c r="CM9" s="36">
        <f t="shared" si="0"/>
        <v>6.7296920753539657E-2</v>
      </c>
      <c r="CN9" s="36">
        <f t="shared" si="0"/>
        <v>6.7296920753539657E-2</v>
      </c>
      <c r="CO9" s="22">
        <f>'[34]2022-23 H1 excl Agl.'!G197</f>
        <v>0.22927999999999998</v>
      </c>
      <c r="CP9" s="22">
        <f>'[34]2022-23 H1 excl Agl.'!H197</f>
        <v>0.21950099999999997</v>
      </c>
      <c r="CQ9" s="22">
        <f>'[34]2022-23 H1 excl Agl.'!I197</f>
        <v>0.20813700000000002</v>
      </c>
      <c r="CR9" s="22">
        <f>'[34]2022-23 H1 excl Agl.'!J197</f>
        <v>0.19742999999999999</v>
      </c>
      <c r="CS9" s="22">
        <f>'[34]2022-23 H1 excl Agl.'!K197</f>
        <v>0.20622299999999999</v>
      </c>
      <c r="CT9" s="22">
        <f>'[34]2022-23 H1 excl Agl.'!L197</f>
        <v>0.21596000000000001</v>
      </c>
      <c r="CU9" s="51">
        <f t="shared" si="15"/>
        <v>0.22596276757733563</v>
      </c>
      <c r="CV9" s="51">
        <f t="shared" si="1"/>
        <v>0.20137544841393637</v>
      </c>
      <c r="CW9" s="51">
        <f t="shared" si="1"/>
        <v>0.20632984072007426</v>
      </c>
      <c r="CX9" s="51">
        <f t="shared" si="1"/>
        <v>0.20963632658056874</v>
      </c>
      <c r="CY9" s="51">
        <f t="shared" si="1"/>
        <v>0.19174522829797719</v>
      </c>
      <c r="CZ9" s="51">
        <f t="shared" si="1"/>
        <v>0.23405394553356826</v>
      </c>
      <c r="DA9" s="19">
        <f t="shared" si="16"/>
        <v>2.54563455712346</v>
      </c>
      <c r="DB9" s="52">
        <f t="shared" si="17"/>
        <v>2.7481417128675467E-2</v>
      </c>
      <c r="DC9" s="53">
        <f t="shared" si="18"/>
        <v>2.6817190679646163E-2</v>
      </c>
      <c r="DD9" s="52">
        <f t="shared" si="19"/>
        <v>4.7711525687013978E-2</v>
      </c>
      <c r="DE9" s="52">
        <f t="shared" si="20"/>
        <v>6.2099852127164512E-2</v>
      </c>
      <c r="DF9" s="54">
        <f t="shared" si="21"/>
        <v>5.6928089975287977E-2</v>
      </c>
      <c r="DG9" s="55">
        <v>0</v>
      </c>
      <c r="DH9" s="35" t="s">
        <v>92</v>
      </c>
      <c r="DI9" s="56">
        <f t="shared" si="2"/>
        <v>5.6928089975287977E-2</v>
      </c>
      <c r="DJ9" s="61">
        <f t="shared" si="22"/>
        <v>0.24233247246953402</v>
      </c>
      <c r="DK9" s="61">
        <f t="shared" si="3"/>
        <v>0.23199677267766566</v>
      </c>
      <c r="DL9" s="61">
        <f t="shared" si="3"/>
        <v>0.21998584186318654</v>
      </c>
      <c r="DM9" s="61">
        <f t="shared" si="3"/>
        <v>0.20866931280382109</v>
      </c>
      <c r="DN9" s="61">
        <f t="shared" si="3"/>
        <v>0.2179628814989738</v>
      </c>
      <c r="DO9" s="61">
        <f t="shared" si="3"/>
        <v>0.2282541903110632</v>
      </c>
      <c r="DP9" s="61">
        <f t="shared" si="3"/>
        <v>0.23882639634104327</v>
      </c>
      <c r="DQ9" s="61">
        <f t="shared" si="3"/>
        <v>0.2128393680600589</v>
      </c>
      <c r="DR9" s="61">
        <f t="shared" si="3"/>
        <v>0.21807580445717348</v>
      </c>
      <c r="DS9" s="61">
        <f t="shared" si="3"/>
        <v>0.22157052224223622</v>
      </c>
      <c r="DT9" s="61">
        <f t="shared" si="3"/>
        <v>0.20266091790685656</v>
      </c>
      <c r="DU9" s="61">
        <f t="shared" si="3"/>
        <v>0.2473781896039744</v>
      </c>
      <c r="DV9" s="62">
        <f t="shared" si="23"/>
        <v>2.6905526702355873</v>
      </c>
    </row>
    <row r="10" spans="1:126" s="1" customFormat="1" x14ac:dyDescent="0.2">
      <c r="A10" s="6" t="s">
        <v>35</v>
      </c>
      <c r="B10" s="22">
        <f>'Agri Sales'!$C$21*AB$10/$AN$10</f>
        <v>42.633694960245521</v>
      </c>
      <c r="C10" s="22">
        <f>'Agri Sales'!$C$21*AC$10/$AN$10</f>
        <v>32.255588401632259</v>
      </c>
      <c r="D10" s="22">
        <f>'Agri Sales'!$C$21*AD$10/$AN$10</f>
        <v>42.13613196317511</v>
      </c>
      <c r="E10" s="22">
        <f>'Agri Sales'!$C$21*AE$10/$AN$10</f>
        <v>83.475368502800052</v>
      </c>
      <c r="F10" s="22">
        <f>'Agri Sales'!$C$21*AF$10/$AN$10</f>
        <v>83.967655305407945</v>
      </c>
      <c r="G10" s="22">
        <f>'Agri Sales'!$C$21*AG$10/$AN$10</f>
        <v>76.357398911993712</v>
      </c>
      <c r="H10" s="22">
        <f>'Agri Sales'!$C$21*AH$10/$AN$10</f>
        <v>60.523027812661745</v>
      </c>
      <c r="I10" s="22">
        <f>'Agri Sales'!$C$21*AI$10/$AN$10</f>
        <v>47.838675352134437</v>
      </c>
      <c r="J10" s="22">
        <f>'Agri Sales'!$C$21*AJ$10/$AN$10</f>
        <v>64.969877645634156</v>
      </c>
      <c r="K10" s="22">
        <f>'Agri Sales'!$C$21*AK$10/$AN$10</f>
        <v>51.894064104285626</v>
      </c>
      <c r="L10" s="22">
        <f>'Agri Sales'!$C$21*AL$10/$AN$10</f>
        <v>54.057396069199008</v>
      </c>
      <c r="M10" s="22">
        <f>'Agri Sales'!$C$21*AM$10/$AN$10</f>
        <v>85.343840060885981</v>
      </c>
      <c r="N10" s="19">
        <f t="shared" si="4"/>
        <v>725.45271909005555</v>
      </c>
      <c r="O10" s="22">
        <f>'Agri Sales'!$D$21*AB$10/$AN$10</f>
        <v>52.657547691265975</v>
      </c>
      <c r="P10" s="22">
        <f>'Agri Sales'!$D$21*AC$10/$AN$10</f>
        <v>39.839384931392651</v>
      </c>
      <c r="Q10" s="22">
        <f>'Agri Sales'!$D$21*AD$10/$AN$10</f>
        <v>52.042999802041841</v>
      </c>
      <c r="R10" s="22">
        <f>'Agri Sales'!$D$21*AE$10/$AN$10</f>
        <v>103.10174152348165</v>
      </c>
      <c r="S10" s="22">
        <f>'Agri Sales'!$D$21*AF$10/$AN$10</f>
        <v>103.70977270187886</v>
      </c>
      <c r="T10" s="22">
        <f>'Agri Sales'!$D$21*AG$10/$AN$10</f>
        <v>94.310225246453143</v>
      </c>
      <c r="U10" s="22">
        <f>'Agri Sales'!$D$21*AH$10/$AN$10</f>
        <v>74.752944271821079</v>
      </c>
      <c r="V10" s="22">
        <f>'Agri Sales'!$D$21*AI$10/$AN$10</f>
        <v>59.086300898642591</v>
      </c>
      <c r="W10" s="22">
        <f>'Agri Sales'!$D$21*AJ$10/$AN$10</f>
        <v>80.245318493055947</v>
      </c>
      <c r="X10" s="22">
        <f>'Agri Sales'!$D$21*AK$10/$AN$10</f>
        <v>64.095175377435723</v>
      </c>
      <c r="Y10" s="22">
        <f>'Agri Sales'!$D$21*AL$10/$AN$10</f>
        <v>66.767140737714456</v>
      </c>
      <c r="Z10" s="22">
        <f>'Agri Sales'!$D$21*AM$10/$AN$10</f>
        <v>105.40952015424372</v>
      </c>
      <c r="AA10" s="19">
        <f t="shared" si="5"/>
        <v>896.01807182942764</v>
      </c>
      <c r="AB10" s="22">
        <f>'[34]2018-19'!G198</f>
        <v>66.92</v>
      </c>
      <c r="AC10" s="22">
        <f>'[34]2018-19'!H198</f>
        <v>50.63</v>
      </c>
      <c r="AD10" s="22">
        <f>'[34]2018-19'!I198</f>
        <v>66.138999999999996</v>
      </c>
      <c r="AE10" s="22">
        <f>'[34]2018-19'!J198</f>
        <v>131.02715271140107</v>
      </c>
      <c r="AF10" s="22">
        <f>'[34]2018-19'!K198</f>
        <v>131.79987093020051</v>
      </c>
      <c r="AG10" s="22">
        <f>'[34]2018-19'!L198</f>
        <v>119.85442828625034</v>
      </c>
      <c r="AH10" s="22">
        <f>'[34]2018-19'!M198</f>
        <v>95</v>
      </c>
      <c r="AI10" s="22">
        <f>'[34]2018-19'!N198</f>
        <v>75.09</v>
      </c>
      <c r="AJ10" s="22">
        <f>'[34]2018-19'!O198</f>
        <v>101.98</v>
      </c>
      <c r="AK10" s="22">
        <f>'[34]2018-19'!P198</f>
        <v>81.455542924370434</v>
      </c>
      <c r="AL10" s="22">
        <f>'[34]2018-19'!Q198</f>
        <v>84.85121799374916</v>
      </c>
      <c r="AM10" s="22">
        <f>'[34]2018-19'!R198</f>
        <v>133.96</v>
      </c>
      <c r="AN10" s="19">
        <f t="shared" si="6"/>
        <v>1138.7072128459715</v>
      </c>
      <c r="AO10" s="22">
        <f>'[34]2019-20'!G198</f>
        <v>66.399921246732021</v>
      </c>
      <c r="AP10" s="22">
        <f>'[34]2019-20'!H198</f>
        <v>49.296450527847213</v>
      </c>
      <c r="AQ10" s="22">
        <f>'[34]2019-20'!I198</f>
        <v>56.542474681172756</v>
      </c>
      <c r="AR10" s="22">
        <f>'[34]2019-20'!J198</f>
        <v>75.806472635046106</v>
      </c>
      <c r="AS10" s="22">
        <f>'[34]2019-20'!K198</f>
        <v>77.61</v>
      </c>
      <c r="AT10" s="22">
        <f>'[34]2019-20'!L198</f>
        <v>67.877621246453899</v>
      </c>
      <c r="AU10" s="22">
        <f>'[34]2019-20'!M198</f>
        <v>35.5715401722099</v>
      </c>
      <c r="AV10" s="22">
        <f>'[34]2019-20'!N198</f>
        <v>60.148065172515423</v>
      </c>
      <c r="AW10" s="22">
        <f>'[34]2019-20'!O198</f>
        <v>119.12129626559617</v>
      </c>
      <c r="AX10" s="22">
        <f>'[34]2019-20'!P198</f>
        <v>113.83</v>
      </c>
      <c r="AY10" s="22">
        <f>'[34]2019-20'!Q198</f>
        <v>112.99998160341516</v>
      </c>
      <c r="AZ10" s="22">
        <f>'[34]2019-20'!R198</f>
        <v>117.99370963500542</v>
      </c>
      <c r="BA10" s="19">
        <f t="shared" si="7"/>
        <v>953.19753318599419</v>
      </c>
      <c r="BB10" s="22">
        <f>'[34]2020-21'!G198</f>
        <v>43.32</v>
      </c>
      <c r="BC10" s="22">
        <f>'[34]2020-21'!H198</f>
        <v>57.258252631915006</v>
      </c>
      <c r="BD10" s="22">
        <f>'[34]2020-21'!I198</f>
        <v>84.921162159397852</v>
      </c>
      <c r="BE10" s="22">
        <f>'[34]2020-21'!J198</f>
        <v>113.38121082810102</v>
      </c>
      <c r="BF10" s="22">
        <f>'[34]2020-21'!K198</f>
        <v>83.79</v>
      </c>
      <c r="BG10" s="22">
        <f>'[34]2020-21'!L198</f>
        <v>71.099999999999994</v>
      </c>
      <c r="BH10" s="22">
        <f>'[34]2020-21'!M198</f>
        <v>35.17</v>
      </c>
      <c r="BI10" s="22">
        <f>'[34]2020-21'!N198</f>
        <v>45.12</v>
      </c>
      <c r="BJ10" s="22">
        <f>'[34]2020-21'!O198</f>
        <v>121.44</v>
      </c>
      <c r="BK10" s="22">
        <f>'[34]2020-21'!P198</f>
        <v>118.16610852415495</v>
      </c>
      <c r="BL10" s="22">
        <f>'[34]2020-21'!Q198</f>
        <v>121.86</v>
      </c>
      <c r="BM10" s="22">
        <f>'[34]2020-21'!R198</f>
        <v>172.45254716478996</v>
      </c>
      <c r="BN10" s="19">
        <f t="shared" si="8"/>
        <v>1067.9792813083586</v>
      </c>
      <c r="BO10" s="22">
        <f>'[34]2021-22'!G198</f>
        <v>62.785550764454065</v>
      </c>
      <c r="BP10" s="22">
        <f>'[34]2021-22'!H198</f>
        <v>35.26</v>
      </c>
      <c r="BQ10" s="22">
        <f>'[34]2021-22'!I198</f>
        <v>73.25</v>
      </c>
      <c r="BR10" s="22">
        <f>'[34]2021-22'!J198</f>
        <v>92.187758513986012</v>
      </c>
      <c r="BS10" s="22">
        <f>'[34]2021-22'!K198</f>
        <v>110.35</v>
      </c>
      <c r="BT10" s="22">
        <f>'[34]2021-22'!L198</f>
        <v>65.178226335953596</v>
      </c>
      <c r="BU10" s="22">
        <f>'[34]2021-22'!M198</f>
        <v>42.259998828442498</v>
      </c>
      <c r="BV10" s="22">
        <f>'[34]2021-22'!N198</f>
        <v>25.955563341858483</v>
      </c>
      <c r="BW10" s="22">
        <f>'[34]2021-22'!O198</f>
        <v>75.124723549238212</v>
      </c>
      <c r="BX10" s="22">
        <f>'[34]2021-22'!P198</f>
        <v>88.768598778900724</v>
      </c>
      <c r="BY10" s="22">
        <f>'[34]2021-22'!Q198</f>
        <v>101.58127607219008</v>
      </c>
      <c r="BZ10" s="22">
        <f>'[34]2021-22'!R198</f>
        <v>146.34065969871813</v>
      </c>
      <c r="CA10" s="19">
        <f t="shared" si="9"/>
        <v>919.04235588374183</v>
      </c>
      <c r="CB10" s="34">
        <f t="shared" si="10"/>
        <v>4.8444106688374511E-2</v>
      </c>
      <c r="CC10" s="34">
        <f t="shared" si="11"/>
        <v>6.363065876836993E-3</v>
      </c>
      <c r="CD10" s="34">
        <f t="shared" si="12"/>
        <v>-6.8946825523762856E-2</v>
      </c>
      <c r="CE10" s="34">
        <f t="shared" si="13"/>
        <v>-1.8079541548769007E-2</v>
      </c>
      <c r="CF10" s="34">
        <f t="shared" si="14"/>
        <v>-0.13945675541772429</v>
      </c>
      <c r="CG10" s="76">
        <v>0.05</v>
      </c>
      <c r="CH10" s="35" t="s">
        <v>93</v>
      </c>
      <c r="CI10" s="36">
        <f t="shared" si="0"/>
        <v>0.05</v>
      </c>
      <c r="CJ10" s="36">
        <f t="shared" si="0"/>
        <v>0.05</v>
      </c>
      <c r="CK10" s="36">
        <f t="shared" si="0"/>
        <v>0.05</v>
      </c>
      <c r="CL10" s="36">
        <f t="shared" si="0"/>
        <v>0.05</v>
      </c>
      <c r="CM10" s="36">
        <f t="shared" si="0"/>
        <v>0.05</v>
      </c>
      <c r="CN10" s="36">
        <f t="shared" si="0"/>
        <v>0.05</v>
      </c>
      <c r="CO10" s="22">
        <f>'[34]2022-23 H1 excl Agl.'!G198</f>
        <v>94.213825541846489</v>
      </c>
      <c r="CP10" s="22">
        <f>'[34]2022-23 H1 excl Agl.'!H198</f>
        <v>44.604505654936602</v>
      </c>
      <c r="CQ10" s="22">
        <f>'[34]2022-23 H1 excl Agl.'!I198</f>
        <v>65.390380747654802</v>
      </c>
      <c r="CR10" s="22">
        <f>'[34]2022-23 H1 excl Agl.'!J198</f>
        <v>73.709371609267393</v>
      </c>
      <c r="CS10" s="22">
        <f>'[34]2022-23 H1 excl Agl.'!K198</f>
        <v>97.115046116645701</v>
      </c>
      <c r="CT10" s="22">
        <f>'[34]2022-23 H1 excl Agl.'!L198</f>
        <v>92.413455632793372</v>
      </c>
      <c r="CU10" s="51">
        <f t="shared" si="15"/>
        <v>44.372998769864623</v>
      </c>
      <c r="CV10" s="51">
        <f t="shared" si="1"/>
        <v>27.253341508951408</v>
      </c>
      <c r="CW10" s="51">
        <f t="shared" si="1"/>
        <v>78.880959726700127</v>
      </c>
      <c r="CX10" s="51">
        <f t="shared" si="1"/>
        <v>93.207028717845759</v>
      </c>
      <c r="CY10" s="51">
        <f t="shared" si="1"/>
        <v>106.66033987579959</v>
      </c>
      <c r="CZ10" s="51">
        <f t="shared" si="1"/>
        <v>153.65769268365403</v>
      </c>
      <c r="DA10" s="19">
        <f t="shared" si="16"/>
        <v>971.47894658595987</v>
      </c>
      <c r="DB10" s="52">
        <f t="shared" si="17"/>
        <v>1.6303274424704028E-2</v>
      </c>
      <c r="DC10" s="53">
        <f t="shared" si="18"/>
        <v>-3.8929315006383969E-2</v>
      </c>
      <c r="DD10" s="52">
        <f t="shared" si="19"/>
        <v>6.3525726254498593E-3</v>
      </c>
      <c r="DE10" s="52">
        <f t="shared" si="20"/>
        <v>-4.6248392690020124E-2</v>
      </c>
      <c r="DF10" s="54">
        <f t="shared" si="21"/>
        <v>5.705568450302323E-2</v>
      </c>
      <c r="DG10" s="57">
        <v>0.05</v>
      </c>
      <c r="DH10" s="35" t="s">
        <v>93</v>
      </c>
      <c r="DI10" s="56">
        <f t="shared" si="2"/>
        <v>0.05</v>
      </c>
      <c r="DJ10" s="61">
        <f t="shared" si="22"/>
        <v>98.924516818938812</v>
      </c>
      <c r="DK10" s="61">
        <f t="shared" si="3"/>
        <v>46.834730937683432</v>
      </c>
      <c r="DL10" s="61">
        <f t="shared" si="3"/>
        <v>68.659899785037553</v>
      </c>
      <c r="DM10" s="61">
        <f t="shared" si="3"/>
        <v>77.394840189730772</v>
      </c>
      <c r="DN10" s="61">
        <f t="shared" si="3"/>
        <v>101.97079842247798</v>
      </c>
      <c r="DO10" s="61">
        <f t="shared" si="3"/>
        <v>97.034128414433042</v>
      </c>
      <c r="DP10" s="61">
        <f t="shared" si="3"/>
        <v>46.591648708357859</v>
      </c>
      <c r="DQ10" s="61">
        <f t="shared" si="3"/>
        <v>28.61600858439898</v>
      </c>
      <c r="DR10" s="61">
        <f t="shared" si="3"/>
        <v>82.825007713035134</v>
      </c>
      <c r="DS10" s="61">
        <f t="shared" si="3"/>
        <v>97.867380153738054</v>
      </c>
      <c r="DT10" s="61">
        <f t="shared" si="3"/>
        <v>111.99335686958958</v>
      </c>
      <c r="DU10" s="61">
        <f t="shared" si="3"/>
        <v>161.34057731783673</v>
      </c>
      <c r="DV10" s="62">
        <f t="shared" si="23"/>
        <v>1020.0528939152579</v>
      </c>
    </row>
    <row r="11" spans="1:126" s="1" customFormat="1" x14ac:dyDescent="0.2">
      <c r="A11" s="6" t="s">
        <v>34</v>
      </c>
      <c r="B11" s="22">
        <f>'[34]2016-17 excl Agl'!G199</f>
        <v>2.0615009999999998</v>
      </c>
      <c r="C11" s="22">
        <f>'[34]2016-17 excl Agl'!H199</f>
        <v>2.0039410000000002</v>
      </c>
      <c r="D11" s="22">
        <f>'[34]2016-17 excl Agl'!I199</f>
        <v>1.999709</v>
      </c>
      <c r="E11" s="22">
        <f>'[34]2016-17 excl Agl'!J199</f>
        <v>2.1271879999999999</v>
      </c>
      <c r="F11" s="22">
        <f>'[34]2016-17 excl Agl'!K199</f>
        <v>2.0265049999999998</v>
      </c>
      <c r="G11" s="22">
        <f>'[34]2016-17 excl Agl'!L199</f>
        <v>1.8984099999999999</v>
      </c>
      <c r="H11" s="22">
        <f>'[34]2016-17 excl Agl'!M199</f>
        <v>1.990343</v>
      </c>
      <c r="I11" s="22">
        <f>'[34]2016-17 excl Agl'!N199</f>
        <v>1.972075</v>
      </c>
      <c r="J11" s="22">
        <f>'[34]2016-17 excl Agl'!O199</f>
        <v>2.0613739999999998</v>
      </c>
      <c r="K11" s="22">
        <f>'[34]2016-17 excl Agl'!P199</f>
        <v>2.0500159999999998</v>
      </c>
      <c r="L11" s="22">
        <f>'[34]2016-17 excl Agl'!Q199</f>
        <v>2.0499079999999998</v>
      </c>
      <c r="M11" s="22">
        <f>'[34]2016-17 excl Agl'!R199</f>
        <v>2.2111489999999998</v>
      </c>
      <c r="N11" s="19">
        <f t="shared" si="4"/>
        <v>24.452118999999996</v>
      </c>
      <c r="O11" s="22">
        <f>'[34]2017-18 excl Agl.'!G199</f>
        <v>1.913537</v>
      </c>
      <c r="P11" s="22">
        <f>'[34]2017-18 excl Agl.'!H199</f>
        <v>1.971034</v>
      </c>
      <c r="Q11" s="22">
        <f>'[34]2017-18 excl Agl.'!I199</f>
        <v>1.925729</v>
      </c>
      <c r="R11" s="22">
        <f>'[34]2017-18 excl Agl.'!J199</f>
        <v>2.0217260000000001</v>
      </c>
      <c r="S11" s="22">
        <f>'[34]2017-18 excl Agl.'!K199</f>
        <v>2.0853000000000002</v>
      </c>
      <c r="T11" s="22">
        <f>'[34]2017-18 excl Agl.'!L199</f>
        <v>2.2263820000000001</v>
      </c>
      <c r="U11" s="22">
        <f>'[34]2017-18 excl Agl.'!M199</f>
        <v>2.0626600000000002</v>
      </c>
      <c r="V11" s="22">
        <f>'[34]2017-18 excl Agl.'!N199</f>
        <v>2.0888300000000002</v>
      </c>
      <c r="W11" s="22">
        <f>'[34]2017-18 excl Agl.'!O199</f>
        <v>2.0544859999999998</v>
      </c>
      <c r="X11" s="22">
        <f>'[34]2017-18 excl Agl.'!P199</f>
        <v>2.1862919999999999</v>
      </c>
      <c r="Y11" s="22">
        <f>'[34]2017-18 excl Agl.'!Q199</f>
        <v>2.424858</v>
      </c>
      <c r="Z11" s="22">
        <f>'[34]2017-18 excl Agl.'!R199</f>
        <v>2.2674530000000002</v>
      </c>
      <c r="AA11" s="19">
        <f t="shared" si="5"/>
        <v>25.228287000000005</v>
      </c>
      <c r="AB11" s="22">
        <f>'[34]2018-19'!G199</f>
        <v>2.208707</v>
      </c>
      <c r="AC11" s="22">
        <f>'[34]2018-19'!H199</f>
        <v>2.1668850000000002</v>
      </c>
      <c r="AD11" s="22">
        <f>'[34]2018-19'!I199</f>
        <v>2.125823</v>
      </c>
      <c r="AE11" s="22">
        <f>'[34]2018-19'!J199</f>
        <v>1.936331</v>
      </c>
      <c r="AF11" s="22">
        <f>'[34]2018-19'!K199</f>
        <v>2.0528680000000001</v>
      </c>
      <c r="AG11" s="22">
        <f>'[34]2018-19'!L199</f>
        <v>1.9809570000000001</v>
      </c>
      <c r="AH11" s="22">
        <f>'[34]2018-19'!M199</f>
        <v>2.054332</v>
      </c>
      <c r="AI11" s="22">
        <f>'[34]2018-19'!N199</f>
        <v>1.965273</v>
      </c>
      <c r="AJ11" s="22">
        <f>'[34]2018-19'!O199</f>
        <v>1.941343</v>
      </c>
      <c r="AK11" s="22">
        <f>'[34]2018-19'!P199</f>
        <v>1.9135140000000002</v>
      </c>
      <c r="AL11" s="22">
        <f>'[34]2018-19'!Q199</f>
        <v>2.0101680000000002</v>
      </c>
      <c r="AM11" s="22">
        <f>'[34]2018-19'!R199</f>
        <v>2.0965150000000001</v>
      </c>
      <c r="AN11" s="19">
        <f t="shared" si="6"/>
        <v>24.452716000000002</v>
      </c>
      <c r="AO11" s="22">
        <f>'[34]2019-20'!G199</f>
        <v>2.0482909999999999</v>
      </c>
      <c r="AP11" s="22">
        <f>'[34]2019-20'!H199</f>
        <v>2.2013230000000004</v>
      </c>
      <c r="AQ11" s="22">
        <f>'[34]2019-20'!I199</f>
        <v>2.250572</v>
      </c>
      <c r="AR11" s="22">
        <f>'[34]2019-20'!J199</f>
        <v>2.0948320000000002</v>
      </c>
      <c r="AS11" s="22">
        <f>'[34]2019-20'!K199</f>
        <v>1.940045</v>
      </c>
      <c r="AT11" s="22">
        <f>'[34]2019-20'!L199</f>
        <v>1.9529289999999999</v>
      </c>
      <c r="AU11" s="22">
        <f>'[34]2019-20'!M199</f>
        <v>2.5026099999999998</v>
      </c>
      <c r="AV11" s="22">
        <f>'[34]2019-20'!N199</f>
        <v>2.309348</v>
      </c>
      <c r="AW11" s="22">
        <f>'[34]2019-20'!O199</f>
        <v>2.6003280000000002</v>
      </c>
      <c r="AX11" s="22">
        <f>'[34]2019-20'!P199</f>
        <v>2.6768740000000002</v>
      </c>
      <c r="AY11" s="22">
        <f>'[34]2019-20'!Q199</f>
        <v>2.6819610000000003</v>
      </c>
      <c r="AZ11" s="22">
        <f>'[34]2019-20'!R199</f>
        <v>1.9240490000000001</v>
      </c>
      <c r="BA11" s="19">
        <f t="shared" si="7"/>
        <v>27.183162000000003</v>
      </c>
      <c r="BB11" s="22">
        <f>'[34]2020-21'!G199</f>
        <v>3.9524900000000001</v>
      </c>
      <c r="BC11" s="22">
        <f>'[34]2020-21'!H199</f>
        <v>2.8934699999999998</v>
      </c>
      <c r="BD11" s="22">
        <f>'[34]2020-21'!I199</f>
        <v>2.862193</v>
      </c>
      <c r="BE11" s="22">
        <f>'[34]2020-21'!J199</f>
        <v>2.7241059999999999</v>
      </c>
      <c r="BF11" s="22">
        <f>'[34]2020-21'!K199</f>
        <v>2.6426949999999998</v>
      </c>
      <c r="BG11" s="22">
        <f>'[34]2020-21'!L199</f>
        <v>2.4535840000000002</v>
      </c>
      <c r="BH11" s="22">
        <f>'[34]2020-21'!M199</f>
        <v>2.5420750000000001</v>
      </c>
      <c r="BI11" s="22">
        <f>'[34]2020-21'!N199</f>
        <v>2.5397460000000001</v>
      </c>
      <c r="BJ11" s="22">
        <f>'[34]2020-21'!O199</f>
        <v>2.6418249999999999</v>
      </c>
      <c r="BK11" s="22">
        <f>'[34]2020-21'!P199</f>
        <v>2.5736629999999998</v>
      </c>
      <c r="BL11" s="22">
        <f>'[34]2020-21'!Q199</f>
        <v>2.3499299999999996</v>
      </c>
      <c r="BM11" s="22">
        <f>'[34]2020-21'!R199</f>
        <v>2.7860130000000001</v>
      </c>
      <c r="BN11" s="19">
        <f t="shared" si="8"/>
        <v>32.961790000000001</v>
      </c>
      <c r="BO11" s="22">
        <f>'[34]2021-22'!G199</f>
        <v>2.6865010000000002</v>
      </c>
      <c r="BP11" s="22">
        <f>'[34]2021-22'!H199</f>
        <v>2.733409</v>
      </c>
      <c r="BQ11" s="22">
        <f>'[34]2021-22'!I199</f>
        <v>2.470291</v>
      </c>
      <c r="BR11" s="22">
        <f>'[34]2021-22'!J199</f>
        <v>2.5318839999999998</v>
      </c>
      <c r="BS11" s="22">
        <f>'[34]2021-22'!K199</f>
        <v>2.5626160000000002</v>
      </c>
      <c r="BT11" s="22">
        <f>'[34]2021-22'!L199</f>
        <v>2.5260249999999997</v>
      </c>
      <c r="BU11" s="22">
        <f>'[34]2021-22'!M199</f>
        <v>2.7522819999999997</v>
      </c>
      <c r="BV11" s="22">
        <f>'[34]2021-22'!N199</f>
        <v>2.5723320000000003</v>
      </c>
      <c r="BW11" s="22">
        <f>'[34]2021-22'!O199</f>
        <v>2.7948819999999999</v>
      </c>
      <c r="BX11" s="22">
        <f>'[34]2021-22'!P199</f>
        <v>2.7258042499999999</v>
      </c>
      <c r="BY11" s="22">
        <f>'[34]2021-22'!Q199</f>
        <v>2.7474119999999997</v>
      </c>
      <c r="BZ11" s="22">
        <f>'[34]2021-22'!R199</f>
        <v>3.0038530000000003</v>
      </c>
      <c r="CA11" s="19">
        <f t="shared" si="9"/>
        <v>32.107291250000003</v>
      </c>
      <c r="CB11" s="34">
        <f t="shared" si="10"/>
        <v>5.598423210211223E-2</v>
      </c>
      <c r="CC11" s="34">
        <f t="shared" si="11"/>
        <v>6.2133180448193714E-2</v>
      </c>
      <c r="CD11" s="34">
        <f t="shared" si="12"/>
        <v>9.5028748757863157E-2</v>
      </c>
      <c r="CE11" s="34">
        <f t="shared" si="13"/>
        <v>8.6805548916228492E-2</v>
      </c>
      <c r="CF11" s="34">
        <f t="shared" si="14"/>
        <v>-2.5923918270215229E-2</v>
      </c>
      <c r="CG11" s="76">
        <v>0.05</v>
      </c>
      <c r="CH11" s="35" t="s">
        <v>88</v>
      </c>
      <c r="CI11" s="36">
        <f t="shared" si="0"/>
        <v>5.598423210211223E-2</v>
      </c>
      <c r="CJ11" s="36">
        <f t="shared" si="0"/>
        <v>5.598423210211223E-2</v>
      </c>
      <c r="CK11" s="36">
        <f t="shared" si="0"/>
        <v>5.598423210211223E-2</v>
      </c>
      <c r="CL11" s="36">
        <f t="shared" si="0"/>
        <v>5.598423210211223E-2</v>
      </c>
      <c r="CM11" s="36">
        <f t="shared" si="0"/>
        <v>5.598423210211223E-2</v>
      </c>
      <c r="CN11" s="36">
        <f t="shared" si="0"/>
        <v>5.598423210211223E-2</v>
      </c>
      <c r="CO11" s="22">
        <f>'[34]2022-23 H1 excl Agl.'!G199</f>
        <v>2.9383710000000005</v>
      </c>
      <c r="CP11" s="22">
        <f>'[34]2022-23 H1 excl Agl.'!H199</f>
        <v>2.8141240000000001</v>
      </c>
      <c r="CQ11" s="22">
        <f>'[34]2022-23 H1 excl Agl.'!I199</f>
        <v>2.4480490000000001</v>
      </c>
      <c r="CR11" s="22">
        <f>'[34]2022-23 H1 excl Agl.'!J199</f>
        <v>2.3430280000000003</v>
      </c>
      <c r="CS11" s="22">
        <f>'[34]2022-23 H1 excl Agl.'!K199</f>
        <v>2.5479459999999996</v>
      </c>
      <c r="CT11" s="22">
        <f>'[34]2022-23 H1 excl Agl.'!L199</f>
        <v>2.602687</v>
      </c>
      <c r="CU11" s="51">
        <f t="shared" si="15"/>
        <v>2.9063663942984652</v>
      </c>
      <c r="CV11" s="51">
        <f t="shared" si="1"/>
        <v>2.7163420317316906</v>
      </c>
      <c r="CW11" s="51">
        <f t="shared" si="1"/>
        <v>2.9513513225860155</v>
      </c>
      <c r="CX11" s="51">
        <f t="shared" si="1"/>
        <v>2.878406307796924</v>
      </c>
      <c r="CY11" s="51">
        <f t="shared" si="1"/>
        <v>2.901223751088128</v>
      </c>
      <c r="CZ11" s="51">
        <f t="shared" si="1"/>
        <v>3.1720214035526264</v>
      </c>
      <c r="DA11" s="19">
        <f t="shared" si="16"/>
        <v>33.21991621105385</v>
      </c>
      <c r="DB11" s="52">
        <f t="shared" si="17"/>
        <v>5.657943627312334E-2</v>
      </c>
      <c r="DC11" s="53">
        <f t="shared" si="18"/>
        <v>7.9612383000695175E-2</v>
      </c>
      <c r="DD11" s="52">
        <f t="shared" si="19"/>
        <v>6.9135753200764594E-2</v>
      </c>
      <c r="DE11" s="52">
        <f t="shared" si="20"/>
        <v>3.9079010695379779E-3</v>
      </c>
      <c r="DF11" s="54">
        <f t="shared" si="21"/>
        <v>3.4653342519320951E-2</v>
      </c>
      <c r="DG11" s="57">
        <v>0.02</v>
      </c>
      <c r="DH11" s="35" t="s">
        <v>92</v>
      </c>
      <c r="DI11" s="56">
        <f t="shared" si="2"/>
        <v>3.4653342519320951E-2</v>
      </c>
      <c r="DJ11" s="61">
        <f t="shared" si="22"/>
        <v>3.0401953767118401</v>
      </c>
      <c r="DK11" s="61">
        <f t="shared" si="3"/>
        <v>2.9116428028638417</v>
      </c>
      <c r="DL11" s="61">
        <f t="shared" si="3"/>
        <v>2.5328820805010812</v>
      </c>
      <c r="DM11" s="61">
        <f t="shared" si="3"/>
        <v>2.42422175181636</v>
      </c>
      <c r="DN11" s="61">
        <f t="shared" si="3"/>
        <v>2.6362408454587332</v>
      </c>
      <c r="DO11" s="61">
        <f t="shared" si="3"/>
        <v>2.6928788040815839</v>
      </c>
      <c r="DP11" s="61">
        <f t="shared" si="3"/>
        <v>3.0070817044467337</v>
      </c>
      <c r="DQ11" s="61">
        <f t="shared" si="3"/>
        <v>2.8104723625569172</v>
      </c>
      <c r="DR11" s="61">
        <f t="shared" si="3"/>
        <v>3.0536255108624397</v>
      </c>
      <c r="DS11" s="61">
        <f t="shared" si="3"/>
        <v>2.9781527074907848</v>
      </c>
      <c r="DT11" s="61">
        <f t="shared" si="3"/>
        <v>3.0017608514597742</v>
      </c>
      <c r="DU11" s="61">
        <f t="shared" si="3"/>
        <v>3.2819425477285527</v>
      </c>
      <c r="DV11" s="62">
        <f t="shared" si="23"/>
        <v>34.371097345978647</v>
      </c>
    </row>
    <row r="12" spans="1:126" s="1" customFormat="1" x14ac:dyDescent="0.2">
      <c r="A12" s="6" t="s">
        <v>33</v>
      </c>
      <c r="B12" s="22">
        <f>'[34]2016-17 excl Agl'!G200</f>
        <v>0.18321499999999999</v>
      </c>
      <c r="C12" s="22">
        <f>'[34]2016-17 excl Agl'!H200</f>
        <v>0.15440000000000001</v>
      </c>
      <c r="D12" s="22">
        <f>'[34]2016-17 excl Agl'!I200</f>
        <v>0.18283099999999999</v>
      </c>
      <c r="E12" s="22">
        <f>'[34]2016-17 excl Agl'!J200</f>
        <v>0.209318</v>
      </c>
      <c r="F12" s="22">
        <f>'[34]2016-17 excl Agl'!K200</f>
        <v>0.20009399999999999</v>
      </c>
      <c r="G12" s="22">
        <f>'[34]2016-17 excl Agl'!L200</f>
        <v>0.175506</v>
      </c>
      <c r="H12" s="22">
        <f>'[34]2016-17 excl Agl'!M200</f>
        <v>0.16602600000000001</v>
      </c>
      <c r="I12" s="22">
        <f>'[34]2016-17 excl Agl'!N200</f>
        <v>0.185007</v>
      </c>
      <c r="J12" s="22">
        <f>'[34]2016-17 excl Agl'!O200</f>
        <v>0.18611</v>
      </c>
      <c r="K12" s="22">
        <f>'[34]2016-17 excl Agl'!P200</f>
        <v>0.16453799999999999</v>
      </c>
      <c r="L12" s="22">
        <f>'[34]2016-17 excl Agl'!Q200</f>
        <v>0.19244600000000001</v>
      </c>
      <c r="M12" s="22">
        <f>'[34]2016-17 excl Agl'!R200</f>
        <v>0.214397</v>
      </c>
      <c r="N12" s="19">
        <f t="shared" si="4"/>
        <v>2.2138879999999999</v>
      </c>
      <c r="O12" s="22">
        <f>'[34]2017-18 excl Agl.'!G200</f>
        <v>0.18490100000000001</v>
      </c>
      <c r="P12" s="22">
        <f>'[34]2017-18 excl Agl.'!H200</f>
        <v>0.19155</v>
      </c>
      <c r="Q12" s="22">
        <f>'[34]2017-18 excl Agl.'!I200</f>
        <v>0.189858</v>
      </c>
      <c r="R12" s="22">
        <f>'[34]2017-18 excl Agl.'!J200</f>
        <v>0.20022699999999999</v>
      </c>
      <c r="S12" s="22">
        <f>'[34]2017-18 excl Agl.'!K200</f>
        <v>0.21943399999999999</v>
      </c>
      <c r="T12" s="22">
        <f>'[34]2017-18 excl Agl.'!L200</f>
        <v>0.17149700000000001</v>
      </c>
      <c r="U12" s="22">
        <f>'[34]2017-18 excl Agl.'!M200</f>
        <v>0.20880900000000002</v>
      </c>
      <c r="V12" s="22">
        <f>'[34]2017-18 excl Agl.'!N200</f>
        <v>0.203509</v>
      </c>
      <c r="W12" s="22">
        <f>'[34]2017-18 excl Agl.'!O200</f>
        <v>0.192304</v>
      </c>
      <c r="X12" s="22">
        <f>'[34]2017-18 excl Agl.'!P200</f>
        <v>0.17477400000000001</v>
      </c>
      <c r="Y12" s="22">
        <f>'[34]2017-18 excl Agl.'!Q200</f>
        <v>0.20084199999999999</v>
      </c>
      <c r="Z12" s="22">
        <f>'[34]2017-18 excl Agl.'!R200</f>
        <v>0.22625999999999999</v>
      </c>
      <c r="AA12" s="19">
        <f t="shared" si="5"/>
        <v>2.3639649999999999</v>
      </c>
      <c r="AB12" s="22">
        <f>'[34]2018-19'!G200</f>
        <v>0.18038199999999999</v>
      </c>
      <c r="AC12" s="22">
        <f>'[34]2018-19'!H200</f>
        <v>0.1946</v>
      </c>
      <c r="AD12" s="22">
        <f>'[34]2018-19'!I200</f>
        <v>0.22259999999999999</v>
      </c>
      <c r="AE12" s="22">
        <f>'[34]2018-19'!J200</f>
        <v>0.23558899999999999</v>
      </c>
      <c r="AF12" s="22">
        <f>'[34]2018-19'!K200</f>
        <v>0.21958800000000001</v>
      </c>
      <c r="AG12" s="22">
        <f>'[34]2018-19'!L200</f>
        <v>0.25026599999999999</v>
      </c>
      <c r="AH12" s="22">
        <f>'[34]2018-19'!M200</f>
        <v>0.186642</v>
      </c>
      <c r="AI12" s="22">
        <f>'[34]2018-19'!N200</f>
        <v>0.222361</v>
      </c>
      <c r="AJ12" s="22">
        <f>'[34]2018-19'!O200</f>
        <v>0.205624</v>
      </c>
      <c r="AK12" s="22">
        <f>'[34]2018-19'!P200</f>
        <v>0.18063699999999999</v>
      </c>
      <c r="AL12" s="22">
        <f>'[34]2018-19'!Q200</f>
        <v>0.23429</v>
      </c>
      <c r="AM12" s="22">
        <f>'[34]2018-19'!R200</f>
        <v>0.263988</v>
      </c>
      <c r="AN12" s="19">
        <f t="shared" si="6"/>
        <v>2.5965669999999998</v>
      </c>
      <c r="AO12" s="22">
        <f>'[34]2019-20'!G200</f>
        <v>0.21937299999999998</v>
      </c>
      <c r="AP12" s="22">
        <f>'[34]2019-20'!H200</f>
        <v>0.24840000000000004</v>
      </c>
      <c r="AQ12" s="22">
        <f>'[34]2019-20'!I200</f>
        <v>0.25077100000000002</v>
      </c>
      <c r="AR12" s="22">
        <f>'[34]2019-20'!J200</f>
        <v>0.25772400000000001</v>
      </c>
      <c r="AS12" s="22">
        <f>'[34]2019-20'!K200</f>
        <v>0.27357500000000001</v>
      </c>
      <c r="AT12" s="22">
        <f>'[34]2019-20'!L200</f>
        <v>0.24940300000000001</v>
      </c>
      <c r="AU12" s="22">
        <f>'[34]2019-20'!M200</f>
        <v>0.20371900000000001</v>
      </c>
      <c r="AV12" s="22">
        <f>'[34]2019-20'!N200</f>
        <v>0.26622199999999996</v>
      </c>
      <c r="AW12" s="22">
        <f>'[34]2019-20'!O200</f>
        <v>0.23305100000000001</v>
      </c>
      <c r="AX12" s="22">
        <f>'[34]2019-20'!P200</f>
        <v>0.219523</v>
      </c>
      <c r="AY12" s="22">
        <f>'[34]2019-20'!Q200</f>
        <v>0.255577</v>
      </c>
      <c r="AZ12" s="22">
        <f>'[34]2019-20'!R200</f>
        <v>0.142041</v>
      </c>
      <c r="BA12" s="19">
        <f t="shared" si="7"/>
        <v>2.8193790000000005</v>
      </c>
      <c r="BB12" s="22">
        <f>'[34]2020-21'!G200</f>
        <v>9.2464999999999992E-2</v>
      </c>
      <c r="BC12" s="22">
        <f>'[34]2020-21'!H200</f>
        <v>0.15223600000000001</v>
      </c>
      <c r="BD12" s="22">
        <f>'[34]2020-21'!I200</f>
        <v>7.7896999999999994E-2</v>
      </c>
      <c r="BE12" s="22">
        <f>'[34]2020-21'!J200</f>
        <v>8.5191000000000003E-2</v>
      </c>
      <c r="BF12" s="22">
        <f>'[34]2020-21'!K200</f>
        <v>8.0236999999999989E-2</v>
      </c>
      <c r="BG12" s="22">
        <f>'[34]2020-21'!L200</f>
        <v>0.10924300000000001</v>
      </c>
      <c r="BH12" s="22">
        <f>'[34]2020-21'!M200</f>
        <v>0.10608400000000001</v>
      </c>
      <c r="BI12" s="22">
        <f>'[34]2020-21'!N200</f>
        <v>0.10568700000000002</v>
      </c>
      <c r="BJ12" s="22">
        <f>'[34]2020-21'!O200</f>
        <v>0.11252300000000001</v>
      </c>
      <c r="BK12" s="22">
        <f>'[34]2020-21'!P200</f>
        <v>0.13140199999999999</v>
      </c>
      <c r="BL12" s="22">
        <f>'[34]2020-21'!Q200</f>
        <v>0.19495400000000002</v>
      </c>
      <c r="BM12" s="22">
        <f>'[34]2020-21'!R200</f>
        <v>0.216526</v>
      </c>
      <c r="BN12" s="19">
        <f t="shared" si="8"/>
        <v>1.4644450000000002</v>
      </c>
      <c r="BO12" s="22">
        <f>'[34]2021-22'!G200</f>
        <v>0.126693</v>
      </c>
      <c r="BP12" s="22">
        <f>'[34]2021-22'!H200</f>
        <v>0.10670499999999999</v>
      </c>
      <c r="BQ12" s="22">
        <f>'[34]2021-22'!I200</f>
        <v>0.127218</v>
      </c>
      <c r="BR12" s="22">
        <f>'[34]2021-22'!J200</f>
        <v>0.14182</v>
      </c>
      <c r="BS12" s="22">
        <f>'[34]2021-22'!K200</f>
        <v>0.15720000000000001</v>
      </c>
      <c r="BT12" s="22">
        <f>'[34]2021-22'!L200</f>
        <v>0.141708</v>
      </c>
      <c r="BU12" s="22">
        <f>'[34]2021-22'!M200</f>
        <v>0.18330099999999999</v>
      </c>
      <c r="BV12" s="22">
        <f>'[34]2021-22'!N200</f>
        <v>0.26688400000000001</v>
      </c>
      <c r="BW12" s="22">
        <f>'[34]2021-22'!O200</f>
        <v>0.25401499999999999</v>
      </c>
      <c r="BX12" s="22">
        <f>'[34]2021-22'!P200</f>
        <v>0.13206400000000001</v>
      </c>
      <c r="BY12" s="22">
        <f>'[34]2021-22'!Q200</f>
        <v>0.25301499999999999</v>
      </c>
      <c r="BZ12" s="22">
        <f>'[34]2021-22'!R200</f>
        <v>0.34640300000000002</v>
      </c>
      <c r="CA12" s="19">
        <f t="shared" si="9"/>
        <v>2.2370260000000002</v>
      </c>
      <c r="CB12" s="34">
        <f t="shared" si="10"/>
        <v>2.081575339194508E-3</v>
      </c>
      <c r="CC12" s="34">
        <f t="shared" si="11"/>
        <v>-1.370348774333352E-2</v>
      </c>
      <c r="CD12" s="34">
        <f t="shared" si="12"/>
        <v>-4.8467047731276525E-2</v>
      </c>
      <c r="CE12" s="34">
        <f t="shared" si="13"/>
        <v>-0.10924394011443472</v>
      </c>
      <c r="CF12" s="34">
        <f t="shared" si="14"/>
        <v>0.52755890456794208</v>
      </c>
      <c r="CG12" s="76">
        <v>0.05</v>
      </c>
      <c r="CH12" s="35" t="s">
        <v>93</v>
      </c>
      <c r="CI12" s="36">
        <f t="shared" si="0"/>
        <v>0.05</v>
      </c>
      <c r="CJ12" s="36">
        <f t="shared" si="0"/>
        <v>0.05</v>
      </c>
      <c r="CK12" s="36">
        <f t="shared" si="0"/>
        <v>0.05</v>
      </c>
      <c r="CL12" s="36">
        <f t="shared" si="0"/>
        <v>0.05</v>
      </c>
      <c r="CM12" s="36">
        <f t="shared" si="0"/>
        <v>0.05</v>
      </c>
      <c r="CN12" s="36">
        <f t="shared" si="0"/>
        <v>0.05</v>
      </c>
      <c r="CO12" s="22">
        <f>'[34]2022-23 H1 excl Agl.'!G200</f>
        <v>0.38220300000000007</v>
      </c>
      <c r="CP12" s="22">
        <f>'[34]2022-23 H1 excl Agl.'!H200</f>
        <v>0.28356400000000004</v>
      </c>
      <c r="CQ12" s="22">
        <f>'[34]2022-23 H1 excl Agl.'!I200</f>
        <v>0.26709799999999995</v>
      </c>
      <c r="CR12" s="22">
        <f>'[34]2022-23 H1 excl Agl.'!J200</f>
        <v>0.271511</v>
      </c>
      <c r="CS12" s="22">
        <f>'[34]2022-23 H1 excl Agl.'!K200</f>
        <v>0.32664300000000002</v>
      </c>
      <c r="CT12" s="22">
        <f>'[34]2022-23 H1 excl Agl.'!L200</f>
        <v>0.24870100000000003</v>
      </c>
      <c r="CU12" s="51">
        <f t="shared" si="15"/>
        <v>0.19246605</v>
      </c>
      <c r="CV12" s="51">
        <f t="shared" si="1"/>
        <v>0.28022820000000004</v>
      </c>
      <c r="CW12" s="51">
        <f t="shared" si="1"/>
        <v>0.26671575000000003</v>
      </c>
      <c r="CX12" s="51">
        <f t="shared" si="1"/>
        <v>0.13866720000000002</v>
      </c>
      <c r="CY12" s="51">
        <f t="shared" si="1"/>
        <v>0.26566574999999998</v>
      </c>
      <c r="CZ12" s="51">
        <f t="shared" si="1"/>
        <v>0.36372315000000005</v>
      </c>
      <c r="DA12" s="19">
        <f t="shared" si="16"/>
        <v>3.2871861000000004</v>
      </c>
      <c r="DB12" s="52">
        <f t="shared" si="17"/>
        <v>6.8160834399764392E-2</v>
      </c>
      <c r="DC12" s="53">
        <f t="shared" si="18"/>
        <v>6.0733267256313228E-2</v>
      </c>
      <c r="DD12" s="52">
        <f t="shared" si="19"/>
        <v>5.2503649514466399E-2</v>
      </c>
      <c r="DE12" s="52">
        <f t="shared" si="20"/>
        <v>0.49822007892954812</v>
      </c>
      <c r="DF12" s="54">
        <f t="shared" si="21"/>
        <v>0.46944474494261579</v>
      </c>
      <c r="DG12" s="55">
        <v>0.02</v>
      </c>
      <c r="DH12" s="35" t="s">
        <v>88</v>
      </c>
      <c r="DI12" s="56">
        <f t="shared" si="2"/>
        <v>6.8160834399764392E-2</v>
      </c>
      <c r="DJ12" s="61">
        <f t="shared" si="22"/>
        <v>0.40825427539009324</v>
      </c>
      <c r="DK12" s="61">
        <f t="shared" si="3"/>
        <v>0.30289195884573483</v>
      </c>
      <c r="DL12" s="61">
        <f t="shared" si="3"/>
        <v>0.28530362254650821</v>
      </c>
      <c r="DM12" s="61">
        <f t="shared" si="3"/>
        <v>0.29001741630871442</v>
      </c>
      <c r="DN12" s="61">
        <f t="shared" si="3"/>
        <v>0.34890725943084228</v>
      </c>
      <c r="DO12" s="61">
        <f t="shared" si="3"/>
        <v>0.26565266767605583</v>
      </c>
      <c r="DP12" s="61">
        <f t="shared" si="3"/>
        <v>0.20558469656162678</v>
      </c>
      <c r="DQ12" s="61">
        <f t="shared" si="3"/>
        <v>0.29932878793434409</v>
      </c>
      <c r="DR12" s="61">
        <f t="shared" si="3"/>
        <v>0.28489531806755897</v>
      </c>
      <c r="DS12" s="61">
        <f t="shared" si="3"/>
        <v>0.14811887205587904</v>
      </c>
      <c r="DT12" s="61">
        <f t="shared" si="3"/>
        <v>0.28377374919143916</v>
      </c>
      <c r="DU12" s="61">
        <f t="shared" si="3"/>
        <v>0.38851482339451071</v>
      </c>
      <c r="DV12" s="62">
        <f t="shared" si="23"/>
        <v>3.5112434474033072</v>
      </c>
    </row>
    <row r="13" spans="1:126" s="1" customFormat="1" x14ac:dyDescent="0.2">
      <c r="A13" s="6" t="s">
        <v>32</v>
      </c>
      <c r="B13" s="22">
        <f>'[34]2016-17 excl Agl'!G201</f>
        <v>2.9300000000000002E-4</v>
      </c>
      <c r="C13" s="22">
        <f>'[34]2016-17 excl Agl'!H201</f>
        <v>1.3999999999999999E-4</v>
      </c>
      <c r="D13" s="22">
        <f>'[34]2016-17 excl Agl'!I201</f>
        <v>2.4000000000000001E-4</v>
      </c>
      <c r="E13" s="22">
        <f>'[34]2016-17 excl Agl'!J201</f>
        <v>1.56E-4</v>
      </c>
      <c r="F13" s="22">
        <f>'[34]2016-17 excl Agl'!K201</f>
        <v>7.6400000000000003E-4</v>
      </c>
      <c r="G13" s="22">
        <f>'[34]2016-17 excl Agl'!L201</f>
        <v>5.5199999999999997E-4</v>
      </c>
      <c r="H13" s="22">
        <f>'[34]2016-17 excl Agl'!M201</f>
        <v>4.0000000000000002E-4</v>
      </c>
      <c r="I13" s="22">
        <f>'[34]2016-17 excl Agl'!N201</f>
        <v>7.9299999999999998E-4</v>
      </c>
      <c r="J13" s="22">
        <f>'[34]2016-17 excl Agl'!O201</f>
        <v>1.13E-4</v>
      </c>
      <c r="K13" s="22">
        <f>'[34]2016-17 excl Agl'!P201</f>
        <v>5.6400000000000005E-4</v>
      </c>
      <c r="L13" s="22">
        <f>'[34]2016-17 excl Agl'!Q201</f>
        <v>3.7599999999999998E-4</v>
      </c>
      <c r="M13" s="22">
        <f>'[34]2016-17 excl Agl'!R201</f>
        <v>5.5000000000000003E-4</v>
      </c>
      <c r="N13" s="19">
        <f t="shared" si="4"/>
        <v>4.9410000000000001E-3</v>
      </c>
      <c r="O13" s="22">
        <f>'[34]2017-18 excl Agl.'!G201</f>
        <v>9.7999999999999997E-5</v>
      </c>
      <c r="P13" s="22">
        <f>'[34]2017-18 excl Agl.'!H201</f>
        <v>7.2000000000000002E-5</v>
      </c>
      <c r="Q13" s="22">
        <f>'[34]2017-18 excl Agl.'!I201</f>
        <v>1.2999999999999999E-4</v>
      </c>
      <c r="R13" s="22">
        <f>'[34]2017-18 excl Agl.'!J201</f>
        <v>4.8200000000000001E-4</v>
      </c>
      <c r="S13" s="22">
        <f>'[34]2017-18 excl Agl.'!K201</f>
        <v>4.44E-4</v>
      </c>
      <c r="T13" s="22">
        <f>'[34]2017-18 excl Agl.'!L201</f>
        <v>1.76E-4</v>
      </c>
      <c r="U13" s="22">
        <f>'[34]2017-18 excl Agl.'!M201</f>
        <v>1.6119999999999999E-3</v>
      </c>
      <c r="V13" s="22">
        <f>'[34]2017-18 excl Agl.'!N201</f>
        <v>1.03E-4</v>
      </c>
      <c r="W13" s="22">
        <f>'[34]2017-18 excl Agl.'!O201</f>
        <v>5.5000000000000003E-4</v>
      </c>
      <c r="X13" s="22">
        <f>'[34]2017-18 excl Agl.'!P201</f>
        <v>1.07E-4</v>
      </c>
      <c r="Y13" s="22">
        <f>'[34]2017-18 excl Agl.'!Q201</f>
        <v>3.1700000000000001E-4</v>
      </c>
      <c r="Z13" s="22">
        <f>'[34]2017-18 excl Agl.'!R201</f>
        <v>6.7400000000000001E-4</v>
      </c>
      <c r="AA13" s="19">
        <f t="shared" si="5"/>
        <v>4.7650000000000001E-3</v>
      </c>
      <c r="AB13" s="22">
        <f>'[34]2018-19'!G201</f>
        <v>6.3199999999999997E-4</v>
      </c>
      <c r="AC13" s="22">
        <f>'[34]2018-19'!H201</f>
        <v>1.217E-3</v>
      </c>
      <c r="AD13" s="22">
        <f>'[34]2018-19'!I201</f>
        <v>1.869E-3</v>
      </c>
      <c r="AE13" s="22">
        <f>'[34]2018-19'!J201</f>
        <v>1.885E-3</v>
      </c>
      <c r="AF13" s="22">
        <f>'[34]2018-19'!K201</f>
        <v>1.8450000000000001E-3</v>
      </c>
      <c r="AG13" s="22">
        <f>'[34]2018-19'!L201</f>
        <v>1.33E-3</v>
      </c>
      <c r="AH13" s="22">
        <f>'[34]2018-19'!M201</f>
        <v>8.9239999999999996E-3</v>
      </c>
      <c r="AI13" s="22">
        <f>'[34]2018-19'!N201</f>
        <v>8.2389999999999998E-3</v>
      </c>
      <c r="AJ13" s="22">
        <f>'[34]2018-19'!O201</f>
        <v>1.0338E-2</v>
      </c>
      <c r="AK13" s="22">
        <f>'[34]2018-19'!P201</f>
        <v>1.0536E-2</v>
      </c>
      <c r="AL13" s="22">
        <f>'[34]2018-19'!Q201</f>
        <v>7.2370000000000004E-3</v>
      </c>
      <c r="AM13" s="22">
        <f>'[34]2018-19'!R201</f>
        <v>6.8979999999999996E-3</v>
      </c>
      <c r="AN13" s="19">
        <f t="shared" si="6"/>
        <v>6.0950000000000011E-2</v>
      </c>
      <c r="AO13" s="22">
        <f>'[34]2019-20'!G201</f>
        <v>6.131000000000001E-3</v>
      </c>
      <c r="AP13" s="22">
        <f>'[34]2019-20'!H201</f>
        <v>4.6320000000000007E-3</v>
      </c>
      <c r="AQ13" s="22">
        <f>'[34]2019-20'!I201</f>
        <v>4.7650000000000001E-3</v>
      </c>
      <c r="AR13" s="22">
        <f>'[34]2019-20'!J201</f>
        <v>6.2659999999999999E-3</v>
      </c>
      <c r="AS13" s="22">
        <f>'[34]2019-20'!K201</f>
        <v>1.4998999999999998E-2</v>
      </c>
      <c r="AT13" s="22">
        <f>'[34]2019-20'!L201</f>
        <v>1.6796000000000002E-2</v>
      </c>
      <c r="AU13" s="22">
        <f>'[34]2019-20'!M201</f>
        <v>1.2852000000000001E-2</v>
      </c>
      <c r="AV13" s="22">
        <f>'[34]2019-20'!N201</f>
        <v>1.2973999999999999E-2</v>
      </c>
      <c r="AW13" s="22">
        <f>'[34]2019-20'!O201</f>
        <v>1.1247999999999999E-2</v>
      </c>
      <c r="AX13" s="22">
        <f>'[34]2019-20'!P201</f>
        <v>1.2895999999999999E-2</v>
      </c>
      <c r="AY13" s="22">
        <f>'[34]2019-20'!Q201</f>
        <v>1.0206E-2</v>
      </c>
      <c r="AZ13" s="22">
        <f>'[34]2019-20'!R201</f>
        <v>6.1619999999999999E-3</v>
      </c>
      <c r="BA13" s="19">
        <f t="shared" si="7"/>
        <v>0.11992700000000001</v>
      </c>
      <c r="BB13" s="22">
        <f>'[34]2020-21'!G201</f>
        <v>1.0887000000000001E-2</v>
      </c>
      <c r="BC13" s="22">
        <f>'[34]2020-21'!H201</f>
        <v>9.1799999999999989E-3</v>
      </c>
      <c r="BD13" s="22">
        <f>'[34]2020-21'!I201</f>
        <v>7.3430000000000006E-3</v>
      </c>
      <c r="BE13" s="22">
        <f>'[34]2020-21'!J201</f>
        <v>9.0040000000000016E-3</v>
      </c>
      <c r="BF13" s="22">
        <f>'[34]2020-21'!K201</f>
        <v>7.2259999999999998E-3</v>
      </c>
      <c r="BG13" s="22">
        <f>'[34]2020-21'!L201</f>
        <v>1.0488999999999998E-2</v>
      </c>
      <c r="BH13" s="22">
        <f>'[34]2020-21'!M201</f>
        <v>9.5059999999999988E-3</v>
      </c>
      <c r="BI13" s="22">
        <f>'[34]2020-21'!N201</f>
        <v>9.8040000000000002E-3</v>
      </c>
      <c r="BJ13" s="22">
        <f>'[34]2020-21'!O201</f>
        <v>1.3015999999999998E-2</v>
      </c>
      <c r="BK13" s="22">
        <f>'[34]2020-21'!P201</f>
        <v>1.5025E-2</v>
      </c>
      <c r="BL13" s="22">
        <f>'[34]2020-21'!Q201</f>
        <v>2.0223000000000001E-2</v>
      </c>
      <c r="BM13" s="22">
        <f>'[34]2020-21'!R201</f>
        <v>2.6254000000000003E-2</v>
      </c>
      <c r="BN13" s="19">
        <f t="shared" si="8"/>
        <v>0.14795700000000001</v>
      </c>
      <c r="BO13" s="22">
        <f>'[34]2021-22'!G201</f>
        <v>2.3938000000000001E-2</v>
      </c>
      <c r="BP13" s="22">
        <f>'[34]2021-22'!H201</f>
        <v>2.4006E-2</v>
      </c>
      <c r="BQ13" s="22">
        <f>'[34]2021-22'!I201</f>
        <v>2.5018999999999996E-2</v>
      </c>
      <c r="BR13" s="22">
        <f>'[34]2021-22'!J201</f>
        <v>2.9072000000000001E-2</v>
      </c>
      <c r="BS13" s="22">
        <f>'[34]2021-22'!K201</f>
        <v>2.9793E-2</v>
      </c>
      <c r="BT13" s="22">
        <f>'[34]2021-22'!L201</f>
        <v>3.083E-2</v>
      </c>
      <c r="BU13" s="22">
        <f>'[34]2021-22'!M201</f>
        <v>3.8657999999999998E-2</v>
      </c>
      <c r="BV13" s="22">
        <f>'[34]2021-22'!N201</f>
        <v>2.8850999999999998E-2</v>
      </c>
      <c r="BW13" s="22">
        <f>'[34]2021-22'!O201</f>
        <v>5.3927999999999997E-2</v>
      </c>
      <c r="BX13" s="22">
        <f>'[34]2021-22'!P201</f>
        <v>4.5760999999999996E-2</v>
      </c>
      <c r="BY13" s="22">
        <f>'[34]2021-22'!Q201</f>
        <v>5.5489000000000004E-2</v>
      </c>
      <c r="BZ13" s="22">
        <f>'[34]2021-22'!R201</f>
        <v>6.4873E-2</v>
      </c>
      <c r="CA13" s="19">
        <f t="shared" si="9"/>
        <v>0.45021800000000001</v>
      </c>
      <c r="CB13" s="34">
        <f t="shared" si="10"/>
        <v>1.4655942019616726</v>
      </c>
      <c r="CC13" s="34">
        <f t="shared" si="11"/>
        <v>2.1177406635393772</v>
      </c>
      <c r="CD13" s="34">
        <f t="shared" si="12"/>
        <v>0.9475250305265841</v>
      </c>
      <c r="CE13" s="34">
        <f t="shared" si="13"/>
        <v>0.93755010543815587</v>
      </c>
      <c r="CF13" s="34">
        <f t="shared" si="14"/>
        <v>2.0428975986266278</v>
      </c>
      <c r="CG13" s="76">
        <v>0.1</v>
      </c>
      <c r="CH13" s="35" t="s">
        <v>93</v>
      </c>
      <c r="CI13" s="36">
        <f t="shared" si="0"/>
        <v>0.1</v>
      </c>
      <c r="CJ13" s="36">
        <f t="shared" si="0"/>
        <v>0.1</v>
      </c>
      <c r="CK13" s="36">
        <f t="shared" si="0"/>
        <v>0.1</v>
      </c>
      <c r="CL13" s="36">
        <f t="shared" si="0"/>
        <v>0.1</v>
      </c>
      <c r="CM13" s="36">
        <f t="shared" si="0"/>
        <v>0.1</v>
      </c>
      <c r="CN13" s="36">
        <f t="shared" si="0"/>
        <v>0.1</v>
      </c>
      <c r="CO13" s="22">
        <f>'[34]2022-23 H1 excl Agl.'!G201</f>
        <v>5.8530000000000006E-2</v>
      </c>
      <c r="CP13" s="22">
        <f>'[34]2022-23 H1 excl Agl.'!H201</f>
        <v>5.9554000000000003E-2</v>
      </c>
      <c r="CQ13" s="22">
        <f>'[34]2022-23 H1 excl Agl.'!I201</f>
        <v>5.6824E-2</v>
      </c>
      <c r="CR13" s="22">
        <f>'[34]2022-23 H1 excl Agl.'!J201</f>
        <v>5.1080999999999994E-2</v>
      </c>
      <c r="CS13" s="22">
        <f>'[34]2022-23 H1 excl Agl.'!K201</f>
        <v>6.3569000000000014E-2</v>
      </c>
      <c r="CT13" s="22">
        <f>'[34]2022-23 H1 excl Agl.'!L201</f>
        <v>4.7756E-2</v>
      </c>
      <c r="CU13" s="51">
        <f t="shared" si="15"/>
        <v>4.25238E-2</v>
      </c>
      <c r="CV13" s="51">
        <f t="shared" si="1"/>
        <v>3.1736100000000003E-2</v>
      </c>
      <c r="CW13" s="51">
        <f t="shared" si="1"/>
        <v>5.93208E-2</v>
      </c>
      <c r="CX13" s="51">
        <f t="shared" si="1"/>
        <v>5.0337100000000003E-2</v>
      </c>
      <c r="CY13" s="51">
        <f t="shared" si="1"/>
        <v>6.1037900000000006E-2</v>
      </c>
      <c r="CZ13" s="51">
        <f t="shared" si="1"/>
        <v>7.1360300000000002E-2</v>
      </c>
      <c r="DA13" s="19">
        <f t="shared" si="16"/>
        <v>0.65363000000000004</v>
      </c>
      <c r="DB13" s="52">
        <f t="shared" si="17"/>
        <v>1.6758010166608592</v>
      </c>
      <c r="DC13" s="53">
        <f t="shared" si="18"/>
        <v>0.80962908081288365</v>
      </c>
      <c r="DD13" s="52">
        <f t="shared" si="19"/>
        <v>0.75983385834880668</v>
      </c>
      <c r="DE13" s="52">
        <f t="shared" si="20"/>
        <v>1.1018331143489846</v>
      </c>
      <c r="DF13" s="54">
        <f t="shared" si="21"/>
        <v>0.4518077908924123</v>
      </c>
      <c r="DG13" s="55">
        <v>0.1</v>
      </c>
      <c r="DH13" s="35" t="s">
        <v>93</v>
      </c>
      <c r="DI13" s="56">
        <f t="shared" si="2"/>
        <v>0.1</v>
      </c>
      <c r="DJ13" s="61">
        <f t="shared" si="22"/>
        <v>6.438300000000001E-2</v>
      </c>
      <c r="DK13" s="61">
        <f t="shared" si="3"/>
        <v>6.5509400000000009E-2</v>
      </c>
      <c r="DL13" s="61">
        <f t="shared" si="3"/>
        <v>6.2506400000000004E-2</v>
      </c>
      <c r="DM13" s="61">
        <f t="shared" si="3"/>
        <v>5.6189099999999999E-2</v>
      </c>
      <c r="DN13" s="61">
        <f t="shared" si="3"/>
        <v>6.9925900000000027E-2</v>
      </c>
      <c r="DO13" s="61">
        <f t="shared" si="3"/>
        <v>5.2531600000000005E-2</v>
      </c>
      <c r="DP13" s="61">
        <f t="shared" si="3"/>
        <v>4.6776180000000007E-2</v>
      </c>
      <c r="DQ13" s="61">
        <f t="shared" si="3"/>
        <v>3.4909710000000004E-2</v>
      </c>
      <c r="DR13" s="61">
        <f t="shared" si="3"/>
        <v>6.5252879999999999E-2</v>
      </c>
      <c r="DS13" s="61">
        <f t="shared" si="3"/>
        <v>5.5370810000000006E-2</v>
      </c>
      <c r="DT13" s="61">
        <f t="shared" si="3"/>
        <v>6.7141690000000018E-2</v>
      </c>
      <c r="DU13" s="61">
        <f t="shared" si="3"/>
        <v>7.8496330000000003E-2</v>
      </c>
      <c r="DV13" s="62">
        <f t="shared" si="23"/>
        <v>0.7189930000000001</v>
      </c>
    </row>
    <row r="14" spans="1:126" s="1" customFormat="1" x14ac:dyDescent="0.2">
      <c r="A14" s="6" t="s">
        <v>129</v>
      </c>
      <c r="B14" s="22">
        <f>'[34]2016-17 excl Agl'!G202</f>
        <v>0</v>
      </c>
      <c r="C14" s="22">
        <f>'[34]2016-17 excl Agl'!H202</f>
        <v>0</v>
      </c>
      <c r="D14" s="22">
        <f>'[34]2016-17 excl Agl'!I202</f>
        <v>0</v>
      </c>
      <c r="E14" s="22">
        <f>'[34]2016-17 excl Agl'!J202</f>
        <v>0</v>
      </c>
      <c r="F14" s="22">
        <f>'[34]2016-17 excl Agl'!K202</f>
        <v>0</v>
      </c>
      <c r="G14" s="22">
        <f>'[34]2016-17 excl Agl'!L202</f>
        <v>0</v>
      </c>
      <c r="H14" s="22">
        <f>'[34]2016-17 excl Agl'!M202</f>
        <v>0</v>
      </c>
      <c r="I14" s="22">
        <f>'[34]2016-17 excl Agl'!N202</f>
        <v>0</v>
      </c>
      <c r="J14" s="22">
        <f>'[34]2016-17 excl Agl'!O202</f>
        <v>0</v>
      </c>
      <c r="K14" s="22">
        <f>'[34]2016-17 excl Agl'!P202</f>
        <v>0</v>
      </c>
      <c r="L14" s="22">
        <f>'[34]2016-17 excl Agl'!Q202</f>
        <v>0</v>
      </c>
      <c r="M14" s="22">
        <f>'[34]2016-17 excl Agl'!R202</f>
        <v>0</v>
      </c>
      <c r="N14" s="19">
        <f t="shared" si="4"/>
        <v>0</v>
      </c>
      <c r="O14" s="22">
        <f>'[34]2017-18 excl Agl.'!G202</f>
        <v>0</v>
      </c>
      <c r="P14" s="22">
        <f>'[34]2017-18 excl Agl.'!H202</f>
        <v>0</v>
      </c>
      <c r="Q14" s="22">
        <f>'[34]2017-18 excl Agl.'!I202</f>
        <v>0</v>
      </c>
      <c r="R14" s="22">
        <f>'[34]2017-18 excl Agl.'!J202</f>
        <v>0</v>
      </c>
      <c r="S14" s="22">
        <f>'[34]2017-18 excl Agl.'!K202</f>
        <v>0</v>
      </c>
      <c r="T14" s="22">
        <f>'[34]2017-18 excl Agl.'!L202</f>
        <v>0</v>
      </c>
      <c r="U14" s="22">
        <f>'[34]2017-18 excl Agl.'!M202</f>
        <v>0</v>
      </c>
      <c r="V14" s="22">
        <f>'[34]2017-18 excl Agl.'!N202</f>
        <v>0</v>
      </c>
      <c r="W14" s="22">
        <f>'[34]2017-18 excl Agl.'!O202</f>
        <v>0</v>
      </c>
      <c r="X14" s="22">
        <f>'[34]2017-18 excl Agl.'!P202</f>
        <v>0</v>
      </c>
      <c r="Y14" s="22">
        <f>'[34]2017-18 excl Agl.'!Q202</f>
        <v>0</v>
      </c>
      <c r="Z14" s="22">
        <f>'[34]2017-18 excl Agl.'!R202</f>
        <v>0</v>
      </c>
      <c r="AA14" s="19">
        <f t="shared" si="5"/>
        <v>0</v>
      </c>
      <c r="AB14" s="22">
        <f>'[34]2018-19'!G202</f>
        <v>0</v>
      </c>
      <c r="AC14" s="22">
        <f>'[34]2018-19'!H202</f>
        <v>0</v>
      </c>
      <c r="AD14" s="22">
        <f>'[34]2018-19'!I202</f>
        <v>0</v>
      </c>
      <c r="AE14" s="22">
        <f>'[34]2018-19'!J202</f>
        <v>0</v>
      </c>
      <c r="AF14" s="22">
        <f>'[34]2018-19'!K202</f>
        <v>0</v>
      </c>
      <c r="AG14" s="22">
        <f>'[34]2018-19'!L202</f>
        <v>0</v>
      </c>
      <c r="AH14" s="22">
        <f>'[34]2018-19'!M202</f>
        <v>0</v>
      </c>
      <c r="AI14" s="22">
        <f>'[34]2018-19'!N202</f>
        <v>0</v>
      </c>
      <c r="AJ14" s="22">
        <f>'[34]2018-19'!O202</f>
        <v>0</v>
      </c>
      <c r="AK14" s="22">
        <f>'[34]2018-19'!P202</f>
        <v>0</v>
      </c>
      <c r="AL14" s="22">
        <f>'[34]2018-19'!Q202</f>
        <v>0</v>
      </c>
      <c r="AM14" s="22">
        <f>'[34]2018-19'!R202</f>
        <v>0</v>
      </c>
      <c r="AN14" s="19">
        <f t="shared" si="6"/>
        <v>0</v>
      </c>
      <c r="AO14" s="22">
        <f>'[34]2019-20'!G202</f>
        <v>0</v>
      </c>
      <c r="AP14" s="22">
        <f>'[34]2019-20'!H202</f>
        <v>0</v>
      </c>
      <c r="AQ14" s="22">
        <f>'[34]2019-20'!I202</f>
        <v>0</v>
      </c>
      <c r="AR14" s="22">
        <f>'[34]2019-20'!J202</f>
        <v>0</v>
      </c>
      <c r="AS14" s="22">
        <f>'[34]2019-20'!K202</f>
        <v>0</v>
      </c>
      <c r="AT14" s="22">
        <f>'[34]2019-20'!L202</f>
        <v>0</v>
      </c>
      <c r="AU14" s="22">
        <f>'[34]2019-20'!M202</f>
        <v>0</v>
      </c>
      <c r="AV14" s="22">
        <f>'[34]2019-20'!N202</f>
        <v>0</v>
      </c>
      <c r="AW14" s="22">
        <f>'[34]2019-20'!O202</f>
        <v>0</v>
      </c>
      <c r="AX14" s="22">
        <f>'[34]2019-20'!P202</f>
        <v>0</v>
      </c>
      <c r="AY14" s="22">
        <f>'[34]2019-20'!Q202</f>
        <v>0</v>
      </c>
      <c r="AZ14" s="22">
        <f>'[34]2019-20'!R202</f>
        <v>0</v>
      </c>
      <c r="BA14" s="19">
        <f t="shared" si="7"/>
        <v>0</v>
      </c>
      <c r="BB14" s="22">
        <f>'[34]2020-21'!G202</f>
        <v>0</v>
      </c>
      <c r="BC14" s="22">
        <f>'[34]2020-21'!H202</f>
        <v>0</v>
      </c>
      <c r="BD14" s="22">
        <f>'[34]2020-21'!I202</f>
        <v>0</v>
      </c>
      <c r="BE14" s="22">
        <f>'[34]2020-21'!J202</f>
        <v>0</v>
      </c>
      <c r="BF14" s="22">
        <f>'[34]2020-21'!K202</f>
        <v>0</v>
      </c>
      <c r="BG14" s="22">
        <f>'[34]2020-21'!L202</f>
        <v>0</v>
      </c>
      <c r="BH14" s="22">
        <f>'[34]2020-21'!M202</f>
        <v>0</v>
      </c>
      <c r="BI14" s="22">
        <f>'[34]2020-21'!N202</f>
        <v>0</v>
      </c>
      <c r="BJ14" s="22">
        <f>'[34]2020-21'!O202</f>
        <v>0</v>
      </c>
      <c r="BK14" s="22">
        <f>'[34]2020-21'!P202</f>
        <v>0</v>
      </c>
      <c r="BL14" s="22">
        <f>'[34]2020-21'!Q202</f>
        <v>0</v>
      </c>
      <c r="BM14" s="22">
        <f>'[34]2020-21'!R202</f>
        <v>0</v>
      </c>
      <c r="BN14" s="19">
        <f t="shared" si="8"/>
        <v>0</v>
      </c>
      <c r="BO14" s="22">
        <f>'[34]2021-22'!G202</f>
        <v>0</v>
      </c>
      <c r="BP14" s="22">
        <f>'[34]2021-22'!H202</f>
        <v>0</v>
      </c>
      <c r="BQ14" s="22">
        <f>'[34]2021-22'!I202</f>
        <v>0</v>
      </c>
      <c r="BR14" s="22">
        <f>'[34]2021-22'!J202</f>
        <v>0</v>
      </c>
      <c r="BS14" s="22">
        <f>'[34]2021-22'!K202</f>
        <v>5.7000000000000003E-5</v>
      </c>
      <c r="BT14" s="22">
        <f>'[34]2021-22'!L202</f>
        <v>1.0900000000000001E-4</v>
      </c>
      <c r="BU14" s="22">
        <f>'[34]2021-22'!M202</f>
        <v>1.5100000000000001E-4</v>
      </c>
      <c r="BV14" s="22">
        <f>'[34]2021-22'!N202</f>
        <v>2.1100000000000001E-4</v>
      </c>
      <c r="BW14" s="22">
        <f>'[34]2021-22'!O202</f>
        <v>2.4399999999999999E-4</v>
      </c>
      <c r="BX14" s="22">
        <f>'[34]2021-22'!P202</f>
        <v>3.0000000000000001E-5</v>
      </c>
      <c r="BY14" s="22">
        <f>'[34]2021-22'!Q202</f>
        <v>5.5999999999999999E-5</v>
      </c>
      <c r="BZ14" s="22">
        <f>'[34]2021-22'!R202</f>
        <v>6.4999999999999994E-5</v>
      </c>
      <c r="CA14" s="19">
        <f t="shared" si="9"/>
        <v>9.2299999999999988E-4</v>
      </c>
      <c r="CB14" s="34">
        <f t="shared" si="10"/>
        <v>0</v>
      </c>
      <c r="CC14" s="34">
        <f t="shared" si="11"/>
        <v>0</v>
      </c>
      <c r="CD14" s="34">
        <f t="shared" si="12"/>
        <v>0</v>
      </c>
      <c r="CE14" s="34">
        <f t="shared" si="13"/>
        <v>0</v>
      </c>
      <c r="CF14" s="34">
        <f t="shared" si="14"/>
        <v>0</v>
      </c>
      <c r="CG14" s="76">
        <v>0.1</v>
      </c>
      <c r="CH14" s="35" t="s">
        <v>93</v>
      </c>
      <c r="CI14" s="36">
        <f t="shared" si="0"/>
        <v>0.1</v>
      </c>
      <c r="CJ14" s="36">
        <f t="shared" si="0"/>
        <v>0.1</v>
      </c>
      <c r="CK14" s="36">
        <f t="shared" si="0"/>
        <v>0.1</v>
      </c>
      <c r="CL14" s="36">
        <f t="shared" si="0"/>
        <v>0.1</v>
      </c>
      <c r="CM14" s="36">
        <f t="shared" si="0"/>
        <v>0.1</v>
      </c>
      <c r="CN14" s="36">
        <f t="shared" si="0"/>
        <v>0.1</v>
      </c>
      <c r="CO14" s="22">
        <f>'[34]2022-23 H1 excl Agl.'!G202</f>
        <v>2.9399999999999999E-4</v>
      </c>
      <c r="CP14" s="22">
        <f>'[34]2022-23 H1 excl Agl.'!H202</f>
        <v>8.2000000000000001E-5</v>
      </c>
      <c r="CQ14" s="22">
        <f>'[34]2022-23 H1 excl Agl.'!I202</f>
        <v>1.5300000000000001E-4</v>
      </c>
      <c r="CR14" s="22">
        <f>'[34]2022-23 H1 excl Agl.'!J202</f>
        <v>1.06E-4</v>
      </c>
      <c r="CS14" s="22">
        <f>'[34]2022-23 H1 excl Agl.'!K202</f>
        <v>9.2999999999999997E-5</v>
      </c>
      <c r="CT14" s="22">
        <f>'[34]2022-23 H1 excl Agl.'!L202</f>
        <v>9.7E-5</v>
      </c>
      <c r="CU14" s="51">
        <f t="shared" ref="CU14:CZ14" si="24">BU14*(1+CI14)</f>
        <v>1.6610000000000003E-4</v>
      </c>
      <c r="CV14" s="51">
        <f t="shared" si="24"/>
        <v>2.3210000000000003E-4</v>
      </c>
      <c r="CW14" s="51">
        <f t="shared" si="24"/>
        <v>2.6840000000000002E-4</v>
      </c>
      <c r="CX14" s="51">
        <f t="shared" si="24"/>
        <v>3.3000000000000003E-5</v>
      </c>
      <c r="CY14" s="51">
        <f t="shared" si="24"/>
        <v>6.1600000000000007E-5</v>
      </c>
      <c r="CZ14" s="51">
        <f t="shared" si="24"/>
        <v>7.1500000000000003E-5</v>
      </c>
      <c r="DA14" s="19">
        <f t="shared" si="16"/>
        <v>1.6577E-3</v>
      </c>
      <c r="DB14" s="52">
        <f>IFERROR((DA14/AA14)^(1/5)-1,0)</f>
        <v>0</v>
      </c>
      <c r="DC14" s="53">
        <f>IFERROR((DA14/AN14)^(1/4)-1,0)</f>
        <v>0</v>
      </c>
      <c r="DD14" s="52">
        <f>IFERROR((DA14/BA14)^(1/3)-1,0)</f>
        <v>0</v>
      </c>
      <c r="DE14" s="52">
        <f>IFERROR((DA14/BN14)^(1/2)-1,0)</f>
        <v>0</v>
      </c>
      <c r="DF14" s="54">
        <f>IFERROR((DA14/CA14)^(1/1)-1,0)</f>
        <v>0.79599133261105126</v>
      </c>
      <c r="DG14" s="55">
        <v>0.1</v>
      </c>
      <c r="DH14" s="35" t="s">
        <v>93</v>
      </c>
      <c r="DI14" s="56">
        <f t="shared" si="2"/>
        <v>0.1</v>
      </c>
      <c r="DJ14" s="61">
        <f t="shared" si="22"/>
        <v>3.234E-4</v>
      </c>
      <c r="DK14" s="61">
        <f t="shared" si="3"/>
        <v>9.0200000000000011E-5</v>
      </c>
      <c r="DL14" s="61">
        <f t="shared" si="3"/>
        <v>1.6830000000000003E-4</v>
      </c>
      <c r="DM14" s="61">
        <f t="shared" si="3"/>
        <v>1.1660000000000002E-4</v>
      </c>
      <c r="DN14" s="61">
        <f t="shared" si="3"/>
        <v>1.0230000000000001E-4</v>
      </c>
      <c r="DO14" s="61">
        <f t="shared" si="3"/>
        <v>1.0670000000000001E-4</v>
      </c>
      <c r="DP14" s="61">
        <f t="shared" si="3"/>
        <v>1.8271000000000004E-4</v>
      </c>
      <c r="DQ14" s="61">
        <f t="shared" si="3"/>
        <v>2.5531000000000007E-4</v>
      </c>
      <c r="DR14" s="61">
        <f t="shared" si="3"/>
        <v>2.9524000000000005E-4</v>
      </c>
      <c r="DS14" s="61">
        <f t="shared" si="3"/>
        <v>3.6300000000000008E-5</v>
      </c>
      <c r="DT14" s="61">
        <f t="shared" si="3"/>
        <v>6.7760000000000015E-5</v>
      </c>
      <c r="DU14" s="61">
        <f t="shared" si="3"/>
        <v>7.8650000000000014E-5</v>
      </c>
      <c r="DV14" s="62">
        <f t="shared" si="23"/>
        <v>1.8234700000000002E-3</v>
      </c>
    </row>
    <row r="15" spans="1:126" s="1" customFormat="1" ht="12.5" x14ac:dyDescent="0.2">
      <c r="A15" s="6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19">
        <f t="shared" si="4"/>
        <v>0</v>
      </c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19">
        <f t="shared" si="5"/>
        <v>0</v>
      </c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19">
        <f t="shared" si="6"/>
        <v>0</v>
      </c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19">
        <f t="shared" si="7"/>
        <v>0</v>
      </c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19">
        <f t="shared" si="8"/>
        <v>0</v>
      </c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19">
        <f t="shared" si="9"/>
        <v>0</v>
      </c>
      <c r="CB15" s="34"/>
      <c r="CC15" s="34"/>
      <c r="CD15" s="34"/>
      <c r="CE15" s="34"/>
      <c r="CF15" s="34"/>
      <c r="CG15" s="76"/>
      <c r="CH15" s="37"/>
      <c r="CI15" s="36"/>
      <c r="CJ15" s="38"/>
      <c r="CK15" s="38"/>
      <c r="CL15" s="38"/>
      <c r="CM15" s="38"/>
      <c r="CN15" s="38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19">
        <f t="shared" si="16"/>
        <v>0</v>
      </c>
      <c r="DB15" s="5"/>
      <c r="DC15" s="5"/>
      <c r="DD15" s="5"/>
      <c r="DE15" s="5"/>
      <c r="DF15" s="5"/>
      <c r="DG15" s="5"/>
      <c r="DH15" s="5"/>
      <c r="DI15" s="5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2"/>
    </row>
    <row r="16" spans="1:126" s="1" customFormat="1" ht="10.5" x14ac:dyDescent="0.25">
      <c r="A16" s="8" t="s">
        <v>31</v>
      </c>
      <c r="B16" s="7">
        <f t="shared" ref="B16:AG16" si="25">SUM(B6:B15)</f>
        <v>61.912179440245524</v>
      </c>
      <c r="C16" s="7">
        <f t="shared" si="25"/>
        <v>49.954746321632321</v>
      </c>
      <c r="D16" s="7">
        <f t="shared" si="25"/>
        <v>62.007248891175074</v>
      </c>
      <c r="E16" s="7">
        <f t="shared" si="25"/>
        <v>100.97763838200004</v>
      </c>
      <c r="F16" s="7">
        <f t="shared" si="25"/>
        <v>100.90214450540793</v>
      </c>
      <c r="G16" s="7">
        <f t="shared" si="25"/>
        <v>91.824527251993686</v>
      </c>
      <c r="H16" s="7">
        <f t="shared" si="25"/>
        <v>76.928274092661724</v>
      </c>
      <c r="I16" s="7">
        <f t="shared" si="25"/>
        <v>62.452690672134445</v>
      </c>
      <c r="J16" s="7">
        <f t="shared" si="25"/>
        <v>79.737703485634128</v>
      </c>
      <c r="K16" s="7">
        <f t="shared" si="25"/>
        <v>65.916434384285608</v>
      </c>
      <c r="L16" s="7">
        <f t="shared" si="25"/>
        <v>69.086174669198982</v>
      </c>
      <c r="M16" s="7">
        <f t="shared" si="25"/>
        <v>104.18929590088599</v>
      </c>
      <c r="N16" s="7">
        <f t="shared" si="25"/>
        <v>925.88905799725546</v>
      </c>
      <c r="O16" s="7">
        <f t="shared" si="25"/>
        <v>71.245345931265931</v>
      </c>
      <c r="P16" s="7">
        <f t="shared" si="25"/>
        <v>59.524209891392665</v>
      </c>
      <c r="Q16" s="7">
        <f t="shared" si="25"/>
        <v>68.932111402041855</v>
      </c>
      <c r="R16" s="7">
        <f t="shared" si="25"/>
        <v>120.20162264348166</v>
      </c>
      <c r="S16" s="7">
        <f t="shared" si="25"/>
        <v>121.55775850187885</v>
      </c>
      <c r="T16" s="7">
        <f t="shared" si="25"/>
        <v>112.01261724645315</v>
      </c>
      <c r="U16" s="7">
        <f t="shared" si="25"/>
        <v>91.748421271821073</v>
      </c>
      <c r="V16" s="7">
        <f t="shared" si="25"/>
        <v>75.158755898642582</v>
      </c>
      <c r="W16" s="7">
        <f t="shared" si="25"/>
        <v>95.03014549305594</v>
      </c>
      <c r="X16" s="7">
        <f t="shared" si="25"/>
        <v>79.101453377435718</v>
      </c>
      <c r="Y16" s="7">
        <f t="shared" si="25"/>
        <v>82.502322737714451</v>
      </c>
      <c r="Z16" s="7">
        <f t="shared" si="25"/>
        <v>124.41730315424373</v>
      </c>
      <c r="AA16" s="7">
        <f t="shared" si="25"/>
        <v>1101.4320675494275</v>
      </c>
      <c r="AB16" s="7">
        <f t="shared" si="25"/>
        <v>86.963167999999996</v>
      </c>
      <c r="AC16" s="7">
        <f t="shared" si="25"/>
        <v>71.106618999999981</v>
      </c>
      <c r="AD16" s="7">
        <f t="shared" si="25"/>
        <v>85.101763999999989</v>
      </c>
      <c r="AE16" s="7">
        <f t="shared" si="25"/>
        <v>148.37558771140107</v>
      </c>
      <c r="AF16" s="7">
        <f t="shared" si="25"/>
        <v>149.34755693020048</v>
      </c>
      <c r="AG16" s="7">
        <f t="shared" si="25"/>
        <v>138.03176328625034</v>
      </c>
      <c r="AH16" s="7">
        <f t="shared" ref="AH16:BM16" si="26">SUM(AH6:AH15)</f>
        <v>113.81930200000001</v>
      </c>
      <c r="AI16" s="7">
        <f t="shared" si="26"/>
        <v>92.410930000000008</v>
      </c>
      <c r="AJ16" s="7">
        <f t="shared" si="26"/>
        <v>117.99823700000002</v>
      </c>
      <c r="AK16" s="7">
        <f t="shared" si="26"/>
        <v>96.715192924370442</v>
      </c>
      <c r="AL16" s="7">
        <f t="shared" si="26"/>
        <v>102.14785399374917</v>
      </c>
      <c r="AM16" s="7">
        <f t="shared" si="26"/>
        <v>154.93918100000005</v>
      </c>
      <c r="AN16" s="7">
        <f t="shared" si="26"/>
        <v>1356.9571558459716</v>
      </c>
      <c r="AO16" s="7">
        <f t="shared" si="26"/>
        <v>88.149437246732035</v>
      </c>
      <c r="AP16" s="7">
        <f t="shared" si="26"/>
        <v>73.032644527847225</v>
      </c>
      <c r="AQ16" s="7">
        <f t="shared" si="26"/>
        <v>77.014459681172767</v>
      </c>
      <c r="AR16" s="7">
        <f t="shared" si="26"/>
        <v>95.605079635046096</v>
      </c>
      <c r="AS16" s="7">
        <f t="shared" si="26"/>
        <v>97.716662999999997</v>
      </c>
      <c r="AT16" s="7">
        <f t="shared" si="26"/>
        <v>87.408226246453893</v>
      </c>
      <c r="AU16" s="7">
        <f t="shared" si="26"/>
        <v>55.270935172209896</v>
      </c>
      <c r="AV16" s="7">
        <f t="shared" si="26"/>
        <v>78.332736172515425</v>
      </c>
      <c r="AW16" s="7">
        <f t="shared" si="26"/>
        <v>136.51189626559614</v>
      </c>
      <c r="AX16" s="7">
        <f t="shared" si="26"/>
        <v>131.82351500000001</v>
      </c>
      <c r="AY16" s="7">
        <f t="shared" si="26"/>
        <v>131.24608460341517</v>
      </c>
      <c r="AZ16" s="7">
        <f t="shared" si="26"/>
        <v>136.05348263500539</v>
      </c>
      <c r="BA16" s="7">
        <f t="shared" si="26"/>
        <v>1188.1651601859942</v>
      </c>
      <c r="BB16" s="7">
        <f t="shared" si="26"/>
        <v>66.923013999999995</v>
      </c>
      <c r="BC16" s="7">
        <f t="shared" si="26"/>
        <v>84.362402631915003</v>
      </c>
      <c r="BD16" s="7">
        <f t="shared" si="26"/>
        <v>106.47062290939786</v>
      </c>
      <c r="BE16" s="7">
        <f t="shared" si="26"/>
        <v>136.38354882810103</v>
      </c>
      <c r="BF16" s="7">
        <f t="shared" si="26"/>
        <v>105.40233500000001</v>
      </c>
      <c r="BG16" s="7">
        <f t="shared" si="26"/>
        <v>92.809091000000009</v>
      </c>
      <c r="BH16" s="7">
        <f t="shared" si="26"/>
        <v>56.902735499999999</v>
      </c>
      <c r="BI16" s="7">
        <f t="shared" si="26"/>
        <v>64.427937</v>
      </c>
      <c r="BJ16" s="7">
        <f t="shared" si="26"/>
        <v>139.88218125</v>
      </c>
      <c r="BK16" s="7">
        <f t="shared" si="26"/>
        <v>137.32055677415497</v>
      </c>
      <c r="BL16" s="7">
        <f t="shared" si="26"/>
        <v>139.91295724999998</v>
      </c>
      <c r="BM16" s="7">
        <f t="shared" si="26"/>
        <v>195.46795341478995</v>
      </c>
      <c r="BN16" s="7">
        <f t="shared" ref="BN16:CA16" si="27">SUM(BN6:BN15)</f>
        <v>1326.2653355583586</v>
      </c>
      <c r="BO16" s="7">
        <f t="shared" si="27"/>
        <v>87.383015764454072</v>
      </c>
      <c r="BP16" s="7">
        <f t="shared" si="27"/>
        <v>60.182586999999998</v>
      </c>
      <c r="BQ16" s="7">
        <f t="shared" si="27"/>
        <v>95.788014750000002</v>
      </c>
      <c r="BR16" s="7">
        <f t="shared" si="27"/>
        <v>115.07310051398602</v>
      </c>
      <c r="BS16" s="7">
        <f t="shared" si="27"/>
        <v>133.53378024999998</v>
      </c>
      <c r="BT16" s="7">
        <f t="shared" si="27"/>
        <v>87.251996335953578</v>
      </c>
      <c r="BU16" s="7">
        <f t="shared" si="27"/>
        <v>65.586247828442495</v>
      </c>
      <c r="BV16" s="7">
        <f t="shared" si="27"/>
        <v>46.704877341858491</v>
      </c>
      <c r="BW16" s="7">
        <f t="shared" si="27"/>
        <v>95.141528549238203</v>
      </c>
      <c r="BX16" s="7">
        <f t="shared" si="27"/>
        <v>108.17006127890072</v>
      </c>
      <c r="BY16" s="7">
        <f t="shared" si="27"/>
        <v>121.29767607219009</v>
      </c>
      <c r="BZ16" s="7">
        <f t="shared" si="27"/>
        <v>171.62851794871816</v>
      </c>
      <c r="CA16" s="7">
        <f t="shared" si="27"/>
        <v>1187.741403633742</v>
      </c>
      <c r="CB16" s="39"/>
      <c r="CC16" s="39"/>
      <c r="CD16" s="39"/>
      <c r="CE16" s="39"/>
      <c r="CF16" s="39"/>
      <c r="CG16" s="77"/>
      <c r="CH16" s="39"/>
      <c r="CI16" s="39"/>
      <c r="CJ16" s="39"/>
      <c r="CK16" s="39"/>
      <c r="CL16" s="39"/>
      <c r="CM16" s="39"/>
      <c r="CN16" s="39"/>
      <c r="CO16" s="7">
        <f t="shared" ref="CO16:DA16" si="28">SUM(CO6:CO15)</f>
        <v>121.2497085418465</v>
      </c>
      <c r="CP16" s="7">
        <f t="shared" si="28"/>
        <v>72.395318654936617</v>
      </c>
      <c r="CQ16" s="7">
        <f t="shared" si="28"/>
        <v>89.687929747654806</v>
      </c>
      <c r="CR16" s="7">
        <f t="shared" si="28"/>
        <v>96.373159109267405</v>
      </c>
      <c r="CS16" s="7">
        <f t="shared" si="28"/>
        <v>121.69212611664571</v>
      </c>
      <c r="CT16" s="7">
        <f t="shared" si="28"/>
        <v>116.21192763279338</v>
      </c>
      <c r="CU16" s="7">
        <f t="shared" si="28"/>
        <v>69.197555382307996</v>
      </c>
      <c r="CV16" s="7">
        <f t="shared" si="28"/>
        <v>49.299731639696994</v>
      </c>
      <c r="CW16" s="7">
        <f t="shared" si="28"/>
        <v>100.13311593561968</v>
      </c>
      <c r="CX16" s="7">
        <f t="shared" si="28"/>
        <v>113.82657520275056</v>
      </c>
      <c r="CY16" s="7">
        <f t="shared" si="28"/>
        <v>127.61987619324015</v>
      </c>
      <c r="CZ16" s="7">
        <f t="shared" si="28"/>
        <v>180.55766266068795</v>
      </c>
      <c r="DA16" s="7">
        <f t="shared" si="28"/>
        <v>1258.2446868174479</v>
      </c>
      <c r="DB16" s="7"/>
      <c r="DC16" s="7"/>
      <c r="DD16" s="7"/>
      <c r="DE16" s="7"/>
      <c r="DF16" s="7"/>
      <c r="DG16" s="7"/>
      <c r="DH16" s="7"/>
      <c r="DI16" s="7"/>
      <c r="DJ16" s="7">
        <f t="shared" ref="DJ16:DU16" si="29">SUM(DJ2:DJ14)</f>
        <v>127.89460309314502</v>
      </c>
      <c r="DK16" s="7">
        <f t="shared" si="29"/>
        <v>76.622447010828267</v>
      </c>
      <c r="DL16" s="7">
        <f t="shared" si="29"/>
        <v>94.704768422200942</v>
      </c>
      <c r="DM16" s="7">
        <f t="shared" si="29"/>
        <v>101.68530544760132</v>
      </c>
      <c r="DN16" s="7">
        <f t="shared" si="29"/>
        <v>128.31172012757662</v>
      </c>
      <c r="DO16" s="7">
        <f t="shared" si="29"/>
        <v>122.53540704055268</v>
      </c>
      <c r="DP16" s="7">
        <f t="shared" si="29"/>
        <v>73.182769705827383</v>
      </c>
      <c r="DQ16" s="7">
        <f t="shared" si="29"/>
        <v>52.219805347595887</v>
      </c>
      <c r="DR16" s="7">
        <f t="shared" si="29"/>
        <v>105.5645751015736</v>
      </c>
      <c r="DS16" s="7">
        <f t="shared" si="29"/>
        <v>119.93389266542185</v>
      </c>
      <c r="DT16" s="7">
        <f t="shared" si="29"/>
        <v>134.42658211763947</v>
      </c>
      <c r="DU16" s="7">
        <f t="shared" si="29"/>
        <v>190.15512170658016</v>
      </c>
      <c r="DV16" s="7">
        <f>SUM(DV6:DV14)</f>
        <v>1327.2369977865433</v>
      </c>
    </row>
    <row r="17" spans="1:126" s="1" customFormat="1" x14ac:dyDescent="0.2">
      <c r="A17" s="6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9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9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9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9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9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9"/>
      <c r="CB17" s="40"/>
      <c r="CC17" s="40"/>
      <c r="CD17" s="40"/>
      <c r="CE17" s="40"/>
      <c r="CF17" s="40"/>
      <c r="CG17" s="78"/>
      <c r="CH17" s="40"/>
      <c r="CI17" s="40"/>
      <c r="CJ17" s="40"/>
      <c r="CK17" s="40"/>
      <c r="CL17" s="40"/>
      <c r="CM17" s="40"/>
      <c r="CN17" s="4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</row>
    <row r="18" spans="1:126" s="1" customFormat="1" ht="10.5" x14ac:dyDescent="0.25">
      <c r="A18" s="16" t="s">
        <v>30</v>
      </c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>
        <f>SUM(B18:M18)</f>
        <v>0</v>
      </c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>
        <f>SUM(O18:Z18)</f>
        <v>0</v>
      </c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>
        <f>SUM(AB18:AM18)</f>
        <v>0</v>
      </c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>
        <f>SUM(AO18:AZ18)</f>
        <v>0</v>
      </c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>
        <f>SUM(BB18:BM18)</f>
        <v>0</v>
      </c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>
        <f>SUM(BO18:BZ18)</f>
        <v>0</v>
      </c>
      <c r="CB18" s="11"/>
      <c r="CC18" s="11"/>
      <c r="CD18" s="11"/>
      <c r="CE18" s="11"/>
      <c r="CF18" s="11"/>
      <c r="CG18" s="79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>
        <f>SUM(CO18:CZ18)</f>
        <v>0</v>
      </c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</row>
    <row r="19" spans="1:126" s="1" customFormat="1" x14ac:dyDescent="0.2">
      <c r="A19" s="6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9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9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9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9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9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9"/>
      <c r="CB19" s="9"/>
      <c r="CC19" s="9"/>
      <c r="CD19" s="9"/>
      <c r="CE19" s="9"/>
      <c r="CF19" s="9"/>
      <c r="CG19" s="43"/>
      <c r="CH19" s="9"/>
      <c r="CI19" s="9"/>
      <c r="CJ19" s="9"/>
      <c r="CK19" s="9"/>
      <c r="CL19" s="9"/>
      <c r="CM19" s="9"/>
      <c r="CN19" s="9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</row>
    <row r="20" spans="1:126" s="1" customFormat="1" ht="10.5" x14ac:dyDescent="0.25">
      <c r="A20" s="15" t="s">
        <v>29</v>
      </c>
      <c r="B20" s="3">
        <f t="shared" ref="B20:N20" si="30">SUM(B16,B18)</f>
        <v>61.912179440245524</v>
      </c>
      <c r="C20" s="3">
        <f t="shared" si="30"/>
        <v>49.954746321632321</v>
      </c>
      <c r="D20" s="3">
        <f t="shared" si="30"/>
        <v>62.007248891175074</v>
      </c>
      <c r="E20" s="3">
        <f t="shared" si="30"/>
        <v>100.97763838200004</v>
      </c>
      <c r="F20" s="3">
        <f t="shared" si="30"/>
        <v>100.90214450540793</v>
      </c>
      <c r="G20" s="3">
        <f t="shared" si="30"/>
        <v>91.824527251993686</v>
      </c>
      <c r="H20" s="3">
        <f t="shared" si="30"/>
        <v>76.928274092661724</v>
      </c>
      <c r="I20" s="3">
        <f t="shared" si="30"/>
        <v>62.452690672134445</v>
      </c>
      <c r="J20" s="3">
        <f t="shared" si="30"/>
        <v>79.737703485634128</v>
      </c>
      <c r="K20" s="3">
        <f t="shared" si="30"/>
        <v>65.916434384285608</v>
      </c>
      <c r="L20" s="3">
        <f t="shared" si="30"/>
        <v>69.086174669198982</v>
      </c>
      <c r="M20" s="3">
        <f t="shared" si="30"/>
        <v>104.18929590088599</v>
      </c>
      <c r="N20" s="3">
        <f t="shared" si="30"/>
        <v>925.88905799725546</v>
      </c>
      <c r="O20" s="3">
        <f t="shared" ref="O20:AA20" si="31">SUM(O16,O18)</f>
        <v>71.245345931265931</v>
      </c>
      <c r="P20" s="3">
        <f t="shared" si="31"/>
        <v>59.524209891392665</v>
      </c>
      <c r="Q20" s="3">
        <f t="shared" si="31"/>
        <v>68.932111402041855</v>
      </c>
      <c r="R20" s="3">
        <f t="shared" si="31"/>
        <v>120.20162264348166</v>
      </c>
      <c r="S20" s="3">
        <f t="shared" si="31"/>
        <v>121.55775850187885</v>
      </c>
      <c r="T20" s="3">
        <f t="shared" si="31"/>
        <v>112.01261724645315</v>
      </c>
      <c r="U20" s="3">
        <f t="shared" si="31"/>
        <v>91.748421271821073</v>
      </c>
      <c r="V20" s="3">
        <f t="shared" si="31"/>
        <v>75.158755898642582</v>
      </c>
      <c r="W20" s="3">
        <f t="shared" si="31"/>
        <v>95.03014549305594</v>
      </c>
      <c r="X20" s="3">
        <f t="shared" si="31"/>
        <v>79.101453377435718</v>
      </c>
      <c r="Y20" s="3">
        <f t="shared" si="31"/>
        <v>82.502322737714451</v>
      </c>
      <c r="Z20" s="3">
        <f t="shared" si="31"/>
        <v>124.41730315424373</v>
      </c>
      <c r="AA20" s="3">
        <f t="shared" si="31"/>
        <v>1101.4320675494275</v>
      </c>
      <c r="AB20" s="3">
        <f t="shared" ref="AB20:AN20" si="32">SUM(AB16,AB18)</f>
        <v>86.963167999999996</v>
      </c>
      <c r="AC20" s="3">
        <f t="shared" si="32"/>
        <v>71.106618999999981</v>
      </c>
      <c r="AD20" s="3">
        <f t="shared" si="32"/>
        <v>85.101763999999989</v>
      </c>
      <c r="AE20" s="3">
        <f t="shared" si="32"/>
        <v>148.37558771140107</v>
      </c>
      <c r="AF20" s="3">
        <f t="shared" si="32"/>
        <v>149.34755693020048</v>
      </c>
      <c r="AG20" s="3">
        <f t="shared" si="32"/>
        <v>138.03176328625034</v>
      </c>
      <c r="AH20" s="3">
        <f t="shared" si="32"/>
        <v>113.81930200000001</v>
      </c>
      <c r="AI20" s="3">
        <f t="shared" si="32"/>
        <v>92.410930000000008</v>
      </c>
      <c r="AJ20" s="3">
        <f t="shared" si="32"/>
        <v>117.99823700000002</v>
      </c>
      <c r="AK20" s="3">
        <f t="shared" si="32"/>
        <v>96.715192924370442</v>
      </c>
      <c r="AL20" s="3">
        <f t="shared" si="32"/>
        <v>102.14785399374917</v>
      </c>
      <c r="AM20" s="3">
        <f t="shared" si="32"/>
        <v>154.93918100000005</v>
      </c>
      <c r="AN20" s="3">
        <f t="shared" si="32"/>
        <v>1356.9571558459716</v>
      </c>
      <c r="AO20" s="3">
        <f t="shared" ref="AO20:BA20" si="33">SUM(AO16,AO18)</f>
        <v>88.149437246732035</v>
      </c>
      <c r="AP20" s="3">
        <f t="shared" si="33"/>
        <v>73.032644527847225</v>
      </c>
      <c r="AQ20" s="3">
        <f t="shared" si="33"/>
        <v>77.014459681172767</v>
      </c>
      <c r="AR20" s="3">
        <f t="shared" si="33"/>
        <v>95.605079635046096</v>
      </c>
      <c r="AS20" s="3">
        <f t="shared" si="33"/>
        <v>97.716662999999997</v>
      </c>
      <c r="AT20" s="3">
        <f t="shared" si="33"/>
        <v>87.408226246453893</v>
      </c>
      <c r="AU20" s="3">
        <f t="shared" si="33"/>
        <v>55.270935172209896</v>
      </c>
      <c r="AV20" s="3">
        <f t="shared" si="33"/>
        <v>78.332736172515425</v>
      </c>
      <c r="AW20" s="3">
        <f t="shared" si="33"/>
        <v>136.51189626559614</v>
      </c>
      <c r="AX20" s="3">
        <f t="shared" si="33"/>
        <v>131.82351500000001</v>
      </c>
      <c r="AY20" s="3">
        <f t="shared" si="33"/>
        <v>131.24608460341517</v>
      </c>
      <c r="AZ20" s="3">
        <f t="shared" si="33"/>
        <v>136.05348263500539</v>
      </c>
      <c r="BA20" s="3">
        <f t="shared" si="33"/>
        <v>1188.1651601859942</v>
      </c>
      <c r="BB20" s="3">
        <f t="shared" ref="BB20:BN20" si="34">SUM(BB16,BB18)</f>
        <v>66.923013999999995</v>
      </c>
      <c r="BC20" s="3">
        <f t="shared" si="34"/>
        <v>84.362402631915003</v>
      </c>
      <c r="BD20" s="3">
        <f t="shared" si="34"/>
        <v>106.47062290939786</v>
      </c>
      <c r="BE20" s="3">
        <f t="shared" si="34"/>
        <v>136.38354882810103</v>
      </c>
      <c r="BF20" s="3">
        <f t="shared" si="34"/>
        <v>105.40233500000001</v>
      </c>
      <c r="BG20" s="3">
        <f t="shared" si="34"/>
        <v>92.809091000000009</v>
      </c>
      <c r="BH20" s="3">
        <f t="shared" si="34"/>
        <v>56.902735499999999</v>
      </c>
      <c r="BI20" s="3">
        <f t="shared" si="34"/>
        <v>64.427937</v>
      </c>
      <c r="BJ20" s="3">
        <f t="shared" si="34"/>
        <v>139.88218125</v>
      </c>
      <c r="BK20" s="3">
        <f t="shared" si="34"/>
        <v>137.32055677415497</v>
      </c>
      <c r="BL20" s="3">
        <f t="shared" si="34"/>
        <v>139.91295724999998</v>
      </c>
      <c r="BM20" s="3">
        <f t="shared" si="34"/>
        <v>195.46795341478995</v>
      </c>
      <c r="BN20" s="3">
        <f t="shared" si="34"/>
        <v>1326.2653355583586</v>
      </c>
      <c r="BO20" s="3">
        <f t="shared" ref="BO20:CA20" si="35">SUM(BO16,BO18)</f>
        <v>87.383015764454072</v>
      </c>
      <c r="BP20" s="3">
        <f t="shared" si="35"/>
        <v>60.182586999999998</v>
      </c>
      <c r="BQ20" s="3">
        <f t="shared" si="35"/>
        <v>95.788014750000002</v>
      </c>
      <c r="BR20" s="3">
        <f t="shared" si="35"/>
        <v>115.07310051398602</v>
      </c>
      <c r="BS20" s="3">
        <f t="shared" si="35"/>
        <v>133.53378024999998</v>
      </c>
      <c r="BT20" s="3">
        <f t="shared" si="35"/>
        <v>87.251996335953578</v>
      </c>
      <c r="BU20" s="3">
        <f t="shared" si="35"/>
        <v>65.586247828442495</v>
      </c>
      <c r="BV20" s="3">
        <f t="shared" si="35"/>
        <v>46.704877341858491</v>
      </c>
      <c r="BW20" s="3">
        <f t="shared" si="35"/>
        <v>95.141528549238203</v>
      </c>
      <c r="BX20" s="3">
        <f t="shared" si="35"/>
        <v>108.17006127890072</v>
      </c>
      <c r="BY20" s="3">
        <f t="shared" si="35"/>
        <v>121.29767607219009</v>
      </c>
      <c r="BZ20" s="3">
        <f t="shared" si="35"/>
        <v>171.62851794871816</v>
      </c>
      <c r="CA20" s="3">
        <f t="shared" si="35"/>
        <v>1187.741403633742</v>
      </c>
      <c r="CB20" s="3"/>
      <c r="CC20" s="3"/>
      <c r="CD20" s="3"/>
      <c r="CE20" s="3"/>
      <c r="CF20" s="3"/>
      <c r="CG20" s="80"/>
      <c r="CH20" s="3"/>
      <c r="CI20" s="3"/>
      <c r="CJ20" s="3"/>
      <c r="CK20" s="3"/>
      <c r="CL20" s="3"/>
      <c r="CM20" s="3"/>
      <c r="CN20" s="3"/>
      <c r="CO20" s="3">
        <f t="shared" ref="CO20:DA20" si="36">SUM(CO16,CO18)</f>
        <v>121.2497085418465</v>
      </c>
      <c r="CP20" s="3">
        <f t="shared" si="36"/>
        <v>72.395318654936617</v>
      </c>
      <c r="CQ20" s="3">
        <f t="shared" si="36"/>
        <v>89.687929747654806</v>
      </c>
      <c r="CR20" s="3">
        <f t="shared" si="36"/>
        <v>96.373159109267405</v>
      </c>
      <c r="CS20" s="3">
        <f t="shared" si="36"/>
        <v>121.69212611664571</v>
      </c>
      <c r="CT20" s="3">
        <f t="shared" si="36"/>
        <v>116.21192763279338</v>
      </c>
      <c r="CU20" s="3">
        <f t="shared" si="36"/>
        <v>69.197555382307996</v>
      </c>
      <c r="CV20" s="3">
        <f t="shared" si="36"/>
        <v>49.299731639696994</v>
      </c>
      <c r="CW20" s="3">
        <f t="shared" si="36"/>
        <v>100.13311593561968</v>
      </c>
      <c r="CX20" s="3">
        <f t="shared" si="36"/>
        <v>113.82657520275056</v>
      </c>
      <c r="CY20" s="3">
        <f t="shared" si="36"/>
        <v>127.61987619324015</v>
      </c>
      <c r="CZ20" s="3">
        <f t="shared" si="36"/>
        <v>180.55766266068795</v>
      </c>
      <c r="DA20" s="3">
        <f t="shared" si="36"/>
        <v>1258.2446868174479</v>
      </c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</row>
    <row r="21" spans="1:126" s="1" customFormat="1" x14ac:dyDescent="0.2">
      <c r="A21" s="6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9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9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9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9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9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9"/>
      <c r="CB21" s="9"/>
      <c r="CC21" s="9"/>
      <c r="CD21" s="9"/>
      <c r="CE21" s="9"/>
      <c r="CF21" s="9"/>
      <c r="CG21" s="43"/>
      <c r="CH21" s="9"/>
      <c r="CI21" s="9"/>
      <c r="CJ21" s="9"/>
      <c r="CK21" s="9"/>
      <c r="CL21" s="9"/>
      <c r="CM21" s="9"/>
      <c r="CN21" s="9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</row>
    <row r="22" spans="1:126" s="1" customFormat="1" ht="10.5" x14ac:dyDescent="0.25">
      <c r="A22" s="14" t="s">
        <v>28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81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</row>
    <row r="23" spans="1:126" s="1" customFormat="1" ht="12.5" x14ac:dyDescent="0.25">
      <c r="A23" s="5" t="s">
        <v>19</v>
      </c>
      <c r="B23" s="118">
        <v>13.010816</v>
      </c>
      <c r="C23" s="119">
        <v>11.885361999999995</v>
      </c>
      <c r="D23" s="119">
        <v>13.388997000000002</v>
      </c>
      <c r="E23" s="119">
        <v>13.016245999999999</v>
      </c>
      <c r="F23" s="119">
        <v>13.757425999999997</v>
      </c>
      <c r="G23" s="119">
        <v>13.141010999999997</v>
      </c>
      <c r="H23" s="119">
        <v>11.714985999999994</v>
      </c>
      <c r="I23" s="119">
        <v>13.032569999999998</v>
      </c>
      <c r="J23" s="119">
        <v>12.634062999999998</v>
      </c>
      <c r="K23" s="119">
        <v>13.115748</v>
      </c>
      <c r="L23" s="119">
        <v>13.339386000000005</v>
      </c>
      <c r="M23" s="120">
        <v>12.026069999999999</v>
      </c>
      <c r="N23" s="19">
        <f t="shared" ref="N23:N36" si="37">SUM(B23:M23)</f>
        <v>154.062681</v>
      </c>
      <c r="O23" s="118">
        <v>15.517837999999999</v>
      </c>
      <c r="P23" s="119">
        <v>15.825391</v>
      </c>
      <c r="Q23" s="119">
        <v>14.823333</v>
      </c>
      <c r="R23" s="119">
        <v>13.797417999999997</v>
      </c>
      <c r="S23" s="119">
        <v>14.449580999999993</v>
      </c>
      <c r="T23" s="119">
        <v>14.224218000000004</v>
      </c>
      <c r="U23" s="119">
        <v>12.953007000000001</v>
      </c>
      <c r="V23" s="119">
        <v>14.506131799999997</v>
      </c>
      <c r="W23" s="119">
        <v>14.993070000000003</v>
      </c>
      <c r="X23" s="119">
        <v>14.896334</v>
      </c>
      <c r="Y23" s="119">
        <v>15.319168000000005</v>
      </c>
      <c r="Z23" s="120">
        <v>13.501745999999999</v>
      </c>
      <c r="AA23" s="19">
        <f t="shared" ref="AA23:AA36" si="38">SUM(O23:Z23)</f>
        <v>174.80723579999997</v>
      </c>
      <c r="AB23" s="118">
        <v>14.826107</v>
      </c>
      <c r="AC23" s="119">
        <v>15.087367</v>
      </c>
      <c r="AD23" s="119">
        <v>18.184578999999999</v>
      </c>
      <c r="AE23" s="119">
        <v>16.406931999999994</v>
      </c>
      <c r="AF23" s="119">
        <v>17.2426265</v>
      </c>
      <c r="AG23" s="119">
        <v>17.263109999999998</v>
      </c>
      <c r="AH23" s="119">
        <v>16.427412</v>
      </c>
      <c r="AI23" s="119">
        <v>17.445703820000002</v>
      </c>
      <c r="AJ23" s="119">
        <v>17.358201000000005</v>
      </c>
      <c r="AK23" s="119">
        <v>18.167529999999999</v>
      </c>
      <c r="AL23" s="119">
        <v>17.954920000000001</v>
      </c>
      <c r="AM23" s="120">
        <v>15.576961999999998</v>
      </c>
      <c r="AN23" s="19">
        <f t="shared" ref="AN23:AN36" si="39">SUM(AB23:AM23)</f>
        <v>201.94145032000003</v>
      </c>
      <c r="AO23" s="118">
        <v>18.171174999999998</v>
      </c>
      <c r="AP23" s="119">
        <v>18.313535000000002</v>
      </c>
      <c r="AQ23" s="119">
        <v>17.351262200000004</v>
      </c>
      <c r="AR23" s="119">
        <v>17.410686999999996</v>
      </c>
      <c r="AS23" s="119">
        <v>17.851476999999999</v>
      </c>
      <c r="AT23" s="119">
        <v>18.029889999999998</v>
      </c>
      <c r="AU23" s="119">
        <v>15.070157999999998</v>
      </c>
      <c r="AV23" s="119">
        <v>17.467991999999995</v>
      </c>
      <c r="AW23" s="119">
        <v>16.892117000000002</v>
      </c>
      <c r="AX23" s="119">
        <v>17.842676999999998</v>
      </c>
      <c r="AY23" s="119">
        <v>18.686902999999997</v>
      </c>
      <c r="AZ23" s="120">
        <v>16.486318499999999</v>
      </c>
      <c r="BA23" s="19">
        <f t="shared" ref="BA23:BA36" si="40">SUM(AO23:AZ23)</f>
        <v>209.57419170000003</v>
      </c>
      <c r="BB23" s="118">
        <v>9.8878960000000014</v>
      </c>
      <c r="BC23" s="119">
        <v>12.354662000000003</v>
      </c>
      <c r="BD23" s="119">
        <v>15.161218999999999</v>
      </c>
      <c r="BE23" s="119">
        <v>16.217254999999998</v>
      </c>
      <c r="BF23" s="119">
        <v>17.108657000000001</v>
      </c>
      <c r="BG23" s="119">
        <v>18.058949499999997</v>
      </c>
      <c r="BH23" s="119">
        <v>17.770126200000004</v>
      </c>
      <c r="BI23" s="119">
        <v>18.710283999999998</v>
      </c>
      <c r="BJ23" s="119">
        <v>19.899139999999999</v>
      </c>
      <c r="BK23" s="119">
        <v>19.858151000000003</v>
      </c>
      <c r="BL23" s="119">
        <v>20.170317999999995</v>
      </c>
      <c r="BM23" s="120">
        <v>18.765610000000006</v>
      </c>
      <c r="BN23" s="19">
        <f t="shared" ref="BN23:BN36" si="41">SUM(BB23:BM23)</f>
        <v>203.96226770000001</v>
      </c>
      <c r="BO23" s="127">
        <v>19.011036000000001</v>
      </c>
      <c r="BP23" s="127">
        <v>18.090677000000007</v>
      </c>
      <c r="BQ23" s="127">
        <v>17.741761999999998</v>
      </c>
      <c r="BR23" s="127">
        <v>18.575366000000006</v>
      </c>
      <c r="BS23" s="127">
        <v>19.913674299999997</v>
      </c>
      <c r="BT23" s="127">
        <v>19.872518000000003</v>
      </c>
      <c r="BU23" s="127">
        <v>17.956402999999998</v>
      </c>
      <c r="BV23" s="127">
        <v>20.471885</v>
      </c>
      <c r="BW23" s="127">
        <v>19.882000999999999</v>
      </c>
      <c r="BX23" s="127">
        <v>21.053673999999997</v>
      </c>
      <c r="BY23" s="127">
        <v>21.935260999999993</v>
      </c>
      <c r="BZ23" s="127">
        <v>19.456500999999999</v>
      </c>
      <c r="CA23" s="19">
        <f t="shared" ref="CA23:CA36" si="42">SUM(BO23:BZ23)</f>
        <v>233.96075829999998</v>
      </c>
      <c r="CB23" s="34">
        <f t="shared" ref="CB23:CB36" si="43">IFERROR(($CA23/$N23)^(1/5)-1,0)</f>
        <v>8.7149107916182356E-2</v>
      </c>
      <c r="CC23" s="34">
        <f t="shared" ref="CC23:CC36" si="44">IFERROR((CA23/AA23)^(1/4)-1,0)</f>
        <v>7.558788961083085E-2</v>
      </c>
      <c r="CD23" s="34">
        <f t="shared" ref="CD23:CD36" si="45">IFERROR((CA23/AN23)^(1/3)-1,0)</f>
        <v>5.0281824119382312E-2</v>
      </c>
      <c r="CE23" s="34">
        <f t="shared" ref="CE23:CE36" si="46">IFERROR((CA23/BA23)^(1/2)-1,0)</f>
        <v>5.6580546357015038E-2</v>
      </c>
      <c r="CF23" s="34">
        <f t="shared" ref="CF23:CF36" si="47">IFERROR((CA23/BN23)^(1/1)-1,0)</f>
        <v>0.14707862850457976</v>
      </c>
      <c r="CG23" s="42">
        <v>0.1129</v>
      </c>
      <c r="CH23" s="35" t="s">
        <v>92</v>
      </c>
      <c r="CI23" s="36">
        <f t="shared" ref="CI23:CN36" si="48">HLOOKUP($CH23,$CB$4:$CG$116,ROW($CB23)-ROW($CB$3), FALSE)</f>
        <v>0.14707862850457976</v>
      </c>
      <c r="CJ23" s="36">
        <f t="shared" si="48"/>
        <v>0.14707862850457976</v>
      </c>
      <c r="CK23" s="36">
        <f t="shared" si="48"/>
        <v>0.14707862850457976</v>
      </c>
      <c r="CL23" s="36">
        <f t="shared" si="48"/>
        <v>0.14707862850457976</v>
      </c>
      <c r="CM23" s="36">
        <f t="shared" si="48"/>
        <v>0.14707862850457976</v>
      </c>
      <c r="CN23" s="36">
        <f t="shared" si="48"/>
        <v>0.14707862850457976</v>
      </c>
      <c r="CO23" s="118">
        <v>20.296203000000002</v>
      </c>
      <c r="CP23" s="119">
        <v>18.715574000000004</v>
      </c>
      <c r="CQ23" s="119">
        <v>21.172641500000001</v>
      </c>
      <c r="CR23" s="119">
        <v>18.439012000000002</v>
      </c>
      <c r="CS23" s="119">
        <v>21.268020999999994</v>
      </c>
      <c r="CT23" s="120">
        <v>21.055791000000006</v>
      </c>
      <c r="CU23" s="51">
        <f t="shared" ref="CU23:CU36" si="49">BU23*(1+CI23)</f>
        <v>20.597406126115519</v>
      </c>
      <c r="CV23" s="51">
        <f t="shared" ref="CV23:CV36" si="50">BV23*(1+CJ23)</f>
        <v>23.482861768703479</v>
      </c>
      <c r="CW23" s="51">
        <f t="shared" ref="CW23:CW36" si="51">BW23*(1+CK23)</f>
        <v>22.806218439006681</v>
      </c>
      <c r="CX23" s="51">
        <f t="shared" ref="CX23:CX36" si="52">BX23*(1+CL23)</f>
        <v>24.150219496902526</v>
      </c>
      <c r="CY23" s="51">
        <f t="shared" ref="CY23:CY36" si="53">BY23*(1+CM23)</f>
        <v>25.161469103769988</v>
      </c>
      <c r="CZ23" s="51">
        <f t="shared" ref="CZ23:CZ36" si="54">BZ23*(1+CN23)</f>
        <v>22.318136482577984</v>
      </c>
      <c r="DA23" s="19">
        <f t="shared" ref="DA23:DA36" si="55">SUM(CO23:CZ23)</f>
        <v>259.46355391707618</v>
      </c>
      <c r="DB23" s="52">
        <f>IFERROR((DA23/AA23)^(1/5)-1,0)</f>
        <v>8.2189688236134151E-2</v>
      </c>
      <c r="DC23" s="53">
        <f>IFERROR((DA23/AN23)^(1/4)-1,0)</f>
        <v>6.4664376418029912E-2</v>
      </c>
      <c r="DD23" s="52">
        <f>IFERROR((DA23/BA23)^(1/3)-1,0)</f>
        <v>7.3773926565147807E-2</v>
      </c>
      <c r="DE23" s="52">
        <f>IFERROR((DA23/BN23)^(1/2)-1,0)</f>
        <v>0.12788095985528614</v>
      </c>
      <c r="DF23" s="54">
        <f>IFERROR((DA23/CA23)^(1/1)-1,0)</f>
        <v>0.10900458607838348</v>
      </c>
      <c r="DG23" s="55"/>
      <c r="DH23" s="35" t="s">
        <v>88</v>
      </c>
      <c r="DI23" s="56">
        <f t="shared" ref="DI23:DI36" si="56">HLOOKUP(DH23,$DB$4:$DG$125,ROW($DB23)-ROW($DB$3), FALSE)</f>
        <v>8.2189688236134151E-2</v>
      </c>
      <c r="DJ23" s="61">
        <f t="shared" ref="DJ23:DU23" si="57">CO23*(1+$DI23)</f>
        <v>21.964341596947293</v>
      </c>
      <c r="DK23" s="61">
        <f t="shared" si="57"/>
        <v>20.253801192220301</v>
      </c>
      <c r="DL23" s="61">
        <f t="shared" si="57"/>
        <v>22.912814304020436</v>
      </c>
      <c r="DM23" s="61">
        <f t="shared" si="57"/>
        <v>19.954508647662337</v>
      </c>
      <c r="DN23" s="61">
        <f t="shared" si="57"/>
        <v>23.016033015389546</v>
      </c>
      <c r="DO23" s="61">
        <f t="shared" si="57"/>
        <v>22.786359897855206</v>
      </c>
      <c r="DP23" s="61">
        <f t="shared" si="57"/>
        <v>22.290300514093992</v>
      </c>
      <c r="DQ23" s="61">
        <f t="shared" si="57"/>
        <v>25.412910856365453</v>
      </c>
      <c r="DR23" s="61">
        <f t="shared" si="57"/>
        <v>24.680654422353815</v>
      </c>
      <c r="DS23" s="61">
        <f t="shared" si="57"/>
        <v>26.135118508187155</v>
      </c>
      <c r="DT23" s="61">
        <f t="shared" si="57"/>
        <v>27.229482404971964</v>
      </c>
      <c r="DU23" s="61">
        <f t="shared" si="57"/>
        <v>24.15245716209256</v>
      </c>
      <c r="DV23" s="62">
        <f t="shared" ref="DV23:DV35" si="58">SUM(DJ23:DU23)</f>
        <v>280.78878252216003</v>
      </c>
    </row>
    <row r="24" spans="1:126" s="1" customFormat="1" ht="12.5" x14ac:dyDescent="0.2">
      <c r="A24" s="13" t="s">
        <v>18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19">
        <f t="shared" si="37"/>
        <v>0</v>
      </c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19">
        <f t="shared" si="38"/>
        <v>0</v>
      </c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19">
        <f t="shared" si="39"/>
        <v>0</v>
      </c>
      <c r="AO24" s="25"/>
      <c r="AP24" s="25"/>
      <c r="AQ24" s="25"/>
      <c r="AR24" s="25"/>
      <c r="AS24" s="25"/>
      <c r="AT24" s="25"/>
      <c r="AU24" s="25"/>
      <c r="AV24" s="25"/>
      <c r="AW24" s="25"/>
      <c r="AX24" s="25"/>
      <c r="AY24" s="25"/>
      <c r="AZ24" s="25"/>
      <c r="BA24" s="19">
        <f t="shared" si="40"/>
        <v>0</v>
      </c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5"/>
      <c r="BM24" s="25"/>
      <c r="BN24" s="19">
        <f t="shared" si="41"/>
        <v>0</v>
      </c>
      <c r="BO24" s="25"/>
      <c r="BP24" s="25"/>
      <c r="BQ24" s="25"/>
      <c r="BR24" s="25"/>
      <c r="BS24" s="25"/>
      <c r="BT24" s="25"/>
      <c r="BU24" s="25"/>
      <c r="BV24" s="25"/>
      <c r="BW24" s="25"/>
      <c r="BX24" s="25"/>
      <c r="BY24" s="25"/>
      <c r="BZ24" s="25"/>
      <c r="CA24" s="19">
        <f t="shared" si="42"/>
        <v>0</v>
      </c>
      <c r="CB24" s="34">
        <f t="shared" si="43"/>
        <v>0</v>
      </c>
      <c r="CC24" s="34">
        <f t="shared" si="44"/>
        <v>0</v>
      </c>
      <c r="CD24" s="34">
        <f t="shared" si="45"/>
        <v>0</v>
      </c>
      <c r="CE24" s="34">
        <f t="shared" si="46"/>
        <v>0</v>
      </c>
      <c r="CF24" s="34">
        <f t="shared" si="47"/>
        <v>0</v>
      </c>
      <c r="CG24" s="42">
        <v>0.1129</v>
      </c>
      <c r="CH24" s="35" t="s">
        <v>92</v>
      </c>
      <c r="CI24" s="36">
        <f t="shared" si="48"/>
        <v>0</v>
      </c>
      <c r="CJ24" s="36">
        <f t="shared" si="48"/>
        <v>0</v>
      </c>
      <c r="CK24" s="36">
        <f t="shared" si="48"/>
        <v>0</v>
      </c>
      <c r="CL24" s="36">
        <f t="shared" si="48"/>
        <v>0</v>
      </c>
      <c r="CM24" s="36">
        <f t="shared" si="48"/>
        <v>0</v>
      </c>
      <c r="CN24" s="36">
        <f t="shared" si="48"/>
        <v>0</v>
      </c>
      <c r="CO24" s="25"/>
      <c r="CP24" s="25"/>
      <c r="CQ24" s="25"/>
      <c r="CR24" s="25"/>
      <c r="CS24" s="25"/>
      <c r="CT24" s="25"/>
      <c r="CU24" s="51">
        <f t="shared" si="49"/>
        <v>0</v>
      </c>
      <c r="CV24" s="51">
        <f t="shared" si="50"/>
        <v>0</v>
      </c>
      <c r="CW24" s="51">
        <f t="shared" si="51"/>
        <v>0</v>
      </c>
      <c r="CX24" s="51">
        <f t="shared" si="52"/>
        <v>0</v>
      </c>
      <c r="CY24" s="51">
        <f t="shared" si="53"/>
        <v>0</v>
      </c>
      <c r="CZ24" s="51">
        <f t="shared" si="54"/>
        <v>0</v>
      </c>
      <c r="DA24" s="19">
        <f t="shared" si="55"/>
        <v>0</v>
      </c>
      <c r="DB24" s="52">
        <f t="shared" ref="DB24:DB36" si="59">IFERROR((DA24/AA24)^(1/5)-1,0)</f>
        <v>0</v>
      </c>
      <c r="DC24" s="53">
        <f t="shared" ref="DC24:DC36" si="60">IFERROR((DA24/AN24)^(1/4)-1,0)</f>
        <v>0</v>
      </c>
      <c r="DD24" s="52">
        <f t="shared" ref="DD24:DD36" si="61">IFERROR((DA24/BA24)^(1/3)-1,0)</f>
        <v>0</v>
      </c>
      <c r="DE24" s="52">
        <f t="shared" ref="DE24:DE36" si="62">IFERROR((DA24/BN24)^(1/2)-1,0)</f>
        <v>0</v>
      </c>
      <c r="DF24" s="54">
        <f t="shared" ref="DF24:DF36" si="63">IFERROR((DA24/CA24)^(1/1)-1,0)</f>
        <v>0</v>
      </c>
      <c r="DG24" s="55"/>
      <c r="DH24" s="35" t="s">
        <v>88</v>
      </c>
      <c r="DI24" s="56">
        <f t="shared" si="56"/>
        <v>0</v>
      </c>
      <c r="DJ24" s="61">
        <f t="shared" ref="DJ24:DJ36" si="64">CO24*(1+$DI24)</f>
        <v>0</v>
      </c>
      <c r="DK24" s="61">
        <f t="shared" ref="DK24:DK36" si="65">CP24*(1+$DI24)</f>
        <v>0</v>
      </c>
      <c r="DL24" s="61">
        <f t="shared" ref="DL24:DL36" si="66">CQ24*(1+$DI24)</f>
        <v>0</v>
      </c>
      <c r="DM24" s="61">
        <f t="shared" ref="DM24:DM36" si="67">CR24*(1+$DI24)</f>
        <v>0</v>
      </c>
      <c r="DN24" s="61">
        <f t="shared" ref="DN24:DN36" si="68">CS24*(1+$DI24)</f>
        <v>0</v>
      </c>
      <c r="DO24" s="61">
        <f t="shared" ref="DO24:DO36" si="69">CT24*(1+$DI24)</f>
        <v>0</v>
      </c>
      <c r="DP24" s="61">
        <f t="shared" ref="DP24:DP36" si="70">CU24*(1+$DI24)</f>
        <v>0</v>
      </c>
      <c r="DQ24" s="61">
        <f t="shared" ref="DQ24:DQ36" si="71">CV24*(1+$DI24)</f>
        <v>0</v>
      </c>
      <c r="DR24" s="61">
        <f t="shared" ref="DR24:DR36" si="72">CW24*(1+$DI24)</f>
        <v>0</v>
      </c>
      <c r="DS24" s="61">
        <f t="shared" ref="DS24:DS36" si="73">CX24*(1+$DI24)</f>
        <v>0</v>
      </c>
      <c r="DT24" s="61">
        <f t="shared" ref="DT24:DT36" si="74">CY24*(1+$DI24)</f>
        <v>0</v>
      </c>
      <c r="DU24" s="61">
        <f t="shared" ref="DU24:DU36" si="75">CZ24*(1+$DI24)</f>
        <v>0</v>
      </c>
      <c r="DV24" s="62">
        <f t="shared" si="58"/>
        <v>0</v>
      </c>
    </row>
    <row r="25" spans="1:126" s="1" customFormat="1" ht="12.5" x14ac:dyDescent="0.2">
      <c r="A25" s="13" t="s">
        <v>17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19">
        <f t="shared" si="37"/>
        <v>0</v>
      </c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19">
        <f t="shared" si="38"/>
        <v>0</v>
      </c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19">
        <f t="shared" si="39"/>
        <v>0</v>
      </c>
      <c r="AO25" s="25"/>
      <c r="AP25" s="25"/>
      <c r="AQ25" s="25"/>
      <c r="AR25" s="25"/>
      <c r="AS25" s="25"/>
      <c r="AT25" s="25"/>
      <c r="AU25" s="25"/>
      <c r="AV25" s="25"/>
      <c r="AW25" s="25"/>
      <c r="AX25" s="25"/>
      <c r="AY25" s="25"/>
      <c r="AZ25" s="25"/>
      <c r="BA25" s="19">
        <f t="shared" si="40"/>
        <v>0</v>
      </c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5"/>
      <c r="BM25" s="25"/>
      <c r="BN25" s="19">
        <f t="shared" si="41"/>
        <v>0</v>
      </c>
      <c r="BO25" s="25"/>
      <c r="BP25" s="25"/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19">
        <f t="shared" si="42"/>
        <v>0</v>
      </c>
      <c r="CB25" s="34">
        <f t="shared" si="43"/>
        <v>0</v>
      </c>
      <c r="CC25" s="34">
        <f t="shared" si="44"/>
        <v>0</v>
      </c>
      <c r="CD25" s="34">
        <f t="shared" si="45"/>
        <v>0</v>
      </c>
      <c r="CE25" s="34">
        <f t="shared" si="46"/>
        <v>0</v>
      </c>
      <c r="CF25" s="34">
        <f t="shared" si="47"/>
        <v>0</v>
      </c>
      <c r="CG25" s="42">
        <v>0.1129</v>
      </c>
      <c r="CH25" s="35" t="s">
        <v>92</v>
      </c>
      <c r="CI25" s="36">
        <f t="shared" si="48"/>
        <v>0</v>
      </c>
      <c r="CJ25" s="36">
        <f t="shared" si="48"/>
        <v>0</v>
      </c>
      <c r="CK25" s="36">
        <f t="shared" si="48"/>
        <v>0</v>
      </c>
      <c r="CL25" s="36">
        <f t="shared" si="48"/>
        <v>0</v>
      </c>
      <c r="CM25" s="36">
        <f t="shared" si="48"/>
        <v>0</v>
      </c>
      <c r="CN25" s="36">
        <f t="shared" si="48"/>
        <v>0</v>
      </c>
      <c r="CO25" s="25"/>
      <c r="CP25" s="25"/>
      <c r="CQ25" s="25"/>
      <c r="CR25" s="25"/>
      <c r="CS25" s="25"/>
      <c r="CT25" s="25"/>
      <c r="CU25" s="51">
        <f t="shared" si="49"/>
        <v>0</v>
      </c>
      <c r="CV25" s="51">
        <f t="shared" si="50"/>
        <v>0</v>
      </c>
      <c r="CW25" s="51">
        <f t="shared" si="51"/>
        <v>0</v>
      </c>
      <c r="CX25" s="51">
        <f t="shared" si="52"/>
        <v>0</v>
      </c>
      <c r="CY25" s="51">
        <f t="shared" si="53"/>
        <v>0</v>
      </c>
      <c r="CZ25" s="51">
        <f t="shared" si="54"/>
        <v>0</v>
      </c>
      <c r="DA25" s="19">
        <f t="shared" si="55"/>
        <v>0</v>
      </c>
      <c r="DB25" s="52">
        <f t="shared" si="59"/>
        <v>0</v>
      </c>
      <c r="DC25" s="53">
        <f t="shared" si="60"/>
        <v>0</v>
      </c>
      <c r="DD25" s="52">
        <f t="shared" si="61"/>
        <v>0</v>
      </c>
      <c r="DE25" s="52">
        <f t="shared" si="62"/>
        <v>0</v>
      </c>
      <c r="DF25" s="54">
        <f t="shared" si="63"/>
        <v>0</v>
      </c>
      <c r="DG25" s="55"/>
      <c r="DH25" s="35" t="s">
        <v>88</v>
      </c>
      <c r="DI25" s="56">
        <f t="shared" si="56"/>
        <v>0</v>
      </c>
      <c r="DJ25" s="61">
        <f t="shared" si="64"/>
        <v>0</v>
      </c>
      <c r="DK25" s="61">
        <f t="shared" si="65"/>
        <v>0</v>
      </c>
      <c r="DL25" s="61">
        <f t="shared" si="66"/>
        <v>0</v>
      </c>
      <c r="DM25" s="61">
        <f t="shared" si="67"/>
        <v>0</v>
      </c>
      <c r="DN25" s="61">
        <f t="shared" si="68"/>
        <v>0</v>
      </c>
      <c r="DO25" s="61">
        <f t="shared" si="69"/>
        <v>0</v>
      </c>
      <c r="DP25" s="61">
        <f t="shared" si="70"/>
        <v>0</v>
      </c>
      <c r="DQ25" s="61">
        <f t="shared" si="71"/>
        <v>0</v>
      </c>
      <c r="DR25" s="61">
        <f t="shared" si="72"/>
        <v>0</v>
      </c>
      <c r="DS25" s="61">
        <f t="shared" si="73"/>
        <v>0</v>
      </c>
      <c r="DT25" s="61">
        <f t="shared" si="74"/>
        <v>0</v>
      </c>
      <c r="DU25" s="61">
        <f t="shared" si="75"/>
        <v>0</v>
      </c>
      <c r="DV25" s="62">
        <f t="shared" si="58"/>
        <v>0</v>
      </c>
    </row>
    <row r="26" spans="1:126" s="1" customFormat="1" ht="12.5" x14ac:dyDescent="0.2">
      <c r="A26" s="13" t="s">
        <v>16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19">
        <f t="shared" si="37"/>
        <v>0</v>
      </c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19">
        <f t="shared" si="38"/>
        <v>0</v>
      </c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19">
        <f t="shared" si="39"/>
        <v>0</v>
      </c>
      <c r="AO26" s="25"/>
      <c r="AP26" s="25"/>
      <c r="AQ26" s="25"/>
      <c r="AR26" s="25"/>
      <c r="AS26" s="25"/>
      <c r="AT26" s="25"/>
      <c r="AU26" s="25"/>
      <c r="AV26" s="25"/>
      <c r="AW26" s="25"/>
      <c r="AX26" s="25"/>
      <c r="AY26" s="25"/>
      <c r="AZ26" s="25"/>
      <c r="BA26" s="19">
        <f t="shared" si="40"/>
        <v>0</v>
      </c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5"/>
      <c r="BM26" s="25"/>
      <c r="BN26" s="19">
        <f t="shared" si="41"/>
        <v>0</v>
      </c>
      <c r="BO26" s="25"/>
      <c r="BP26" s="25"/>
      <c r="BQ26" s="25"/>
      <c r="BR26" s="25"/>
      <c r="BS26" s="25"/>
      <c r="BT26" s="25"/>
      <c r="BU26" s="25"/>
      <c r="BV26" s="25"/>
      <c r="BW26" s="25"/>
      <c r="BX26" s="25"/>
      <c r="BY26" s="25"/>
      <c r="BZ26" s="25"/>
      <c r="CA26" s="19">
        <f t="shared" si="42"/>
        <v>0</v>
      </c>
      <c r="CB26" s="34">
        <f t="shared" si="43"/>
        <v>0</v>
      </c>
      <c r="CC26" s="34">
        <f t="shared" si="44"/>
        <v>0</v>
      </c>
      <c r="CD26" s="34">
        <f t="shared" si="45"/>
        <v>0</v>
      </c>
      <c r="CE26" s="34">
        <f t="shared" si="46"/>
        <v>0</v>
      </c>
      <c r="CF26" s="34">
        <f t="shared" si="47"/>
        <v>0</v>
      </c>
      <c r="CG26" s="42">
        <v>0.1129</v>
      </c>
      <c r="CH26" s="35" t="s">
        <v>92</v>
      </c>
      <c r="CI26" s="36">
        <f t="shared" si="48"/>
        <v>0</v>
      </c>
      <c r="CJ26" s="36">
        <f t="shared" si="48"/>
        <v>0</v>
      </c>
      <c r="CK26" s="36">
        <f t="shared" si="48"/>
        <v>0</v>
      </c>
      <c r="CL26" s="36">
        <f t="shared" si="48"/>
        <v>0</v>
      </c>
      <c r="CM26" s="36">
        <f t="shared" si="48"/>
        <v>0</v>
      </c>
      <c r="CN26" s="36">
        <f t="shared" si="48"/>
        <v>0</v>
      </c>
      <c r="CO26" s="25"/>
      <c r="CP26" s="25"/>
      <c r="CQ26" s="25"/>
      <c r="CR26" s="25"/>
      <c r="CS26" s="25"/>
      <c r="CT26" s="25"/>
      <c r="CU26" s="51">
        <f t="shared" si="49"/>
        <v>0</v>
      </c>
      <c r="CV26" s="51">
        <f t="shared" si="50"/>
        <v>0</v>
      </c>
      <c r="CW26" s="51">
        <f t="shared" si="51"/>
        <v>0</v>
      </c>
      <c r="CX26" s="51">
        <f t="shared" si="52"/>
        <v>0</v>
      </c>
      <c r="CY26" s="51">
        <f t="shared" si="53"/>
        <v>0</v>
      </c>
      <c r="CZ26" s="51">
        <f t="shared" si="54"/>
        <v>0</v>
      </c>
      <c r="DA26" s="19">
        <f t="shared" si="55"/>
        <v>0</v>
      </c>
      <c r="DB26" s="52">
        <f t="shared" si="59"/>
        <v>0</v>
      </c>
      <c r="DC26" s="53">
        <f t="shared" si="60"/>
        <v>0</v>
      </c>
      <c r="DD26" s="52">
        <f t="shared" si="61"/>
        <v>0</v>
      </c>
      <c r="DE26" s="52">
        <f t="shared" si="62"/>
        <v>0</v>
      </c>
      <c r="DF26" s="54">
        <f t="shared" si="63"/>
        <v>0</v>
      </c>
      <c r="DG26" s="55"/>
      <c r="DH26" s="35" t="s">
        <v>88</v>
      </c>
      <c r="DI26" s="56">
        <f t="shared" si="56"/>
        <v>0</v>
      </c>
      <c r="DJ26" s="61">
        <f t="shared" si="64"/>
        <v>0</v>
      </c>
      <c r="DK26" s="61">
        <f t="shared" si="65"/>
        <v>0</v>
      </c>
      <c r="DL26" s="61">
        <f t="shared" si="66"/>
        <v>0</v>
      </c>
      <c r="DM26" s="61">
        <f t="shared" si="67"/>
        <v>0</v>
      </c>
      <c r="DN26" s="61">
        <f t="shared" si="68"/>
        <v>0</v>
      </c>
      <c r="DO26" s="61">
        <f t="shared" si="69"/>
        <v>0</v>
      </c>
      <c r="DP26" s="61">
        <f t="shared" si="70"/>
        <v>0</v>
      </c>
      <c r="DQ26" s="61">
        <f t="shared" si="71"/>
        <v>0</v>
      </c>
      <c r="DR26" s="61">
        <f t="shared" si="72"/>
        <v>0</v>
      </c>
      <c r="DS26" s="61">
        <f t="shared" si="73"/>
        <v>0</v>
      </c>
      <c r="DT26" s="61">
        <f t="shared" si="74"/>
        <v>0</v>
      </c>
      <c r="DU26" s="61">
        <f t="shared" si="75"/>
        <v>0</v>
      </c>
      <c r="DV26" s="62">
        <f t="shared" si="58"/>
        <v>0</v>
      </c>
    </row>
    <row r="27" spans="1:126" s="1" customFormat="1" ht="12.5" x14ac:dyDescent="0.2">
      <c r="A27" s="5" t="s">
        <v>15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19">
        <f t="shared" si="37"/>
        <v>0</v>
      </c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19">
        <f t="shared" si="38"/>
        <v>0</v>
      </c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19">
        <f t="shared" si="39"/>
        <v>0</v>
      </c>
      <c r="AO27" s="25"/>
      <c r="AP27" s="25"/>
      <c r="AQ27" s="25"/>
      <c r="AR27" s="25"/>
      <c r="AS27" s="25"/>
      <c r="AT27" s="25"/>
      <c r="AU27" s="25"/>
      <c r="AV27" s="25"/>
      <c r="AW27" s="25"/>
      <c r="AX27" s="25"/>
      <c r="AY27" s="25"/>
      <c r="AZ27" s="25"/>
      <c r="BA27" s="19">
        <f t="shared" si="40"/>
        <v>0</v>
      </c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5"/>
      <c r="BM27" s="25"/>
      <c r="BN27" s="19">
        <f t="shared" si="41"/>
        <v>0</v>
      </c>
      <c r="BO27" s="25"/>
      <c r="BP27" s="25"/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19">
        <f t="shared" si="42"/>
        <v>0</v>
      </c>
      <c r="CB27" s="34">
        <f t="shared" si="43"/>
        <v>0</v>
      </c>
      <c r="CC27" s="34">
        <f t="shared" si="44"/>
        <v>0</v>
      </c>
      <c r="CD27" s="34">
        <f t="shared" si="45"/>
        <v>0</v>
      </c>
      <c r="CE27" s="34">
        <f t="shared" si="46"/>
        <v>0</v>
      </c>
      <c r="CF27" s="34">
        <f t="shared" si="47"/>
        <v>0</v>
      </c>
      <c r="CG27" s="42">
        <v>0</v>
      </c>
      <c r="CH27" s="35" t="s">
        <v>93</v>
      </c>
      <c r="CI27" s="36">
        <f t="shared" si="48"/>
        <v>0</v>
      </c>
      <c r="CJ27" s="36">
        <f t="shared" si="48"/>
        <v>0</v>
      </c>
      <c r="CK27" s="36">
        <f t="shared" si="48"/>
        <v>0</v>
      </c>
      <c r="CL27" s="36">
        <f t="shared" si="48"/>
        <v>0</v>
      </c>
      <c r="CM27" s="36">
        <f t="shared" si="48"/>
        <v>0</v>
      </c>
      <c r="CN27" s="36">
        <f t="shared" si="48"/>
        <v>0</v>
      </c>
      <c r="CO27" s="25"/>
      <c r="CP27" s="25"/>
      <c r="CQ27" s="25"/>
      <c r="CR27" s="25"/>
      <c r="CS27" s="25"/>
      <c r="CT27" s="25"/>
      <c r="CU27" s="51">
        <f t="shared" si="49"/>
        <v>0</v>
      </c>
      <c r="CV27" s="51">
        <f t="shared" si="50"/>
        <v>0</v>
      </c>
      <c r="CW27" s="51">
        <f t="shared" si="51"/>
        <v>0</v>
      </c>
      <c r="CX27" s="51">
        <f t="shared" si="52"/>
        <v>0</v>
      </c>
      <c r="CY27" s="51">
        <f t="shared" si="53"/>
        <v>0</v>
      </c>
      <c r="CZ27" s="51">
        <f t="shared" si="54"/>
        <v>0</v>
      </c>
      <c r="DA27" s="19">
        <f t="shared" si="55"/>
        <v>0</v>
      </c>
      <c r="DB27" s="52">
        <f t="shared" si="59"/>
        <v>0</v>
      </c>
      <c r="DC27" s="53">
        <f t="shared" si="60"/>
        <v>0</v>
      </c>
      <c r="DD27" s="52">
        <f t="shared" si="61"/>
        <v>0</v>
      </c>
      <c r="DE27" s="52">
        <f t="shared" si="62"/>
        <v>0</v>
      </c>
      <c r="DF27" s="54">
        <f t="shared" si="63"/>
        <v>0</v>
      </c>
      <c r="DG27" s="55">
        <v>0</v>
      </c>
      <c r="DH27" s="35" t="s">
        <v>93</v>
      </c>
      <c r="DI27" s="56">
        <f t="shared" si="56"/>
        <v>0</v>
      </c>
      <c r="DJ27" s="61">
        <f t="shared" si="64"/>
        <v>0</v>
      </c>
      <c r="DK27" s="61">
        <f t="shared" si="65"/>
        <v>0</v>
      </c>
      <c r="DL27" s="61">
        <f t="shared" si="66"/>
        <v>0</v>
      </c>
      <c r="DM27" s="61">
        <f t="shared" si="67"/>
        <v>0</v>
      </c>
      <c r="DN27" s="61">
        <f t="shared" si="68"/>
        <v>0</v>
      </c>
      <c r="DO27" s="61">
        <f t="shared" si="69"/>
        <v>0</v>
      </c>
      <c r="DP27" s="61">
        <f t="shared" si="70"/>
        <v>0</v>
      </c>
      <c r="DQ27" s="61">
        <f t="shared" si="71"/>
        <v>0</v>
      </c>
      <c r="DR27" s="61">
        <f t="shared" si="72"/>
        <v>0</v>
      </c>
      <c r="DS27" s="61">
        <f t="shared" si="73"/>
        <v>0</v>
      </c>
      <c r="DT27" s="61">
        <f t="shared" si="74"/>
        <v>0</v>
      </c>
      <c r="DU27" s="61">
        <f t="shared" si="75"/>
        <v>0</v>
      </c>
      <c r="DV27" s="62">
        <f t="shared" si="58"/>
        <v>0</v>
      </c>
    </row>
    <row r="28" spans="1:126" s="1" customFormat="1" ht="12.5" x14ac:dyDescent="0.2">
      <c r="A28" s="5" t="s">
        <v>127</v>
      </c>
      <c r="B28" s="125"/>
      <c r="C28" s="125"/>
      <c r="D28" s="125"/>
      <c r="E28" s="125"/>
      <c r="F28" s="125"/>
      <c r="G28" s="125"/>
      <c r="H28" s="125"/>
      <c r="I28" s="125"/>
      <c r="J28" s="125"/>
      <c r="K28" s="125"/>
      <c r="L28" s="125"/>
      <c r="M28" s="125"/>
      <c r="N28" s="19">
        <f t="shared" si="37"/>
        <v>0</v>
      </c>
      <c r="O28" s="125"/>
      <c r="P28" s="125"/>
      <c r="Q28" s="125"/>
      <c r="R28" s="125"/>
      <c r="S28" s="125"/>
      <c r="T28" s="125"/>
      <c r="U28" s="125"/>
      <c r="V28" s="125"/>
      <c r="W28" s="125"/>
      <c r="X28" s="125"/>
      <c r="Y28" s="125"/>
      <c r="Z28" s="125"/>
      <c r="AA28" s="19">
        <f t="shared" si="38"/>
        <v>0</v>
      </c>
      <c r="AB28" s="125"/>
      <c r="AC28" s="125"/>
      <c r="AD28" s="125"/>
      <c r="AE28" s="125"/>
      <c r="AF28" s="125"/>
      <c r="AG28" s="125"/>
      <c r="AH28" s="125"/>
      <c r="AI28" s="125"/>
      <c r="AJ28" s="125"/>
      <c r="AK28" s="125"/>
      <c r="AL28" s="125"/>
      <c r="AM28" s="125"/>
      <c r="AN28" s="19">
        <f t="shared" si="39"/>
        <v>0</v>
      </c>
      <c r="AO28" s="125"/>
      <c r="AP28" s="125"/>
      <c r="AQ28" s="125"/>
      <c r="AR28" s="125"/>
      <c r="AS28" s="125"/>
      <c r="AT28" s="125"/>
      <c r="AU28" s="125"/>
      <c r="AV28" s="125"/>
      <c r="AW28" s="125"/>
      <c r="AX28" s="125"/>
      <c r="AY28" s="125"/>
      <c r="AZ28" s="125"/>
      <c r="BA28" s="19">
        <f t="shared" si="40"/>
        <v>0</v>
      </c>
      <c r="BB28" s="125"/>
      <c r="BC28" s="125"/>
      <c r="BD28" s="125"/>
      <c r="BE28" s="125"/>
      <c r="BF28" s="125"/>
      <c r="BG28" s="125"/>
      <c r="BH28" s="125"/>
      <c r="BI28" s="125"/>
      <c r="BJ28" s="125"/>
      <c r="BK28" s="125"/>
      <c r="BL28" s="125"/>
      <c r="BM28" s="125"/>
      <c r="BN28" s="19">
        <f t="shared" si="41"/>
        <v>0</v>
      </c>
      <c r="BO28" s="25"/>
      <c r="BP28" s="25"/>
      <c r="BQ28" s="25"/>
      <c r="BR28" s="25"/>
      <c r="BS28" s="25"/>
      <c r="BT28" s="25"/>
      <c r="BU28" s="25"/>
      <c r="BV28" s="25"/>
      <c r="BW28" s="25"/>
      <c r="BX28" s="25"/>
      <c r="BY28" s="25"/>
      <c r="BZ28" s="25"/>
      <c r="CA28" s="19">
        <f t="shared" si="42"/>
        <v>0</v>
      </c>
      <c r="CB28" s="34">
        <f t="shared" si="43"/>
        <v>0</v>
      </c>
      <c r="CC28" s="34">
        <f t="shared" ref="CC28" si="76">IFERROR((CA28/AA28)^(1/4)-1,0)</f>
        <v>0</v>
      </c>
      <c r="CD28" s="34">
        <f t="shared" ref="CD28" si="77">IFERROR((CA28/AN28)^(1/3)-1,0)</f>
        <v>0</v>
      </c>
      <c r="CE28" s="34">
        <f t="shared" ref="CE28" si="78">IFERROR((CA28/BA28)^(1/2)-1,0)</f>
        <v>0</v>
      </c>
      <c r="CF28" s="34">
        <f t="shared" ref="CF28" si="79">IFERROR((CA28/BN28)^(1/1)-1,0)</f>
        <v>0</v>
      </c>
      <c r="CG28" s="42">
        <v>0</v>
      </c>
      <c r="CH28" s="35" t="s">
        <v>93</v>
      </c>
      <c r="CI28" s="36">
        <f t="shared" si="48"/>
        <v>0</v>
      </c>
      <c r="CJ28" s="36">
        <f t="shared" si="48"/>
        <v>0</v>
      </c>
      <c r="CK28" s="36">
        <f t="shared" si="48"/>
        <v>0</v>
      </c>
      <c r="CL28" s="36">
        <f t="shared" si="48"/>
        <v>0</v>
      </c>
      <c r="CM28" s="36">
        <f t="shared" si="48"/>
        <v>0</v>
      </c>
      <c r="CN28" s="36">
        <f t="shared" si="48"/>
        <v>0</v>
      </c>
      <c r="CO28" s="125"/>
      <c r="CP28" s="125"/>
      <c r="CQ28" s="125"/>
      <c r="CR28" s="125"/>
      <c r="CS28" s="125"/>
      <c r="CT28" s="125"/>
      <c r="CU28" s="51">
        <f t="shared" ref="CU28" si="80">BU28*(1+CI28)</f>
        <v>0</v>
      </c>
      <c r="CV28" s="51">
        <f t="shared" ref="CV28" si="81">BV28*(1+CJ28)</f>
        <v>0</v>
      </c>
      <c r="CW28" s="51">
        <f t="shared" ref="CW28" si="82">BW28*(1+CK28)</f>
        <v>0</v>
      </c>
      <c r="CX28" s="51">
        <f t="shared" ref="CX28" si="83">BX28*(1+CL28)</f>
        <v>0</v>
      </c>
      <c r="CY28" s="51">
        <f t="shared" ref="CY28" si="84">BY28*(1+CM28)</f>
        <v>0</v>
      </c>
      <c r="CZ28" s="51">
        <f t="shared" ref="CZ28" si="85">BZ28*(1+CN28)</f>
        <v>0</v>
      </c>
      <c r="DA28" s="19">
        <f t="shared" ref="DA28" si="86">SUM(CO28:CZ28)</f>
        <v>0</v>
      </c>
      <c r="DB28" s="52">
        <f t="shared" ref="DB28" si="87">IFERROR((DA28/AA28)^(1/5)-1,0)</f>
        <v>0</v>
      </c>
      <c r="DC28" s="53">
        <f t="shared" ref="DC28" si="88">IFERROR((DA28/AN28)^(1/4)-1,0)</f>
        <v>0</v>
      </c>
      <c r="DD28" s="52">
        <f t="shared" ref="DD28" si="89">IFERROR((DA28/BA28)^(1/3)-1,0)</f>
        <v>0</v>
      </c>
      <c r="DE28" s="52">
        <f t="shared" ref="DE28" si="90">IFERROR((DA28/BN28)^(1/2)-1,0)</f>
        <v>0</v>
      </c>
      <c r="DF28" s="54">
        <f t="shared" ref="DF28" si="91">IFERROR((DA28/CA28)^(1/1)-1,0)</f>
        <v>0</v>
      </c>
      <c r="DG28" s="55">
        <v>0</v>
      </c>
      <c r="DH28" s="35" t="s">
        <v>93</v>
      </c>
      <c r="DI28" s="56">
        <f t="shared" ref="DI28" si="92">HLOOKUP(DH28,$DB$4:$DG$125,ROW($DB28)-ROW($DB$3), FALSE)</f>
        <v>0</v>
      </c>
      <c r="DJ28" s="61">
        <f t="shared" ref="DJ28" si="93">CO28*(1+$DI28)</f>
        <v>0</v>
      </c>
      <c r="DK28" s="61">
        <f t="shared" ref="DK28" si="94">CP28*(1+$DI28)</f>
        <v>0</v>
      </c>
      <c r="DL28" s="61">
        <f t="shared" ref="DL28" si="95">CQ28*(1+$DI28)</f>
        <v>0</v>
      </c>
      <c r="DM28" s="61">
        <f t="shared" ref="DM28" si="96">CR28*(1+$DI28)</f>
        <v>0</v>
      </c>
      <c r="DN28" s="61">
        <f t="shared" ref="DN28" si="97">CS28*(1+$DI28)</f>
        <v>0</v>
      </c>
      <c r="DO28" s="61">
        <f t="shared" ref="DO28" si="98">CT28*(1+$DI28)</f>
        <v>0</v>
      </c>
      <c r="DP28" s="61">
        <f t="shared" ref="DP28" si="99">CU28*(1+$DI28)</f>
        <v>0</v>
      </c>
      <c r="DQ28" s="61">
        <f t="shared" ref="DQ28" si="100">CV28*(1+$DI28)</f>
        <v>0</v>
      </c>
      <c r="DR28" s="61">
        <f t="shared" ref="DR28" si="101">CW28*(1+$DI28)</f>
        <v>0</v>
      </c>
      <c r="DS28" s="61">
        <f t="shared" ref="DS28" si="102">CX28*(1+$DI28)</f>
        <v>0</v>
      </c>
      <c r="DT28" s="61">
        <f t="shared" ref="DT28" si="103">CY28*(1+$DI28)</f>
        <v>0</v>
      </c>
      <c r="DU28" s="61">
        <f t="shared" ref="DU28" si="104">CZ28*(1+$DI28)</f>
        <v>0</v>
      </c>
      <c r="DV28" s="62">
        <f t="shared" ref="DV28" si="105">SUM(DJ28:DU28)</f>
        <v>0</v>
      </c>
    </row>
    <row r="29" spans="1:126" s="1" customFormat="1" ht="12.5" x14ac:dyDescent="0.25">
      <c r="A29" s="5" t="s">
        <v>14</v>
      </c>
      <c r="B29" s="118">
        <v>0.37974799999999997</v>
      </c>
      <c r="C29" s="119">
        <v>0.31412899999999999</v>
      </c>
      <c r="D29" s="119">
        <v>0.27698899999999999</v>
      </c>
      <c r="E29" s="119">
        <v>0.26401599999999997</v>
      </c>
      <c r="F29" s="119">
        <v>0.28759199999999996</v>
      </c>
      <c r="G29" s="119">
        <v>0.28845450000000006</v>
      </c>
      <c r="H29" s="119">
        <v>0.26378200000000002</v>
      </c>
      <c r="I29" s="119">
        <v>0.27614700000000003</v>
      </c>
      <c r="J29" s="119">
        <v>0.2475118</v>
      </c>
      <c r="K29" s="119">
        <v>0.24119100000000002</v>
      </c>
      <c r="L29" s="119">
        <v>0.27664700000000003</v>
      </c>
      <c r="M29" s="120">
        <v>0.28311800000000004</v>
      </c>
      <c r="N29" s="19">
        <f t="shared" si="37"/>
        <v>3.3993253000000001</v>
      </c>
      <c r="O29" s="118">
        <v>0.31089600000000006</v>
      </c>
      <c r="P29" s="119">
        <v>0.32919999999999999</v>
      </c>
      <c r="Q29" s="119">
        <v>0.27703700000000003</v>
      </c>
      <c r="R29" s="119">
        <v>0.21355499999999999</v>
      </c>
      <c r="S29" s="119">
        <v>0.28560399999999997</v>
      </c>
      <c r="T29" s="119">
        <v>0.27970599999999995</v>
      </c>
      <c r="U29" s="119">
        <v>0.230185</v>
      </c>
      <c r="V29" s="119">
        <v>0.28828200000000004</v>
      </c>
      <c r="W29" s="119">
        <v>0.25279000000000001</v>
      </c>
      <c r="X29" s="119">
        <v>0.24578636999999998</v>
      </c>
      <c r="Y29" s="119">
        <v>0.26996100000000001</v>
      </c>
      <c r="Z29" s="120">
        <v>0.26592100000000002</v>
      </c>
      <c r="AA29" s="19">
        <f t="shared" si="38"/>
        <v>3.24892337</v>
      </c>
      <c r="AB29" s="118">
        <v>0.31183299999999997</v>
      </c>
      <c r="AC29" s="119">
        <v>0.25671900000000003</v>
      </c>
      <c r="AD29" s="119">
        <v>0.32126700000000002</v>
      </c>
      <c r="AE29" s="119">
        <v>0.25813200000000003</v>
      </c>
      <c r="AF29" s="119">
        <v>0.31284899999999999</v>
      </c>
      <c r="AG29" s="119">
        <v>0.30354319999999996</v>
      </c>
      <c r="AH29" s="119">
        <v>0.293854</v>
      </c>
      <c r="AI29" s="119">
        <v>0.30855070000000001</v>
      </c>
      <c r="AJ29" s="119">
        <v>0.25064299999999995</v>
      </c>
      <c r="AK29" s="119">
        <v>0.24377700000000002</v>
      </c>
      <c r="AL29" s="119">
        <v>0.25854199999999999</v>
      </c>
      <c r="AM29" s="120">
        <v>0.27597100000000002</v>
      </c>
      <c r="AN29" s="19">
        <f t="shared" si="39"/>
        <v>3.3956809000000003</v>
      </c>
      <c r="AO29" s="118">
        <v>0.32830300000000001</v>
      </c>
      <c r="AP29" s="119">
        <v>0.35661900000000002</v>
      </c>
      <c r="AQ29" s="119">
        <v>0.36507200000000001</v>
      </c>
      <c r="AR29" s="119">
        <v>0.31653500000000001</v>
      </c>
      <c r="AS29" s="119">
        <v>0.31796399999999997</v>
      </c>
      <c r="AT29" s="119">
        <v>0.36112</v>
      </c>
      <c r="AU29" s="119">
        <v>0.31844800000000001</v>
      </c>
      <c r="AV29" s="119">
        <v>0.41075899999999999</v>
      </c>
      <c r="AW29" s="119">
        <v>0.37847500000000001</v>
      </c>
      <c r="AX29" s="119">
        <v>0.39585599999999999</v>
      </c>
      <c r="AY29" s="119">
        <v>0.44268599999999997</v>
      </c>
      <c r="AZ29" s="120">
        <v>0.41587799999999997</v>
      </c>
      <c r="BA29" s="19">
        <f t="shared" si="40"/>
        <v>4.4077150000000005</v>
      </c>
      <c r="BB29" s="118">
        <v>0.25434499999999999</v>
      </c>
      <c r="BC29" s="119">
        <v>0.28450200000000003</v>
      </c>
      <c r="BD29" s="119">
        <v>0.34351100000000001</v>
      </c>
      <c r="BE29" s="119">
        <v>0.33372399999999997</v>
      </c>
      <c r="BF29" s="119">
        <v>0.30514000000000002</v>
      </c>
      <c r="BG29" s="119">
        <v>0.31249300000000002</v>
      </c>
      <c r="BH29" s="119">
        <v>0.31270500000000001</v>
      </c>
      <c r="BI29" s="119">
        <v>0.32955899999999999</v>
      </c>
      <c r="BJ29" s="119">
        <v>0.32240999999999997</v>
      </c>
      <c r="BK29" s="119">
        <v>0.40970899999999999</v>
      </c>
      <c r="BL29" s="119">
        <v>0.59187499999999993</v>
      </c>
      <c r="BM29" s="120">
        <v>0.41437950000000001</v>
      </c>
      <c r="BN29" s="19">
        <f t="shared" si="41"/>
        <v>4.2143525000000004</v>
      </c>
      <c r="BO29" s="127">
        <v>0.44725099999999995</v>
      </c>
      <c r="BP29" s="127">
        <v>0.38019399999999998</v>
      </c>
      <c r="BQ29" s="127">
        <v>0.34049059999999998</v>
      </c>
      <c r="BR29" s="127">
        <v>0.45416600000000001</v>
      </c>
      <c r="BS29" s="127">
        <v>0.45037750000000004</v>
      </c>
      <c r="BT29" s="127">
        <v>0.478968</v>
      </c>
      <c r="BU29" s="127">
        <v>0.66359000000000001</v>
      </c>
      <c r="BV29" s="127">
        <v>0.57922099999999987</v>
      </c>
      <c r="BW29" s="127">
        <v>0.47952999999999996</v>
      </c>
      <c r="BX29" s="127">
        <v>0.41133199999999998</v>
      </c>
      <c r="BY29" s="127">
        <v>0.45903499999999997</v>
      </c>
      <c r="BZ29" s="127">
        <v>0.63933799999999985</v>
      </c>
      <c r="CA29" s="19">
        <f t="shared" si="42"/>
        <v>5.7834930999999994</v>
      </c>
      <c r="CB29" s="34">
        <f t="shared" si="43"/>
        <v>0.11214009698489402</v>
      </c>
      <c r="CC29" s="34">
        <f t="shared" si="44"/>
        <v>0.15508166026576298</v>
      </c>
      <c r="CD29" s="34">
        <f t="shared" si="45"/>
        <v>0.19422946795049856</v>
      </c>
      <c r="CE29" s="34">
        <f t="shared" si="46"/>
        <v>0.14548223474586086</v>
      </c>
      <c r="CF29" s="34">
        <f t="shared" si="47"/>
        <v>0.37233254693336604</v>
      </c>
      <c r="CG29" s="42"/>
      <c r="CH29" s="41" t="s">
        <v>92</v>
      </c>
      <c r="CI29" s="36">
        <f t="shared" si="48"/>
        <v>0.37233254693336604</v>
      </c>
      <c r="CJ29" s="36">
        <f t="shared" si="48"/>
        <v>0.37233254693336604</v>
      </c>
      <c r="CK29" s="36">
        <f t="shared" si="48"/>
        <v>0.37233254693336604</v>
      </c>
      <c r="CL29" s="36">
        <f t="shared" si="48"/>
        <v>0.37233254693336604</v>
      </c>
      <c r="CM29" s="36">
        <f t="shared" si="48"/>
        <v>0.37233254693336604</v>
      </c>
      <c r="CN29" s="36">
        <f t="shared" si="48"/>
        <v>0.37233254693336604</v>
      </c>
      <c r="CO29" s="118">
        <v>0.65457900000000002</v>
      </c>
      <c r="CP29" s="119">
        <v>0.66573099999999996</v>
      </c>
      <c r="CQ29" s="119">
        <v>0.74945000000000006</v>
      </c>
      <c r="CR29" s="119">
        <v>0.67310300000000001</v>
      </c>
      <c r="CS29" s="119">
        <v>0.54969900000000005</v>
      </c>
      <c r="CT29" s="120">
        <v>0.60408200000000001</v>
      </c>
      <c r="CU29" s="51">
        <f t="shared" si="49"/>
        <v>0.91066615481951241</v>
      </c>
      <c r="CV29" s="51">
        <f t="shared" si="50"/>
        <v>0.79488383016729103</v>
      </c>
      <c r="CW29" s="51">
        <f t="shared" si="51"/>
        <v>0.65807462623095692</v>
      </c>
      <c r="CX29" s="51">
        <f t="shared" si="52"/>
        <v>0.56448429119519528</v>
      </c>
      <c r="CY29" s="51">
        <f t="shared" si="53"/>
        <v>0.62994867068155769</v>
      </c>
      <c r="CZ29" s="51">
        <f t="shared" si="54"/>
        <v>0.87738434589128422</v>
      </c>
      <c r="DA29" s="19">
        <f t="shared" si="55"/>
        <v>8.332085918985797</v>
      </c>
      <c r="DB29" s="52">
        <f t="shared" si="59"/>
        <v>0.20726567883286817</v>
      </c>
      <c r="DC29" s="53">
        <f t="shared" si="60"/>
        <v>0.25157453128664931</v>
      </c>
      <c r="DD29" s="52">
        <f t="shared" si="61"/>
        <v>0.23646001913926584</v>
      </c>
      <c r="DE29" s="52">
        <f t="shared" si="62"/>
        <v>0.4060845642155968</v>
      </c>
      <c r="DF29" s="54">
        <f t="shared" si="63"/>
        <v>0.44066670002352004</v>
      </c>
      <c r="DG29" s="55">
        <v>0.14348156383722632</v>
      </c>
      <c r="DH29" s="35" t="s">
        <v>88</v>
      </c>
      <c r="DI29" s="56">
        <f t="shared" si="56"/>
        <v>0.20726567883286817</v>
      </c>
      <c r="DJ29" s="61">
        <f t="shared" si="64"/>
        <v>0.79025076078473999</v>
      </c>
      <c r="DK29" s="61">
        <f t="shared" si="65"/>
        <v>0.80371418763508407</v>
      </c>
      <c r="DL29" s="61">
        <f t="shared" si="66"/>
        <v>0.90478526300129314</v>
      </c>
      <c r="DM29" s="61">
        <f t="shared" si="67"/>
        <v>0.81261415021944006</v>
      </c>
      <c r="DN29" s="61">
        <f t="shared" si="68"/>
        <v>0.66363273638874887</v>
      </c>
      <c r="DO29" s="61">
        <f t="shared" si="69"/>
        <v>0.72928746580071668</v>
      </c>
      <c r="DP29" s="61">
        <f t="shared" si="70"/>
        <v>1.0994159935882966</v>
      </c>
      <c r="DQ29" s="61">
        <f t="shared" si="71"/>
        <v>0.95963596682018493</v>
      </c>
      <c r="DR29" s="61">
        <f t="shared" si="72"/>
        <v>0.7944709103594022</v>
      </c>
      <c r="DS29" s="61">
        <f t="shared" si="73"/>
        <v>0.68148251100025781</v>
      </c>
      <c r="DT29" s="61">
        <f t="shared" si="74"/>
        <v>0.76051540954023367</v>
      </c>
      <c r="DU29" s="61">
        <f t="shared" si="75"/>
        <v>1.0592360079397733</v>
      </c>
      <c r="DV29" s="62">
        <f t="shared" si="58"/>
        <v>10.059041363078173</v>
      </c>
    </row>
    <row r="30" spans="1:126" s="1" customFormat="1" ht="12.5" x14ac:dyDescent="0.25">
      <c r="A30" s="5" t="s">
        <v>13</v>
      </c>
      <c r="B30" s="118">
        <v>1.4538000000000001E-2</v>
      </c>
      <c r="C30" s="119">
        <v>1.4428E-2</v>
      </c>
      <c r="D30" s="119">
        <v>1.239E-2</v>
      </c>
      <c r="E30" s="119">
        <v>1.0994E-2</v>
      </c>
      <c r="F30" s="119">
        <v>1.3979999999999999E-2</v>
      </c>
      <c r="G30" s="119">
        <v>1.0186000000000001E-2</v>
      </c>
      <c r="H30" s="119">
        <v>1.175E-2</v>
      </c>
      <c r="I30" s="119">
        <v>1.1573999999999999E-2</v>
      </c>
      <c r="J30" s="119">
        <v>1.014E-2</v>
      </c>
      <c r="K30" s="119">
        <v>1.0108000000000001E-2</v>
      </c>
      <c r="L30" s="119">
        <v>1.0662E-2</v>
      </c>
      <c r="M30" s="120">
        <v>1.0584E-2</v>
      </c>
      <c r="N30" s="19">
        <f t="shared" si="37"/>
        <v>0.14133400000000002</v>
      </c>
      <c r="O30" s="118">
        <v>1.4276E-2</v>
      </c>
      <c r="P30" s="119">
        <v>1.3344E-2</v>
      </c>
      <c r="Q30" s="119">
        <v>1.3024000000000001E-2</v>
      </c>
      <c r="R30" s="119">
        <v>1.2749999999999999E-2</v>
      </c>
      <c r="S30" s="119">
        <v>1.3472E-2</v>
      </c>
      <c r="T30" s="119">
        <v>1.1691999999999999E-2</v>
      </c>
      <c r="U30" s="119">
        <v>1.089E-2</v>
      </c>
      <c r="V30" s="119">
        <v>1.0685999999999999E-2</v>
      </c>
      <c r="W30" s="119">
        <v>9.75E-3</v>
      </c>
      <c r="X30" s="119">
        <v>9.2779999999999998E-3</v>
      </c>
      <c r="Y30" s="119">
        <v>9.5519999999999997E-3</v>
      </c>
      <c r="Z30" s="120">
        <v>9.1599999999999997E-3</v>
      </c>
      <c r="AA30" s="19">
        <f t="shared" si="38"/>
        <v>0.13787399999999997</v>
      </c>
      <c r="AB30" s="118">
        <v>1.1412E-2</v>
      </c>
      <c r="AC30" s="119">
        <v>1.2305999999999999E-2</v>
      </c>
      <c r="AD30" s="119">
        <v>1.418E-2</v>
      </c>
      <c r="AE30" s="119">
        <v>1.0834E-2</v>
      </c>
      <c r="AF30" s="119">
        <v>1.0178E-2</v>
      </c>
      <c r="AG30" s="119">
        <v>1.1424E-2</v>
      </c>
      <c r="AH30" s="119">
        <v>9.4079999999999997E-3</v>
      </c>
      <c r="AI30" s="119">
        <v>1.2196E-2</v>
      </c>
      <c r="AJ30" s="119">
        <v>8.5959999999999995E-3</v>
      </c>
      <c r="AK30" s="119">
        <v>1.0293999999999999E-2</v>
      </c>
      <c r="AL30" s="119">
        <v>8.3820000000000006E-3</v>
      </c>
      <c r="AM30" s="120">
        <v>1.0148000000000001E-2</v>
      </c>
      <c r="AN30" s="19">
        <f t="shared" si="39"/>
        <v>0.12935799999999997</v>
      </c>
      <c r="AO30" s="118">
        <v>1.1908E-2</v>
      </c>
      <c r="AP30" s="119">
        <v>1.2895999999999999E-2</v>
      </c>
      <c r="AQ30" s="119">
        <v>1.3068E-2</v>
      </c>
      <c r="AR30" s="119">
        <v>9.4079999999999997E-3</v>
      </c>
      <c r="AS30" s="119">
        <v>1.1304E-2</v>
      </c>
      <c r="AT30" s="119">
        <v>1.0246E-2</v>
      </c>
      <c r="AU30" s="119">
        <v>1.0442E-2</v>
      </c>
      <c r="AV30" s="119">
        <v>1.1377999999999999E-2</v>
      </c>
      <c r="AW30" s="119">
        <v>9.5180000000000004E-3</v>
      </c>
      <c r="AX30" s="119">
        <v>1.059E-2</v>
      </c>
      <c r="AY30" s="119">
        <v>9.4540000000000006E-3</v>
      </c>
      <c r="AZ30" s="120">
        <v>9.8080000000000007E-3</v>
      </c>
      <c r="BA30" s="19">
        <f t="shared" si="40"/>
        <v>0.13002000000000002</v>
      </c>
      <c r="BB30" s="118">
        <v>1.0907999999999999E-2</v>
      </c>
      <c r="BC30" s="119">
        <v>1.0536E-2</v>
      </c>
      <c r="BD30" s="119">
        <v>9.3220000000000004E-3</v>
      </c>
      <c r="BE30" s="119">
        <v>9.0019999999999996E-3</v>
      </c>
      <c r="BF30" s="119">
        <v>1.04E-2</v>
      </c>
      <c r="BG30" s="119">
        <v>8.7620000000000007E-3</v>
      </c>
      <c r="BH30" s="119">
        <v>9.1940000000000008E-3</v>
      </c>
      <c r="BI30" s="119">
        <v>9.6500000000000006E-3</v>
      </c>
      <c r="BJ30" s="119">
        <v>8.7919999999999995E-3</v>
      </c>
      <c r="BK30" s="119">
        <v>9.0959999999999999E-3</v>
      </c>
      <c r="BL30" s="119">
        <v>9.9419999999999994E-3</v>
      </c>
      <c r="BM30" s="120">
        <v>9.5479999999999992E-3</v>
      </c>
      <c r="BN30" s="19">
        <f t="shared" si="41"/>
        <v>0.115152</v>
      </c>
      <c r="BO30" s="127">
        <v>1.0678E-2</v>
      </c>
      <c r="BP30" s="127">
        <v>1.1674E-2</v>
      </c>
      <c r="BQ30" s="127">
        <v>1.2612E-2</v>
      </c>
      <c r="BR30" s="127">
        <v>1.1042E-2</v>
      </c>
      <c r="BS30" s="127">
        <v>1.0212000000000001E-2</v>
      </c>
      <c r="BT30" s="127">
        <v>1.1455999999999999E-2</v>
      </c>
      <c r="BU30" s="127">
        <v>1.0359999999999999E-2</v>
      </c>
      <c r="BV30" s="127">
        <v>1.0614E-2</v>
      </c>
      <c r="BW30" s="127">
        <v>9.6880000000000004E-3</v>
      </c>
      <c r="BX30" s="127">
        <v>9.0799999999999995E-3</v>
      </c>
      <c r="BY30" s="127">
        <v>8.6639999999999998E-3</v>
      </c>
      <c r="BZ30" s="127">
        <v>1.0671999999999999E-2</v>
      </c>
      <c r="CA30" s="19">
        <f t="shared" si="42"/>
        <v>0.126752</v>
      </c>
      <c r="CB30" s="34">
        <f t="shared" si="43"/>
        <v>-2.1543249011180987E-2</v>
      </c>
      <c r="CC30" s="34">
        <f t="shared" si="44"/>
        <v>-2.0807425799926227E-2</v>
      </c>
      <c r="CD30" s="34">
        <f t="shared" si="45"/>
        <v>-6.7608197834009287E-3</v>
      </c>
      <c r="CE30" s="34">
        <f t="shared" si="46"/>
        <v>-1.264727411007871E-2</v>
      </c>
      <c r="CF30" s="34">
        <f t="shared" si="47"/>
        <v>0.10073641795192434</v>
      </c>
      <c r="CG30" s="82"/>
      <c r="CH30" s="41" t="s">
        <v>92</v>
      </c>
      <c r="CI30" s="36">
        <f t="shared" si="48"/>
        <v>0.10073641795192434</v>
      </c>
      <c r="CJ30" s="36">
        <f t="shared" si="48"/>
        <v>0.10073641795192434</v>
      </c>
      <c r="CK30" s="36">
        <f t="shared" si="48"/>
        <v>0.10073641795192434</v>
      </c>
      <c r="CL30" s="36">
        <f t="shared" si="48"/>
        <v>0.10073641795192434</v>
      </c>
      <c r="CM30" s="36">
        <f t="shared" si="48"/>
        <v>0.10073641795192434</v>
      </c>
      <c r="CN30" s="36">
        <f t="shared" si="48"/>
        <v>0.10073641795192434</v>
      </c>
      <c r="CO30" s="25"/>
      <c r="CP30" s="25"/>
      <c r="CQ30" s="25"/>
      <c r="CR30" s="25"/>
      <c r="CS30" s="25"/>
      <c r="CT30" s="25"/>
      <c r="CU30" s="51">
        <f t="shared" si="49"/>
        <v>1.1403629289981936E-2</v>
      </c>
      <c r="CV30" s="51">
        <f t="shared" si="50"/>
        <v>1.1683216340141725E-2</v>
      </c>
      <c r="CW30" s="51">
        <f t="shared" si="51"/>
        <v>1.0663934417118243E-2</v>
      </c>
      <c r="CX30" s="51">
        <f t="shared" si="52"/>
        <v>9.9946866750034724E-3</v>
      </c>
      <c r="CY30" s="51">
        <f t="shared" si="53"/>
        <v>9.5367803251354723E-3</v>
      </c>
      <c r="CZ30" s="51">
        <f t="shared" si="54"/>
        <v>1.1747059052382935E-2</v>
      </c>
      <c r="DA30" s="19">
        <f t="shared" si="55"/>
        <v>6.502930609976379E-2</v>
      </c>
      <c r="DB30" s="52">
        <f t="shared" si="59"/>
        <v>-0.13955057467441068</v>
      </c>
      <c r="DC30" s="53">
        <f t="shared" si="60"/>
        <v>-0.15796730115806412</v>
      </c>
      <c r="DD30" s="52">
        <f t="shared" si="61"/>
        <v>-0.20622091305127188</v>
      </c>
      <c r="DE30" s="52">
        <f t="shared" si="62"/>
        <v>-0.24851759384686212</v>
      </c>
      <c r="DF30" s="54">
        <f t="shared" si="63"/>
        <v>-0.48695637071001807</v>
      </c>
      <c r="DG30" s="55">
        <v>0.05</v>
      </c>
      <c r="DH30" s="35" t="s">
        <v>93</v>
      </c>
      <c r="DI30" s="56">
        <f t="shared" si="56"/>
        <v>0.05</v>
      </c>
      <c r="DJ30" s="118">
        <v>1.3046E-2</v>
      </c>
      <c r="DK30" s="119">
        <v>1.3656E-2</v>
      </c>
      <c r="DL30" s="119">
        <v>1.4071999999999999E-2</v>
      </c>
      <c r="DM30" s="119">
        <v>1.2916E-2</v>
      </c>
      <c r="DN30" s="119">
        <v>1.1469999999999999E-2</v>
      </c>
      <c r="DO30" s="120">
        <v>1.3754000000000001E-2</v>
      </c>
      <c r="DP30" s="61">
        <f t="shared" si="70"/>
        <v>1.1973810754481033E-2</v>
      </c>
      <c r="DQ30" s="61">
        <f t="shared" si="71"/>
        <v>1.2267377157148813E-2</v>
      </c>
      <c r="DR30" s="61">
        <f t="shared" si="72"/>
        <v>1.1197131137974155E-2</v>
      </c>
      <c r="DS30" s="61">
        <f t="shared" si="73"/>
        <v>1.0494421008753646E-2</v>
      </c>
      <c r="DT30" s="61">
        <f t="shared" si="74"/>
        <v>1.0013619341392246E-2</v>
      </c>
      <c r="DU30" s="61">
        <f t="shared" si="75"/>
        <v>1.2334412005002083E-2</v>
      </c>
      <c r="DV30" s="62">
        <f t="shared" si="58"/>
        <v>0.14719477140475196</v>
      </c>
    </row>
    <row r="31" spans="1:126" s="1" customFormat="1" ht="12.5" x14ac:dyDescent="0.25">
      <c r="A31" s="5" t="s">
        <v>58</v>
      </c>
      <c r="B31" s="118">
        <v>2.2745000000000001E-2</v>
      </c>
      <c r="C31" s="119">
        <v>1.36E-4</v>
      </c>
      <c r="D31" s="119">
        <v>1.1400000000000001E-4</v>
      </c>
      <c r="E31" s="119">
        <v>7.8440000000000003E-3</v>
      </c>
      <c r="F31" s="119">
        <v>2.3973999999999999E-2</v>
      </c>
      <c r="G31" s="119">
        <v>2.7907999999999999E-2</v>
      </c>
      <c r="H31" s="119">
        <v>1.9970999999999999E-2</v>
      </c>
      <c r="I31" s="119">
        <v>9.2709999999999997E-3</v>
      </c>
      <c r="J31" s="119">
        <v>2.6577E-2</v>
      </c>
      <c r="K31" s="119">
        <v>2.7283000000000002E-2</v>
      </c>
      <c r="L31" s="119">
        <v>3.3203999999999997E-2</v>
      </c>
      <c r="M31" s="120">
        <v>1.159E-2</v>
      </c>
      <c r="N31" s="19">
        <f t="shared" si="37"/>
        <v>0.210617</v>
      </c>
      <c r="O31" s="118">
        <v>1.8194800000000001E-2</v>
      </c>
      <c r="P31" s="119">
        <v>2.2599999999999999E-3</v>
      </c>
      <c r="Q31" s="119">
        <v>2.748E-3</v>
      </c>
      <c r="R31" s="119">
        <v>1.1996E-2</v>
      </c>
      <c r="S31" s="119">
        <v>3.0287000000000001E-2</v>
      </c>
      <c r="T31" s="119">
        <v>0</v>
      </c>
      <c r="U31" s="119">
        <v>2.9895999999999999E-2</v>
      </c>
      <c r="V31" s="119">
        <v>5.8180000000000003E-3</v>
      </c>
      <c r="W31" s="119">
        <v>3.3732999999999999E-2</v>
      </c>
      <c r="X31" s="119">
        <v>3.4433999999999999E-2</v>
      </c>
      <c r="Y31" s="119">
        <v>3.3928E-2</v>
      </c>
      <c r="Z31" s="120">
        <v>3.7747000000000003E-2</v>
      </c>
      <c r="AA31" s="19">
        <f t="shared" si="38"/>
        <v>0.2410418</v>
      </c>
      <c r="AB31" s="118">
        <v>3.2015000000000002E-2</v>
      </c>
      <c r="AC31" s="119">
        <v>0</v>
      </c>
      <c r="AD31" s="119">
        <v>2.186E-3</v>
      </c>
      <c r="AE31" s="119">
        <v>1.588E-3</v>
      </c>
      <c r="AF31" s="119">
        <v>3.1805E-2</v>
      </c>
      <c r="AG31" s="119">
        <v>3.1967999999999996E-2</v>
      </c>
      <c r="AH31" s="119">
        <v>2.5850999999999999E-2</v>
      </c>
      <c r="AI31" s="119">
        <v>5.8869999999999999E-3</v>
      </c>
      <c r="AJ31" s="119">
        <v>2.5258000000000003E-2</v>
      </c>
      <c r="AK31" s="119">
        <v>4.4962000000000002E-2</v>
      </c>
      <c r="AL31" s="119">
        <v>5.7452000000000003E-2</v>
      </c>
      <c r="AM31" s="120">
        <v>6.6443000000000002E-2</v>
      </c>
      <c r="AN31" s="19">
        <f t="shared" si="39"/>
        <v>0.32541500000000001</v>
      </c>
      <c r="AO31" s="118">
        <v>5.2784999999999999E-2</v>
      </c>
      <c r="AP31" s="119">
        <v>1.4936E-2</v>
      </c>
      <c r="AQ31" s="119">
        <v>6.3930000000000002E-3</v>
      </c>
      <c r="AR31" s="119">
        <v>5.2326999999999999E-2</v>
      </c>
      <c r="AS31" s="119">
        <v>5.9846999999999997E-2</v>
      </c>
      <c r="AT31" s="119">
        <v>7.8168000000000001E-2</v>
      </c>
      <c r="AU31" s="119">
        <v>2.0149E-2</v>
      </c>
      <c r="AV31" s="119">
        <v>3.9999999999999996E-4</v>
      </c>
      <c r="AW31" s="119">
        <v>6.9968000000000002E-2</v>
      </c>
      <c r="AX31" s="119">
        <v>0.11110100000000001</v>
      </c>
      <c r="AY31" s="119">
        <v>0.12421499999999999</v>
      </c>
      <c r="AZ31" s="120">
        <v>0.111734</v>
      </c>
      <c r="BA31" s="19">
        <f t="shared" si="40"/>
        <v>0.70202299999999995</v>
      </c>
      <c r="BB31" s="118">
        <v>5.9126999999999999E-2</v>
      </c>
      <c r="BC31" s="119">
        <v>4.3290000000000004E-3</v>
      </c>
      <c r="BD31" s="119">
        <v>9.7980000000000012E-3</v>
      </c>
      <c r="BE31" s="119">
        <v>7.3124999999999996E-2</v>
      </c>
      <c r="BF31" s="119">
        <v>7.9592999999999997E-2</v>
      </c>
      <c r="BG31" s="119">
        <v>8.1417000000000003E-2</v>
      </c>
      <c r="BH31" s="119">
        <v>5.3377000000000001E-2</v>
      </c>
      <c r="BI31" s="119">
        <v>9.9999999999999995E-7</v>
      </c>
      <c r="BJ31" s="119">
        <v>5.0953999999999999E-2</v>
      </c>
      <c r="BK31" s="119">
        <v>0.11271200000000001</v>
      </c>
      <c r="BL31" s="119">
        <v>0.11790200000000001</v>
      </c>
      <c r="BM31" s="120">
        <v>0.13803799999999999</v>
      </c>
      <c r="BN31" s="19">
        <f t="shared" si="41"/>
        <v>0.78037299999999987</v>
      </c>
      <c r="BO31" s="127">
        <v>9.3496999999999997E-2</v>
      </c>
      <c r="BP31" s="127">
        <v>4.4169999999999999E-3</v>
      </c>
      <c r="BQ31" s="127">
        <v>9.9999999999999995E-7</v>
      </c>
      <c r="BR31" s="127">
        <v>3.5421999999999995E-2</v>
      </c>
      <c r="BS31" s="127">
        <v>7.9323000000000005E-2</v>
      </c>
      <c r="BT31" s="127">
        <v>6.4767999999999992E-2</v>
      </c>
      <c r="BU31" s="127">
        <v>5.5994000000000002E-2</v>
      </c>
      <c r="BV31" s="127">
        <v>2.3829999999999997E-3</v>
      </c>
      <c r="BW31" s="127">
        <v>5.0560000000000006E-3</v>
      </c>
      <c r="BX31" s="127">
        <v>1.4815E-2</v>
      </c>
      <c r="BY31" s="127">
        <v>2.1090999999999999E-2</v>
      </c>
      <c r="BZ31" s="127">
        <v>2.8428999999999999E-2</v>
      </c>
      <c r="CA31" s="19">
        <f t="shared" si="42"/>
        <v>0.40519600000000006</v>
      </c>
      <c r="CB31" s="34">
        <f t="shared" si="43"/>
        <v>0.1398149406816338</v>
      </c>
      <c r="CC31" s="34">
        <f t="shared" si="44"/>
        <v>0.13865772509126484</v>
      </c>
      <c r="CD31" s="34">
        <f t="shared" si="45"/>
        <v>7.5827217099111222E-2</v>
      </c>
      <c r="CE31" s="34">
        <f t="shared" si="46"/>
        <v>-0.24027414902738076</v>
      </c>
      <c r="CF31" s="34">
        <f t="shared" si="47"/>
        <v>-0.48076624896043285</v>
      </c>
      <c r="CG31" s="42">
        <v>0.02</v>
      </c>
      <c r="CH31" s="41" t="s">
        <v>93</v>
      </c>
      <c r="CI31" s="36">
        <f t="shared" si="48"/>
        <v>0.02</v>
      </c>
      <c r="CJ31" s="36">
        <f t="shared" si="48"/>
        <v>0.02</v>
      </c>
      <c r="CK31" s="36">
        <f t="shared" si="48"/>
        <v>0.02</v>
      </c>
      <c r="CL31" s="36">
        <f t="shared" si="48"/>
        <v>0.02</v>
      </c>
      <c r="CM31" s="36">
        <f t="shared" si="48"/>
        <v>0.02</v>
      </c>
      <c r="CN31" s="36">
        <f t="shared" si="48"/>
        <v>0.02</v>
      </c>
      <c r="CO31" s="118">
        <v>3.0948999999999997E-2</v>
      </c>
      <c r="CP31" s="119">
        <v>2.6879999999999999E-3</v>
      </c>
      <c r="CQ31" s="119">
        <v>2.4458999999999998E-2</v>
      </c>
      <c r="CR31" s="119">
        <v>4.4505999999999997E-2</v>
      </c>
      <c r="CS31" s="119">
        <v>3.7137000000000003E-2</v>
      </c>
      <c r="CT31" s="120">
        <v>9.1596000000000011E-2</v>
      </c>
      <c r="CU31" s="51">
        <f t="shared" si="49"/>
        <v>5.7113880000000006E-2</v>
      </c>
      <c r="CV31" s="51">
        <f t="shared" si="50"/>
        <v>2.4306599999999999E-3</v>
      </c>
      <c r="CW31" s="51">
        <f t="shared" si="51"/>
        <v>5.1571200000000003E-3</v>
      </c>
      <c r="CX31" s="51">
        <f t="shared" si="52"/>
        <v>1.5111300000000001E-2</v>
      </c>
      <c r="CY31" s="51">
        <f t="shared" si="53"/>
        <v>2.1512819999999998E-2</v>
      </c>
      <c r="CZ31" s="51">
        <f t="shared" si="54"/>
        <v>2.8997579999999998E-2</v>
      </c>
      <c r="DA31" s="19">
        <f t="shared" si="55"/>
        <v>0.36165836000000001</v>
      </c>
      <c r="DB31" s="52">
        <f t="shared" si="59"/>
        <v>8.4529149678699289E-2</v>
      </c>
      <c r="DC31" s="53">
        <f t="shared" si="60"/>
        <v>2.6751238017106438E-2</v>
      </c>
      <c r="DD31" s="52">
        <f t="shared" si="61"/>
        <v>-0.19835444424956761</v>
      </c>
      <c r="DE31" s="52">
        <f t="shared" si="62"/>
        <v>-0.31923356185073082</v>
      </c>
      <c r="DF31" s="54">
        <f t="shared" si="63"/>
        <v>-0.10744834598564657</v>
      </c>
      <c r="DG31" s="55">
        <v>0.02</v>
      </c>
      <c r="DH31" s="35" t="s">
        <v>93</v>
      </c>
      <c r="DI31" s="56">
        <f t="shared" si="56"/>
        <v>0.02</v>
      </c>
      <c r="DJ31" s="61">
        <f t="shared" si="64"/>
        <v>3.1567979999999995E-2</v>
      </c>
      <c r="DK31" s="61">
        <f t="shared" si="65"/>
        <v>2.7417599999999998E-3</v>
      </c>
      <c r="DL31" s="61">
        <f t="shared" si="66"/>
        <v>2.4948179999999997E-2</v>
      </c>
      <c r="DM31" s="61">
        <f t="shared" si="67"/>
        <v>4.5396119999999998E-2</v>
      </c>
      <c r="DN31" s="61">
        <f t="shared" si="68"/>
        <v>3.7879740000000002E-2</v>
      </c>
      <c r="DO31" s="61">
        <f t="shared" si="69"/>
        <v>9.3427920000000012E-2</v>
      </c>
      <c r="DP31" s="61">
        <f t="shared" si="70"/>
        <v>5.8256157600000004E-2</v>
      </c>
      <c r="DQ31" s="61">
        <f t="shared" si="71"/>
        <v>2.4792731999999998E-3</v>
      </c>
      <c r="DR31" s="61">
        <f t="shared" si="72"/>
        <v>5.2602624000000001E-3</v>
      </c>
      <c r="DS31" s="61">
        <f t="shared" si="73"/>
        <v>1.5413526000000002E-2</v>
      </c>
      <c r="DT31" s="61">
        <f t="shared" si="74"/>
        <v>2.1943076399999997E-2</v>
      </c>
      <c r="DU31" s="61">
        <f t="shared" si="75"/>
        <v>2.9577531599999998E-2</v>
      </c>
      <c r="DV31" s="62">
        <f t="shared" si="58"/>
        <v>0.36889152720000001</v>
      </c>
    </row>
    <row r="32" spans="1:126" s="1" customFormat="1" ht="12.5" x14ac:dyDescent="0.25">
      <c r="A32" s="5" t="s">
        <v>59</v>
      </c>
      <c r="B32" s="118">
        <v>5.5699000000000005E-2</v>
      </c>
      <c r="C32" s="119">
        <v>5.4453999999999995E-2</v>
      </c>
      <c r="D32" s="119">
        <v>5.0204999999999993E-2</v>
      </c>
      <c r="E32" s="119">
        <v>3.4268E-2</v>
      </c>
      <c r="F32" s="119">
        <v>1.2152E-2</v>
      </c>
      <c r="G32" s="119">
        <v>1.2570999999999999E-2</v>
      </c>
      <c r="H32" s="119">
        <v>1.4528999999999999E-2</v>
      </c>
      <c r="I32" s="119">
        <v>1.4775E-2</v>
      </c>
      <c r="J32" s="119">
        <v>7.1799999999999998E-3</v>
      </c>
      <c r="K32" s="119">
        <v>1.3978999999999998E-2</v>
      </c>
      <c r="L32" s="119">
        <v>7.1909999999999995E-3</v>
      </c>
      <c r="M32" s="120">
        <v>6.2979999999999998E-3</v>
      </c>
      <c r="N32" s="19">
        <f t="shared" si="37"/>
        <v>0.28330100000000003</v>
      </c>
      <c r="O32" s="118">
        <v>6.1760000000000001E-3</v>
      </c>
      <c r="P32" s="119">
        <v>7.5360000000000002E-3</v>
      </c>
      <c r="Q32" s="119">
        <v>5.7970000000000001E-3</v>
      </c>
      <c r="R32" s="119">
        <v>3.901E-3</v>
      </c>
      <c r="S32" s="119">
        <v>4.4910000000000002E-3</v>
      </c>
      <c r="T32" s="119">
        <v>4.248E-3</v>
      </c>
      <c r="U32" s="119">
        <v>4.6950000000000004E-3</v>
      </c>
      <c r="V32" s="119">
        <v>3.8700000000000002E-3</v>
      </c>
      <c r="W32" s="119">
        <v>3.3879999999999995E-3</v>
      </c>
      <c r="X32" s="119">
        <v>2.5669999999999998E-3</v>
      </c>
      <c r="Y32" s="119">
        <v>2.7699999999999999E-3</v>
      </c>
      <c r="Z32" s="120">
        <v>1.6950000000000001E-3</v>
      </c>
      <c r="AA32" s="19">
        <f t="shared" si="38"/>
        <v>5.1134000000000006E-2</v>
      </c>
      <c r="AB32" s="118">
        <v>3.0690000000000001E-3</v>
      </c>
      <c r="AC32" s="119">
        <v>2.5739999999999999E-3</v>
      </c>
      <c r="AD32" s="119">
        <v>2.104E-3</v>
      </c>
      <c r="AE32" s="119">
        <v>2.2190000000000001E-3</v>
      </c>
      <c r="AF32" s="119">
        <v>3.3891000000000004E-2</v>
      </c>
      <c r="AG32" s="119">
        <v>0.24983400000000003</v>
      </c>
      <c r="AH32" s="119">
        <v>6.8251999999999993E-2</v>
      </c>
      <c r="AI32" s="119">
        <v>0.113022</v>
      </c>
      <c r="AJ32" s="119">
        <v>7.2316000000000005E-2</v>
      </c>
      <c r="AK32" s="119">
        <v>0.113273</v>
      </c>
      <c r="AL32" s="119">
        <v>9.0196999999999999E-2</v>
      </c>
      <c r="AM32" s="120">
        <v>8.9754999999999988E-2</v>
      </c>
      <c r="AN32" s="19">
        <f t="shared" si="39"/>
        <v>0.84050599999999998</v>
      </c>
      <c r="AO32" s="118">
        <v>0.119245</v>
      </c>
      <c r="AP32" s="119">
        <v>0.101698</v>
      </c>
      <c r="AQ32" s="119">
        <v>9.2983999999999997E-2</v>
      </c>
      <c r="AR32" s="119">
        <v>9.0849999999999986E-2</v>
      </c>
      <c r="AS32" s="119">
        <v>9.7899500000000014E-2</v>
      </c>
      <c r="AT32" s="119">
        <v>8.2810999999999996E-2</v>
      </c>
      <c r="AU32" s="119">
        <v>7.4682000000000012E-2</v>
      </c>
      <c r="AV32" s="119">
        <v>6.6935999999999996E-2</v>
      </c>
      <c r="AW32" s="119">
        <v>9.0143000000000001E-2</v>
      </c>
      <c r="AX32" s="119">
        <v>7.9143000000000005E-2</v>
      </c>
      <c r="AY32" s="119">
        <v>7.9458999999999988E-2</v>
      </c>
      <c r="AZ32" s="120">
        <v>7.4735999999999997E-2</v>
      </c>
      <c r="BA32" s="19">
        <f t="shared" si="40"/>
        <v>1.0505864999999999</v>
      </c>
      <c r="BB32" s="118">
        <v>7.1929999999999994E-2</v>
      </c>
      <c r="BC32" s="119">
        <v>7.0768999999999999E-2</v>
      </c>
      <c r="BD32" s="119">
        <v>6.1826000000000006E-2</v>
      </c>
      <c r="BE32" s="119">
        <v>5.8625000000000003E-2</v>
      </c>
      <c r="BF32" s="119">
        <v>7.2581999999999994E-2</v>
      </c>
      <c r="BG32" s="119">
        <v>7.7108999999999997E-2</v>
      </c>
      <c r="BH32" s="119">
        <v>8.4026000000000003E-2</v>
      </c>
      <c r="BI32" s="119">
        <v>9.5799999999999996E-2</v>
      </c>
      <c r="BJ32" s="119">
        <v>8.8675999999999991E-2</v>
      </c>
      <c r="BK32" s="119">
        <v>9.1510999999999995E-2</v>
      </c>
      <c r="BL32" s="119">
        <v>9.6934000000000006E-2</v>
      </c>
      <c r="BM32" s="120">
        <v>7.3666999999999982E-2</v>
      </c>
      <c r="BN32" s="19">
        <f t="shared" si="41"/>
        <v>0.94345499999999993</v>
      </c>
      <c r="BO32" s="127">
        <v>8.2572000000000007E-2</v>
      </c>
      <c r="BP32" s="127">
        <v>7.9031999999999991E-2</v>
      </c>
      <c r="BQ32" s="127">
        <v>6.8448999999999996E-2</v>
      </c>
      <c r="BR32" s="127">
        <v>6.2835000000000002E-2</v>
      </c>
      <c r="BS32" s="127">
        <v>5.5539499999999999E-2</v>
      </c>
      <c r="BT32" s="127">
        <v>6.5624999999999989E-2</v>
      </c>
      <c r="BU32" s="127">
        <v>7.1518999999999985E-2</v>
      </c>
      <c r="BV32" s="127">
        <v>7.7855999999999995E-2</v>
      </c>
      <c r="BW32" s="127">
        <v>6.4088999999999993E-2</v>
      </c>
      <c r="BX32" s="127">
        <v>7.9727000000000006E-2</v>
      </c>
      <c r="BY32" s="127">
        <v>6.2365999999999998E-2</v>
      </c>
      <c r="BZ32" s="127">
        <v>7.1001000000000009E-2</v>
      </c>
      <c r="CA32" s="19">
        <f t="shared" si="42"/>
        <v>0.84061050000000004</v>
      </c>
      <c r="CB32" s="34">
        <f t="shared" si="43"/>
        <v>0.24299488239821976</v>
      </c>
      <c r="CC32" s="34">
        <f t="shared" si="44"/>
        <v>1.013590997327904</v>
      </c>
      <c r="CD32" s="34">
        <f t="shared" si="45"/>
        <v>4.1441571892564255E-5</v>
      </c>
      <c r="CE32" s="34">
        <f t="shared" si="46"/>
        <v>-0.10549762644094707</v>
      </c>
      <c r="CF32" s="34">
        <f t="shared" si="47"/>
        <v>-0.10900837877800207</v>
      </c>
      <c r="CG32" s="82">
        <v>0.05</v>
      </c>
      <c r="CH32" s="41" t="s">
        <v>93</v>
      </c>
      <c r="CI32" s="36">
        <f t="shared" si="48"/>
        <v>0.05</v>
      </c>
      <c r="CJ32" s="36">
        <f t="shared" si="48"/>
        <v>0.05</v>
      </c>
      <c r="CK32" s="36">
        <f t="shared" si="48"/>
        <v>0.05</v>
      </c>
      <c r="CL32" s="36">
        <f t="shared" si="48"/>
        <v>0.05</v>
      </c>
      <c r="CM32" s="36">
        <f t="shared" si="48"/>
        <v>0.05</v>
      </c>
      <c r="CN32" s="36">
        <f t="shared" si="48"/>
        <v>0.05</v>
      </c>
      <c r="CO32" s="118">
        <v>7.8298000000000006E-2</v>
      </c>
      <c r="CP32" s="119">
        <v>7.3026999999999995E-2</v>
      </c>
      <c r="CQ32" s="119">
        <v>7.1938000000000002E-2</v>
      </c>
      <c r="CR32" s="119">
        <v>6.0096999999999998E-2</v>
      </c>
      <c r="CS32" s="119">
        <v>7.9164999999999999E-2</v>
      </c>
      <c r="CT32" s="120">
        <v>7.8992999999999994E-2</v>
      </c>
      <c r="CU32" s="51">
        <f t="shared" si="49"/>
        <v>7.5094949999999994E-2</v>
      </c>
      <c r="CV32" s="51">
        <f t="shared" si="50"/>
        <v>8.1748799999999996E-2</v>
      </c>
      <c r="CW32" s="51">
        <f t="shared" si="51"/>
        <v>6.7293449999999991E-2</v>
      </c>
      <c r="CX32" s="51">
        <f t="shared" si="52"/>
        <v>8.3713350000000006E-2</v>
      </c>
      <c r="CY32" s="51">
        <f t="shared" si="53"/>
        <v>6.5484299999999995E-2</v>
      </c>
      <c r="CZ32" s="51">
        <f t="shared" si="54"/>
        <v>7.4551050000000008E-2</v>
      </c>
      <c r="DA32" s="19">
        <f t="shared" si="55"/>
        <v>0.8894038999999998</v>
      </c>
      <c r="DB32" s="52">
        <f t="shared" si="59"/>
        <v>0.77042629994141865</v>
      </c>
      <c r="DC32" s="53">
        <f t="shared" si="60"/>
        <v>1.4237240611591151E-2</v>
      </c>
      <c r="DD32" s="52">
        <f t="shared" si="61"/>
        <v>-5.400449847182065E-2</v>
      </c>
      <c r="DE32" s="52">
        <f t="shared" si="62"/>
        <v>-2.9067765905271714E-2</v>
      </c>
      <c r="DF32" s="54">
        <f t="shared" si="63"/>
        <v>5.8045194534210198E-2</v>
      </c>
      <c r="DG32" s="55"/>
      <c r="DH32" s="35" t="s">
        <v>92</v>
      </c>
      <c r="DI32" s="56">
        <f t="shared" si="56"/>
        <v>5.8045194534210198E-2</v>
      </c>
      <c r="DJ32" s="61">
        <f t="shared" si="64"/>
        <v>8.2842822641639599E-2</v>
      </c>
      <c r="DK32" s="61">
        <f t="shared" si="65"/>
        <v>7.726586642124976E-2</v>
      </c>
      <c r="DL32" s="61">
        <f t="shared" si="66"/>
        <v>7.6113655204402011E-2</v>
      </c>
      <c r="DM32" s="61">
        <f t="shared" si="67"/>
        <v>6.3585342055922422E-2</v>
      </c>
      <c r="DN32" s="61">
        <f t="shared" si="68"/>
        <v>8.3760147825300751E-2</v>
      </c>
      <c r="DO32" s="61">
        <f t="shared" si="69"/>
        <v>8.3578164051840861E-2</v>
      </c>
      <c r="DP32" s="61">
        <f t="shared" si="70"/>
        <v>7.945385098128678E-2</v>
      </c>
      <c r="DQ32" s="61">
        <f t="shared" si="71"/>
        <v>8.6493924998938237E-2</v>
      </c>
      <c r="DR32" s="61">
        <f t="shared" si="72"/>
        <v>7.1199511396128137E-2</v>
      </c>
      <c r="DS32" s="61">
        <f t="shared" si="73"/>
        <v>8.8572507685860433E-2</v>
      </c>
      <c r="DT32" s="61">
        <f t="shared" si="74"/>
        <v>6.9285348932436569E-2</v>
      </c>
      <c r="DU32" s="61">
        <f t="shared" si="75"/>
        <v>7.8878380199979642E-2</v>
      </c>
      <c r="DV32" s="62">
        <f t="shared" si="58"/>
        <v>0.94102952239498527</v>
      </c>
    </row>
    <row r="33" spans="1:126" s="1" customFormat="1" ht="12.5" x14ac:dyDescent="0.25">
      <c r="A33" s="5" t="s">
        <v>12</v>
      </c>
      <c r="B33" s="118">
        <v>0.11974799999999999</v>
      </c>
      <c r="C33" s="119">
        <v>0.100608</v>
      </c>
      <c r="D33" s="119">
        <v>0.11622399999999999</v>
      </c>
      <c r="E33" s="119">
        <v>8.7192000000000006E-2</v>
      </c>
      <c r="F33" s="119">
        <v>9.0836E-2</v>
      </c>
      <c r="G33" s="119">
        <v>0.100124</v>
      </c>
      <c r="H33" s="119">
        <v>7.3871999999999993E-2</v>
      </c>
      <c r="I33" s="119">
        <v>8.2428000000000001E-2</v>
      </c>
      <c r="J33" s="119">
        <v>8.9604000000000003E-2</v>
      </c>
      <c r="K33" s="119">
        <v>8.8763999999999996E-2</v>
      </c>
      <c r="L33" s="119">
        <v>9.3539999999999998E-2</v>
      </c>
      <c r="M33" s="120">
        <v>9.8512000000000002E-2</v>
      </c>
      <c r="N33" s="19">
        <f t="shared" si="37"/>
        <v>1.1414519999999999</v>
      </c>
      <c r="O33" s="118">
        <v>0.1119</v>
      </c>
      <c r="P33" s="119">
        <v>0.11493200000000001</v>
      </c>
      <c r="Q33" s="119">
        <v>0.1195</v>
      </c>
      <c r="R33" s="119">
        <v>8.0376000000000003E-2</v>
      </c>
      <c r="S33" s="119">
        <v>8.6699999999999999E-2</v>
      </c>
      <c r="T33" s="119">
        <v>8.7087999999999999E-2</v>
      </c>
      <c r="U33" s="119">
        <v>8.7080000000000005E-2</v>
      </c>
      <c r="V33" s="119">
        <v>8.4596000000000005E-2</v>
      </c>
      <c r="W33" s="119">
        <v>8.7123999999999993E-2</v>
      </c>
      <c r="X33" s="119">
        <v>9.5028000000000001E-2</v>
      </c>
      <c r="Y33" s="119">
        <v>0.101744</v>
      </c>
      <c r="Z33" s="120">
        <v>9.1308E-2</v>
      </c>
      <c r="AA33" s="19">
        <f t="shared" si="38"/>
        <v>1.147376</v>
      </c>
      <c r="AB33" s="118">
        <v>0.108636</v>
      </c>
      <c r="AC33" s="119">
        <v>0.104236</v>
      </c>
      <c r="AD33" s="119">
        <v>0.108792</v>
      </c>
      <c r="AE33" s="119">
        <v>0.109584</v>
      </c>
      <c r="AF33" s="119">
        <v>9.9031999999999995E-2</v>
      </c>
      <c r="AG33" s="119">
        <v>0.101808</v>
      </c>
      <c r="AH33" s="119">
        <v>9.9736000000000005E-2</v>
      </c>
      <c r="AI33" s="119">
        <v>9.9951999999999999E-2</v>
      </c>
      <c r="AJ33" s="119">
        <v>9.8479999999999998E-2</v>
      </c>
      <c r="AK33" s="119">
        <v>8.7071999999999997E-2</v>
      </c>
      <c r="AL33" s="119">
        <v>9.6379999999999993E-2</v>
      </c>
      <c r="AM33" s="120">
        <v>0.10224800000000001</v>
      </c>
      <c r="AN33" s="19">
        <f t="shared" si="39"/>
        <v>1.2159559999999998</v>
      </c>
      <c r="AO33" s="118">
        <v>0.10968</v>
      </c>
      <c r="AP33" s="119">
        <v>0.11008</v>
      </c>
      <c r="AQ33" s="119">
        <v>0.106832</v>
      </c>
      <c r="AR33" s="119">
        <v>8.8408E-2</v>
      </c>
      <c r="AS33" s="119">
        <v>8.4528000000000006E-2</v>
      </c>
      <c r="AT33" s="119">
        <v>6.6979999999999998E-2</v>
      </c>
      <c r="AU33" s="119">
        <v>5.2207999999999997E-2</v>
      </c>
      <c r="AV33" s="119">
        <v>5.7500000000000002E-2</v>
      </c>
      <c r="AW33" s="119">
        <v>5.9131999999999997E-2</v>
      </c>
      <c r="AX33" s="119">
        <v>5.6696000000000003E-2</v>
      </c>
      <c r="AY33" s="119">
        <v>5.568E-2</v>
      </c>
      <c r="AZ33" s="120">
        <v>5.8347999999999997E-2</v>
      </c>
      <c r="BA33" s="19">
        <f t="shared" si="40"/>
        <v>0.90607199999999988</v>
      </c>
      <c r="BB33" s="118">
        <v>2.8868000000000001E-2</v>
      </c>
      <c r="BC33" s="119">
        <v>3.2092000000000002E-2</v>
      </c>
      <c r="BD33" s="119">
        <v>3.0936000000000002E-2</v>
      </c>
      <c r="BE33" s="119">
        <v>3.1415999999999999E-2</v>
      </c>
      <c r="BF33" s="119">
        <v>3.542E-2</v>
      </c>
      <c r="BG33" s="119">
        <v>3.8556E-2</v>
      </c>
      <c r="BH33" s="119">
        <v>2.6856000000000001E-2</v>
      </c>
      <c r="BI33" s="119">
        <v>4.2568000000000002E-2</v>
      </c>
      <c r="BJ33" s="119">
        <v>5.1048000000000003E-2</v>
      </c>
      <c r="BK33" s="119">
        <v>2.2040000000000001E-2</v>
      </c>
      <c r="BL33" s="119">
        <v>2.5852E-2</v>
      </c>
      <c r="BM33" s="120">
        <v>2.7208E-2</v>
      </c>
      <c r="BN33" s="19">
        <f t="shared" si="41"/>
        <v>0.39285999999999999</v>
      </c>
      <c r="BO33" s="127">
        <v>4.5268000000000003E-2</v>
      </c>
      <c r="BP33" s="127">
        <v>2.6932000000000001E-2</v>
      </c>
      <c r="BQ33" s="127">
        <v>2.0584000000000002E-2</v>
      </c>
      <c r="BR33" s="127">
        <v>2.1196E-2</v>
      </c>
      <c r="BS33" s="127">
        <v>4.156E-2</v>
      </c>
      <c r="BT33" s="127">
        <v>4.4007999999999999E-2</v>
      </c>
      <c r="BU33" s="127">
        <v>2.7512000000000002E-2</v>
      </c>
      <c r="BV33" s="127">
        <v>2.6984000000000001E-2</v>
      </c>
      <c r="BW33" s="127">
        <v>2.2380000000000001E-2</v>
      </c>
      <c r="BX33" s="127">
        <v>2.4192000000000002E-2</v>
      </c>
      <c r="BY33" s="127">
        <v>2.4251999999999999E-2</v>
      </c>
      <c r="BZ33" s="127">
        <v>2.8844000000000002E-2</v>
      </c>
      <c r="CA33" s="19">
        <f t="shared" si="42"/>
        <v>0.35371199999999997</v>
      </c>
      <c r="CB33" s="34">
        <f t="shared" si="43"/>
        <v>-0.20888716946983488</v>
      </c>
      <c r="CC33" s="34">
        <f t="shared" si="44"/>
        <v>-0.25486320730370637</v>
      </c>
      <c r="CD33" s="34">
        <f t="shared" si="45"/>
        <v>-0.33741137180123015</v>
      </c>
      <c r="CE33" s="34">
        <f t="shared" si="46"/>
        <v>-0.37519637286239615</v>
      </c>
      <c r="CF33" s="34">
        <f t="shared" si="47"/>
        <v>-9.9648729827419458E-2</v>
      </c>
      <c r="CG33" s="82">
        <v>0.05</v>
      </c>
      <c r="CH33" s="41" t="s">
        <v>93</v>
      </c>
      <c r="CI33" s="36">
        <f t="shared" si="48"/>
        <v>0.05</v>
      </c>
      <c r="CJ33" s="36">
        <f t="shared" si="48"/>
        <v>0.05</v>
      </c>
      <c r="CK33" s="36">
        <f t="shared" si="48"/>
        <v>0.05</v>
      </c>
      <c r="CL33" s="36">
        <f t="shared" si="48"/>
        <v>0.05</v>
      </c>
      <c r="CM33" s="36">
        <f t="shared" si="48"/>
        <v>0.05</v>
      </c>
      <c r="CN33" s="36">
        <f t="shared" si="48"/>
        <v>0.05</v>
      </c>
      <c r="CO33" s="118">
        <v>7.0251999999999995E-2</v>
      </c>
      <c r="CP33" s="119">
        <v>3.2560000000000002E-3</v>
      </c>
      <c r="CQ33" s="119"/>
      <c r="CR33" s="119"/>
      <c r="CS33" s="119"/>
      <c r="CT33" s="120"/>
      <c r="CU33" s="51">
        <f t="shared" si="49"/>
        <v>2.8887600000000003E-2</v>
      </c>
      <c r="CV33" s="51">
        <f t="shared" si="50"/>
        <v>2.8333200000000003E-2</v>
      </c>
      <c r="CW33" s="51">
        <f t="shared" si="51"/>
        <v>2.3499000000000003E-2</v>
      </c>
      <c r="CX33" s="51">
        <f t="shared" si="52"/>
        <v>2.5401600000000003E-2</v>
      </c>
      <c r="CY33" s="51">
        <f t="shared" si="53"/>
        <v>2.54646E-2</v>
      </c>
      <c r="CZ33" s="51">
        <f t="shared" si="54"/>
        <v>3.0286200000000003E-2</v>
      </c>
      <c r="DA33" s="19">
        <f t="shared" si="55"/>
        <v>0.23538019999999998</v>
      </c>
      <c r="DB33" s="52">
        <f t="shared" si="59"/>
        <v>-0.2715280509673027</v>
      </c>
      <c r="DC33" s="53">
        <f t="shared" si="60"/>
        <v>-0.33669538817836131</v>
      </c>
      <c r="DD33" s="52">
        <f t="shared" si="61"/>
        <v>-0.36192890306789205</v>
      </c>
      <c r="DE33" s="52">
        <f t="shared" si="62"/>
        <v>-0.22595527094356238</v>
      </c>
      <c r="DF33" s="54">
        <f t="shared" si="63"/>
        <v>-0.33454279187587643</v>
      </c>
      <c r="DG33" s="55">
        <v>0.05</v>
      </c>
      <c r="DH33" s="35" t="s">
        <v>93</v>
      </c>
      <c r="DI33" s="56">
        <f t="shared" si="56"/>
        <v>0.05</v>
      </c>
      <c r="DJ33" s="61">
        <f t="shared" si="64"/>
        <v>7.37646E-2</v>
      </c>
      <c r="DK33" s="61">
        <f t="shared" si="65"/>
        <v>3.4188000000000005E-3</v>
      </c>
      <c r="DL33" s="61">
        <f t="shared" si="66"/>
        <v>0</v>
      </c>
      <c r="DM33" s="61">
        <f t="shared" si="67"/>
        <v>0</v>
      </c>
      <c r="DN33" s="61">
        <f t="shared" si="68"/>
        <v>0</v>
      </c>
      <c r="DO33" s="61">
        <f t="shared" si="69"/>
        <v>0</v>
      </c>
      <c r="DP33" s="61">
        <f t="shared" si="70"/>
        <v>3.0331980000000005E-2</v>
      </c>
      <c r="DQ33" s="61">
        <f t="shared" si="71"/>
        <v>2.9749860000000003E-2</v>
      </c>
      <c r="DR33" s="61">
        <f t="shared" si="72"/>
        <v>2.4673950000000004E-2</v>
      </c>
      <c r="DS33" s="61">
        <f t="shared" si="73"/>
        <v>2.6671680000000003E-2</v>
      </c>
      <c r="DT33" s="61">
        <f t="shared" si="74"/>
        <v>2.6737830000000001E-2</v>
      </c>
      <c r="DU33" s="61">
        <f t="shared" si="75"/>
        <v>3.1800510000000004E-2</v>
      </c>
      <c r="DV33" s="62">
        <f t="shared" si="58"/>
        <v>0.24714921000000001</v>
      </c>
    </row>
    <row r="34" spans="1:126" s="1" customFormat="1" ht="12.5" x14ac:dyDescent="0.25">
      <c r="A34" s="5" t="s">
        <v>56</v>
      </c>
      <c r="B34" s="118"/>
      <c r="C34" s="119"/>
      <c r="D34" s="119"/>
      <c r="E34" s="119"/>
      <c r="F34" s="119"/>
      <c r="G34" s="119"/>
      <c r="H34" s="119"/>
      <c r="I34" s="119"/>
      <c r="J34" s="119"/>
      <c r="K34" s="119"/>
      <c r="L34" s="119"/>
      <c r="M34" s="120"/>
      <c r="N34" s="19">
        <f t="shared" si="37"/>
        <v>0</v>
      </c>
      <c r="O34" s="118"/>
      <c r="P34" s="119"/>
      <c r="Q34" s="119"/>
      <c r="R34" s="119"/>
      <c r="S34" s="119"/>
      <c r="T34" s="119"/>
      <c r="U34" s="119"/>
      <c r="V34" s="119"/>
      <c r="W34" s="119"/>
      <c r="X34" s="119"/>
      <c r="Y34" s="119"/>
      <c r="Z34" s="120"/>
      <c r="AA34" s="19">
        <f t="shared" si="38"/>
        <v>0</v>
      </c>
      <c r="AB34" s="118"/>
      <c r="AC34" s="119"/>
      <c r="AD34" s="119"/>
      <c r="AE34" s="119"/>
      <c r="AF34" s="119"/>
      <c r="AG34" s="119"/>
      <c r="AH34" s="119"/>
      <c r="AI34" s="119"/>
      <c r="AJ34" s="119"/>
      <c r="AK34" s="119"/>
      <c r="AL34" s="119"/>
      <c r="AM34" s="120"/>
      <c r="AN34" s="19">
        <f t="shared" si="39"/>
        <v>0</v>
      </c>
      <c r="AO34" s="25"/>
      <c r="AP34" s="25"/>
      <c r="AQ34" s="25"/>
      <c r="AR34" s="25"/>
      <c r="AS34" s="25"/>
      <c r="AT34" s="25"/>
      <c r="AU34" s="25"/>
      <c r="AV34" s="25"/>
      <c r="AW34" s="25"/>
      <c r="AX34" s="25"/>
      <c r="AY34" s="25"/>
      <c r="AZ34" s="25"/>
      <c r="BA34" s="19">
        <f t="shared" si="40"/>
        <v>0</v>
      </c>
      <c r="BB34" s="118"/>
      <c r="BC34" s="119"/>
      <c r="BD34" s="119">
        <v>1.658E-3</v>
      </c>
      <c r="BE34" s="119">
        <v>4.5829000000000002E-2</v>
      </c>
      <c r="BF34" s="119">
        <v>6.8456000000000003E-2</v>
      </c>
      <c r="BG34" s="119">
        <v>4.3346000000000003E-2</v>
      </c>
      <c r="BH34" s="119">
        <v>6.8984000000000004E-2</v>
      </c>
      <c r="BI34" s="119">
        <v>6.3833000000000001E-2</v>
      </c>
      <c r="BJ34" s="119">
        <v>7.7697000000000002E-2</v>
      </c>
      <c r="BK34" s="119">
        <v>8.8526000000000007E-2</v>
      </c>
      <c r="BL34" s="119">
        <v>1.5135000000000001E-2</v>
      </c>
      <c r="BM34" s="120">
        <v>1.3993E-2</v>
      </c>
      <c r="BN34" s="19">
        <f t="shared" si="41"/>
        <v>0.48745699999999997</v>
      </c>
      <c r="BO34" s="127">
        <v>1.6247000000000001E-2</v>
      </c>
      <c r="BP34" s="127">
        <v>1.831E-2</v>
      </c>
      <c r="BQ34" s="127">
        <v>1.5951E-2</v>
      </c>
      <c r="BR34" s="127">
        <v>9.9520000000000008E-3</v>
      </c>
      <c r="BS34" s="127">
        <v>1.0751999999999999E-2</v>
      </c>
      <c r="BT34" s="127">
        <v>1.4314E-2</v>
      </c>
      <c r="BU34" s="127">
        <v>8.2229999999999994E-3</v>
      </c>
      <c r="BV34" s="127">
        <v>9.0580000000000001E-3</v>
      </c>
      <c r="BW34" s="127">
        <v>1.1317000000000001E-2</v>
      </c>
      <c r="BX34" s="127">
        <v>4.7530000000000003E-3</v>
      </c>
      <c r="BY34" s="127">
        <v>8.4080000000000005E-3</v>
      </c>
      <c r="BZ34" s="127">
        <v>1.1986E-2</v>
      </c>
      <c r="CA34" s="19">
        <f t="shared" si="42"/>
        <v>0.13927100000000001</v>
      </c>
      <c r="CB34" s="34">
        <f t="shared" si="43"/>
        <v>0</v>
      </c>
      <c r="CC34" s="34">
        <f t="shared" si="44"/>
        <v>0</v>
      </c>
      <c r="CD34" s="34">
        <f t="shared" si="45"/>
        <v>0</v>
      </c>
      <c r="CE34" s="34">
        <f t="shared" si="46"/>
        <v>0</v>
      </c>
      <c r="CF34" s="34">
        <f t="shared" si="47"/>
        <v>-0.71429069641014487</v>
      </c>
      <c r="CG34" s="82">
        <v>0.05</v>
      </c>
      <c r="CH34" s="41" t="s">
        <v>88</v>
      </c>
      <c r="CI34" s="36">
        <f t="shared" si="48"/>
        <v>0</v>
      </c>
      <c r="CJ34" s="36">
        <f t="shared" si="48"/>
        <v>0</v>
      </c>
      <c r="CK34" s="36">
        <f t="shared" si="48"/>
        <v>0</v>
      </c>
      <c r="CL34" s="36">
        <f t="shared" si="48"/>
        <v>0</v>
      </c>
      <c r="CM34" s="36">
        <f t="shared" si="48"/>
        <v>0</v>
      </c>
      <c r="CN34" s="36">
        <f t="shared" si="48"/>
        <v>0</v>
      </c>
      <c r="CO34" s="118">
        <v>7.5420000000000001E-3</v>
      </c>
      <c r="CP34" s="119"/>
      <c r="CQ34" s="119"/>
      <c r="CR34" s="119"/>
      <c r="CS34" s="119"/>
      <c r="CT34" s="120"/>
      <c r="CU34" s="51">
        <f t="shared" si="49"/>
        <v>8.2229999999999994E-3</v>
      </c>
      <c r="CV34" s="51">
        <f t="shared" si="50"/>
        <v>9.0580000000000001E-3</v>
      </c>
      <c r="CW34" s="51">
        <f t="shared" si="51"/>
        <v>1.1317000000000001E-2</v>
      </c>
      <c r="CX34" s="51">
        <f t="shared" si="52"/>
        <v>4.7530000000000003E-3</v>
      </c>
      <c r="CY34" s="51">
        <f t="shared" si="53"/>
        <v>8.4080000000000005E-3</v>
      </c>
      <c r="CZ34" s="51">
        <f t="shared" si="54"/>
        <v>1.1986E-2</v>
      </c>
      <c r="DA34" s="19">
        <f t="shared" si="55"/>
        <v>6.1287000000000008E-2</v>
      </c>
      <c r="DB34" s="52">
        <f t="shared" si="59"/>
        <v>0</v>
      </c>
      <c r="DC34" s="53">
        <f t="shared" si="60"/>
        <v>0</v>
      </c>
      <c r="DD34" s="52">
        <f t="shared" si="61"/>
        <v>0</v>
      </c>
      <c r="DE34" s="52">
        <f t="shared" si="62"/>
        <v>-0.64541853836893448</v>
      </c>
      <c r="DF34" s="54">
        <f t="shared" si="63"/>
        <v>-0.55994428129330576</v>
      </c>
      <c r="DG34" s="55">
        <v>0.1</v>
      </c>
      <c r="DH34" s="35" t="s">
        <v>93</v>
      </c>
      <c r="DI34" s="56">
        <f t="shared" si="56"/>
        <v>0.1</v>
      </c>
      <c r="DJ34" s="61">
        <f t="shared" si="64"/>
        <v>8.2962000000000001E-3</v>
      </c>
      <c r="DK34" s="61">
        <f t="shared" si="65"/>
        <v>0</v>
      </c>
      <c r="DL34" s="61">
        <f t="shared" si="66"/>
        <v>0</v>
      </c>
      <c r="DM34" s="61">
        <f t="shared" si="67"/>
        <v>0</v>
      </c>
      <c r="DN34" s="61">
        <f t="shared" si="68"/>
        <v>0</v>
      </c>
      <c r="DO34" s="61">
        <f t="shared" si="69"/>
        <v>0</v>
      </c>
      <c r="DP34" s="61">
        <f t="shared" si="70"/>
        <v>9.0453000000000009E-3</v>
      </c>
      <c r="DQ34" s="61">
        <f t="shared" si="71"/>
        <v>9.9638000000000001E-3</v>
      </c>
      <c r="DR34" s="61">
        <f t="shared" si="72"/>
        <v>1.2448700000000002E-2</v>
      </c>
      <c r="DS34" s="61">
        <f t="shared" si="73"/>
        <v>5.2283000000000008E-3</v>
      </c>
      <c r="DT34" s="61">
        <f t="shared" si="74"/>
        <v>9.2488000000000015E-3</v>
      </c>
      <c r="DU34" s="61">
        <f t="shared" si="75"/>
        <v>1.3184600000000001E-2</v>
      </c>
      <c r="DV34" s="62">
        <f t="shared" si="58"/>
        <v>6.7415700000000009E-2</v>
      </c>
    </row>
    <row r="35" spans="1:126" s="1" customFormat="1" ht="12.5" x14ac:dyDescent="0.25">
      <c r="A35" s="5" t="s">
        <v>57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19">
        <f t="shared" si="37"/>
        <v>0</v>
      </c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19">
        <f t="shared" si="38"/>
        <v>0</v>
      </c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19">
        <f t="shared" si="39"/>
        <v>0</v>
      </c>
      <c r="AO35" s="25"/>
      <c r="AP35" s="25"/>
      <c r="AQ35" s="25"/>
      <c r="AR35" s="25"/>
      <c r="AS35" s="25"/>
      <c r="AT35" s="25"/>
      <c r="AU35" s="25"/>
      <c r="AV35" s="25"/>
      <c r="AW35" s="25"/>
      <c r="AX35" s="25"/>
      <c r="AY35" s="25"/>
      <c r="AZ35" s="25"/>
      <c r="BA35" s="19">
        <f t="shared" si="40"/>
        <v>0</v>
      </c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5"/>
      <c r="BM35" s="25"/>
      <c r="BN35" s="19">
        <f t="shared" si="41"/>
        <v>0</v>
      </c>
      <c r="BO35" s="25"/>
      <c r="BP35" s="25"/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19">
        <f t="shared" si="42"/>
        <v>0</v>
      </c>
      <c r="CB35" s="34">
        <f t="shared" si="43"/>
        <v>0</v>
      </c>
      <c r="CC35" s="34">
        <f t="shared" si="44"/>
        <v>0</v>
      </c>
      <c r="CD35" s="34">
        <f t="shared" si="45"/>
        <v>0</v>
      </c>
      <c r="CE35" s="34">
        <f t="shared" si="46"/>
        <v>0</v>
      </c>
      <c r="CF35" s="34">
        <f t="shared" si="47"/>
        <v>0</v>
      </c>
      <c r="CG35" s="42">
        <v>0</v>
      </c>
      <c r="CH35" s="41" t="s">
        <v>93</v>
      </c>
      <c r="CI35" s="36">
        <f t="shared" si="48"/>
        <v>0</v>
      </c>
      <c r="CJ35" s="36">
        <f t="shared" si="48"/>
        <v>0</v>
      </c>
      <c r="CK35" s="36">
        <f t="shared" si="48"/>
        <v>0</v>
      </c>
      <c r="CL35" s="36">
        <f t="shared" si="48"/>
        <v>0</v>
      </c>
      <c r="CM35" s="36">
        <f t="shared" si="48"/>
        <v>0</v>
      </c>
      <c r="CN35" s="36">
        <f t="shared" si="48"/>
        <v>0</v>
      </c>
      <c r="CO35" s="118"/>
      <c r="CP35" s="119"/>
      <c r="CQ35" s="119"/>
      <c r="CR35" s="119"/>
      <c r="CS35" s="119"/>
      <c r="CT35" s="120"/>
      <c r="CU35" s="51">
        <f t="shared" si="49"/>
        <v>0</v>
      </c>
      <c r="CV35" s="51">
        <f t="shared" si="50"/>
        <v>0</v>
      </c>
      <c r="CW35" s="51">
        <f t="shared" si="51"/>
        <v>0</v>
      </c>
      <c r="CX35" s="51">
        <f t="shared" si="52"/>
        <v>0</v>
      </c>
      <c r="CY35" s="51">
        <f t="shared" si="53"/>
        <v>0</v>
      </c>
      <c r="CZ35" s="51">
        <f t="shared" si="54"/>
        <v>0</v>
      </c>
      <c r="DA35" s="19">
        <f t="shared" si="55"/>
        <v>0</v>
      </c>
      <c r="DB35" s="52">
        <f t="shared" si="59"/>
        <v>0</v>
      </c>
      <c r="DC35" s="53">
        <f t="shared" si="60"/>
        <v>0</v>
      </c>
      <c r="DD35" s="52">
        <f t="shared" si="61"/>
        <v>0</v>
      </c>
      <c r="DE35" s="52">
        <f t="shared" si="62"/>
        <v>0</v>
      </c>
      <c r="DF35" s="54">
        <f t="shared" si="63"/>
        <v>0</v>
      </c>
      <c r="DG35" s="55">
        <v>0</v>
      </c>
      <c r="DH35" s="35" t="s">
        <v>93</v>
      </c>
      <c r="DI35" s="56">
        <f t="shared" si="56"/>
        <v>0</v>
      </c>
      <c r="DJ35" s="61">
        <f t="shared" si="64"/>
        <v>0</v>
      </c>
      <c r="DK35" s="61">
        <f t="shared" si="65"/>
        <v>0</v>
      </c>
      <c r="DL35" s="61">
        <f t="shared" si="66"/>
        <v>0</v>
      </c>
      <c r="DM35" s="61">
        <f t="shared" si="67"/>
        <v>0</v>
      </c>
      <c r="DN35" s="61">
        <f t="shared" si="68"/>
        <v>0</v>
      </c>
      <c r="DO35" s="61">
        <f t="shared" si="69"/>
        <v>0</v>
      </c>
      <c r="DP35" s="61">
        <f t="shared" si="70"/>
        <v>0</v>
      </c>
      <c r="DQ35" s="61">
        <f t="shared" si="71"/>
        <v>0</v>
      </c>
      <c r="DR35" s="61">
        <f t="shared" si="72"/>
        <v>0</v>
      </c>
      <c r="DS35" s="61">
        <f t="shared" si="73"/>
        <v>0</v>
      </c>
      <c r="DT35" s="61">
        <f t="shared" si="74"/>
        <v>0</v>
      </c>
      <c r="DU35" s="61">
        <f t="shared" si="75"/>
        <v>0</v>
      </c>
      <c r="DV35" s="62">
        <f t="shared" si="58"/>
        <v>0</v>
      </c>
    </row>
    <row r="36" spans="1:126" s="1" customFormat="1" ht="12.5" x14ac:dyDescent="0.2">
      <c r="A36" s="5" t="s">
        <v>130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19">
        <f t="shared" si="37"/>
        <v>0</v>
      </c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19">
        <f t="shared" si="38"/>
        <v>0</v>
      </c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19">
        <f t="shared" si="39"/>
        <v>0</v>
      </c>
      <c r="AO36" s="25"/>
      <c r="AP36" s="25"/>
      <c r="AQ36" s="25"/>
      <c r="AR36" s="25"/>
      <c r="AS36" s="25"/>
      <c r="AT36" s="25"/>
      <c r="AU36" s="25"/>
      <c r="AV36" s="25"/>
      <c r="AW36" s="25"/>
      <c r="AX36" s="25"/>
      <c r="AY36" s="25"/>
      <c r="AZ36" s="25"/>
      <c r="BA36" s="19">
        <f t="shared" si="40"/>
        <v>0</v>
      </c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5"/>
      <c r="BM36" s="25"/>
      <c r="BN36" s="19">
        <f t="shared" si="41"/>
        <v>0</v>
      </c>
      <c r="BO36" s="25"/>
      <c r="BP36" s="25"/>
      <c r="BQ36" s="25"/>
      <c r="BR36" s="25"/>
      <c r="BS36" s="25"/>
      <c r="BT36" s="25"/>
      <c r="BU36" s="25"/>
      <c r="BV36" s="25"/>
      <c r="BW36" s="25"/>
      <c r="BX36" s="25"/>
      <c r="BY36" s="25"/>
      <c r="BZ36" s="25"/>
      <c r="CA36" s="19">
        <f t="shared" si="42"/>
        <v>0</v>
      </c>
      <c r="CB36" s="34">
        <f t="shared" si="43"/>
        <v>0</v>
      </c>
      <c r="CC36" s="34">
        <f t="shared" si="44"/>
        <v>0</v>
      </c>
      <c r="CD36" s="34">
        <f t="shared" si="45"/>
        <v>0</v>
      </c>
      <c r="CE36" s="34">
        <f t="shared" si="46"/>
        <v>0</v>
      </c>
      <c r="CF36" s="34">
        <f t="shared" si="47"/>
        <v>0</v>
      </c>
      <c r="CG36" s="42">
        <v>0.1</v>
      </c>
      <c r="CH36" s="41" t="s">
        <v>93</v>
      </c>
      <c r="CI36" s="36">
        <f t="shared" si="48"/>
        <v>0.1</v>
      </c>
      <c r="CJ36" s="36">
        <f t="shared" si="48"/>
        <v>0.1</v>
      </c>
      <c r="CK36" s="36">
        <f t="shared" si="48"/>
        <v>0.1</v>
      </c>
      <c r="CL36" s="36">
        <f t="shared" si="48"/>
        <v>0.1</v>
      </c>
      <c r="CM36" s="36">
        <f t="shared" si="48"/>
        <v>0.1</v>
      </c>
      <c r="CN36" s="36">
        <f t="shared" si="48"/>
        <v>0.1</v>
      </c>
      <c r="CO36" s="25"/>
      <c r="CP36" s="25"/>
      <c r="CQ36" s="25"/>
      <c r="CR36" s="25"/>
      <c r="CS36" s="25"/>
      <c r="CT36" s="25"/>
      <c r="CU36" s="51">
        <f t="shared" si="49"/>
        <v>0</v>
      </c>
      <c r="CV36" s="51">
        <f t="shared" si="50"/>
        <v>0</v>
      </c>
      <c r="CW36" s="51">
        <f t="shared" si="51"/>
        <v>0</v>
      </c>
      <c r="CX36" s="51">
        <f t="shared" si="52"/>
        <v>0</v>
      </c>
      <c r="CY36" s="51">
        <f t="shared" si="53"/>
        <v>0</v>
      </c>
      <c r="CZ36" s="51">
        <f t="shared" si="54"/>
        <v>0</v>
      </c>
      <c r="DA36" s="19">
        <f t="shared" si="55"/>
        <v>0</v>
      </c>
      <c r="DB36" s="52">
        <f t="shared" si="59"/>
        <v>0</v>
      </c>
      <c r="DC36" s="53">
        <f t="shared" si="60"/>
        <v>0</v>
      </c>
      <c r="DD36" s="52">
        <f t="shared" si="61"/>
        <v>0</v>
      </c>
      <c r="DE36" s="52">
        <f t="shared" si="62"/>
        <v>0</v>
      </c>
      <c r="DF36" s="54">
        <f t="shared" si="63"/>
        <v>0</v>
      </c>
      <c r="DG36" s="55">
        <v>0.1</v>
      </c>
      <c r="DH36" s="35" t="s">
        <v>93</v>
      </c>
      <c r="DI36" s="56">
        <f t="shared" si="56"/>
        <v>0.1</v>
      </c>
      <c r="DJ36" s="61">
        <f t="shared" si="64"/>
        <v>0</v>
      </c>
      <c r="DK36" s="61">
        <f t="shared" si="65"/>
        <v>0</v>
      </c>
      <c r="DL36" s="61">
        <f t="shared" si="66"/>
        <v>0</v>
      </c>
      <c r="DM36" s="61">
        <f t="shared" si="67"/>
        <v>0</v>
      </c>
      <c r="DN36" s="61">
        <f t="shared" si="68"/>
        <v>0</v>
      </c>
      <c r="DO36" s="61">
        <f t="shared" si="69"/>
        <v>0</v>
      </c>
      <c r="DP36" s="61">
        <f t="shared" si="70"/>
        <v>0</v>
      </c>
      <c r="DQ36" s="61">
        <f t="shared" si="71"/>
        <v>0</v>
      </c>
      <c r="DR36" s="61">
        <f t="shared" si="72"/>
        <v>0</v>
      </c>
      <c r="DS36" s="61">
        <f t="shared" si="73"/>
        <v>0</v>
      </c>
      <c r="DT36" s="61">
        <f t="shared" si="74"/>
        <v>0</v>
      </c>
      <c r="DU36" s="61">
        <f t="shared" si="75"/>
        <v>0</v>
      </c>
      <c r="DV36" s="62">
        <f>SUM(DJ36:DU36)</f>
        <v>0</v>
      </c>
    </row>
    <row r="37" spans="1:126" s="1" customFormat="1" ht="10.5" x14ac:dyDescent="0.25">
      <c r="A37" s="8" t="s">
        <v>27</v>
      </c>
      <c r="B37" s="7">
        <f t="shared" ref="B37:M37" si="106">SUM(B23,B27:B36)</f>
        <v>13.603294</v>
      </c>
      <c r="C37" s="7">
        <f t="shared" si="106"/>
        <v>12.369116999999994</v>
      </c>
      <c r="D37" s="7">
        <f t="shared" si="106"/>
        <v>13.844919000000003</v>
      </c>
      <c r="E37" s="7">
        <f t="shared" si="106"/>
        <v>13.42056</v>
      </c>
      <c r="F37" s="7">
        <f t="shared" si="106"/>
        <v>14.185959999999998</v>
      </c>
      <c r="G37" s="7">
        <f t="shared" si="106"/>
        <v>13.580254499999995</v>
      </c>
      <c r="H37" s="7">
        <f t="shared" si="106"/>
        <v>12.098889999999994</v>
      </c>
      <c r="I37" s="7">
        <f t="shared" si="106"/>
        <v>13.426764999999998</v>
      </c>
      <c r="J37" s="7">
        <f t="shared" si="106"/>
        <v>13.015075799999996</v>
      </c>
      <c r="K37" s="7">
        <f t="shared" si="106"/>
        <v>13.497073000000002</v>
      </c>
      <c r="L37" s="7">
        <f t="shared" si="106"/>
        <v>13.760630000000006</v>
      </c>
      <c r="M37" s="7">
        <f t="shared" si="106"/>
        <v>12.436171999999997</v>
      </c>
      <c r="N37" s="7">
        <f>SUM(N23,N27:N36)</f>
        <v>159.23871029999998</v>
      </c>
      <c r="O37" s="7">
        <f t="shared" ref="O37:BZ37" si="107">SUM(O23,O27:O36)</f>
        <v>15.9792808</v>
      </c>
      <c r="P37" s="7">
        <f t="shared" si="107"/>
        <v>16.292663000000001</v>
      </c>
      <c r="Q37" s="7">
        <f t="shared" si="107"/>
        <v>15.241439</v>
      </c>
      <c r="R37" s="7">
        <f t="shared" si="107"/>
        <v>14.119995999999997</v>
      </c>
      <c r="S37" s="7">
        <f t="shared" si="107"/>
        <v>14.870134999999992</v>
      </c>
      <c r="T37" s="7">
        <f t="shared" si="107"/>
        <v>14.606952000000003</v>
      </c>
      <c r="U37" s="7">
        <f t="shared" si="107"/>
        <v>13.315753000000003</v>
      </c>
      <c r="V37" s="7">
        <f t="shared" si="107"/>
        <v>14.899383799999995</v>
      </c>
      <c r="W37" s="7">
        <f t="shared" si="107"/>
        <v>15.379855000000001</v>
      </c>
      <c r="X37" s="7">
        <f t="shared" si="107"/>
        <v>15.283427369999998</v>
      </c>
      <c r="Y37" s="7">
        <f t="shared" si="107"/>
        <v>15.737123000000004</v>
      </c>
      <c r="Z37" s="7">
        <f t="shared" si="107"/>
        <v>13.907576999999998</v>
      </c>
      <c r="AA37" s="7">
        <f t="shared" si="107"/>
        <v>179.63358496999999</v>
      </c>
      <c r="AB37" s="7">
        <f t="shared" si="107"/>
        <v>15.293072</v>
      </c>
      <c r="AC37" s="7">
        <f t="shared" si="107"/>
        <v>15.463202000000001</v>
      </c>
      <c r="AD37" s="7">
        <f t="shared" si="107"/>
        <v>18.633107999999996</v>
      </c>
      <c r="AE37" s="7">
        <f t="shared" si="107"/>
        <v>16.789288999999997</v>
      </c>
      <c r="AF37" s="7">
        <f t="shared" si="107"/>
        <v>17.7303815</v>
      </c>
      <c r="AG37" s="7">
        <f t="shared" si="107"/>
        <v>17.961687199999997</v>
      </c>
      <c r="AH37" s="7">
        <f t="shared" si="107"/>
        <v>16.924513000000001</v>
      </c>
      <c r="AI37" s="7">
        <f t="shared" si="107"/>
        <v>17.985311520000003</v>
      </c>
      <c r="AJ37" s="7">
        <f t="shared" si="107"/>
        <v>17.813494000000006</v>
      </c>
      <c r="AK37" s="7">
        <f t="shared" si="107"/>
        <v>18.666907999999999</v>
      </c>
      <c r="AL37" s="7">
        <f t="shared" si="107"/>
        <v>18.465873000000002</v>
      </c>
      <c r="AM37" s="7">
        <f t="shared" si="107"/>
        <v>16.121526999999997</v>
      </c>
      <c r="AN37" s="7">
        <f t="shared" si="107"/>
        <v>207.84836622000003</v>
      </c>
      <c r="AO37" s="7">
        <f t="shared" si="107"/>
        <v>18.793095999999995</v>
      </c>
      <c r="AP37" s="7">
        <f t="shared" si="107"/>
        <v>18.909763999999999</v>
      </c>
      <c r="AQ37" s="7">
        <f t="shared" si="107"/>
        <v>17.935611200000007</v>
      </c>
      <c r="AR37" s="7">
        <f t="shared" si="107"/>
        <v>17.968214999999997</v>
      </c>
      <c r="AS37" s="7">
        <f t="shared" si="107"/>
        <v>18.423019499999999</v>
      </c>
      <c r="AT37" s="7">
        <f t="shared" si="107"/>
        <v>18.629214999999999</v>
      </c>
      <c r="AU37" s="7">
        <f t="shared" si="107"/>
        <v>15.546086999999996</v>
      </c>
      <c r="AV37" s="7">
        <f t="shared" si="107"/>
        <v>18.014964999999993</v>
      </c>
      <c r="AW37" s="7">
        <f t="shared" si="107"/>
        <v>17.499353000000006</v>
      </c>
      <c r="AX37" s="7">
        <f t="shared" si="107"/>
        <v>18.496062999999996</v>
      </c>
      <c r="AY37" s="7">
        <f t="shared" si="107"/>
        <v>19.398396999999996</v>
      </c>
      <c r="AZ37" s="7">
        <f t="shared" si="107"/>
        <v>17.156822499999997</v>
      </c>
      <c r="BA37" s="7">
        <f t="shared" si="107"/>
        <v>216.77060820000003</v>
      </c>
      <c r="BB37" s="7">
        <f t="shared" si="107"/>
        <v>10.313074000000002</v>
      </c>
      <c r="BC37" s="7">
        <f t="shared" si="107"/>
        <v>12.756890000000004</v>
      </c>
      <c r="BD37" s="7">
        <f t="shared" si="107"/>
        <v>15.618269999999999</v>
      </c>
      <c r="BE37" s="7">
        <f t="shared" si="107"/>
        <v>16.768975999999999</v>
      </c>
      <c r="BF37" s="7">
        <f t="shared" si="107"/>
        <v>17.680248000000002</v>
      </c>
      <c r="BG37" s="7">
        <f t="shared" si="107"/>
        <v>18.620632499999996</v>
      </c>
      <c r="BH37" s="7">
        <f t="shared" si="107"/>
        <v>18.325268200000007</v>
      </c>
      <c r="BI37" s="7">
        <f t="shared" si="107"/>
        <v>19.251694999999998</v>
      </c>
      <c r="BJ37" s="7">
        <f t="shared" si="107"/>
        <v>20.498717000000003</v>
      </c>
      <c r="BK37" s="7">
        <f t="shared" si="107"/>
        <v>20.591745000000003</v>
      </c>
      <c r="BL37" s="7">
        <f t="shared" si="107"/>
        <v>21.027957999999998</v>
      </c>
      <c r="BM37" s="7">
        <f t="shared" si="107"/>
        <v>19.442443500000007</v>
      </c>
      <c r="BN37" s="7">
        <f t="shared" si="107"/>
        <v>210.89591720000001</v>
      </c>
      <c r="BO37" s="7">
        <f t="shared" si="107"/>
        <v>19.706548999999999</v>
      </c>
      <c r="BP37" s="7">
        <f t="shared" si="107"/>
        <v>18.611236000000005</v>
      </c>
      <c r="BQ37" s="7">
        <f t="shared" si="107"/>
        <v>18.1998496</v>
      </c>
      <c r="BR37" s="7">
        <f t="shared" si="107"/>
        <v>19.169979000000005</v>
      </c>
      <c r="BS37" s="7">
        <f t="shared" si="107"/>
        <v>20.561438299999992</v>
      </c>
      <c r="BT37" s="7">
        <f t="shared" si="107"/>
        <v>20.551657000000002</v>
      </c>
      <c r="BU37" s="7">
        <f t="shared" si="107"/>
        <v>18.793600999999995</v>
      </c>
      <c r="BV37" s="7">
        <f t="shared" si="107"/>
        <v>21.178000999999998</v>
      </c>
      <c r="BW37" s="7">
        <f t="shared" si="107"/>
        <v>20.474060999999995</v>
      </c>
      <c r="BX37" s="7">
        <f t="shared" si="107"/>
        <v>21.597572999999997</v>
      </c>
      <c r="BY37" s="7">
        <f t="shared" si="107"/>
        <v>22.519076999999992</v>
      </c>
      <c r="BZ37" s="7">
        <f t="shared" si="107"/>
        <v>20.246770999999995</v>
      </c>
      <c r="CA37" s="7">
        <f>SUM(CA23,CA27:CA36)</f>
        <v>241.60979289999997</v>
      </c>
      <c r="CB37" s="7"/>
      <c r="CC37" s="7"/>
      <c r="CD37" s="7"/>
      <c r="CE37" s="7"/>
      <c r="CF37" s="7"/>
      <c r="CG37" s="83"/>
      <c r="CH37" s="7"/>
      <c r="CI37" s="7"/>
      <c r="CJ37" s="7"/>
      <c r="CK37" s="7"/>
      <c r="CL37" s="7"/>
      <c r="CM37" s="7"/>
      <c r="CN37" s="7"/>
      <c r="CO37" s="7">
        <f t="shared" ref="CO37:DA37" si="108">SUM(CO23,CO27:CO36)</f>
        <v>21.137823000000004</v>
      </c>
      <c r="CP37" s="7">
        <f t="shared" si="108"/>
        <v>19.460276000000004</v>
      </c>
      <c r="CQ37" s="7">
        <f t="shared" si="108"/>
        <v>22.0184885</v>
      </c>
      <c r="CR37" s="7">
        <f t="shared" si="108"/>
        <v>19.216718</v>
      </c>
      <c r="CS37" s="7">
        <f t="shared" si="108"/>
        <v>21.934021999999995</v>
      </c>
      <c r="CT37" s="7">
        <f t="shared" si="108"/>
        <v>21.830462000000004</v>
      </c>
      <c r="CU37" s="7">
        <f t="shared" si="108"/>
        <v>21.688795340225017</v>
      </c>
      <c r="CV37" s="7">
        <f t="shared" si="108"/>
        <v>24.410999475210911</v>
      </c>
      <c r="CW37" s="7">
        <f t="shared" si="108"/>
        <v>23.582223569654754</v>
      </c>
      <c r="CX37" s="7">
        <f t="shared" si="108"/>
        <v>24.853677724772727</v>
      </c>
      <c r="CY37" s="7">
        <f t="shared" si="108"/>
        <v>25.921824274776682</v>
      </c>
      <c r="CZ37" s="7">
        <f t="shared" si="108"/>
        <v>23.353088717521647</v>
      </c>
      <c r="DA37" s="7">
        <f t="shared" si="108"/>
        <v>269.4083986021617</v>
      </c>
      <c r="DB37" s="7"/>
      <c r="DC37" s="7"/>
      <c r="DD37" s="7"/>
      <c r="DE37" s="7"/>
      <c r="DF37" s="7"/>
      <c r="DG37" s="7"/>
      <c r="DH37" s="7"/>
      <c r="DI37" s="7"/>
      <c r="DJ37" s="7">
        <f t="shared" ref="DJ37:DV37" si="109">SUM(DJ23,DJ27:DJ36)</f>
        <v>22.964109960373673</v>
      </c>
      <c r="DK37" s="7">
        <f t="shared" si="109"/>
        <v>21.154597806276634</v>
      </c>
      <c r="DL37" s="7">
        <f t="shared" si="109"/>
        <v>23.93273340222613</v>
      </c>
      <c r="DM37" s="7">
        <f t="shared" si="109"/>
        <v>20.889020259937698</v>
      </c>
      <c r="DN37" s="7">
        <f t="shared" si="109"/>
        <v>23.812775639603597</v>
      </c>
      <c r="DO37" s="7">
        <f t="shared" si="109"/>
        <v>23.706407447707761</v>
      </c>
      <c r="DP37" s="7">
        <f t="shared" si="109"/>
        <v>23.578777607018054</v>
      </c>
      <c r="DQ37" s="7">
        <f t="shared" si="109"/>
        <v>26.513501058541721</v>
      </c>
      <c r="DR37" s="7">
        <f t="shared" si="109"/>
        <v>25.599904887647316</v>
      </c>
      <c r="DS37" s="7">
        <f t="shared" si="109"/>
        <v>26.962981453882026</v>
      </c>
      <c r="DT37" s="7">
        <f t="shared" si="109"/>
        <v>28.127226489186025</v>
      </c>
      <c r="DU37" s="7">
        <f t="shared" si="109"/>
        <v>25.377468603837318</v>
      </c>
      <c r="DV37" s="7">
        <f t="shared" si="109"/>
        <v>292.61950461623798</v>
      </c>
    </row>
    <row r="38" spans="1:126" s="1" customFormat="1" ht="10.5" x14ac:dyDescent="0.2">
      <c r="A38" s="5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9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9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9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9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9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9"/>
      <c r="CB38" s="9"/>
      <c r="CC38" s="9"/>
      <c r="CD38" s="9"/>
      <c r="CE38" s="9"/>
      <c r="CF38" s="9"/>
      <c r="CG38" s="43"/>
      <c r="CH38" s="9"/>
      <c r="CI38" s="9"/>
      <c r="CJ38" s="9"/>
      <c r="CK38" s="9"/>
      <c r="CL38" s="9"/>
      <c r="CM38" s="9"/>
      <c r="CN38" s="9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9"/>
      <c r="DB38" s="31"/>
      <c r="DC38" s="31"/>
      <c r="DD38" s="31"/>
      <c r="DE38" s="31"/>
      <c r="DF38" s="31"/>
      <c r="DG38" s="31"/>
      <c r="DH38" s="31"/>
      <c r="DI38" s="31"/>
      <c r="DJ38" s="31"/>
      <c r="DK38" s="31"/>
      <c r="DL38" s="31"/>
      <c r="DM38" s="31"/>
      <c r="DN38" s="31"/>
      <c r="DO38" s="31"/>
      <c r="DP38" s="31"/>
      <c r="DQ38" s="31"/>
      <c r="DR38" s="31"/>
      <c r="DS38" s="31"/>
      <c r="DT38" s="31"/>
      <c r="DU38" s="31"/>
      <c r="DV38" s="31"/>
    </row>
    <row r="39" spans="1:126" s="1" customFormat="1" ht="10.5" x14ac:dyDescent="0.25">
      <c r="A39" s="16" t="s">
        <v>26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>
        <f>SUM(B39:M39)</f>
        <v>0</v>
      </c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>
        <f>SUM(O39:Z39)</f>
        <v>0</v>
      </c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>
        <f>SUM(AB39:AM39)</f>
        <v>0</v>
      </c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  <c r="AZ39" s="11"/>
      <c r="BA39" s="11">
        <f>SUM(AO39:AZ39)</f>
        <v>0</v>
      </c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>
        <f>SUM(BB39:BM39)</f>
        <v>0</v>
      </c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>
        <f>SUM(BO39:BZ39)</f>
        <v>0</v>
      </c>
      <c r="CB39" s="11"/>
      <c r="CC39" s="11"/>
      <c r="CD39" s="11"/>
      <c r="CE39" s="11"/>
      <c r="CF39" s="11"/>
      <c r="CG39" s="79"/>
      <c r="CH39" s="11"/>
      <c r="CI39" s="11"/>
      <c r="CJ39" s="11"/>
      <c r="CK39" s="11"/>
      <c r="CL39" s="11"/>
      <c r="CM39" s="11"/>
      <c r="CN39" s="11"/>
      <c r="CO39" s="11"/>
      <c r="CP39" s="11"/>
      <c r="CQ39" s="11"/>
      <c r="CR39" s="11"/>
      <c r="CS39" s="11"/>
      <c r="CT39" s="11"/>
      <c r="CU39" s="11"/>
      <c r="CV39" s="11"/>
      <c r="CW39" s="11"/>
      <c r="CX39" s="11"/>
      <c r="CY39" s="11"/>
      <c r="CZ39" s="11"/>
      <c r="DA39" s="11">
        <f>SUM(CO39:CZ39)</f>
        <v>0</v>
      </c>
      <c r="DB39" s="11"/>
      <c r="DC39" s="11"/>
      <c r="DD39" s="11"/>
      <c r="DE39" s="11"/>
      <c r="DF39" s="11"/>
      <c r="DG39" s="11"/>
      <c r="DH39" s="11"/>
      <c r="DI39" s="11"/>
      <c r="DJ39" s="11"/>
      <c r="DK39" s="11"/>
      <c r="DL39" s="11"/>
      <c r="DM39" s="11"/>
      <c r="DN39" s="11"/>
      <c r="DO39" s="11"/>
      <c r="DP39" s="11"/>
      <c r="DQ39" s="11"/>
      <c r="DR39" s="11"/>
      <c r="DS39" s="11"/>
      <c r="DT39" s="11"/>
      <c r="DU39" s="11"/>
      <c r="DV39" s="11"/>
    </row>
    <row r="40" spans="1:126" s="1" customFormat="1" x14ac:dyDescent="0.2">
      <c r="A40" s="6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9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9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9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9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9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9"/>
      <c r="CB40" s="9"/>
      <c r="CC40" s="9"/>
      <c r="CD40" s="9"/>
      <c r="CE40" s="9"/>
      <c r="CF40" s="9"/>
      <c r="CG40" s="43"/>
      <c r="CH40" s="9"/>
      <c r="CI40" s="9"/>
      <c r="CJ40" s="9"/>
      <c r="CK40" s="9"/>
      <c r="CL40" s="9"/>
      <c r="CM40" s="9"/>
      <c r="CN40" s="9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</row>
    <row r="41" spans="1:126" s="1" customFormat="1" ht="10.5" x14ac:dyDescent="0.25">
      <c r="A41" s="15" t="s">
        <v>25</v>
      </c>
      <c r="B41" s="3">
        <f t="shared" ref="B41:N41" si="110">SUM(B37,B39)</f>
        <v>13.603294</v>
      </c>
      <c r="C41" s="3">
        <f t="shared" si="110"/>
        <v>12.369116999999994</v>
      </c>
      <c r="D41" s="3">
        <f t="shared" si="110"/>
        <v>13.844919000000003</v>
      </c>
      <c r="E41" s="3">
        <f t="shared" si="110"/>
        <v>13.42056</v>
      </c>
      <c r="F41" s="3">
        <f t="shared" si="110"/>
        <v>14.185959999999998</v>
      </c>
      <c r="G41" s="3">
        <f t="shared" si="110"/>
        <v>13.580254499999995</v>
      </c>
      <c r="H41" s="3">
        <f t="shared" si="110"/>
        <v>12.098889999999994</v>
      </c>
      <c r="I41" s="3">
        <f t="shared" si="110"/>
        <v>13.426764999999998</v>
      </c>
      <c r="J41" s="3">
        <f t="shared" si="110"/>
        <v>13.015075799999996</v>
      </c>
      <c r="K41" s="3">
        <f t="shared" si="110"/>
        <v>13.497073000000002</v>
      </c>
      <c r="L41" s="3">
        <f t="shared" si="110"/>
        <v>13.760630000000006</v>
      </c>
      <c r="M41" s="3">
        <f t="shared" si="110"/>
        <v>12.436171999999997</v>
      </c>
      <c r="N41" s="3">
        <f t="shared" si="110"/>
        <v>159.23871029999998</v>
      </c>
      <c r="O41" s="3">
        <f t="shared" ref="O41:AA41" si="111">SUM(O37,O39)</f>
        <v>15.9792808</v>
      </c>
      <c r="P41" s="3">
        <f t="shared" si="111"/>
        <v>16.292663000000001</v>
      </c>
      <c r="Q41" s="3">
        <f t="shared" si="111"/>
        <v>15.241439</v>
      </c>
      <c r="R41" s="3">
        <f t="shared" si="111"/>
        <v>14.119995999999997</v>
      </c>
      <c r="S41" s="3">
        <f t="shared" si="111"/>
        <v>14.870134999999992</v>
      </c>
      <c r="T41" s="3">
        <f t="shared" si="111"/>
        <v>14.606952000000003</v>
      </c>
      <c r="U41" s="3">
        <f t="shared" si="111"/>
        <v>13.315753000000003</v>
      </c>
      <c r="V41" s="3">
        <f t="shared" si="111"/>
        <v>14.899383799999995</v>
      </c>
      <c r="W41" s="3">
        <f t="shared" si="111"/>
        <v>15.379855000000001</v>
      </c>
      <c r="X41" s="3">
        <f t="shared" si="111"/>
        <v>15.283427369999998</v>
      </c>
      <c r="Y41" s="3">
        <f t="shared" si="111"/>
        <v>15.737123000000004</v>
      </c>
      <c r="Z41" s="3">
        <f t="shared" si="111"/>
        <v>13.907576999999998</v>
      </c>
      <c r="AA41" s="3">
        <f t="shared" si="111"/>
        <v>179.63358496999999</v>
      </c>
      <c r="AB41" s="3">
        <f t="shared" ref="AB41:AN41" si="112">SUM(AB37,AB39)</f>
        <v>15.293072</v>
      </c>
      <c r="AC41" s="3">
        <f t="shared" si="112"/>
        <v>15.463202000000001</v>
      </c>
      <c r="AD41" s="3">
        <f t="shared" si="112"/>
        <v>18.633107999999996</v>
      </c>
      <c r="AE41" s="3">
        <f t="shared" si="112"/>
        <v>16.789288999999997</v>
      </c>
      <c r="AF41" s="3">
        <f t="shared" si="112"/>
        <v>17.7303815</v>
      </c>
      <c r="AG41" s="3">
        <f t="shared" si="112"/>
        <v>17.961687199999997</v>
      </c>
      <c r="AH41" s="3">
        <f t="shared" si="112"/>
        <v>16.924513000000001</v>
      </c>
      <c r="AI41" s="3">
        <f t="shared" si="112"/>
        <v>17.985311520000003</v>
      </c>
      <c r="AJ41" s="3">
        <f t="shared" si="112"/>
        <v>17.813494000000006</v>
      </c>
      <c r="AK41" s="3">
        <f t="shared" si="112"/>
        <v>18.666907999999999</v>
      </c>
      <c r="AL41" s="3">
        <f t="shared" si="112"/>
        <v>18.465873000000002</v>
      </c>
      <c r="AM41" s="3">
        <f t="shared" si="112"/>
        <v>16.121526999999997</v>
      </c>
      <c r="AN41" s="3">
        <f t="shared" si="112"/>
        <v>207.84836622000003</v>
      </c>
      <c r="AO41" s="3">
        <f t="shared" ref="AO41:BA41" si="113">SUM(AO37,AO39)</f>
        <v>18.793095999999995</v>
      </c>
      <c r="AP41" s="3">
        <f t="shared" si="113"/>
        <v>18.909763999999999</v>
      </c>
      <c r="AQ41" s="3">
        <f t="shared" si="113"/>
        <v>17.935611200000007</v>
      </c>
      <c r="AR41" s="3">
        <f t="shared" si="113"/>
        <v>17.968214999999997</v>
      </c>
      <c r="AS41" s="3">
        <f t="shared" si="113"/>
        <v>18.423019499999999</v>
      </c>
      <c r="AT41" s="3">
        <f t="shared" si="113"/>
        <v>18.629214999999999</v>
      </c>
      <c r="AU41" s="3">
        <f t="shared" si="113"/>
        <v>15.546086999999996</v>
      </c>
      <c r="AV41" s="3">
        <f t="shared" si="113"/>
        <v>18.014964999999993</v>
      </c>
      <c r="AW41" s="3">
        <f t="shared" si="113"/>
        <v>17.499353000000006</v>
      </c>
      <c r="AX41" s="3">
        <f t="shared" si="113"/>
        <v>18.496062999999996</v>
      </c>
      <c r="AY41" s="3">
        <f t="shared" si="113"/>
        <v>19.398396999999996</v>
      </c>
      <c r="AZ41" s="3">
        <f t="shared" si="113"/>
        <v>17.156822499999997</v>
      </c>
      <c r="BA41" s="3">
        <f t="shared" si="113"/>
        <v>216.77060820000003</v>
      </c>
      <c r="BB41" s="3">
        <f t="shared" ref="BB41:BN41" si="114">SUM(BB37,BB39)</f>
        <v>10.313074000000002</v>
      </c>
      <c r="BC41" s="3">
        <f t="shared" si="114"/>
        <v>12.756890000000004</v>
      </c>
      <c r="BD41" s="3">
        <f t="shared" si="114"/>
        <v>15.618269999999999</v>
      </c>
      <c r="BE41" s="3">
        <f t="shared" si="114"/>
        <v>16.768975999999999</v>
      </c>
      <c r="BF41" s="3">
        <f t="shared" si="114"/>
        <v>17.680248000000002</v>
      </c>
      <c r="BG41" s="3">
        <f t="shared" si="114"/>
        <v>18.620632499999996</v>
      </c>
      <c r="BH41" s="3">
        <f t="shared" si="114"/>
        <v>18.325268200000007</v>
      </c>
      <c r="BI41" s="3">
        <f t="shared" si="114"/>
        <v>19.251694999999998</v>
      </c>
      <c r="BJ41" s="3">
        <f t="shared" si="114"/>
        <v>20.498717000000003</v>
      </c>
      <c r="BK41" s="3">
        <f t="shared" si="114"/>
        <v>20.591745000000003</v>
      </c>
      <c r="BL41" s="3">
        <f t="shared" si="114"/>
        <v>21.027957999999998</v>
      </c>
      <c r="BM41" s="3">
        <f t="shared" si="114"/>
        <v>19.442443500000007</v>
      </c>
      <c r="BN41" s="3">
        <f t="shared" si="114"/>
        <v>210.89591720000001</v>
      </c>
      <c r="BO41" s="3">
        <f t="shared" ref="BO41:CA41" si="115">SUM(BO37,BO39)</f>
        <v>19.706548999999999</v>
      </c>
      <c r="BP41" s="3">
        <f t="shared" si="115"/>
        <v>18.611236000000005</v>
      </c>
      <c r="BQ41" s="3">
        <f t="shared" si="115"/>
        <v>18.1998496</v>
      </c>
      <c r="BR41" s="3">
        <f t="shared" si="115"/>
        <v>19.169979000000005</v>
      </c>
      <c r="BS41" s="3">
        <f t="shared" si="115"/>
        <v>20.561438299999992</v>
      </c>
      <c r="BT41" s="3">
        <f t="shared" si="115"/>
        <v>20.551657000000002</v>
      </c>
      <c r="BU41" s="3">
        <f t="shared" si="115"/>
        <v>18.793600999999995</v>
      </c>
      <c r="BV41" s="3">
        <f t="shared" si="115"/>
        <v>21.178000999999998</v>
      </c>
      <c r="BW41" s="3">
        <f t="shared" si="115"/>
        <v>20.474060999999995</v>
      </c>
      <c r="BX41" s="3">
        <f t="shared" si="115"/>
        <v>21.597572999999997</v>
      </c>
      <c r="BY41" s="3">
        <f t="shared" si="115"/>
        <v>22.519076999999992</v>
      </c>
      <c r="BZ41" s="3">
        <f t="shared" si="115"/>
        <v>20.246770999999995</v>
      </c>
      <c r="CA41" s="3">
        <f t="shared" si="115"/>
        <v>241.60979289999997</v>
      </c>
      <c r="CB41" s="3"/>
      <c r="CC41" s="3"/>
      <c r="CD41" s="3"/>
      <c r="CE41" s="3"/>
      <c r="CF41" s="3"/>
      <c r="CG41" s="80"/>
      <c r="CH41" s="3"/>
      <c r="CI41" s="3"/>
      <c r="CJ41" s="3"/>
      <c r="CK41" s="3"/>
      <c r="CL41" s="3"/>
      <c r="CM41" s="3"/>
      <c r="CN41" s="3"/>
      <c r="CO41" s="3">
        <f t="shared" ref="CO41:DA41" si="116">SUM(CO37,CO39)</f>
        <v>21.137823000000004</v>
      </c>
      <c r="CP41" s="3">
        <f t="shared" si="116"/>
        <v>19.460276000000004</v>
      </c>
      <c r="CQ41" s="3">
        <f t="shared" si="116"/>
        <v>22.0184885</v>
      </c>
      <c r="CR41" s="3">
        <f t="shared" si="116"/>
        <v>19.216718</v>
      </c>
      <c r="CS41" s="3">
        <f t="shared" si="116"/>
        <v>21.934021999999995</v>
      </c>
      <c r="CT41" s="3">
        <f t="shared" si="116"/>
        <v>21.830462000000004</v>
      </c>
      <c r="CU41" s="3">
        <f t="shared" si="116"/>
        <v>21.688795340225017</v>
      </c>
      <c r="CV41" s="3">
        <f t="shared" si="116"/>
        <v>24.410999475210911</v>
      </c>
      <c r="CW41" s="3">
        <f t="shared" si="116"/>
        <v>23.582223569654754</v>
      </c>
      <c r="CX41" s="3">
        <f t="shared" si="116"/>
        <v>24.853677724772727</v>
      </c>
      <c r="CY41" s="3">
        <f t="shared" si="116"/>
        <v>25.921824274776682</v>
      </c>
      <c r="CZ41" s="3">
        <f t="shared" si="116"/>
        <v>23.353088717521647</v>
      </c>
      <c r="DA41" s="3">
        <f t="shared" si="116"/>
        <v>269.4083986021617</v>
      </c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</row>
    <row r="42" spans="1:126" s="1" customFormat="1" x14ac:dyDescent="0.2">
      <c r="A42" s="5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9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9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9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9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9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9"/>
      <c r="CB42" s="9"/>
      <c r="CC42" s="9"/>
      <c r="CD42" s="9"/>
      <c r="CE42" s="9"/>
      <c r="CF42" s="9"/>
      <c r="CG42" s="43"/>
      <c r="CH42" s="9"/>
      <c r="CI42" s="9"/>
      <c r="CJ42" s="9"/>
      <c r="CK42" s="9"/>
      <c r="CL42" s="9"/>
      <c r="CM42" s="9"/>
      <c r="CN42" s="9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9"/>
      <c r="DB42" s="9"/>
      <c r="DC42" s="9"/>
      <c r="DD42" s="9"/>
      <c r="DE42" s="9"/>
      <c r="DF42" s="9"/>
      <c r="DG42" s="9"/>
      <c r="DH42" s="9"/>
      <c r="DI42" s="9"/>
      <c r="DJ42" s="9"/>
      <c r="DK42" s="9"/>
      <c r="DL42" s="9"/>
      <c r="DM42" s="9"/>
      <c r="DN42" s="9"/>
      <c r="DO42" s="9"/>
      <c r="DP42" s="9"/>
      <c r="DQ42" s="9"/>
      <c r="DR42" s="9"/>
      <c r="DS42" s="9"/>
      <c r="DT42" s="9"/>
      <c r="DU42" s="9"/>
      <c r="DV42" s="9"/>
    </row>
    <row r="43" spans="1:126" s="1" customFormat="1" ht="10.5" x14ac:dyDescent="0.25">
      <c r="A43" s="14" t="s">
        <v>24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81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</row>
    <row r="44" spans="1:126" s="1" customFormat="1" ht="12.5" x14ac:dyDescent="0.25">
      <c r="A44" s="5" t="s">
        <v>19</v>
      </c>
      <c r="B44" s="118">
        <v>10.717481999999999</v>
      </c>
      <c r="C44" s="119">
        <v>9.5379780000000007</v>
      </c>
      <c r="D44" s="119">
        <v>8.9719139999999999</v>
      </c>
      <c r="E44" s="119">
        <v>7.8660050000000004</v>
      </c>
      <c r="F44" s="119">
        <v>7.7011160000000007</v>
      </c>
      <c r="G44" s="119">
        <v>8.3565400000000007</v>
      </c>
      <c r="H44" s="119">
        <v>7.9520240000000006</v>
      </c>
      <c r="I44" s="119">
        <v>9.6214820000000003</v>
      </c>
      <c r="J44" s="119">
        <v>9.1939569999999993</v>
      </c>
      <c r="K44" s="119">
        <v>8.3888560000000005</v>
      </c>
      <c r="L44" s="119">
        <v>9.569172</v>
      </c>
      <c r="M44" s="120">
        <v>8.6648370000000003</v>
      </c>
      <c r="N44" s="19">
        <f t="shared" ref="N44:N56" si="117">SUM(B44:M44)</f>
        <v>106.541363</v>
      </c>
      <c r="O44" s="118">
        <v>8.527946</v>
      </c>
      <c r="P44" s="119">
        <v>8.7687449999999991</v>
      </c>
      <c r="Q44" s="119">
        <v>9.1565999999999992</v>
      </c>
      <c r="R44" s="119">
        <v>8.1247499999999988</v>
      </c>
      <c r="S44" s="119">
        <v>8.1255450000000007</v>
      </c>
      <c r="T44" s="119">
        <v>8.179829999999999</v>
      </c>
      <c r="U44" s="119">
        <v>8.2317800000000005</v>
      </c>
      <c r="V44" s="119">
        <v>8.7730500000000013</v>
      </c>
      <c r="W44" s="119">
        <v>8.9602000000000004</v>
      </c>
      <c r="X44" s="119">
        <v>8.621319999999999</v>
      </c>
      <c r="Y44" s="119">
        <v>9.3609749999999998</v>
      </c>
      <c r="Z44" s="119">
        <v>8.6253799999999998</v>
      </c>
      <c r="AA44" s="120">
        <v>103.456121</v>
      </c>
      <c r="AB44" s="118">
        <v>9.3704949999999982</v>
      </c>
      <c r="AC44" s="119">
        <v>8.4909300000000005</v>
      </c>
      <c r="AD44" s="119">
        <v>10.844465</v>
      </c>
      <c r="AE44" s="119">
        <v>9.5416699999999999</v>
      </c>
      <c r="AF44" s="119">
        <v>10.52411</v>
      </c>
      <c r="AG44" s="119">
        <v>10.850055000000001</v>
      </c>
      <c r="AH44" s="119">
        <v>10.37144</v>
      </c>
      <c r="AI44" s="119">
        <v>10.636579999999999</v>
      </c>
      <c r="AJ44" s="119">
        <v>10.498522999999999</v>
      </c>
      <c r="AK44" s="119">
        <v>10.758101</v>
      </c>
      <c r="AL44" s="119">
        <v>12.043478</v>
      </c>
      <c r="AM44" s="120">
        <v>10.152501999999998</v>
      </c>
      <c r="AN44" s="19">
        <f t="shared" ref="AN44:AN56" si="118">SUM(AB44:AM44)</f>
        <v>124.08234899999999</v>
      </c>
      <c r="AO44" s="118">
        <v>9.7736279999999987</v>
      </c>
      <c r="AP44" s="119">
        <v>8.2227569999999996</v>
      </c>
      <c r="AQ44" s="119">
        <v>10.105324</v>
      </c>
      <c r="AR44" s="119">
        <v>9.9660489999999999</v>
      </c>
      <c r="AS44" s="119">
        <v>10.176138</v>
      </c>
      <c r="AT44" s="119">
        <v>10.2972</v>
      </c>
      <c r="AU44" s="119">
        <v>8.5175190000000001</v>
      </c>
      <c r="AV44" s="119">
        <v>9.5372949999999985</v>
      </c>
      <c r="AW44" s="119">
        <v>9.6532199999999992</v>
      </c>
      <c r="AX44" s="119">
        <v>10.280335000000003</v>
      </c>
      <c r="AY44" s="119">
        <v>10.685015000000002</v>
      </c>
      <c r="AZ44" s="120">
        <v>10.450839999999999</v>
      </c>
      <c r="BA44" s="19">
        <f t="shared" ref="BA44:BA56" si="119">SUM(AO44:AZ44)</f>
        <v>117.66532000000002</v>
      </c>
      <c r="BB44" s="118">
        <v>8.160544999999999</v>
      </c>
      <c r="BC44" s="119">
        <v>10.25459</v>
      </c>
      <c r="BD44" s="119">
        <v>11.914244999999999</v>
      </c>
      <c r="BE44" s="119">
        <v>12.22204</v>
      </c>
      <c r="BF44" s="119">
        <v>11.806740000000001</v>
      </c>
      <c r="BG44" s="119">
        <v>12.405700000000001</v>
      </c>
      <c r="BH44" s="119">
        <v>11.748889999999999</v>
      </c>
      <c r="BI44" s="119">
        <v>12.0893</v>
      </c>
      <c r="BJ44" s="119">
        <v>12.044879999999999</v>
      </c>
      <c r="BK44" s="119">
        <v>4.6157500000000002</v>
      </c>
      <c r="BL44" s="119">
        <v>4.6794399999999996</v>
      </c>
      <c r="BM44" s="120">
        <v>4.4008699999999994</v>
      </c>
      <c r="BN44" s="19">
        <f t="shared" ref="BN44:BN56" si="120">SUM(BB44:BM44)</f>
        <v>116.34299</v>
      </c>
      <c r="BO44" s="127">
        <v>5.2238699999999998</v>
      </c>
      <c r="BP44" s="127">
        <v>4.6090999999999998</v>
      </c>
      <c r="BQ44" s="127">
        <v>4.8970599999999997</v>
      </c>
      <c r="BR44" s="127">
        <v>5.8468199999999992</v>
      </c>
      <c r="BS44" s="127">
        <v>6.2737500000000006</v>
      </c>
      <c r="BT44" s="127">
        <v>6.4655799999999992</v>
      </c>
      <c r="BU44" s="127">
        <v>6.0812900000000001</v>
      </c>
      <c r="BV44" s="127">
        <v>6.1870899999999995</v>
      </c>
      <c r="BW44" s="127">
        <v>5.9133689999999994</v>
      </c>
      <c r="BX44" s="127">
        <v>5.8662580000000002</v>
      </c>
      <c r="BY44" s="127">
        <v>7.0482680000000002</v>
      </c>
      <c r="BZ44" s="127">
        <v>7.14297</v>
      </c>
      <c r="CA44" s="19">
        <f t="shared" ref="CA44:CA56" si="121">SUM(BO44:BZ44)</f>
        <v>71.555425</v>
      </c>
      <c r="CB44" s="34">
        <f t="shared" ref="CB44:CB55" si="122">IFERROR(($CA44/$N44)^(1/5)-1,0)</f>
        <v>-7.6525594222045412E-2</v>
      </c>
      <c r="CC44" s="34">
        <f t="shared" ref="CC44:CC55" si="123">IFERROR((CA44/AA44)^(1/4)-1,0)</f>
        <v>-8.8048811500581081E-2</v>
      </c>
      <c r="CD44" s="34">
        <f t="shared" ref="CD44:CD55" si="124">IFERROR((CA44/AN44)^(1/3)-1,0)</f>
        <v>-0.16764066796272992</v>
      </c>
      <c r="CE44" s="34">
        <f t="shared" ref="CE44:CE55" si="125">IFERROR((CA44/BA44)^(1/2)-1,0)</f>
        <v>-0.22017519975916022</v>
      </c>
      <c r="CF44" s="34">
        <f t="shared" ref="CF44:CF55" si="126">IFERROR((CA44/BN44)^(1/1)-1,0)</f>
        <v>-0.38496144030680324</v>
      </c>
      <c r="CG44" s="42">
        <v>0.05</v>
      </c>
      <c r="CH44" s="41" t="s">
        <v>93</v>
      </c>
      <c r="CI44" s="36">
        <f t="shared" ref="CI44:CN49" si="127">HLOOKUP($CH44,$CB$4:$CG$116,ROW($CB44)-ROW($CB$3), FALSE)</f>
        <v>0.05</v>
      </c>
      <c r="CJ44" s="36">
        <f t="shared" si="127"/>
        <v>0.05</v>
      </c>
      <c r="CK44" s="36">
        <f t="shared" si="127"/>
        <v>0.05</v>
      </c>
      <c r="CL44" s="36">
        <f t="shared" si="127"/>
        <v>0.05</v>
      </c>
      <c r="CM44" s="36">
        <f t="shared" si="127"/>
        <v>0.05</v>
      </c>
      <c r="CN44" s="36">
        <f t="shared" si="127"/>
        <v>0.05</v>
      </c>
      <c r="CO44" s="118">
        <v>8.6454799999999992</v>
      </c>
      <c r="CP44" s="119">
        <v>8.0313400000000001</v>
      </c>
      <c r="CQ44" s="119">
        <v>8.7684099999999994</v>
      </c>
      <c r="CR44" s="119">
        <v>7.9292639999999999</v>
      </c>
      <c r="CS44" s="119">
        <v>8.2801390000000001</v>
      </c>
      <c r="CT44" s="120">
        <v>8.9018700000000006</v>
      </c>
      <c r="CU44" s="51">
        <f t="shared" ref="CU44:CZ44" si="128">BU44*(1+CI44)</f>
        <v>6.3853545</v>
      </c>
      <c r="CV44" s="51">
        <f t="shared" si="128"/>
        <v>6.4964445</v>
      </c>
      <c r="CW44" s="51">
        <f t="shared" si="128"/>
        <v>6.2090374499999994</v>
      </c>
      <c r="CX44" s="51">
        <f t="shared" si="128"/>
        <v>6.1595709000000003</v>
      </c>
      <c r="CY44" s="51">
        <f t="shared" si="128"/>
        <v>7.4006814000000007</v>
      </c>
      <c r="CZ44" s="51">
        <f t="shared" si="128"/>
        <v>7.5001185000000001</v>
      </c>
      <c r="DA44" s="19">
        <f t="shared" ref="DA44:DA56" si="129">SUM(CO44:CZ44)</f>
        <v>90.707710250000005</v>
      </c>
      <c r="DB44" s="52">
        <f t="shared" ref="DB44:DB55" si="130">IFERROR((DA44/AA44)^(1/5)-1,0)</f>
        <v>-2.5958181901857391E-2</v>
      </c>
      <c r="DC44" s="53">
        <f t="shared" ref="DC44:DC55" si="131">IFERROR((DA44/AN44)^(1/4)-1,0)</f>
        <v>-7.5336851947926387E-2</v>
      </c>
      <c r="DD44" s="52">
        <f t="shared" ref="DD44:DD55" si="132">IFERROR((DA44/BA44)^(1/3)-1,0)</f>
        <v>-8.3079024109113497E-2</v>
      </c>
      <c r="DE44" s="52">
        <f t="shared" ref="DE44:DE55" si="133">IFERROR((DA44/BN44)^(1/2)-1,0)</f>
        <v>-0.11701771286936613</v>
      </c>
      <c r="DF44" s="54">
        <f t="shared" ref="DF44:DF55" si="134">IFERROR((DA44/CA44)^(1/1)-1,0)</f>
        <v>0.267656648674786</v>
      </c>
      <c r="DG44" s="55">
        <v>0.05</v>
      </c>
      <c r="DH44" s="35" t="s">
        <v>93</v>
      </c>
      <c r="DI44" s="56">
        <f t="shared" ref="DI44:DI49" si="135">HLOOKUP(DH44,$DB$4:$DG$125,ROW($DB44)-ROW($DB$3), FALSE)</f>
        <v>0.05</v>
      </c>
      <c r="DJ44" s="61">
        <f t="shared" ref="DJ44:DJ56" si="136">CO44*(1+$DI44)</f>
        <v>9.0777539999999988</v>
      </c>
      <c r="DK44" s="61">
        <f t="shared" ref="DK44:DK56" si="137">CP44*(1+$DI44)</f>
        <v>8.4329070000000002</v>
      </c>
      <c r="DL44" s="61">
        <f t="shared" ref="DL44:DL56" si="138">CQ44*(1+$DI44)</f>
        <v>9.2068305000000006</v>
      </c>
      <c r="DM44" s="61">
        <f t="shared" ref="DM44:DM56" si="139">CR44*(1+$DI44)</f>
        <v>8.3257271999999993</v>
      </c>
      <c r="DN44" s="61">
        <f t="shared" ref="DN44:DN56" si="140">CS44*(1+$DI44)</f>
        <v>8.6941459500000011</v>
      </c>
      <c r="DO44" s="61">
        <f t="shared" ref="DO44:DO56" si="141">CT44*(1+$DI44)</f>
        <v>9.3469635000000011</v>
      </c>
      <c r="DP44" s="61">
        <f t="shared" ref="DP44:DP56" si="142">CU44*(1+$DI44)</f>
        <v>6.7046222250000005</v>
      </c>
      <c r="DQ44" s="61">
        <f t="shared" ref="DQ44:DQ56" si="143">CV44*(1+$DI44)</f>
        <v>6.8212667250000001</v>
      </c>
      <c r="DR44" s="61">
        <f t="shared" ref="DR44:DR56" si="144">CW44*(1+$DI44)</f>
        <v>6.5194893224999992</v>
      </c>
      <c r="DS44" s="61">
        <f t="shared" ref="DS44:DS56" si="145">CX44*(1+$DI44)</f>
        <v>6.4675494450000004</v>
      </c>
      <c r="DT44" s="61">
        <f t="shared" ref="DT44:DT56" si="146">CY44*(1+$DI44)</f>
        <v>7.7707154700000007</v>
      </c>
      <c r="DU44" s="61">
        <f t="shared" ref="DU44:DU56" si="147">CZ44*(1+$DI44)</f>
        <v>7.8751244250000001</v>
      </c>
      <c r="DV44" s="62">
        <f t="shared" ref="DV44:DV77" si="148">SUM(DJ44:DU44)</f>
        <v>95.243095762499991</v>
      </c>
    </row>
    <row r="45" spans="1:126" s="1" customFormat="1" ht="12.5" x14ac:dyDescent="0.2">
      <c r="A45" s="13" t="s">
        <v>18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19">
        <f t="shared" si="117"/>
        <v>0</v>
      </c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19">
        <f t="shared" ref="AA45:AA56" si="149">SUM(O45:Z45)</f>
        <v>0</v>
      </c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19">
        <f t="shared" si="118"/>
        <v>0</v>
      </c>
      <c r="AO45" s="25"/>
      <c r="AP45" s="25"/>
      <c r="AQ45" s="25"/>
      <c r="AR45" s="25"/>
      <c r="AS45" s="25"/>
      <c r="AT45" s="25"/>
      <c r="AU45" s="25"/>
      <c r="AV45" s="25"/>
      <c r="AW45" s="25"/>
      <c r="AX45" s="25"/>
      <c r="AY45" s="25"/>
      <c r="AZ45" s="25"/>
      <c r="BA45" s="19">
        <f t="shared" si="119"/>
        <v>0</v>
      </c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19">
        <f t="shared" si="120"/>
        <v>0</v>
      </c>
      <c r="BO45" s="25"/>
      <c r="BP45" s="25"/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19">
        <f t="shared" si="121"/>
        <v>0</v>
      </c>
      <c r="CB45" s="34">
        <f t="shared" si="122"/>
        <v>0</v>
      </c>
      <c r="CC45" s="34">
        <f t="shared" si="123"/>
        <v>0</v>
      </c>
      <c r="CD45" s="34">
        <f t="shared" si="124"/>
        <v>0</v>
      </c>
      <c r="CE45" s="34">
        <f t="shared" si="125"/>
        <v>0</v>
      </c>
      <c r="CF45" s="34">
        <f t="shared" si="126"/>
        <v>0</v>
      </c>
      <c r="CG45" s="42">
        <v>0.1</v>
      </c>
      <c r="CH45" s="41" t="s">
        <v>93</v>
      </c>
      <c r="CI45" s="36">
        <f t="shared" si="127"/>
        <v>0.1</v>
      </c>
      <c r="CJ45" s="36">
        <f t="shared" si="127"/>
        <v>0.1</v>
      </c>
      <c r="CK45" s="36">
        <f t="shared" si="127"/>
        <v>0.1</v>
      </c>
      <c r="CL45" s="36">
        <f t="shared" si="127"/>
        <v>0.1</v>
      </c>
      <c r="CM45" s="36">
        <f t="shared" si="127"/>
        <v>0.1</v>
      </c>
      <c r="CN45" s="36">
        <f t="shared" si="127"/>
        <v>0.1</v>
      </c>
      <c r="CO45" s="25"/>
      <c r="CP45" s="25"/>
      <c r="CQ45" s="25"/>
      <c r="CR45" s="25"/>
      <c r="CS45" s="25"/>
      <c r="CT45" s="25"/>
      <c r="CU45" s="51">
        <f t="shared" ref="CU45:CU56" si="150">BU45*(1+CI45)</f>
        <v>0</v>
      </c>
      <c r="CV45" s="51">
        <f t="shared" ref="CV45:CV56" si="151">BV45*(1+CJ45)</f>
        <v>0</v>
      </c>
      <c r="CW45" s="51">
        <f t="shared" ref="CW45:CW56" si="152">BW45*(1+CK45)</f>
        <v>0</v>
      </c>
      <c r="CX45" s="51">
        <f t="shared" ref="CX45:CX56" si="153">BX45*(1+CL45)</f>
        <v>0</v>
      </c>
      <c r="CY45" s="51">
        <f t="shared" ref="CY45:CY56" si="154">BY45*(1+CM45)</f>
        <v>0</v>
      </c>
      <c r="CZ45" s="51">
        <f t="shared" ref="CZ45:CZ56" si="155">BZ45*(1+CN45)</f>
        <v>0</v>
      </c>
      <c r="DA45" s="19">
        <f t="shared" si="129"/>
        <v>0</v>
      </c>
      <c r="DB45" s="52">
        <f t="shared" si="130"/>
        <v>0</v>
      </c>
      <c r="DC45" s="53">
        <f t="shared" si="131"/>
        <v>0</v>
      </c>
      <c r="DD45" s="52">
        <f t="shared" si="132"/>
        <v>0</v>
      </c>
      <c r="DE45" s="52">
        <f t="shared" si="133"/>
        <v>0</v>
      </c>
      <c r="DF45" s="54">
        <f t="shared" si="134"/>
        <v>0</v>
      </c>
      <c r="DG45" s="55"/>
      <c r="DH45" s="35" t="s">
        <v>90</v>
      </c>
      <c r="DI45" s="56">
        <f t="shared" si="135"/>
        <v>0</v>
      </c>
      <c r="DJ45" s="61">
        <f t="shared" si="136"/>
        <v>0</v>
      </c>
      <c r="DK45" s="61">
        <f t="shared" si="137"/>
        <v>0</v>
      </c>
      <c r="DL45" s="61">
        <f t="shared" si="138"/>
        <v>0</v>
      </c>
      <c r="DM45" s="61">
        <f t="shared" si="139"/>
        <v>0</v>
      </c>
      <c r="DN45" s="61">
        <f t="shared" si="140"/>
        <v>0</v>
      </c>
      <c r="DO45" s="61">
        <f t="shared" si="141"/>
        <v>0</v>
      </c>
      <c r="DP45" s="61">
        <f t="shared" si="142"/>
        <v>0</v>
      </c>
      <c r="DQ45" s="61">
        <f t="shared" si="143"/>
        <v>0</v>
      </c>
      <c r="DR45" s="61">
        <f t="shared" si="144"/>
        <v>0</v>
      </c>
      <c r="DS45" s="61">
        <f t="shared" si="145"/>
        <v>0</v>
      </c>
      <c r="DT45" s="61">
        <f t="shared" si="146"/>
        <v>0</v>
      </c>
      <c r="DU45" s="61">
        <f t="shared" si="147"/>
        <v>0</v>
      </c>
      <c r="DV45" s="62">
        <f t="shared" si="148"/>
        <v>0</v>
      </c>
    </row>
    <row r="46" spans="1:126" s="1" customFormat="1" ht="12.5" x14ac:dyDescent="0.2">
      <c r="A46" s="13" t="s">
        <v>17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19">
        <f t="shared" si="117"/>
        <v>0</v>
      </c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19">
        <f t="shared" si="149"/>
        <v>0</v>
      </c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19">
        <f t="shared" si="118"/>
        <v>0</v>
      </c>
      <c r="AO46" s="25"/>
      <c r="AP46" s="25"/>
      <c r="AQ46" s="25"/>
      <c r="AR46" s="25"/>
      <c r="AS46" s="25"/>
      <c r="AT46" s="25"/>
      <c r="AU46" s="25"/>
      <c r="AV46" s="25"/>
      <c r="AW46" s="25"/>
      <c r="AX46" s="25"/>
      <c r="AY46" s="25"/>
      <c r="AZ46" s="25"/>
      <c r="BA46" s="19">
        <f t="shared" si="119"/>
        <v>0</v>
      </c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5"/>
      <c r="BM46" s="25"/>
      <c r="BN46" s="19">
        <f t="shared" si="120"/>
        <v>0</v>
      </c>
      <c r="BO46" s="25"/>
      <c r="BP46" s="25"/>
      <c r="BQ46" s="25"/>
      <c r="BR46" s="25"/>
      <c r="BS46" s="25"/>
      <c r="BT46" s="25"/>
      <c r="BU46" s="25"/>
      <c r="BV46" s="25"/>
      <c r="BW46" s="25"/>
      <c r="BX46" s="25"/>
      <c r="BY46" s="25"/>
      <c r="BZ46" s="25"/>
      <c r="CA46" s="19">
        <f t="shared" si="121"/>
        <v>0</v>
      </c>
      <c r="CB46" s="34">
        <f t="shared" si="122"/>
        <v>0</v>
      </c>
      <c r="CC46" s="34">
        <f t="shared" si="123"/>
        <v>0</v>
      </c>
      <c r="CD46" s="34">
        <f t="shared" si="124"/>
        <v>0</v>
      </c>
      <c r="CE46" s="34">
        <f t="shared" si="125"/>
        <v>0</v>
      </c>
      <c r="CF46" s="34">
        <f t="shared" si="126"/>
        <v>0</v>
      </c>
      <c r="CG46" s="42">
        <v>0.1</v>
      </c>
      <c r="CH46" s="41" t="s">
        <v>93</v>
      </c>
      <c r="CI46" s="36">
        <f t="shared" si="127"/>
        <v>0.1</v>
      </c>
      <c r="CJ46" s="36">
        <f t="shared" si="127"/>
        <v>0.1</v>
      </c>
      <c r="CK46" s="36">
        <f t="shared" si="127"/>
        <v>0.1</v>
      </c>
      <c r="CL46" s="36">
        <f t="shared" si="127"/>
        <v>0.1</v>
      </c>
      <c r="CM46" s="36">
        <f t="shared" si="127"/>
        <v>0.1</v>
      </c>
      <c r="CN46" s="36">
        <f t="shared" si="127"/>
        <v>0.1</v>
      </c>
      <c r="CO46" s="25"/>
      <c r="CP46" s="25"/>
      <c r="CQ46" s="25"/>
      <c r="CR46" s="25"/>
      <c r="CS46" s="25"/>
      <c r="CT46" s="25"/>
      <c r="CU46" s="51">
        <f t="shared" si="150"/>
        <v>0</v>
      </c>
      <c r="CV46" s="51">
        <f t="shared" si="151"/>
        <v>0</v>
      </c>
      <c r="CW46" s="51">
        <f t="shared" si="152"/>
        <v>0</v>
      </c>
      <c r="CX46" s="51">
        <f t="shared" si="153"/>
        <v>0</v>
      </c>
      <c r="CY46" s="51">
        <f t="shared" si="154"/>
        <v>0</v>
      </c>
      <c r="CZ46" s="51">
        <f t="shared" si="155"/>
        <v>0</v>
      </c>
      <c r="DA46" s="19">
        <f t="shared" si="129"/>
        <v>0</v>
      </c>
      <c r="DB46" s="52">
        <f t="shared" si="130"/>
        <v>0</v>
      </c>
      <c r="DC46" s="53">
        <f t="shared" si="131"/>
        <v>0</v>
      </c>
      <c r="DD46" s="52">
        <f t="shared" si="132"/>
        <v>0</v>
      </c>
      <c r="DE46" s="52">
        <f t="shared" si="133"/>
        <v>0</v>
      </c>
      <c r="DF46" s="54">
        <f t="shared" si="134"/>
        <v>0</v>
      </c>
      <c r="DG46" s="55"/>
      <c r="DH46" s="35" t="s">
        <v>90</v>
      </c>
      <c r="DI46" s="56">
        <f t="shared" si="135"/>
        <v>0</v>
      </c>
      <c r="DJ46" s="61">
        <f t="shared" si="136"/>
        <v>0</v>
      </c>
      <c r="DK46" s="61">
        <f t="shared" si="137"/>
        <v>0</v>
      </c>
      <c r="DL46" s="61">
        <f t="shared" si="138"/>
        <v>0</v>
      </c>
      <c r="DM46" s="61">
        <f t="shared" si="139"/>
        <v>0</v>
      </c>
      <c r="DN46" s="61">
        <f t="shared" si="140"/>
        <v>0</v>
      </c>
      <c r="DO46" s="61">
        <f t="shared" si="141"/>
        <v>0</v>
      </c>
      <c r="DP46" s="61">
        <f t="shared" si="142"/>
        <v>0</v>
      </c>
      <c r="DQ46" s="61">
        <f t="shared" si="143"/>
        <v>0</v>
      </c>
      <c r="DR46" s="61">
        <f t="shared" si="144"/>
        <v>0</v>
      </c>
      <c r="DS46" s="61">
        <f t="shared" si="145"/>
        <v>0</v>
      </c>
      <c r="DT46" s="61">
        <f t="shared" si="146"/>
        <v>0</v>
      </c>
      <c r="DU46" s="61">
        <f t="shared" si="147"/>
        <v>0</v>
      </c>
      <c r="DV46" s="62">
        <f t="shared" si="148"/>
        <v>0</v>
      </c>
    </row>
    <row r="47" spans="1:126" s="1" customFormat="1" ht="12.5" x14ac:dyDescent="0.2">
      <c r="A47" s="13" t="s">
        <v>16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19">
        <f t="shared" si="117"/>
        <v>0</v>
      </c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19">
        <f t="shared" si="149"/>
        <v>0</v>
      </c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19">
        <f t="shared" si="118"/>
        <v>0</v>
      </c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19">
        <f t="shared" si="119"/>
        <v>0</v>
      </c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19">
        <f t="shared" si="120"/>
        <v>0</v>
      </c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19">
        <f t="shared" si="121"/>
        <v>0</v>
      </c>
      <c r="CB47" s="34">
        <f t="shared" si="122"/>
        <v>0</v>
      </c>
      <c r="CC47" s="34">
        <f t="shared" si="123"/>
        <v>0</v>
      </c>
      <c r="CD47" s="34">
        <f t="shared" si="124"/>
        <v>0</v>
      </c>
      <c r="CE47" s="34">
        <f t="shared" si="125"/>
        <v>0</v>
      </c>
      <c r="CF47" s="34">
        <f t="shared" si="126"/>
        <v>0</v>
      </c>
      <c r="CG47" s="42">
        <v>0.1</v>
      </c>
      <c r="CH47" s="41" t="s">
        <v>93</v>
      </c>
      <c r="CI47" s="36">
        <f t="shared" si="127"/>
        <v>0.1</v>
      </c>
      <c r="CJ47" s="36">
        <f t="shared" si="127"/>
        <v>0.1</v>
      </c>
      <c r="CK47" s="36">
        <f t="shared" si="127"/>
        <v>0.1</v>
      </c>
      <c r="CL47" s="36">
        <f t="shared" si="127"/>
        <v>0.1</v>
      </c>
      <c r="CM47" s="36">
        <f t="shared" si="127"/>
        <v>0.1</v>
      </c>
      <c r="CN47" s="36">
        <f t="shared" si="127"/>
        <v>0.1</v>
      </c>
      <c r="CO47" s="25"/>
      <c r="CP47" s="25"/>
      <c r="CQ47" s="25"/>
      <c r="CR47" s="25"/>
      <c r="CS47" s="25"/>
      <c r="CT47" s="25"/>
      <c r="CU47" s="51">
        <f t="shared" si="150"/>
        <v>0</v>
      </c>
      <c r="CV47" s="51">
        <f t="shared" si="151"/>
        <v>0</v>
      </c>
      <c r="CW47" s="51">
        <f t="shared" si="152"/>
        <v>0</v>
      </c>
      <c r="CX47" s="51">
        <f t="shared" si="153"/>
        <v>0</v>
      </c>
      <c r="CY47" s="51">
        <f t="shared" si="154"/>
        <v>0</v>
      </c>
      <c r="CZ47" s="51">
        <f t="shared" si="155"/>
        <v>0</v>
      </c>
      <c r="DA47" s="19">
        <f t="shared" si="129"/>
        <v>0</v>
      </c>
      <c r="DB47" s="52">
        <f t="shared" si="130"/>
        <v>0</v>
      </c>
      <c r="DC47" s="53">
        <f t="shared" si="131"/>
        <v>0</v>
      </c>
      <c r="DD47" s="52">
        <f t="shared" si="132"/>
        <v>0</v>
      </c>
      <c r="DE47" s="52">
        <f t="shared" si="133"/>
        <v>0</v>
      </c>
      <c r="DF47" s="54">
        <f t="shared" si="134"/>
        <v>0</v>
      </c>
      <c r="DG47" s="55"/>
      <c r="DH47" s="35" t="s">
        <v>90</v>
      </c>
      <c r="DI47" s="56">
        <f t="shared" si="135"/>
        <v>0</v>
      </c>
      <c r="DJ47" s="61">
        <f t="shared" si="136"/>
        <v>0</v>
      </c>
      <c r="DK47" s="61">
        <f t="shared" si="137"/>
        <v>0</v>
      </c>
      <c r="DL47" s="61">
        <f t="shared" si="138"/>
        <v>0</v>
      </c>
      <c r="DM47" s="61">
        <f t="shared" si="139"/>
        <v>0</v>
      </c>
      <c r="DN47" s="61">
        <f t="shared" si="140"/>
        <v>0</v>
      </c>
      <c r="DO47" s="61">
        <f t="shared" si="141"/>
        <v>0</v>
      </c>
      <c r="DP47" s="61">
        <f t="shared" si="142"/>
        <v>0</v>
      </c>
      <c r="DQ47" s="61">
        <f t="shared" si="143"/>
        <v>0</v>
      </c>
      <c r="DR47" s="61">
        <f t="shared" si="144"/>
        <v>0</v>
      </c>
      <c r="DS47" s="61">
        <f t="shared" si="145"/>
        <v>0</v>
      </c>
      <c r="DT47" s="61">
        <f t="shared" si="146"/>
        <v>0</v>
      </c>
      <c r="DU47" s="61">
        <f t="shared" si="147"/>
        <v>0</v>
      </c>
      <c r="DV47" s="62">
        <f t="shared" si="148"/>
        <v>0</v>
      </c>
    </row>
    <row r="48" spans="1:126" s="1" customFormat="1" ht="12.5" x14ac:dyDescent="0.2">
      <c r="A48" s="5" t="s">
        <v>15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19">
        <f t="shared" si="117"/>
        <v>0</v>
      </c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19">
        <f t="shared" si="149"/>
        <v>0</v>
      </c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19">
        <f t="shared" si="118"/>
        <v>0</v>
      </c>
      <c r="AO48" s="25"/>
      <c r="AP48" s="25"/>
      <c r="AQ48" s="25"/>
      <c r="AR48" s="25"/>
      <c r="AS48" s="25"/>
      <c r="AT48" s="25"/>
      <c r="AU48" s="25"/>
      <c r="AV48" s="25"/>
      <c r="AW48" s="25"/>
      <c r="AX48" s="25"/>
      <c r="AY48" s="25"/>
      <c r="AZ48" s="25"/>
      <c r="BA48" s="19">
        <f t="shared" si="119"/>
        <v>0</v>
      </c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5"/>
      <c r="BM48" s="25"/>
      <c r="BN48" s="19">
        <f t="shared" si="120"/>
        <v>0</v>
      </c>
      <c r="BO48" s="25"/>
      <c r="BP48" s="25"/>
      <c r="BQ48" s="25"/>
      <c r="BR48" s="25"/>
      <c r="BS48" s="25"/>
      <c r="BT48" s="25"/>
      <c r="BU48" s="25"/>
      <c r="BV48" s="25"/>
      <c r="BW48" s="25"/>
      <c r="BX48" s="25"/>
      <c r="BY48" s="25"/>
      <c r="BZ48" s="25"/>
      <c r="CA48" s="19">
        <f t="shared" si="121"/>
        <v>0</v>
      </c>
      <c r="CB48" s="34">
        <f t="shared" si="122"/>
        <v>0</v>
      </c>
      <c r="CC48" s="34">
        <f t="shared" si="123"/>
        <v>0</v>
      </c>
      <c r="CD48" s="34">
        <f t="shared" si="124"/>
        <v>0</v>
      </c>
      <c r="CE48" s="34">
        <f t="shared" si="125"/>
        <v>0</v>
      </c>
      <c r="CF48" s="34">
        <f t="shared" si="126"/>
        <v>0</v>
      </c>
      <c r="CG48" s="42">
        <v>0.1</v>
      </c>
      <c r="CH48" s="41" t="s">
        <v>93</v>
      </c>
      <c r="CI48" s="36">
        <f t="shared" si="127"/>
        <v>0.1</v>
      </c>
      <c r="CJ48" s="36">
        <f t="shared" si="127"/>
        <v>0.1</v>
      </c>
      <c r="CK48" s="36">
        <f t="shared" si="127"/>
        <v>0.1</v>
      </c>
      <c r="CL48" s="36">
        <f t="shared" si="127"/>
        <v>0.1</v>
      </c>
      <c r="CM48" s="36">
        <f t="shared" si="127"/>
        <v>0.1</v>
      </c>
      <c r="CN48" s="36">
        <f t="shared" si="127"/>
        <v>0.1</v>
      </c>
      <c r="CO48" s="25"/>
      <c r="CP48" s="25"/>
      <c r="CQ48" s="25"/>
      <c r="CR48" s="25"/>
      <c r="CS48" s="25"/>
      <c r="CT48" s="25"/>
      <c r="CU48" s="51">
        <f t="shared" si="150"/>
        <v>0</v>
      </c>
      <c r="CV48" s="51">
        <f t="shared" si="151"/>
        <v>0</v>
      </c>
      <c r="CW48" s="51">
        <f t="shared" si="152"/>
        <v>0</v>
      </c>
      <c r="CX48" s="51">
        <f t="shared" si="153"/>
        <v>0</v>
      </c>
      <c r="CY48" s="51">
        <f t="shared" si="154"/>
        <v>0</v>
      </c>
      <c r="CZ48" s="51">
        <f t="shared" si="155"/>
        <v>0</v>
      </c>
      <c r="DA48" s="19">
        <f t="shared" si="129"/>
        <v>0</v>
      </c>
      <c r="DB48" s="52">
        <f t="shared" si="130"/>
        <v>0</v>
      </c>
      <c r="DC48" s="53">
        <f t="shared" si="131"/>
        <v>0</v>
      </c>
      <c r="DD48" s="52">
        <f t="shared" si="132"/>
        <v>0</v>
      </c>
      <c r="DE48" s="52">
        <f t="shared" si="133"/>
        <v>0</v>
      </c>
      <c r="DF48" s="54">
        <f t="shared" si="134"/>
        <v>0</v>
      </c>
      <c r="DG48" s="55">
        <v>0.02</v>
      </c>
      <c r="DH48" s="35" t="s">
        <v>93</v>
      </c>
      <c r="DI48" s="56">
        <f t="shared" si="135"/>
        <v>0.02</v>
      </c>
      <c r="DJ48" s="61">
        <f t="shared" si="136"/>
        <v>0</v>
      </c>
      <c r="DK48" s="61">
        <f t="shared" si="137"/>
        <v>0</v>
      </c>
      <c r="DL48" s="61">
        <f t="shared" si="138"/>
        <v>0</v>
      </c>
      <c r="DM48" s="61">
        <f t="shared" si="139"/>
        <v>0</v>
      </c>
      <c r="DN48" s="61">
        <f t="shared" si="140"/>
        <v>0</v>
      </c>
      <c r="DO48" s="61">
        <f t="shared" si="141"/>
        <v>0</v>
      </c>
      <c r="DP48" s="61">
        <f t="shared" si="142"/>
        <v>0</v>
      </c>
      <c r="DQ48" s="61">
        <f t="shared" si="143"/>
        <v>0</v>
      </c>
      <c r="DR48" s="61">
        <f t="shared" si="144"/>
        <v>0</v>
      </c>
      <c r="DS48" s="61">
        <f t="shared" si="145"/>
        <v>0</v>
      </c>
      <c r="DT48" s="61">
        <f t="shared" si="146"/>
        <v>0</v>
      </c>
      <c r="DU48" s="61">
        <f t="shared" si="147"/>
        <v>0</v>
      </c>
      <c r="DV48" s="62">
        <f t="shared" si="148"/>
        <v>0</v>
      </c>
    </row>
    <row r="49" spans="1:126" s="1" customFormat="1" ht="12.5" x14ac:dyDescent="0.2">
      <c r="A49" s="5" t="s">
        <v>127</v>
      </c>
      <c r="B49" s="125"/>
      <c r="C49" s="125"/>
      <c r="D49" s="125"/>
      <c r="E49" s="125"/>
      <c r="F49" s="125"/>
      <c r="G49" s="125"/>
      <c r="H49" s="125"/>
      <c r="I49" s="125"/>
      <c r="J49" s="125"/>
      <c r="K49" s="125"/>
      <c r="L49" s="125"/>
      <c r="M49" s="125"/>
      <c r="N49" s="19">
        <f t="shared" si="117"/>
        <v>0</v>
      </c>
      <c r="O49" s="125"/>
      <c r="P49" s="125"/>
      <c r="Q49" s="125"/>
      <c r="R49" s="125"/>
      <c r="S49" s="125"/>
      <c r="T49" s="125"/>
      <c r="U49" s="125"/>
      <c r="V49" s="125"/>
      <c r="W49" s="125"/>
      <c r="X49" s="125"/>
      <c r="Y49" s="125"/>
      <c r="Z49" s="125"/>
      <c r="AA49" s="19">
        <f t="shared" si="149"/>
        <v>0</v>
      </c>
      <c r="AB49" s="125"/>
      <c r="AC49" s="125"/>
      <c r="AD49" s="125"/>
      <c r="AE49" s="125"/>
      <c r="AF49" s="125"/>
      <c r="AG49" s="125"/>
      <c r="AH49" s="125"/>
      <c r="AI49" s="125"/>
      <c r="AJ49" s="125"/>
      <c r="AK49" s="125"/>
      <c r="AL49" s="125"/>
      <c r="AM49" s="125"/>
      <c r="AN49" s="19">
        <f t="shared" si="118"/>
        <v>0</v>
      </c>
      <c r="AO49" s="125"/>
      <c r="AP49" s="125"/>
      <c r="AQ49" s="125"/>
      <c r="AR49" s="125"/>
      <c r="AS49" s="125"/>
      <c r="AT49" s="125"/>
      <c r="AU49" s="125"/>
      <c r="AV49" s="125"/>
      <c r="AW49" s="125"/>
      <c r="AX49" s="125"/>
      <c r="AY49" s="125"/>
      <c r="AZ49" s="125"/>
      <c r="BA49" s="19">
        <f t="shared" si="119"/>
        <v>0</v>
      </c>
      <c r="BB49" s="125"/>
      <c r="BC49" s="125"/>
      <c r="BD49" s="125"/>
      <c r="BE49" s="125"/>
      <c r="BF49" s="125"/>
      <c r="BG49" s="125"/>
      <c r="BH49" s="125"/>
      <c r="BI49" s="125"/>
      <c r="BJ49" s="125"/>
      <c r="BK49" s="125"/>
      <c r="BL49" s="125"/>
      <c r="BM49" s="125"/>
      <c r="BN49" s="19">
        <f t="shared" si="120"/>
        <v>0</v>
      </c>
      <c r="BO49" s="25"/>
      <c r="BP49" s="25"/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19">
        <f t="shared" si="121"/>
        <v>0</v>
      </c>
      <c r="CB49" s="34">
        <f t="shared" si="122"/>
        <v>0</v>
      </c>
      <c r="CC49" s="34">
        <f t="shared" ref="CC49" si="156">IFERROR((CA49/AA49)^(1/4)-1,0)</f>
        <v>0</v>
      </c>
      <c r="CD49" s="34">
        <f t="shared" ref="CD49" si="157">IFERROR((CA49/AN49)^(1/3)-1,0)</f>
        <v>0</v>
      </c>
      <c r="CE49" s="34">
        <f t="shared" ref="CE49" si="158">IFERROR((CA49/BA49)^(1/2)-1,0)</f>
        <v>0</v>
      </c>
      <c r="CF49" s="34">
        <f t="shared" ref="CF49" si="159">IFERROR((CA49/BN49)^(1/1)-1,0)</f>
        <v>0</v>
      </c>
      <c r="CG49" s="42">
        <v>0.05</v>
      </c>
      <c r="CH49" s="41" t="s">
        <v>93</v>
      </c>
      <c r="CI49" s="36">
        <f t="shared" si="127"/>
        <v>0.05</v>
      </c>
      <c r="CJ49" s="36">
        <f t="shared" si="127"/>
        <v>0.05</v>
      </c>
      <c r="CK49" s="36">
        <f t="shared" si="127"/>
        <v>0.05</v>
      </c>
      <c r="CL49" s="36">
        <f t="shared" si="127"/>
        <v>0.05</v>
      </c>
      <c r="CM49" s="36">
        <f t="shared" si="127"/>
        <v>0.05</v>
      </c>
      <c r="CN49" s="36">
        <f t="shared" si="127"/>
        <v>0.05</v>
      </c>
      <c r="CO49" s="25"/>
      <c r="CP49" s="25"/>
      <c r="CQ49" s="25"/>
      <c r="CR49" s="25"/>
      <c r="CS49" s="25"/>
      <c r="CT49" s="25"/>
      <c r="CU49" s="51">
        <f t="shared" ref="CU49" si="160">BU49*(1+CI49)</f>
        <v>0</v>
      </c>
      <c r="CV49" s="51">
        <f t="shared" ref="CV49" si="161">BV49*(1+CJ49)</f>
        <v>0</v>
      </c>
      <c r="CW49" s="51">
        <f t="shared" ref="CW49" si="162">BW49*(1+CK49)</f>
        <v>0</v>
      </c>
      <c r="CX49" s="51">
        <f t="shared" ref="CX49" si="163">BX49*(1+CL49)</f>
        <v>0</v>
      </c>
      <c r="CY49" s="51">
        <f t="shared" ref="CY49" si="164">BY49*(1+CM49)</f>
        <v>0</v>
      </c>
      <c r="CZ49" s="51">
        <f t="shared" ref="CZ49" si="165">BZ49*(1+CN49)</f>
        <v>0</v>
      </c>
      <c r="DA49" s="19">
        <f t="shared" ref="DA49" si="166">SUM(CO49:CZ49)</f>
        <v>0</v>
      </c>
      <c r="DB49" s="52">
        <f t="shared" ref="DB49" si="167">IFERROR((DA49/AA49)^(1/5)-1,0)</f>
        <v>0</v>
      </c>
      <c r="DC49" s="53">
        <f t="shared" ref="DC49" si="168">IFERROR((DA49/AN49)^(1/4)-1,0)</f>
        <v>0</v>
      </c>
      <c r="DD49" s="52">
        <f t="shared" ref="DD49" si="169">IFERROR((DA49/BA49)^(1/3)-1,0)</f>
        <v>0</v>
      </c>
      <c r="DE49" s="52">
        <f t="shared" ref="DE49" si="170">IFERROR((DA49/BN49)^(1/2)-1,0)</f>
        <v>0</v>
      </c>
      <c r="DF49" s="54">
        <f t="shared" ref="DF49" si="171">IFERROR((DA49/CA49)^(1/1)-1,0)</f>
        <v>0</v>
      </c>
      <c r="DG49" s="55">
        <v>0.02</v>
      </c>
      <c r="DH49" s="35" t="s">
        <v>93</v>
      </c>
      <c r="DI49" s="56">
        <f t="shared" si="135"/>
        <v>0.02</v>
      </c>
      <c r="DJ49" s="61">
        <f t="shared" ref="DJ49" si="172">CO49*(1+$DI49)</f>
        <v>0</v>
      </c>
      <c r="DK49" s="61">
        <f t="shared" ref="DK49" si="173">CP49*(1+$DI49)</f>
        <v>0</v>
      </c>
      <c r="DL49" s="61">
        <f t="shared" ref="DL49" si="174">CQ49*(1+$DI49)</f>
        <v>0</v>
      </c>
      <c r="DM49" s="61">
        <f t="shared" ref="DM49" si="175">CR49*(1+$DI49)</f>
        <v>0</v>
      </c>
      <c r="DN49" s="61">
        <f t="shared" ref="DN49" si="176">CS49*(1+$DI49)</f>
        <v>0</v>
      </c>
      <c r="DO49" s="61">
        <f t="shared" ref="DO49" si="177">CT49*(1+$DI49)</f>
        <v>0</v>
      </c>
      <c r="DP49" s="61">
        <f t="shared" ref="DP49" si="178">CU49*(1+$DI49)</f>
        <v>0</v>
      </c>
      <c r="DQ49" s="61">
        <f t="shared" ref="DQ49" si="179">CV49*(1+$DI49)</f>
        <v>0</v>
      </c>
      <c r="DR49" s="61">
        <f t="shared" ref="DR49" si="180">CW49*(1+$DI49)</f>
        <v>0</v>
      </c>
      <c r="DS49" s="61">
        <f t="shared" ref="DS49" si="181">CX49*(1+$DI49)</f>
        <v>0</v>
      </c>
      <c r="DT49" s="61">
        <f t="shared" ref="DT49" si="182">CY49*(1+$DI49)</f>
        <v>0</v>
      </c>
      <c r="DU49" s="61">
        <f t="shared" ref="DU49" si="183">CZ49*(1+$DI49)</f>
        <v>0</v>
      </c>
      <c r="DV49" s="62">
        <f t="shared" ref="DV49" si="184">SUM(DJ49:DU49)</f>
        <v>0</v>
      </c>
    </row>
    <row r="50" spans="1:126" s="1" customFormat="1" ht="12.5" x14ac:dyDescent="0.25">
      <c r="A50" s="5" t="s">
        <v>14</v>
      </c>
      <c r="B50" s="118">
        <v>1.3500000000000001E-3</v>
      </c>
      <c r="C50" s="119">
        <v>1.17E-3</v>
      </c>
      <c r="D50" s="119">
        <v>1.14E-3</v>
      </c>
      <c r="E50" s="119">
        <v>1.25E-3</v>
      </c>
      <c r="F50" s="119">
        <v>1.31E-3</v>
      </c>
      <c r="G50" s="119">
        <v>5.9899999999999997E-3</v>
      </c>
      <c r="H50" s="119">
        <v>7.4299999999999991E-3</v>
      </c>
      <c r="I50" s="119">
        <v>6.8500000000000002E-3</v>
      </c>
      <c r="J50" s="119">
        <v>6.5300000000000002E-3</v>
      </c>
      <c r="K50" s="119">
        <v>7.0899999999999991E-3</v>
      </c>
      <c r="L50" s="119">
        <v>6.7400000000000003E-3</v>
      </c>
      <c r="M50" s="120">
        <v>6.0400000000000002E-3</v>
      </c>
      <c r="N50" s="19">
        <f t="shared" si="117"/>
        <v>5.2890000000000006E-2</v>
      </c>
      <c r="O50" s="118">
        <v>6.43E-3</v>
      </c>
      <c r="P50" s="119">
        <v>5.9500000000000004E-3</v>
      </c>
      <c r="Q50" s="119">
        <v>6.3099999999999996E-3</v>
      </c>
      <c r="R50" s="119">
        <v>6.1799999999999997E-3</v>
      </c>
      <c r="S50" s="119">
        <v>6.3800000000000003E-3</v>
      </c>
      <c r="T50" s="119">
        <v>6.5500000000000003E-3</v>
      </c>
      <c r="U50" s="119">
        <v>6.7200000000000003E-3</v>
      </c>
      <c r="V50" s="119">
        <v>6.9500000000000004E-3</v>
      </c>
      <c r="W50" s="119">
        <v>6.9199999999999999E-3</v>
      </c>
      <c r="X50" s="119">
        <v>7.11E-3</v>
      </c>
      <c r="Y50" s="119">
        <v>7.5700000000000003E-3</v>
      </c>
      <c r="Z50" s="119">
        <v>5.79E-3</v>
      </c>
      <c r="AA50" s="120">
        <v>7.8860000000000013E-2</v>
      </c>
      <c r="AB50" s="118">
        <v>6.4999999999999997E-3</v>
      </c>
      <c r="AC50" s="119">
        <v>5.7800000000000004E-3</v>
      </c>
      <c r="AD50" s="119">
        <v>5.9800000000000001E-3</v>
      </c>
      <c r="AE50" s="119">
        <v>5.8200000000000005E-3</v>
      </c>
      <c r="AF50" s="119">
        <v>6.3699999999999998E-3</v>
      </c>
      <c r="AG50" s="119">
        <v>6.3400000000000001E-3</v>
      </c>
      <c r="AH50" s="119">
        <v>6.4400000000000004E-3</v>
      </c>
      <c r="AI50" s="119">
        <v>6.8699999999999994E-3</v>
      </c>
      <c r="AJ50" s="119">
        <v>7.7599999999999995E-3</v>
      </c>
      <c r="AK50" s="119">
        <v>7.8500000000000011E-3</v>
      </c>
      <c r="AL50" s="119">
        <v>6.8200000000000005E-3</v>
      </c>
      <c r="AM50" s="120">
        <v>5.5100000000000001E-3</v>
      </c>
      <c r="AN50" s="19">
        <f t="shared" si="118"/>
        <v>7.8039999999999998E-2</v>
      </c>
      <c r="AO50" s="118">
        <v>6.2799999999999991E-3</v>
      </c>
      <c r="AP50" s="119">
        <v>6.4099999999999999E-3</v>
      </c>
      <c r="AQ50" s="119">
        <v>5.9199999999999999E-3</v>
      </c>
      <c r="AR50" s="119">
        <v>5.8599999999999998E-3</v>
      </c>
      <c r="AS50" s="119">
        <v>6.3300000000000006E-3</v>
      </c>
      <c r="AT50" s="119">
        <v>6.2000000000000006E-3</v>
      </c>
      <c r="AU50" s="119">
        <v>6.4700000000000001E-3</v>
      </c>
      <c r="AV50" s="119">
        <v>6.8599999999999998E-3</v>
      </c>
      <c r="AW50" s="119">
        <v>6.3599999999999993E-3</v>
      </c>
      <c r="AX50" s="119">
        <v>7.0899999999999999E-3</v>
      </c>
      <c r="AY50" s="119">
        <v>6.3499999999999997E-3</v>
      </c>
      <c r="AZ50" s="120">
        <v>6.1500000000000001E-3</v>
      </c>
      <c r="BA50" s="19">
        <f t="shared" si="119"/>
        <v>7.6280000000000001E-2</v>
      </c>
      <c r="BB50" s="118">
        <v>6.79E-3</v>
      </c>
      <c r="BC50" s="119">
        <v>5.6099999999999995E-3</v>
      </c>
      <c r="BD50" s="119">
        <v>6.2099999999999994E-3</v>
      </c>
      <c r="BE50" s="119">
        <v>5.45E-3</v>
      </c>
      <c r="BF50" s="119">
        <v>5.9300000000000004E-3</v>
      </c>
      <c r="BG50" s="119">
        <v>6.7499999999999991E-3</v>
      </c>
      <c r="BH50" s="119">
        <v>6.4600000000000005E-3</v>
      </c>
      <c r="BI50" s="119">
        <v>6.3400000000000001E-3</v>
      </c>
      <c r="BJ50" s="119">
        <v>5.4599999999999996E-3</v>
      </c>
      <c r="BK50" s="119">
        <v>6.7299999999999999E-3</v>
      </c>
      <c r="BL50" s="119">
        <v>5.9299999999999995E-3</v>
      </c>
      <c r="BM50" s="120">
        <v>4.8900000000000002E-3</v>
      </c>
      <c r="BN50" s="19">
        <f t="shared" si="120"/>
        <v>7.2550000000000003E-2</v>
      </c>
      <c r="BO50" s="127">
        <v>6.4479999999999997E-3</v>
      </c>
      <c r="BP50" s="127">
        <v>6.3400000000000001E-3</v>
      </c>
      <c r="BQ50" s="127">
        <v>6.0899999999999999E-3</v>
      </c>
      <c r="BR50" s="127">
        <v>4.8700000000000002E-3</v>
      </c>
      <c r="BS50" s="127">
        <v>4.9899999999999996E-3</v>
      </c>
      <c r="BT50" s="127">
        <v>6.0499999999999998E-3</v>
      </c>
      <c r="BU50" s="127">
        <v>8.709999999999999E-3</v>
      </c>
      <c r="BV50" s="127">
        <v>1.038E-2</v>
      </c>
      <c r="BW50" s="127">
        <v>9.3699999999999999E-3</v>
      </c>
      <c r="BX50" s="127">
        <v>1.6040000000000002E-2</v>
      </c>
      <c r="BY50" s="127">
        <v>1.736E-2</v>
      </c>
      <c r="BZ50" s="127">
        <v>1.5730000000000001E-2</v>
      </c>
      <c r="CA50" s="19">
        <f t="shared" si="121"/>
        <v>0.11237800000000001</v>
      </c>
      <c r="CB50" s="34">
        <f t="shared" si="122"/>
        <v>0.16268359912172303</v>
      </c>
      <c r="CC50" s="34">
        <f t="shared" si="123"/>
        <v>9.2587258281617846E-2</v>
      </c>
      <c r="CD50" s="34">
        <f t="shared" si="124"/>
        <v>0.12924457447572091</v>
      </c>
      <c r="CE50" s="34">
        <f t="shared" si="125"/>
        <v>0.21376694818638931</v>
      </c>
      <c r="CF50" s="34">
        <f t="shared" si="126"/>
        <v>0.54897312198483794</v>
      </c>
      <c r="CG50" s="42">
        <v>0.15</v>
      </c>
      <c r="CH50" s="41" t="s">
        <v>88</v>
      </c>
      <c r="CI50" s="36">
        <f t="shared" ref="CI50:CN55" si="185">HLOOKUP($CH50,$CB$4:$CG$116,ROW($CB50)-ROW($CB$3), FALSE)</f>
        <v>0.16268359912172303</v>
      </c>
      <c r="CJ50" s="36">
        <f t="shared" si="185"/>
        <v>0.16268359912172303</v>
      </c>
      <c r="CK50" s="36">
        <f t="shared" si="185"/>
        <v>0.16268359912172303</v>
      </c>
      <c r="CL50" s="36">
        <f t="shared" si="185"/>
        <v>0.16268359912172303</v>
      </c>
      <c r="CM50" s="36">
        <f t="shared" si="185"/>
        <v>0.16268359912172303</v>
      </c>
      <c r="CN50" s="36">
        <f t="shared" si="185"/>
        <v>0.16268359912172303</v>
      </c>
      <c r="CO50" s="118">
        <v>1.6199999999999999E-2</v>
      </c>
      <c r="CP50" s="119">
        <v>1.6330000000000001E-2</v>
      </c>
      <c r="CQ50" s="119">
        <v>1.6949999999999996E-2</v>
      </c>
      <c r="CR50" s="119">
        <v>1.7840000000000002E-2</v>
      </c>
      <c r="CS50" s="119">
        <v>0.24445</v>
      </c>
      <c r="CT50" s="120">
        <v>0.30780000000000002</v>
      </c>
      <c r="CU50" s="51">
        <f t="shared" si="150"/>
        <v>1.0126974148350206E-2</v>
      </c>
      <c r="CV50" s="51">
        <f t="shared" si="151"/>
        <v>1.2068655758883485E-2</v>
      </c>
      <c r="CW50" s="51">
        <f t="shared" si="152"/>
        <v>1.0894345323770545E-2</v>
      </c>
      <c r="CX50" s="51">
        <f t="shared" si="153"/>
        <v>1.864944492991244E-2</v>
      </c>
      <c r="CY50" s="51">
        <f t="shared" si="154"/>
        <v>2.0184187280753111E-2</v>
      </c>
      <c r="CZ50" s="51">
        <f t="shared" si="155"/>
        <v>1.8289013014184705E-2</v>
      </c>
      <c r="DA50" s="19">
        <f t="shared" si="129"/>
        <v>0.7097826204558545</v>
      </c>
      <c r="DB50" s="52">
        <f t="shared" si="130"/>
        <v>0.55186421138178976</v>
      </c>
      <c r="DC50" s="53">
        <f t="shared" si="131"/>
        <v>0.73660891071355739</v>
      </c>
      <c r="DD50" s="52">
        <f t="shared" si="132"/>
        <v>1.1033177760136299</v>
      </c>
      <c r="DE50" s="52">
        <f t="shared" si="133"/>
        <v>2.1278359877574915</v>
      </c>
      <c r="DF50" s="54">
        <f t="shared" si="134"/>
        <v>5.3160282302217023</v>
      </c>
      <c r="DG50" s="55">
        <v>0.15</v>
      </c>
      <c r="DH50" s="35" t="s">
        <v>93</v>
      </c>
      <c r="DI50" s="56">
        <f t="shared" ref="DI50:DI56" si="186">HLOOKUP(DH50,$DB$4:$DG$125,ROW($DB50)-ROW($DB$3), FALSE)</f>
        <v>0.15</v>
      </c>
      <c r="DJ50" s="61">
        <f t="shared" si="136"/>
        <v>1.8629999999999997E-2</v>
      </c>
      <c r="DK50" s="61">
        <f t="shared" si="137"/>
        <v>1.8779500000000001E-2</v>
      </c>
      <c r="DL50" s="61">
        <f t="shared" si="138"/>
        <v>1.9492499999999996E-2</v>
      </c>
      <c r="DM50" s="61">
        <f t="shared" si="139"/>
        <v>2.0516E-2</v>
      </c>
      <c r="DN50" s="61">
        <f t="shared" si="140"/>
        <v>0.28111749999999996</v>
      </c>
      <c r="DO50" s="61">
        <f t="shared" si="141"/>
        <v>0.35397000000000001</v>
      </c>
      <c r="DP50" s="61">
        <f t="shared" si="142"/>
        <v>1.1646020270602736E-2</v>
      </c>
      <c r="DQ50" s="61">
        <f t="shared" si="143"/>
        <v>1.3878954122716006E-2</v>
      </c>
      <c r="DR50" s="61">
        <f t="shared" si="144"/>
        <v>1.2528497122336125E-2</v>
      </c>
      <c r="DS50" s="61">
        <f t="shared" si="145"/>
        <v>2.1446861669399304E-2</v>
      </c>
      <c r="DT50" s="61">
        <f t="shared" si="146"/>
        <v>2.3211815372866075E-2</v>
      </c>
      <c r="DU50" s="61">
        <f t="shared" si="147"/>
        <v>2.103236496631241E-2</v>
      </c>
      <c r="DV50" s="62">
        <f t="shared" si="148"/>
        <v>0.81625001352423276</v>
      </c>
    </row>
    <row r="51" spans="1:126" s="1" customFormat="1" ht="12.5" x14ac:dyDescent="0.2">
      <c r="A51" s="5" t="s">
        <v>13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19">
        <f t="shared" si="117"/>
        <v>0</v>
      </c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19">
        <f t="shared" si="149"/>
        <v>0</v>
      </c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19">
        <f t="shared" si="118"/>
        <v>0</v>
      </c>
      <c r="AO51" s="25"/>
      <c r="AP51" s="25"/>
      <c r="AQ51" s="25"/>
      <c r="AR51" s="25"/>
      <c r="AS51" s="25"/>
      <c r="AT51" s="25"/>
      <c r="AU51" s="25"/>
      <c r="AV51" s="25"/>
      <c r="AW51" s="25"/>
      <c r="AX51" s="25"/>
      <c r="AY51" s="25"/>
      <c r="AZ51" s="25"/>
      <c r="BA51" s="19">
        <f t="shared" si="119"/>
        <v>0</v>
      </c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5"/>
      <c r="BM51" s="25"/>
      <c r="BN51" s="19">
        <f t="shared" si="120"/>
        <v>0</v>
      </c>
      <c r="BO51" s="25"/>
      <c r="BP51" s="25"/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19">
        <f t="shared" si="121"/>
        <v>0</v>
      </c>
      <c r="CB51" s="34">
        <f t="shared" si="122"/>
        <v>0</v>
      </c>
      <c r="CC51" s="34">
        <f t="shared" si="123"/>
        <v>0</v>
      </c>
      <c r="CD51" s="34">
        <f t="shared" si="124"/>
        <v>0</v>
      </c>
      <c r="CE51" s="34">
        <f t="shared" si="125"/>
        <v>0</v>
      </c>
      <c r="CF51" s="34">
        <f t="shared" si="126"/>
        <v>0</v>
      </c>
      <c r="CG51" s="42">
        <v>0</v>
      </c>
      <c r="CH51" s="41" t="s">
        <v>93</v>
      </c>
      <c r="CI51" s="36">
        <f t="shared" si="185"/>
        <v>0</v>
      </c>
      <c r="CJ51" s="36">
        <f t="shared" si="185"/>
        <v>0</v>
      </c>
      <c r="CK51" s="36">
        <f t="shared" si="185"/>
        <v>0</v>
      </c>
      <c r="CL51" s="36">
        <f t="shared" si="185"/>
        <v>0</v>
      </c>
      <c r="CM51" s="36">
        <f t="shared" si="185"/>
        <v>0</v>
      </c>
      <c r="CN51" s="36">
        <f t="shared" si="185"/>
        <v>0</v>
      </c>
      <c r="CO51" s="25"/>
      <c r="CP51" s="25"/>
      <c r="CQ51" s="25"/>
      <c r="CR51" s="25"/>
      <c r="CS51" s="25"/>
      <c r="CT51" s="25"/>
      <c r="CU51" s="51">
        <f t="shared" si="150"/>
        <v>0</v>
      </c>
      <c r="CV51" s="51">
        <f t="shared" si="151"/>
        <v>0</v>
      </c>
      <c r="CW51" s="51">
        <f t="shared" si="152"/>
        <v>0</v>
      </c>
      <c r="CX51" s="51">
        <f t="shared" si="153"/>
        <v>0</v>
      </c>
      <c r="CY51" s="51">
        <f t="shared" si="154"/>
        <v>0</v>
      </c>
      <c r="CZ51" s="51">
        <f t="shared" si="155"/>
        <v>0</v>
      </c>
      <c r="DA51" s="19">
        <f t="shared" si="129"/>
        <v>0</v>
      </c>
      <c r="DB51" s="52">
        <f t="shared" si="130"/>
        <v>0</v>
      </c>
      <c r="DC51" s="53">
        <f t="shared" si="131"/>
        <v>0</v>
      </c>
      <c r="DD51" s="52">
        <f t="shared" si="132"/>
        <v>0</v>
      </c>
      <c r="DE51" s="52">
        <f t="shared" si="133"/>
        <v>0</v>
      </c>
      <c r="DF51" s="54">
        <f t="shared" si="134"/>
        <v>0</v>
      </c>
      <c r="DG51" s="55">
        <v>0</v>
      </c>
      <c r="DH51" s="35" t="s">
        <v>93</v>
      </c>
      <c r="DI51" s="56">
        <f t="shared" si="186"/>
        <v>0</v>
      </c>
      <c r="DJ51" s="61">
        <f t="shared" si="136"/>
        <v>0</v>
      </c>
      <c r="DK51" s="61">
        <f t="shared" si="137"/>
        <v>0</v>
      </c>
      <c r="DL51" s="61">
        <f t="shared" si="138"/>
        <v>0</v>
      </c>
      <c r="DM51" s="61">
        <f t="shared" si="139"/>
        <v>0</v>
      </c>
      <c r="DN51" s="61">
        <f t="shared" si="140"/>
        <v>0</v>
      </c>
      <c r="DO51" s="61">
        <f t="shared" si="141"/>
        <v>0</v>
      </c>
      <c r="DP51" s="61">
        <f t="shared" si="142"/>
        <v>0</v>
      </c>
      <c r="DQ51" s="61">
        <f t="shared" si="143"/>
        <v>0</v>
      </c>
      <c r="DR51" s="61">
        <f t="shared" si="144"/>
        <v>0</v>
      </c>
      <c r="DS51" s="61">
        <f t="shared" si="145"/>
        <v>0</v>
      </c>
      <c r="DT51" s="61">
        <f t="shared" si="146"/>
        <v>0</v>
      </c>
      <c r="DU51" s="61">
        <f t="shared" si="147"/>
        <v>0</v>
      </c>
      <c r="DV51" s="62">
        <f t="shared" si="148"/>
        <v>0</v>
      </c>
    </row>
    <row r="52" spans="1:126" s="1" customFormat="1" ht="12.5" x14ac:dyDescent="0.2">
      <c r="A52" s="5" t="s">
        <v>58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19">
        <f t="shared" si="117"/>
        <v>0</v>
      </c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19">
        <f t="shared" si="149"/>
        <v>0</v>
      </c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19">
        <f t="shared" si="118"/>
        <v>0</v>
      </c>
      <c r="AO52" s="25"/>
      <c r="AP52" s="25"/>
      <c r="AQ52" s="25"/>
      <c r="AR52" s="25"/>
      <c r="AS52" s="25"/>
      <c r="AT52" s="25"/>
      <c r="AU52" s="25"/>
      <c r="AV52" s="25"/>
      <c r="AW52" s="25"/>
      <c r="AX52" s="25"/>
      <c r="AY52" s="25"/>
      <c r="AZ52" s="25"/>
      <c r="BA52" s="19">
        <f t="shared" si="119"/>
        <v>0</v>
      </c>
      <c r="BB52" s="25"/>
      <c r="BC52" s="25"/>
      <c r="BD52" s="25"/>
      <c r="BE52" s="25"/>
      <c r="BF52" s="25"/>
      <c r="BG52" s="25"/>
      <c r="BH52" s="25"/>
      <c r="BI52" s="25"/>
      <c r="BJ52" s="25"/>
      <c r="BK52" s="25"/>
      <c r="BL52" s="25"/>
      <c r="BM52" s="25"/>
      <c r="BN52" s="19">
        <f t="shared" si="120"/>
        <v>0</v>
      </c>
      <c r="BO52" s="25"/>
      <c r="BP52" s="25"/>
      <c r="BQ52" s="25"/>
      <c r="BR52" s="25"/>
      <c r="BS52" s="25"/>
      <c r="BT52" s="25"/>
      <c r="BU52" s="25"/>
      <c r="BV52" s="25"/>
      <c r="BW52" s="25"/>
      <c r="BX52" s="25"/>
      <c r="BY52" s="25"/>
      <c r="BZ52" s="25"/>
      <c r="CA52" s="19">
        <f t="shared" si="121"/>
        <v>0</v>
      </c>
      <c r="CB52" s="34">
        <f t="shared" si="122"/>
        <v>0</v>
      </c>
      <c r="CC52" s="34">
        <f t="shared" si="123"/>
        <v>0</v>
      </c>
      <c r="CD52" s="34">
        <f t="shared" si="124"/>
        <v>0</v>
      </c>
      <c r="CE52" s="34">
        <f t="shared" si="125"/>
        <v>0</v>
      </c>
      <c r="CF52" s="34">
        <f t="shared" si="126"/>
        <v>0</v>
      </c>
      <c r="CG52" s="43">
        <v>0.02</v>
      </c>
      <c r="CH52" s="41" t="s">
        <v>93</v>
      </c>
      <c r="CI52" s="36">
        <f t="shared" si="185"/>
        <v>0.02</v>
      </c>
      <c r="CJ52" s="36">
        <f t="shared" si="185"/>
        <v>0.02</v>
      </c>
      <c r="CK52" s="36">
        <f t="shared" si="185"/>
        <v>0.02</v>
      </c>
      <c r="CL52" s="36">
        <f t="shared" si="185"/>
        <v>0.02</v>
      </c>
      <c r="CM52" s="36">
        <f t="shared" si="185"/>
        <v>0.02</v>
      </c>
      <c r="CN52" s="36">
        <f t="shared" si="185"/>
        <v>0.02</v>
      </c>
      <c r="CO52" s="25"/>
      <c r="CP52" s="25"/>
      <c r="CQ52" s="25"/>
      <c r="CR52" s="25"/>
      <c r="CS52" s="25"/>
      <c r="CT52" s="25"/>
      <c r="CU52" s="51">
        <f t="shared" si="150"/>
        <v>0</v>
      </c>
      <c r="CV52" s="51">
        <f t="shared" si="151"/>
        <v>0</v>
      </c>
      <c r="CW52" s="51">
        <f t="shared" si="152"/>
        <v>0</v>
      </c>
      <c r="CX52" s="51">
        <f t="shared" si="153"/>
        <v>0</v>
      </c>
      <c r="CY52" s="51">
        <f t="shared" si="154"/>
        <v>0</v>
      </c>
      <c r="CZ52" s="51">
        <f t="shared" si="155"/>
        <v>0</v>
      </c>
      <c r="DA52" s="19">
        <f t="shared" si="129"/>
        <v>0</v>
      </c>
      <c r="DB52" s="52">
        <f t="shared" si="130"/>
        <v>0</v>
      </c>
      <c r="DC52" s="53">
        <f t="shared" si="131"/>
        <v>0</v>
      </c>
      <c r="DD52" s="52">
        <f t="shared" si="132"/>
        <v>0</v>
      </c>
      <c r="DE52" s="52">
        <f t="shared" si="133"/>
        <v>0</v>
      </c>
      <c r="DF52" s="54">
        <f t="shared" si="134"/>
        <v>0</v>
      </c>
      <c r="DG52" s="55">
        <v>0.02</v>
      </c>
      <c r="DH52" s="35" t="s">
        <v>93</v>
      </c>
      <c r="DI52" s="56">
        <f t="shared" si="186"/>
        <v>0.02</v>
      </c>
      <c r="DJ52" s="61">
        <f t="shared" si="136"/>
        <v>0</v>
      </c>
      <c r="DK52" s="61">
        <f t="shared" si="137"/>
        <v>0</v>
      </c>
      <c r="DL52" s="61">
        <f t="shared" si="138"/>
        <v>0</v>
      </c>
      <c r="DM52" s="61">
        <f t="shared" si="139"/>
        <v>0</v>
      </c>
      <c r="DN52" s="61">
        <f t="shared" si="140"/>
        <v>0</v>
      </c>
      <c r="DO52" s="61">
        <f t="shared" si="141"/>
        <v>0</v>
      </c>
      <c r="DP52" s="61">
        <f t="shared" si="142"/>
        <v>0</v>
      </c>
      <c r="DQ52" s="61">
        <f t="shared" si="143"/>
        <v>0</v>
      </c>
      <c r="DR52" s="61">
        <f t="shared" si="144"/>
        <v>0</v>
      </c>
      <c r="DS52" s="61">
        <f t="shared" si="145"/>
        <v>0</v>
      </c>
      <c r="DT52" s="61">
        <f t="shared" si="146"/>
        <v>0</v>
      </c>
      <c r="DU52" s="61">
        <f t="shared" si="147"/>
        <v>0</v>
      </c>
      <c r="DV52" s="62">
        <f t="shared" si="148"/>
        <v>0</v>
      </c>
    </row>
    <row r="53" spans="1:126" s="1" customFormat="1" ht="12.5" x14ac:dyDescent="0.2">
      <c r="A53" s="5" t="s">
        <v>59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19">
        <f t="shared" si="117"/>
        <v>0</v>
      </c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19">
        <f t="shared" si="149"/>
        <v>0</v>
      </c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19">
        <f t="shared" si="118"/>
        <v>0</v>
      </c>
      <c r="AO53" s="25"/>
      <c r="AP53" s="25"/>
      <c r="AQ53" s="25"/>
      <c r="AR53" s="25"/>
      <c r="AS53" s="25"/>
      <c r="AT53" s="25"/>
      <c r="AU53" s="25"/>
      <c r="AV53" s="25"/>
      <c r="AW53" s="25"/>
      <c r="AX53" s="25"/>
      <c r="AY53" s="25"/>
      <c r="AZ53" s="25"/>
      <c r="BA53" s="19">
        <f t="shared" si="119"/>
        <v>0</v>
      </c>
      <c r="BB53" s="25"/>
      <c r="BC53" s="25"/>
      <c r="BD53" s="25"/>
      <c r="BE53" s="25"/>
      <c r="BF53" s="25"/>
      <c r="BG53" s="25"/>
      <c r="BH53" s="25"/>
      <c r="BI53" s="25"/>
      <c r="BJ53" s="25"/>
      <c r="BK53" s="25"/>
      <c r="BL53" s="25"/>
      <c r="BM53" s="25"/>
      <c r="BN53" s="19">
        <f t="shared" si="120"/>
        <v>0</v>
      </c>
      <c r="BO53" s="25"/>
      <c r="BP53" s="25"/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19">
        <f t="shared" si="121"/>
        <v>0</v>
      </c>
      <c r="CB53" s="34">
        <f t="shared" si="122"/>
        <v>0</v>
      </c>
      <c r="CC53" s="34">
        <f t="shared" si="123"/>
        <v>0</v>
      </c>
      <c r="CD53" s="34">
        <f t="shared" si="124"/>
        <v>0</v>
      </c>
      <c r="CE53" s="34">
        <f t="shared" si="125"/>
        <v>0</v>
      </c>
      <c r="CF53" s="34">
        <f t="shared" si="126"/>
        <v>0</v>
      </c>
      <c r="CG53" s="43"/>
      <c r="CH53" s="41" t="s">
        <v>92</v>
      </c>
      <c r="CI53" s="36">
        <f t="shared" si="185"/>
        <v>0</v>
      </c>
      <c r="CJ53" s="36">
        <f t="shared" si="185"/>
        <v>0</v>
      </c>
      <c r="CK53" s="36">
        <f t="shared" si="185"/>
        <v>0</v>
      </c>
      <c r="CL53" s="36">
        <f t="shared" si="185"/>
        <v>0</v>
      </c>
      <c r="CM53" s="36">
        <f t="shared" si="185"/>
        <v>0</v>
      </c>
      <c r="CN53" s="36">
        <f t="shared" si="185"/>
        <v>0</v>
      </c>
      <c r="CO53" s="25"/>
      <c r="CP53" s="25"/>
      <c r="CQ53" s="25"/>
      <c r="CR53" s="25"/>
      <c r="CS53" s="25"/>
      <c r="CT53" s="25"/>
      <c r="CU53" s="51">
        <f t="shared" si="150"/>
        <v>0</v>
      </c>
      <c r="CV53" s="51">
        <f t="shared" si="151"/>
        <v>0</v>
      </c>
      <c r="CW53" s="51">
        <f t="shared" si="152"/>
        <v>0</v>
      </c>
      <c r="CX53" s="51">
        <f t="shared" si="153"/>
        <v>0</v>
      </c>
      <c r="CY53" s="51">
        <f t="shared" si="154"/>
        <v>0</v>
      </c>
      <c r="CZ53" s="51">
        <f t="shared" si="155"/>
        <v>0</v>
      </c>
      <c r="DA53" s="19">
        <f t="shared" si="129"/>
        <v>0</v>
      </c>
      <c r="DB53" s="52">
        <f t="shared" si="130"/>
        <v>0</v>
      </c>
      <c r="DC53" s="53">
        <f t="shared" si="131"/>
        <v>0</v>
      </c>
      <c r="DD53" s="52">
        <f t="shared" si="132"/>
        <v>0</v>
      </c>
      <c r="DE53" s="52">
        <f t="shared" si="133"/>
        <v>0</v>
      </c>
      <c r="DF53" s="54">
        <f t="shared" si="134"/>
        <v>0</v>
      </c>
      <c r="DG53" s="55">
        <v>0.05</v>
      </c>
      <c r="DH53" s="35" t="s">
        <v>93</v>
      </c>
      <c r="DI53" s="56">
        <f t="shared" si="186"/>
        <v>0.05</v>
      </c>
      <c r="DJ53" s="61">
        <f t="shared" si="136"/>
        <v>0</v>
      </c>
      <c r="DK53" s="61">
        <f t="shared" si="137"/>
        <v>0</v>
      </c>
      <c r="DL53" s="61">
        <f t="shared" si="138"/>
        <v>0</v>
      </c>
      <c r="DM53" s="61">
        <f t="shared" si="139"/>
        <v>0</v>
      </c>
      <c r="DN53" s="61">
        <f t="shared" si="140"/>
        <v>0</v>
      </c>
      <c r="DO53" s="61">
        <f t="shared" si="141"/>
        <v>0</v>
      </c>
      <c r="DP53" s="61">
        <f t="shared" si="142"/>
        <v>0</v>
      </c>
      <c r="DQ53" s="61">
        <f t="shared" si="143"/>
        <v>0</v>
      </c>
      <c r="DR53" s="61">
        <f t="shared" si="144"/>
        <v>0</v>
      </c>
      <c r="DS53" s="61">
        <f t="shared" si="145"/>
        <v>0</v>
      </c>
      <c r="DT53" s="61">
        <f t="shared" si="146"/>
        <v>0</v>
      </c>
      <c r="DU53" s="61">
        <f t="shared" si="147"/>
        <v>0</v>
      </c>
      <c r="DV53" s="62">
        <f t="shared" si="148"/>
        <v>0</v>
      </c>
    </row>
    <row r="54" spans="1:126" s="1" customFormat="1" ht="12.5" x14ac:dyDescent="0.2">
      <c r="A54" s="5" t="s">
        <v>12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19">
        <f t="shared" si="117"/>
        <v>0</v>
      </c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19">
        <f t="shared" si="149"/>
        <v>0</v>
      </c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19">
        <f t="shared" si="118"/>
        <v>0</v>
      </c>
      <c r="AO54" s="25"/>
      <c r="AP54" s="25"/>
      <c r="AQ54" s="25"/>
      <c r="AR54" s="25"/>
      <c r="AS54" s="25"/>
      <c r="AT54" s="25"/>
      <c r="AU54" s="25"/>
      <c r="AV54" s="25"/>
      <c r="AW54" s="25"/>
      <c r="AX54" s="25"/>
      <c r="AY54" s="25"/>
      <c r="AZ54" s="25"/>
      <c r="BA54" s="19">
        <f t="shared" si="119"/>
        <v>0</v>
      </c>
      <c r="BB54" s="25"/>
      <c r="BC54" s="25"/>
      <c r="BD54" s="25"/>
      <c r="BE54" s="25"/>
      <c r="BF54" s="25"/>
      <c r="BG54" s="25"/>
      <c r="BH54" s="25"/>
      <c r="BI54" s="25"/>
      <c r="BJ54" s="25"/>
      <c r="BK54" s="25"/>
      <c r="BL54" s="25"/>
      <c r="BM54" s="25"/>
      <c r="BN54" s="19">
        <f t="shared" si="120"/>
        <v>0</v>
      </c>
      <c r="BO54" s="25"/>
      <c r="BP54" s="25"/>
      <c r="BQ54" s="25"/>
      <c r="BR54" s="25"/>
      <c r="BS54" s="25"/>
      <c r="BT54" s="25"/>
      <c r="BU54" s="25"/>
      <c r="BV54" s="25"/>
      <c r="BW54" s="25"/>
      <c r="BX54" s="25"/>
      <c r="BY54" s="25"/>
      <c r="BZ54" s="25"/>
      <c r="CA54" s="19">
        <f t="shared" si="121"/>
        <v>0</v>
      </c>
      <c r="CB54" s="34">
        <f t="shared" si="122"/>
        <v>0</v>
      </c>
      <c r="CC54" s="34">
        <f t="shared" si="123"/>
        <v>0</v>
      </c>
      <c r="CD54" s="34">
        <f t="shared" si="124"/>
        <v>0</v>
      </c>
      <c r="CE54" s="34">
        <f t="shared" si="125"/>
        <v>0</v>
      </c>
      <c r="CF54" s="34">
        <f t="shared" si="126"/>
        <v>0</v>
      </c>
      <c r="CG54" s="43"/>
      <c r="CH54" s="41" t="s">
        <v>88</v>
      </c>
      <c r="CI54" s="36">
        <f t="shared" si="185"/>
        <v>0</v>
      </c>
      <c r="CJ54" s="36">
        <f t="shared" si="185"/>
        <v>0</v>
      </c>
      <c r="CK54" s="36">
        <f t="shared" si="185"/>
        <v>0</v>
      </c>
      <c r="CL54" s="36">
        <f t="shared" si="185"/>
        <v>0</v>
      </c>
      <c r="CM54" s="36">
        <f t="shared" si="185"/>
        <v>0</v>
      </c>
      <c r="CN54" s="36">
        <f t="shared" si="185"/>
        <v>0</v>
      </c>
      <c r="CO54" s="25"/>
      <c r="CP54" s="25"/>
      <c r="CQ54" s="25"/>
      <c r="CR54" s="25"/>
      <c r="CS54" s="25"/>
      <c r="CT54" s="25"/>
      <c r="CU54" s="51">
        <f t="shared" si="150"/>
        <v>0</v>
      </c>
      <c r="CV54" s="51">
        <f t="shared" si="151"/>
        <v>0</v>
      </c>
      <c r="CW54" s="51">
        <f t="shared" si="152"/>
        <v>0</v>
      </c>
      <c r="CX54" s="51">
        <f t="shared" si="153"/>
        <v>0</v>
      </c>
      <c r="CY54" s="51">
        <f t="shared" si="154"/>
        <v>0</v>
      </c>
      <c r="CZ54" s="51">
        <f t="shared" si="155"/>
        <v>0</v>
      </c>
      <c r="DA54" s="19">
        <f t="shared" si="129"/>
        <v>0</v>
      </c>
      <c r="DB54" s="52">
        <f t="shared" si="130"/>
        <v>0</v>
      </c>
      <c r="DC54" s="53">
        <f t="shared" si="131"/>
        <v>0</v>
      </c>
      <c r="DD54" s="52">
        <f t="shared" si="132"/>
        <v>0</v>
      </c>
      <c r="DE54" s="52">
        <f t="shared" si="133"/>
        <v>0</v>
      </c>
      <c r="DF54" s="54">
        <f t="shared" si="134"/>
        <v>0</v>
      </c>
      <c r="DG54" s="55"/>
      <c r="DH54" s="35" t="s">
        <v>88</v>
      </c>
      <c r="DI54" s="56">
        <f t="shared" si="186"/>
        <v>0</v>
      </c>
      <c r="DJ54" s="61">
        <f t="shared" si="136"/>
        <v>0</v>
      </c>
      <c r="DK54" s="61">
        <f t="shared" si="137"/>
        <v>0</v>
      </c>
      <c r="DL54" s="61">
        <f t="shared" si="138"/>
        <v>0</v>
      </c>
      <c r="DM54" s="61">
        <f t="shared" si="139"/>
        <v>0</v>
      </c>
      <c r="DN54" s="61">
        <f t="shared" si="140"/>
        <v>0</v>
      </c>
      <c r="DO54" s="61">
        <f t="shared" si="141"/>
        <v>0</v>
      </c>
      <c r="DP54" s="61">
        <f t="shared" si="142"/>
        <v>0</v>
      </c>
      <c r="DQ54" s="61">
        <f t="shared" si="143"/>
        <v>0</v>
      </c>
      <c r="DR54" s="61">
        <f t="shared" si="144"/>
        <v>0</v>
      </c>
      <c r="DS54" s="61">
        <f t="shared" si="145"/>
        <v>0</v>
      </c>
      <c r="DT54" s="61">
        <f t="shared" si="146"/>
        <v>0</v>
      </c>
      <c r="DU54" s="61">
        <f t="shared" si="147"/>
        <v>0</v>
      </c>
      <c r="DV54" s="62">
        <f t="shared" si="148"/>
        <v>0</v>
      </c>
    </row>
    <row r="55" spans="1:126" s="1" customFormat="1" ht="12.5" x14ac:dyDescent="0.2">
      <c r="A55" s="5" t="s">
        <v>56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19">
        <f t="shared" si="117"/>
        <v>0</v>
      </c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19">
        <f t="shared" si="149"/>
        <v>0</v>
      </c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19">
        <f t="shared" si="118"/>
        <v>0</v>
      </c>
      <c r="AO55" s="25"/>
      <c r="AP55" s="25"/>
      <c r="AQ55" s="25"/>
      <c r="AR55" s="25"/>
      <c r="AS55" s="25"/>
      <c r="AT55" s="25"/>
      <c r="AU55" s="25"/>
      <c r="AV55" s="25"/>
      <c r="AW55" s="25"/>
      <c r="AX55" s="25"/>
      <c r="AY55" s="25"/>
      <c r="AZ55" s="25"/>
      <c r="BA55" s="19">
        <f t="shared" si="119"/>
        <v>0</v>
      </c>
      <c r="BB55" s="25"/>
      <c r="BC55" s="25"/>
      <c r="BD55" s="25"/>
      <c r="BE55" s="25"/>
      <c r="BF55" s="25"/>
      <c r="BG55" s="25"/>
      <c r="BH55" s="25"/>
      <c r="BI55" s="25"/>
      <c r="BJ55" s="25"/>
      <c r="BK55" s="25"/>
      <c r="BL55" s="25"/>
      <c r="BM55" s="25"/>
      <c r="BN55" s="19">
        <f t="shared" si="120"/>
        <v>0</v>
      </c>
      <c r="BO55" s="25"/>
      <c r="BP55" s="25"/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19">
        <f t="shared" si="121"/>
        <v>0</v>
      </c>
      <c r="CB55" s="34">
        <f t="shared" si="122"/>
        <v>0</v>
      </c>
      <c r="CC55" s="34">
        <f t="shared" si="123"/>
        <v>0</v>
      </c>
      <c r="CD55" s="34">
        <f t="shared" si="124"/>
        <v>0</v>
      </c>
      <c r="CE55" s="34">
        <f t="shared" si="125"/>
        <v>0</v>
      </c>
      <c r="CF55" s="34">
        <f t="shared" si="126"/>
        <v>0</v>
      </c>
      <c r="CG55" s="42">
        <v>0.05</v>
      </c>
      <c r="CH55" s="41" t="s">
        <v>93</v>
      </c>
      <c r="CI55" s="36">
        <f t="shared" si="185"/>
        <v>0.05</v>
      </c>
      <c r="CJ55" s="36">
        <f t="shared" si="185"/>
        <v>0.05</v>
      </c>
      <c r="CK55" s="36">
        <f t="shared" si="185"/>
        <v>0.05</v>
      </c>
      <c r="CL55" s="36">
        <f t="shared" si="185"/>
        <v>0.05</v>
      </c>
      <c r="CM55" s="36">
        <f t="shared" si="185"/>
        <v>0.05</v>
      </c>
      <c r="CN55" s="36">
        <f t="shared" si="185"/>
        <v>0.05</v>
      </c>
      <c r="CO55" s="25"/>
      <c r="CP55" s="25"/>
      <c r="CQ55" s="25"/>
      <c r="CR55" s="25"/>
      <c r="CS55" s="25"/>
      <c r="CT55" s="25"/>
      <c r="CU55" s="51">
        <f t="shared" si="150"/>
        <v>0</v>
      </c>
      <c r="CV55" s="51">
        <f t="shared" si="151"/>
        <v>0</v>
      </c>
      <c r="CW55" s="51">
        <f t="shared" si="152"/>
        <v>0</v>
      </c>
      <c r="CX55" s="51">
        <f t="shared" si="153"/>
        <v>0</v>
      </c>
      <c r="CY55" s="51">
        <f t="shared" si="154"/>
        <v>0</v>
      </c>
      <c r="CZ55" s="51">
        <f t="shared" si="155"/>
        <v>0</v>
      </c>
      <c r="DA55" s="19">
        <f t="shared" si="129"/>
        <v>0</v>
      </c>
      <c r="DB55" s="52">
        <f t="shared" si="130"/>
        <v>0</v>
      </c>
      <c r="DC55" s="53">
        <f t="shared" si="131"/>
        <v>0</v>
      </c>
      <c r="DD55" s="52">
        <f t="shared" si="132"/>
        <v>0</v>
      </c>
      <c r="DE55" s="52">
        <f t="shared" si="133"/>
        <v>0</v>
      </c>
      <c r="DF55" s="54">
        <f t="shared" si="134"/>
        <v>0</v>
      </c>
      <c r="DG55" s="55">
        <v>0.05</v>
      </c>
      <c r="DH55" s="35" t="s">
        <v>93</v>
      </c>
      <c r="DI55" s="56">
        <f t="shared" si="186"/>
        <v>0.05</v>
      </c>
      <c r="DJ55" s="61">
        <f t="shared" si="136"/>
        <v>0</v>
      </c>
      <c r="DK55" s="61">
        <f t="shared" si="137"/>
        <v>0</v>
      </c>
      <c r="DL55" s="61">
        <f t="shared" si="138"/>
        <v>0</v>
      </c>
      <c r="DM55" s="61">
        <f t="shared" si="139"/>
        <v>0</v>
      </c>
      <c r="DN55" s="61">
        <f t="shared" si="140"/>
        <v>0</v>
      </c>
      <c r="DO55" s="61">
        <f t="shared" si="141"/>
        <v>0</v>
      </c>
      <c r="DP55" s="61">
        <f t="shared" si="142"/>
        <v>0</v>
      </c>
      <c r="DQ55" s="61">
        <f t="shared" si="143"/>
        <v>0</v>
      </c>
      <c r="DR55" s="61">
        <f t="shared" si="144"/>
        <v>0</v>
      </c>
      <c r="DS55" s="61">
        <f t="shared" si="145"/>
        <v>0</v>
      </c>
      <c r="DT55" s="61">
        <f t="shared" si="146"/>
        <v>0</v>
      </c>
      <c r="DU55" s="61">
        <f t="shared" si="147"/>
        <v>0</v>
      </c>
      <c r="DV55" s="62">
        <f t="shared" si="148"/>
        <v>0</v>
      </c>
    </row>
    <row r="56" spans="1:126" s="1" customFormat="1" ht="12.5" x14ac:dyDescent="0.2">
      <c r="A56" s="5" t="s">
        <v>131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19">
        <f t="shared" si="117"/>
        <v>0</v>
      </c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19">
        <f t="shared" si="149"/>
        <v>0</v>
      </c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19">
        <f t="shared" si="118"/>
        <v>0</v>
      </c>
      <c r="AO56" s="25"/>
      <c r="AP56" s="25"/>
      <c r="AQ56" s="25"/>
      <c r="AR56" s="25"/>
      <c r="AS56" s="25"/>
      <c r="AT56" s="25"/>
      <c r="AU56" s="25"/>
      <c r="AV56" s="25"/>
      <c r="AW56" s="25"/>
      <c r="AX56" s="25"/>
      <c r="AY56" s="25"/>
      <c r="AZ56" s="25"/>
      <c r="BA56" s="19">
        <f t="shared" si="119"/>
        <v>0</v>
      </c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5"/>
      <c r="BM56" s="25"/>
      <c r="BN56" s="19">
        <f t="shared" si="120"/>
        <v>0</v>
      </c>
      <c r="BO56" s="25"/>
      <c r="BP56" s="25"/>
      <c r="BQ56" s="25"/>
      <c r="BR56" s="25"/>
      <c r="BS56" s="25"/>
      <c r="BT56" s="25"/>
      <c r="BU56" s="25"/>
      <c r="BV56" s="25"/>
      <c r="BW56" s="25"/>
      <c r="BX56" s="25"/>
      <c r="BY56" s="25"/>
      <c r="BZ56" s="25"/>
      <c r="CA56" s="19">
        <f t="shared" si="121"/>
        <v>0</v>
      </c>
      <c r="CB56" s="34"/>
      <c r="CC56" s="34"/>
      <c r="CD56" s="34"/>
      <c r="CE56" s="34"/>
      <c r="CF56" s="34"/>
      <c r="CG56" s="42"/>
      <c r="CH56" s="41" t="s">
        <v>88</v>
      </c>
      <c r="CI56" s="36"/>
      <c r="CJ56" s="36"/>
      <c r="CK56" s="36"/>
      <c r="CL56" s="36"/>
      <c r="CM56" s="36"/>
      <c r="CN56" s="36"/>
      <c r="CO56" s="25"/>
      <c r="CP56" s="25"/>
      <c r="CQ56" s="25"/>
      <c r="CR56" s="25"/>
      <c r="CS56" s="25"/>
      <c r="CT56" s="25"/>
      <c r="CU56" s="51">
        <f t="shared" si="150"/>
        <v>0</v>
      </c>
      <c r="CV56" s="51">
        <f t="shared" si="151"/>
        <v>0</v>
      </c>
      <c r="CW56" s="51">
        <f t="shared" si="152"/>
        <v>0</v>
      </c>
      <c r="CX56" s="51">
        <f t="shared" si="153"/>
        <v>0</v>
      </c>
      <c r="CY56" s="51">
        <f t="shared" si="154"/>
        <v>0</v>
      </c>
      <c r="CZ56" s="51">
        <f t="shared" si="155"/>
        <v>0</v>
      </c>
      <c r="DA56" s="19">
        <f t="shared" si="129"/>
        <v>0</v>
      </c>
      <c r="DB56" s="52">
        <f>IFERROR((DA56/AA56)^(1/5)-1,0)</f>
        <v>0</v>
      </c>
      <c r="DC56" s="53">
        <f>IFERROR((DA56/AN56)^(1/4)-1,0)</f>
        <v>0</v>
      </c>
      <c r="DD56" s="52">
        <f>IFERROR((DA56/BA56)^(1/3)-1,0)</f>
        <v>0</v>
      </c>
      <c r="DE56" s="52">
        <f>IFERROR((DA56/BN56)^(1/2)-1,0)</f>
        <v>0</v>
      </c>
      <c r="DF56" s="54">
        <f>IFERROR((DA56/CA56)^(1/1)-1,0)</f>
        <v>0</v>
      </c>
      <c r="DG56" s="55">
        <v>0</v>
      </c>
      <c r="DH56" s="35" t="s">
        <v>93</v>
      </c>
      <c r="DI56" s="56">
        <f t="shared" si="186"/>
        <v>0</v>
      </c>
      <c r="DJ56" s="61">
        <f t="shared" si="136"/>
        <v>0</v>
      </c>
      <c r="DK56" s="61">
        <f t="shared" si="137"/>
        <v>0</v>
      </c>
      <c r="DL56" s="61">
        <f t="shared" si="138"/>
        <v>0</v>
      </c>
      <c r="DM56" s="61">
        <f t="shared" si="139"/>
        <v>0</v>
      </c>
      <c r="DN56" s="61">
        <f t="shared" si="140"/>
        <v>0</v>
      </c>
      <c r="DO56" s="61">
        <f t="shared" si="141"/>
        <v>0</v>
      </c>
      <c r="DP56" s="61">
        <f t="shared" si="142"/>
        <v>0</v>
      </c>
      <c r="DQ56" s="61">
        <f t="shared" si="143"/>
        <v>0</v>
      </c>
      <c r="DR56" s="61">
        <f t="shared" si="144"/>
        <v>0</v>
      </c>
      <c r="DS56" s="61">
        <f t="shared" si="145"/>
        <v>0</v>
      </c>
      <c r="DT56" s="61">
        <f t="shared" si="146"/>
        <v>0</v>
      </c>
      <c r="DU56" s="61">
        <f t="shared" si="147"/>
        <v>0</v>
      </c>
      <c r="DV56" s="62">
        <f t="shared" si="148"/>
        <v>0</v>
      </c>
    </row>
    <row r="57" spans="1:126" s="1" customFormat="1" ht="10.5" x14ac:dyDescent="0.25">
      <c r="A57" s="8" t="s">
        <v>23</v>
      </c>
      <c r="B57" s="7">
        <f t="shared" ref="B57:AG57" si="187">SUM(B44:B56)</f>
        <v>10.718831999999999</v>
      </c>
      <c r="C57" s="7">
        <f t="shared" si="187"/>
        <v>9.5391480000000008</v>
      </c>
      <c r="D57" s="7">
        <f t="shared" si="187"/>
        <v>8.9730539999999994</v>
      </c>
      <c r="E57" s="7">
        <f t="shared" si="187"/>
        <v>7.8672550000000001</v>
      </c>
      <c r="F57" s="7">
        <f t="shared" si="187"/>
        <v>7.7024260000000009</v>
      </c>
      <c r="G57" s="7">
        <f t="shared" si="187"/>
        <v>8.3625300000000014</v>
      </c>
      <c r="H57" s="7">
        <f t="shared" si="187"/>
        <v>7.9594540000000009</v>
      </c>
      <c r="I57" s="7">
        <f t="shared" si="187"/>
        <v>9.6283320000000003</v>
      </c>
      <c r="J57" s="7">
        <f t="shared" si="187"/>
        <v>9.200486999999999</v>
      </c>
      <c r="K57" s="7">
        <f t="shared" si="187"/>
        <v>8.3959460000000004</v>
      </c>
      <c r="L57" s="7">
        <f t="shared" si="187"/>
        <v>9.5759120000000006</v>
      </c>
      <c r="M57" s="7">
        <f t="shared" si="187"/>
        <v>8.6708770000000008</v>
      </c>
      <c r="N57" s="7">
        <f t="shared" si="187"/>
        <v>106.59425300000001</v>
      </c>
      <c r="O57" s="7">
        <f t="shared" si="187"/>
        <v>8.534376</v>
      </c>
      <c r="P57" s="7">
        <f t="shared" si="187"/>
        <v>8.7746949999999995</v>
      </c>
      <c r="Q57" s="7">
        <f t="shared" si="187"/>
        <v>9.1629099999999983</v>
      </c>
      <c r="R57" s="7">
        <f t="shared" si="187"/>
        <v>8.1309299999999993</v>
      </c>
      <c r="S57" s="7">
        <f t="shared" si="187"/>
        <v>8.1319250000000007</v>
      </c>
      <c r="T57" s="7">
        <f t="shared" si="187"/>
        <v>8.1863799999999998</v>
      </c>
      <c r="U57" s="7">
        <f t="shared" si="187"/>
        <v>8.2385000000000002</v>
      </c>
      <c r="V57" s="7">
        <f t="shared" si="187"/>
        <v>8.7800000000000011</v>
      </c>
      <c r="W57" s="7">
        <f t="shared" si="187"/>
        <v>8.9671199999999995</v>
      </c>
      <c r="X57" s="7">
        <f t="shared" si="187"/>
        <v>8.6284299999999998</v>
      </c>
      <c r="Y57" s="7">
        <f t="shared" si="187"/>
        <v>9.3685449999999992</v>
      </c>
      <c r="Z57" s="7">
        <f t="shared" si="187"/>
        <v>8.6311699999999991</v>
      </c>
      <c r="AA57" s="7">
        <f t="shared" si="187"/>
        <v>103.534981</v>
      </c>
      <c r="AB57" s="7">
        <f t="shared" si="187"/>
        <v>9.3769949999999991</v>
      </c>
      <c r="AC57" s="7">
        <f t="shared" si="187"/>
        <v>8.4967100000000002</v>
      </c>
      <c r="AD57" s="7">
        <f t="shared" si="187"/>
        <v>10.850444999999999</v>
      </c>
      <c r="AE57" s="7">
        <f t="shared" si="187"/>
        <v>9.5474899999999998</v>
      </c>
      <c r="AF57" s="7">
        <f t="shared" si="187"/>
        <v>10.530480000000001</v>
      </c>
      <c r="AG57" s="7">
        <f t="shared" si="187"/>
        <v>10.856395000000001</v>
      </c>
      <c r="AH57" s="7">
        <f t="shared" ref="AH57:BM57" si="188">SUM(AH44:AH56)</f>
        <v>10.377879999999999</v>
      </c>
      <c r="AI57" s="7">
        <f t="shared" si="188"/>
        <v>10.643449999999998</v>
      </c>
      <c r="AJ57" s="7">
        <f t="shared" si="188"/>
        <v>10.506282999999998</v>
      </c>
      <c r="AK57" s="7">
        <f t="shared" si="188"/>
        <v>10.765950999999999</v>
      </c>
      <c r="AL57" s="7">
        <f t="shared" si="188"/>
        <v>12.050298</v>
      </c>
      <c r="AM57" s="7">
        <f t="shared" si="188"/>
        <v>10.158011999999998</v>
      </c>
      <c r="AN57" s="7">
        <f t="shared" si="188"/>
        <v>124.160389</v>
      </c>
      <c r="AO57" s="7">
        <f t="shared" si="188"/>
        <v>9.7799079999999989</v>
      </c>
      <c r="AP57" s="7">
        <f t="shared" si="188"/>
        <v>8.2291670000000003</v>
      </c>
      <c r="AQ57" s="7">
        <f t="shared" si="188"/>
        <v>10.111243999999999</v>
      </c>
      <c r="AR57" s="7">
        <f t="shared" si="188"/>
        <v>9.9719090000000001</v>
      </c>
      <c r="AS57" s="7">
        <f t="shared" si="188"/>
        <v>10.182468</v>
      </c>
      <c r="AT57" s="7">
        <f t="shared" si="188"/>
        <v>10.3034</v>
      </c>
      <c r="AU57" s="7">
        <f t="shared" si="188"/>
        <v>8.5239890000000003</v>
      </c>
      <c r="AV57" s="7">
        <f t="shared" si="188"/>
        <v>9.5441549999999982</v>
      </c>
      <c r="AW57" s="7">
        <f t="shared" si="188"/>
        <v>9.6595800000000001</v>
      </c>
      <c r="AX57" s="7">
        <f t="shared" si="188"/>
        <v>10.287425000000002</v>
      </c>
      <c r="AY57" s="7">
        <f t="shared" si="188"/>
        <v>10.691365000000001</v>
      </c>
      <c r="AZ57" s="7">
        <f t="shared" si="188"/>
        <v>10.456989999999999</v>
      </c>
      <c r="BA57" s="7">
        <f t="shared" si="188"/>
        <v>117.74160000000002</v>
      </c>
      <c r="BB57" s="7">
        <f t="shared" si="188"/>
        <v>8.1673349999999996</v>
      </c>
      <c r="BC57" s="7">
        <f t="shared" si="188"/>
        <v>10.260200000000001</v>
      </c>
      <c r="BD57" s="7">
        <f t="shared" si="188"/>
        <v>11.920454999999999</v>
      </c>
      <c r="BE57" s="7">
        <f t="shared" si="188"/>
        <v>12.22749</v>
      </c>
      <c r="BF57" s="7">
        <f t="shared" si="188"/>
        <v>11.812670000000001</v>
      </c>
      <c r="BG57" s="7">
        <f t="shared" si="188"/>
        <v>12.412450000000002</v>
      </c>
      <c r="BH57" s="7">
        <f t="shared" si="188"/>
        <v>11.75535</v>
      </c>
      <c r="BI57" s="7">
        <f t="shared" si="188"/>
        <v>12.09564</v>
      </c>
      <c r="BJ57" s="7">
        <f t="shared" si="188"/>
        <v>12.050339999999998</v>
      </c>
      <c r="BK57" s="7">
        <f t="shared" si="188"/>
        <v>4.6224800000000004</v>
      </c>
      <c r="BL57" s="7">
        <f t="shared" si="188"/>
        <v>4.6853699999999998</v>
      </c>
      <c r="BM57" s="7">
        <f t="shared" si="188"/>
        <v>4.405759999999999</v>
      </c>
      <c r="BN57" s="7">
        <f t="shared" ref="BN57:CA57" si="189">SUM(BN44:BN56)</f>
        <v>116.41554000000001</v>
      </c>
      <c r="BO57" s="7">
        <f t="shared" si="189"/>
        <v>5.2303179999999996</v>
      </c>
      <c r="BP57" s="7">
        <f t="shared" si="189"/>
        <v>4.6154399999999995</v>
      </c>
      <c r="BQ57" s="7">
        <f t="shared" si="189"/>
        <v>4.9031500000000001</v>
      </c>
      <c r="BR57" s="7">
        <f t="shared" si="189"/>
        <v>5.8516899999999996</v>
      </c>
      <c r="BS57" s="7">
        <f t="shared" si="189"/>
        <v>6.2787400000000009</v>
      </c>
      <c r="BT57" s="7">
        <f t="shared" si="189"/>
        <v>6.4716299999999993</v>
      </c>
      <c r="BU57" s="7">
        <f t="shared" si="189"/>
        <v>6.09</v>
      </c>
      <c r="BV57" s="7">
        <f t="shared" si="189"/>
        <v>6.1974699999999991</v>
      </c>
      <c r="BW57" s="7">
        <f t="shared" si="189"/>
        <v>5.9227389999999991</v>
      </c>
      <c r="BX57" s="7">
        <f t="shared" si="189"/>
        <v>5.8822980000000005</v>
      </c>
      <c r="BY57" s="7">
        <f t="shared" si="189"/>
        <v>7.0656280000000002</v>
      </c>
      <c r="BZ57" s="7">
        <f t="shared" si="189"/>
        <v>7.1586999999999996</v>
      </c>
      <c r="CA57" s="7">
        <f t="shared" si="189"/>
        <v>71.667803000000006</v>
      </c>
      <c r="CB57" s="7"/>
      <c r="CC57" s="7"/>
      <c r="CD57" s="7"/>
      <c r="CE57" s="7"/>
      <c r="CF57" s="7"/>
      <c r="CG57" s="83"/>
      <c r="CH57" s="7"/>
      <c r="CI57" s="7"/>
      <c r="CJ57" s="7"/>
      <c r="CK57" s="7"/>
      <c r="CL57" s="7"/>
      <c r="CM57" s="7"/>
      <c r="CN57" s="7"/>
      <c r="CO57" s="7">
        <f t="shared" ref="CO57:DA57" si="190">SUM(CO44:CO56)</f>
        <v>8.6616799999999987</v>
      </c>
      <c r="CP57" s="7">
        <f t="shared" si="190"/>
        <v>8.0476700000000001</v>
      </c>
      <c r="CQ57" s="7">
        <f t="shared" si="190"/>
        <v>8.7853599999999989</v>
      </c>
      <c r="CR57" s="7">
        <f t="shared" si="190"/>
        <v>7.9471039999999995</v>
      </c>
      <c r="CS57" s="7">
        <f t="shared" si="190"/>
        <v>8.5245890000000006</v>
      </c>
      <c r="CT57" s="7">
        <f t="shared" si="190"/>
        <v>9.2096700000000009</v>
      </c>
      <c r="CU57" s="7">
        <f t="shared" si="190"/>
        <v>6.3954814741483501</v>
      </c>
      <c r="CV57" s="7">
        <f t="shared" si="190"/>
        <v>6.5085131557588838</v>
      </c>
      <c r="CW57" s="7">
        <f t="shared" si="190"/>
        <v>6.2199317953237703</v>
      </c>
      <c r="CX57" s="7">
        <f t="shared" si="190"/>
        <v>6.1782203449299127</v>
      </c>
      <c r="CY57" s="7">
        <f t="shared" si="190"/>
        <v>7.4208655872807539</v>
      </c>
      <c r="CZ57" s="7">
        <f t="shared" si="190"/>
        <v>7.5184075130141848</v>
      </c>
      <c r="DA57" s="7">
        <f t="shared" si="190"/>
        <v>91.41749287045586</v>
      </c>
      <c r="DB57" s="7"/>
      <c r="DC57" s="7"/>
      <c r="DD57" s="7"/>
      <c r="DE57" s="7"/>
      <c r="DF57" s="7"/>
      <c r="DG57" s="7"/>
      <c r="DH57" s="7"/>
      <c r="DI57" s="7"/>
      <c r="DJ57" s="7">
        <f t="shared" ref="DJ57:DU57" si="191">SUM(DJ43:DJ56)</f>
        <v>9.0963839999999987</v>
      </c>
      <c r="DK57" s="7">
        <f t="shared" si="191"/>
        <v>8.451686500000001</v>
      </c>
      <c r="DL57" s="7">
        <f t="shared" si="191"/>
        <v>9.2263230000000007</v>
      </c>
      <c r="DM57" s="7">
        <f t="shared" si="191"/>
        <v>8.3462432</v>
      </c>
      <c r="DN57" s="7">
        <f t="shared" si="191"/>
        <v>8.9752634500000017</v>
      </c>
      <c r="DO57" s="7">
        <f t="shared" si="191"/>
        <v>9.7009335000000014</v>
      </c>
      <c r="DP57" s="7">
        <f t="shared" si="191"/>
        <v>6.7162682452706033</v>
      </c>
      <c r="DQ57" s="7">
        <f t="shared" si="191"/>
        <v>6.8351456791227161</v>
      </c>
      <c r="DR57" s="7">
        <f t="shared" si="191"/>
        <v>6.5320178196223351</v>
      </c>
      <c r="DS57" s="7">
        <f t="shared" si="191"/>
        <v>6.4889963066693994</v>
      </c>
      <c r="DT57" s="7">
        <f t="shared" si="191"/>
        <v>7.7939272853728667</v>
      </c>
      <c r="DU57" s="7">
        <f t="shared" si="191"/>
        <v>7.8961567899663123</v>
      </c>
      <c r="DV57" s="7">
        <f>SUM(DV44:DV56)</f>
        <v>96.05934577602423</v>
      </c>
    </row>
    <row r="58" spans="1:126" s="1" customFormat="1" x14ac:dyDescent="0.2">
      <c r="A58" s="5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9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9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9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9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9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9"/>
      <c r="CB58" s="9"/>
      <c r="CC58" s="9"/>
      <c r="CD58" s="9"/>
      <c r="CE58" s="9"/>
      <c r="CF58" s="9"/>
      <c r="CG58" s="43"/>
      <c r="CH58" s="9"/>
      <c r="CI58" s="9"/>
      <c r="CJ58" s="9"/>
      <c r="CK58" s="9"/>
      <c r="CL58" s="9"/>
      <c r="CM58" s="9"/>
      <c r="CN58" s="9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9"/>
      <c r="DB58" s="9"/>
      <c r="DC58" s="9"/>
      <c r="DD58" s="9"/>
      <c r="DE58" s="9"/>
      <c r="DF58" s="9"/>
      <c r="DG58" s="9"/>
      <c r="DH58" s="9"/>
      <c r="DI58" s="9"/>
      <c r="DJ58" s="9"/>
      <c r="DK58" s="9"/>
      <c r="DL58" s="9"/>
      <c r="DM58" s="9"/>
      <c r="DN58" s="9"/>
      <c r="DO58" s="9"/>
      <c r="DP58" s="9"/>
      <c r="DQ58" s="9"/>
      <c r="DR58" s="9"/>
      <c r="DS58" s="9"/>
      <c r="DT58" s="9"/>
      <c r="DU58" s="9"/>
      <c r="DV58" s="9"/>
    </row>
    <row r="59" spans="1:126" s="1" customFormat="1" ht="10.5" x14ac:dyDescent="0.25">
      <c r="A59" s="16" t="s">
        <v>22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>
        <f>SUM(B59:M59)</f>
        <v>0</v>
      </c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>
        <f>SUM(O59:Z59)</f>
        <v>0</v>
      </c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>
        <f>SUM(AB59:AM59)</f>
        <v>0</v>
      </c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>
        <f>SUM(AO59:AZ59)</f>
        <v>0</v>
      </c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>
        <f>SUM(BB59:BM59)</f>
        <v>0</v>
      </c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>
        <f>SUM(BO59:BZ59)</f>
        <v>0</v>
      </c>
      <c r="CB59" s="11"/>
      <c r="CC59" s="11"/>
      <c r="CD59" s="11"/>
      <c r="CE59" s="11"/>
      <c r="CF59" s="11"/>
      <c r="CG59" s="79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>
        <f>SUM(CO59:CZ59)</f>
        <v>0</v>
      </c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</row>
    <row r="60" spans="1:126" s="1" customFormat="1" x14ac:dyDescent="0.2">
      <c r="A60" s="6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9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9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9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9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9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9"/>
      <c r="CB60" s="9"/>
      <c r="CC60" s="9"/>
      <c r="CD60" s="9"/>
      <c r="CE60" s="9"/>
      <c r="CF60" s="9"/>
      <c r="CG60" s="43"/>
      <c r="CH60" s="9"/>
      <c r="CI60" s="9"/>
      <c r="CJ60" s="9"/>
      <c r="CK60" s="9"/>
      <c r="CL60" s="9"/>
      <c r="CM60" s="9"/>
      <c r="CN60" s="9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</row>
    <row r="61" spans="1:126" s="1" customFormat="1" ht="10.5" x14ac:dyDescent="0.25">
      <c r="A61" s="15" t="s">
        <v>21</v>
      </c>
      <c r="B61" s="3">
        <f t="shared" ref="B61:N61" si="192">SUM(B57,B59)</f>
        <v>10.718831999999999</v>
      </c>
      <c r="C61" s="3">
        <f t="shared" si="192"/>
        <v>9.5391480000000008</v>
      </c>
      <c r="D61" s="3">
        <f t="shared" si="192"/>
        <v>8.9730539999999994</v>
      </c>
      <c r="E61" s="3">
        <f t="shared" si="192"/>
        <v>7.8672550000000001</v>
      </c>
      <c r="F61" s="3">
        <f t="shared" si="192"/>
        <v>7.7024260000000009</v>
      </c>
      <c r="G61" s="3">
        <f t="shared" si="192"/>
        <v>8.3625300000000014</v>
      </c>
      <c r="H61" s="3">
        <f t="shared" si="192"/>
        <v>7.9594540000000009</v>
      </c>
      <c r="I61" s="3">
        <f t="shared" si="192"/>
        <v>9.6283320000000003</v>
      </c>
      <c r="J61" s="3">
        <f t="shared" si="192"/>
        <v>9.200486999999999</v>
      </c>
      <c r="K61" s="3">
        <f t="shared" si="192"/>
        <v>8.3959460000000004</v>
      </c>
      <c r="L61" s="3">
        <f t="shared" si="192"/>
        <v>9.5759120000000006</v>
      </c>
      <c r="M61" s="3">
        <f t="shared" si="192"/>
        <v>8.6708770000000008</v>
      </c>
      <c r="N61" s="3">
        <f t="shared" si="192"/>
        <v>106.59425300000001</v>
      </c>
      <c r="O61" s="3">
        <f t="shared" ref="O61:AA61" si="193">SUM(O57,O59)</f>
        <v>8.534376</v>
      </c>
      <c r="P61" s="3">
        <f t="shared" si="193"/>
        <v>8.7746949999999995</v>
      </c>
      <c r="Q61" s="3">
        <f t="shared" si="193"/>
        <v>9.1629099999999983</v>
      </c>
      <c r="R61" s="3">
        <f t="shared" si="193"/>
        <v>8.1309299999999993</v>
      </c>
      <c r="S61" s="3">
        <f t="shared" si="193"/>
        <v>8.1319250000000007</v>
      </c>
      <c r="T61" s="3">
        <f t="shared" si="193"/>
        <v>8.1863799999999998</v>
      </c>
      <c r="U61" s="3">
        <f t="shared" si="193"/>
        <v>8.2385000000000002</v>
      </c>
      <c r="V61" s="3">
        <f t="shared" si="193"/>
        <v>8.7800000000000011</v>
      </c>
      <c r="W61" s="3">
        <f t="shared" si="193"/>
        <v>8.9671199999999995</v>
      </c>
      <c r="X61" s="3">
        <f t="shared" si="193"/>
        <v>8.6284299999999998</v>
      </c>
      <c r="Y61" s="3">
        <f t="shared" si="193"/>
        <v>9.3685449999999992</v>
      </c>
      <c r="Z61" s="3">
        <f t="shared" si="193"/>
        <v>8.6311699999999991</v>
      </c>
      <c r="AA61" s="3">
        <f t="shared" si="193"/>
        <v>103.534981</v>
      </c>
      <c r="AB61" s="3">
        <f t="shared" ref="AB61:AN61" si="194">SUM(AB57,AB59)</f>
        <v>9.3769949999999991</v>
      </c>
      <c r="AC61" s="3">
        <f t="shared" si="194"/>
        <v>8.4967100000000002</v>
      </c>
      <c r="AD61" s="3">
        <f t="shared" si="194"/>
        <v>10.850444999999999</v>
      </c>
      <c r="AE61" s="3">
        <f t="shared" si="194"/>
        <v>9.5474899999999998</v>
      </c>
      <c r="AF61" s="3">
        <f t="shared" si="194"/>
        <v>10.530480000000001</v>
      </c>
      <c r="AG61" s="3">
        <f t="shared" si="194"/>
        <v>10.856395000000001</v>
      </c>
      <c r="AH61" s="3">
        <f t="shared" si="194"/>
        <v>10.377879999999999</v>
      </c>
      <c r="AI61" s="3">
        <f t="shared" si="194"/>
        <v>10.643449999999998</v>
      </c>
      <c r="AJ61" s="3">
        <f t="shared" si="194"/>
        <v>10.506282999999998</v>
      </c>
      <c r="AK61" s="3">
        <f t="shared" si="194"/>
        <v>10.765950999999999</v>
      </c>
      <c r="AL61" s="3">
        <f t="shared" si="194"/>
        <v>12.050298</v>
      </c>
      <c r="AM61" s="3">
        <f t="shared" si="194"/>
        <v>10.158011999999998</v>
      </c>
      <c r="AN61" s="3">
        <f t="shared" si="194"/>
        <v>124.160389</v>
      </c>
      <c r="AO61" s="3">
        <f t="shared" ref="AO61:BA61" si="195">SUM(AO57,AO59)</f>
        <v>9.7799079999999989</v>
      </c>
      <c r="AP61" s="3">
        <f t="shared" si="195"/>
        <v>8.2291670000000003</v>
      </c>
      <c r="AQ61" s="3">
        <f t="shared" si="195"/>
        <v>10.111243999999999</v>
      </c>
      <c r="AR61" s="3">
        <f t="shared" si="195"/>
        <v>9.9719090000000001</v>
      </c>
      <c r="AS61" s="3">
        <f t="shared" si="195"/>
        <v>10.182468</v>
      </c>
      <c r="AT61" s="3">
        <f t="shared" si="195"/>
        <v>10.3034</v>
      </c>
      <c r="AU61" s="3">
        <f t="shared" si="195"/>
        <v>8.5239890000000003</v>
      </c>
      <c r="AV61" s="3">
        <f t="shared" si="195"/>
        <v>9.5441549999999982</v>
      </c>
      <c r="AW61" s="3">
        <f t="shared" si="195"/>
        <v>9.6595800000000001</v>
      </c>
      <c r="AX61" s="3">
        <f t="shared" si="195"/>
        <v>10.287425000000002</v>
      </c>
      <c r="AY61" s="3">
        <f t="shared" si="195"/>
        <v>10.691365000000001</v>
      </c>
      <c r="AZ61" s="3">
        <f t="shared" si="195"/>
        <v>10.456989999999999</v>
      </c>
      <c r="BA61" s="3">
        <f t="shared" si="195"/>
        <v>117.74160000000002</v>
      </c>
      <c r="BB61" s="3">
        <f t="shared" ref="BB61:BN61" si="196">SUM(BB57,BB59)</f>
        <v>8.1673349999999996</v>
      </c>
      <c r="BC61" s="3">
        <f t="shared" si="196"/>
        <v>10.260200000000001</v>
      </c>
      <c r="BD61" s="3">
        <f t="shared" si="196"/>
        <v>11.920454999999999</v>
      </c>
      <c r="BE61" s="3">
        <f t="shared" si="196"/>
        <v>12.22749</v>
      </c>
      <c r="BF61" s="3">
        <f t="shared" si="196"/>
        <v>11.812670000000001</v>
      </c>
      <c r="BG61" s="3">
        <f t="shared" si="196"/>
        <v>12.412450000000002</v>
      </c>
      <c r="BH61" s="3">
        <f t="shared" si="196"/>
        <v>11.75535</v>
      </c>
      <c r="BI61" s="3">
        <f t="shared" si="196"/>
        <v>12.09564</v>
      </c>
      <c r="BJ61" s="3">
        <f t="shared" si="196"/>
        <v>12.050339999999998</v>
      </c>
      <c r="BK61" s="3">
        <f t="shared" si="196"/>
        <v>4.6224800000000004</v>
      </c>
      <c r="BL61" s="3">
        <f t="shared" si="196"/>
        <v>4.6853699999999998</v>
      </c>
      <c r="BM61" s="3">
        <f t="shared" si="196"/>
        <v>4.405759999999999</v>
      </c>
      <c r="BN61" s="3">
        <f t="shared" si="196"/>
        <v>116.41554000000001</v>
      </c>
      <c r="BO61" s="3">
        <f t="shared" ref="BO61:CA61" si="197">SUM(BO57,BO59)</f>
        <v>5.2303179999999996</v>
      </c>
      <c r="BP61" s="3">
        <f t="shared" si="197"/>
        <v>4.6154399999999995</v>
      </c>
      <c r="BQ61" s="3">
        <f t="shared" si="197"/>
        <v>4.9031500000000001</v>
      </c>
      <c r="BR61" s="3">
        <f t="shared" si="197"/>
        <v>5.8516899999999996</v>
      </c>
      <c r="BS61" s="3">
        <f t="shared" si="197"/>
        <v>6.2787400000000009</v>
      </c>
      <c r="BT61" s="3">
        <f t="shared" si="197"/>
        <v>6.4716299999999993</v>
      </c>
      <c r="BU61" s="3">
        <f t="shared" si="197"/>
        <v>6.09</v>
      </c>
      <c r="BV61" s="3">
        <f t="shared" si="197"/>
        <v>6.1974699999999991</v>
      </c>
      <c r="BW61" s="3">
        <f t="shared" si="197"/>
        <v>5.9227389999999991</v>
      </c>
      <c r="BX61" s="3">
        <f t="shared" si="197"/>
        <v>5.8822980000000005</v>
      </c>
      <c r="BY61" s="3">
        <f t="shared" si="197"/>
        <v>7.0656280000000002</v>
      </c>
      <c r="BZ61" s="3">
        <f t="shared" si="197"/>
        <v>7.1586999999999996</v>
      </c>
      <c r="CA61" s="3">
        <f t="shared" si="197"/>
        <v>71.667803000000006</v>
      </c>
      <c r="CB61" s="3"/>
      <c r="CC61" s="3"/>
      <c r="CD61" s="3"/>
      <c r="CE61" s="3"/>
      <c r="CF61" s="3"/>
      <c r="CG61" s="80"/>
      <c r="CH61" s="3"/>
      <c r="CI61" s="3"/>
      <c r="CJ61" s="3"/>
      <c r="CK61" s="3"/>
      <c r="CL61" s="3"/>
      <c r="CM61" s="3"/>
      <c r="CN61" s="3"/>
      <c r="CO61" s="3">
        <f t="shared" ref="CO61:DA61" si="198">SUM(CO57,CO59)</f>
        <v>8.6616799999999987</v>
      </c>
      <c r="CP61" s="3">
        <f t="shared" si="198"/>
        <v>8.0476700000000001</v>
      </c>
      <c r="CQ61" s="3">
        <f t="shared" si="198"/>
        <v>8.7853599999999989</v>
      </c>
      <c r="CR61" s="3">
        <f t="shared" si="198"/>
        <v>7.9471039999999995</v>
      </c>
      <c r="CS61" s="3">
        <f t="shared" si="198"/>
        <v>8.5245890000000006</v>
      </c>
      <c r="CT61" s="3">
        <f t="shared" si="198"/>
        <v>9.2096700000000009</v>
      </c>
      <c r="CU61" s="3">
        <f t="shared" si="198"/>
        <v>6.3954814741483501</v>
      </c>
      <c r="CV61" s="3">
        <f t="shared" si="198"/>
        <v>6.5085131557588838</v>
      </c>
      <c r="CW61" s="3">
        <f t="shared" si="198"/>
        <v>6.2199317953237703</v>
      </c>
      <c r="CX61" s="3">
        <f t="shared" si="198"/>
        <v>6.1782203449299127</v>
      </c>
      <c r="CY61" s="3">
        <f t="shared" si="198"/>
        <v>7.4208655872807539</v>
      </c>
      <c r="CZ61" s="3">
        <f t="shared" si="198"/>
        <v>7.5184075130141848</v>
      </c>
      <c r="DA61" s="3">
        <f t="shared" si="198"/>
        <v>91.41749287045586</v>
      </c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</row>
    <row r="62" spans="1:126" s="1" customFormat="1" x14ac:dyDescent="0.2">
      <c r="A62" s="5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9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9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9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9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9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9"/>
      <c r="CB62" s="9"/>
      <c r="CC62" s="9"/>
      <c r="CD62" s="9"/>
      <c r="CE62" s="9"/>
      <c r="CF62" s="9"/>
      <c r="CG62" s="43"/>
      <c r="CH62" s="9"/>
      <c r="CI62" s="9"/>
      <c r="CJ62" s="9"/>
      <c r="CK62" s="9"/>
      <c r="CL62" s="9"/>
      <c r="CM62" s="9"/>
      <c r="CN62" s="9"/>
      <c r="CO62" s="10"/>
      <c r="CP62" s="10"/>
      <c r="CQ62" s="10"/>
      <c r="CR62" s="10"/>
      <c r="CS62" s="10"/>
      <c r="CT62" s="10"/>
      <c r="CU62" s="10"/>
      <c r="CV62" s="10"/>
      <c r="CW62" s="10"/>
      <c r="CX62" s="10"/>
      <c r="CY62" s="10"/>
      <c r="CZ62" s="10"/>
      <c r="DA62" s="9"/>
      <c r="DB62" s="9"/>
      <c r="DC62" s="9"/>
      <c r="DD62" s="9"/>
      <c r="DE62" s="9"/>
      <c r="DF62" s="9"/>
      <c r="DG62" s="9"/>
      <c r="DH62" s="9"/>
      <c r="DI62" s="9"/>
      <c r="DJ62" s="9"/>
      <c r="DK62" s="9"/>
      <c r="DL62" s="9"/>
      <c r="DM62" s="9"/>
      <c r="DN62" s="9"/>
      <c r="DO62" s="9"/>
      <c r="DP62" s="9"/>
      <c r="DQ62" s="9"/>
      <c r="DR62" s="9"/>
      <c r="DS62" s="9"/>
      <c r="DT62" s="9"/>
      <c r="DU62" s="9"/>
      <c r="DV62" s="9"/>
    </row>
    <row r="63" spans="1:126" s="1" customFormat="1" ht="10.5" x14ac:dyDescent="0.25">
      <c r="A63" s="14" t="s">
        <v>20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14"/>
      <c r="BP63" s="14"/>
      <c r="BQ63" s="14"/>
      <c r="BR63" s="14"/>
      <c r="BS63" s="14"/>
      <c r="BT63" s="14"/>
      <c r="BU63" s="14"/>
      <c r="BV63" s="14"/>
      <c r="BW63" s="14"/>
      <c r="BX63" s="14"/>
      <c r="BY63" s="14"/>
      <c r="BZ63" s="14"/>
      <c r="CA63" s="14"/>
      <c r="CB63" s="14"/>
      <c r="CC63" s="14"/>
      <c r="CD63" s="14"/>
      <c r="CE63" s="14"/>
      <c r="CF63" s="14"/>
      <c r="CG63" s="81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58"/>
      <c r="DG63" s="14"/>
      <c r="DH63" s="14"/>
      <c r="DI63" s="59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</row>
    <row r="64" spans="1:126" s="1" customFormat="1" ht="12.5" x14ac:dyDescent="0.25">
      <c r="A64" s="5" t="s">
        <v>19</v>
      </c>
      <c r="B64" s="118">
        <v>4.7557350000000005</v>
      </c>
      <c r="C64" s="119">
        <v>5.1757670000000005</v>
      </c>
      <c r="D64" s="119">
        <v>1.560532</v>
      </c>
      <c r="E64" s="119">
        <v>2.0451440000000001</v>
      </c>
      <c r="F64" s="119">
        <v>1.143313</v>
      </c>
      <c r="G64" s="119">
        <v>1.67906</v>
      </c>
      <c r="H64" s="119">
        <v>1.4449190000000001</v>
      </c>
      <c r="I64" s="119">
        <v>3.284195</v>
      </c>
      <c r="J64" s="119">
        <v>2.4125559999999999</v>
      </c>
      <c r="K64" s="119">
        <v>1.6718329999999999</v>
      </c>
      <c r="L64" s="119">
        <v>1.3209070000000001</v>
      </c>
      <c r="M64" s="120">
        <v>2.8455210000000002</v>
      </c>
      <c r="N64" s="19">
        <f t="shared" ref="N64:N78" si="199">SUM(B64:M64)</f>
        <v>29.339482</v>
      </c>
      <c r="O64" s="118">
        <v>3.0018030000000002</v>
      </c>
      <c r="P64" s="119">
        <v>4.0726000000000004</v>
      </c>
      <c r="Q64" s="119">
        <v>3.4523090000000001</v>
      </c>
      <c r="R64" s="119">
        <v>3.0045929999999998</v>
      </c>
      <c r="S64" s="119">
        <v>4.7158889999999998</v>
      </c>
      <c r="T64" s="119">
        <v>5.0189870000000001</v>
      </c>
      <c r="U64" s="119">
        <v>6.1338599999999994</v>
      </c>
      <c r="V64" s="119">
        <v>5.4430749999999994</v>
      </c>
      <c r="W64" s="119">
        <v>3.8804630000000002</v>
      </c>
      <c r="X64" s="119">
        <v>2.634112</v>
      </c>
      <c r="Y64" s="119">
        <v>2.5022989999999998</v>
      </c>
      <c r="Z64" s="120">
        <v>3.9898319999999998</v>
      </c>
      <c r="AA64" s="19">
        <f t="shared" ref="AA64:AA78" si="200">SUM(O64:Z64)</f>
        <v>47.849821999999996</v>
      </c>
      <c r="AB64" s="118">
        <v>0.99678900000000059</v>
      </c>
      <c r="AC64" s="119">
        <v>1.6095710000000008</v>
      </c>
      <c r="AD64" s="119">
        <v>0.82523000000000035</v>
      </c>
      <c r="AE64" s="119">
        <v>2.9077869999999999</v>
      </c>
      <c r="AF64" s="119">
        <v>2.0920209999999999</v>
      </c>
      <c r="AG64" s="119">
        <v>2.791744</v>
      </c>
      <c r="AH64" s="119">
        <v>2.1387689999999999</v>
      </c>
      <c r="AI64" s="119">
        <v>1.9614670000000007</v>
      </c>
      <c r="AJ64" s="119">
        <v>3.7320380000000002</v>
      </c>
      <c r="AK64" s="119">
        <v>4.7641359999999997</v>
      </c>
      <c r="AL64" s="119">
        <v>4.4177030000000004</v>
      </c>
      <c r="AM64" s="120">
        <v>0.97631800000000002</v>
      </c>
      <c r="AN64" s="19">
        <f t="shared" ref="AN64:AN78" si="201">SUM(AB64:AM64)</f>
        <v>29.213573</v>
      </c>
      <c r="AO64" s="118">
        <v>2.4906290000000002</v>
      </c>
      <c r="AP64" s="119">
        <v>2.1798520000000003</v>
      </c>
      <c r="AQ64" s="119">
        <v>2.6733950000000002</v>
      </c>
      <c r="AR64" s="119">
        <v>2.0398449999999997</v>
      </c>
      <c r="AS64" s="119">
        <v>4.7189819999999996</v>
      </c>
      <c r="AT64" s="119">
        <v>3.8091089999999999</v>
      </c>
      <c r="AU64" s="119">
        <v>4.7937139999999996</v>
      </c>
      <c r="AV64" s="119">
        <v>4.5984920000000002</v>
      </c>
      <c r="AW64" s="119">
        <v>4.2210349999999996</v>
      </c>
      <c r="AX64" s="119">
        <v>2.7253479999999999</v>
      </c>
      <c r="AY64" s="119">
        <v>4.3630500000000003</v>
      </c>
      <c r="AZ64" s="120">
        <v>2.6154489999999999</v>
      </c>
      <c r="BA64" s="19">
        <f t="shared" ref="BA64:BA78" si="202">SUM(AO64:AZ64)</f>
        <v>41.228899999999996</v>
      </c>
      <c r="BB64" s="118">
        <v>4.0406089999999999</v>
      </c>
      <c r="BC64" s="119">
        <v>2.6638769999999998</v>
      </c>
      <c r="BD64" s="119">
        <v>1.5122119999999999</v>
      </c>
      <c r="BE64" s="119">
        <v>2.129861</v>
      </c>
      <c r="BF64" s="119">
        <v>2.1832400000000001</v>
      </c>
      <c r="BG64" s="119">
        <v>2.2989190000000002</v>
      </c>
      <c r="BH64" s="119">
        <v>2.9456039999999999</v>
      </c>
      <c r="BI64" s="119">
        <v>2.010024</v>
      </c>
      <c r="BJ64" s="119">
        <v>3.031021</v>
      </c>
      <c r="BK64" s="119">
        <v>11.411386</v>
      </c>
      <c r="BL64" s="119">
        <v>13.343015999999999</v>
      </c>
      <c r="BM64" s="120">
        <v>13.377053</v>
      </c>
      <c r="BN64" s="19">
        <f t="shared" ref="BN64:BN78" si="203">SUM(BB64:BM64)</f>
        <v>60.946821999999997</v>
      </c>
      <c r="BO64" s="127">
        <v>13.740111000000001</v>
      </c>
      <c r="BP64" s="127">
        <v>13.037960999999999</v>
      </c>
      <c r="BQ64" s="127">
        <v>13.962028</v>
      </c>
      <c r="BR64" s="127">
        <v>15.501226000000001</v>
      </c>
      <c r="BS64" s="127">
        <v>13.813521999999999</v>
      </c>
      <c r="BT64" s="127">
        <v>15.230055999999999</v>
      </c>
      <c r="BU64" s="127">
        <v>16.685921999999998</v>
      </c>
      <c r="BV64" s="127">
        <v>15.275413</v>
      </c>
      <c r="BW64" s="127">
        <v>14.570819999999999</v>
      </c>
      <c r="BX64" s="127">
        <v>14.330214999999999</v>
      </c>
      <c r="BY64" s="127">
        <v>15.125381000000001</v>
      </c>
      <c r="BZ64" s="127">
        <v>15.751486999999999</v>
      </c>
      <c r="CA64" s="19">
        <f t="shared" ref="CA64:CA78" si="204">SUM(BO64:BZ64)</f>
        <v>177.02414200000001</v>
      </c>
      <c r="CB64" s="34">
        <f t="shared" ref="CB64:CB78" si="205">IFERROR(($CA64/$N64)^(1/5)-1,0)</f>
        <v>0.43257052463884804</v>
      </c>
      <c r="CC64" s="34">
        <f t="shared" ref="CC64:CC78" si="206">IFERROR((CA64/AA64)^(1/4)-1,0)</f>
        <v>0.3868773098423437</v>
      </c>
      <c r="CD64" s="34">
        <f t="shared" ref="CD64:CD78" si="207">IFERROR((CA64/AN64)^(1/3)-1,0)</f>
        <v>0.82312287532623207</v>
      </c>
      <c r="CE64" s="34">
        <f t="shared" ref="CE64:CE78" si="208">IFERROR((CA64/BA64)^(1/2)-1,0)</f>
        <v>1.0721222549196008</v>
      </c>
      <c r="CF64" s="34">
        <f t="shared" ref="CF64:CF78" si="209">IFERROR((CA64/BN64)^(1/1)-1,0)</f>
        <v>1.9045672307573316</v>
      </c>
      <c r="CG64" s="43">
        <v>0.05</v>
      </c>
      <c r="CH64" s="41" t="s">
        <v>93</v>
      </c>
      <c r="CI64" s="36">
        <f t="shared" ref="CI64:CN69" si="210">HLOOKUP($CH64,$CB$4:$CG$116,ROW($CB64)-ROW($CB$3), FALSE)</f>
        <v>0.05</v>
      </c>
      <c r="CJ64" s="36">
        <f t="shared" si="210"/>
        <v>0.05</v>
      </c>
      <c r="CK64" s="36">
        <f t="shared" si="210"/>
        <v>0.05</v>
      </c>
      <c r="CL64" s="36">
        <f t="shared" si="210"/>
        <v>0.05</v>
      </c>
      <c r="CM64" s="36">
        <f t="shared" si="210"/>
        <v>0.05</v>
      </c>
      <c r="CN64" s="36">
        <f t="shared" si="210"/>
        <v>0.05</v>
      </c>
      <c r="CO64" s="118">
        <v>17.646446999999998</v>
      </c>
      <c r="CP64" s="119">
        <v>15.676545000000001</v>
      </c>
      <c r="CQ64" s="119">
        <v>19.398099999999999</v>
      </c>
      <c r="CR64" s="119">
        <v>19.43074</v>
      </c>
      <c r="CS64" s="119">
        <v>19.476260000000003</v>
      </c>
      <c r="CT64" s="120">
        <v>19.929690000000001</v>
      </c>
      <c r="CU64" s="51">
        <f t="shared" ref="CU64:CZ64" si="211">BU64*(1+CI64)</f>
        <v>17.520218099999997</v>
      </c>
      <c r="CV64" s="51">
        <f t="shared" si="211"/>
        <v>16.039183650000002</v>
      </c>
      <c r="CW64" s="51">
        <f t="shared" si="211"/>
        <v>15.299360999999999</v>
      </c>
      <c r="CX64" s="51">
        <f t="shared" si="211"/>
        <v>15.04672575</v>
      </c>
      <c r="CY64" s="51">
        <f t="shared" si="211"/>
        <v>15.881650050000001</v>
      </c>
      <c r="CZ64" s="51">
        <f t="shared" si="211"/>
        <v>16.539061350000001</v>
      </c>
      <c r="DA64" s="19">
        <f t="shared" ref="DA64:DA78" si="212">SUM(CO64:CZ64)</f>
        <v>207.88398190000001</v>
      </c>
      <c r="DB64" s="52">
        <f>IFERROR((DA64/AA64)^(1/5)-1,0)</f>
        <v>0.34149216362544133</v>
      </c>
      <c r="DC64" s="53">
        <f>IFERROR((DA64/AN64)^(1/4)-1,0)</f>
        <v>0.63327414604882293</v>
      </c>
      <c r="DD64" s="52">
        <f>IFERROR((DA64/BA64)^(1/3)-1,0)</f>
        <v>0.71477216946306643</v>
      </c>
      <c r="DE64" s="52">
        <f>IFERROR((DA64/BN64)^(1/2)-1,0)</f>
        <v>0.84686427713431134</v>
      </c>
      <c r="DF64" s="54">
        <f>IFERROR((DA64/CA64)^(1/1)-1,0)</f>
        <v>0.17432560074207282</v>
      </c>
      <c r="DG64" s="55"/>
      <c r="DH64" s="35" t="s">
        <v>93</v>
      </c>
      <c r="DI64" s="56">
        <f t="shared" ref="DI64:DI78" si="213">HLOOKUP(DH64,$DB$4:$DG$125,ROW($DB64)-ROW($DB$3), FALSE)</f>
        <v>0</v>
      </c>
      <c r="DJ64" s="61">
        <f t="shared" ref="DJ64:DJ78" si="214">CO64*(1+$DI64)</f>
        <v>17.646446999999998</v>
      </c>
      <c r="DK64" s="61">
        <f t="shared" ref="DK64:DK78" si="215">CP64*(1+$DI64)</f>
        <v>15.676545000000001</v>
      </c>
      <c r="DL64" s="61">
        <f t="shared" ref="DL64:DL78" si="216">CQ64*(1+$DI64)</f>
        <v>19.398099999999999</v>
      </c>
      <c r="DM64" s="61">
        <f t="shared" ref="DM64:DM78" si="217">CR64*(1+$DI64)</f>
        <v>19.43074</v>
      </c>
      <c r="DN64" s="61">
        <f t="shared" ref="DN64:DN78" si="218">CS64*(1+$DI64)</f>
        <v>19.476260000000003</v>
      </c>
      <c r="DO64" s="61">
        <f t="shared" ref="DO64:DO78" si="219">CT64*(1+$DI64)</f>
        <v>19.929690000000001</v>
      </c>
      <c r="DP64" s="61">
        <f t="shared" ref="DP64:DP78" si="220">CU64*(1+$DI64)</f>
        <v>17.520218099999997</v>
      </c>
      <c r="DQ64" s="61">
        <f t="shared" ref="DQ64:DQ78" si="221">CV64*(1+$DI64)</f>
        <v>16.039183650000002</v>
      </c>
      <c r="DR64" s="61">
        <f t="shared" ref="DR64:DR78" si="222">CW64*(1+$DI64)</f>
        <v>15.299360999999999</v>
      </c>
      <c r="DS64" s="61">
        <f t="shared" ref="DS64:DS78" si="223">CX64*(1+$DI64)</f>
        <v>15.04672575</v>
      </c>
      <c r="DT64" s="61">
        <f t="shared" ref="DT64:DT78" si="224">CY64*(1+$DI64)</f>
        <v>15.881650050000001</v>
      </c>
      <c r="DU64" s="61">
        <f t="shared" ref="DU64:DU78" si="225">CZ64*(1+$DI64)</f>
        <v>16.539061350000001</v>
      </c>
      <c r="DV64" s="62">
        <f t="shared" si="148"/>
        <v>207.88398190000001</v>
      </c>
    </row>
    <row r="65" spans="1:126" s="1" customFormat="1" ht="12.5" x14ac:dyDescent="0.2">
      <c r="A65" s="13" t="s">
        <v>18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19">
        <f t="shared" si="199"/>
        <v>0</v>
      </c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19">
        <f t="shared" si="200"/>
        <v>0</v>
      </c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19">
        <f t="shared" si="201"/>
        <v>0</v>
      </c>
      <c r="AO65" s="25"/>
      <c r="AP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19">
        <f t="shared" si="202"/>
        <v>0</v>
      </c>
      <c r="BB65" s="25"/>
      <c r="BC65" s="25"/>
      <c r="BD65" s="25"/>
      <c r="BE65" s="25"/>
      <c r="BF65" s="25"/>
      <c r="BG65" s="25"/>
      <c r="BH65" s="25"/>
      <c r="BI65" s="25"/>
      <c r="BJ65" s="25"/>
      <c r="BK65" s="25"/>
      <c r="BL65" s="25"/>
      <c r="BM65" s="25"/>
      <c r="BN65" s="19">
        <f t="shared" si="203"/>
        <v>0</v>
      </c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19">
        <f t="shared" si="204"/>
        <v>0</v>
      </c>
      <c r="CB65" s="34">
        <f t="shared" si="205"/>
        <v>0</v>
      </c>
      <c r="CC65" s="34">
        <f t="shared" si="206"/>
        <v>0</v>
      </c>
      <c r="CD65" s="34">
        <f t="shared" si="207"/>
        <v>0</v>
      </c>
      <c r="CE65" s="34">
        <f t="shared" si="208"/>
        <v>0</v>
      </c>
      <c r="CF65" s="34">
        <f t="shared" si="209"/>
        <v>0</v>
      </c>
      <c r="CG65" s="43"/>
      <c r="CH65" s="41" t="s">
        <v>91</v>
      </c>
      <c r="CI65" s="36">
        <f t="shared" si="210"/>
        <v>0</v>
      </c>
      <c r="CJ65" s="36">
        <f t="shared" si="210"/>
        <v>0</v>
      </c>
      <c r="CK65" s="36">
        <f t="shared" si="210"/>
        <v>0</v>
      </c>
      <c r="CL65" s="36">
        <f t="shared" si="210"/>
        <v>0</v>
      </c>
      <c r="CM65" s="36">
        <f t="shared" si="210"/>
        <v>0</v>
      </c>
      <c r="CN65" s="36">
        <f t="shared" si="210"/>
        <v>0</v>
      </c>
      <c r="CO65" s="25"/>
      <c r="CP65" s="25"/>
      <c r="CQ65" s="25"/>
      <c r="CR65" s="25"/>
      <c r="CS65" s="25"/>
      <c r="CT65" s="25"/>
      <c r="CU65" s="51">
        <f t="shared" ref="CU65:CU78" si="226">BU65*(1+CI65)</f>
        <v>0</v>
      </c>
      <c r="CV65" s="51">
        <f t="shared" ref="CV65:CV78" si="227">BV65*(1+CJ65)</f>
        <v>0</v>
      </c>
      <c r="CW65" s="51">
        <f t="shared" ref="CW65:CW78" si="228">BW65*(1+CK65)</f>
        <v>0</v>
      </c>
      <c r="CX65" s="51">
        <f t="shared" ref="CX65:CX78" si="229">BX65*(1+CL65)</f>
        <v>0</v>
      </c>
      <c r="CY65" s="51">
        <f t="shared" ref="CY65:CY78" si="230">BY65*(1+CM65)</f>
        <v>0</v>
      </c>
      <c r="CZ65" s="51">
        <f t="shared" ref="CZ65:CZ78" si="231">BZ65*(1+CN65)</f>
        <v>0</v>
      </c>
      <c r="DA65" s="19">
        <f t="shared" si="212"/>
        <v>0</v>
      </c>
      <c r="DB65" s="52">
        <f t="shared" ref="DB65:DB78" si="232">IFERROR((DA65/AA65)^(1/5)-1,0)</f>
        <v>0</v>
      </c>
      <c r="DC65" s="53">
        <f t="shared" ref="DC65:DC78" si="233">IFERROR((DA65/AN65)^(1/4)-1,0)</f>
        <v>0</v>
      </c>
      <c r="DD65" s="52">
        <f t="shared" ref="DD65:DD78" si="234">IFERROR((DA65/BA65)^(1/3)-1,0)</f>
        <v>0</v>
      </c>
      <c r="DE65" s="52">
        <f t="shared" ref="DE65:DE78" si="235">IFERROR((DA65/BN65)^(1/2)-1,0)</f>
        <v>0</v>
      </c>
      <c r="DF65" s="54">
        <f t="shared" ref="DF65:DF78" si="236">IFERROR((DA65/CA65)^(1/1)-1,0)</f>
        <v>0</v>
      </c>
      <c r="DG65" s="55"/>
      <c r="DH65" s="35" t="s">
        <v>88</v>
      </c>
      <c r="DI65" s="56">
        <f t="shared" si="213"/>
        <v>0</v>
      </c>
      <c r="DJ65" s="61">
        <f t="shared" si="214"/>
        <v>0</v>
      </c>
      <c r="DK65" s="61">
        <f t="shared" si="215"/>
        <v>0</v>
      </c>
      <c r="DL65" s="61">
        <f t="shared" si="216"/>
        <v>0</v>
      </c>
      <c r="DM65" s="61">
        <f t="shared" si="217"/>
        <v>0</v>
      </c>
      <c r="DN65" s="61">
        <f t="shared" si="218"/>
        <v>0</v>
      </c>
      <c r="DO65" s="61">
        <f t="shared" si="219"/>
        <v>0</v>
      </c>
      <c r="DP65" s="61">
        <f t="shared" si="220"/>
        <v>0</v>
      </c>
      <c r="DQ65" s="61">
        <f t="shared" si="221"/>
        <v>0</v>
      </c>
      <c r="DR65" s="61">
        <f t="shared" si="222"/>
        <v>0</v>
      </c>
      <c r="DS65" s="61">
        <f t="shared" si="223"/>
        <v>0</v>
      </c>
      <c r="DT65" s="61">
        <f t="shared" si="224"/>
        <v>0</v>
      </c>
      <c r="DU65" s="61">
        <f t="shared" si="225"/>
        <v>0</v>
      </c>
      <c r="DV65" s="62">
        <f t="shared" si="148"/>
        <v>0</v>
      </c>
    </row>
    <row r="66" spans="1:126" s="1" customFormat="1" ht="12.5" x14ac:dyDescent="0.2">
      <c r="A66" s="13" t="s">
        <v>17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19">
        <f t="shared" si="199"/>
        <v>0</v>
      </c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19">
        <f t="shared" si="200"/>
        <v>0</v>
      </c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19">
        <f t="shared" si="201"/>
        <v>0</v>
      </c>
      <c r="AO66" s="25"/>
      <c r="AP66" s="25"/>
      <c r="AQ66" s="25"/>
      <c r="AR66" s="25"/>
      <c r="AS66" s="25"/>
      <c r="AT66" s="25"/>
      <c r="AU66" s="25"/>
      <c r="AV66" s="25"/>
      <c r="AW66" s="25"/>
      <c r="AX66" s="25"/>
      <c r="AY66" s="25"/>
      <c r="AZ66" s="25"/>
      <c r="BA66" s="19">
        <f t="shared" si="202"/>
        <v>0</v>
      </c>
      <c r="BB66" s="25"/>
      <c r="BC66" s="25"/>
      <c r="BD66" s="25"/>
      <c r="BE66" s="25"/>
      <c r="BF66" s="25"/>
      <c r="BG66" s="25"/>
      <c r="BH66" s="25"/>
      <c r="BI66" s="25"/>
      <c r="BJ66" s="25"/>
      <c r="BK66" s="25"/>
      <c r="BL66" s="25"/>
      <c r="BM66" s="25"/>
      <c r="BN66" s="19">
        <f t="shared" si="203"/>
        <v>0</v>
      </c>
      <c r="BO66" s="25"/>
      <c r="BP66" s="25"/>
      <c r="BQ66" s="25"/>
      <c r="BR66" s="25"/>
      <c r="BS66" s="25"/>
      <c r="BT66" s="25"/>
      <c r="BU66" s="25"/>
      <c r="BV66" s="25"/>
      <c r="BW66" s="25"/>
      <c r="BX66" s="25"/>
      <c r="BY66" s="25"/>
      <c r="BZ66" s="25"/>
      <c r="CA66" s="19">
        <f t="shared" si="204"/>
        <v>0</v>
      </c>
      <c r="CB66" s="34">
        <f t="shared" si="205"/>
        <v>0</v>
      </c>
      <c r="CC66" s="34">
        <f t="shared" si="206"/>
        <v>0</v>
      </c>
      <c r="CD66" s="34">
        <f t="shared" si="207"/>
        <v>0</v>
      </c>
      <c r="CE66" s="34">
        <f t="shared" si="208"/>
        <v>0</v>
      </c>
      <c r="CF66" s="34">
        <f t="shared" si="209"/>
        <v>0</v>
      </c>
      <c r="CG66" s="43"/>
      <c r="CH66" s="41" t="s">
        <v>91</v>
      </c>
      <c r="CI66" s="36">
        <f t="shared" si="210"/>
        <v>0</v>
      </c>
      <c r="CJ66" s="36">
        <f t="shared" si="210"/>
        <v>0</v>
      </c>
      <c r="CK66" s="36">
        <f t="shared" si="210"/>
        <v>0</v>
      </c>
      <c r="CL66" s="36">
        <f t="shared" si="210"/>
        <v>0</v>
      </c>
      <c r="CM66" s="36">
        <f t="shared" si="210"/>
        <v>0</v>
      </c>
      <c r="CN66" s="36">
        <f t="shared" si="210"/>
        <v>0</v>
      </c>
      <c r="CO66" s="25"/>
      <c r="CP66" s="25"/>
      <c r="CQ66" s="25"/>
      <c r="CR66" s="25"/>
      <c r="CS66" s="25"/>
      <c r="CT66" s="25"/>
      <c r="CU66" s="51">
        <f t="shared" si="226"/>
        <v>0</v>
      </c>
      <c r="CV66" s="51">
        <f t="shared" si="227"/>
        <v>0</v>
      </c>
      <c r="CW66" s="51">
        <f t="shared" si="228"/>
        <v>0</v>
      </c>
      <c r="CX66" s="51">
        <f t="shared" si="229"/>
        <v>0</v>
      </c>
      <c r="CY66" s="51">
        <f t="shared" si="230"/>
        <v>0</v>
      </c>
      <c r="CZ66" s="51">
        <f t="shared" si="231"/>
        <v>0</v>
      </c>
      <c r="DA66" s="19">
        <f t="shared" si="212"/>
        <v>0</v>
      </c>
      <c r="DB66" s="52">
        <f t="shared" si="232"/>
        <v>0</v>
      </c>
      <c r="DC66" s="53">
        <f t="shared" si="233"/>
        <v>0</v>
      </c>
      <c r="DD66" s="52">
        <f t="shared" si="234"/>
        <v>0</v>
      </c>
      <c r="DE66" s="52">
        <f t="shared" si="235"/>
        <v>0</v>
      </c>
      <c r="DF66" s="54">
        <f t="shared" si="236"/>
        <v>0</v>
      </c>
      <c r="DG66" s="55"/>
      <c r="DH66" s="35" t="s">
        <v>88</v>
      </c>
      <c r="DI66" s="56">
        <f t="shared" si="213"/>
        <v>0</v>
      </c>
      <c r="DJ66" s="61">
        <f t="shared" si="214"/>
        <v>0</v>
      </c>
      <c r="DK66" s="61">
        <f t="shared" si="215"/>
        <v>0</v>
      </c>
      <c r="DL66" s="61">
        <f t="shared" si="216"/>
        <v>0</v>
      </c>
      <c r="DM66" s="61">
        <f t="shared" si="217"/>
        <v>0</v>
      </c>
      <c r="DN66" s="61">
        <f t="shared" si="218"/>
        <v>0</v>
      </c>
      <c r="DO66" s="61">
        <f t="shared" si="219"/>
        <v>0</v>
      </c>
      <c r="DP66" s="61">
        <f t="shared" si="220"/>
        <v>0</v>
      </c>
      <c r="DQ66" s="61">
        <f t="shared" si="221"/>
        <v>0</v>
      </c>
      <c r="DR66" s="61">
        <f t="shared" si="222"/>
        <v>0</v>
      </c>
      <c r="DS66" s="61">
        <f t="shared" si="223"/>
        <v>0</v>
      </c>
      <c r="DT66" s="61">
        <f t="shared" si="224"/>
        <v>0</v>
      </c>
      <c r="DU66" s="61">
        <f t="shared" si="225"/>
        <v>0</v>
      </c>
      <c r="DV66" s="62">
        <f t="shared" si="148"/>
        <v>0</v>
      </c>
    </row>
    <row r="67" spans="1:126" s="1" customFormat="1" ht="12.5" x14ac:dyDescent="0.2">
      <c r="A67" s="13" t="s">
        <v>16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19">
        <f t="shared" si="199"/>
        <v>0</v>
      </c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19">
        <f t="shared" si="200"/>
        <v>0</v>
      </c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19">
        <f t="shared" si="201"/>
        <v>0</v>
      </c>
      <c r="AO67" s="25"/>
      <c r="AP67" s="25"/>
      <c r="AQ67" s="25"/>
      <c r="AR67" s="25"/>
      <c r="AS67" s="25"/>
      <c r="AT67" s="25"/>
      <c r="AU67" s="25"/>
      <c r="AV67" s="25"/>
      <c r="AW67" s="25"/>
      <c r="AX67" s="25"/>
      <c r="AY67" s="25"/>
      <c r="AZ67" s="25"/>
      <c r="BA67" s="19">
        <f t="shared" si="202"/>
        <v>0</v>
      </c>
      <c r="BB67" s="25"/>
      <c r="BC67" s="25"/>
      <c r="BD67" s="25"/>
      <c r="BE67" s="25"/>
      <c r="BF67" s="25"/>
      <c r="BG67" s="25"/>
      <c r="BH67" s="25"/>
      <c r="BI67" s="25"/>
      <c r="BJ67" s="25"/>
      <c r="BK67" s="25"/>
      <c r="BL67" s="25"/>
      <c r="BM67" s="25"/>
      <c r="BN67" s="19">
        <f t="shared" si="203"/>
        <v>0</v>
      </c>
      <c r="BO67" s="25"/>
      <c r="BP67" s="25"/>
      <c r="BQ67" s="25"/>
      <c r="BR67" s="25"/>
      <c r="BS67" s="25"/>
      <c r="BT67" s="25"/>
      <c r="BU67" s="25"/>
      <c r="BV67" s="25"/>
      <c r="BW67" s="25"/>
      <c r="BX67" s="25"/>
      <c r="BY67" s="25"/>
      <c r="BZ67" s="25"/>
      <c r="CA67" s="19">
        <f t="shared" si="204"/>
        <v>0</v>
      </c>
      <c r="CB67" s="34">
        <f t="shared" si="205"/>
        <v>0</v>
      </c>
      <c r="CC67" s="34">
        <f t="shared" si="206"/>
        <v>0</v>
      </c>
      <c r="CD67" s="34">
        <f t="shared" si="207"/>
        <v>0</v>
      </c>
      <c r="CE67" s="34">
        <f t="shared" si="208"/>
        <v>0</v>
      </c>
      <c r="CF67" s="34">
        <f t="shared" si="209"/>
        <v>0</v>
      </c>
      <c r="CG67" s="43"/>
      <c r="CH67" s="41" t="s">
        <v>91</v>
      </c>
      <c r="CI67" s="36">
        <f t="shared" si="210"/>
        <v>0</v>
      </c>
      <c r="CJ67" s="36">
        <f t="shared" si="210"/>
        <v>0</v>
      </c>
      <c r="CK67" s="36">
        <f t="shared" si="210"/>
        <v>0</v>
      </c>
      <c r="CL67" s="36">
        <f t="shared" si="210"/>
        <v>0</v>
      </c>
      <c r="CM67" s="36">
        <f t="shared" si="210"/>
        <v>0</v>
      </c>
      <c r="CN67" s="36">
        <f t="shared" si="210"/>
        <v>0</v>
      </c>
      <c r="CO67" s="25"/>
      <c r="CP67" s="25"/>
      <c r="CQ67" s="25"/>
      <c r="CR67" s="25"/>
      <c r="CS67" s="25"/>
      <c r="CT67" s="25"/>
      <c r="CU67" s="51">
        <f t="shared" si="226"/>
        <v>0</v>
      </c>
      <c r="CV67" s="51">
        <f t="shared" si="227"/>
        <v>0</v>
      </c>
      <c r="CW67" s="51">
        <f t="shared" si="228"/>
        <v>0</v>
      </c>
      <c r="CX67" s="51">
        <f t="shared" si="229"/>
        <v>0</v>
      </c>
      <c r="CY67" s="51">
        <f t="shared" si="230"/>
        <v>0</v>
      </c>
      <c r="CZ67" s="51">
        <f t="shared" si="231"/>
        <v>0</v>
      </c>
      <c r="DA67" s="19">
        <f t="shared" si="212"/>
        <v>0</v>
      </c>
      <c r="DB67" s="52">
        <f t="shared" si="232"/>
        <v>0</v>
      </c>
      <c r="DC67" s="53">
        <f t="shared" si="233"/>
        <v>0</v>
      </c>
      <c r="DD67" s="52">
        <f t="shared" si="234"/>
        <v>0</v>
      </c>
      <c r="DE67" s="52">
        <f t="shared" si="235"/>
        <v>0</v>
      </c>
      <c r="DF67" s="54">
        <f t="shared" si="236"/>
        <v>0</v>
      </c>
      <c r="DG67" s="55"/>
      <c r="DH67" s="35" t="s">
        <v>88</v>
      </c>
      <c r="DI67" s="56">
        <f t="shared" si="213"/>
        <v>0</v>
      </c>
      <c r="DJ67" s="61">
        <f t="shared" si="214"/>
        <v>0</v>
      </c>
      <c r="DK67" s="61">
        <f t="shared" si="215"/>
        <v>0</v>
      </c>
      <c r="DL67" s="61">
        <f t="shared" si="216"/>
        <v>0</v>
      </c>
      <c r="DM67" s="61">
        <f t="shared" si="217"/>
        <v>0</v>
      </c>
      <c r="DN67" s="61">
        <f t="shared" si="218"/>
        <v>0</v>
      </c>
      <c r="DO67" s="61">
        <f t="shared" si="219"/>
        <v>0</v>
      </c>
      <c r="DP67" s="61">
        <f t="shared" si="220"/>
        <v>0</v>
      </c>
      <c r="DQ67" s="61">
        <f t="shared" si="221"/>
        <v>0</v>
      </c>
      <c r="DR67" s="61">
        <f t="shared" si="222"/>
        <v>0</v>
      </c>
      <c r="DS67" s="61">
        <f t="shared" si="223"/>
        <v>0</v>
      </c>
      <c r="DT67" s="61">
        <f t="shared" si="224"/>
        <v>0</v>
      </c>
      <c r="DU67" s="61">
        <f t="shared" si="225"/>
        <v>0</v>
      </c>
      <c r="DV67" s="62">
        <f t="shared" si="148"/>
        <v>0</v>
      </c>
    </row>
    <row r="68" spans="1:126" s="1" customFormat="1" ht="12.5" x14ac:dyDescent="0.2">
      <c r="A68" s="5" t="s">
        <v>15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19">
        <f t="shared" si="199"/>
        <v>0</v>
      </c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19">
        <f t="shared" si="200"/>
        <v>0</v>
      </c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19">
        <f t="shared" si="201"/>
        <v>0</v>
      </c>
      <c r="AO68" s="25"/>
      <c r="AP68" s="25"/>
      <c r="AQ68" s="25"/>
      <c r="AR68" s="25"/>
      <c r="AS68" s="25"/>
      <c r="AT68" s="25"/>
      <c r="AU68" s="25"/>
      <c r="AV68" s="25"/>
      <c r="AW68" s="25"/>
      <c r="AX68" s="25"/>
      <c r="AY68" s="25"/>
      <c r="AZ68" s="25"/>
      <c r="BA68" s="19">
        <f t="shared" si="202"/>
        <v>0</v>
      </c>
      <c r="BB68" s="25"/>
      <c r="BC68" s="25"/>
      <c r="BD68" s="25"/>
      <c r="BE68" s="25"/>
      <c r="BF68" s="25"/>
      <c r="BG68" s="25"/>
      <c r="BH68" s="25"/>
      <c r="BI68" s="25"/>
      <c r="BJ68" s="25"/>
      <c r="BK68" s="25"/>
      <c r="BL68" s="25"/>
      <c r="BM68" s="25"/>
      <c r="BN68" s="19">
        <f t="shared" si="203"/>
        <v>0</v>
      </c>
      <c r="BO68" s="25"/>
      <c r="BP68" s="25"/>
      <c r="BQ68" s="25"/>
      <c r="BR68" s="25"/>
      <c r="BS68" s="25"/>
      <c r="BT68" s="25"/>
      <c r="BU68" s="25"/>
      <c r="BV68" s="25"/>
      <c r="BW68" s="25"/>
      <c r="BX68" s="25"/>
      <c r="BY68" s="25"/>
      <c r="BZ68" s="25"/>
      <c r="CA68" s="19">
        <f t="shared" si="204"/>
        <v>0</v>
      </c>
      <c r="CB68" s="34">
        <f t="shared" si="205"/>
        <v>0</v>
      </c>
      <c r="CC68" s="34">
        <f t="shared" si="206"/>
        <v>0</v>
      </c>
      <c r="CD68" s="34">
        <f t="shared" si="207"/>
        <v>0</v>
      </c>
      <c r="CE68" s="34">
        <f t="shared" si="208"/>
        <v>0</v>
      </c>
      <c r="CF68" s="34">
        <f t="shared" si="209"/>
        <v>0</v>
      </c>
      <c r="CG68" s="42">
        <v>0.02</v>
      </c>
      <c r="CH68" s="41" t="s">
        <v>93</v>
      </c>
      <c r="CI68" s="36">
        <f t="shared" si="210"/>
        <v>0.02</v>
      </c>
      <c r="CJ68" s="36">
        <f t="shared" si="210"/>
        <v>0.02</v>
      </c>
      <c r="CK68" s="36">
        <f t="shared" si="210"/>
        <v>0.02</v>
      </c>
      <c r="CL68" s="36">
        <f t="shared" si="210"/>
        <v>0.02</v>
      </c>
      <c r="CM68" s="36">
        <f t="shared" si="210"/>
        <v>0.02</v>
      </c>
      <c r="CN68" s="36">
        <f t="shared" si="210"/>
        <v>0.02</v>
      </c>
      <c r="CO68" s="25"/>
      <c r="CP68" s="25"/>
      <c r="CQ68" s="25"/>
      <c r="CR68" s="25"/>
      <c r="CS68" s="25"/>
      <c r="CT68" s="25"/>
      <c r="CU68" s="51">
        <f t="shared" si="226"/>
        <v>0</v>
      </c>
      <c r="CV68" s="51">
        <f t="shared" si="227"/>
        <v>0</v>
      </c>
      <c r="CW68" s="51">
        <f t="shared" si="228"/>
        <v>0</v>
      </c>
      <c r="CX68" s="51">
        <f t="shared" si="229"/>
        <v>0</v>
      </c>
      <c r="CY68" s="51">
        <f t="shared" si="230"/>
        <v>0</v>
      </c>
      <c r="CZ68" s="51">
        <f t="shared" si="231"/>
        <v>0</v>
      </c>
      <c r="DA68" s="19">
        <f t="shared" si="212"/>
        <v>0</v>
      </c>
      <c r="DB68" s="52">
        <f t="shared" si="232"/>
        <v>0</v>
      </c>
      <c r="DC68" s="53">
        <f t="shared" si="233"/>
        <v>0</v>
      </c>
      <c r="DD68" s="52">
        <f t="shared" si="234"/>
        <v>0</v>
      </c>
      <c r="DE68" s="52">
        <f t="shared" si="235"/>
        <v>0</v>
      </c>
      <c r="DF68" s="54">
        <f t="shared" si="236"/>
        <v>0</v>
      </c>
      <c r="DG68" s="55">
        <v>0.02</v>
      </c>
      <c r="DH68" s="35" t="s">
        <v>93</v>
      </c>
      <c r="DI68" s="56">
        <f t="shared" si="213"/>
        <v>0.02</v>
      </c>
      <c r="DJ68" s="61">
        <f t="shared" si="214"/>
        <v>0</v>
      </c>
      <c r="DK68" s="61">
        <f t="shared" si="215"/>
        <v>0</v>
      </c>
      <c r="DL68" s="61">
        <f t="shared" si="216"/>
        <v>0</v>
      </c>
      <c r="DM68" s="61">
        <f t="shared" si="217"/>
        <v>0</v>
      </c>
      <c r="DN68" s="61">
        <f t="shared" si="218"/>
        <v>0</v>
      </c>
      <c r="DO68" s="61">
        <f t="shared" si="219"/>
        <v>0</v>
      </c>
      <c r="DP68" s="61">
        <f t="shared" si="220"/>
        <v>0</v>
      </c>
      <c r="DQ68" s="61">
        <f t="shared" si="221"/>
        <v>0</v>
      </c>
      <c r="DR68" s="61">
        <f t="shared" si="222"/>
        <v>0</v>
      </c>
      <c r="DS68" s="61">
        <f t="shared" si="223"/>
        <v>0</v>
      </c>
      <c r="DT68" s="61">
        <f t="shared" si="224"/>
        <v>0</v>
      </c>
      <c r="DU68" s="61">
        <f t="shared" si="225"/>
        <v>0</v>
      </c>
      <c r="DV68" s="62">
        <f t="shared" si="148"/>
        <v>0</v>
      </c>
    </row>
    <row r="69" spans="1:126" s="1" customFormat="1" ht="12.5" x14ac:dyDescent="0.2">
      <c r="A69" s="5" t="s">
        <v>127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19">
        <f t="shared" si="199"/>
        <v>0</v>
      </c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19">
        <f t="shared" si="200"/>
        <v>0</v>
      </c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19">
        <f t="shared" si="201"/>
        <v>0</v>
      </c>
      <c r="AO69" s="25"/>
      <c r="AP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19">
        <f t="shared" si="202"/>
        <v>0</v>
      </c>
      <c r="BB69" s="25"/>
      <c r="BC69" s="25"/>
      <c r="BD69" s="25"/>
      <c r="BE69" s="25"/>
      <c r="BF69" s="25"/>
      <c r="BG69" s="25"/>
      <c r="BH69" s="25"/>
      <c r="BI69" s="25"/>
      <c r="BJ69" s="25"/>
      <c r="BK69" s="25"/>
      <c r="BL69" s="25"/>
      <c r="BM69" s="25"/>
      <c r="BN69" s="19">
        <f t="shared" si="203"/>
        <v>0</v>
      </c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19">
        <f t="shared" si="204"/>
        <v>0</v>
      </c>
      <c r="CB69" s="34">
        <f t="shared" si="205"/>
        <v>0</v>
      </c>
      <c r="CC69" s="34">
        <f t="shared" ref="CC69" si="237">IFERROR((CA69/AA69)^(1/4)-1,0)</f>
        <v>0</v>
      </c>
      <c r="CD69" s="34">
        <f t="shared" ref="CD69" si="238">IFERROR((CA69/AN69)^(1/3)-1,0)</f>
        <v>0</v>
      </c>
      <c r="CE69" s="34">
        <f t="shared" ref="CE69" si="239">IFERROR((CA69/BA69)^(1/2)-1,0)</f>
        <v>0</v>
      </c>
      <c r="CF69" s="34">
        <f t="shared" ref="CF69" si="240">IFERROR((CA69/BN69)^(1/1)-1,0)</f>
        <v>0</v>
      </c>
      <c r="CG69" s="42">
        <v>0.04</v>
      </c>
      <c r="CH69" s="41" t="s">
        <v>93</v>
      </c>
      <c r="CI69" s="36">
        <f t="shared" si="210"/>
        <v>0.04</v>
      </c>
      <c r="CJ69" s="36">
        <f t="shared" si="210"/>
        <v>0.04</v>
      </c>
      <c r="CK69" s="36">
        <f t="shared" si="210"/>
        <v>0.04</v>
      </c>
      <c r="CL69" s="36">
        <f t="shared" si="210"/>
        <v>0.04</v>
      </c>
      <c r="CM69" s="36">
        <f t="shared" si="210"/>
        <v>0.04</v>
      </c>
      <c r="CN69" s="36">
        <f t="shared" si="210"/>
        <v>0.04</v>
      </c>
      <c r="CO69" s="25"/>
      <c r="CP69" s="25"/>
      <c r="CQ69" s="25"/>
      <c r="CR69" s="25"/>
      <c r="CS69" s="25"/>
      <c r="CT69" s="25"/>
      <c r="CU69" s="51">
        <f t="shared" ref="CU69" si="241">BU69*(1+CI69)</f>
        <v>0</v>
      </c>
      <c r="CV69" s="51">
        <f t="shared" ref="CV69" si="242">BV69*(1+CJ69)</f>
        <v>0</v>
      </c>
      <c r="CW69" s="51">
        <f t="shared" ref="CW69" si="243">BW69*(1+CK69)</f>
        <v>0</v>
      </c>
      <c r="CX69" s="51">
        <f t="shared" ref="CX69" si="244">BX69*(1+CL69)</f>
        <v>0</v>
      </c>
      <c r="CY69" s="51">
        <f t="shared" ref="CY69" si="245">BY69*(1+CM69)</f>
        <v>0</v>
      </c>
      <c r="CZ69" s="51">
        <f t="shared" ref="CZ69" si="246">BZ69*(1+CN69)</f>
        <v>0</v>
      </c>
      <c r="DA69" s="19">
        <f t="shared" ref="DA69" si="247">SUM(CO69:CZ69)</f>
        <v>0</v>
      </c>
      <c r="DB69" s="52">
        <f t="shared" ref="DB69" si="248">IFERROR((DA69/AA69)^(1/5)-1,0)</f>
        <v>0</v>
      </c>
      <c r="DC69" s="53">
        <f t="shared" ref="DC69" si="249">IFERROR((DA69/AN69)^(1/4)-1,0)</f>
        <v>0</v>
      </c>
      <c r="DD69" s="52">
        <f t="shared" ref="DD69" si="250">IFERROR((DA69/BA69)^(1/3)-1,0)</f>
        <v>0</v>
      </c>
      <c r="DE69" s="52">
        <f t="shared" ref="DE69" si="251">IFERROR((DA69/BN69)^(1/2)-1,0)</f>
        <v>0</v>
      </c>
      <c r="DF69" s="54">
        <f t="shared" ref="DF69" si="252">IFERROR((DA69/CA69)^(1/1)-1,0)</f>
        <v>0</v>
      </c>
      <c r="DG69" s="55"/>
      <c r="DH69" s="35" t="s">
        <v>88</v>
      </c>
      <c r="DI69" s="56">
        <f t="shared" si="213"/>
        <v>0</v>
      </c>
      <c r="DJ69" s="61">
        <f t="shared" ref="DJ69" si="253">CO69*(1+$DI69)</f>
        <v>0</v>
      </c>
      <c r="DK69" s="61">
        <f t="shared" ref="DK69" si="254">CP69*(1+$DI69)</f>
        <v>0</v>
      </c>
      <c r="DL69" s="61">
        <f t="shared" ref="DL69" si="255">CQ69*(1+$DI69)</f>
        <v>0</v>
      </c>
      <c r="DM69" s="61">
        <f t="shared" ref="DM69" si="256">CR69*(1+$DI69)</f>
        <v>0</v>
      </c>
      <c r="DN69" s="61">
        <f t="shared" ref="DN69" si="257">CS69*(1+$DI69)</f>
        <v>0</v>
      </c>
      <c r="DO69" s="61">
        <f t="shared" ref="DO69" si="258">CT69*(1+$DI69)</f>
        <v>0</v>
      </c>
      <c r="DP69" s="61">
        <f t="shared" ref="DP69" si="259">CU69*(1+$DI69)</f>
        <v>0</v>
      </c>
      <c r="DQ69" s="61">
        <f t="shared" ref="DQ69" si="260">CV69*(1+$DI69)</f>
        <v>0</v>
      </c>
      <c r="DR69" s="61">
        <f t="shared" ref="DR69" si="261">CW69*(1+$DI69)</f>
        <v>0</v>
      </c>
      <c r="DS69" s="61">
        <f t="shared" ref="DS69" si="262">CX69*(1+$DI69)</f>
        <v>0</v>
      </c>
      <c r="DT69" s="61">
        <f t="shared" ref="DT69" si="263">CY69*(1+$DI69)</f>
        <v>0</v>
      </c>
      <c r="DU69" s="61">
        <f t="shared" ref="DU69" si="264">CZ69*(1+$DI69)</f>
        <v>0</v>
      </c>
      <c r="DV69" s="62">
        <f t="shared" ref="DV69" si="265">SUM(DJ69:DU69)</f>
        <v>0</v>
      </c>
    </row>
    <row r="70" spans="1:126" s="1" customFormat="1" ht="12.5" x14ac:dyDescent="0.2">
      <c r="A70" s="5" t="s">
        <v>14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19">
        <f t="shared" si="199"/>
        <v>0</v>
      </c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19">
        <f t="shared" si="200"/>
        <v>0</v>
      </c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19">
        <f t="shared" si="201"/>
        <v>0</v>
      </c>
      <c r="AO70" s="25"/>
      <c r="AP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19">
        <f t="shared" si="202"/>
        <v>0</v>
      </c>
      <c r="BB70" s="25"/>
      <c r="BC70" s="25"/>
      <c r="BD70" s="25"/>
      <c r="BE70" s="25"/>
      <c r="BF70" s="25"/>
      <c r="BG70" s="25"/>
      <c r="BH70" s="25"/>
      <c r="BI70" s="25"/>
      <c r="BJ70" s="25"/>
      <c r="BK70" s="25"/>
      <c r="BL70" s="25"/>
      <c r="BM70" s="25"/>
      <c r="BN70" s="19">
        <f t="shared" si="203"/>
        <v>0</v>
      </c>
      <c r="BO70" s="25"/>
      <c r="BP70" s="25"/>
      <c r="BQ70" s="25"/>
      <c r="BR70" s="25"/>
      <c r="BS70" s="25"/>
      <c r="BT70" s="25"/>
      <c r="BU70" s="25"/>
      <c r="BV70" s="25"/>
      <c r="BW70" s="25"/>
      <c r="BX70" s="25"/>
      <c r="BY70" s="25"/>
      <c r="BZ70" s="25"/>
      <c r="CA70" s="19">
        <f t="shared" si="204"/>
        <v>0</v>
      </c>
      <c r="CB70" s="34">
        <f t="shared" si="205"/>
        <v>0</v>
      </c>
      <c r="CC70" s="34">
        <f t="shared" si="206"/>
        <v>0</v>
      </c>
      <c r="CD70" s="34">
        <f t="shared" si="207"/>
        <v>0</v>
      </c>
      <c r="CE70" s="34">
        <f t="shared" si="208"/>
        <v>0</v>
      </c>
      <c r="CF70" s="34">
        <f t="shared" si="209"/>
        <v>0</v>
      </c>
      <c r="CG70" s="42"/>
      <c r="CH70" s="41" t="s">
        <v>92</v>
      </c>
      <c r="CI70" s="36">
        <f t="shared" ref="CI70:CN75" si="266">HLOOKUP($CH70,$CB$4:$CG$116,ROW($CB70)-ROW($CB$3), FALSE)</f>
        <v>0</v>
      </c>
      <c r="CJ70" s="36">
        <f t="shared" si="266"/>
        <v>0</v>
      </c>
      <c r="CK70" s="36">
        <f t="shared" si="266"/>
        <v>0</v>
      </c>
      <c r="CL70" s="36">
        <f t="shared" si="266"/>
        <v>0</v>
      </c>
      <c r="CM70" s="36">
        <f t="shared" si="266"/>
        <v>0</v>
      </c>
      <c r="CN70" s="36">
        <f t="shared" si="266"/>
        <v>0</v>
      </c>
      <c r="CO70" s="25"/>
      <c r="CP70" s="25"/>
      <c r="CQ70" s="25"/>
      <c r="CR70" s="25"/>
      <c r="CS70" s="25"/>
      <c r="CT70" s="25"/>
      <c r="CU70" s="51">
        <f t="shared" si="226"/>
        <v>0</v>
      </c>
      <c r="CV70" s="51">
        <f t="shared" si="227"/>
        <v>0</v>
      </c>
      <c r="CW70" s="51">
        <f t="shared" si="228"/>
        <v>0</v>
      </c>
      <c r="CX70" s="51">
        <f t="shared" si="229"/>
        <v>0</v>
      </c>
      <c r="CY70" s="51">
        <f t="shared" si="230"/>
        <v>0</v>
      </c>
      <c r="CZ70" s="51">
        <f t="shared" si="231"/>
        <v>0</v>
      </c>
      <c r="DA70" s="19">
        <f t="shared" si="212"/>
        <v>0</v>
      </c>
      <c r="DB70" s="52">
        <f t="shared" si="232"/>
        <v>0</v>
      </c>
      <c r="DC70" s="53">
        <f t="shared" si="233"/>
        <v>0</v>
      </c>
      <c r="DD70" s="52">
        <f t="shared" si="234"/>
        <v>0</v>
      </c>
      <c r="DE70" s="52">
        <f t="shared" si="235"/>
        <v>0</v>
      </c>
      <c r="DF70" s="54">
        <f t="shared" si="236"/>
        <v>0</v>
      </c>
      <c r="DG70" s="55">
        <v>0.05</v>
      </c>
      <c r="DH70" s="35" t="s">
        <v>92</v>
      </c>
      <c r="DI70" s="56">
        <f t="shared" si="213"/>
        <v>0</v>
      </c>
      <c r="DJ70" s="61">
        <f t="shared" si="214"/>
        <v>0</v>
      </c>
      <c r="DK70" s="61">
        <f t="shared" si="215"/>
        <v>0</v>
      </c>
      <c r="DL70" s="61">
        <f t="shared" si="216"/>
        <v>0</v>
      </c>
      <c r="DM70" s="61">
        <f t="shared" si="217"/>
        <v>0</v>
      </c>
      <c r="DN70" s="61">
        <f t="shared" si="218"/>
        <v>0</v>
      </c>
      <c r="DO70" s="61">
        <f t="shared" si="219"/>
        <v>0</v>
      </c>
      <c r="DP70" s="61">
        <f t="shared" si="220"/>
        <v>0</v>
      </c>
      <c r="DQ70" s="61">
        <f t="shared" si="221"/>
        <v>0</v>
      </c>
      <c r="DR70" s="61">
        <f t="shared" si="222"/>
        <v>0</v>
      </c>
      <c r="DS70" s="61">
        <f t="shared" si="223"/>
        <v>0</v>
      </c>
      <c r="DT70" s="61">
        <f t="shared" si="224"/>
        <v>0</v>
      </c>
      <c r="DU70" s="61">
        <f t="shared" si="225"/>
        <v>0</v>
      </c>
      <c r="DV70" s="62">
        <f t="shared" si="148"/>
        <v>0</v>
      </c>
    </row>
    <row r="71" spans="1:126" s="1" customFormat="1" ht="12.5" x14ac:dyDescent="0.2">
      <c r="A71" s="5" t="s">
        <v>13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19">
        <f t="shared" si="199"/>
        <v>0</v>
      </c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19">
        <f t="shared" si="200"/>
        <v>0</v>
      </c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19">
        <f t="shared" si="201"/>
        <v>0</v>
      </c>
      <c r="AO71" s="25"/>
      <c r="AP71" s="25"/>
      <c r="AQ71" s="25"/>
      <c r="AR71" s="25"/>
      <c r="AS71" s="25"/>
      <c r="AT71" s="25"/>
      <c r="AU71" s="25"/>
      <c r="AV71" s="25"/>
      <c r="AW71" s="25"/>
      <c r="AX71" s="25"/>
      <c r="AY71" s="25"/>
      <c r="AZ71" s="25"/>
      <c r="BA71" s="19">
        <f t="shared" si="202"/>
        <v>0</v>
      </c>
      <c r="BB71" s="25"/>
      <c r="BC71" s="25"/>
      <c r="BD71" s="25"/>
      <c r="BE71" s="25"/>
      <c r="BF71" s="25"/>
      <c r="BG71" s="25"/>
      <c r="BH71" s="25"/>
      <c r="BI71" s="25"/>
      <c r="BJ71" s="25"/>
      <c r="BK71" s="25"/>
      <c r="BL71" s="25"/>
      <c r="BM71" s="25"/>
      <c r="BN71" s="19">
        <f t="shared" si="203"/>
        <v>0</v>
      </c>
      <c r="BO71" s="25"/>
      <c r="BP71" s="25"/>
      <c r="BQ71" s="25"/>
      <c r="BR71" s="25"/>
      <c r="BS71" s="25"/>
      <c r="BT71" s="25"/>
      <c r="BU71" s="25"/>
      <c r="BV71" s="25"/>
      <c r="BW71" s="25"/>
      <c r="BX71" s="25"/>
      <c r="BY71" s="25"/>
      <c r="BZ71" s="25"/>
      <c r="CA71" s="19">
        <f t="shared" si="204"/>
        <v>0</v>
      </c>
      <c r="CB71" s="34">
        <f t="shared" si="205"/>
        <v>0</v>
      </c>
      <c r="CC71" s="34">
        <f t="shared" si="206"/>
        <v>0</v>
      </c>
      <c r="CD71" s="34">
        <f t="shared" si="207"/>
        <v>0</v>
      </c>
      <c r="CE71" s="34">
        <f t="shared" si="208"/>
        <v>0</v>
      </c>
      <c r="CF71" s="34">
        <f t="shared" si="209"/>
        <v>0</v>
      </c>
      <c r="CG71" s="42">
        <v>0.05</v>
      </c>
      <c r="CH71" s="41" t="s">
        <v>93</v>
      </c>
      <c r="CI71" s="36">
        <f t="shared" si="266"/>
        <v>0.05</v>
      </c>
      <c r="CJ71" s="36">
        <f t="shared" si="266"/>
        <v>0.05</v>
      </c>
      <c r="CK71" s="36">
        <f t="shared" si="266"/>
        <v>0.05</v>
      </c>
      <c r="CL71" s="36">
        <f t="shared" si="266"/>
        <v>0.05</v>
      </c>
      <c r="CM71" s="36">
        <f t="shared" si="266"/>
        <v>0.05</v>
      </c>
      <c r="CN71" s="36">
        <f t="shared" si="266"/>
        <v>0.05</v>
      </c>
      <c r="CO71" s="25"/>
      <c r="CP71" s="25"/>
      <c r="CQ71" s="25"/>
      <c r="CR71" s="25"/>
      <c r="CS71" s="25"/>
      <c r="CT71" s="25"/>
      <c r="CU71" s="51">
        <f t="shared" si="226"/>
        <v>0</v>
      </c>
      <c r="CV71" s="51">
        <f t="shared" si="227"/>
        <v>0</v>
      </c>
      <c r="CW71" s="51">
        <f t="shared" si="228"/>
        <v>0</v>
      </c>
      <c r="CX71" s="51">
        <f t="shared" si="229"/>
        <v>0</v>
      </c>
      <c r="CY71" s="51">
        <f t="shared" si="230"/>
        <v>0</v>
      </c>
      <c r="CZ71" s="51">
        <f t="shared" si="231"/>
        <v>0</v>
      </c>
      <c r="DA71" s="19">
        <f t="shared" si="212"/>
        <v>0</v>
      </c>
      <c r="DB71" s="52">
        <f t="shared" si="232"/>
        <v>0</v>
      </c>
      <c r="DC71" s="53">
        <f t="shared" si="233"/>
        <v>0</v>
      </c>
      <c r="DD71" s="52">
        <f t="shared" si="234"/>
        <v>0</v>
      </c>
      <c r="DE71" s="52">
        <f t="shared" si="235"/>
        <v>0</v>
      </c>
      <c r="DF71" s="54">
        <f t="shared" si="236"/>
        <v>0</v>
      </c>
      <c r="DG71" s="55">
        <v>0.08</v>
      </c>
      <c r="DH71" s="35" t="s">
        <v>93</v>
      </c>
      <c r="DI71" s="56">
        <f t="shared" si="213"/>
        <v>0.08</v>
      </c>
      <c r="DJ71" s="61">
        <f t="shared" si="214"/>
        <v>0</v>
      </c>
      <c r="DK71" s="61">
        <f t="shared" si="215"/>
        <v>0</v>
      </c>
      <c r="DL71" s="61">
        <f t="shared" si="216"/>
        <v>0</v>
      </c>
      <c r="DM71" s="61">
        <f t="shared" si="217"/>
        <v>0</v>
      </c>
      <c r="DN71" s="61">
        <f t="shared" si="218"/>
        <v>0</v>
      </c>
      <c r="DO71" s="61">
        <f t="shared" si="219"/>
        <v>0</v>
      </c>
      <c r="DP71" s="61">
        <f t="shared" si="220"/>
        <v>0</v>
      </c>
      <c r="DQ71" s="61">
        <f t="shared" si="221"/>
        <v>0</v>
      </c>
      <c r="DR71" s="61">
        <f t="shared" si="222"/>
        <v>0</v>
      </c>
      <c r="DS71" s="61">
        <f t="shared" si="223"/>
        <v>0</v>
      </c>
      <c r="DT71" s="61">
        <f t="shared" si="224"/>
        <v>0</v>
      </c>
      <c r="DU71" s="61">
        <f t="shared" si="225"/>
        <v>0</v>
      </c>
      <c r="DV71" s="62">
        <f t="shared" si="148"/>
        <v>0</v>
      </c>
    </row>
    <row r="72" spans="1:126" s="1" customFormat="1" ht="12.5" x14ac:dyDescent="0.2">
      <c r="A72" s="5" t="s">
        <v>58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19">
        <f t="shared" si="199"/>
        <v>0</v>
      </c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19">
        <f t="shared" si="200"/>
        <v>0</v>
      </c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19">
        <f t="shared" si="201"/>
        <v>0</v>
      </c>
      <c r="AO72" s="25"/>
      <c r="AP72" s="25"/>
      <c r="AQ72" s="25"/>
      <c r="AR72" s="25"/>
      <c r="AS72" s="25"/>
      <c r="AT72" s="25"/>
      <c r="AU72" s="25"/>
      <c r="AV72" s="25"/>
      <c r="AW72" s="25"/>
      <c r="AX72" s="25"/>
      <c r="AY72" s="25"/>
      <c r="AZ72" s="25"/>
      <c r="BA72" s="19">
        <f t="shared" si="202"/>
        <v>0</v>
      </c>
      <c r="BB72" s="25"/>
      <c r="BC72" s="25"/>
      <c r="BD72" s="25"/>
      <c r="BE72" s="25"/>
      <c r="BF72" s="25"/>
      <c r="BG72" s="25"/>
      <c r="BH72" s="25"/>
      <c r="BI72" s="25"/>
      <c r="BJ72" s="25"/>
      <c r="BK72" s="25"/>
      <c r="BL72" s="25"/>
      <c r="BM72" s="25"/>
      <c r="BN72" s="19">
        <f t="shared" si="203"/>
        <v>0</v>
      </c>
      <c r="BO72" s="25"/>
      <c r="BP72" s="25"/>
      <c r="BQ72" s="25"/>
      <c r="BR72" s="25"/>
      <c r="BS72" s="25"/>
      <c r="BT72" s="25"/>
      <c r="BU72" s="25"/>
      <c r="BV72" s="25"/>
      <c r="BW72" s="25"/>
      <c r="BX72" s="25"/>
      <c r="BY72" s="25"/>
      <c r="BZ72" s="25"/>
      <c r="CA72" s="19">
        <f t="shared" si="204"/>
        <v>0</v>
      </c>
      <c r="CB72" s="34">
        <f t="shared" si="205"/>
        <v>0</v>
      </c>
      <c r="CC72" s="34">
        <f t="shared" si="206"/>
        <v>0</v>
      </c>
      <c r="CD72" s="34">
        <f t="shared" si="207"/>
        <v>0</v>
      </c>
      <c r="CE72" s="34">
        <f t="shared" si="208"/>
        <v>0</v>
      </c>
      <c r="CF72" s="34">
        <f t="shared" si="209"/>
        <v>0</v>
      </c>
      <c r="CG72" s="43"/>
      <c r="CH72" s="41" t="s">
        <v>92</v>
      </c>
      <c r="CI72" s="36">
        <f t="shared" si="266"/>
        <v>0</v>
      </c>
      <c r="CJ72" s="36">
        <f t="shared" si="266"/>
        <v>0</v>
      </c>
      <c r="CK72" s="36">
        <f t="shared" si="266"/>
        <v>0</v>
      </c>
      <c r="CL72" s="36">
        <f t="shared" si="266"/>
        <v>0</v>
      </c>
      <c r="CM72" s="36">
        <f t="shared" si="266"/>
        <v>0</v>
      </c>
      <c r="CN72" s="36">
        <f t="shared" si="266"/>
        <v>0</v>
      </c>
      <c r="CO72" s="25"/>
      <c r="CP72" s="25"/>
      <c r="CQ72" s="25"/>
      <c r="CR72" s="25"/>
      <c r="CS72" s="25"/>
      <c r="CT72" s="25"/>
      <c r="CU72" s="51">
        <f t="shared" si="226"/>
        <v>0</v>
      </c>
      <c r="CV72" s="51">
        <f t="shared" si="227"/>
        <v>0</v>
      </c>
      <c r="CW72" s="51">
        <f t="shared" si="228"/>
        <v>0</v>
      </c>
      <c r="CX72" s="51">
        <f t="shared" si="229"/>
        <v>0</v>
      </c>
      <c r="CY72" s="51">
        <f t="shared" si="230"/>
        <v>0</v>
      </c>
      <c r="CZ72" s="51">
        <f t="shared" si="231"/>
        <v>0</v>
      </c>
      <c r="DA72" s="19">
        <f t="shared" si="212"/>
        <v>0</v>
      </c>
      <c r="DB72" s="52">
        <f t="shared" si="232"/>
        <v>0</v>
      </c>
      <c r="DC72" s="53">
        <f t="shared" si="233"/>
        <v>0</v>
      </c>
      <c r="DD72" s="52">
        <f t="shared" si="234"/>
        <v>0</v>
      </c>
      <c r="DE72" s="52">
        <f t="shared" si="235"/>
        <v>0</v>
      </c>
      <c r="DF72" s="54">
        <f t="shared" si="236"/>
        <v>0</v>
      </c>
      <c r="DG72" s="55">
        <v>0.05</v>
      </c>
      <c r="DH72" s="35" t="s">
        <v>93</v>
      </c>
      <c r="DI72" s="56">
        <f t="shared" si="213"/>
        <v>0.05</v>
      </c>
      <c r="DJ72" s="61">
        <f t="shared" si="214"/>
        <v>0</v>
      </c>
      <c r="DK72" s="61">
        <f t="shared" si="215"/>
        <v>0</v>
      </c>
      <c r="DL72" s="61">
        <f t="shared" si="216"/>
        <v>0</v>
      </c>
      <c r="DM72" s="61">
        <f t="shared" si="217"/>
        <v>0</v>
      </c>
      <c r="DN72" s="61">
        <f t="shared" si="218"/>
        <v>0</v>
      </c>
      <c r="DO72" s="61">
        <f t="shared" si="219"/>
        <v>0</v>
      </c>
      <c r="DP72" s="61">
        <f t="shared" si="220"/>
        <v>0</v>
      </c>
      <c r="DQ72" s="61">
        <f t="shared" si="221"/>
        <v>0</v>
      </c>
      <c r="DR72" s="61">
        <f t="shared" si="222"/>
        <v>0</v>
      </c>
      <c r="DS72" s="61">
        <f t="shared" si="223"/>
        <v>0</v>
      </c>
      <c r="DT72" s="61">
        <f t="shared" si="224"/>
        <v>0</v>
      </c>
      <c r="DU72" s="61">
        <f t="shared" si="225"/>
        <v>0</v>
      </c>
      <c r="DV72" s="62">
        <f t="shared" si="148"/>
        <v>0</v>
      </c>
    </row>
    <row r="73" spans="1:126" s="1" customFormat="1" ht="12.5" x14ac:dyDescent="0.2">
      <c r="A73" s="5" t="s">
        <v>59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19">
        <f t="shared" si="199"/>
        <v>0</v>
      </c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19">
        <f t="shared" si="200"/>
        <v>0</v>
      </c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19">
        <f t="shared" si="201"/>
        <v>0</v>
      </c>
      <c r="AO73" s="25"/>
      <c r="AP73" s="25"/>
      <c r="AQ73" s="25"/>
      <c r="AR73" s="25"/>
      <c r="AS73" s="25"/>
      <c r="AT73" s="25"/>
      <c r="AU73" s="25"/>
      <c r="AV73" s="25"/>
      <c r="AW73" s="25"/>
      <c r="AX73" s="25"/>
      <c r="AY73" s="25"/>
      <c r="AZ73" s="25"/>
      <c r="BA73" s="19">
        <f t="shared" si="202"/>
        <v>0</v>
      </c>
      <c r="BB73" s="25"/>
      <c r="BC73" s="25"/>
      <c r="BD73" s="25"/>
      <c r="BE73" s="25"/>
      <c r="BF73" s="25"/>
      <c r="BG73" s="25"/>
      <c r="BH73" s="25"/>
      <c r="BI73" s="25"/>
      <c r="BJ73" s="25"/>
      <c r="BK73" s="25"/>
      <c r="BL73" s="25"/>
      <c r="BM73" s="25"/>
      <c r="BN73" s="19">
        <f t="shared" si="203"/>
        <v>0</v>
      </c>
      <c r="BO73" s="25"/>
      <c r="BP73" s="25"/>
      <c r="BQ73" s="25"/>
      <c r="BR73" s="25"/>
      <c r="BS73" s="25"/>
      <c r="BT73" s="25"/>
      <c r="BU73" s="25"/>
      <c r="BV73" s="25"/>
      <c r="BW73" s="25"/>
      <c r="BX73" s="25"/>
      <c r="BY73" s="25"/>
      <c r="BZ73" s="25"/>
      <c r="CA73" s="19">
        <f t="shared" si="204"/>
        <v>0</v>
      </c>
      <c r="CB73" s="34">
        <f t="shared" si="205"/>
        <v>0</v>
      </c>
      <c r="CC73" s="34">
        <f t="shared" si="206"/>
        <v>0</v>
      </c>
      <c r="CD73" s="34">
        <f t="shared" si="207"/>
        <v>0</v>
      </c>
      <c r="CE73" s="34">
        <f t="shared" si="208"/>
        <v>0</v>
      </c>
      <c r="CF73" s="34">
        <f t="shared" si="209"/>
        <v>0</v>
      </c>
      <c r="CG73" s="42"/>
      <c r="CH73" s="41" t="s">
        <v>92</v>
      </c>
      <c r="CI73" s="36">
        <f t="shared" si="266"/>
        <v>0</v>
      </c>
      <c r="CJ73" s="36">
        <f t="shared" si="266"/>
        <v>0</v>
      </c>
      <c r="CK73" s="36">
        <f t="shared" si="266"/>
        <v>0</v>
      </c>
      <c r="CL73" s="36">
        <f t="shared" si="266"/>
        <v>0</v>
      </c>
      <c r="CM73" s="36">
        <f t="shared" si="266"/>
        <v>0</v>
      </c>
      <c r="CN73" s="36">
        <f t="shared" si="266"/>
        <v>0</v>
      </c>
      <c r="CO73" s="25"/>
      <c r="CP73" s="25"/>
      <c r="CQ73" s="25"/>
      <c r="CR73" s="25"/>
      <c r="CS73" s="25"/>
      <c r="CT73" s="25"/>
      <c r="CU73" s="51">
        <f t="shared" si="226"/>
        <v>0</v>
      </c>
      <c r="CV73" s="51">
        <f t="shared" si="227"/>
        <v>0</v>
      </c>
      <c r="CW73" s="51">
        <f t="shared" si="228"/>
        <v>0</v>
      </c>
      <c r="CX73" s="51">
        <f t="shared" si="229"/>
        <v>0</v>
      </c>
      <c r="CY73" s="51">
        <f t="shared" si="230"/>
        <v>0</v>
      </c>
      <c r="CZ73" s="51">
        <f t="shared" si="231"/>
        <v>0</v>
      </c>
      <c r="DA73" s="19">
        <f t="shared" si="212"/>
        <v>0</v>
      </c>
      <c r="DB73" s="52">
        <f t="shared" si="232"/>
        <v>0</v>
      </c>
      <c r="DC73" s="53">
        <f t="shared" si="233"/>
        <v>0</v>
      </c>
      <c r="DD73" s="52">
        <f t="shared" si="234"/>
        <v>0</v>
      </c>
      <c r="DE73" s="52">
        <f t="shared" si="235"/>
        <v>0</v>
      </c>
      <c r="DF73" s="54">
        <f t="shared" si="236"/>
        <v>0</v>
      </c>
      <c r="DG73" s="55">
        <v>0.05</v>
      </c>
      <c r="DH73" s="35" t="s">
        <v>93</v>
      </c>
      <c r="DI73" s="56">
        <f t="shared" si="213"/>
        <v>0.05</v>
      </c>
      <c r="DJ73" s="61">
        <f t="shared" si="214"/>
        <v>0</v>
      </c>
      <c r="DK73" s="61">
        <f t="shared" si="215"/>
        <v>0</v>
      </c>
      <c r="DL73" s="61">
        <f t="shared" si="216"/>
        <v>0</v>
      </c>
      <c r="DM73" s="61">
        <f t="shared" si="217"/>
        <v>0</v>
      </c>
      <c r="DN73" s="61">
        <f t="shared" si="218"/>
        <v>0</v>
      </c>
      <c r="DO73" s="61">
        <f t="shared" si="219"/>
        <v>0</v>
      </c>
      <c r="DP73" s="61">
        <f t="shared" si="220"/>
        <v>0</v>
      </c>
      <c r="DQ73" s="61">
        <f t="shared" si="221"/>
        <v>0</v>
      </c>
      <c r="DR73" s="61">
        <f t="shared" si="222"/>
        <v>0</v>
      </c>
      <c r="DS73" s="61">
        <f t="shared" si="223"/>
        <v>0</v>
      </c>
      <c r="DT73" s="61">
        <f t="shared" si="224"/>
        <v>0</v>
      </c>
      <c r="DU73" s="61">
        <f t="shared" si="225"/>
        <v>0</v>
      </c>
      <c r="DV73" s="62">
        <f t="shared" si="148"/>
        <v>0</v>
      </c>
    </row>
    <row r="74" spans="1:126" s="1" customFormat="1" ht="12.5" x14ac:dyDescent="0.25">
      <c r="A74" s="5" t="s">
        <v>60</v>
      </c>
      <c r="B74" s="118">
        <v>3.3639999999999999</v>
      </c>
      <c r="C74" s="119">
        <v>3.3208000000000002</v>
      </c>
      <c r="D74" s="119">
        <v>3.5166400000000002</v>
      </c>
      <c r="E74" s="119">
        <v>3.0902400000000001</v>
      </c>
      <c r="F74" s="119">
        <v>3.4389599999999998</v>
      </c>
      <c r="G74" s="119">
        <v>3.4790000000000001</v>
      </c>
      <c r="H74" s="119">
        <v>3.5910000000000002</v>
      </c>
      <c r="I74" s="119">
        <v>3.4180000000000001</v>
      </c>
      <c r="J74" s="119">
        <v>3.1259999999999999</v>
      </c>
      <c r="K74" s="119">
        <v>3.47</v>
      </c>
      <c r="L74" s="119">
        <v>3.3839999999999999</v>
      </c>
      <c r="M74" s="120">
        <v>3.121</v>
      </c>
      <c r="N74" s="19">
        <f t="shared" si="199"/>
        <v>40.319640000000007</v>
      </c>
      <c r="O74" s="118">
        <v>3.403</v>
      </c>
      <c r="P74" s="119">
        <v>3.379</v>
      </c>
      <c r="Q74" s="119">
        <v>3.6030000000000002</v>
      </c>
      <c r="R74" s="119">
        <v>3.3250000000000002</v>
      </c>
      <c r="S74" s="119">
        <v>3.5430000000000001</v>
      </c>
      <c r="T74" s="119">
        <v>3.528</v>
      </c>
      <c r="U74" s="119">
        <v>3.4740000000000002</v>
      </c>
      <c r="V74" s="119">
        <v>3.798</v>
      </c>
      <c r="W74" s="119">
        <v>3.4580000000000002</v>
      </c>
      <c r="X74" s="119">
        <v>3.6160000000000001</v>
      </c>
      <c r="Y74" s="119">
        <v>3.839</v>
      </c>
      <c r="Z74" s="120">
        <v>3.319</v>
      </c>
      <c r="AA74" s="19">
        <f t="shared" si="200"/>
        <v>42.284999999999997</v>
      </c>
      <c r="AB74" s="118">
        <v>3.6560000000000001</v>
      </c>
      <c r="AC74" s="119">
        <v>3.7090000000000001</v>
      </c>
      <c r="AD74" s="119">
        <v>3.9319999999999999</v>
      </c>
      <c r="AE74" s="119">
        <v>3.5670000000000002</v>
      </c>
      <c r="AF74" s="119">
        <v>3.58</v>
      </c>
      <c r="AG74" s="119">
        <v>3.52</v>
      </c>
      <c r="AH74" s="119">
        <v>3.5329999999999999</v>
      </c>
      <c r="AI74" s="119">
        <v>3.7330000000000001</v>
      </c>
      <c r="AJ74" s="119">
        <v>3.7894999999999999</v>
      </c>
      <c r="AK74" s="119">
        <v>3.7574999999999998</v>
      </c>
      <c r="AL74" s="119">
        <v>3.2744999999999997</v>
      </c>
      <c r="AM74" s="120">
        <v>3.9015</v>
      </c>
      <c r="AN74" s="19">
        <f t="shared" si="201"/>
        <v>43.953000000000003</v>
      </c>
      <c r="AO74" s="118">
        <v>3.8054999999999999</v>
      </c>
      <c r="AP74" s="119">
        <v>3.6715</v>
      </c>
      <c r="AQ74" s="119">
        <v>3.173</v>
      </c>
      <c r="AR74" s="119">
        <v>4.6715</v>
      </c>
      <c r="AS74" s="119">
        <v>3.2899999999999996</v>
      </c>
      <c r="AT74" s="119">
        <v>4.8724999999999996</v>
      </c>
      <c r="AU74" s="119">
        <v>4.6105</v>
      </c>
      <c r="AV74" s="119">
        <v>4.8769999999999998</v>
      </c>
      <c r="AW74" s="119">
        <v>5.1470000000000002</v>
      </c>
      <c r="AX74" s="119">
        <v>5.7285000000000004</v>
      </c>
      <c r="AY74" s="119">
        <v>5.9930000000000003</v>
      </c>
      <c r="AZ74" s="120">
        <v>5.2939999999999996</v>
      </c>
      <c r="BA74" s="19">
        <f t="shared" si="202"/>
        <v>55.133999999999993</v>
      </c>
      <c r="BB74" s="118">
        <v>3.8835000000000002</v>
      </c>
      <c r="BC74" s="119">
        <v>3.3994999999999997</v>
      </c>
      <c r="BD74" s="119">
        <v>4.4104999999999999</v>
      </c>
      <c r="BE74" s="119">
        <v>3.8915000000000002</v>
      </c>
      <c r="BF74" s="119">
        <v>4.0305</v>
      </c>
      <c r="BG74" s="119">
        <v>4.0570000000000004</v>
      </c>
      <c r="BH74" s="119">
        <v>3.9424999999999999</v>
      </c>
      <c r="BI74" s="119">
        <v>4.67</v>
      </c>
      <c r="BJ74" s="119">
        <v>4.6890000000000001</v>
      </c>
      <c r="BK74" s="119">
        <v>5.0964999999999998</v>
      </c>
      <c r="BL74" s="119">
        <v>5.7439999999999998</v>
      </c>
      <c r="BM74" s="120">
        <v>5.2319999999999993</v>
      </c>
      <c r="BN74" s="19">
        <f t="shared" si="203"/>
        <v>53.046499999999995</v>
      </c>
      <c r="BO74" s="127">
        <v>5.9420000000000002</v>
      </c>
      <c r="BP74" s="127">
        <v>5.8860000000000001</v>
      </c>
      <c r="BQ74" s="127">
        <v>5.7480000000000002</v>
      </c>
      <c r="BR74" s="127">
        <v>5.601</v>
      </c>
      <c r="BS74" s="127">
        <v>6.1219999999999999</v>
      </c>
      <c r="BT74" s="127">
        <v>6.2895000000000003</v>
      </c>
      <c r="BU74" s="127">
        <v>6.2159999999999993</v>
      </c>
      <c r="BV74" s="127">
        <v>6.7074999999999996</v>
      </c>
      <c r="BW74" s="127">
        <v>6.343</v>
      </c>
      <c r="BX74" s="127">
        <v>7.0019999999999998</v>
      </c>
      <c r="BY74" s="127">
        <v>6.5525000000000002</v>
      </c>
      <c r="BZ74" s="127">
        <v>6.34</v>
      </c>
      <c r="CA74" s="19">
        <f t="shared" si="204"/>
        <v>74.749500000000012</v>
      </c>
      <c r="CB74" s="34">
        <f t="shared" si="205"/>
        <v>0.13140561368103465</v>
      </c>
      <c r="CC74" s="34">
        <f t="shared" si="206"/>
        <v>0.15306951211367847</v>
      </c>
      <c r="CD74" s="34">
        <f t="shared" si="207"/>
        <v>0.19363970405186781</v>
      </c>
      <c r="CE74" s="34">
        <f t="shared" si="208"/>
        <v>0.16437908276640645</v>
      </c>
      <c r="CF74" s="34">
        <f t="shared" si="209"/>
        <v>0.40913161094511463</v>
      </c>
      <c r="CG74" s="42">
        <v>0</v>
      </c>
      <c r="CH74" s="41" t="s">
        <v>93</v>
      </c>
      <c r="CI74" s="36">
        <f t="shared" si="266"/>
        <v>0</v>
      </c>
      <c r="CJ74" s="36">
        <f t="shared" si="266"/>
        <v>0</v>
      </c>
      <c r="CK74" s="36">
        <f t="shared" si="266"/>
        <v>0</v>
      </c>
      <c r="CL74" s="36">
        <f t="shared" si="266"/>
        <v>0</v>
      </c>
      <c r="CM74" s="36">
        <f t="shared" si="266"/>
        <v>0</v>
      </c>
      <c r="CN74" s="36">
        <f t="shared" si="266"/>
        <v>0</v>
      </c>
      <c r="CO74" s="118">
        <v>6.9205000000000005</v>
      </c>
      <c r="CP74" s="119">
        <v>6.9279999999999999</v>
      </c>
      <c r="CQ74" s="119">
        <v>7.3164999999999996</v>
      </c>
      <c r="CR74" s="119">
        <v>6.3845000000000001</v>
      </c>
      <c r="CS74" s="119">
        <v>6.4565000000000001</v>
      </c>
      <c r="CT74" s="120">
        <v>7.3285</v>
      </c>
      <c r="CU74" s="51">
        <f t="shared" si="226"/>
        <v>6.2159999999999993</v>
      </c>
      <c r="CV74" s="51">
        <f t="shared" si="227"/>
        <v>6.7074999999999996</v>
      </c>
      <c r="CW74" s="51">
        <f t="shared" si="228"/>
        <v>6.343</v>
      </c>
      <c r="CX74" s="51">
        <f t="shared" si="229"/>
        <v>7.0019999999999998</v>
      </c>
      <c r="CY74" s="51">
        <f t="shared" si="230"/>
        <v>6.5525000000000002</v>
      </c>
      <c r="CZ74" s="51">
        <f t="shared" si="231"/>
        <v>6.34</v>
      </c>
      <c r="DA74" s="19">
        <f t="shared" si="212"/>
        <v>80.495499999999993</v>
      </c>
      <c r="DB74" s="52">
        <f t="shared" si="232"/>
        <v>0.13741002953594195</v>
      </c>
      <c r="DC74" s="53">
        <f t="shared" si="233"/>
        <v>0.16331082621204351</v>
      </c>
      <c r="DD74" s="52">
        <f t="shared" si="234"/>
        <v>0.13444653635173176</v>
      </c>
      <c r="DE74" s="52">
        <f t="shared" si="235"/>
        <v>0.23184888268059711</v>
      </c>
      <c r="DF74" s="54">
        <f t="shared" si="236"/>
        <v>7.6870079398524194E-2</v>
      </c>
      <c r="DG74" s="55">
        <v>0.02</v>
      </c>
      <c r="DH74" s="35" t="s">
        <v>93</v>
      </c>
      <c r="DI74" s="56">
        <f t="shared" si="213"/>
        <v>0.02</v>
      </c>
      <c r="DJ74" s="61">
        <f t="shared" si="214"/>
        <v>7.0589100000000009</v>
      </c>
      <c r="DK74" s="61">
        <f t="shared" si="215"/>
        <v>7.06656</v>
      </c>
      <c r="DL74" s="61">
        <f t="shared" si="216"/>
        <v>7.4628299999999994</v>
      </c>
      <c r="DM74" s="61">
        <f t="shared" si="217"/>
        <v>6.5121900000000004</v>
      </c>
      <c r="DN74" s="61">
        <f t="shared" si="218"/>
        <v>6.5856300000000001</v>
      </c>
      <c r="DO74" s="61">
        <f t="shared" si="219"/>
        <v>7.4750700000000005</v>
      </c>
      <c r="DP74" s="61">
        <f t="shared" si="220"/>
        <v>6.3403199999999993</v>
      </c>
      <c r="DQ74" s="61">
        <f t="shared" si="221"/>
        <v>6.8416499999999996</v>
      </c>
      <c r="DR74" s="61">
        <f t="shared" si="222"/>
        <v>6.4698599999999997</v>
      </c>
      <c r="DS74" s="61">
        <f t="shared" si="223"/>
        <v>7.1420399999999997</v>
      </c>
      <c r="DT74" s="61">
        <f t="shared" si="224"/>
        <v>6.6835500000000003</v>
      </c>
      <c r="DU74" s="61">
        <f t="shared" si="225"/>
        <v>6.4668000000000001</v>
      </c>
      <c r="DV74" s="62">
        <f t="shared" si="148"/>
        <v>82.105410000000006</v>
      </c>
    </row>
    <row r="75" spans="1:126" s="1" customFormat="1" ht="12.5" x14ac:dyDescent="0.2">
      <c r="A75" s="5" t="s">
        <v>128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19">
        <f t="shared" si="199"/>
        <v>0</v>
      </c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19">
        <f t="shared" si="200"/>
        <v>0</v>
      </c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19">
        <f t="shared" si="201"/>
        <v>0</v>
      </c>
      <c r="AO75" s="25"/>
      <c r="AP75" s="25"/>
      <c r="AQ75" s="25"/>
      <c r="AR75" s="25"/>
      <c r="AS75" s="25"/>
      <c r="AT75" s="25"/>
      <c r="AU75" s="25"/>
      <c r="AV75" s="25"/>
      <c r="AW75" s="25"/>
      <c r="AX75" s="25"/>
      <c r="AY75" s="25"/>
      <c r="AZ75" s="25"/>
      <c r="BA75" s="19">
        <f t="shared" si="202"/>
        <v>0</v>
      </c>
      <c r="BB75" s="25"/>
      <c r="BC75" s="25"/>
      <c r="BD75" s="25"/>
      <c r="BE75" s="25"/>
      <c r="BF75" s="25"/>
      <c r="BG75" s="25"/>
      <c r="BH75" s="25"/>
      <c r="BI75" s="25"/>
      <c r="BJ75" s="25"/>
      <c r="BK75" s="25"/>
      <c r="BL75" s="25"/>
      <c r="BM75" s="25"/>
      <c r="BN75" s="19">
        <f t="shared" si="203"/>
        <v>0</v>
      </c>
      <c r="BO75" s="25"/>
      <c r="BP75" s="25"/>
      <c r="BQ75" s="25"/>
      <c r="BR75" s="25"/>
      <c r="BS75" s="25"/>
      <c r="BT75" s="25"/>
      <c r="BU75" s="25"/>
      <c r="BV75" s="25"/>
      <c r="BW75" s="25"/>
      <c r="BX75" s="25"/>
      <c r="BY75" s="25"/>
      <c r="BZ75" s="25"/>
      <c r="CA75" s="19">
        <f t="shared" si="204"/>
        <v>0</v>
      </c>
      <c r="CB75" s="34">
        <f t="shared" si="205"/>
        <v>0</v>
      </c>
      <c r="CC75" s="34">
        <f t="shared" ref="CC75" si="267">IFERROR((CA75/AA75)^(1/4)-1,0)</f>
        <v>0</v>
      </c>
      <c r="CD75" s="34">
        <f t="shared" ref="CD75" si="268">IFERROR((CA75/AN75)^(1/3)-1,0)</f>
        <v>0</v>
      </c>
      <c r="CE75" s="34">
        <f t="shared" ref="CE75" si="269">IFERROR((CA75/BA75)^(1/2)-1,0)</f>
        <v>0</v>
      </c>
      <c r="CF75" s="34">
        <f t="shared" ref="CF75" si="270">IFERROR((CA75/BN75)^(1/1)-1,0)</f>
        <v>0</v>
      </c>
      <c r="CG75" s="42">
        <v>0.1</v>
      </c>
      <c r="CH75" s="41" t="s">
        <v>93</v>
      </c>
      <c r="CI75" s="36">
        <f t="shared" si="266"/>
        <v>0.1</v>
      </c>
      <c r="CJ75" s="36">
        <f t="shared" si="266"/>
        <v>0.1</v>
      </c>
      <c r="CK75" s="36">
        <f t="shared" si="266"/>
        <v>0.1</v>
      </c>
      <c r="CL75" s="36">
        <f t="shared" si="266"/>
        <v>0.1</v>
      </c>
      <c r="CM75" s="36">
        <f t="shared" si="266"/>
        <v>0.1</v>
      </c>
      <c r="CN75" s="36">
        <f t="shared" si="266"/>
        <v>0.1</v>
      </c>
      <c r="CO75" s="25"/>
      <c r="CP75" s="25"/>
      <c r="CQ75" s="25"/>
      <c r="CR75" s="25"/>
      <c r="CS75" s="25"/>
      <c r="CT75" s="25"/>
      <c r="CU75" s="51">
        <f t="shared" ref="CU75" si="271">BU75*(1+CI75)</f>
        <v>0</v>
      </c>
      <c r="CV75" s="51">
        <f t="shared" ref="CV75" si="272">BV75*(1+CJ75)</f>
        <v>0</v>
      </c>
      <c r="CW75" s="51">
        <f t="shared" ref="CW75" si="273">BW75*(1+CK75)</f>
        <v>0</v>
      </c>
      <c r="CX75" s="51">
        <f t="shared" ref="CX75" si="274">BX75*(1+CL75)</f>
        <v>0</v>
      </c>
      <c r="CY75" s="51">
        <f t="shared" ref="CY75" si="275">BY75*(1+CM75)</f>
        <v>0</v>
      </c>
      <c r="CZ75" s="51">
        <f t="shared" ref="CZ75" si="276">BZ75*(1+CN75)</f>
        <v>0</v>
      </c>
      <c r="DA75" s="19">
        <f t="shared" ref="DA75" si="277">SUM(CO75:CZ75)</f>
        <v>0</v>
      </c>
      <c r="DB75" s="52">
        <f t="shared" ref="DB75" si="278">IFERROR((DA75/AA75)^(1/5)-1,0)</f>
        <v>0</v>
      </c>
      <c r="DC75" s="53">
        <f t="shared" ref="DC75" si="279">IFERROR((DA75/AN75)^(1/4)-1,0)</f>
        <v>0</v>
      </c>
      <c r="DD75" s="52">
        <f t="shared" ref="DD75" si="280">IFERROR((DA75/BA75)^(1/3)-1,0)</f>
        <v>0</v>
      </c>
      <c r="DE75" s="52">
        <f t="shared" ref="DE75" si="281">IFERROR((DA75/BN75)^(1/2)-1,0)</f>
        <v>0</v>
      </c>
      <c r="DF75" s="54">
        <f t="shared" ref="DF75" si="282">IFERROR((DA75/CA75)^(1/1)-1,0)</f>
        <v>0</v>
      </c>
      <c r="DG75" s="55">
        <v>0.02</v>
      </c>
      <c r="DH75" s="35" t="s">
        <v>93</v>
      </c>
      <c r="DI75" s="56">
        <f t="shared" si="213"/>
        <v>0.02</v>
      </c>
      <c r="DJ75" s="61">
        <f t="shared" ref="DJ75" si="283">CO75*(1+$DI75)</f>
        <v>0</v>
      </c>
      <c r="DK75" s="61">
        <f t="shared" ref="DK75" si="284">CP75*(1+$DI75)</f>
        <v>0</v>
      </c>
      <c r="DL75" s="61">
        <f t="shared" ref="DL75" si="285">CQ75*(1+$DI75)</f>
        <v>0</v>
      </c>
      <c r="DM75" s="61">
        <f t="shared" ref="DM75" si="286">CR75*(1+$DI75)</f>
        <v>0</v>
      </c>
      <c r="DN75" s="61">
        <f t="shared" ref="DN75" si="287">CS75*(1+$DI75)</f>
        <v>0</v>
      </c>
      <c r="DO75" s="61">
        <f t="shared" ref="DO75" si="288">CT75*(1+$DI75)</f>
        <v>0</v>
      </c>
      <c r="DP75" s="61">
        <f t="shared" ref="DP75" si="289">CU75*(1+$DI75)</f>
        <v>0</v>
      </c>
      <c r="DQ75" s="61">
        <f t="shared" ref="DQ75" si="290">CV75*(1+$DI75)</f>
        <v>0</v>
      </c>
      <c r="DR75" s="61">
        <f t="shared" ref="DR75" si="291">CW75*(1+$DI75)</f>
        <v>0</v>
      </c>
      <c r="DS75" s="61">
        <f t="shared" ref="DS75" si="292">CX75*(1+$DI75)</f>
        <v>0</v>
      </c>
      <c r="DT75" s="61">
        <f t="shared" ref="DT75" si="293">CY75*(1+$DI75)</f>
        <v>0</v>
      </c>
      <c r="DU75" s="61">
        <f t="shared" ref="DU75" si="294">CZ75*(1+$DI75)</f>
        <v>0</v>
      </c>
      <c r="DV75" s="62">
        <f t="shared" ref="DV75" si="295">SUM(DJ75:DU75)</f>
        <v>0</v>
      </c>
    </row>
    <row r="76" spans="1:126" s="1" customFormat="1" ht="12.5" x14ac:dyDescent="0.2">
      <c r="A76" s="5" t="s">
        <v>12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19">
        <f t="shared" si="199"/>
        <v>0</v>
      </c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19">
        <f t="shared" si="200"/>
        <v>0</v>
      </c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19">
        <f t="shared" si="201"/>
        <v>0</v>
      </c>
      <c r="AO76" s="25"/>
      <c r="AP76" s="25"/>
      <c r="AQ76" s="25"/>
      <c r="AR76" s="25"/>
      <c r="AS76" s="25"/>
      <c r="AT76" s="25"/>
      <c r="AU76" s="25"/>
      <c r="AV76" s="25"/>
      <c r="AW76" s="25"/>
      <c r="AX76" s="25"/>
      <c r="AY76" s="25"/>
      <c r="AZ76" s="25"/>
      <c r="BA76" s="19">
        <f t="shared" si="202"/>
        <v>0</v>
      </c>
      <c r="BB76" s="25"/>
      <c r="BC76" s="25"/>
      <c r="BD76" s="25"/>
      <c r="BE76" s="25"/>
      <c r="BF76" s="25"/>
      <c r="BG76" s="25"/>
      <c r="BH76" s="25"/>
      <c r="BI76" s="25"/>
      <c r="BJ76" s="25"/>
      <c r="BK76" s="25"/>
      <c r="BL76" s="25"/>
      <c r="BM76" s="25"/>
      <c r="BN76" s="19">
        <f t="shared" si="203"/>
        <v>0</v>
      </c>
      <c r="BO76" s="25"/>
      <c r="BP76" s="25"/>
      <c r="BQ76" s="25"/>
      <c r="BR76" s="25"/>
      <c r="BS76" s="25"/>
      <c r="BT76" s="25"/>
      <c r="BU76" s="25"/>
      <c r="BV76" s="25"/>
      <c r="BW76" s="25"/>
      <c r="BX76" s="25"/>
      <c r="BY76" s="25"/>
      <c r="BZ76" s="25"/>
      <c r="CA76" s="19">
        <f t="shared" si="204"/>
        <v>0</v>
      </c>
      <c r="CB76" s="34">
        <f t="shared" si="205"/>
        <v>0</v>
      </c>
      <c r="CC76" s="34">
        <f t="shared" si="206"/>
        <v>0</v>
      </c>
      <c r="CD76" s="34">
        <f t="shared" si="207"/>
        <v>0</v>
      </c>
      <c r="CE76" s="34">
        <f t="shared" si="208"/>
        <v>0</v>
      </c>
      <c r="CF76" s="34">
        <f t="shared" si="209"/>
        <v>0</v>
      </c>
      <c r="CG76" s="42"/>
      <c r="CH76" s="41" t="s">
        <v>88</v>
      </c>
      <c r="CI76" s="36">
        <f t="shared" ref="CI76:CN77" si="296">HLOOKUP($CH76,$CB$4:$CG$116,ROW($CB76)-ROW($CB$3), FALSE)</f>
        <v>0</v>
      </c>
      <c r="CJ76" s="36">
        <f t="shared" si="296"/>
        <v>0</v>
      </c>
      <c r="CK76" s="36">
        <f t="shared" si="296"/>
        <v>0</v>
      </c>
      <c r="CL76" s="36">
        <f t="shared" si="296"/>
        <v>0</v>
      </c>
      <c r="CM76" s="36">
        <f t="shared" si="296"/>
        <v>0</v>
      </c>
      <c r="CN76" s="36">
        <f t="shared" si="296"/>
        <v>0</v>
      </c>
      <c r="CO76" s="25"/>
      <c r="CP76" s="25"/>
      <c r="CQ76" s="25"/>
      <c r="CR76" s="25"/>
      <c r="CS76" s="25"/>
      <c r="CT76" s="25"/>
      <c r="CU76" s="51">
        <f t="shared" si="226"/>
        <v>0</v>
      </c>
      <c r="CV76" s="51">
        <f t="shared" si="227"/>
        <v>0</v>
      </c>
      <c r="CW76" s="51">
        <f t="shared" si="228"/>
        <v>0</v>
      </c>
      <c r="CX76" s="51">
        <f t="shared" si="229"/>
        <v>0</v>
      </c>
      <c r="CY76" s="51">
        <f t="shared" si="230"/>
        <v>0</v>
      </c>
      <c r="CZ76" s="51">
        <f t="shared" si="231"/>
        <v>0</v>
      </c>
      <c r="DA76" s="19">
        <f t="shared" si="212"/>
        <v>0</v>
      </c>
      <c r="DB76" s="52">
        <f t="shared" si="232"/>
        <v>0</v>
      </c>
      <c r="DC76" s="53">
        <f t="shared" si="233"/>
        <v>0</v>
      </c>
      <c r="DD76" s="52">
        <f t="shared" si="234"/>
        <v>0</v>
      </c>
      <c r="DE76" s="52">
        <f t="shared" si="235"/>
        <v>0</v>
      </c>
      <c r="DF76" s="54">
        <f t="shared" si="236"/>
        <v>0</v>
      </c>
      <c r="DG76" s="55">
        <v>0</v>
      </c>
      <c r="DH76" s="35" t="s">
        <v>93</v>
      </c>
      <c r="DI76" s="56">
        <f t="shared" si="213"/>
        <v>0</v>
      </c>
      <c r="DJ76" s="61">
        <f t="shared" si="214"/>
        <v>0</v>
      </c>
      <c r="DK76" s="61">
        <f t="shared" si="215"/>
        <v>0</v>
      </c>
      <c r="DL76" s="61">
        <f t="shared" si="216"/>
        <v>0</v>
      </c>
      <c r="DM76" s="61">
        <f t="shared" si="217"/>
        <v>0</v>
      </c>
      <c r="DN76" s="61">
        <f t="shared" si="218"/>
        <v>0</v>
      </c>
      <c r="DO76" s="61">
        <f t="shared" si="219"/>
        <v>0</v>
      </c>
      <c r="DP76" s="61">
        <f t="shared" si="220"/>
        <v>0</v>
      </c>
      <c r="DQ76" s="61">
        <f t="shared" si="221"/>
        <v>0</v>
      </c>
      <c r="DR76" s="61">
        <f t="shared" si="222"/>
        <v>0</v>
      </c>
      <c r="DS76" s="61">
        <f t="shared" si="223"/>
        <v>0</v>
      </c>
      <c r="DT76" s="61">
        <f t="shared" si="224"/>
        <v>0</v>
      </c>
      <c r="DU76" s="61">
        <f t="shared" si="225"/>
        <v>0</v>
      </c>
      <c r="DV76" s="62">
        <f t="shared" si="148"/>
        <v>0</v>
      </c>
    </row>
    <row r="77" spans="1:126" s="1" customFormat="1" ht="12.5" x14ac:dyDescent="0.2">
      <c r="A77" s="5" t="s">
        <v>56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19">
        <f t="shared" si="199"/>
        <v>0</v>
      </c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19">
        <f t="shared" si="200"/>
        <v>0</v>
      </c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19">
        <f t="shared" si="201"/>
        <v>0</v>
      </c>
      <c r="AO77" s="25"/>
      <c r="AP77" s="25"/>
      <c r="AQ77" s="25"/>
      <c r="AR77" s="25"/>
      <c r="AS77" s="25"/>
      <c r="AT77" s="25"/>
      <c r="AU77" s="25"/>
      <c r="AV77" s="25"/>
      <c r="AW77" s="25"/>
      <c r="AX77" s="25"/>
      <c r="AY77" s="25"/>
      <c r="AZ77" s="25"/>
      <c r="BA77" s="19">
        <f t="shared" si="202"/>
        <v>0</v>
      </c>
      <c r="BB77" s="25"/>
      <c r="BC77" s="25"/>
      <c r="BD77" s="25"/>
      <c r="BE77" s="25"/>
      <c r="BF77" s="25"/>
      <c r="BG77" s="25"/>
      <c r="BH77" s="25"/>
      <c r="BI77" s="25"/>
      <c r="BJ77" s="25"/>
      <c r="BK77" s="25"/>
      <c r="BL77" s="25"/>
      <c r="BM77" s="25"/>
      <c r="BN77" s="19">
        <f t="shared" si="203"/>
        <v>0</v>
      </c>
      <c r="BO77" s="25"/>
      <c r="BP77" s="25"/>
      <c r="BQ77" s="25"/>
      <c r="BR77" s="25"/>
      <c r="BS77" s="25"/>
      <c r="BT77" s="25"/>
      <c r="BU77" s="25"/>
      <c r="BV77" s="25"/>
      <c r="BW77" s="25"/>
      <c r="BX77" s="25"/>
      <c r="BY77" s="25"/>
      <c r="BZ77" s="25"/>
      <c r="CA77" s="19">
        <f t="shared" si="204"/>
        <v>0</v>
      </c>
      <c r="CB77" s="34">
        <f t="shared" si="205"/>
        <v>0</v>
      </c>
      <c r="CC77" s="34">
        <f t="shared" si="206"/>
        <v>0</v>
      </c>
      <c r="CD77" s="34">
        <f t="shared" si="207"/>
        <v>0</v>
      </c>
      <c r="CE77" s="34">
        <f t="shared" si="208"/>
        <v>0</v>
      </c>
      <c r="CF77" s="34">
        <f t="shared" si="209"/>
        <v>0</v>
      </c>
      <c r="CG77" s="42"/>
      <c r="CH77" s="41" t="s">
        <v>88</v>
      </c>
      <c r="CI77" s="36">
        <f t="shared" si="296"/>
        <v>0</v>
      </c>
      <c r="CJ77" s="36">
        <f t="shared" si="296"/>
        <v>0</v>
      </c>
      <c r="CK77" s="36">
        <f t="shared" si="296"/>
        <v>0</v>
      </c>
      <c r="CL77" s="36">
        <f t="shared" si="296"/>
        <v>0</v>
      </c>
      <c r="CM77" s="36">
        <f t="shared" si="296"/>
        <v>0</v>
      </c>
      <c r="CN77" s="36">
        <f t="shared" si="296"/>
        <v>0</v>
      </c>
      <c r="CO77" s="25"/>
      <c r="CP77" s="25"/>
      <c r="CQ77" s="25"/>
      <c r="CR77" s="25"/>
      <c r="CS77" s="25"/>
      <c r="CT77" s="25"/>
      <c r="CU77" s="51">
        <f t="shared" si="226"/>
        <v>0</v>
      </c>
      <c r="CV77" s="51">
        <f t="shared" si="227"/>
        <v>0</v>
      </c>
      <c r="CW77" s="51">
        <f t="shared" si="228"/>
        <v>0</v>
      </c>
      <c r="CX77" s="51">
        <f t="shared" si="229"/>
        <v>0</v>
      </c>
      <c r="CY77" s="51">
        <f t="shared" si="230"/>
        <v>0</v>
      </c>
      <c r="CZ77" s="51">
        <f t="shared" si="231"/>
        <v>0</v>
      </c>
      <c r="DA77" s="19">
        <f t="shared" si="212"/>
        <v>0</v>
      </c>
      <c r="DB77" s="52">
        <f t="shared" si="232"/>
        <v>0</v>
      </c>
      <c r="DC77" s="53">
        <f t="shared" si="233"/>
        <v>0</v>
      </c>
      <c r="DD77" s="52">
        <f t="shared" si="234"/>
        <v>0</v>
      </c>
      <c r="DE77" s="52">
        <f t="shared" si="235"/>
        <v>0</v>
      </c>
      <c r="DF77" s="54">
        <f t="shared" si="236"/>
        <v>0</v>
      </c>
      <c r="DG77" s="55">
        <v>0</v>
      </c>
      <c r="DH77" s="35" t="s">
        <v>93</v>
      </c>
      <c r="DI77" s="56">
        <f t="shared" si="213"/>
        <v>0</v>
      </c>
      <c r="DJ77" s="61">
        <f t="shared" si="214"/>
        <v>0</v>
      </c>
      <c r="DK77" s="61">
        <f t="shared" si="215"/>
        <v>0</v>
      </c>
      <c r="DL77" s="61">
        <f t="shared" si="216"/>
        <v>0</v>
      </c>
      <c r="DM77" s="61">
        <f t="shared" si="217"/>
        <v>0</v>
      </c>
      <c r="DN77" s="61">
        <f t="shared" si="218"/>
        <v>0</v>
      </c>
      <c r="DO77" s="61">
        <f t="shared" si="219"/>
        <v>0</v>
      </c>
      <c r="DP77" s="61">
        <f t="shared" si="220"/>
        <v>0</v>
      </c>
      <c r="DQ77" s="61">
        <f t="shared" si="221"/>
        <v>0</v>
      </c>
      <c r="DR77" s="61">
        <f t="shared" si="222"/>
        <v>0</v>
      </c>
      <c r="DS77" s="61">
        <f t="shared" si="223"/>
        <v>0</v>
      </c>
      <c r="DT77" s="61">
        <f t="shared" si="224"/>
        <v>0</v>
      </c>
      <c r="DU77" s="61">
        <f t="shared" si="225"/>
        <v>0</v>
      </c>
      <c r="DV77" s="62">
        <f t="shared" si="148"/>
        <v>0</v>
      </c>
    </row>
    <row r="78" spans="1:126" s="1" customFormat="1" ht="12.5" x14ac:dyDescent="0.2">
      <c r="A78" s="5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19">
        <f t="shared" si="199"/>
        <v>0</v>
      </c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19">
        <f t="shared" si="200"/>
        <v>0</v>
      </c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19">
        <f t="shared" si="201"/>
        <v>0</v>
      </c>
      <c r="AO78" s="25"/>
      <c r="AP78" s="25"/>
      <c r="AQ78" s="25"/>
      <c r="AR78" s="25"/>
      <c r="AS78" s="25"/>
      <c r="AT78" s="25"/>
      <c r="AU78" s="25"/>
      <c r="AV78" s="25"/>
      <c r="AW78" s="25"/>
      <c r="AX78" s="25"/>
      <c r="AY78" s="25"/>
      <c r="AZ78" s="25"/>
      <c r="BA78" s="19">
        <f t="shared" si="202"/>
        <v>0</v>
      </c>
      <c r="BB78" s="25"/>
      <c r="BC78" s="25"/>
      <c r="BD78" s="25"/>
      <c r="BE78" s="25"/>
      <c r="BF78" s="25"/>
      <c r="BG78" s="25"/>
      <c r="BH78" s="25"/>
      <c r="BI78" s="25"/>
      <c r="BJ78" s="25"/>
      <c r="BK78" s="25"/>
      <c r="BL78" s="25"/>
      <c r="BM78" s="25"/>
      <c r="BN78" s="19">
        <f t="shared" si="203"/>
        <v>0</v>
      </c>
      <c r="BO78" s="25"/>
      <c r="BP78" s="25"/>
      <c r="BQ78" s="25"/>
      <c r="BR78" s="25"/>
      <c r="BS78" s="25"/>
      <c r="BT78" s="25"/>
      <c r="BU78" s="25"/>
      <c r="BV78" s="25"/>
      <c r="BW78" s="25"/>
      <c r="BX78" s="25"/>
      <c r="BY78" s="25"/>
      <c r="BZ78" s="25"/>
      <c r="CA78" s="19">
        <f t="shared" si="204"/>
        <v>0</v>
      </c>
      <c r="CB78" s="34">
        <f t="shared" si="205"/>
        <v>0</v>
      </c>
      <c r="CC78" s="34">
        <f t="shared" si="206"/>
        <v>0</v>
      </c>
      <c r="CD78" s="34">
        <f t="shared" si="207"/>
        <v>0</v>
      </c>
      <c r="CE78" s="34">
        <f t="shared" si="208"/>
        <v>0</v>
      </c>
      <c r="CF78" s="34">
        <f t="shared" si="209"/>
        <v>0</v>
      </c>
      <c r="CG78" s="42"/>
      <c r="CH78" s="41"/>
      <c r="CI78" s="36"/>
      <c r="CJ78" s="36"/>
      <c r="CK78" s="36"/>
      <c r="CL78" s="36"/>
      <c r="CM78" s="36"/>
      <c r="CN78" s="36"/>
      <c r="CO78" s="25"/>
      <c r="CP78" s="25"/>
      <c r="CQ78" s="25"/>
      <c r="CR78" s="25"/>
      <c r="CS78" s="25"/>
      <c r="CT78" s="25"/>
      <c r="CU78" s="51">
        <f t="shared" si="226"/>
        <v>0</v>
      </c>
      <c r="CV78" s="51">
        <f t="shared" si="227"/>
        <v>0</v>
      </c>
      <c r="CW78" s="51">
        <f t="shared" si="228"/>
        <v>0</v>
      </c>
      <c r="CX78" s="51">
        <f t="shared" si="229"/>
        <v>0</v>
      </c>
      <c r="CY78" s="51">
        <f t="shared" si="230"/>
        <v>0</v>
      </c>
      <c r="CZ78" s="51">
        <f t="shared" si="231"/>
        <v>0</v>
      </c>
      <c r="DA78" s="19">
        <f t="shared" si="212"/>
        <v>0</v>
      </c>
      <c r="DB78" s="52">
        <f t="shared" si="232"/>
        <v>0</v>
      </c>
      <c r="DC78" s="53">
        <f t="shared" si="233"/>
        <v>0</v>
      </c>
      <c r="DD78" s="52">
        <f t="shared" si="234"/>
        <v>0</v>
      </c>
      <c r="DE78" s="52">
        <f t="shared" si="235"/>
        <v>0</v>
      </c>
      <c r="DF78" s="54">
        <f t="shared" si="236"/>
        <v>0</v>
      </c>
      <c r="DG78" s="55">
        <v>0.05</v>
      </c>
      <c r="DH78" s="35" t="s">
        <v>88</v>
      </c>
      <c r="DI78" s="56">
        <f t="shared" si="213"/>
        <v>0</v>
      </c>
      <c r="DJ78" s="61">
        <f t="shared" si="214"/>
        <v>0</v>
      </c>
      <c r="DK78" s="61">
        <f t="shared" si="215"/>
        <v>0</v>
      </c>
      <c r="DL78" s="61">
        <f t="shared" si="216"/>
        <v>0</v>
      </c>
      <c r="DM78" s="61">
        <f t="shared" si="217"/>
        <v>0</v>
      </c>
      <c r="DN78" s="61">
        <f t="shared" si="218"/>
        <v>0</v>
      </c>
      <c r="DO78" s="61">
        <f t="shared" si="219"/>
        <v>0</v>
      </c>
      <c r="DP78" s="61">
        <f t="shared" si="220"/>
        <v>0</v>
      </c>
      <c r="DQ78" s="61">
        <f t="shared" si="221"/>
        <v>0</v>
      </c>
      <c r="DR78" s="61">
        <f t="shared" si="222"/>
        <v>0</v>
      </c>
      <c r="DS78" s="61">
        <f t="shared" si="223"/>
        <v>0</v>
      </c>
      <c r="DT78" s="61">
        <f t="shared" si="224"/>
        <v>0</v>
      </c>
      <c r="DU78" s="61">
        <f t="shared" si="225"/>
        <v>0</v>
      </c>
      <c r="DV78" s="62"/>
    </row>
    <row r="79" spans="1:126" s="1" customFormat="1" ht="10.5" x14ac:dyDescent="0.25">
      <c r="A79" s="8" t="s">
        <v>11</v>
      </c>
      <c r="B79" s="7">
        <f t="shared" ref="B79:AG79" si="297">SUM(B64:B78)</f>
        <v>8.1197350000000004</v>
      </c>
      <c r="C79" s="7">
        <f t="shared" si="297"/>
        <v>8.4965670000000006</v>
      </c>
      <c r="D79" s="7">
        <f t="shared" si="297"/>
        <v>5.077172</v>
      </c>
      <c r="E79" s="7">
        <f t="shared" si="297"/>
        <v>5.1353840000000002</v>
      </c>
      <c r="F79" s="7">
        <f t="shared" si="297"/>
        <v>4.5822729999999998</v>
      </c>
      <c r="G79" s="7">
        <f t="shared" si="297"/>
        <v>5.1580599999999999</v>
      </c>
      <c r="H79" s="7">
        <f t="shared" si="297"/>
        <v>5.0359189999999998</v>
      </c>
      <c r="I79" s="7">
        <f t="shared" si="297"/>
        <v>6.7021949999999997</v>
      </c>
      <c r="J79" s="7">
        <f t="shared" si="297"/>
        <v>5.5385559999999998</v>
      </c>
      <c r="K79" s="7">
        <f t="shared" si="297"/>
        <v>5.1418330000000001</v>
      </c>
      <c r="L79" s="7">
        <f t="shared" si="297"/>
        <v>4.7049070000000004</v>
      </c>
      <c r="M79" s="7">
        <f t="shared" si="297"/>
        <v>5.9665210000000002</v>
      </c>
      <c r="N79" s="7">
        <f t="shared" si="297"/>
        <v>69.659122000000011</v>
      </c>
      <c r="O79" s="7">
        <f t="shared" si="297"/>
        <v>6.4048030000000002</v>
      </c>
      <c r="P79" s="7">
        <f t="shared" si="297"/>
        <v>7.4516000000000009</v>
      </c>
      <c r="Q79" s="7">
        <f t="shared" si="297"/>
        <v>7.0553090000000003</v>
      </c>
      <c r="R79" s="7">
        <f t="shared" si="297"/>
        <v>6.329593</v>
      </c>
      <c r="S79" s="7">
        <f t="shared" si="297"/>
        <v>8.2588889999999999</v>
      </c>
      <c r="T79" s="7">
        <f t="shared" si="297"/>
        <v>8.5469869999999997</v>
      </c>
      <c r="U79" s="7">
        <f t="shared" si="297"/>
        <v>9.6078599999999987</v>
      </c>
      <c r="V79" s="7">
        <f t="shared" si="297"/>
        <v>9.2410749999999986</v>
      </c>
      <c r="W79" s="7">
        <f t="shared" si="297"/>
        <v>7.3384630000000008</v>
      </c>
      <c r="X79" s="7">
        <f t="shared" si="297"/>
        <v>6.2501119999999997</v>
      </c>
      <c r="Y79" s="7">
        <f t="shared" si="297"/>
        <v>6.3412989999999994</v>
      </c>
      <c r="Z79" s="7">
        <f t="shared" si="297"/>
        <v>7.3088319999999998</v>
      </c>
      <c r="AA79" s="7">
        <f t="shared" si="297"/>
        <v>90.134821999999986</v>
      </c>
      <c r="AB79" s="7">
        <f t="shared" si="297"/>
        <v>4.6527890000000003</v>
      </c>
      <c r="AC79" s="7">
        <f t="shared" si="297"/>
        <v>5.3185710000000004</v>
      </c>
      <c r="AD79" s="7">
        <f t="shared" si="297"/>
        <v>4.7572299999999998</v>
      </c>
      <c r="AE79" s="7">
        <f t="shared" si="297"/>
        <v>6.4747870000000001</v>
      </c>
      <c r="AF79" s="7">
        <f t="shared" si="297"/>
        <v>5.672021</v>
      </c>
      <c r="AG79" s="7">
        <f t="shared" si="297"/>
        <v>6.311744</v>
      </c>
      <c r="AH79" s="7">
        <f t="shared" ref="AH79:BM79" si="298">SUM(AH64:AH78)</f>
        <v>5.6717689999999994</v>
      </c>
      <c r="AI79" s="7">
        <f t="shared" si="298"/>
        <v>5.6944670000000013</v>
      </c>
      <c r="AJ79" s="7">
        <f t="shared" si="298"/>
        <v>7.5215379999999996</v>
      </c>
      <c r="AK79" s="7">
        <f t="shared" si="298"/>
        <v>8.5216359999999991</v>
      </c>
      <c r="AL79" s="7">
        <f t="shared" si="298"/>
        <v>7.6922030000000001</v>
      </c>
      <c r="AM79" s="7">
        <f t="shared" si="298"/>
        <v>4.8778179999999995</v>
      </c>
      <c r="AN79" s="7">
        <f t="shared" si="298"/>
        <v>73.166573</v>
      </c>
      <c r="AO79" s="7">
        <f t="shared" si="298"/>
        <v>6.2961290000000005</v>
      </c>
      <c r="AP79" s="7">
        <f t="shared" si="298"/>
        <v>5.8513520000000003</v>
      </c>
      <c r="AQ79" s="7">
        <f t="shared" si="298"/>
        <v>5.8463950000000002</v>
      </c>
      <c r="AR79" s="7">
        <f t="shared" si="298"/>
        <v>6.7113449999999997</v>
      </c>
      <c r="AS79" s="7">
        <f t="shared" si="298"/>
        <v>8.0089819999999996</v>
      </c>
      <c r="AT79" s="7">
        <f t="shared" si="298"/>
        <v>8.6816089999999999</v>
      </c>
      <c r="AU79" s="7">
        <f t="shared" si="298"/>
        <v>9.4042139999999996</v>
      </c>
      <c r="AV79" s="7">
        <f t="shared" si="298"/>
        <v>9.4754919999999991</v>
      </c>
      <c r="AW79" s="7">
        <f t="shared" si="298"/>
        <v>9.368034999999999</v>
      </c>
      <c r="AX79" s="7">
        <f t="shared" si="298"/>
        <v>8.4538480000000007</v>
      </c>
      <c r="AY79" s="7">
        <f t="shared" si="298"/>
        <v>10.35605</v>
      </c>
      <c r="AZ79" s="7">
        <f t="shared" si="298"/>
        <v>7.9094489999999995</v>
      </c>
      <c r="BA79" s="7">
        <f t="shared" si="298"/>
        <v>96.362899999999996</v>
      </c>
      <c r="BB79" s="7">
        <f t="shared" si="298"/>
        <v>7.9241089999999996</v>
      </c>
      <c r="BC79" s="7">
        <f t="shared" si="298"/>
        <v>6.0633769999999991</v>
      </c>
      <c r="BD79" s="7">
        <f t="shared" si="298"/>
        <v>5.9227119999999998</v>
      </c>
      <c r="BE79" s="7">
        <f t="shared" si="298"/>
        <v>6.0213610000000006</v>
      </c>
      <c r="BF79" s="7">
        <f t="shared" si="298"/>
        <v>6.2137399999999996</v>
      </c>
      <c r="BG79" s="7">
        <f t="shared" si="298"/>
        <v>6.3559190000000001</v>
      </c>
      <c r="BH79" s="7">
        <f t="shared" si="298"/>
        <v>6.8881040000000002</v>
      </c>
      <c r="BI79" s="7">
        <f t="shared" si="298"/>
        <v>6.6800239999999995</v>
      </c>
      <c r="BJ79" s="7">
        <f t="shared" si="298"/>
        <v>7.720021</v>
      </c>
      <c r="BK79" s="7">
        <f t="shared" si="298"/>
        <v>16.507885999999999</v>
      </c>
      <c r="BL79" s="7">
        <f t="shared" si="298"/>
        <v>19.087015999999998</v>
      </c>
      <c r="BM79" s="7">
        <f t="shared" si="298"/>
        <v>18.609052999999999</v>
      </c>
      <c r="BN79" s="7">
        <f t="shared" ref="BN79:CA79" si="299">SUM(BN64:BN78)</f>
        <v>113.99332199999999</v>
      </c>
      <c r="BO79" s="7">
        <f t="shared" si="299"/>
        <v>19.682110999999999</v>
      </c>
      <c r="BP79" s="7">
        <f t="shared" si="299"/>
        <v>18.923960999999998</v>
      </c>
      <c r="BQ79" s="7">
        <f t="shared" si="299"/>
        <v>19.710028000000001</v>
      </c>
      <c r="BR79" s="7">
        <f t="shared" si="299"/>
        <v>21.102226000000002</v>
      </c>
      <c r="BS79" s="7">
        <f t="shared" si="299"/>
        <v>19.935521999999999</v>
      </c>
      <c r="BT79" s="7">
        <f t="shared" si="299"/>
        <v>21.519556000000001</v>
      </c>
      <c r="BU79" s="7">
        <f t="shared" si="299"/>
        <v>22.901921999999999</v>
      </c>
      <c r="BV79" s="7">
        <f t="shared" si="299"/>
        <v>21.982913</v>
      </c>
      <c r="BW79" s="7">
        <f t="shared" si="299"/>
        <v>20.913820000000001</v>
      </c>
      <c r="BX79" s="7">
        <f t="shared" si="299"/>
        <v>21.332214999999998</v>
      </c>
      <c r="BY79" s="7">
        <f t="shared" si="299"/>
        <v>21.677880999999999</v>
      </c>
      <c r="BZ79" s="7">
        <f t="shared" si="299"/>
        <v>22.091487000000001</v>
      </c>
      <c r="CA79" s="7">
        <f t="shared" si="299"/>
        <v>251.77364200000002</v>
      </c>
      <c r="CB79" s="39">
        <f t="shared" ref="CB79:CN79" si="300">SUM(CB64:CB78)</f>
        <v>0.56397613831988269</v>
      </c>
      <c r="CC79" s="39">
        <f t="shared" si="300"/>
        <v>0.53994682195602217</v>
      </c>
      <c r="CD79" s="39">
        <f t="shared" si="300"/>
        <v>1.0167625793780999</v>
      </c>
      <c r="CE79" s="39">
        <f t="shared" si="300"/>
        <v>1.2365013376860072</v>
      </c>
      <c r="CF79" s="39">
        <f t="shared" si="300"/>
        <v>2.313698841702446</v>
      </c>
      <c r="CG79" s="44"/>
      <c r="CH79" s="39"/>
      <c r="CI79" s="39">
        <f t="shared" si="300"/>
        <v>0.26</v>
      </c>
      <c r="CJ79" s="39">
        <f t="shared" si="300"/>
        <v>0.26</v>
      </c>
      <c r="CK79" s="39">
        <f t="shared" si="300"/>
        <v>0.26</v>
      </c>
      <c r="CL79" s="39">
        <f t="shared" si="300"/>
        <v>0.26</v>
      </c>
      <c r="CM79" s="39">
        <f t="shared" si="300"/>
        <v>0.26</v>
      </c>
      <c r="CN79" s="39">
        <f t="shared" si="300"/>
        <v>0.26</v>
      </c>
      <c r="CO79" s="7">
        <f t="shared" ref="CO79:DA79" si="301">SUM(CO64:CO78)</f>
        <v>24.566946999999999</v>
      </c>
      <c r="CP79" s="7">
        <f t="shared" si="301"/>
        <v>22.604545000000002</v>
      </c>
      <c r="CQ79" s="7">
        <f t="shared" si="301"/>
        <v>26.714599999999997</v>
      </c>
      <c r="CR79" s="7">
        <f t="shared" si="301"/>
        <v>25.815239999999999</v>
      </c>
      <c r="CS79" s="7">
        <f t="shared" si="301"/>
        <v>25.932760000000002</v>
      </c>
      <c r="CT79" s="7">
        <f t="shared" si="301"/>
        <v>27.258189999999999</v>
      </c>
      <c r="CU79" s="7">
        <f t="shared" si="301"/>
        <v>23.736218099999995</v>
      </c>
      <c r="CV79" s="7">
        <f t="shared" si="301"/>
        <v>22.746683650000001</v>
      </c>
      <c r="CW79" s="7">
        <f t="shared" si="301"/>
        <v>21.642361000000001</v>
      </c>
      <c r="CX79" s="7">
        <f t="shared" si="301"/>
        <v>22.048725749999999</v>
      </c>
      <c r="CY79" s="7">
        <f t="shared" si="301"/>
        <v>22.43415005</v>
      </c>
      <c r="CZ79" s="7">
        <f t="shared" si="301"/>
        <v>22.879061350000001</v>
      </c>
      <c r="DA79" s="7">
        <f t="shared" si="301"/>
        <v>288.37948189999997</v>
      </c>
      <c r="DB79" s="7"/>
      <c r="DC79" s="7"/>
      <c r="DD79" s="7"/>
      <c r="DE79" s="7"/>
      <c r="DF79" s="7"/>
      <c r="DG79" s="7"/>
      <c r="DH79" s="7"/>
      <c r="DI79" s="7"/>
      <c r="DJ79" s="7">
        <f t="shared" ref="DJ79:DV79" si="302">SUM(DJ64:DJ78)</f>
        <v>24.705356999999999</v>
      </c>
      <c r="DK79" s="7">
        <f t="shared" si="302"/>
        <v>22.743105</v>
      </c>
      <c r="DL79" s="7">
        <f t="shared" si="302"/>
        <v>26.86093</v>
      </c>
      <c r="DM79" s="7">
        <f t="shared" si="302"/>
        <v>25.94293</v>
      </c>
      <c r="DN79" s="7">
        <f t="shared" si="302"/>
        <v>26.061890000000005</v>
      </c>
      <c r="DO79" s="7">
        <f t="shared" si="302"/>
        <v>27.404760000000003</v>
      </c>
      <c r="DP79" s="7">
        <f t="shared" si="302"/>
        <v>23.860538099999996</v>
      </c>
      <c r="DQ79" s="7">
        <f t="shared" si="302"/>
        <v>22.88083365</v>
      </c>
      <c r="DR79" s="7">
        <f t="shared" si="302"/>
        <v>21.769220999999998</v>
      </c>
      <c r="DS79" s="7">
        <f t="shared" si="302"/>
        <v>22.188765750000002</v>
      </c>
      <c r="DT79" s="7">
        <f t="shared" si="302"/>
        <v>22.565200050000001</v>
      </c>
      <c r="DU79" s="7">
        <f t="shared" si="302"/>
        <v>23.00586135</v>
      </c>
      <c r="DV79" s="7">
        <f t="shared" si="302"/>
        <v>289.98939189999999</v>
      </c>
    </row>
    <row r="80" spans="1:126" s="1" customFormat="1" x14ac:dyDescent="0.2">
      <c r="A80" s="5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9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9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9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  <c r="BA80" s="9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9"/>
      <c r="BO80" s="10"/>
      <c r="BP80" s="10"/>
      <c r="BQ80" s="10"/>
      <c r="BR80" s="10"/>
      <c r="BS80" s="10"/>
      <c r="BT80" s="10"/>
      <c r="BU80" s="10"/>
      <c r="BV80" s="10"/>
      <c r="BW80" s="10"/>
      <c r="BX80" s="10"/>
      <c r="BY80" s="10"/>
      <c r="BZ80" s="10"/>
      <c r="CA80" s="9"/>
      <c r="CB80" s="9"/>
      <c r="CC80" s="9"/>
      <c r="CD80" s="9"/>
      <c r="CE80" s="9"/>
      <c r="CF80" s="9"/>
      <c r="CG80" s="9"/>
      <c r="CH80" s="9"/>
      <c r="CI80" s="9"/>
      <c r="CJ80" s="9"/>
      <c r="CK80" s="9"/>
      <c r="CL80" s="9"/>
      <c r="CM80" s="9"/>
      <c r="CN80" s="9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9"/>
      <c r="DB80" s="5"/>
      <c r="DC80" s="5"/>
      <c r="DD80" s="5"/>
      <c r="DE80" s="5"/>
      <c r="DF80" s="5"/>
      <c r="DG80" s="5"/>
      <c r="DH80" s="5"/>
      <c r="DI80" s="5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9"/>
    </row>
    <row r="81" spans="1:126" s="1" customFormat="1" ht="10.5" x14ac:dyDescent="0.25">
      <c r="A81" s="16" t="s">
        <v>10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>
        <f>SUM(B81:M81)</f>
        <v>0</v>
      </c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>
        <f>SUM(O81:Z81)</f>
        <v>0</v>
      </c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  <c r="AN81" s="11">
        <f>SUM(AB81:AM81)</f>
        <v>0</v>
      </c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  <c r="AZ81" s="11"/>
      <c r="BA81" s="11">
        <f>SUM(AO81:AZ81)</f>
        <v>0</v>
      </c>
      <c r="BB81" s="11"/>
      <c r="BC81" s="11"/>
      <c r="BD81" s="11"/>
      <c r="BE81" s="11"/>
      <c r="BF81" s="11"/>
      <c r="BG81" s="11"/>
      <c r="BH81" s="11"/>
      <c r="BI81" s="11"/>
      <c r="BJ81" s="11"/>
      <c r="BK81" s="11"/>
      <c r="BL81" s="11"/>
      <c r="BM81" s="11"/>
      <c r="BN81" s="11">
        <f>SUM(BB81:BM81)</f>
        <v>0</v>
      </c>
      <c r="BO81" s="11"/>
      <c r="BP81" s="11"/>
      <c r="BQ81" s="11"/>
      <c r="BR81" s="11"/>
      <c r="BS81" s="11"/>
      <c r="BT81" s="11"/>
      <c r="BU81" s="11"/>
      <c r="BV81" s="11"/>
      <c r="BW81" s="11"/>
      <c r="BX81" s="11"/>
      <c r="BY81" s="11"/>
      <c r="BZ81" s="11"/>
      <c r="CA81" s="11">
        <f>SUM(BO81:BZ81)</f>
        <v>0</v>
      </c>
      <c r="CB81" s="11"/>
      <c r="CC81" s="11"/>
      <c r="CD81" s="11"/>
      <c r="CE81" s="11"/>
      <c r="CF81" s="11"/>
      <c r="CG81" s="11"/>
      <c r="CH81" s="11"/>
      <c r="CI81" s="11"/>
      <c r="CJ81" s="11"/>
      <c r="CK81" s="11"/>
      <c r="CL81" s="11"/>
      <c r="CM81" s="11"/>
      <c r="CN81" s="11"/>
      <c r="CO81" s="11"/>
      <c r="CP81" s="11"/>
      <c r="CQ81" s="11"/>
      <c r="CR81" s="11"/>
      <c r="CS81" s="11"/>
      <c r="CT81" s="11"/>
      <c r="CU81" s="11"/>
      <c r="CV81" s="11"/>
      <c r="CW81" s="11"/>
      <c r="CX81" s="11"/>
      <c r="CY81" s="11"/>
      <c r="CZ81" s="11"/>
      <c r="DA81" s="11">
        <f>SUM(CO81:CZ81)</f>
        <v>0</v>
      </c>
      <c r="DB81" s="11"/>
      <c r="DC81" s="11"/>
      <c r="DD81" s="11"/>
      <c r="DE81" s="11"/>
      <c r="DF81" s="11"/>
      <c r="DG81" s="11"/>
      <c r="DH81" s="11"/>
      <c r="DI81" s="11"/>
      <c r="DJ81" s="11"/>
      <c r="DK81" s="11"/>
      <c r="DL81" s="11"/>
      <c r="DM81" s="11"/>
      <c r="DN81" s="11"/>
      <c r="DO81" s="11"/>
      <c r="DP81" s="11"/>
      <c r="DQ81" s="11"/>
      <c r="DR81" s="11"/>
      <c r="DS81" s="11"/>
      <c r="DT81" s="11"/>
      <c r="DU81" s="11"/>
      <c r="DV81" s="11">
        <f>SUM(DJ81:DU81)</f>
        <v>0</v>
      </c>
    </row>
    <row r="82" spans="1:126" s="1" customFormat="1" x14ac:dyDescent="0.2">
      <c r="A82" s="6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9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9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9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9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9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9"/>
      <c r="CB82" s="9"/>
      <c r="CC82" s="9"/>
      <c r="CD82" s="9"/>
      <c r="CE82" s="9"/>
      <c r="CF82" s="9"/>
      <c r="CG82" s="9"/>
      <c r="CH82" s="9"/>
      <c r="CI82" s="9"/>
      <c r="CJ82" s="9"/>
      <c r="CK82" s="9"/>
      <c r="CL82" s="9"/>
      <c r="CM82" s="9"/>
      <c r="CN82" s="9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9"/>
      <c r="DB82" s="9"/>
      <c r="DC82" s="9"/>
      <c r="DD82" s="9"/>
      <c r="DE82" s="9"/>
      <c r="DF82" s="9"/>
      <c r="DG82" s="9"/>
      <c r="DH82" s="9"/>
      <c r="DI82" s="9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9"/>
    </row>
    <row r="83" spans="1:126" s="1" customFormat="1" ht="10.5" x14ac:dyDescent="0.25">
      <c r="A83" s="15" t="s">
        <v>9</v>
      </c>
      <c r="B83" s="3">
        <f t="shared" ref="B83:N83" si="303">SUM(B79,B81)</f>
        <v>8.1197350000000004</v>
      </c>
      <c r="C83" s="3">
        <f t="shared" si="303"/>
        <v>8.4965670000000006</v>
      </c>
      <c r="D83" s="3">
        <f t="shared" si="303"/>
        <v>5.077172</v>
      </c>
      <c r="E83" s="3">
        <f t="shared" si="303"/>
        <v>5.1353840000000002</v>
      </c>
      <c r="F83" s="3">
        <f t="shared" si="303"/>
        <v>4.5822729999999998</v>
      </c>
      <c r="G83" s="3">
        <f t="shared" si="303"/>
        <v>5.1580599999999999</v>
      </c>
      <c r="H83" s="3">
        <f t="shared" si="303"/>
        <v>5.0359189999999998</v>
      </c>
      <c r="I83" s="3">
        <f t="shared" si="303"/>
        <v>6.7021949999999997</v>
      </c>
      <c r="J83" s="3">
        <f t="shared" si="303"/>
        <v>5.5385559999999998</v>
      </c>
      <c r="K83" s="3">
        <f t="shared" si="303"/>
        <v>5.1418330000000001</v>
      </c>
      <c r="L83" s="3">
        <f t="shared" si="303"/>
        <v>4.7049070000000004</v>
      </c>
      <c r="M83" s="3">
        <f t="shared" si="303"/>
        <v>5.9665210000000002</v>
      </c>
      <c r="N83" s="3">
        <f t="shared" si="303"/>
        <v>69.659122000000011</v>
      </c>
      <c r="O83" s="3">
        <f t="shared" ref="O83:AA83" si="304">SUM(O79,O81)</f>
        <v>6.4048030000000002</v>
      </c>
      <c r="P83" s="3">
        <f t="shared" si="304"/>
        <v>7.4516000000000009</v>
      </c>
      <c r="Q83" s="3">
        <f t="shared" si="304"/>
        <v>7.0553090000000003</v>
      </c>
      <c r="R83" s="3">
        <f t="shared" si="304"/>
        <v>6.329593</v>
      </c>
      <c r="S83" s="3">
        <f t="shared" si="304"/>
        <v>8.2588889999999999</v>
      </c>
      <c r="T83" s="3">
        <f t="shared" si="304"/>
        <v>8.5469869999999997</v>
      </c>
      <c r="U83" s="3">
        <f t="shared" si="304"/>
        <v>9.6078599999999987</v>
      </c>
      <c r="V83" s="3">
        <f t="shared" si="304"/>
        <v>9.2410749999999986</v>
      </c>
      <c r="W83" s="3">
        <f t="shared" si="304"/>
        <v>7.3384630000000008</v>
      </c>
      <c r="X83" s="3">
        <f t="shared" si="304"/>
        <v>6.2501119999999997</v>
      </c>
      <c r="Y83" s="3">
        <f t="shared" si="304"/>
        <v>6.3412989999999994</v>
      </c>
      <c r="Z83" s="3">
        <f t="shared" si="304"/>
        <v>7.3088319999999998</v>
      </c>
      <c r="AA83" s="3">
        <f t="shared" si="304"/>
        <v>90.134821999999986</v>
      </c>
      <c r="AB83" s="3">
        <f t="shared" ref="AB83:AN83" si="305">SUM(AB79,AB81)</f>
        <v>4.6527890000000003</v>
      </c>
      <c r="AC83" s="3">
        <f t="shared" si="305"/>
        <v>5.3185710000000004</v>
      </c>
      <c r="AD83" s="3">
        <f t="shared" si="305"/>
        <v>4.7572299999999998</v>
      </c>
      <c r="AE83" s="3">
        <f t="shared" si="305"/>
        <v>6.4747870000000001</v>
      </c>
      <c r="AF83" s="3">
        <f t="shared" si="305"/>
        <v>5.672021</v>
      </c>
      <c r="AG83" s="3">
        <f t="shared" si="305"/>
        <v>6.311744</v>
      </c>
      <c r="AH83" s="3">
        <f t="shared" si="305"/>
        <v>5.6717689999999994</v>
      </c>
      <c r="AI83" s="3">
        <f t="shared" si="305"/>
        <v>5.6944670000000013</v>
      </c>
      <c r="AJ83" s="3">
        <f t="shared" si="305"/>
        <v>7.5215379999999996</v>
      </c>
      <c r="AK83" s="3">
        <f t="shared" si="305"/>
        <v>8.5216359999999991</v>
      </c>
      <c r="AL83" s="3">
        <f t="shared" si="305"/>
        <v>7.6922030000000001</v>
      </c>
      <c r="AM83" s="3">
        <f t="shared" si="305"/>
        <v>4.8778179999999995</v>
      </c>
      <c r="AN83" s="3">
        <f t="shared" si="305"/>
        <v>73.166573</v>
      </c>
      <c r="AO83" s="3">
        <f t="shared" ref="AO83:BA83" si="306">SUM(AO79,AO81)</f>
        <v>6.2961290000000005</v>
      </c>
      <c r="AP83" s="3">
        <f t="shared" si="306"/>
        <v>5.8513520000000003</v>
      </c>
      <c r="AQ83" s="3">
        <f t="shared" si="306"/>
        <v>5.8463950000000002</v>
      </c>
      <c r="AR83" s="3">
        <f t="shared" si="306"/>
        <v>6.7113449999999997</v>
      </c>
      <c r="AS83" s="3">
        <f t="shared" si="306"/>
        <v>8.0089819999999996</v>
      </c>
      <c r="AT83" s="3">
        <f t="shared" si="306"/>
        <v>8.6816089999999999</v>
      </c>
      <c r="AU83" s="3">
        <f t="shared" si="306"/>
        <v>9.4042139999999996</v>
      </c>
      <c r="AV83" s="3">
        <f t="shared" si="306"/>
        <v>9.4754919999999991</v>
      </c>
      <c r="AW83" s="3">
        <f t="shared" si="306"/>
        <v>9.368034999999999</v>
      </c>
      <c r="AX83" s="3">
        <f t="shared" si="306"/>
        <v>8.4538480000000007</v>
      </c>
      <c r="AY83" s="3">
        <f t="shared" si="306"/>
        <v>10.35605</v>
      </c>
      <c r="AZ83" s="3">
        <f t="shared" si="306"/>
        <v>7.9094489999999995</v>
      </c>
      <c r="BA83" s="3">
        <f t="shared" si="306"/>
        <v>96.362899999999996</v>
      </c>
      <c r="BB83" s="3">
        <f t="shared" ref="BB83:BN83" si="307">SUM(BB79,BB81)</f>
        <v>7.9241089999999996</v>
      </c>
      <c r="BC83" s="3">
        <f t="shared" si="307"/>
        <v>6.0633769999999991</v>
      </c>
      <c r="BD83" s="3">
        <f t="shared" si="307"/>
        <v>5.9227119999999998</v>
      </c>
      <c r="BE83" s="3">
        <f t="shared" si="307"/>
        <v>6.0213610000000006</v>
      </c>
      <c r="BF83" s="3">
        <f t="shared" si="307"/>
        <v>6.2137399999999996</v>
      </c>
      <c r="BG83" s="3">
        <f t="shared" si="307"/>
        <v>6.3559190000000001</v>
      </c>
      <c r="BH83" s="3">
        <f t="shared" si="307"/>
        <v>6.8881040000000002</v>
      </c>
      <c r="BI83" s="3">
        <f t="shared" si="307"/>
        <v>6.6800239999999995</v>
      </c>
      <c r="BJ83" s="3">
        <f t="shared" si="307"/>
        <v>7.720021</v>
      </c>
      <c r="BK83" s="3">
        <f t="shared" si="307"/>
        <v>16.507885999999999</v>
      </c>
      <c r="BL83" s="3">
        <f t="shared" si="307"/>
        <v>19.087015999999998</v>
      </c>
      <c r="BM83" s="3">
        <f t="shared" si="307"/>
        <v>18.609052999999999</v>
      </c>
      <c r="BN83" s="3">
        <f t="shared" si="307"/>
        <v>113.99332199999999</v>
      </c>
      <c r="BO83" s="3">
        <f t="shared" ref="BO83:CA83" si="308">SUM(BO79,BO81)</f>
        <v>19.682110999999999</v>
      </c>
      <c r="BP83" s="3">
        <f t="shared" si="308"/>
        <v>18.923960999999998</v>
      </c>
      <c r="BQ83" s="3">
        <f t="shared" si="308"/>
        <v>19.710028000000001</v>
      </c>
      <c r="BR83" s="3">
        <f t="shared" si="308"/>
        <v>21.102226000000002</v>
      </c>
      <c r="BS83" s="3">
        <f t="shared" si="308"/>
        <v>19.935521999999999</v>
      </c>
      <c r="BT83" s="3">
        <f t="shared" si="308"/>
        <v>21.519556000000001</v>
      </c>
      <c r="BU83" s="3">
        <f t="shared" si="308"/>
        <v>22.901921999999999</v>
      </c>
      <c r="BV83" s="3">
        <f t="shared" si="308"/>
        <v>21.982913</v>
      </c>
      <c r="BW83" s="3">
        <f t="shared" si="308"/>
        <v>20.913820000000001</v>
      </c>
      <c r="BX83" s="3">
        <f t="shared" si="308"/>
        <v>21.332214999999998</v>
      </c>
      <c r="BY83" s="3">
        <f t="shared" si="308"/>
        <v>21.677880999999999</v>
      </c>
      <c r="BZ83" s="3">
        <f t="shared" si="308"/>
        <v>22.091487000000001</v>
      </c>
      <c r="CA83" s="3">
        <f t="shared" si="308"/>
        <v>251.77364200000002</v>
      </c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>
        <f t="shared" ref="CO83:DA83" si="309">SUM(CO79,CO81)</f>
        <v>24.566946999999999</v>
      </c>
      <c r="CP83" s="3">
        <f t="shared" si="309"/>
        <v>22.604545000000002</v>
      </c>
      <c r="CQ83" s="3">
        <f t="shared" si="309"/>
        <v>26.714599999999997</v>
      </c>
      <c r="CR83" s="3">
        <f t="shared" si="309"/>
        <v>25.815239999999999</v>
      </c>
      <c r="CS83" s="3">
        <f t="shared" si="309"/>
        <v>25.932760000000002</v>
      </c>
      <c r="CT83" s="3">
        <f t="shared" si="309"/>
        <v>27.258189999999999</v>
      </c>
      <c r="CU83" s="3">
        <f t="shared" si="309"/>
        <v>23.736218099999995</v>
      </c>
      <c r="CV83" s="3">
        <f t="shared" si="309"/>
        <v>22.746683650000001</v>
      </c>
      <c r="CW83" s="3">
        <f t="shared" si="309"/>
        <v>21.642361000000001</v>
      </c>
      <c r="CX83" s="3">
        <f t="shared" si="309"/>
        <v>22.048725749999999</v>
      </c>
      <c r="CY83" s="3">
        <f t="shared" si="309"/>
        <v>22.43415005</v>
      </c>
      <c r="CZ83" s="3">
        <f t="shared" si="309"/>
        <v>22.879061350000001</v>
      </c>
      <c r="DA83" s="3">
        <f t="shared" si="309"/>
        <v>288.37948189999997</v>
      </c>
      <c r="DB83" s="3"/>
      <c r="DC83" s="3"/>
      <c r="DD83" s="3"/>
      <c r="DE83" s="3"/>
      <c r="DF83" s="3"/>
      <c r="DG83" s="3"/>
      <c r="DH83" s="3"/>
      <c r="DI83" s="3"/>
      <c r="DJ83" s="3">
        <f t="shared" ref="DJ83:DV83" si="310">SUM(DK79,DJ81)</f>
        <v>22.743105</v>
      </c>
      <c r="DK83" s="3">
        <f t="shared" si="310"/>
        <v>26.86093</v>
      </c>
      <c r="DL83" s="3">
        <f t="shared" si="310"/>
        <v>25.94293</v>
      </c>
      <c r="DM83" s="3">
        <f t="shared" si="310"/>
        <v>26.061890000000005</v>
      </c>
      <c r="DN83" s="3">
        <f t="shared" si="310"/>
        <v>27.404760000000003</v>
      </c>
      <c r="DO83" s="3">
        <f t="shared" si="310"/>
        <v>23.860538099999996</v>
      </c>
      <c r="DP83" s="3">
        <f t="shared" si="310"/>
        <v>22.88083365</v>
      </c>
      <c r="DQ83" s="3">
        <f t="shared" si="310"/>
        <v>21.769220999999998</v>
      </c>
      <c r="DR83" s="3">
        <f t="shared" si="310"/>
        <v>22.188765750000002</v>
      </c>
      <c r="DS83" s="3">
        <f t="shared" si="310"/>
        <v>22.565200050000001</v>
      </c>
      <c r="DT83" s="3">
        <f t="shared" si="310"/>
        <v>23.00586135</v>
      </c>
      <c r="DU83" s="3">
        <f t="shared" si="310"/>
        <v>289.98939189999999</v>
      </c>
      <c r="DV83" s="3">
        <f t="shared" si="310"/>
        <v>0</v>
      </c>
    </row>
    <row r="84" spans="1:126" s="1" customFormat="1" x14ac:dyDescent="0.2">
      <c r="A84" s="5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9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9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9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9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9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9"/>
      <c r="CB84" s="9"/>
      <c r="CC84" s="9"/>
      <c r="CD84" s="9"/>
      <c r="CE84" s="9"/>
      <c r="CF84" s="9"/>
      <c r="CG84" s="9"/>
      <c r="CH84" s="9"/>
      <c r="CI84" s="9"/>
      <c r="CJ84" s="9"/>
      <c r="CK84" s="9"/>
      <c r="CL84" s="9"/>
      <c r="CM84" s="9"/>
      <c r="CN84" s="9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9"/>
      <c r="DB84" s="9"/>
      <c r="DC84" s="9"/>
      <c r="DD84" s="9"/>
      <c r="DE84" s="9"/>
      <c r="DF84" s="9"/>
      <c r="DG84" s="9"/>
      <c r="DH84" s="9"/>
      <c r="DI84" s="9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9"/>
    </row>
    <row r="85" spans="1:126" s="1" customFormat="1" ht="10.5" x14ac:dyDescent="0.25">
      <c r="A85" s="8" t="s">
        <v>8</v>
      </c>
      <c r="B85" s="7">
        <f t="shared" ref="B85:AG85" si="311">SUM(B16,B37,B57,B79)</f>
        <v>94.354040440245527</v>
      </c>
      <c r="C85" s="7">
        <f t="shared" si="311"/>
        <v>80.359578321632313</v>
      </c>
      <c r="D85" s="7">
        <f t="shared" si="311"/>
        <v>89.90239389117508</v>
      </c>
      <c r="E85" s="7">
        <f t="shared" si="311"/>
        <v>127.40083738200003</v>
      </c>
      <c r="F85" s="7">
        <f t="shared" si="311"/>
        <v>127.37280350540793</v>
      </c>
      <c r="G85" s="7">
        <f t="shared" si="311"/>
        <v>118.92537175199369</v>
      </c>
      <c r="H85" s="7">
        <f t="shared" si="311"/>
        <v>102.02253709266174</v>
      </c>
      <c r="I85" s="7">
        <f t="shared" si="311"/>
        <v>92.209982672134444</v>
      </c>
      <c r="J85" s="7">
        <f t="shared" si="311"/>
        <v>107.49182228563411</v>
      </c>
      <c r="K85" s="7">
        <f t="shared" si="311"/>
        <v>92.951286384285609</v>
      </c>
      <c r="L85" s="7">
        <f t="shared" si="311"/>
        <v>97.127623669198996</v>
      </c>
      <c r="M85" s="7">
        <f t="shared" si="311"/>
        <v>131.262865900886</v>
      </c>
      <c r="N85" s="7">
        <f t="shared" si="311"/>
        <v>1261.3811432972554</v>
      </c>
      <c r="O85" s="7">
        <f t="shared" si="311"/>
        <v>102.16380573126592</v>
      </c>
      <c r="P85" s="7">
        <f t="shared" si="311"/>
        <v>92.043167891392656</v>
      </c>
      <c r="Q85" s="7">
        <f t="shared" si="311"/>
        <v>100.39176940204185</v>
      </c>
      <c r="R85" s="7">
        <f t="shared" si="311"/>
        <v>148.78214164348165</v>
      </c>
      <c r="S85" s="7">
        <f t="shared" si="311"/>
        <v>152.81870750187886</v>
      </c>
      <c r="T85" s="7">
        <f t="shared" si="311"/>
        <v>143.35293624645317</v>
      </c>
      <c r="U85" s="7">
        <f t="shared" si="311"/>
        <v>122.91053427182108</v>
      </c>
      <c r="V85" s="7">
        <f t="shared" si="311"/>
        <v>108.07921469864257</v>
      </c>
      <c r="W85" s="7">
        <f t="shared" si="311"/>
        <v>126.71558349305595</v>
      </c>
      <c r="X85" s="7">
        <f t="shared" si="311"/>
        <v>109.26342274743571</v>
      </c>
      <c r="Y85" s="7">
        <f t="shared" si="311"/>
        <v>113.94928973771445</v>
      </c>
      <c r="Z85" s="7">
        <f t="shared" si="311"/>
        <v>154.26488215424371</v>
      </c>
      <c r="AA85" s="7">
        <f t="shared" si="311"/>
        <v>1474.7354555194274</v>
      </c>
      <c r="AB85" s="7">
        <f t="shared" si="311"/>
        <v>116.28602399999998</v>
      </c>
      <c r="AC85" s="7">
        <f t="shared" si="311"/>
        <v>100.38510199999997</v>
      </c>
      <c r="AD85" s="7">
        <f t="shared" si="311"/>
        <v>119.34254699999997</v>
      </c>
      <c r="AE85" s="7">
        <f t="shared" si="311"/>
        <v>181.18715371140107</v>
      </c>
      <c r="AF85" s="7">
        <f t="shared" si="311"/>
        <v>183.28043943020049</v>
      </c>
      <c r="AG85" s="7">
        <f t="shared" si="311"/>
        <v>173.16158948625034</v>
      </c>
      <c r="AH85" s="7">
        <f t="shared" ref="AH85:BM85" si="312">SUM(AH16,AH37,AH57,AH79)</f>
        <v>146.79346400000003</v>
      </c>
      <c r="AI85" s="7">
        <f t="shared" si="312"/>
        <v>126.73415852000002</v>
      </c>
      <c r="AJ85" s="7">
        <f t="shared" si="312"/>
        <v>153.839552</v>
      </c>
      <c r="AK85" s="7">
        <f t="shared" si="312"/>
        <v>134.66968792437044</v>
      </c>
      <c r="AL85" s="7">
        <f t="shared" si="312"/>
        <v>140.35622799374917</v>
      </c>
      <c r="AM85" s="7">
        <f t="shared" si="312"/>
        <v>186.09653800000001</v>
      </c>
      <c r="AN85" s="7">
        <f t="shared" si="312"/>
        <v>1762.1324840659715</v>
      </c>
      <c r="AO85" s="7">
        <f t="shared" si="312"/>
        <v>123.01857024673203</v>
      </c>
      <c r="AP85" s="7">
        <f t="shared" si="312"/>
        <v>106.02292752784723</v>
      </c>
      <c r="AQ85" s="7">
        <f t="shared" si="312"/>
        <v>110.90770988117278</v>
      </c>
      <c r="AR85" s="7">
        <f t="shared" si="312"/>
        <v>130.2565486350461</v>
      </c>
      <c r="AS85" s="7">
        <f t="shared" si="312"/>
        <v>134.3311325</v>
      </c>
      <c r="AT85" s="7">
        <f t="shared" si="312"/>
        <v>125.02245024645389</v>
      </c>
      <c r="AU85" s="7">
        <f t="shared" si="312"/>
        <v>88.745225172209885</v>
      </c>
      <c r="AV85" s="7">
        <f t="shared" si="312"/>
        <v>115.36734817251542</v>
      </c>
      <c r="AW85" s="7">
        <f t="shared" si="312"/>
        <v>173.03886426559615</v>
      </c>
      <c r="AX85" s="7">
        <f t="shared" si="312"/>
        <v>169.06085100000001</v>
      </c>
      <c r="AY85" s="7">
        <f t="shared" si="312"/>
        <v>171.69189660341516</v>
      </c>
      <c r="AZ85" s="7">
        <f t="shared" si="312"/>
        <v>171.57674413500538</v>
      </c>
      <c r="BA85" s="7">
        <f t="shared" si="312"/>
        <v>1619.0402683859943</v>
      </c>
      <c r="BB85" s="7">
        <f t="shared" si="312"/>
        <v>93.327531999999991</v>
      </c>
      <c r="BC85" s="7">
        <f t="shared" si="312"/>
        <v>113.442869631915</v>
      </c>
      <c r="BD85" s="7">
        <f t="shared" si="312"/>
        <v>139.93205990939785</v>
      </c>
      <c r="BE85" s="7">
        <f t="shared" si="312"/>
        <v>171.40137582810104</v>
      </c>
      <c r="BF85" s="7">
        <f t="shared" si="312"/>
        <v>141.10899300000003</v>
      </c>
      <c r="BG85" s="7">
        <f t="shared" si="312"/>
        <v>130.19809250000003</v>
      </c>
      <c r="BH85" s="7">
        <f t="shared" si="312"/>
        <v>93.871457700000008</v>
      </c>
      <c r="BI85" s="7">
        <f t="shared" si="312"/>
        <v>102.455296</v>
      </c>
      <c r="BJ85" s="7">
        <f t="shared" si="312"/>
        <v>180.15125925000001</v>
      </c>
      <c r="BK85" s="7">
        <f t="shared" si="312"/>
        <v>179.04266777415495</v>
      </c>
      <c r="BL85" s="7">
        <f t="shared" si="312"/>
        <v>184.71330125</v>
      </c>
      <c r="BM85" s="7">
        <f t="shared" si="312"/>
        <v>237.92520991478992</v>
      </c>
      <c r="BN85" s="7">
        <f t="shared" ref="BN85:CA85" si="313">SUM(BN16,BN37,BN57,BN79)</f>
        <v>1767.5701147583586</v>
      </c>
      <c r="BO85" s="7">
        <f t="shared" si="313"/>
        <v>132.00199376445406</v>
      </c>
      <c r="BP85" s="7">
        <f t="shared" si="313"/>
        <v>102.333224</v>
      </c>
      <c r="BQ85" s="7">
        <f t="shared" si="313"/>
        <v>138.60104235</v>
      </c>
      <c r="BR85" s="7">
        <f t="shared" si="313"/>
        <v>161.19699551398602</v>
      </c>
      <c r="BS85" s="7">
        <f t="shared" si="313"/>
        <v>180.30948054999996</v>
      </c>
      <c r="BT85" s="7">
        <f t="shared" si="313"/>
        <v>135.79483933595358</v>
      </c>
      <c r="BU85" s="7">
        <f t="shared" si="313"/>
        <v>113.37177082844249</v>
      </c>
      <c r="BV85" s="7">
        <f t="shared" si="313"/>
        <v>96.063261341858478</v>
      </c>
      <c r="BW85" s="7">
        <f t="shared" si="313"/>
        <v>142.45214854923819</v>
      </c>
      <c r="BX85" s="7">
        <f t="shared" si="313"/>
        <v>156.9821472789007</v>
      </c>
      <c r="BY85" s="7">
        <f t="shared" si="313"/>
        <v>172.56026207219008</v>
      </c>
      <c r="BZ85" s="7">
        <f t="shared" si="313"/>
        <v>221.12547594871816</v>
      </c>
      <c r="CA85" s="7">
        <f t="shared" si="313"/>
        <v>1752.7926415337422</v>
      </c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>
        <f t="shared" ref="CO85:DA85" si="314">SUM(CO16,CO37,CO57,CO79)</f>
        <v>175.61615854184649</v>
      </c>
      <c r="CP85" s="7">
        <f t="shared" si="314"/>
        <v>122.50780965493662</v>
      </c>
      <c r="CQ85" s="7">
        <f t="shared" si="314"/>
        <v>147.20637824765481</v>
      </c>
      <c r="CR85" s="7">
        <f t="shared" si="314"/>
        <v>149.35222110926739</v>
      </c>
      <c r="CS85" s="7">
        <f t="shared" si="314"/>
        <v>178.0834971166457</v>
      </c>
      <c r="CT85" s="7">
        <f t="shared" si="314"/>
        <v>174.51024963279337</v>
      </c>
      <c r="CU85" s="7">
        <f t="shared" si="314"/>
        <v>121.01805029668137</v>
      </c>
      <c r="CV85" s="7">
        <f t="shared" si="314"/>
        <v>102.96592792066679</v>
      </c>
      <c r="CW85" s="7">
        <f t="shared" si="314"/>
        <v>151.5776323005982</v>
      </c>
      <c r="CX85" s="7">
        <f t="shared" si="314"/>
        <v>166.9071990224532</v>
      </c>
      <c r="CY85" s="7">
        <f t="shared" si="314"/>
        <v>183.39671610529757</v>
      </c>
      <c r="CZ85" s="7">
        <f t="shared" si="314"/>
        <v>234.30822024122378</v>
      </c>
      <c r="DA85" s="7">
        <f t="shared" si="314"/>
        <v>1907.4500601900654</v>
      </c>
      <c r="DB85" s="7"/>
      <c r="DC85" s="7"/>
      <c r="DD85" s="7"/>
      <c r="DE85" s="7"/>
      <c r="DF85" s="7"/>
      <c r="DG85" s="7"/>
      <c r="DH85" s="7"/>
      <c r="DI85" s="7"/>
      <c r="DJ85" s="7">
        <f t="shared" ref="DJ85:DV85" si="315">SUM(DK16,DK37,DK57,DK79)</f>
        <v>128.97183631710487</v>
      </c>
      <c r="DK85" s="7">
        <f t="shared" si="315"/>
        <v>154.72475482442707</v>
      </c>
      <c r="DL85" s="7">
        <f t="shared" si="315"/>
        <v>156.863498907539</v>
      </c>
      <c r="DM85" s="7">
        <f t="shared" si="315"/>
        <v>187.16164921718021</v>
      </c>
      <c r="DN85" s="7">
        <f t="shared" si="315"/>
        <v>183.34750798826045</v>
      </c>
      <c r="DO85" s="7">
        <f t="shared" si="315"/>
        <v>127.33835365811603</v>
      </c>
      <c r="DP85" s="7">
        <f t="shared" si="315"/>
        <v>108.44928573526033</v>
      </c>
      <c r="DQ85" s="7">
        <f t="shared" si="315"/>
        <v>159.46571880884323</v>
      </c>
      <c r="DR85" s="7">
        <f t="shared" si="315"/>
        <v>175.5746361759733</v>
      </c>
      <c r="DS85" s="7">
        <f t="shared" si="315"/>
        <v>192.91293594219837</v>
      </c>
      <c r="DT85" s="7">
        <f t="shared" si="315"/>
        <v>246.43460845038379</v>
      </c>
      <c r="DU85" s="7">
        <f t="shared" si="315"/>
        <v>2005.9052400788055</v>
      </c>
      <c r="DV85" s="7">
        <f t="shared" si="315"/>
        <v>0</v>
      </c>
    </row>
    <row r="86" spans="1:126" s="1" customFormat="1" x14ac:dyDescent="0.25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</row>
    <row r="87" spans="1:126" s="1" customFormat="1" ht="10.5" x14ac:dyDescent="0.25">
      <c r="A87" s="16" t="s">
        <v>7</v>
      </c>
      <c r="B87" s="11">
        <f t="shared" ref="B87:AG87" si="316">SUM(B18,B39,B59,B81)</f>
        <v>0</v>
      </c>
      <c r="C87" s="11">
        <f t="shared" si="316"/>
        <v>0</v>
      </c>
      <c r="D87" s="11">
        <f t="shared" si="316"/>
        <v>0</v>
      </c>
      <c r="E87" s="11">
        <f t="shared" si="316"/>
        <v>0</v>
      </c>
      <c r="F87" s="11">
        <f t="shared" si="316"/>
        <v>0</v>
      </c>
      <c r="G87" s="11">
        <f t="shared" si="316"/>
        <v>0</v>
      </c>
      <c r="H87" s="11">
        <f t="shared" si="316"/>
        <v>0</v>
      </c>
      <c r="I87" s="11">
        <f t="shared" si="316"/>
        <v>0</v>
      </c>
      <c r="J87" s="11">
        <f t="shared" si="316"/>
        <v>0</v>
      </c>
      <c r="K87" s="11">
        <f t="shared" si="316"/>
        <v>0</v>
      </c>
      <c r="L87" s="11">
        <f t="shared" si="316"/>
        <v>0</v>
      </c>
      <c r="M87" s="11">
        <f t="shared" si="316"/>
        <v>0</v>
      </c>
      <c r="N87" s="11">
        <f t="shared" si="316"/>
        <v>0</v>
      </c>
      <c r="O87" s="11">
        <f t="shared" si="316"/>
        <v>0</v>
      </c>
      <c r="P87" s="11">
        <f t="shared" si="316"/>
        <v>0</v>
      </c>
      <c r="Q87" s="11">
        <f t="shared" si="316"/>
        <v>0</v>
      </c>
      <c r="R87" s="11">
        <f t="shared" si="316"/>
        <v>0</v>
      </c>
      <c r="S87" s="11">
        <f t="shared" si="316"/>
        <v>0</v>
      </c>
      <c r="T87" s="11">
        <f t="shared" si="316"/>
        <v>0</v>
      </c>
      <c r="U87" s="11">
        <f t="shared" si="316"/>
        <v>0</v>
      </c>
      <c r="V87" s="11">
        <f t="shared" si="316"/>
        <v>0</v>
      </c>
      <c r="W87" s="11">
        <f t="shared" si="316"/>
        <v>0</v>
      </c>
      <c r="X87" s="11">
        <f t="shared" si="316"/>
        <v>0</v>
      </c>
      <c r="Y87" s="11">
        <f t="shared" si="316"/>
        <v>0</v>
      </c>
      <c r="Z87" s="11">
        <f t="shared" si="316"/>
        <v>0</v>
      </c>
      <c r="AA87" s="11">
        <f t="shared" si="316"/>
        <v>0</v>
      </c>
      <c r="AB87" s="11">
        <f t="shared" si="316"/>
        <v>0</v>
      </c>
      <c r="AC87" s="11">
        <f t="shared" si="316"/>
        <v>0</v>
      </c>
      <c r="AD87" s="11">
        <f t="shared" si="316"/>
        <v>0</v>
      </c>
      <c r="AE87" s="11">
        <f t="shared" si="316"/>
        <v>0</v>
      </c>
      <c r="AF87" s="11">
        <f t="shared" si="316"/>
        <v>0</v>
      </c>
      <c r="AG87" s="11">
        <f t="shared" si="316"/>
        <v>0</v>
      </c>
      <c r="AH87" s="11">
        <f t="shared" ref="AH87:BM87" si="317">SUM(AH18,AH39,AH59,AH81)</f>
        <v>0</v>
      </c>
      <c r="AI87" s="11">
        <f t="shared" si="317"/>
        <v>0</v>
      </c>
      <c r="AJ87" s="11">
        <f t="shared" si="317"/>
        <v>0</v>
      </c>
      <c r="AK87" s="11">
        <f t="shared" si="317"/>
        <v>0</v>
      </c>
      <c r="AL87" s="11">
        <f t="shared" si="317"/>
        <v>0</v>
      </c>
      <c r="AM87" s="11">
        <f t="shared" si="317"/>
        <v>0</v>
      </c>
      <c r="AN87" s="11">
        <f t="shared" si="317"/>
        <v>0</v>
      </c>
      <c r="AO87" s="11">
        <f t="shared" si="317"/>
        <v>0</v>
      </c>
      <c r="AP87" s="11">
        <f t="shared" si="317"/>
        <v>0</v>
      </c>
      <c r="AQ87" s="11">
        <f t="shared" si="317"/>
        <v>0</v>
      </c>
      <c r="AR87" s="11">
        <f t="shared" si="317"/>
        <v>0</v>
      </c>
      <c r="AS87" s="11">
        <f t="shared" si="317"/>
        <v>0</v>
      </c>
      <c r="AT87" s="11">
        <f t="shared" si="317"/>
        <v>0</v>
      </c>
      <c r="AU87" s="11">
        <f t="shared" si="317"/>
        <v>0</v>
      </c>
      <c r="AV87" s="11">
        <f t="shared" si="317"/>
        <v>0</v>
      </c>
      <c r="AW87" s="11">
        <f t="shared" si="317"/>
        <v>0</v>
      </c>
      <c r="AX87" s="11">
        <f t="shared" si="317"/>
        <v>0</v>
      </c>
      <c r="AY87" s="11">
        <f t="shared" si="317"/>
        <v>0</v>
      </c>
      <c r="AZ87" s="11">
        <f t="shared" si="317"/>
        <v>0</v>
      </c>
      <c r="BA87" s="11">
        <f t="shared" si="317"/>
        <v>0</v>
      </c>
      <c r="BB87" s="11">
        <f t="shared" si="317"/>
        <v>0</v>
      </c>
      <c r="BC87" s="11">
        <f t="shared" si="317"/>
        <v>0</v>
      </c>
      <c r="BD87" s="11">
        <f t="shared" si="317"/>
        <v>0</v>
      </c>
      <c r="BE87" s="11">
        <f t="shared" si="317"/>
        <v>0</v>
      </c>
      <c r="BF87" s="11">
        <f t="shared" si="317"/>
        <v>0</v>
      </c>
      <c r="BG87" s="11">
        <f t="shared" si="317"/>
        <v>0</v>
      </c>
      <c r="BH87" s="11">
        <f t="shared" si="317"/>
        <v>0</v>
      </c>
      <c r="BI87" s="11">
        <f t="shared" si="317"/>
        <v>0</v>
      </c>
      <c r="BJ87" s="11">
        <f t="shared" si="317"/>
        <v>0</v>
      </c>
      <c r="BK87" s="11">
        <f t="shared" si="317"/>
        <v>0</v>
      </c>
      <c r="BL87" s="11">
        <f t="shared" si="317"/>
        <v>0</v>
      </c>
      <c r="BM87" s="11">
        <f t="shared" si="317"/>
        <v>0</v>
      </c>
      <c r="BN87" s="11">
        <f t="shared" ref="BN87:CA87" si="318">SUM(BN18,BN39,BN59,BN81)</f>
        <v>0</v>
      </c>
      <c r="BO87" s="11">
        <f t="shared" si="318"/>
        <v>0</v>
      </c>
      <c r="BP87" s="11">
        <f t="shared" si="318"/>
        <v>0</v>
      </c>
      <c r="BQ87" s="11">
        <f t="shared" si="318"/>
        <v>0</v>
      </c>
      <c r="BR87" s="11">
        <f t="shared" si="318"/>
        <v>0</v>
      </c>
      <c r="BS87" s="11">
        <f t="shared" si="318"/>
        <v>0</v>
      </c>
      <c r="BT87" s="11">
        <f t="shared" si="318"/>
        <v>0</v>
      </c>
      <c r="BU87" s="11">
        <f t="shared" si="318"/>
        <v>0</v>
      </c>
      <c r="BV87" s="11">
        <f t="shared" si="318"/>
        <v>0</v>
      </c>
      <c r="BW87" s="11">
        <f t="shared" si="318"/>
        <v>0</v>
      </c>
      <c r="BX87" s="11">
        <f t="shared" si="318"/>
        <v>0</v>
      </c>
      <c r="BY87" s="11">
        <f t="shared" si="318"/>
        <v>0</v>
      </c>
      <c r="BZ87" s="11">
        <f t="shared" si="318"/>
        <v>0</v>
      </c>
      <c r="CA87" s="11">
        <f t="shared" si="318"/>
        <v>0</v>
      </c>
      <c r="CB87" s="11"/>
      <c r="CC87" s="11"/>
      <c r="CD87" s="11"/>
      <c r="CE87" s="11"/>
      <c r="CF87" s="11"/>
      <c r="CG87" s="11"/>
      <c r="CH87" s="11"/>
      <c r="CI87" s="11"/>
      <c r="CJ87" s="11"/>
      <c r="CK87" s="11"/>
      <c r="CL87" s="11"/>
      <c r="CM87" s="11"/>
      <c r="CN87" s="11"/>
      <c r="CO87" s="11">
        <f t="shared" ref="CO87:DA87" si="319">SUM(CO18,CO39,CO59,CO81)</f>
        <v>0</v>
      </c>
      <c r="CP87" s="11">
        <f t="shared" si="319"/>
        <v>0</v>
      </c>
      <c r="CQ87" s="11">
        <f t="shared" si="319"/>
        <v>0</v>
      </c>
      <c r="CR87" s="11">
        <f t="shared" si="319"/>
        <v>0</v>
      </c>
      <c r="CS87" s="11">
        <f t="shared" si="319"/>
        <v>0</v>
      </c>
      <c r="CT87" s="11">
        <f t="shared" si="319"/>
        <v>0</v>
      </c>
      <c r="CU87" s="11">
        <f t="shared" si="319"/>
        <v>0</v>
      </c>
      <c r="CV87" s="11">
        <f t="shared" si="319"/>
        <v>0</v>
      </c>
      <c r="CW87" s="11">
        <f t="shared" si="319"/>
        <v>0</v>
      </c>
      <c r="CX87" s="11">
        <f t="shared" si="319"/>
        <v>0</v>
      </c>
      <c r="CY87" s="11">
        <f t="shared" si="319"/>
        <v>0</v>
      </c>
      <c r="CZ87" s="11">
        <f t="shared" si="319"/>
        <v>0</v>
      </c>
      <c r="DA87" s="11">
        <f t="shared" si="319"/>
        <v>0</v>
      </c>
      <c r="DB87" s="11"/>
      <c r="DC87" s="11"/>
      <c r="DD87" s="11"/>
      <c r="DE87" s="11"/>
      <c r="DF87" s="11"/>
      <c r="DG87" s="11"/>
      <c r="DH87" s="11"/>
      <c r="DI87" s="11"/>
      <c r="DJ87" s="11">
        <f t="shared" ref="DJ87:DV87" si="320">SUM(DK18,DK39,DK59,DJ81)</f>
        <v>0</v>
      </c>
      <c r="DK87" s="11">
        <f t="shared" si="320"/>
        <v>0</v>
      </c>
      <c r="DL87" s="11">
        <f t="shared" si="320"/>
        <v>0</v>
      </c>
      <c r="DM87" s="11">
        <f t="shared" si="320"/>
        <v>0</v>
      </c>
      <c r="DN87" s="11">
        <f t="shared" si="320"/>
        <v>0</v>
      </c>
      <c r="DO87" s="11">
        <f t="shared" si="320"/>
        <v>0</v>
      </c>
      <c r="DP87" s="11">
        <f t="shared" si="320"/>
        <v>0</v>
      </c>
      <c r="DQ87" s="11">
        <f t="shared" si="320"/>
        <v>0</v>
      </c>
      <c r="DR87" s="11">
        <f t="shared" si="320"/>
        <v>0</v>
      </c>
      <c r="DS87" s="11">
        <f t="shared" si="320"/>
        <v>0</v>
      </c>
      <c r="DT87" s="11">
        <f t="shared" si="320"/>
        <v>0</v>
      </c>
      <c r="DU87" s="11">
        <f t="shared" si="320"/>
        <v>0</v>
      </c>
      <c r="DV87" s="11">
        <f t="shared" si="320"/>
        <v>0</v>
      </c>
    </row>
    <row r="88" spans="1:126" s="1" customFormat="1" x14ac:dyDescent="0.2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/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6"/>
      <c r="CC88" s="6"/>
      <c r="CD88" s="6"/>
      <c r="CE88" s="6"/>
      <c r="CF88" s="6"/>
      <c r="CG88" s="6"/>
      <c r="CH88" s="6"/>
      <c r="CI88" s="6"/>
      <c r="CJ88" s="6"/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CV88" s="6"/>
      <c r="CW88" s="6"/>
      <c r="CX88" s="6"/>
      <c r="CY88" s="6"/>
      <c r="CZ88" s="6"/>
      <c r="DA88" s="6"/>
      <c r="DB88" s="6"/>
      <c r="DC88" s="6"/>
      <c r="DD88" s="6"/>
      <c r="DE88" s="6"/>
      <c r="DF88" s="6"/>
      <c r="DG88" s="6"/>
      <c r="DH88" s="6"/>
      <c r="DI88" s="6"/>
      <c r="DJ88" s="6"/>
      <c r="DK88" s="6"/>
      <c r="DL88" s="6"/>
      <c r="DM88" s="6"/>
      <c r="DN88" s="6"/>
      <c r="DO88" s="6"/>
      <c r="DP88" s="6"/>
      <c r="DQ88" s="6"/>
      <c r="DR88" s="6"/>
      <c r="DS88" s="6"/>
      <c r="DT88" s="6"/>
      <c r="DU88" s="6"/>
      <c r="DV88" s="6"/>
    </row>
    <row r="89" spans="1:126" s="1" customFormat="1" ht="10.5" x14ac:dyDescent="0.25">
      <c r="A89" s="15" t="s">
        <v>6</v>
      </c>
      <c r="B89" s="3">
        <f t="shared" ref="B89:N89" si="321">SUM(B85,B87)</f>
        <v>94.354040440245527</v>
      </c>
      <c r="C89" s="3">
        <f t="shared" si="321"/>
        <v>80.359578321632313</v>
      </c>
      <c r="D89" s="3">
        <f t="shared" si="321"/>
        <v>89.90239389117508</v>
      </c>
      <c r="E89" s="3">
        <f t="shared" si="321"/>
        <v>127.40083738200003</v>
      </c>
      <c r="F89" s="3">
        <f t="shared" si="321"/>
        <v>127.37280350540793</v>
      </c>
      <c r="G89" s="3">
        <f t="shared" si="321"/>
        <v>118.92537175199369</v>
      </c>
      <c r="H89" s="3">
        <f t="shared" si="321"/>
        <v>102.02253709266174</v>
      </c>
      <c r="I89" s="3">
        <f t="shared" si="321"/>
        <v>92.209982672134444</v>
      </c>
      <c r="J89" s="3">
        <f t="shared" si="321"/>
        <v>107.49182228563411</v>
      </c>
      <c r="K89" s="3">
        <f t="shared" si="321"/>
        <v>92.951286384285609</v>
      </c>
      <c r="L89" s="3">
        <f t="shared" si="321"/>
        <v>97.127623669198996</v>
      </c>
      <c r="M89" s="3">
        <f t="shared" si="321"/>
        <v>131.262865900886</v>
      </c>
      <c r="N89" s="3">
        <f t="shared" si="321"/>
        <v>1261.3811432972554</v>
      </c>
      <c r="O89" s="3">
        <f t="shared" ref="O89:AA89" si="322">SUM(O85,O87)</f>
        <v>102.16380573126592</v>
      </c>
      <c r="P89" s="3">
        <f t="shared" si="322"/>
        <v>92.043167891392656</v>
      </c>
      <c r="Q89" s="3">
        <f t="shared" si="322"/>
        <v>100.39176940204185</v>
      </c>
      <c r="R89" s="3">
        <f t="shared" si="322"/>
        <v>148.78214164348165</v>
      </c>
      <c r="S89" s="3">
        <f t="shared" si="322"/>
        <v>152.81870750187886</v>
      </c>
      <c r="T89" s="3">
        <f t="shared" si="322"/>
        <v>143.35293624645317</v>
      </c>
      <c r="U89" s="3">
        <f t="shared" si="322"/>
        <v>122.91053427182108</v>
      </c>
      <c r="V89" s="3">
        <f t="shared" si="322"/>
        <v>108.07921469864257</v>
      </c>
      <c r="W89" s="3">
        <f t="shared" si="322"/>
        <v>126.71558349305595</v>
      </c>
      <c r="X89" s="3">
        <f t="shared" si="322"/>
        <v>109.26342274743571</v>
      </c>
      <c r="Y89" s="3">
        <f t="shared" si="322"/>
        <v>113.94928973771445</v>
      </c>
      <c r="Z89" s="3">
        <f t="shared" si="322"/>
        <v>154.26488215424371</v>
      </c>
      <c r="AA89" s="3">
        <f t="shared" si="322"/>
        <v>1474.7354555194274</v>
      </c>
      <c r="AB89" s="3">
        <f t="shared" ref="AB89:AN89" si="323">SUM(AB85,AB87)</f>
        <v>116.28602399999998</v>
      </c>
      <c r="AC89" s="3">
        <f t="shared" si="323"/>
        <v>100.38510199999997</v>
      </c>
      <c r="AD89" s="3">
        <f t="shared" si="323"/>
        <v>119.34254699999997</v>
      </c>
      <c r="AE89" s="3">
        <f t="shared" si="323"/>
        <v>181.18715371140107</v>
      </c>
      <c r="AF89" s="3">
        <f t="shared" si="323"/>
        <v>183.28043943020049</v>
      </c>
      <c r="AG89" s="3">
        <f t="shared" si="323"/>
        <v>173.16158948625034</v>
      </c>
      <c r="AH89" s="3">
        <f t="shared" si="323"/>
        <v>146.79346400000003</v>
      </c>
      <c r="AI89" s="3">
        <f t="shared" si="323"/>
        <v>126.73415852000002</v>
      </c>
      <c r="AJ89" s="3">
        <f t="shared" si="323"/>
        <v>153.839552</v>
      </c>
      <c r="AK89" s="3">
        <f t="shared" si="323"/>
        <v>134.66968792437044</v>
      </c>
      <c r="AL89" s="3">
        <f t="shared" si="323"/>
        <v>140.35622799374917</v>
      </c>
      <c r="AM89" s="3">
        <f t="shared" si="323"/>
        <v>186.09653800000001</v>
      </c>
      <c r="AN89" s="3">
        <f t="shared" si="323"/>
        <v>1762.1324840659715</v>
      </c>
      <c r="AO89" s="3">
        <f t="shared" ref="AO89:BA89" si="324">SUM(AO85,AO87)</f>
        <v>123.01857024673203</v>
      </c>
      <c r="AP89" s="3">
        <f t="shared" si="324"/>
        <v>106.02292752784723</v>
      </c>
      <c r="AQ89" s="3">
        <f t="shared" si="324"/>
        <v>110.90770988117278</v>
      </c>
      <c r="AR89" s="3">
        <f t="shared" si="324"/>
        <v>130.2565486350461</v>
      </c>
      <c r="AS89" s="3">
        <f t="shared" si="324"/>
        <v>134.3311325</v>
      </c>
      <c r="AT89" s="3">
        <f t="shared" si="324"/>
        <v>125.02245024645389</v>
      </c>
      <c r="AU89" s="3">
        <f t="shared" si="324"/>
        <v>88.745225172209885</v>
      </c>
      <c r="AV89" s="3">
        <f t="shared" si="324"/>
        <v>115.36734817251542</v>
      </c>
      <c r="AW89" s="3">
        <f t="shared" si="324"/>
        <v>173.03886426559615</v>
      </c>
      <c r="AX89" s="3">
        <f t="shared" si="324"/>
        <v>169.06085100000001</v>
      </c>
      <c r="AY89" s="3">
        <f t="shared" si="324"/>
        <v>171.69189660341516</v>
      </c>
      <c r="AZ89" s="3">
        <f t="shared" si="324"/>
        <v>171.57674413500538</v>
      </c>
      <c r="BA89" s="3">
        <f t="shared" si="324"/>
        <v>1619.0402683859943</v>
      </c>
      <c r="BB89" s="3">
        <f t="shared" ref="BB89:BN89" si="325">SUM(BB85,BB87)</f>
        <v>93.327531999999991</v>
      </c>
      <c r="BC89" s="3">
        <f t="shared" si="325"/>
        <v>113.442869631915</v>
      </c>
      <c r="BD89" s="3">
        <f t="shared" si="325"/>
        <v>139.93205990939785</v>
      </c>
      <c r="BE89" s="3">
        <f t="shared" si="325"/>
        <v>171.40137582810104</v>
      </c>
      <c r="BF89" s="3">
        <f t="shared" si="325"/>
        <v>141.10899300000003</v>
      </c>
      <c r="BG89" s="3">
        <f t="shared" si="325"/>
        <v>130.19809250000003</v>
      </c>
      <c r="BH89" s="3">
        <f t="shared" si="325"/>
        <v>93.871457700000008</v>
      </c>
      <c r="BI89" s="3">
        <f t="shared" si="325"/>
        <v>102.455296</v>
      </c>
      <c r="BJ89" s="3">
        <f t="shared" si="325"/>
        <v>180.15125925000001</v>
      </c>
      <c r="BK89" s="3">
        <f t="shared" si="325"/>
        <v>179.04266777415495</v>
      </c>
      <c r="BL89" s="3">
        <f t="shared" si="325"/>
        <v>184.71330125</v>
      </c>
      <c r="BM89" s="3">
        <f t="shared" si="325"/>
        <v>237.92520991478992</v>
      </c>
      <c r="BN89" s="3">
        <f t="shared" si="325"/>
        <v>1767.5701147583586</v>
      </c>
      <c r="BO89" s="3">
        <f t="shared" ref="BO89:CA89" si="326">SUM(BO85,BO87)</f>
        <v>132.00199376445406</v>
      </c>
      <c r="BP89" s="3">
        <f t="shared" si="326"/>
        <v>102.333224</v>
      </c>
      <c r="BQ89" s="3">
        <f t="shared" si="326"/>
        <v>138.60104235</v>
      </c>
      <c r="BR89" s="3">
        <f t="shared" si="326"/>
        <v>161.19699551398602</v>
      </c>
      <c r="BS89" s="3">
        <f t="shared" si="326"/>
        <v>180.30948054999996</v>
      </c>
      <c r="BT89" s="3">
        <f t="shared" si="326"/>
        <v>135.79483933595358</v>
      </c>
      <c r="BU89" s="3">
        <f t="shared" si="326"/>
        <v>113.37177082844249</v>
      </c>
      <c r="BV89" s="3">
        <f t="shared" si="326"/>
        <v>96.063261341858478</v>
      </c>
      <c r="BW89" s="3">
        <f t="shared" si="326"/>
        <v>142.45214854923819</v>
      </c>
      <c r="BX89" s="3">
        <f t="shared" si="326"/>
        <v>156.9821472789007</v>
      </c>
      <c r="BY89" s="3">
        <f t="shared" si="326"/>
        <v>172.56026207219008</v>
      </c>
      <c r="BZ89" s="3">
        <f t="shared" si="326"/>
        <v>221.12547594871816</v>
      </c>
      <c r="CA89" s="3">
        <f t="shared" si="326"/>
        <v>1752.7926415337422</v>
      </c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>
        <f t="shared" ref="CO89:DA89" si="327">SUM(CO85,CO87)</f>
        <v>175.61615854184649</v>
      </c>
      <c r="CP89" s="3">
        <f t="shared" si="327"/>
        <v>122.50780965493662</v>
      </c>
      <c r="CQ89" s="3">
        <f t="shared" si="327"/>
        <v>147.20637824765481</v>
      </c>
      <c r="CR89" s="3">
        <f t="shared" si="327"/>
        <v>149.35222110926739</v>
      </c>
      <c r="CS89" s="3">
        <f t="shared" si="327"/>
        <v>178.0834971166457</v>
      </c>
      <c r="CT89" s="3">
        <f t="shared" si="327"/>
        <v>174.51024963279337</v>
      </c>
      <c r="CU89" s="3">
        <f t="shared" si="327"/>
        <v>121.01805029668137</v>
      </c>
      <c r="CV89" s="3">
        <f t="shared" si="327"/>
        <v>102.96592792066679</v>
      </c>
      <c r="CW89" s="3">
        <f t="shared" si="327"/>
        <v>151.5776323005982</v>
      </c>
      <c r="CX89" s="3">
        <f t="shared" si="327"/>
        <v>166.9071990224532</v>
      </c>
      <c r="CY89" s="3">
        <f t="shared" si="327"/>
        <v>183.39671610529757</v>
      </c>
      <c r="CZ89" s="3">
        <f t="shared" si="327"/>
        <v>234.30822024122378</v>
      </c>
      <c r="DA89" s="3">
        <f t="shared" si="327"/>
        <v>1907.4500601900654</v>
      </c>
      <c r="DB89" s="3"/>
      <c r="DC89" s="3"/>
      <c r="DD89" s="3"/>
      <c r="DE89" s="3"/>
      <c r="DF89" s="3"/>
      <c r="DG89" s="3"/>
      <c r="DH89" s="3"/>
      <c r="DI89" s="3"/>
      <c r="DJ89" s="3">
        <f t="shared" ref="DJ89:DV89" si="328">SUM(DJ85,DJ87)</f>
        <v>128.97183631710487</v>
      </c>
      <c r="DK89" s="3">
        <f t="shared" si="328"/>
        <v>154.72475482442707</v>
      </c>
      <c r="DL89" s="3">
        <f t="shared" si="328"/>
        <v>156.863498907539</v>
      </c>
      <c r="DM89" s="3">
        <f t="shared" si="328"/>
        <v>187.16164921718021</v>
      </c>
      <c r="DN89" s="3">
        <f t="shared" si="328"/>
        <v>183.34750798826045</v>
      </c>
      <c r="DO89" s="3">
        <f t="shared" si="328"/>
        <v>127.33835365811603</v>
      </c>
      <c r="DP89" s="3">
        <f t="shared" si="328"/>
        <v>108.44928573526033</v>
      </c>
      <c r="DQ89" s="3">
        <f t="shared" si="328"/>
        <v>159.46571880884323</v>
      </c>
      <c r="DR89" s="3">
        <f t="shared" si="328"/>
        <v>175.5746361759733</v>
      </c>
      <c r="DS89" s="3">
        <f t="shared" si="328"/>
        <v>192.91293594219837</v>
      </c>
      <c r="DT89" s="3">
        <f t="shared" si="328"/>
        <v>246.43460845038379</v>
      </c>
      <c r="DU89" s="3">
        <f t="shared" si="328"/>
        <v>2005.9052400788055</v>
      </c>
      <c r="DV89" s="3">
        <f t="shared" si="328"/>
        <v>0</v>
      </c>
    </row>
    <row r="90" spans="1:126" s="1" customFormat="1" x14ac:dyDescent="0.25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</row>
    <row r="91" spans="1:126" s="1" customFormat="1" ht="10.5" x14ac:dyDescent="0.25">
      <c r="A91" s="15" t="s">
        <v>5</v>
      </c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3">
        <f>SUM(B91:M91)</f>
        <v>0</v>
      </c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3">
        <f>SUM(O91:Z91)</f>
        <v>0</v>
      </c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3">
        <f>SUM(AB91:AM91)</f>
        <v>0</v>
      </c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3">
        <f>SUM(AO91:AZ91)</f>
        <v>0</v>
      </c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3">
        <f>SUM(BB91:BM91)</f>
        <v>0</v>
      </c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3">
        <f>SUM(BO91:BZ91)</f>
        <v>0</v>
      </c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3">
        <f>SUM(CO91:CZ91)</f>
        <v>0</v>
      </c>
      <c r="DB91" s="4"/>
      <c r="DC91" s="4"/>
      <c r="DD91" s="4"/>
      <c r="DE91" s="4"/>
      <c r="DF91" s="4"/>
      <c r="DG91" s="4"/>
      <c r="DH91" s="4"/>
      <c r="DI91" s="3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3">
        <f>SUM(DJ91:DU91)</f>
        <v>0</v>
      </c>
    </row>
    <row r="92" spans="1:126" s="1" customFormat="1" ht="10.5" x14ac:dyDescent="0.25">
      <c r="A92" s="15" t="s">
        <v>4</v>
      </c>
      <c r="B92" s="3">
        <f>B91-B89</f>
        <v>-94.354040440245527</v>
      </c>
      <c r="C92" s="3">
        <f t="shared" ref="C92:M92" si="329">C91-C89</f>
        <v>-80.359578321632313</v>
      </c>
      <c r="D92" s="3">
        <f t="shared" si="329"/>
        <v>-89.90239389117508</v>
      </c>
      <c r="E92" s="3">
        <f t="shared" si="329"/>
        <v>-127.40083738200003</v>
      </c>
      <c r="F92" s="3">
        <f t="shared" si="329"/>
        <v>-127.37280350540793</v>
      </c>
      <c r="G92" s="3">
        <f t="shared" si="329"/>
        <v>-118.92537175199369</v>
      </c>
      <c r="H92" s="3">
        <f t="shared" si="329"/>
        <v>-102.02253709266174</v>
      </c>
      <c r="I92" s="3">
        <f t="shared" si="329"/>
        <v>-92.209982672134444</v>
      </c>
      <c r="J92" s="3">
        <f t="shared" si="329"/>
        <v>-107.49182228563411</v>
      </c>
      <c r="K92" s="3">
        <f t="shared" si="329"/>
        <v>-92.951286384285609</v>
      </c>
      <c r="L92" s="3">
        <f t="shared" si="329"/>
        <v>-97.127623669198996</v>
      </c>
      <c r="M92" s="3">
        <f t="shared" si="329"/>
        <v>-131.262865900886</v>
      </c>
      <c r="N92" s="3">
        <f>SUM(B92:M92)</f>
        <v>-1261.3811432972557</v>
      </c>
      <c r="O92" s="3">
        <f>O91-O89</f>
        <v>-102.16380573126592</v>
      </c>
      <c r="P92" s="3">
        <f t="shared" ref="P92:Z92" si="330">P91-P89</f>
        <v>-92.043167891392656</v>
      </c>
      <c r="Q92" s="3">
        <f t="shared" si="330"/>
        <v>-100.39176940204185</v>
      </c>
      <c r="R92" s="3">
        <f t="shared" si="330"/>
        <v>-148.78214164348165</v>
      </c>
      <c r="S92" s="3">
        <f t="shared" si="330"/>
        <v>-152.81870750187886</v>
      </c>
      <c r="T92" s="3">
        <f t="shared" si="330"/>
        <v>-143.35293624645317</v>
      </c>
      <c r="U92" s="3">
        <f t="shared" si="330"/>
        <v>-122.91053427182108</v>
      </c>
      <c r="V92" s="3">
        <f t="shared" si="330"/>
        <v>-108.07921469864257</v>
      </c>
      <c r="W92" s="3">
        <f t="shared" si="330"/>
        <v>-126.71558349305595</v>
      </c>
      <c r="X92" s="3">
        <f t="shared" si="330"/>
        <v>-109.26342274743571</v>
      </c>
      <c r="Y92" s="3">
        <f t="shared" si="330"/>
        <v>-113.94928973771445</v>
      </c>
      <c r="Z92" s="3">
        <f t="shared" si="330"/>
        <v>-154.26488215424371</v>
      </c>
      <c r="AA92" s="3">
        <f>SUM(O92:Z92)</f>
        <v>-1474.7354555194274</v>
      </c>
      <c r="AB92" s="3">
        <f>AB91-AB89</f>
        <v>-116.28602399999998</v>
      </c>
      <c r="AC92" s="3">
        <f t="shared" ref="AC92:AM92" si="331">AC91-AC89</f>
        <v>-100.38510199999997</v>
      </c>
      <c r="AD92" s="3">
        <f t="shared" si="331"/>
        <v>-119.34254699999997</v>
      </c>
      <c r="AE92" s="3">
        <f t="shared" si="331"/>
        <v>-181.18715371140107</v>
      </c>
      <c r="AF92" s="3">
        <f t="shared" si="331"/>
        <v>-183.28043943020049</v>
      </c>
      <c r="AG92" s="3">
        <f t="shared" si="331"/>
        <v>-173.16158948625034</v>
      </c>
      <c r="AH92" s="3">
        <f t="shared" si="331"/>
        <v>-146.79346400000003</v>
      </c>
      <c r="AI92" s="3">
        <f t="shared" si="331"/>
        <v>-126.73415852000002</v>
      </c>
      <c r="AJ92" s="3">
        <f t="shared" si="331"/>
        <v>-153.839552</v>
      </c>
      <c r="AK92" s="3">
        <f t="shared" si="331"/>
        <v>-134.66968792437044</v>
      </c>
      <c r="AL92" s="3">
        <f t="shared" si="331"/>
        <v>-140.35622799374917</v>
      </c>
      <c r="AM92" s="3">
        <f t="shared" si="331"/>
        <v>-186.09653800000001</v>
      </c>
      <c r="AN92" s="3">
        <f>SUM(AB92:AM92)</f>
        <v>-1762.1324840659713</v>
      </c>
      <c r="AO92" s="3">
        <f>AO91-AO89</f>
        <v>-123.01857024673203</v>
      </c>
      <c r="AP92" s="3">
        <f t="shared" ref="AP92:AZ92" si="332">AP91-AP89</f>
        <v>-106.02292752784723</v>
      </c>
      <c r="AQ92" s="3">
        <f t="shared" si="332"/>
        <v>-110.90770988117278</v>
      </c>
      <c r="AR92" s="3">
        <f t="shared" si="332"/>
        <v>-130.2565486350461</v>
      </c>
      <c r="AS92" s="3">
        <f t="shared" si="332"/>
        <v>-134.3311325</v>
      </c>
      <c r="AT92" s="3">
        <f t="shared" si="332"/>
        <v>-125.02245024645389</v>
      </c>
      <c r="AU92" s="3">
        <f t="shared" si="332"/>
        <v>-88.745225172209885</v>
      </c>
      <c r="AV92" s="3">
        <f t="shared" si="332"/>
        <v>-115.36734817251542</v>
      </c>
      <c r="AW92" s="3">
        <f t="shared" si="332"/>
        <v>-173.03886426559615</v>
      </c>
      <c r="AX92" s="3">
        <f t="shared" si="332"/>
        <v>-169.06085100000001</v>
      </c>
      <c r="AY92" s="3">
        <f t="shared" si="332"/>
        <v>-171.69189660341516</v>
      </c>
      <c r="AZ92" s="3">
        <f t="shared" si="332"/>
        <v>-171.57674413500538</v>
      </c>
      <c r="BA92" s="3">
        <f>SUM(AO92:AZ92)</f>
        <v>-1619.0402683859941</v>
      </c>
      <c r="BB92" s="3">
        <f>BB91-BB89</f>
        <v>-93.327531999999991</v>
      </c>
      <c r="BC92" s="3">
        <f t="shared" ref="BC92:BM92" si="333">BC91-BC89</f>
        <v>-113.442869631915</v>
      </c>
      <c r="BD92" s="3">
        <f t="shared" si="333"/>
        <v>-139.93205990939785</v>
      </c>
      <c r="BE92" s="3">
        <f t="shared" si="333"/>
        <v>-171.40137582810104</v>
      </c>
      <c r="BF92" s="3">
        <f t="shared" si="333"/>
        <v>-141.10899300000003</v>
      </c>
      <c r="BG92" s="3">
        <f t="shared" si="333"/>
        <v>-130.19809250000003</v>
      </c>
      <c r="BH92" s="3">
        <f t="shared" si="333"/>
        <v>-93.871457700000008</v>
      </c>
      <c r="BI92" s="3">
        <f t="shared" si="333"/>
        <v>-102.455296</v>
      </c>
      <c r="BJ92" s="3">
        <f t="shared" si="333"/>
        <v>-180.15125925000001</v>
      </c>
      <c r="BK92" s="3">
        <f t="shared" si="333"/>
        <v>-179.04266777415495</v>
      </c>
      <c r="BL92" s="3">
        <f t="shared" si="333"/>
        <v>-184.71330125</v>
      </c>
      <c r="BM92" s="3">
        <f t="shared" si="333"/>
        <v>-237.92520991478992</v>
      </c>
      <c r="BN92" s="3">
        <f>SUM(BB92:BM92)</f>
        <v>-1767.5701147583591</v>
      </c>
      <c r="BO92" s="3">
        <f>BO91-BO89</f>
        <v>-132.00199376445406</v>
      </c>
      <c r="BP92" s="3">
        <f t="shared" ref="BP92:BZ92" si="334">BP91-BP89</f>
        <v>-102.333224</v>
      </c>
      <c r="BQ92" s="3">
        <f t="shared" si="334"/>
        <v>-138.60104235</v>
      </c>
      <c r="BR92" s="3">
        <f t="shared" si="334"/>
        <v>-161.19699551398602</v>
      </c>
      <c r="BS92" s="3">
        <f t="shared" si="334"/>
        <v>-180.30948054999996</v>
      </c>
      <c r="BT92" s="3">
        <f t="shared" si="334"/>
        <v>-135.79483933595358</v>
      </c>
      <c r="BU92" s="3">
        <f t="shared" si="334"/>
        <v>-113.37177082844249</v>
      </c>
      <c r="BV92" s="3">
        <f t="shared" si="334"/>
        <v>-96.063261341858478</v>
      </c>
      <c r="BW92" s="3">
        <f t="shared" si="334"/>
        <v>-142.45214854923819</v>
      </c>
      <c r="BX92" s="3">
        <f t="shared" si="334"/>
        <v>-156.9821472789007</v>
      </c>
      <c r="BY92" s="3">
        <f t="shared" si="334"/>
        <v>-172.56026207219008</v>
      </c>
      <c r="BZ92" s="3">
        <f t="shared" si="334"/>
        <v>-221.12547594871816</v>
      </c>
      <c r="CA92" s="3">
        <f>SUM(BO92:BZ92)</f>
        <v>-1752.7926415337417</v>
      </c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>
        <f>CO91-CO89</f>
        <v>-175.61615854184649</v>
      </c>
      <c r="CP92" s="3">
        <f t="shared" ref="CP92:CZ92" si="335">CP91-CP89</f>
        <v>-122.50780965493662</v>
      </c>
      <c r="CQ92" s="3">
        <f t="shared" si="335"/>
        <v>-147.20637824765481</v>
      </c>
      <c r="CR92" s="3">
        <f t="shared" si="335"/>
        <v>-149.35222110926739</v>
      </c>
      <c r="CS92" s="3">
        <f t="shared" si="335"/>
        <v>-178.0834971166457</v>
      </c>
      <c r="CT92" s="3">
        <f t="shared" si="335"/>
        <v>-174.51024963279337</v>
      </c>
      <c r="CU92" s="3">
        <f t="shared" si="335"/>
        <v>-121.01805029668137</v>
      </c>
      <c r="CV92" s="3">
        <f t="shared" si="335"/>
        <v>-102.96592792066679</v>
      </c>
      <c r="CW92" s="3">
        <f t="shared" si="335"/>
        <v>-151.5776323005982</v>
      </c>
      <c r="CX92" s="3">
        <f t="shared" si="335"/>
        <v>-166.9071990224532</v>
      </c>
      <c r="CY92" s="3">
        <f t="shared" si="335"/>
        <v>-183.39671610529757</v>
      </c>
      <c r="CZ92" s="3">
        <f t="shared" si="335"/>
        <v>-234.30822024122378</v>
      </c>
      <c r="DA92" s="3">
        <f>SUM(CO92:CZ92)</f>
        <v>-1907.4500601900652</v>
      </c>
      <c r="DB92" s="3"/>
      <c r="DC92" s="3"/>
      <c r="DD92" s="3"/>
      <c r="DE92" s="3"/>
      <c r="DF92" s="3"/>
      <c r="DG92" s="3"/>
      <c r="DH92" s="3"/>
      <c r="DI92" s="3"/>
      <c r="DJ92" s="3">
        <f>DJ91-DJ89</f>
        <v>-128.97183631710487</v>
      </c>
      <c r="DK92" s="3">
        <f t="shared" ref="DK92:DU92" si="336">DK91-DK89</f>
        <v>-154.72475482442707</v>
      </c>
      <c r="DL92" s="3">
        <f t="shared" si="336"/>
        <v>-156.863498907539</v>
      </c>
      <c r="DM92" s="3">
        <f t="shared" si="336"/>
        <v>-187.16164921718021</v>
      </c>
      <c r="DN92" s="3">
        <f t="shared" si="336"/>
        <v>-183.34750798826045</v>
      </c>
      <c r="DO92" s="3">
        <f t="shared" si="336"/>
        <v>-127.33835365811603</v>
      </c>
      <c r="DP92" s="3">
        <f t="shared" si="336"/>
        <v>-108.44928573526033</v>
      </c>
      <c r="DQ92" s="3">
        <f t="shared" si="336"/>
        <v>-159.46571880884323</v>
      </c>
      <c r="DR92" s="3">
        <f t="shared" si="336"/>
        <v>-175.5746361759733</v>
      </c>
      <c r="DS92" s="3">
        <f t="shared" si="336"/>
        <v>-192.91293594219837</v>
      </c>
      <c r="DT92" s="3">
        <f t="shared" si="336"/>
        <v>-246.43460845038379</v>
      </c>
      <c r="DU92" s="3">
        <f t="shared" si="336"/>
        <v>-2005.9052400788055</v>
      </c>
      <c r="DV92" s="3">
        <f>SUM(DJ92:DU92)</f>
        <v>-3827.1500261040924</v>
      </c>
    </row>
    <row r="93" spans="1:126" s="1" customFormat="1" ht="10.5" x14ac:dyDescent="0.25">
      <c r="A93" s="15" t="s">
        <v>3</v>
      </c>
      <c r="B93" s="20" t="str">
        <f t="shared" ref="B93:N93" si="337">IFERROR((B92/B91),"")</f>
        <v/>
      </c>
      <c r="C93" s="20" t="str">
        <f t="shared" si="337"/>
        <v/>
      </c>
      <c r="D93" s="20" t="str">
        <f t="shared" si="337"/>
        <v/>
      </c>
      <c r="E93" s="20" t="str">
        <f t="shared" si="337"/>
        <v/>
      </c>
      <c r="F93" s="20" t="str">
        <f t="shared" si="337"/>
        <v/>
      </c>
      <c r="G93" s="20" t="str">
        <f t="shared" si="337"/>
        <v/>
      </c>
      <c r="H93" s="20" t="str">
        <f t="shared" si="337"/>
        <v/>
      </c>
      <c r="I93" s="20" t="str">
        <f t="shared" si="337"/>
        <v/>
      </c>
      <c r="J93" s="20" t="str">
        <f t="shared" si="337"/>
        <v/>
      </c>
      <c r="K93" s="20" t="str">
        <f t="shared" si="337"/>
        <v/>
      </c>
      <c r="L93" s="20" t="str">
        <f t="shared" si="337"/>
        <v/>
      </c>
      <c r="M93" s="20" t="str">
        <f t="shared" si="337"/>
        <v/>
      </c>
      <c r="N93" s="20" t="str">
        <f t="shared" si="337"/>
        <v/>
      </c>
      <c r="O93" s="20" t="str">
        <f t="shared" ref="O93:AA93" si="338">IFERROR((O92/O91),"")</f>
        <v/>
      </c>
      <c r="P93" s="20" t="str">
        <f t="shared" si="338"/>
        <v/>
      </c>
      <c r="Q93" s="20" t="str">
        <f t="shared" si="338"/>
        <v/>
      </c>
      <c r="R93" s="20" t="str">
        <f t="shared" si="338"/>
        <v/>
      </c>
      <c r="S93" s="20" t="str">
        <f t="shared" si="338"/>
        <v/>
      </c>
      <c r="T93" s="20" t="str">
        <f t="shared" si="338"/>
        <v/>
      </c>
      <c r="U93" s="20" t="str">
        <f t="shared" si="338"/>
        <v/>
      </c>
      <c r="V93" s="20" t="str">
        <f t="shared" si="338"/>
        <v/>
      </c>
      <c r="W93" s="20" t="str">
        <f t="shared" si="338"/>
        <v/>
      </c>
      <c r="X93" s="20" t="str">
        <f t="shared" si="338"/>
        <v/>
      </c>
      <c r="Y93" s="20" t="str">
        <f t="shared" si="338"/>
        <v/>
      </c>
      <c r="Z93" s="20" t="str">
        <f t="shared" si="338"/>
        <v/>
      </c>
      <c r="AA93" s="20" t="str">
        <f t="shared" si="338"/>
        <v/>
      </c>
      <c r="AB93" s="20" t="str">
        <f t="shared" ref="AB93:AN93" si="339">IFERROR((AB92/AB91),"")</f>
        <v/>
      </c>
      <c r="AC93" s="20" t="str">
        <f t="shared" si="339"/>
        <v/>
      </c>
      <c r="AD93" s="20" t="str">
        <f t="shared" si="339"/>
        <v/>
      </c>
      <c r="AE93" s="20" t="str">
        <f t="shared" si="339"/>
        <v/>
      </c>
      <c r="AF93" s="20" t="str">
        <f t="shared" si="339"/>
        <v/>
      </c>
      <c r="AG93" s="20" t="str">
        <f t="shared" si="339"/>
        <v/>
      </c>
      <c r="AH93" s="20" t="str">
        <f t="shared" si="339"/>
        <v/>
      </c>
      <c r="AI93" s="20" t="str">
        <f t="shared" si="339"/>
        <v/>
      </c>
      <c r="AJ93" s="20" t="str">
        <f t="shared" si="339"/>
        <v/>
      </c>
      <c r="AK93" s="20" t="str">
        <f t="shared" si="339"/>
        <v/>
      </c>
      <c r="AL93" s="20" t="str">
        <f t="shared" si="339"/>
        <v/>
      </c>
      <c r="AM93" s="20" t="str">
        <f t="shared" si="339"/>
        <v/>
      </c>
      <c r="AN93" s="20" t="str">
        <f t="shared" si="339"/>
        <v/>
      </c>
      <c r="AO93" s="20" t="str">
        <f t="shared" ref="AO93:BA93" si="340">IFERROR((AO92/AO91),"")</f>
        <v/>
      </c>
      <c r="AP93" s="20" t="str">
        <f t="shared" si="340"/>
        <v/>
      </c>
      <c r="AQ93" s="20" t="str">
        <f t="shared" si="340"/>
        <v/>
      </c>
      <c r="AR93" s="20" t="str">
        <f t="shared" si="340"/>
        <v/>
      </c>
      <c r="AS93" s="20" t="str">
        <f t="shared" si="340"/>
        <v/>
      </c>
      <c r="AT93" s="20" t="str">
        <f t="shared" si="340"/>
        <v/>
      </c>
      <c r="AU93" s="20" t="str">
        <f t="shared" si="340"/>
        <v/>
      </c>
      <c r="AV93" s="20" t="str">
        <f t="shared" si="340"/>
        <v/>
      </c>
      <c r="AW93" s="20" t="str">
        <f t="shared" si="340"/>
        <v/>
      </c>
      <c r="AX93" s="20" t="str">
        <f t="shared" si="340"/>
        <v/>
      </c>
      <c r="AY93" s="20" t="str">
        <f t="shared" si="340"/>
        <v/>
      </c>
      <c r="AZ93" s="20" t="str">
        <f t="shared" si="340"/>
        <v/>
      </c>
      <c r="BA93" s="20" t="str">
        <f t="shared" si="340"/>
        <v/>
      </c>
      <c r="BB93" s="20" t="str">
        <f t="shared" ref="BB93:BN93" si="341">IFERROR((BB92/BB91),"")</f>
        <v/>
      </c>
      <c r="BC93" s="20" t="str">
        <f t="shared" si="341"/>
        <v/>
      </c>
      <c r="BD93" s="20" t="str">
        <f t="shared" si="341"/>
        <v/>
      </c>
      <c r="BE93" s="20" t="str">
        <f t="shared" si="341"/>
        <v/>
      </c>
      <c r="BF93" s="20" t="str">
        <f t="shared" si="341"/>
        <v/>
      </c>
      <c r="BG93" s="20" t="str">
        <f t="shared" si="341"/>
        <v/>
      </c>
      <c r="BH93" s="20" t="str">
        <f t="shared" si="341"/>
        <v/>
      </c>
      <c r="BI93" s="20" t="str">
        <f t="shared" si="341"/>
        <v/>
      </c>
      <c r="BJ93" s="20" t="str">
        <f t="shared" si="341"/>
        <v/>
      </c>
      <c r="BK93" s="20" t="str">
        <f t="shared" si="341"/>
        <v/>
      </c>
      <c r="BL93" s="20" t="str">
        <f t="shared" si="341"/>
        <v/>
      </c>
      <c r="BM93" s="20" t="str">
        <f t="shared" si="341"/>
        <v/>
      </c>
      <c r="BN93" s="20" t="str">
        <f t="shared" si="341"/>
        <v/>
      </c>
      <c r="BO93" s="20" t="str">
        <f t="shared" ref="BO93:CA93" si="342">IFERROR((BO92/BO91),"")</f>
        <v/>
      </c>
      <c r="BP93" s="20" t="str">
        <f t="shared" si="342"/>
        <v/>
      </c>
      <c r="BQ93" s="20" t="str">
        <f t="shared" si="342"/>
        <v/>
      </c>
      <c r="BR93" s="20" t="str">
        <f t="shared" si="342"/>
        <v/>
      </c>
      <c r="BS93" s="20" t="str">
        <f t="shared" si="342"/>
        <v/>
      </c>
      <c r="BT93" s="20" t="str">
        <f t="shared" si="342"/>
        <v/>
      </c>
      <c r="BU93" s="20" t="str">
        <f t="shared" si="342"/>
        <v/>
      </c>
      <c r="BV93" s="20" t="str">
        <f t="shared" si="342"/>
        <v/>
      </c>
      <c r="BW93" s="20" t="str">
        <f t="shared" si="342"/>
        <v/>
      </c>
      <c r="BX93" s="20" t="str">
        <f t="shared" si="342"/>
        <v/>
      </c>
      <c r="BY93" s="20" t="str">
        <f t="shared" si="342"/>
        <v/>
      </c>
      <c r="BZ93" s="20" t="str">
        <f t="shared" si="342"/>
        <v/>
      </c>
      <c r="CA93" s="20" t="str">
        <f t="shared" si="342"/>
        <v/>
      </c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0" t="str">
        <f>IFERROR((CN92/CN91),"")</f>
        <v/>
      </c>
      <c r="CO93" s="20" t="str">
        <f t="shared" ref="CO93:DA93" si="343">IFERROR((CO92/CO91),"")</f>
        <v/>
      </c>
      <c r="CP93" s="20" t="str">
        <f t="shared" si="343"/>
        <v/>
      </c>
      <c r="CQ93" s="20" t="str">
        <f t="shared" si="343"/>
        <v/>
      </c>
      <c r="CR93" s="20" t="str">
        <f t="shared" si="343"/>
        <v/>
      </c>
      <c r="CS93" s="20" t="str">
        <f t="shared" si="343"/>
        <v/>
      </c>
      <c r="CT93" s="20" t="str">
        <f t="shared" si="343"/>
        <v/>
      </c>
      <c r="CU93" s="20" t="str">
        <f t="shared" si="343"/>
        <v/>
      </c>
      <c r="CV93" s="20" t="str">
        <f t="shared" si="343"/>
        <v/>
      </c>
      <c r="CW93" s="20" t="str">
        <f t="shared" si="343"/>
        <v/>
      </c>
      <c r="CX93" s="20" t="str">
        <f t="shared" si="343"/>
        <v/>
      </c>
      <c r="CY93" s="20" t="str">
        <f t="shared" si="343"/>
        <v/>
      </c>
      <c r="CZ93" s="20" t="str">
        <f t="shared" si="343"/>
        <v/>
      </c>
      <c r="DA93" s="20" t="str">
        <f t="shared" si="343"/>
        <v/>
      </c>
      <c r="DB93" s="20"/>
      <c r="DC93" s="20"/>
      <c r="DD93" s="20"/>
      <c r="DE93" s="20"/>
      <c r="DF93" s="20"/>
      <c r="DG93" s="20"/>
      <c r="DH93" s="20"/>
      <c r="DI93" s="20"/>
      <c r="DJ93" s="20" t="str">
        <f t="shared" ref="DJ93:DV93" si="344">IFERROR((DJ92/DJ91),"")</f>
        <v/>
      </c>
      <c r="DK93" s="20" t="str">
        <f t="shared" si="344"/>
        <v/>
      </c>
      <c r="DL93" s="20" t="str">
        <f t="shared" si="344"/>
        <v/>
      </c>
      <c r="DM93" s="20" t="str">
        <f t="shared" si="344"/>
        <v/>
      </c>
      <c r="DN93" s="20" t="str">
        <f t="shared" si="344"/>
        <v/>
      </c>
      <c r="DO93" s="20" t="str">
        <f t="shared" si="344"/>
        <v/>
      </c>
      <c r="DP93" s="20" t="str">
        <f t="shared" si="344"/>
        <v/>
      </c>
      <c r="DQ93" s="20" t="str">
        <f t="shared" si="344"/>
        <v/>
      </c>
      <c r="DR93" s="20" t="str">
        <f t="shared" si="344"/>
        <v/>
      </c>
      <c r="DS93" s="20" t="str">
        <f t="shared" si="344"/>
        <v/>
      </c>
      <c r="DT93" s="20" t="str">
        <f t="shared" si="344"/>
        <v/>
      </c>
      <c r="DU93" s="20" t="str">
        <f t="shared" si="344"/>
        <v/>
      </c>
      <c r="DV93" s="20" t="str">
        <f t="shared" si="344"/>
        <v/>
      </c>
    </row>
    <row r="94" spans="1:126" s="1" customFormat="1" ht="10.5" x14ac:dyDescent="0.25">
      <c r="A94" s="15" t="s">
        <v>2</v>
      </c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0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0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0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0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0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0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0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0"/>
      <c r="DB94" s="21"/>
      <c r="DC94" s="21"/>
      <c r="DD94" s="21"/>
      <c r="DE94" s="21"/>
      <c r="DF94" s="21"/>
      <c r="DG94" s="21"/>
      <c r="DH94" s="21"/>
      <c r="DI94" s="20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21"/>
      <c r="DU94" s="21"/>
      <c r="DV94" s="20"/>
    </row>
    <row r="95" spans="1:126" s="1" customFormat="1" ht="10.5" x14ac:dyDescent="0.25">
      <c r="A95" s="15" t="s">
        <v>1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0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0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0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0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0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0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0"/>
      <c r="CO95" s="21"/>
      <c r="CP95" s="21"/>
      <c r="CQ95" s="21"/>
      <c r="CR95" s="21"/>
      <c r="CS95" s="21"/>
      <c r="CT95" s="21"/>
      <c r="CU95" s="21"/>
      <c r="CV95" s="21"/>
      <c r="CW95" s="21"/>
      <c r="CX95" s="21"/>
      <c r="CY95" s="21"/>
      <c r="CZ95" s="21"/>
      <c r="DA95" s="20"/>
      <c r="DB95" s="21"/>
      <c r="DC95" s="21"/>
      <c r="DD95" s="21"/>
      <c r="DE95" s="21"/>
      <c r="DF95" s="21"/>
      <c r="DG95" s="21"/>
      <c r="DH95" s="21"/>
      <c r="DI95" s="20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21"/>
      <c r="DU95" s="21"/>
      <c r="DV95" s="20"/>
    </row>
    <row r="96" spans="1:126" s="1" customFormat="1" ht="10.5" x14ac:dyDescent="0.25">
      <c r="A96" s="15" t="s">
        <v>0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0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0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0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0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0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0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0"/>
      <c r="CO96" s="21"/>
      <c r="CP96" s="21"/>
      <c r="CQ96" s="21"/>
      <c r="CR96" s="21"/>
      <c r="CS96" s="21"/>
      <c r="CT96" s="21"/>
      <c r="CU96" s="21"/>
      <c r="CV96" s="21"/>
      <c r="CW96" s="21"/>
      <c r="CX96" s="21"/>
      <c r="CY96" s="21"/>
      <c r="CZ96" s="21"/>
      <c r="DA96" s="20"/>
      <c r="DB96" s="21"/>
      <c r="DC96" s="21"/>
      <c r="DD96" s="21"/>
      <c r="DE96" s="21"/>
      <c r="DF96" s="21"/>
      <c r="DG96" s="21"/>
      <c r="DH96" s="21"/>
      <c r="DI96" s="20"/>
      <c r="DJ96" s="21"/>
      <c r="DK96" s="21"/>
      <c r="DL96" s="21"/>
      <c r="DM96" s="21"/>
      <c r="DN96" s="21"/>
      <c r="DO96" s="21"/>
      <c r="DP96" s="21"/>
      <c r="DQ96" s="21"/>
      <c r="DR96" s="21"/>
      <c r="DS96" s="21"/>
      <c r="DT96" s="21"/>
      <c r="DU96" s="21"/>
      <c r="DV96" s="20"/>
    </row>
    <row r="97" spans="80:126" x14ac:dyDescent="0.2">
      <c r="CB97" s="46"/>
      <c r="CC97" s="46"/>
      <c r="CD97" s="46"/>
      <c r="CE97" s="46"/>
      <c r="CF97" s="46"/>
      <c r="CG97" s="46"/>
      <c r="CH97" s="46"/>
      <c r="CI97" s="46"/>
      <c r="CJ97" s="46"/>
      <c r="CK97" s="46"/>
      <c r="CL97" s="46"/>
      <c r="CM97" s="46"/>
      <c r="CN97" s="46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</row>
    <row r="98" spans="80:126" ht="10.5" x14ac:dyDescent="0.25"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80:126" x14ac:dyDescent="0.25"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</row>
    <row r="100" spans="80:126" ht="10.5" x14ac:dyDescent="0.25"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 s="48"/>
      <c r="CM100" s="48"/>
      <c r="CN100" s="48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80:126" x14ac:dyDescent="0.2">
      <c r="CB101" s="49"/>
      <c r="CC101" s="49"/>
      <c r="CD101" s="49"/>
      <c r="CE101" s="49"/>
      <c r="CF101" s="49"/>
      <c r="CG101" s="49"/>
      <c r="CH101" s="49"/>
      <c r="CI101" s="49"/>
      <c r="CJ101" s="49"/>
      <c r="CK101" s="49"/>
      <c r="CL101" s="49"/>
      <c r="CM101" s="49"/>
      <c r="CN101" s="49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80:126" ht="10.5" x14ac:dyDescent="0.25"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 s="48"/>
      <c r="CM102" s="48"/>
      <c r="CN102" s="48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</row>
    <row r="103" spans="80:126" x14ac:dyDescent="0.25"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</row>
    <row r="104" spans="80:126" ht="10.5" x14ac:dyDescent="0.25"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 s="48"/>
      <c r="CM104" s="48"/>
      <c r="CN104" s="48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</row>
    <row r="105" spans="80:126" ht="10.5" x14ac:dyDescent="0.25"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 s="48"/>
      <c r="CM105" s="48"/>
      <c r="CN105" s="48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</row>
    <row r="106" spans="80:126" ht="10.5" x14ac:dyDescent="0.25">
      <c r="CB106" s="50"/>
      <c r="CC106" s="50"/>
      <c r="CD106" s="50"/>
      <c r="CE106" s="50"/>
      <c r="CF106" s="50"/>
      <c r="CG106" s="50"/>
      <c r="CH106" s="50"/>
      <c r="CI106" s="50"/>
      <c r="CJ106" s="50"/>
      <c r="CK106" s="50"/>
      <c r="CL106" s="50"/>
      <c r="CM106" s="50"/>
      <c r="CN106" s="50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</row>
    <row r="107" spans="80:126" ht="10.5" x14ac:dyDescent="0.25">
      <c r="CB107" s="50"/>
      <c r="CC107" s="50"/>
      <c r="CD107" s="50"/>
      <c r="CE107" s="50"/>
      <c r="CF107" s="50"/>
      <c r="CG107" s="50"/>
      <c r="CH107" s="50"/>
      <c r="CI107" s="50"/>
      <c r="CJ107" s="50"/>
      <c r="CK107" s="50"/>
      <c r="CL107" s="50"/>
      <c r="CM107" s="50"/>
      <c r="CN107" s="50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</row>
    <row r="108" spans="80:126" ht="10.5" x14ac:dyDescent="0.25">
      <c r="CB108" s="50"/>
      <c r="CC108" s="50"/>
      <c r="CD108" s="50"/>
      <c r="CE108" s="50"/>
      <c r="CF108" s="50"/>
      <c r="CG108" s="50"/>
      <c r="CH108" s="50"/>
      <c r="CI108" s="50"/>
      <c r="CJ108" s="50"/>
      <c r="CK108" s="50"/>
      <c r="CL108" s="50"/>
      <c r="CM108" s="50"/>
      <c r="CN108" s="50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</row>
    <row r="109" spans="80:126" ht="10.5" x14ac:dyDescent="0.25">
      <c r="CB109" s="50"/>
      <c r="CC109" s="50"/>
      <c r="CD109" s="50"/>
      <c r="CE109" s="50"/>
      <c r="CF109" s="50"/>
      <c r="CG109" s="50"/>
      <c r="CH109" s="50"/>
      <c r="CI109" s="50"/>
      <c r="CJ109" s="50"/>
      <c r="CK109" s="50"/>
      <c r="CL109" s="50"/>
      <c r="CM109" s="50"/>
      <c r="CN109" s="50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</row>
  </sheetData>
  <mergeCells count="3">
    <mergeCell ref="DB3:DI3"/>
    <mergeCell ref="CO3:CZ3"/>
    <mergeCell ref="DJ3:DU3"/>
  </mergeCells>
  <dataValidations count="2">
    <dataValidation type="decimal" allowBlank="1" showInputMessage="1" showErrorMessage="1" sqref="BB80:BM82 CI4:DA4 B5:M5 B15:M15 B17:M19 B21:M21 B62:M62 B58:M60 B64:M78 B44:M56 B42:M42 B38:M40 B84:M84 B80:M82 O5:Z5 O15:Z15 O17:Z19 O21:Z21 O62:Z62 O58:Z60 O64:Z78 O44:Z56 O42:Z42 O38:Z40 O84:Z84 O80:Z82 AB5:AM5 AB15:AM15 AB17:AM19 AB21:AM21 AB62:AM62 AB58:AM60 AB64:AM78 AB44:AM56 AB42:AM42 AB38:AM40 AB84:AM84 AB80:AM82 AO5:AZ5 AO15:AZ15 AO17:AZ19 AO21:AZ21 AO62:AZ62 AO58:AZ60 AO64:AZ78 AO44:AZ56 AO42:AZ42 AO38:AZ40 AO84:AZ84 AO80:AZ82 CO15:CZ15 CO17:CZ19 CO21:CZ21 CO62:CZ62 CO58:CZ60 CO44:CT56 CO42:CZ42 CO38:CZ40 CO84:CZ84 CO80:CZ82 BO5:BZ5 BO15:BZ15 BO17:BZ19 BO21:BZ21 BO62:BZ62 BO58:BZ60 CO23:CT36 BO44:BZ56 BO42:BZ42 BO38:BZ40 BO84:BZ84 BO80:BZ82 BB5:BM5 BB15:BM15 BB17:BM19 BB21:BM21 BB62:BM62 BB58:BM60 BB64:BM78 BB44:BM56 BB42:BM42 BB38:BM40 BB84:BM84 B4:CA4 CO5:CZ5 BO64:BZ78 DJ84:DU84 DJ80:DU82 BB23:BM36 BO23:BZ36 B23:M36 AO23:AZ36 AB23:AM36 O23:Z36 CO64:CT78" xr:uid="{00000000-0002-0000-1300-000000000000}">
      <formula1>-9.99999999999999E+21</formula1>
      <formula2>9.99999999999999E+28</formula2>
    </dataValidation>
    <dataValidation type="list" allowBlank="1" showInputMessage="1" showErrorMessage="1" sqref="CH23:CH36 CH6:CH15 CH64:CH78 CH44:CH56 DH64:DH78 DH23:DH36 DH44:DH56 DH6:DH14" xr:uid="{04AAB418-F15B-42E9-8868-A5A59CD35B25}">
      <formula1>$CB$4:$CG$4</formula1>
    </dataValidation>
  </dataValidations>
  <pageMargins left="0.7" right="0.7" top="0.75" bottom="0.75" header="0.3" footer="0.3"/>
  <pageSetup orientation="portrait" horizontalDpi="90" verticalDpi="9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DV109"/>
  <sheetViews>
    <sheetView zoomScale="85" zoomScaleNormal="85" workbookViewId="0">
      <pane xSplit="1" ySplit="4" topLeftCell="B5" activePane="bottomRight" state="frozen"/>
      <selection activeCell="CO64" sqref="CO64"/>
      <selection pane="topRight" activeCell="CO64" sqref="CO64"/>
      <selection pane="bottomLeft" activeCell="CO64" sqref="CO64"/>
      <selection pane="bottomRight" activeCell="D15" sqref="D15"/>
    </sheetView>
  </sheetViews>
  <sheetFormatPr defaultColWidth="9.1796875" defaultRowHeight="10" x14ac:dyDescent="0.25"/>
  <cols>
    <col min="1" max="1" width="34.7265625" style="45" customWidth="1"/>
    <col min="2" max="3" width="11.7265625" style="45" customWidth="1"/>
    <col min="4" max="4" width="13" style="45" bestFit="1" customWidth="1"/>
    <col min="5" max="13" width="10.7265625" style="45" customWidth="1"/>
    <col min="14" max="14" width="12.54296875" style="45" customWidth="1"/>
    <col min="15" max="104" width="9.1796875" style="45"/>
    <col min="105" max="105" width="11.1796875" style="45" bestFit="1" customWidth="1"/>
    <col min="106" max="16384" width="9.1796875" style="45"/>
  </cols>
  <sheetData>
    <row r="1" spans="1:126" s="2" customFormat="1" ht="10.5" x14ac:dyDescent="0.25">
      <c r="A1" s="18" t="s">
        <v>87</v>
      </c>
      <c r="B1" s="1"/>
      <c r="C1" s="1"/>
      <c r="D1" s="1"/>
      <c r="E1" s="23"/>
      <c r="F1" s="1"/>
      <c r="G1" s="1"/>
      <c r="H1" s="1"/>
      <c r="I1" s="1"/>
      <c r="J1" s="1"/>
      <c r="K1" s="1"/>
      <c r="L1" s="1"/>
      <c r="M1" s="1"/>
      <c r="N1" s="1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</row>
    <row r="2" spans="1:126" s="1" customFormat="1" ht="10.5" x14ac:dyDescent="0.25">
      <c r="A2" s="24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24" t="s">
        <v>80</v>
      </c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24" t="s">
        <v>81</v>
      </c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24" t="s">
        <v>55</v>
      </c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24" t="s">
        <v>77</v>
      </c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24" t="s">
        <v>78</v>
      </c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24" t="s">
        <v>79</v>
      </c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24" t="s">
        <v>82</v>
      </c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24" t="s">
        <v>101</v>
      </c>
    </row>
    <row r="3" spans="1:126" s="1" customFormat="1" ht="10.5" x14ac:dyDescent="0.25">
      <c r="A3" s="28" t="s">
        <v>54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 t="s">
        <v>99</v>
      </c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 t="s">
        <v>99</v>
      </c>
      <c r="AB3" s="28"/>
      <c r="AC3" s="28"/>
      <c r="AD3" s="28"/>
      <c r="AE3" s="28"/>
      <c r="AF3" s="28"/>
      <c r="AG3" s="28"/>
      <c r="AH3" s="28"/>
      <c r="AI3" s="28"/>
      <c r="AJ3" s="28"/>
      <c r="AK3" s="28"/>
      <c r="AL3" s="28"/>
      <c r="AM3" s="28"/>
      <c r="AN3" s="28" t="s">
        <v>99</v>
      </c>
      <c r="AO3" s="28"/>
      <c r="AP3" s="28"/>
      <c r="AQ3" s="28"/>
      <c r="AR3" s="28"/>
      <c r="AS3" s="28"/>
      <c r="AT3" s="28"/>
      <c r="AU3" s="28"/>
      <c r="AV3" s="28"/>
      <c r="AW3" s="28"/>
      <c r="AX3" s="28"/>
      <c r="AY3" s="28"/>
      <c r="AZ3" s="28"/>
      <c r="BA3" s="28" t="s">
        <v>99</v>
      </c>
      <c r="BB3" s="28"/>
      <c r="BC3" s="28"/>
      <c r="BD3" s="28"/>
      <c r="BE3" s="28"/>
      <c r="BF3" s="28"/>
      <c r="BG3" s="28"/>
      <c r="BH3" s="28"/>
      <c r="BI3" s="28"/>
      <c r="BJ3" s="28"/>
      <c r="BK3" s="28"/>
      <c r="BL3" s="28"/>
      <c r="BM3" s="28"/>
      <c r="BN3" s="28" t="s">
        <v>99</v>
      </c>
      <c r="BO3" s="28"/>
      <c r="BP3" s="28"/>
      <c r="BQ3" s="28"/>
      <c r="BR3" s="28"/>
      <c r="BS3" s="28"/>
      <c r="BT3" s="28"/>
      <c r="BU3" s="28"/>
      <c r="BV3" s="28"/>
      <c r="BW3" s="28"/>
      <c r="BX3" s="28"/>
      <c r="BY3" s="28"/>
      <c r="BZ3" s="28"/>
      <c r="CA3" s="28" t="s">
        <v>99</v>
      </c>
      <c r="CB3" s="63" t="s">
        <v>95</v>
      </c>
      <c r="CC3" s="64"/>
      <c r="CD3" s="64"/>
      <c r="CE3" s="64"/>
      <c r="CF3" s="64"/>
      <c r="CG3" s="64"/>
      <c r="CH3" s="64"/>
      <c r="CI3" s="64"/>
      <c r="CJ3" s="64"/>
      <c r="CK3" s="64"/>
      <c r="CL3" s="64"/>
      <c r="CM3" s="64"/>
      <c r="CN3" s="65"/>
      <c r="CO3" s="149"/>
      <c r="CP3" s="150"/>
      <c r="CQ3" s="150"/>
      <c r="CR3" s="150"/>
      <c r="CS3" s="150"/>
      <c r="CT3" s="150"/>
      <c r="CU3" s="150"/>
      <c r="CV3" s="150"/>
      <c r="CW3" s="150"/>
      <c r="CX3" s="150"/>
      <c r="CY3" s="150"/>
      <c r="CZ3" s="151"/>
      <c r="DA3" s="67" t="s">
        <v>100</v>
      </c>
      <c r="DB3" s="146" t="s">
        <v>95</v>
      </c>
      <c r="DC3" s="147"/>
      <c r="DD3" s="147"/>
      <c r="DE3" s="147"/>
      <c r="DF3" s="147"/>
      <c r="DG3" s="147"/>
      <c r="DH3" s="147"/>
      <c r="DI3" s="148"/>
      <c r="DJ3" s="149" t="s">
        <v>97</v>
      </c>
      <c r="DK3" s="150"/>
      <c r="DL3" s="150"/>
      <c r="DM3" s="150"/>
      <c r="DN3" s="150"/>
      <c r="DO3" s="150"/>
      <c r="DP3" s="150"/>
      <c r="DQ3" s="150"/>
      <c r="DR3" s="150"/>
      <c r="DS3" s="150"/>
      <c r="DT3" s="150"/>
      <c r="DU3" s="151"/>
      <c r="DV3" s="67" t="s">
        <v>102</v>
      </c>
    </row>
    <row r="4" spans="1:126" s="74" customFormat="1" ht="21" x14ac:dyDescent="0.25">
      <c r="A4" s="28"/>
      <c r="B4" s="26" t="s">
        <v>53</v>
      </c>
      <c r="C4" s="26" t="s">
        <v>52</v>
      </c>
      <c r="D4" s="26" t="s">
        <v>51</v>
      </c>
      <c r="E4" s="26" t="s">
        <v>50</v>
      </c>
      <c r="F4" s="26" t="s">
        <v>49</v>
      </c>
      <c r="G4" s="26" t="s">
        <v>48</v>
      </c>
      <c r="H4" s="26" t="s">
        <v>47</v>
      </c>
      <c r="I4" s="26" t="s">
        <v>46</v>
      </c>
      <c r="J4" s="26" t="s">
        <v>45</v>
      </c>
      <c r="K4" s="26" t="s">
        <v>44</v>
      </c>
      <c r="L4" s="26" t="s">
        <v>43</v>
      </c>
      <c r="M4" s="26" t="s">
        <v>42</v>
      </c>
      <c r="N4" s="26" t="s">
        <v>41</v>
      </c>
      <c r="O4" s="26" t="s">
        <v>53</v>
      </c>
      <c r="P4" s="26" t="s">
        <v>52</v>
      </c>
      <c r="Q4" s="26" t="s">
        <v>51</v>
      </c>
      <c r="R4" s="26" t="s">
        <v>50</v>
      </c>
      <c r="S4" s="26" t="s">
        <v>49</v>
      </c>
      <c r="T4" s="26" t="s">
        <v>48</v>
      </c>
      <c r="U4" s="26" t="s">
        <v>47</v>
      </c>
      <c r="V4" s="26" t="s">
        <v>46</v>
      </c>
      <c r="W4" s="26" t="s">
        <v>45</v>
      </c>
      <c r="X4" s="26" t="s">
        <v>44</v>
      </c>
      <c r="Y4" s="26" t="s">
        <v>43</v>
      </c>
      <c r="Z4" s="26" t="s">
        <v>42</v>
      </c>
      <c r="AA4" s="26" t="s">
        <v>41</v>
      </c>
      <c r="AB4" s="26" t="s">
        <v>53</v>
      </c>
      <c r="AC4" s="26" t="s">
        <v>52</v>
      </c>
      <c r="AD4" s="26" t="s">
        <v>51</v>
      </c>
      <c r="AE4" s="26" t="s">
        <v>50</v>
      </c>
      <c r="AF4" s="26" t="s">
        <v>49</v>
      </c>
      <c r="AG4" s="26" t="s">
        <v>48</v>
      </c>
      <c r="AH4" s="26" t="s">
        <v>47</v>
      </c>
      <c r="AI4" s="26" t="s">
        <v>46</v>
      </c>
      <c r="AJ4" s="26" t="s">
        <v>45</v>
      </c>
      <c r="AK4" s="26" t="s">
        <v>44</v>
      </c>
      <c r="AL4" s="26" t="s">
        <v>43</v>
      </c>
      <c r="AM4" s="26" t="s">
        <v>42</v>
      </c>
      <c r="AN4" s="26" t="s">
        <v>41</v>
      </c>
      <c r="AO4" s="26" t="s">
        <v>53</v>
      </c>
      <c r="AP4" s="26" t="s">
        <v>52</v>
      </c>
      <c r="AQ4" s="26" t="s">
        <v>51</v>
      </c>
      <c r="AR4" s="26" t="s">
        <v>50</v>
      </c>
      <c r="AS4" s="26" t="s">
        <v>49</v>
      </c>
      <c r="AT4" s="26" t="s">
        <v>48</v>
      </c>
      <c r="AU4" s="26" t="s">
        <v>47</v>
      </c>
      <c r="AV4" s="26" t="s">
        <v>46</v>
      </c>
      <c r="AW4" s="26" t="s">
        <v>45</v>
      </c>
      <c r="AX4" s="26" t="s">
        <v>44</v>
      </c>
      <c r="AY4" s="26" t="s">
        <v>43</v>
      </c>
      <c r="AZ4" s="26" t="s">
        <v>42</v>
      </c>
      <c r="BA4" s="26" t="s">
        <v>41</v>
      </c>
      <c r="BB4" s="26" t="s">
        <v>53</v>
      </c>
      <c r="BC4" s="26" t="s">
        <v>52</v>
      </c>
      <c r="BD4" s="26" t="s">
        <v>51</v>
      </c>
      <c r="BE4" s="26" t="s">
        <v>50</v>
      </c>
      <c r="BF4" s="26" t="s">
        <v>49</v>
      </c>
      <c r="BG4" s="26" t="s">
        <v>48</v>
      </c>
      <c r="BH4" s="26" t="s">
        <v>47</v>
      </c>
      <c r="BI4" s="26" t="s">
        <v>46</v>
      </c>
      <c r="BJ4" s="26" t="s">
        <v>45</v>
      </c>
      <c r="BK4" s="26" t="s">
        <v>44</v>
      </c>
      <c r="BL4" s="26" t="s">
        <v>43</v>
      </c>
      <c r="BM4" s="26" t="s">
        <v>42</v>
      </c>
      <c r="BN4" s="26" t="s">
        <v>41</v>
      </c>
      <c r="BO4" s="26" t="s">
        <v>53</v>
      </c>
      <c r="BP4" s="26" t="s">
        <v>52</v>
      </c>
      <c r="BQ4" s="26" t="s">
        <v>51</v>
      </c>
      <c r="BR4" s="26" t="s">
        <v>50</v>
      </c>
      <c r="BS4" s="26" t="s">
        <v>49</v>
      </c>
      <c r="BT4" s="26" t="s">
        <v>48</v>
      </c>
      <c r="BU4" s="26" t="s">
        <v>47</v>
      </c>
      <c r="BV4" s="26" t="s">
        <v>46</v>
      </c>
      <c r="BW4" s="26" t="s">
        <v>45</v>
      </c>
      <c r="BX4" s="26" t="s">
        <v>44</v>
      </c>
      <c r="BY4" s="26" t="s">
        <v>43</v>
      </c>
      <c r="BZ4" s="26" t="s">
        <v>42</v>
      </c>
      <c r="CA4" s="26" t="s">
        <v>41</v>
      </c>
      <c r="CB4" s="32" t="s">
        <v>88</v>
      </c>
      <c r="CC4" s="32" t="s">
        <v>89</v>
      </c>
      <c r="CD4" s="32" t="s">
        <v>90</v>
      </c>
      <c r="CE4" s="32" t="s">
        <v>91</v>
      </c>
      <c r="CF4" s="32" t="s">
        <v>92</v>
      </c>
      <c r="CG4" s="32" t="s">
        <v>93</v>
      </c>
      <c r="CH4" s="32" t="s">
        <v>94</v>
      </c>
      <c r="CI4" s="32" t="s">
        <v>47</v>
      </c>
      <c r="CJ4" s="32" t="s">
        <v>46</v>
      </c>
      <c r="CK4" s="32" t="s">
        <v>45</v>
      </c>
      <c r="CL4" s="32" t="s">
        <v>44</v>
      </c>
      <c r="CM4" s="32" t="s">
        <v>43</v>
      </c>
      <c r="CN4" s="32" t="s">
        <v>42</v>
      </c>
      <c r="CO4" s="66" t="s">
        <v>53</v>
      </c>
      <c r="CP4" s="66" t="s">
        <v>52</v>
      </c>
      <c r="CQ4" s="66" t="s">
        <v>51</v>
      </c>
      <c r="CR4" s="66" t="s">
        <v>50</v>
      </c>
      <c r="CS4" s="66" t="s">
        <v>49</v>
      </c>
      <c r="CT4" s="66" t="s">
        <v>48</v>
      </c>
      <c r="CU4" s="66" t="s">
        <v>47</v>
      </c>
      <c r="CV4" s="66" t="s">
        <v>46</v>
      </c>
      <c r="CW4" s="66" t="s">
        <v>45</v>
      </c>
      <c r="CX4" s="66" t="s">
        <v>44</v>
      </c>
      <c r="CY4" s="66" t="s">
        <v>43</v>
      </c>
      <c r="CZ4" s="66" t="s">
        <v>42</v>
      </c>
      <c r="DA4" s="26" t="s">
        <v>41</v>
      </c>
      <c r="DB4" s="68" t="s">
        <v>88</v>
      </c>
      <c r="DC4" s="68" t="s">
        <v>89</v>
      </c>
      <c r="DD4" s="68" t="s">
        <v>90</v>
      </c>
      <c r="DE4" s="68" t="s">
        <v>91</v>
      </c>
      <c r="DF4" s="68" t="s">
        <v>92</v>
      </c>
      <c r="DG4" s="69" t="s">
        <v>93</v>
      </c>
      <c r="DH4" s="69" t="s">
        <v>94</v>
      </c>
      <c r="DI4" s="70" t="s">
        <v>96</v>
      </c>
      <c r="DJ4" s="66" t="s">
        <v>53</v>
      </c>
      <c r="DK4" s="66" t="s">
        <v>98</v>
      </c>
      <c r="DL4" s="66" t="s">
        <v>51</v>
      </c>
      <c r="DM4" s="66" t="s">
        <v>50</v>
      </c>
      <c r="DN4" s="66" t="s">
        <v>49</v>
      </c>
      <c r="DO4" s="66" t="s">
        <v>48</v>
      </c>
      <c r="DP4" s="66" t="s">
        <v>47</v>
      </c>
      <c r="DQ4" s="66" t="s">
        <v>46</v>
      </c>
      <c r="DR4" s="66" t="s">
        <v>45</v>
      </c>
      <c r="DS4" s="66" t="s">
        <v>44</v>
      </c>
      <c r="DT4" s="66" t="s">
        <v>43</v>
      </c>
      <c r="DU4" s="66" t="s">
        <v>42</v>
      </c>
      <c r="DV4" s="66" t="s">
        <v>41</v>
      </c>
    </row>
    <row r="5" spans="1:126" s="1" customFormat="1" ht="10.5" x14ac:dyDescent="0.25">
      <c r="A5" s="14" t="s">
        <v>40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33"/>
      <c r="CC5" s="33"/>
      <c r="CD5" s="33"/>
      <c r="CE5" s="33"/>
      <c r="CF5" s="33"/>
      <c r="CG5" s="75"/>
      <c r="CH5" s="33"/>
      <c r="CI5" s="33"/>
      <c r="CJ5" s="33"/>
      <c r="CK5" s="33"/>
      <c r="CL5" s="33"/>
      <c r="CM5" s="33"/>
      <c r="CN5" s="33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60"/>
      <c r="DK5" s="60"/>
      <c r="DL5" s="60"/>
      <c r="DM5" s="60"/>
      <c r="DN5" s="60"/>
      <c r="DO5" s="60"/>
      <c r="DP5" s="60"/>
      <c r="DQ5" s="60"/>
      <c r="DR5" s="60"/>
      <c r="DS5" s="60"/>
      <c r="DT5" s="60"/>
      <c r="DU5" s="60"/>
      <c r="DV5" s="60"/>
    </row>
    <row r="6" spans="1:126" s="1" customFormat="1" ht="12.5" x14ac:dyDescent="0.2">
      <c r="A6" s="6" t="s">
        <v>39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19">
        <f>SUM(B6:M6)</f>
        <v>0</v>
      </c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19">
        <f>SUM(O6:Z6)</f>
        <v>0</v>
      </c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19">
        <f>SUM(AB6:AM6)</f>
        <v>0</v>
      </c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19">
        <f>SUM(AO6:AZ6)</f>
        <v>0</v>
      </c>
      <c r="BB6" s="25"/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19">
        <f>SUM(BB6:BM6)</f>
        <v>0</v>
      </c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  <c r="BZ6" s="25"/>
      <c r="CA6" s="19">
        <f>SUM(BO6:BZ6)</f>
        <v>0</v>
      </c>
      <c r="CB6" s="34">
        <f>IFERROR(($CA6/$N6)^(1/5)-1,0)</f>
        <v>0</v>
      </c>
      <c r="CC6" s="34">
        <f>IFERROR((CA6/AA6)^(1/4)-1,0)</f>
        <v>0</v>
      </c>
      <c r="CD6" s="34">
        <f>IFERROR((CA6/AN6)^(1/3)-1,0)</f>
        <v>0</v>
      </c>
      <c r="CE6" s="34">
        <f>IFERROR((CA6/BA6)^(1/2)-1,0)</f>
        <v>0</v>
      </c>
      <c r="CF6" s="34">
        <f>IFERROR((CA6/BN6)^(1/1)-1,0)</f>
        <v>0</v>
      </c>
      <c r="CG6" s="76"/>
      <c r="CH6" s="35" t="s">
        <v>88</v>
      </c>
      <c r="CI6" s="36">
        <f t="shared" ref="CI6:CN14" si="0">HLOOKUP($CH6,$CB$4:$CG$116,ROW($CB6)-ROW($CB$3), FALSE)</f>
        <v>0</v>
      </c>
      <c r="CJ6" s="36">
        <f t="shared" si="0"/>
        <v>0</v>
      </c>
      <c r="CK6" s="36">
        <f t="shared" si="0"/>
        <v>0</v>
      </c>
      <c r="CL6" s="36">
        <f t="shared" si="0"/>
        <v>0</v>
      </c>
      <c r="CM6" s="36">
        <f t="shared" si="0"/>
        <v>0</v>
      </c>
      <c r="CN6" s="36">
        <f t="shared" si="0"/>
        <v>0</v>
      </c>
      <c r="CO6" s="25"/>
      <c r="CP6" s="25"/>
      <c r="CQ6" s="25"/>
      <c r="CR6" s="25"/>
      <c r="CS6" s="25"/>
      <c r="CT6" s="25"/>
      <c r="CU6" s="51">
        <f>BU6*(1+CI6)</f>
        <v>0</v>
      </c>
      <c r="CV6" s="51">
        <f t="shared" ref="CV6:CZ13" si="1">BV6*(1+CJ6)</f>
        <v>0</v>
      </c>
      <c r="CW6" s="51">
        <f t="shared" si="1"/>
        <v>0</v>
      </c>
      <c r="CX6" s="51">
        <f t="shared" si="1"/>
        <v>0</v>
      </c>
      <c r="CY6" s="51">
        <f t="shared" si="1"/>
        <v>0</v>
      </c>
      <c r="CZ6" s="51">
        <f t="shared" si="1"/>
        <v>0</v>
      </c>
      <c r="DA6" s="19">
        <f>SUM(CO6:CZ6)</f>
        <v>0</v>
      </c>
      <c r="DB6" s="52">
        <f>IFERROR((DA6/AA6)^(1/5)-1,0)</f>
        <v>0</v>
      </c>
      <c r="DC6" s="53">
        <f>IFERROR((DA6/AN6)^(1/4)-1,0)</f>
        <v>0</v>
      </c>
      <c r="DD6" s="52">
        <f>IFERROR((DA6/BA6)^(1/3)-1,0)</f>
        <v>0</v>
      </c>
      <c r="DE6" s="52">
        <f>IFERROR((DA6/BN6)^(1/2)-1,0)</f>
        <v>0</v>
      </c>
      <c r="DF6" s="54">
        <f>IFERROR((DA6/CA6)^(1/1)-1,0)</f>
        <v>0</v>
      </c>
      <c r="DG6" s="55">
        <v>0</v>
      </c>
      <c r="DH6" s="35" t="s">
        <v>88</v>
      </c>
      <c r="DI6" s="56">
        <f t="shared" ref="DI6:DI14" si="2">HLOOKUP(DH6,$DB$4:$DG$125,ROW($DB6)-ROW($DB$3), FALSE)</f>
        <v>0</v>
      </c>
      <c r="DJ6" s="61">
        <f>CO6*(1+$DI6)</f>
        <v>0</v>
      </c>
      <c r="DK6" s="61">
        <f t="shared" ref="DK6:DU14" si="3">CP6*(1+$DI6)</f>
        <v>0</v>
      </c>
      <c r="DL6" s="61">
        <f t="shared" si="3"/>
        <v>0</v>
      </c>
      <c r="DM6" s="61">
        <f t="shared" si="3"/>
        <v>0</v>
      </c>
      <c r="DN6" s="61">
        <f t="shared" si="3"/>
        <v>0</v>
      </c>
      <c r="DO6" s="61">
        <f t="shared" si="3"/>
        <v>0</v>
      </c>
      <c r="DP6" s="61">
        <f t="shared" si="3"/>
        <v>0</v>
      </c>
      <c r="DQ6" s="61">
        <f t="shared" si="3"/>
        <v>0</v>
      </c>
      <c r="DR6" s="61">
        <f t="shared" si="3"/>
        <v>0</v>
      </c>
      <c r="DS6" s="61">
        <f t="shared" si="3"/>
        <v>0</v>
      </c>
      <c r="DT6" s="61">
        <f t="shared" si="3"/>
        <v>0</v>
      </c>
      <c r="DU6" s="61">
        <f t="shared" si="3"/>
        <v>0</v>
      </c>
      <c r="DV6" s="62">
        <f>SUM(DJ6:DU6)</f>
        <v>0</v>
      </c>
    </row>
    <row r="7" spans="1:126" s="1" customFormat="1" ht="12.5" x14ac:dyDescent="0.2">
      <c r="A7" s="6" t="s">
        <v>38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19">
        <f t="shared" ref="N7:N15" si="4">SUM(B7:M7)</f>
        <v>0</v>
      </c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19">
        <f t="shared" ref="AA7:AA15" si="5">SUM(O7:Z7)</f>
        <v>0</v>
      </c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19">
        <f t="shared" ref="AN7:AN15" si="6">SUM(AB7:AM7)</f>
        <v>0</v>
      </c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19">
        <f t="shared" ref="BA7:BA15" si="7">SUM(AO7:AZ7)</f>
        <v>0</v>
      </c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19">
        <f t="shared" ref="BN7:BN15" si="8">SUM(BB7:BM7)</f>
        <v>0</v>
      </c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19">
        <f t="shared" ref="CA7:CA15" si="9">SUM(BO7:BZ7)</f>
        <v>0</v>
      </c>
      <c r="CB7" s="34">
        <f t="shared" ref="CB7:CB14" si="10">IFERROR(($CA7/$N7)^(1/5)-1,0)</f>
        <v>0</v>
      </c>
      <c r="CC7" s="34">
        <f t="shared" ref="CC7:CC14" si="11">IFERROR((CA7/AA7)^(1/4)-1,0)</f>
        <v>0</v>
      </c>
      <c r="CD7" s="34">
        <f t="shared" ref="CD7:CD14" si="12">IFERROR((CA7/AN7)^(1/3)-1,0)</f>
        <v>0</v>
      </c>
      <c r="CE7" s="34">
        <f t="shared" ref="CE7:CE14" si="13">IFERROR((CA7/BA7)^(1/2)-1,0)</f>
        <v>0</v>
      </c>
      <c r="CF7" s="34">
        <f t="shared" ref="CF7:CF14" si="14">IFERROR((CA7/BN7)^(1/1)-1,0)</f>
        <v>0</v>
      </c>
      <c r="CG7" s="76"/>
      <c r="CH7" s="35" t="s">
        <v>92</v>
      </c>
      <c r="CI7" s="36">
        <f t="shared" si="0"/>
        <v>0</v>
      </c>
      <c r="CJ7" s="36">
        <f t="shared" si="0"/>
        <v>0</v>
      </c>
      <c r="CK7" s="36">
        <f t="shared" si="0"/>
        <v>0</v>
      </c>
      <c r="CL7" s="36">
        <f t="shared" si="0"/>
        <v>0</v>
      </c>
      <c r="CM7" s="36">
        <f t="shared" si="0"/>
        <v>0</v>
      </c>
      <c r="CN7" s="36">
        <f t="shared" si="0"/>
        <v>0</v>
      </c>
      <c r="CO7" s="25"/>
      <c r="CP7" s="25"/>
      <c r="CQ7" s="25"/>
      <c r="CR7" s="25"/>
      <c r="CS7" s="25"/>
      <c r="CT7" s="25"/>
      <c r="CU7" s="51">
        <f t="shared" ref="CU7:CU13" si="15">BU7*(1+CI7)</f>
        <v>0</v>
      </c>
      <c r="CV7" s="51">
        <f t="shared" si="1"/>
        <v>0</v>
      </c>
      <c r="CW7" s="51">
        <f t="shared" si="1"/>
        <v>0</v>
      </c>
      <c r="CX7" s="51">
        <f t="shared" si="1"/>
        <v>0</v>
      </c>
      <c r="CY7" s="51">
        <f t="shared" si="1"/>
        <v>0</v>
      </c>
      <c r="CZ7" s="51">
        <f t="shared" si="1"/>
        <v>0</v>
      </c>
      <c r="DA7" s="19">
        <f t="shared" ref="DA7:DA15" si="16">SUM(CO7:CZ7)</f>
        <v>0</v>
      </c>
      <c r="DB7" s="52">
        <f t="shared" ref="DB7:DB13" si="17">IFERROR((DA7/AA7)^(1/5)-1,0)</f>
        <v>0</v>
      </c>
      <c r="DC7" s="53">
        <f t="shared" ref="DC7:DC13" si="18">IFERROR((DA7/AN7)^(1/4)-1,0)</f>
        <v>0</v>
      </c>
      <c r="DD7" s="52">
        <f t="shared" ref="DD7:DD13" si="19">IFERROR((DA7/BA7)^(1/3)-1,0)</f>
        <v>0</v>
      </c>
      <c r="DE7" s="52">
        <f t="shared" ref="DE7:DE13" si="20">IFERROR((DA7/BN7)^(1/2)-1,0)</f>
        <v>0</v>
      </c>
      <c r="DF7" s="54">
        <f t="shared" ref="DF7:DF13" si="21">IFERROR((DA7/CA7)^(1/1)-1,0)</f>
        <v>0</v>
      </c>
      <c r="DG7" s="57">
        <v>0.1424</v>
      </c>
      <c r="DH7" s="35" t="s">
        <v>93</v>
      </c>
      <c r="DI7" s="56">
        <f t="shared" si="2"/>
        <v>0.1424</v>
      </c>
      <c r="DJ7" s="61">
        <f t="shared" ref="DJ7:DJ14" si="22">CO7*(1+$DI7)</f>
        <v>0</v>
      </c>
      <c r="DK7" s="61">
        <f t="shared" si="3"/>
        <v>0</v>
      </c>
      <c r="DL7" s="61">
        <f t="shared" si="3"/>
        <v>0</v>
      </c>
      <c r="DM7" s="61">
        <f t="shared" si="3"/>
        <v>0</v>
      </c>
      <c r="DN7" s="61">
        <f t="shared" si="3"/>
        <v>0</v>
      </c>
      <c r="DO7" s="61">
        <f t="shared" si="3"/>
        <v>0</v>
      </c>
      <c r="DP7" s="61">
        <f t="shared" si="3"/>
        <v>0</v>
      </c>
      <c r="DQ7" s="61">
        <f t="shared" si="3"/>
        <v>0</v>
      </c>
      <c r="DR7" s="61">
        <f t="shared" si="3"/>
        <v>0</v>
      </c>
      <c r="DS7" s="61">
        <f t="shared" si="3"/>
        <v>0</v>
      </c>
      <c r="DT7" s="61">
        <f t="shared" si="3"/>
        <v>0</v>
      </c>
      <c r="DU7" s="61">
        <f t="shared" si="3"/>
        <v>0</v>
      </c>
      <c r="DV7" s="62">
        <f t="shared" ref="DV7:DV14" si="23">SUM(DJ7:DU7)</f>
        <v>0</v>
      </c>
    </row>
    <row r="8" spans="1:126" s="1" customFormat="1" ht="12.5" x14ac:dyDescent="0.2">
      <c r="A8" s="6" t="s">
        <v>37</v>
      </c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19">
        <f t="shared" si="4"/>
        <v>0</v>
      </c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19">
        <f t="shared" si="5"/>
        <v>0</v>
      </c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19">
        <f t="shared" si="6"/>
        <v>0</v>
      </c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19">
        <f t="shared" si="7"/>
        <v>0</v>
      </c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19">
        <f t="shared" si="8"/>
        <v>0</v>
      </c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19">
        <f t="shared" si="9"/>
        <v>0</v>
      </c>
      <c r="CB8" s="34">
        <f t="shared" si="10"/>
        <v>0</v>
      </c>
      <c r="CC8" s="34">
        <f t="shared" si="11"/>
        <v>0</v>
      </c>
      <c r="CD8" s="34">
        <f t="shared" si="12"/>
        <v>0</v>
      </c>
      <c r="CE8" s="34">
        <f t="shared" si="13"/>
        <v>0</v>
      </c>
      <c r="CF8" s="34">
        <f t="shared" si="14"/>
        <v>0</v>
      </c>
      <c r="CG8" s="76">
        <v>0.05</v>
      </c>
      <c r="CH8" s="35" t="s">
        <v>93</v>
      </c>
      <c r="CI8" s="36">
        <f t="shared" si="0"/>
        <v>0.05</v>
      </c>
      <c r="CJ8" s="36">
        <f t="shared" si="0"/>
        <v>0.05</v>
      </c>
      <c r="CK8" s="36">
        <f t="shared" si="0"/>
        <v>0.05</v>
      </c>
      <c r="CL8" s="36">
        <f t="shared" si="0"/>
        <v>0.05</v>
      </c>
      <c r="CM8" s="36">
        <f t="shared" si="0"/>
        <v>0.05</v>
      </c>
      <c r="CN8" s="36">
        <f t="shared" si="0"/>
        <v>0.05</v>
      </c>
      <c r="CO8" s="25"/>
      <c r="CP8" s="25"/>
      <c r="CQ8" s="25"/>
      <c r="CR8" s="25"/>
      <c r="CS8" s="25"/>
      <c r="CT8" s="25"/>
      <c r="CU8" s="51">
        <f t="shared" si="15"/>
        <v>0</v>
      </c>
      <c r="CV8" s="51">
        <f t="shared" si="1"/>
        <v>0</v>
      </c>
      <c r="CW8" s="51">
        <f t="shared" si="1"/>
        <v>0</v>
      </c>
      <c r="CX8" s="51">
        <f t="shared" si="1"/>
        <v>0</v>
      </c>
      <c r="CY8" s="51">
        <f t="shared" si="1"/>
        <v>0</v>
      </c>
      <c r="CZ8" s="51">
        <f t="shared" si="1"/>
        <v>0</v>
      </c>
      <c r="DA8" s="19">
        <f t="shared" si="16"/>
        <v>0</v>
      </c>
      <c r="DB8" s="52">
        <f t="shared" si="17"/>
        <v>0</v>
      </c>
      <c r="DC8" s="53">
        <f t="shared" si="18"/>
        <v>0</v>
      </c>
      <c r="DD8" s="52">
        <f t="shared" si="19"/>
        <v>0</v>
      </c>
      <c r="DE8" s="52">
        <f t="shared" si="20"/>
        <v>0</v>
      </c>
      <c r="DF8" s="54">
        <f t="shared" si="21"/>
        <v>0</v>
      </c>
      <c r="DG8" s="57">
        <v>0.05</v>
      </c>
      <c r="DH8" s="35" t="s">
        <v>93</v>
      </c>
      <c r="DI8" s="56">
        <f t="shared" si="2"/>
        <v>0.05</v>
      </c>
      <c r="DJ8" s="61">
        <f t="shared" si="22"/>
        <v>0</v>
      </c>
      <c r="DK8" s="61">
        <f t="shared" si="3"/>
        <v>0</v>
      </c>
      <c r="DL8" s="61">
        <f t="shared" si="3"/>
        <v>0</v>
      </c>
      <c r="DM8" s="61">
        <f t="shared" si="3"/>
        <v>0</v>
      </c>
      <c r="DN8" s="61">
        <f t="shared" si="3"/>
        <v>0</v>
      </c>
      <c r="DO8" s="61">
        <f t="shared" si="3"/>
        <v>0</v>
      </c>
      <c r="DP8" s="61">
        <f t="shared" si="3"/>
        <v>0</v>
      </c>
      <c r="DQ8" s="61">
        <f t="shared" si="3"/>
        <v>0</v>
      </c>
      <c r="DR8" s="61">
        <f t="shared" si="3"/>
        <v>0</v>
      </c>
      <c r="DS8" s="61">
        <f t="shared" si="3"/>
        <v>0</v>
      </c>
      <c r="DT8" s="61">
        <f t="shared" si="3"/>
        <v>0</v>
      </c>
      <c r="DU8" s="61">
        <f t="shared" si="3"/>
        <v>0</v>
      </c>
      <c r="DV8" s="62">
        <f t="shared" si="23"/>
        <v>0</v>
      </c>
    </row>
    <row r="9" spans="1:126" s="1" customFormat="1" ht="12.5" x14ac:dyDescent="0.2">
      <c r="A9" s="6" t="s">
        <v>36</v>
      </c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19">
        <f t="shared" si="4"/>
        <v>0</v>
      </c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19">
        <f t="shared" si="5"/>
        <v>0</v>
      </c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19">
        <f t="shared" si="6"/>
        <v>0</v>
      </c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19">
        <f t="shared" si="7"/>
        <v>0</v>
      </c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19">
        <f t="shared" si="8"/>
        <v>0</v>
      </c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19">
        <f t="shared" si="9"/>
        <v>0</v>
      </c>
      <c r="CB9" s="34">
        <f t="shared" si="10"/>
        <v>0</v>
      </c>
      <c r="CC9" s="34">
        <f t="shared" si="11"/>
        <v>0</v>
      </c>
      <c r="CD9" s="34">
        <f t="shared" si="12"/>
        <v>0</v>
      </c>
      <c r="CE9" s="34">
        <f t="shared" si="13"/>
        <v>0</v>
      </c>
      <c r="CF9" s="34">
        <f t="shared" si="14"/>
        <v>0</v>
      </c>
      <c r="CG9" s="128">
        <v>5.7299999999999997E-2</v>
      </c>
      <c r="CH9" s="35" t="s">
        <v>93</v>
      </c>
      <c r="CI9" s="36">
        <f t="shared" si="0"/>
        <v>5.7299999999999997E-2</v>
      </c>
      <c r="CJ9" s="36">
        <f t="shared" si="0"/>
        <v>5.7299999999999997E-2</v>
      </c>
      <c r="CK9" s="36">
        <f t="shared" si="0"/>
        <v>5.7299999999999997E-2</v>
      </c>
      <c r="CL9" s="36">
        <f t="shared" si="0"/>
        <v>5.7299999999999997E-2</v>
      </c>
      <c r="CM9" s="36">
        <f t="shared" si="0"/>
        <v>5.7299999999999997E-2</v>
      </c>
      <c r="CN9" s="36">
        <f t="shared" si="0"/>
        <v>5.7299999999999997E-2</v>
      </c>
      <c r="CO9" s="25"/>
      <c r="CP9" s="25"/>
      <c r="CQ9" s="25"/>
      <c r="CR9" s="25"/>
      <c r="CS9" s="25"/>
      <c r="CT9" s="25"/>
      <c r="CU9" s="51">
        <f t="shared" si="15"/>
        <v>0</v>
      </c>
      <c r="CV9" s="51">
        <f t="shared" si="1"/>
        <v>0</v>
      </c>
      <c r="CW9" s="51">
        <f t="shared" si="1"/>
        <v>0</v>
      </c>
      <c r="CX9" s="51">
        <f t="shared" si="1"/>
        <v>0</v>
      </c>
      <c r="CY9" s="51">
        <f t="shared" si="1"/>
        <v>0</v>
      </c>
      <c r="CZ9" s="51">
        <f t="shared" si="1"/>
        <v>0</v>
      </c>
      <c r="DA9" s="19">
        <f t="shared" si="16"/>
        <v>0</v>
      </c>
      <c r="DB9" s="52">
        <f t="shared" si="17"/>
        <v>0</v>
      </c>
      <c r="DC9" s="53">
        <f t="shared" si="18"/>
        <v>0</v>
      </c>
      <c r="DD9" s="52">
        <f t="shared" si="19"/>
        <v>0</v>
      </c>
      <c r="DE9" s="52">
        <f t="shared" si="20"/>
        <v>0</v>
      </c>
      <c r="DF9" s="54">
        <f t="shared" si="21"/>
        <v>0</v>
      </c>
      <c r="DG9" s="55">
        <v>0</v>
      </c>
      <c r="DH9" s="35" t="s">
        <v>92</v>
      </c>
      <c r="DI9" s="56">
        <f t="shared" si="2"/>
        <v>0</v>
      </c>
      <c r="DJ9" s="61">
        <f t="shared" si="22"/>
        <v>0</v>
      </c>
      <c r="DK9" s="61">
        <f t="shared" si="3"/>
        <v>0</v>
      </c>
      <c r="DL9" s="61">
        <f t="shared" si="3"/>
        <v>0</v>
      </c>
      <c r="DM9" s="61">
        <f t="shared" si="3"/>
        <v>0</v>
      </c>
      <c r="DN9" s="61">
        <f t="shared" si="3"/>
        <v>0</v>
      </c>
      <c r="DO9" s="61">
        <f t="shared" si="3"/>
        <v>0</v>
      </c>
      <c r="DP9" s="61">
        <f t="shared" si="3"/>
        <v>0</v>
      </c>
      <c r="DQ9" s="61">
        <f t="shared" si="3"/>
        <v>0</v>
      </c>
      <c r="DR9" s="61">
        <f t="shared" si="3"/>
        <v>0</v>
      </c>
      <c r="DS9" s="61">
        <f t="shared" si="3"/>
        <v>0</v>
      </c>
      <c r="DT9" s="61">
        <f t="shared" si="3"/>
        <v>0</v>
      </c>
      <c r="DU9" s="61">
        <f t="shared" si="3"/>
        <v>0</v>
      </c>
      <c r="DV9" s="62">
        <f t="shared" si="23"/>
        <v>0</v>
      </c>
    </row>
    <row r="10" spans="1:126" s="1" customFormat="1" ht="12.5" x14ac:dyDescent="0.2">
      <c r="A10" s="6" t="s">
        <v>35</v>
      </c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19">
        <f t="shared" si="4"/>
        <v>0</v>
      </c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19">
        <f t="shared" si="5"/>
        <v>0</v>
      </c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19">
        <f t="shared" si="6"/>
        <v>0</v>
      </c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19">
        <f t="shared" si="7"/>
        <v>0</v>
      </c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19">
        <f t="shared" si="8"/>
        <v>0</v>
      </c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19">
        <f t="shared" si="9"/>
        <v>0</v>
      </c>
      <c r="CB10" s="34">
        <f t="shared" si="10"/>
        <v>0</v>
      </c>
      <c r="CC10" s="34">
        <f t="shared" si="11"/>
        <v>0</v>
      </c>
      <c r="CD10" s="34">
        <f t="shared" si="12"/>
        <v>0</v>
      </c>
      <c r="CE10" s="34">
        <f t="shared" si="13"/>
        <v>0</v>
      </c>
      <c r="CF10" s="34">
        <f t="shared" si="14"/>
        <v>0</v>
      </c>
      <c r="CG10" s="76">
        <v>-6.1400000000000003E-2</v>
      </c>
      <c r="CH10" s="35" t="s">
        <v>93</v>
      </c>
      <c r="CI10" s="36">
        <f t="shared" si="0"/>
        <v>-6.1400000000000003E-2</v>
      </c>
      <c r="CJ10" s="36">
        <f t="shared" si="0"/>
        <v>-6.1400000000000003E-2</v>
      </c>
      <c r="CK10" s="36">
        <f t="shared" si="0"/>
        <v>-6.1400000000000003E-2</v>
      </c>
      <c r="CL10" s="36">
        <f t="shared" si="0"/>
        <v>-6.1400000000000003E-2</v>
      </c>
      <c r="CM10" s="36">
        <f t="shared" si="0"/>
        <v>-6.1400000000000003E-2</v>
      </c>
      <c r="CN10" s="36">
        <f t="shared" si="0"/>
        <v>-6.1400000000000003E-2</v>
      </c>
      <c r="CO10" s="25"/>
      <c r="CP10" s="25"/>
      <c r="CQ10" s="25"/>
      <c r="CR10" s="25"/>
      <c r="CS10" s="25"/>
      <c r="CT10" s="25"/>
      <c r="CU10" s="51">
        <f t="shared" si="15"/>
        <v>0</v>
      </c>
      <c r="CV10" s="51">
        <f t="shared" si="1"/>
        <v>0</v>
      </c>
      <c r="CW10" s="51">
        <f t="shared" si="1"/>
        <v>0</v>
      </c>
      <c r="CX10" s="51">
        <f t="shared" si="1"/>
        <v>0</v>
      </c>
      <c r="CY10" s="51">
        <f t="shared" si="1"/>
        <v>0</v>
      </c>
      <c r="CZ10" s="51">
        <f t="shared" si="1"/>
        <v>0</v>
      </c>
      <c r="DA10" s="19">
        <f t="shared" si="16"/>
        <v>0</v>
      </c>
      <c r="DB10" s="52">
        <f t="shared" si="17"/>
        <v>0</v>
      </c>
      <c r="DC10" s="53">
        <f t="shared" si="18"/>
        <v>0</v>
      </c>
      <c r="DD10" s="52">
        <f t="shared" si="19"/>
        <v>0</v>
      </c>
      <c r="DE10" s="52">
        <f t="shared" si="20"/>
        <v>0</v>
      </c>
      <c r="DF10" s="54">
        <f t="shared" si="21"/>
        <v>0</v>
      </c>
      <c r="DG10" s="57">
        <v>-0.04</v>
      </c>
      <c r="DH10" s="35" t="s">
        <v>93</v>
      </c>
      <c r="DI10" s="56">
        <f t="shared" si="2"/>
        <v>-0.04</v>
      </c>
      <c r="DJ10" s="61">
        <f t="shared" si="22"/>
        <v>0</v>
      </c>
      <c r="DK10" s="61">
        <f t="shared" si="3"/>
        <v>0</v>
      </c>
      <c r="DL10" s="61">
        <f t="shared" si="3"/>
        <v>0</v>
      </c>
      <c r="DM10" s="61">
        <f t="shared" si="3"/>
        <v>0</v>
      </c>
      <c r="DN10" s="61">
        <f t="shared" si="3"/>
        <v>0</v>
      </c>
      <c r="DO10" s="61">
        <f t="shared" si="3"/>
        <v>0</v>
      </c>
      <c r="DP10" s="61">
        <f t="shared" si="3"/>
        <v>0</v>
      </c>
      <c r="DQ10" s="61">
        <f t="shared" si="3"/>
        <v>0</v>
      </c>
      <c r="DR10" s="61">
        <f t="shared" si="3"/>
        <v>0</v>
      </c>
      <c r="DS10" s="61">
        <f t="shared" si="3"/>
        <v>0</v>
      </c>
      <c r="DT10" s="61">
        <f t="shared" si="3"/>
        <v>0</v>
      </c>
      <c r="DU10" s="61">
        <f t="shared" si="3"/>
        <v>0</v>
      </c>
      <c r="DV10" s="62">
        <f t="shared" si="23"/>
        <v>0</v>
      </c>
    </row>
    <row r="11" spans="1:126" s="1" customFormat="1" ht="12.5" x14ac:dyDescent="0.2">
      <c r="A11" s="6" t="s">
        <v>34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19">
        <f t="shared" si="4"/>
        <v>0</v>
      </c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19">
        <f t="shared" si="5"/>
        <v>0</v>
      </c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19">
        <f t="shared" si="6"/>
        <v>0</v>
      </c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19">
        <f t="shared" si="7"/>
        <v>0</v>
      </c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19">
        <f t="shared" si="8"/>
        <v>0</v>
      </c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19">
        <f t="shared" si="9"/>
        <v>0</v>
      </c>
      <c r="CB11" s="34">
        <f t="shared" si="10"/>
        <v>0</v>
      </c>
      <c r="CC11" s="34">
        <f t="shared" si="11"/>
        <v>0</v>
      </c>
      <c r="CD11" s="34">
        <f t="shared" si="12"/>
        <v>0</v>
      </c>
      <c r="CE11" s="34">
        <f t="shared" si="13"/>
        <v>0</v>
      </c>
      <c r="CF11" s="34">
        <f t="shared" si="14"/>
        <v>0</v>
      </c>
      <c r="CG11" s="76">
        <v>0.05</v>
      </c>
      <c r="CH11" s="35" t="s">
        <v>93</v>
      </c>
      <c r="CI11" s="36">
        <f t="shared" si="0"/>
        <v>0.05</v>
      </c>
      <c r="CJ11" s="36">
        <f t="shared" si="0"/>
        <v>0.05</v>
      </c>
      <c r="CK11" s="36">
        <f t="shared" si="0"/>
        <v>0.05</v>
      </c>
      <c r="CL11" s="36">
        <f t="shared" si="0"/>
        <v>0.05</v>
      </c>
      <c r="CM11" s="36">
        <f t="shared" si="0"/>
        <v>0.05</v>
      </c>
      <c r="CN11" s="36">
        <f t="shared" si="0"/>
        <v>0.05</v>
      </c>
      <c r="CO11" s="25"/>
      <c r="CP11" s="25"/>
      <c r="CQ11" s="25"/>
      <c r="CR11" s="25"/>
      <c r="CS11" s="25"/>
      <c r="CT11" s="25"/>
      <c r="CU11" s="51">
        <f t="shared" si="15"/>
        <v>0</v>
      </c>
      <c r="CV11" s="51">
        <f t="shared" si="1"/>
        <v>0</v>
      </c>
      <c r="CW11" s="51">
        <f t="shared" si="1"/>
        <v>0</v>
      </c>
      <c r="CX11" s="51">
        <f t="shared" si="1"/>
        <v>0</v>
      </c>
      <c r="CY11" s="51">
        <f t="shared" si="1"/>
        <v>0</v>
      </c>
      <c r="CZ11" s="51">
        <f t="shared" si="1"/>
        <v>0</v>
      </c>
      <c r="DA11" s="19">
        <f t="shared" si="16"/>
        <v>0</v>
      </c>
      <c r="DB11" s="52">
        <f t="shared" si="17"/>
        <v>0</v>
      </c>
      <c r="DC11" s="53">
        <f t="shared" si="18"/>
        <v>0</v>
      </c>
      <c r="DD11" s="52">
        <f t="shared" si="19"/>
        <v>0</v>
      </c>
      <c r="DE11" s="52">
        <f t="shared" si="20"/>
        <v>0</v>
      </c>
      <c r="DF11" s="54">
        <f t="shared" si="21"/>
        <v>0</v>
      </c>
      <c r="DG11" s="57">
        <v>0.02</v>
      </c>
      <c r="DH11" s="35" t="s">
        <v>93</v>
      </c>
      <c r="DI11" s="56">
        <f t="shared" si="2"/>
        <v>0.02</v>
      </c>
      <c r="DJ11" s="61">
        <f t="shared" si="22"/>
        <v>0</v>
      </c>
      <c r="DK11" s="61">
        <f t="shared" si="3"/>
        <v>0</v>
      </c>
      <c r="DL11" s="61">
        <f t="shared" si="3"/>
        <v>0</v>
      </c>
      <c r="DM11" s="61">
        <f t="shared" si="3"/>
        <v>0</v>
      </c>
      <c r="DN11" s="61">
        <f t="shared" si="3"/>
        <v>0</v>
      </c>
      <c r="DO11" s="61">
        <f t="shared" si="3"/>
        <v>0</v>
      </c>
      <c r="DP11" s="61">
        <f t="shared" si="3"/>
        <v>0</v>
      </c>
      <c r="DQ11" s="61">
        <f t="shared" si="3"/>
        <v>0</v>
      </c>
      <c r="DR11" s="61">
        <f t="shared" si="3"/>
        <v>0</v>
      </c>
      <c r="DS11" s="61">
        <f t="shared" si="3"/>
        <v>0</v>
      </c>
      <c r="DT11" s="61">
        <f t="shared" si="3"/>
        <v>0</v>
      </c>
      <c r="DU11" s="61">
        <f t="shared" si="3"/>
        <v>0</v>
      </c>
      <c r="DV11" s="62">
        <f t="shared" si="23"/>
        <v>0</v>
      </c>
    </row>
    <row r="12" spans="1:126" s="1" customFormat="1" ht="12.5" x14ac:dyDescent="0.2">
      <c r="A12" s="6" t="s">
        <v>33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19">
        <f t="shared" si="4"/>
        <v>0</v>
      </c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19">
        <f t="shared" si="5"/>
        <v>0</v>
      </c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19">
        <f t="shared" si="6"/>
        <v>0</v>
      </c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19">
        <f t="shared" si="7"/>
        <v>0</v>
      </c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19">
        <f t="shared" si="8"/>
        <v>0</v>
      </c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19">
        <f t="shared" si="9"/>
        <v>0</v>
      </c>
      <c r="CB12" s="34">
        <f t="shared" si="10"/>
        <v>0</v>
      </c>
      <c r="CC12" s="34">
        <f t="shared" si="11"/>
        <v>0</v>
      </c>
      <c r="CD12" s="34">
        <f t="shared" si="12"/>
        <v>0</v>
      </c>
      <c r="CE12" s="34">
        <f t="shared" si="13"/>
        <v>0</v>
      </c>
      <c r="CF12" s="34">
        <f t="shared" si="14"/>
        <v>0</v>
      </c>
      <c r="CG12" s="76"/>
      <c r="CH12" s="35" t="s">
        <v>92</v>
      </c>
      <c r="CI12" s="36">
        <f t="shared" si="0"/>
        <v>0</v>
      </c>
      <c r="CJ12" s="36">
        <f t="shared" si="0"/>
        <v>0</v>
      </c>
      <c r="CK12" s="36">
        <f t="shared" si="0"/>
        <v>0</v>
      </c>
      <c r="CL12" s="36">
        <f t="shared" si="0"/>
        <v>0</v>
      </c>
      <c r="CM12" s="36">
        <f t="shared" si="0"/>
        <v>0</v>
      </c>
      <c r="CN12" s="36">
        <f t="shared" si="0"/>
        <v>0</v>
      </c>
      <c r="CO12" s="25"/>
      <c r="CP12" s="25"/>
      <c r="CQ12" s="25"/>
      <c r="CR12" s="25"/>
      <c r="CS12" s="25"/>
      <c r="CT12" s="25"/>
      <c r="CU12" s="51">
        <f t="shared" si="15"/>
        <v>0</v>
      </c>
      <c r="CV12" s="51">
        <f t="shared" si="1"/>
        <v>0</v>
      </c>
      <c r="CW12" s="51">
        <f t="shared" si="1"/>
        <v>0</v>
      </c>
      <c r="CX12" s="51">
        <f t="shared" si="1"/>
        <v>0</v>
      </c>
      <c r="CY12" s="51">
        <f t="shared" si="1"/>
        <v>0</v>
      </c>
      <c r="CZ12" s="51">
        <f t="shared" si="1"/>
        <v>0</v>
      </c>
      <c r="DA12" s="19">
        <f t="shared" si="16"/>
        <v>0</v>
      </c>
      <c r="DB12" s="52">
        <f t="shared" si="17"/>
        <v>0</v>
      </c>
      <c r="DC12" s="53">
        <f t="shared" si="18"/>
        <v>0</v>
      </c>
      <c r="DD12" s="52">
        <f t="shared" si="19"/>
        <v>0</v>
      </c>
      <c r="DE12" s="52">
        <f t="shared" si="20"/>
        <v>0</v>
      </c>
      <c r="DF12" s="54">
        <f t="shared" si="21"/>
        <v>0</v>
      </c>
      <c r="DG12" s="55">
        <v>0.02</v>
      </c>
      <c r="DH12" s="35" t="s">
        <v>93</v>
      </c>
      <c r="DI12" s="56">
        <f t="shared" si="2"/>
        <v>0.02</v>
      </c>
      <c r="DJ12" s="61">
        <f t="shared" si="22"/>
        <v>0</v>
      </c>
      <c r="DK12" s="61">
        <f t="shared" si="3"/>
        <v>0</v>
      </c>
      <c r="DL12" s="61">
        <f t="shared" si="3"/>
        <v>0</v>
      </c>
      <c r="DM12" s="61">
        <f t="shared" si="3"/>
        <v>0</v>
      </c>
      <c r="DN12" s="61">
        <f t="shared" si="3"/>
        <v>0</v>
      </c>
      <c r="DO12" s="61">
        <f t="shared" si="3"/>
        <v>0</v>
      </c>
      <c r="DP12" s="61">
        <f t="shared" si="3"/>
        <v>0</v>
      </c>
      <c r="DQ12" s="61">
        <f t="shared" si="3"/>
        <v>0</v>
      </c>
      <c r="DR12" s="61">
        <f t="shared" si="3"/>
        <v>0</v>
      </c>
      <c r="DS12" s="61">
        <f t="shared" si="3"/>
        <v>0</v>
      </c>
      <c r="DT12" s="61">
        <f t="shared" si="3"/>
        <v>0</v>
      </c>
      <c r="DU12" s="61">
        <f t="shared" si="3"/>
        <v>0</v>
      </c>
      <c r="DV12" s="62">
        <f t="shared" si="23"/>
        <v>0</v>
      </c>
    </row>
    <row r="13" spans="1:126" s="1" customFormat="1" ht="12.5" x14ac:dyDescent="0.2">
      <c r="A13" s="6" t="s">
        <v>32</v>
      </c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19">
        <f t="shared" si="4"/>
        <v>0</v>
      </c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19">
        <f t="shared" si="5"/>
        <v>0</v>
      </c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19">
        <f t="shared" si="6"/>
        <v>0</v>
      </c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19">
        <f t="shared" si="7"/>
        <v>0</v>
      </c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19">
        <f t="shared" si="8"/>
        <v>0</v>
      </c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19">
        <f t="shared" si="9"/>
        <v>0</v>
      </c>
      <c r="CB13" s="34">
        <f t="shared" si="10"/>
        <v>0</v>
      </c>
      <c r="CC13" s="34">
        <f t="shared" si="11"/>
        <v>0</v>
      </c>
      <c r="CD13" s="34">
        <f t="shared" si="12"/>
        <v>0</v>
      </c>
      <c r="CE13" s="34">
        <f t="shared" si="13"/>
        <v>0</v>
      </c>
      <c r="CF13" s="34">
        <f t="shared" si="14"/>
        <v>0</v>
      </c>
      <c r="CG13" s="76">
        <v>0.05</v>
      </c>
      <c r="CH13" s="35" t="s">
        <v>93</v>
      </c>
      <c r="CI13" s="36">
        <f t="shared" si="0"/>
        <v>0.05</v>
      </c>
      <c r="CJ13" s="36">
        <f t="shared" si="0"/>
        <v>0.05</v>
      </c>
      <c r="CK13" s="36">
        <f t="shared" si="0"/>
        <v>0.05</v>
      </c>
      <c r="CL13" s="36">
        <f t="shared" si="0"/>
        <v>0.05</v>
      </c>
      <c r="CM13" s="36">
        <f t="shared" si="0"/>
        <v>0.05</v>
      </c>
      <c r="CN13" s="36">
        <f t="shared" si="0"/>
        <v>0.05</v>
      </c>
      <c r="CO13" s="25"/>
      <c r="CP13" s="25"/>
      <c r="CQ13" s="25"/>
      <c r="CR13" s="25"/>
      <c r="CS13" s="25"/>
      <c r="CT13" s="25"/>
      <c r="CU13" s="51">
        <f t="shared" si="15"/>
        <v>0</v>
      </c>
      <c r="CV13" s="51">
        <f t="shared" si="1"/>
        <v>0</v>
      </c>
      <c r="CW13" s="51">
        <f t="shared" si="1"/>
        <v>0</v>
      </c>
      <c r="CX13" s="51">
        <f t="shared" si="1"/>
        <v>0</v>
      </c>
      <c r="CY13" s="51">
        <f t="shared" si="1"/>
        <v>0</v>
      </c>
      <c r="CZ13" s="51">
        <f t="shared" si="1"/>
        <v>0</v>
      </c>
      <c r="DA13" s="19">
        <f t="shared" si="16"/>
        <v>0</v>
      </c>
      <c r="DB13" s="52">
        <f t="shared" si="17"/>
        <v>0</v>
      </c>
      <c r="DC13" s="53">
        <f t="shared" si="18"/>
        <v>0</v>
      </c>
      <c r="DD13" s="52">
        <f t="shared" si="19"/>
        <v>0</v>
      </c>
      <c r="DE13" s="52">
        <f t="shared" si="20"/>
        <v>0</v>
      </c>
      <c r="DF13" s="54">
        <f t="shared" si="21"/>
        <v>0</v>
      </c>
      <c r="DG13" s="55">
        <v>0.05</v>
      </c>
      <c r="DH13" s="35" t="s">
        <v>93</v>
      </c>
      <c r="DI13" s="56">
        <f t="shared" si="2"/>
        <v>0.05</v>
      </c>
      <c r="DJ13" s="61">
        <f t="shared" si="22"/>
        <v>0</v>
      </c>
      <c r="DK13" s="61">
        <f t="shared" si="3"/>
        <v>0</v>
      </c>
      <c r="DL13" s="61">
        <f t="shared" si="3"/>
        <v>0</v>
      </c>
      <c r="DM13" s="61">
        <f t="shared" si="3"/>
        <v>0</v>
      </c>
      <c r="DN13" s="61">
        <f t="shared" si="3"/>
        <v>0</v>
      </c>
      <c r="DO13" s="61">
        <f t="shared" si="3"/>
        <v>0</v>
      </c>
      <c r="DP13" s="61">
        <f t="shared" si="3"/>
        <v>0</v>
      </c>
      <c r="DQ13" s="61">
        <f t="shared" si="3"/>
        <v>0</v>
      </c>
      <c r="DR13" s="61">
        <f t="shared" si="3"/>
        <v>0</v>
      </c>
      <c r="DS13" s="61">
        <f t="shared" si="3"/>
        <v>0</v>
      </c>
      <c r="DT13" s="61">
        <f t="shared" si="3"/>
        <v>0</v>
      </c>
      <c r="DU13" s="61">
        <f t="shared" si="3"/>
        <v>0</v>
      </c>
      <c r="DV13" s="62">
        <f t="shared" si="23"/>
        <v>0</v>
      </c>
    </row>
    <row r="14" spans="1:126" s="1" customFormat="1" ht="12.5" x14ac:dyDescent="0.2">
      <c r="A14" s="6" t="s">
        <v>129</v>
      </c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19">
        <f t="shared" si="4"/>
        <v>0</v>
      </c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19">
        <f t="shared" si="5"/>
        <v>0</v>
      </c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19">
        <f t="shared" si="6"/>
        <v>0</v>
      </c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19">
        <f t="shared" si="7"/>
        <v>0</v>
      </c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19">
        <f t="shared" si="8"/>
        <v>0</v>
      </c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19">
        <f t="shared" si="9"/>
        <v>0</v>
      </c>
      <c r="CB14" s="34">
        <f t="shared" si="10"/>
        <v>0</v>
      </c>
      <c r="CC14" s="34">
        <f t="shared" si="11"/>
        <v>0</v>
      </c>
      <c r="CD14" s="34">
        <f t="shared" si="12"/>
        <v>0</v>
      </c>
      <c r="CE14" s="34">
        <f t="shared" si="13"/>
        <v>0</v>
      </c>
      <c r="CF14" s="34">
        <f t="shared" si="14"/>
        <v>0</v>
      </c>
      <c r="CG14" s="76">
        <v>0.1</v>
      </c>
      <c r="CH14" s="35" t="s">
        <v>93</v>
      </c>
      <c r="CI14" s="36">
        <f t="shared" si="0"/>
        <v>0.1</v>
      </c>
      <c r="CJ14" s="36">
        <f t="shared" si="0"/>
        <v>0.1</v>
      </c>
      <c r="CK14" s="36">
        <f t="shared" si="0"/>
        <v>0.1</v>
      </c>
      <c r="CL14" s="36">
        <f t="shared" si="0"/>
        <v>0.1</v>
      </c>
      <c r="CM14" s="36">
        <f t="shared" si="0"/>
        <v>0.1</v>
      </c>
      <c r="CN14" s="36">
        <f t="shared" si="0"/>
        <v>0.1</v>
      </c>
      <c r="CO14" s="25"/>
      <c r="CP14" s="25"/>
      <c r="CQ14" s="25"/>
      <c r="CR14" s="25"/>
      <c r="CS14" s="25"/>
      <c r="CT14" s="25"/>
      <c r="CU14" s="51">
        <f t="shared" ref="CU14:CZ14" si="24">BU14*(1+CI14)</f>
        <v>0</v>
      </c>
      <c r="CV14" s="51">
        <f t="shared" si="24"/>
        <v>0</v>
      </c>
      <c r="CW14" s="51">
        <f t="shared" si="24"/>
        <v>0</v>
      </c>
      <c r="CX14" s="51">
        <f t="shared" si="24"/>
        <v>0</v>
      </c>
      <c r="CY14" s="51">
        <f t="shared" si="24"/>
        <v>0</v>
      </c>
      <c r="CZ14" s="51">
        <f t="shared" si="24"/>
        <v>0</v>
      </c>
      <c r="DA14" s="19">
        <f t="shared" si="16"/>
        <v>0</v>
      </c>
      <c r="DB14" s="52">
        <f>IFERROR((DA14/AA14)^(1/5)-1,0)</f>
        <v>0</v>
      </c>
      <c r="DC14" s="53">
        <f>IFERROR((DA14/AN14)^(1/4)-1,0)</f>
        <v>0</v>
      </c>
      <c r="DD14" s="52">
        <f>IFERROR((DA14/BA14)^(1/3)-1,0)</f>
        <v>0</v>
      </c>
      <c r="DE14" s="52">
        <f>IFERROR((DA14/BN14)^(1/2)-1,0)</f>
        <v>0</v>
      </c>
      <c r="DF14" s="54">
        <f>IFERROR((DA14/CA14)^(1/1)-1,0)</f>
        <v>0</v>
      </c>
      <c r="DG14" s="55">
        <v>0.1</v>
      </c>
      <c r="DH14" s="35" t="s">
        <v>93</v>
      </c>
      <c r="DI14" s="56">
        <f t="shared" si="2"/>
        <v>0.1</v>
      </c>
      <c r="DJ14" s="61">
        <f t="shared" si="22"/>
        <v>0</v>
      </c>
      <c r="DK14" s="61">
        <f t="shared" si="3"/>
        <v>0</v>
      </c>
      <c r="DL14" s="61">
        <f t="shared" si="3"/>
        <v>0</v>
      </c>
      <c r="DM14" s="61">
        <f t="shared" si="3"/>
        <v>0</v>
      </c>
      <c r="DN14" s="61">
        <f t="shared" si="3"/>
        <v>0</v>
      </c>
      <c r="DO14" s="61">
        <f t="shared" si="3"/>
        <v>0</v>
      </c>
      <c r="DP14" s="61">
        <f t="shared" si="3"/>
        <v>0</v>
      </c>
      <c r="DQ14" s="61">
        <f t="shared" si="3"/>
        <v>0</v>
      </c>
      <c r="DR14" s="61">
        <f t="shared" si="3"/>
        <v>0</v>
      </c>
      <c r="DS14" s="61">
        <f t="shared" si="3"/>
        <v>0</v>
      </c>
      <c r="DT14" s="61">
        <f t="shared" si="3"/>
        <v>0</v>
      </c>
      <c r="DU14" s="61">
        <f t="shared" si="3"/>
        <v>0</v>
      </c>
      <c r="DV14" s="62">
        <f t="shared" si="23"/>
        <v>0</v>
      </c>
    </row>
    <row r="15" spans="1:126" s="1" customFormat="1" ht="12.5" x14ac:dyDescent="0.2">
      <c r="A15" s="6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19">
        <f t="shared" si="4"/>
        <v>0</v>
      </c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19">
        <f t="shared" si="5"/>
        <v>0</v>
      </c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19">
        <f t="shared" si="6"/>
        <v>0</v>
      </c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19">
        <f t="shared" si="7"/>
        <v>0</v>
      </c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19">
        <f t="shared" si="8"/>
        <v>0</v>
      </c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19">
        <f t="shared" si="9"/>
        <v>0</v>
      </c>
      <c r="CB15" s="34"/>
      <c r="CC15" s="34"/>
      <c r="CD15" s="34"/>
      <c r="CE15" s="34"/>
      <c r="CF15" s="34"/>
      <c r="CG15" s="76"/>
      <c r="CH15" s="37"/>
      <c r="CI15" s="36"/>
      <c r="CJ15" s="38"/>
      <c r="CK15" s="38"/>
      <c r="CL15" s="38"/>
      <c r="CM15" s="38"/>
      <c r="CN15" s="38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19">
        <f t="shared" si="16"/>
        <v>0</v>
      </c>
      <c r="DB15" s="5"/>
      <c r="DC15" s="5"/>
      <c r="DD15" s="5"/>
      <c r="DE15" s="5"/>
      <c r="DF15" s="5"/>
      <c r="DG15" s="5"/>
      <c r="DH15" s="5"/>
      <c r="DI15" s="5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2"/>
    </row>
    <row r="16" spans="1:126" s="1" customFormat="1" ht="10.5" x14ac:dyDescent="0.25">
      <c r="A16" s="8" t="s">
        <v>31</v>
      </c>
      <c r="B16" s="7">
        <f t="shared" ref="B16:AG16" si="25">SUM(B6:B15)</f>
        <v>0</v>
      </c>
      <c r="C16" s="7">
        <f t="shared" si="25"/>
        <v>0</v>
      </c>
      <c r="D16" s="7">
        <f t="shared" si="25"/>
        <v>0</v>
      </c>
      <c r="E16" s="7">
        <f t="shared" si="25"/>
        <v>0</v>
      </c>
      <c r="F16" s="7">
        <f t="shared" si="25"/>
        <v>0</v>
      </c>
      <c r="G16" s="7">
        <f t="shared" si="25"/>
        <v>0</v>
      </c>
      <c r="H16" s="7">
        <f t="shared" si="25"/>
        <v>0</v>
      </c>
      <c r="I16" s="7">
        <f t="shared" si="25"/>
        <v>0</v>
      </c>
      <c r="J16" s="7">
        <f t="shared" si="25"/>
        <v>0</v>
      </c>
      <c r="K16" s="7">
        <f t="shared" si="25"/>
        <v>0</v>
      </c>
      <c r="L16" s="7">
        <f t="shared" si="25"/>
        <v>0</v>
      </c>
      <c r="M16" s="7">
        <f t="shared" si="25"/>
        <v>0</v>
      </c>
      <c r="N16" s="7">
        <f t="shared" si="25"/>
        <v>0</v>
      </c>
      <c r="O16" s="7">
        <f t="shared" si="25"/>
        <v>0</v>
      </c>
      <c r="P16" s="7">
        <f t="shared" si="25"/>
        <v>0</v>
      </c>
      <c r="Q16" s="7">
        <f t="shared" si="25"/>
        <v>0</v>
      </c>
      <c r="R16" s="7">
        <f t="shared" si="25"/>
        <v>0</v>
      </c>
      <c r="S16" s="7">
        <f t="shared" si="25"/>
        <v>0</v>
      </c>
      <c r="T16" s="7">
        <f t="shared" si="25"/>
        <v>0</v>
      </c>
      <c r="U16" s="7">
        <f t="shared" si="25"/>
        <v>0</v>
      </c>
      <c r="V16" s="7">
        <f t="shared" si="25"/>
        <v>0</v>
      </c>
      <c r="W16" s="7">
        <f t="shared" si="25"/>
        <v>0</v>
      </c>
      <c r="X16" s="7">
        <f t="shared" si="25"/>
        <v>0</v>
      </c>
      <c r="Y16" s="7">
        <f t="shared" si="25"/>
        <v>0</v>
      </c>
      <c r="Z16" s="7">
        <f t="shared" si="25"/>
        <v>0</v>
      </c>
      <c r="AA16" s="7">
        <f t="shared" si="25"/>
        <v>0</v>
      </c>
      <c r="AB16" s="7">
        <f t="shared" si="25"/>
        <v>0</v>
      </c>
      <c r="AC16" s="7">
        <f t="shared" si="25"/>
        <v>0</v>
      </c>
      <c r="AD16" s="7">
        <f t="shared" si="25"/>
        <v>0</v>
      </c>
      <c r="AE16" s="7">
        <f t="shared" si="25"/>
        <v>0</v>
      </c>
      <c r="AF16" s="7">
        <f t="shared" si="25"/>
        <v>0</v>
      </c>
      <c r="AG16" s="7">
        <f t="shared" si="25"/>
        <v>0</v>
      </c>
      <c r="AH16" s="7">
        <f t="shared" ref="AH16:BM16" si="26">SUM(AH6:AH15)</f>
        <v>0</v>
      </c>
      <c r="AI16" s="7">
        <f t="shared" si="26"/>
        <v>0</v>
      </c>
      <c r="AJ16" s="7">
        <f t="shared" si="26"/>
        <v>0</v>
      </c>
      <c r="AK16" s="7">
        <f t="shared" si="26"/>
        <v>0</v>
      </c>
      <c r="AL16" s="7">
        <f t="shared" si="26"/>
        <v>0</v>
      </c>
      <c r="AM16" s="7">
        <f t="shared" si="26"/>
        <v>0</v>
      </c>
      <c r="AN16" s="7">
        <f t="shared" si="26"/>
        <v>0</v>
      </c>
      <c r="AO16" s="7">
        <f t="shared" si="26"/>
        <v>0</v>
      </c>
      <c r="AP16" s="7">
        <f t="shared" si="26"/>
        <v>0</v>
      </c>
      <c r="AQ16" s="7">
        <f t="shared" si="26"/>
        <v>0</v>
      </c>
      <c r="AR16" s="7">
        <f t="shared" si="26"/>
        <v>0</v>
      </c>
      <c r="AS16" s="7">
        <f t="shared" si="26"/>
        <v>0</v>
      </c>
      <c r="AT16" s="7">
        <f t="shared" si="26"/>
        <v>0</v>
      </c>
      <c r="AU16" s="7">
        <f t="shared" si="26"/>
        <v>0</v>
      </c>
      <c r="AV16" s="7">
        <f t="shared" si="26"/>
        <v>0</v>
      </c>
      <c r="AW16" s="7">
        <f t="shared" si="26"/>
        <v>0</v>
      </c>
      <c r="AX16" s="7">
        <f t="shared" si="26"/>
        <v>0</v>
      </c>
      <c r="AY16" s="7">
        <f t="shared" si="26"/>
        <v>0</v>
      </c>
      <c r="AZ16" s="7">
        <f t="shared" si="26"/>
        <v>0</v>
      </c>
      <c r="BA16" s="7">
        <f t="shared" si="26"/>
        <v>0</v>
      </c>
      <c r="BB16" s="7">
        <f t="shared" si="26"/>
        <v>0</v>
      </c>
      <c r="BC16" s="7">
        <f t="shared" si="26"/>
        <v>0</v>
      </c>
      <c r="BD16" s="7">
        <f t="shared" si="26"/>
        <v>0</v>
      </c>
      <c r="BE16" s="7">
        <f t="shared" si="26"/>
        <v>0</v>
      </c>
      <c r="BF16" s="7">
        <f t="shared" si="26"/>
        <v>0</v>
      </c>
      <c r="BG16" s="7">
        <f t="shared" si="26"/>
        <v>0</v>
      </c>
      <c r="BH16" s="7">
        <f t="shared" si="26"/>
        <v>0</v>
      </c>
      <c r="BI16" s="7">
        <f t="shared" si="26"/>
        <v>0</v>
      </c>
      <c r="BJ16" s="7">
        <f t="shared" si="26"/>
        <v>0</v>
      </c>
      <c r="BK16" s="7">
        <f t="shared" si="26"/>
        <v>0</v>
      </c>
      <c r="BL16" s="7">
        <f t="shared" si="26"/>
        <v>0</v>
      </c>
      <c r="BM16" s="7">
        <f t="shared" si="26"/>
        <v>0</v>
      </c>
      <c r="BN16" s="7">
        <f t="shared" ref="BN16:CA16" si="27">SUM(BN6:BN15)</f>
        <v>0</v>
      </c>
      <c r="BO16" s="7">
        <f t="shared" si="27"/>
        <v>0</v>
      </c>
      <c r="BP16" s="7">
        <f t="shared" si="27"/>
        <v>0</v>
      </c>
      <c r="BQ16" s="7">
        <f t="shared" si="27"/>
        <v>0</v>
      </c>
      <c r="BR16" s="7">
        <f t="shared" si="27"/>
        <v>0</v>
      </c>
      <c r="BS16" s="7">
        <f t="shared" si="27"/>
        <v>0</v>
      </c>
      <c r="BT16" s="7">
        <f t="shared" si="27"/>
        <v>0</v>
      </c>
      <c r="BU16" s="7">
        <f t="shared" si="27"/>
        <v>0</v>
      </c>
      <c r="BV16" s="7">
        <f t="shared" si="27"/>
        <v>0</v>
      </c>
      <c r="BW16" s="7">
        <f t="shared" si="27"/>
        <v>0</v>
      </c>
      <c r="BX16" s="7">
        <f t="shared" si="27"/>
        <v>0</v>
      </c>
      <c r="BY16" s="7">
        <f t="shared" si="27"/>
        <v>0</v>
      </c>
      <c r="BZ16" s="7">
        <f t="shared" si="27"/>
        <v>0</v>
      </c>
      <c r="CA16" s="7">
        <f t="shared" si="27"/>
        <v>0</v>
      </c>
      <c r="CB16" s="39"/>
      <c r="CC16" s="39"/>
      <c r="CD16" s="39"/>
      <c r="CE16" s="39"/>
      <c r="CF16" s="39"/>
      <c r="CG16" s="77"/>
      <c r="CH16" s="39"/>
      <c r="CI16" s="39"/>
      <c r="CJ16" s="39"/>
      <c r="CK16" s="39"/>
      <c r="CL16" s="39"/>
      <c r="CM16" s="39"/>
      <c r="CN16" s="39"/>
      <c r="CO16" s="7">
        <f t="shared" ref="CO16:DA16" si="28">SUM(CO6:CO15)</f>
        <v>0</v>
      </c>
      <c r="CP16" s="7">
        <f t="shared" si="28"/>
        <v>0</v>
      </c>
      <c r="CQ16" s="7">
        <f t="shared" si="28"/>
        <v>0</v>
      </c>
      <c r="CR16" s="7">
        <f t="shared" si="28"/>
        <v>0</v>
      </c>
      <c r="CS16" s="7">
        <f t="shared" si="28"/>
        <v>0</v>
      </c>
      <c r="CT16" s="7">
        <f t="shared" si="28"/>
        <v>0</v>
      </c>
      <c r="CU16" s="7">
        <f t="shared" si="28"/>
        <v>0</v>
      </c>
      <c r="CV16" s="7">
        <f t="shared" si="28"/>
        <v>0</v>
      </c>
      <c r="CW16" s="7">
        <f t="shared" si="28"/>
        <v>0</v>
      </c>
      <c r="CX16" s="7">
        <f t="shared" si="28"/>
        <v>0</v>
      </c>
      <c r="CY16" s="7">
        <f t="shared" si="28"/>
        <v>0</v>
      </c>
      <c r="CZ16" s="7">
        <f t="shared" si="28"/>
        <v>0</v>
      </c>
      <c r="DA16" s="7">
        <f t="shared" si="28"/>
        <v>0</v>
      </c>
      <c r="DB16" s="7"/>
      <c r="DC16" s="7"/>
      <c r="DD16" s="7"/>
      <c r="DE16" s="7"/>
      <c r="DF16" s="7"/>
      <c r="DG16" s="7"/>
      <c r="DH16" s="7"/>
      <c r="DI16" s="7"/>
      <c r="DJ16" s="7">
        <f t="shared" ref="DJ16:DU16" si="29">SUM(DJ2:DJ14)</f>
        <v>0</v>
      </c>
      <c r="DK16" s="7">
        <f t="shared" si="29"/>
        <v>0</v>
      </c>
      <c r="DL16" s="7">
        <f t="shared" si="29"/>
        <v>0</v>
      </c>
      <c r="DM16" s="7">
        <f t="shared" si="29"/>
        <v>0</v>
      </c>
      <c r="DN16" s="7">
        <f t="shared" si="29"/>
        <v>0</v>
      </c>
      <c r="DO16" s="7">
        <f t="shared" si="29"/>
        <v>0</v>
      </c>
      <c r="DP16" s="7">
        <f t="shared" si="29"/>
        <v>0</v>
      </c>
      <c r="DQ16" s="7">
        <f t="shared" si="29"/>
        <v>0</v>
      </c>
      <c r="DR16" s="7">
        <f t="shared" si="29"/>
        <v>0</v>
      </c>
      <c r="DS16" s="7">
        <f t="shared" si="29"/>
        <v>0</v>
      </c>
      <c r="DT16" s="7">
        <f t="shared" si="29"/>
        <v>0</v>
      </c>
      <c r="DU16" s="7">
        <f t="shared" si="29"/>
        <v>0</v>
      </c>
      <c r="DV16" s="7">
        <f>SUM(DV6:DV14)</f>
        <v>0</v>
      </c>
    </row>
    <row r="17" spans="1:126" s="1" customFormat="1" x14ac:dyDescent="0.2">
      <c r="A17" s="6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9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9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9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9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9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9"/>
      <c r="CB17" s="40"/>
      <c r="CC17" s="40"/>
      <c r="CD17" s="40"/>
      <c r="CE17" s="40"/>
      <c r="CF17" s="40"/>
      <c r="CG17" s="78"/>
      <c r="CH17" s="40"/>
      <c r="CI17" s="40"/>
      <c r="CJ17" s="40"/>
      <c r="CK17" s="40"/>
      <c r="CL17" s="40"/>
      <c r="CM17" s="40"/>
      <c r="CN17" s="4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</row>
    <row r="18" spans="1:126" s="1" customFormat="1" ht="10.5" x14ac:dyDescent="0.25">
      <c r="A18" s="16" t="s">
        <v>30</v>
      </c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>
        <f>SUM(B18:M18)</f>
        <v>0</v>
      </c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>
        <f>SUM(O18:Z18)</f>
        <v>0</v>
      </c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>
        <f>SUM(AB18:AM18)</f>
        <v>0</v>
      </c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>
        <f>SUM(AO18:AZ18)</f>
        <v>0</v>
      </c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>
        <f>SUM(BB18:BM18)</f>
        <v>0</v>
      </c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>
        <f>SUM(BO18:BZ18)</f>
        <v>0</v>
      </c>
      <c r="CB18" s="11"/>
      <c r="CC18" s="11"/>
      <c r="CD18" s="11"/>
      <c r="CE18" s="11"/>
      <c r="CF18" s="11"/>
      <c r="CG18" s="79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>
        <f>SUM(CO18:CZ18)</f>
        <v>0</v>
      </c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</row>
    <row r="19" spans="1:126" s="1" customFormat="1" x14ac:dyDescent="0.2">
      <c r="A19" s="6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9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9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9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9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9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9"/>
      <c r="CB19" s="9"/>
      <c r="CC19" s="9"/>
      <c r="CD19" s="9"/>
      <c r="CE19" s="9"/>
      <c r="CF19" s="9"/>
      <c r="CG19" s="43"/>
      <c r="CH19" s="9"/>
      <c r="CI19" s="9"/>
      <c r="CJ19" s="9"/>
      <c r="CK19" s="9"/>
      <c r="CL19" s="9"/>
      <c r="CM19" s="9"/>
      <c r="CN19" s="9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</row>
    <row r="20" spans="1:126" s="1" customFormat="1" ht="10.5" x14ac:dyDescent="0.25">
      <c r="A20" s="15" t="s">
        <v>29</v>
      </c>
      <c r="B20" s="3">
        <f t="shared" ref="B20:N20" si="30">SUM(B16,B18)</f>
        <v>0</v>
      </c>
      <c r="C20" s="3">
        <f t="shared" si="30"/>
        <v>0</v>
      </c>
      <c r="D20" s="3">
        <f t="shared" si="30"/>
        <v>0</v>
      </c>
      <c r="E20" s="3">
        <f t="shared" si="30"/>
        <v>0</v>
      </c>
      <c r="F20" s="3">
        <f t="shared" si="30"/>
        <v>0</v>
      </c>
      <c r="G20" s="3">
        <f t="shared" si="30"/>
        <v>0</v>
      </c>
      <c r="H20" s="3">
        <f t="shared" si="30"/>
        <v>0</v>
      </c>
      <c r="I20" s="3">
        <f t="shared" si="30"/>
        <v>0</v>
      </c>
      <c r="J20" s="3">
        <f t="shared" si="30"/>
        <v>0</v>
      </c>
      <c r="K20" s="3">
        <f t="shared" si="30"/>
        <v>0</v>
      </c>
      <c r="L20" s="3">
        <f t="shared" si="30"/>
        <v>0</v>
      </c>
      <c r="M20" s="3">
        <f t="shared" si="30"/>
        <v>0</v>
      </c>
      <c r="N20" s="3">
        <f t="shared" si="30"/>
        <v>0</v>
      </c>
      <c r="O20" s="3">
        <f t="shared" ref="O20:AA20" si="31">SUM(O16,O18)</f>
        <v>0</v>
      </c>
      <c r="P20" s="3">
        <f t="shared" si="31"/>
        <v>0</v>
      </c>
      <c r="Q20" s="3">
        <f t="shared" si="31"/>
        <v>0</v>
      </c>
      <c r="R20" s="3">
        <f t="shared" si="31"/>
        <v>0</v>
      </c>
      <c r="S20" s="3">
        <f t="shared" si="31"/>
        <v>0</v>
      </c>
      <c r="T20" s="3">
        <f t="shared" si="31"/>
        <v>0</v>
      </c>
      <c r="U20" s="3">
        <f t="shared" si="31"/>
        <v>0</v>
      </c>
      <c r="V20" s="3">
        <f t="shared" si="31"/>
        <v>0</v>
      </c>
      <c r="W20" s="3">
        <f t="shared" si="31"/>
        <v>0</v>
      </c>
      <c r="X20" s="3">
        <f t="shared" si="31"/>
        <v>0</v>
      </c>
      <c r="Y20" s="3">
        <f t="shared" si="31"/>
        <v>0</v>
      </c>
      <c r="Z20" s="3">
        <f t="shared" si="31"/>
        <v>0</v>
      </c>
      <c r="AA20" s="3">
        <f t="shared" si="31"/>
        <v>0</v>
      </c>
      <c r="AB20" s="3">
        <f t="shared" ref="AB20:AN20" si="32">SUM(AB16,AB18)</f>
        <v>0</v>
      </c>
      <c r="AC20" s="3">
        <f t="shared" si="32"/>
        <v>0</v>
      </c>
      <c r="AD20" s="3">
        <f t="shared" si="32"/>
        <v>0</v>
      </c>
      <c r="AE20" s="3">
        <f t="shared" si="32"/>
        <v>0</v>
      </c>
      <c r="AF20" s="3">
        <f t="shared" si="32"/>
        <v>0</v>
      </c>
      <c r="AG20" s="3">
        <f t="shared" si="32"/>
        <v>0</v>
      </c>
      <c r="AH20" s="3">
        <f t="shared" si="32"/>
        <v>0</v>
      </c>
      <c r="AI20" s="3">
        <f t="shared" si="32"/>
        <v>0</v>
      </c>
      <c r="AJ20" s="3">
        <f t="shared" si="32"/>
        <v>0</v>
      </c>
      <c r="AK20" s="3">
        <f t="shared" si="32"/>
        <v>0</v>
      </c>
      <c r="AL20" s="3">
        <f t="shared" si="32"/>
        <v>0</v>
      </c>
      <c r="AM20" s="3">
        <f t="shared" si="32"/>
        <v>0</v>
      </c>
      <c r="AN20" s="3">
        <f t="shared" si="32"/>
        <v>0</v>
      </c>
      <c r="AO20" s="3">
        <f t="shared" ref="AO20:BA20" si="33">SUM(AO16,AO18)</f>
        <v>0</v>
      </c>
      <c r="AP20" s="3">
        <f t="shared" si="33"/>
        <v>0</v>
      </c>
      <c r="AQ20" s="3">
        <f t="shared" si="33"/>
        <v>0</v>
      </c>
      <c r="AR20" s="3">
        <f t="shared" si="33"/>
        <v>0</v>
      </c>
      <c r="AS20" s="3">
        <f t="shared" si="33"/>
        <v>0</v>
      </c>
      <c r="AT20" s="3">
        <f t="shared" si="33"/>
        <v>0</v>
      </c>
      <c r="AU20" s="3">
        <f t="shared" si="33"/>
        <v>0</v>
      </c>
      <c r="AV20" s="3">
        <f t="shared" si="33"/>
        <v>0</v>
      </c>
      <c r="AW20" s="3">
        <f t="shared" si="33"/>
        <v>0</v>
      </c>
      <c r="AX20" s="3">
        <f t="shared" si="33"/>
        <v>0</v>
      </c>
      <c r="AY20" s="3">
        <f t="shared" si="33"/>
        <v>0</v>
      </c>
      <c r="AZ20" s="3">
        <f t="shared" si="33"/>
        <v>0</v>
      </c>
      <c r="BA20" s="3">
        <f t="shared" si="33"/>
        <v>0</v>
      </c>
      <c r="BB20" s="3">
        <f t="shared" ref="BB20:BN20" si="34">SUM(BB16,BB18)</f>
        <v>0</v>
      </c>
      <c r="BC20" s="3">
        <f t="shared" si="34"/>
        <v>0</v>
      </c>
      <c r="BD20" s="3">
        <f t="shared" si="34"/>
        <v>0</v>
      </c>
      <c r="BE20" s="3">
        <f t="shared" si="34"/>
        <v>0</v>
      </c>
      <c r="BF20" s="3">
        <f t="shared" si="34"/>
        <v>0</v>
      </c>
      <c r="BG20" s="3">
        <f t="shared" si="34"/>
        <v>0</v>
      </c>
      <c r="BH20" s="3">
        <f t="shared" si="34"/>
        <v>0</v>
      </c>
      <c r="BI20" s="3">
        <f t="shared" si="34"/>
        <v>0</v>
      </c>
      <c r="BJ20" s="3">
        <f t="shared" si="34"/>
        <v>0</v>
      </c>
      <c r="BK20" s="3">
        <f t="shared" si="34"/>
        <v>0</v>
      </c>
      <c r="BL20" s="3">
        <f t="shared" si="34"/>
        <v>0</v>
      </c>
      <c r="BM20" s="3">
        <f t="shared" si="34"/>
        <v>0</v>
      </c>
      <c r="BN20" s="3">
        <f t="shared" si="34"/>
        <v>0</v>
      </c>
      <c r="BO20" s="3">
        <f t="shared" ref="BO20:CA20" si="35">SUM(BO16,BO18)</f>
        <v>0</v>
      </c>
      <c r="BP20" s="3">
        <f t="shared" si="35"/>
        <v>0</v>
      </c>
      <c r="BQ20" s="3">
        <f t="shared" si="35"/>
        <v>0</v>
      </c>
      <c r="BR20" s="3">
        <f t="shared" si="35"/>
        <v>0</v>
      </c>
      <c r="BS20" s="3">
        <f t="shared" si="35"/>
        <v>0</v>
      </c>
      <c r="BT20" s="3">
        <f t="shared" si="35"/>
        <v>0</v>
      </c>
      <c r="BU20" s="3">
        <f t="shared" si="35"/>
        <v>0</v>
      </c>
      <c r="BV20" s="3">
        <f t="shared" si="35"/>
        <v>0</v>
      </c>
      <c r="BW20" s="3">
        <f t="shared" si="35"/>
        <v>0</v>
      </c>
      <c r="BX20" s="3">
        <f t="shared" si="35"/>
        <v>0</v>
      </c>
      <c r="BY20" s="3">
        <f t="shared" si="35"/>
        <v>0</v>
      </c>
      <c r="BZ20" s="3">
        <f t="shared" si="35"/>
        <v>0</v>
      </c>
      <c r="CA20" s="3">
        <f t="shared" si="35"/>
        <v>0</v>
      </c>
      <c r="CB20" s="3"/>
      <c r="CC20" s="3"/>
      <c r="CD20" s="3"/>
      <c r="CE20" s="3"/>
      <c r="CF20" s="3"/>
      <c r="CG20" s="80"/>
      <c r="CH20" s="3"/>
      <c r="CI20" s="3"/>
      <c r="CJ20" s="3"/>
      <c r="CK20" s="3"/>
      <c r="CL20" s="3"/>
      <c r="CM20" s="3"/>
      <c r="CN20" s="3"/>
      <c r="CO20" s="3">
        <f t="shared" ref="CO20:DA20" si="36">SUM(CO16,CO18)</f>
        <v>0</v>
      </c>
      <c r="CP20" s="3">
        <f t="shared" si="36"/>
        <v>0</v>
      </c>
      <c r="CQ20" s="3">
        <f t="shared" si="36"/>
        <v>0</v>
      </c>
      <c r="CR20" s="3">
        <f t="shared" si="36"/>
        <v>0</v>
      </c>
      <c r="CS20" s="3">
        <f t="shared" si="36"/>
        <v>0</v>
      </c>
      <c r="CT20" s="3">
        <f t="shared" si="36"/>
        <v>0</v>
      </c>
      <c r="CU20" s="3">
        <f t="shared" si="36"/>
        <v>0</v>
      </c>
      <c r="CV20" s="3">
        <f t="shared" si="36"/>
        <v>0</v>
      </c>
      <c r="CW20" s="3">
        <f t="shared" si="36"/>
        <v>0</v>
      </c>
      <c r="CX20" s="3">
        <f t="shared" si="36"/>
        <v>0</v>
      </c>
      <c r="CY20" s="3">
        <f t="shared" si="36"/>
        <v>0</v>
      </c>
      <c r="CZ20" s="3">
        <f t="shared" si="36"/>
        <v>0</v>
      </c>
      <c r="DA20" s="3">
        <f t="shared" si="36"/>
        <v>0</v>
      </c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</row>
    <row r="21" spans="1:126" s="1" customFormat="1" x14ac:dyDescent="0.2">
      <c r="A21" s="6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9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9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9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9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9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9"/>
      <c r="CB21" s="9"/>
      <c r="CC21" s="9"/>
      <c r="CD21" s="9"/>
      <c r="CE21" s="9"/>
      <c r="CF21" s="9"/>
      <c r="CG21" s="43"/>
      <c r="CH21" s="9"/>
      <c r="CI21" s="9"/>
      <c r="CJ21" s="9"/>
      <c r="CK21" s="9"/>
      <c r="CL21" s="9"/>
      <c r="CM21" s="9"/>
      <c r="CN21" s="9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</row>
    <row r="22" spans="1:126" s="1" customFormat="1" ht="10.5" x14ac:dyDescent="0.25">
      <c r="A22" s="14" t="s">
        <v>28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81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</row>
    <row r="23" spans="1:126" s="1" customFormat="1" ht="12.5" x14ac:dyDescent="0.2">
      <c r="A23" s="5" t="s">
        <v>19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19">
        <f t="shared" ref="N23:N36" si="37">SUM(B23:M23)</f>
        <v>0</v>
      </c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19">
        <f t="shared" ref="AA23:AA36" si="38">SUM(O23:Z23)</f>
        <v>0</v>
      </c>
      <c r="AB23" s="25"/>
      <c r="AC23" s="25"/>
      <c r="AD23" s="25"/>
      <c r="AE23" s="25"/>
      <c r="AF23" s="25"/>
      <c r="AG23" s="25"/>
      <c r="AH23" s="25"/>
      <c r="AI23" s="25"/>
      <c r="AJ23" s="25"/>
      <c r="AK23" s="25"/>
      <c r="AL23" s="25"/>
      <c r="AM23" s="25"/>
      <c r="AN23" s="19">
        <f t="shared" ref="AN23:AN36" si="39">SUM(AB23:AM23)</f>
        <v>0</v>
      </c>
      <c r="AO23" s="25"/>
      <c r="AP23" s="25"/>
      <c r="AQ23" s="25"/>
      <c r="AR23" s="25"/>
      <c r="AS23" s="25"/>
      <c r="AT23" s="25"/>
      <c r="AU23" s="25"/>
      <c r="AV23" s="25"/>
      <c r="AW23" s="25"/>
      <c r="AX23" s="25"/>
      <c r="AY23" s="25"/>
      <c r="AZ23" s="25"/>
      <c r="BA23" s="19">
        <f t="shared" ref="BA23:BA36" si="40">SUM(AO23:AZ23)</f>
        <v>0</v>
      </c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5"/>
      <c r="BM23" s="25"/>
      <c r="BN23" s="19">
        <f t="shared" ref="BN23:BN36" si="41">SUM(BB23:BM23)</f>
        <v>0</v>
      </c>
      <c r="BO23" s="25"/>
      <c r="BP23" s="25"/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19">
        <f t="shared" ref="CA23:CA36" si="42">SUM(BO23:BZ23)</f>
        <v>0</v>
      </c>
      <c r="CB23" s="34">
        <f t="shared" ref="CB23:CB36" si="43">IFERROR(($CA23/$N23)^(1/5)-1,0)</f>
        <v>0</v>
      </c>
      <c r="CC23" s="34">
        <f t="shared" ref="CC23:CC36" si="44">IFERROR((CA23/AA23)^(1/4)-1,0)</f>
        <v>0</v>
      </c>
      <c r="CD23" s="34">
        <f t="shared" ref="CD23:CD36" si="45">IFERROR((CA23/AN23)^(1/3)-1,0)</f>
        <v>0</v>
      </c>
      <c r="CE23" s="34">
        <f t="shared" ref="CE23:CE36" si="46">IFERROR((CA23/BA23)^(1/2)-1,0)</f>
        <v>0</v>
      </c>
      <c r="CF23" s="34">
        <f t="shared" ref="CF23:CF36" si="47">IFERROR((CA23/BN23)^(1/1)-1,0)</f>
        <v>0</v>
      </c>
      <c r="CG23" s="42">
        <v>0.1129</v>
      </c>
      <c r="CH23" s="35" t="s">
        <v>93</v>
      </c>
      <c r="CI23" s="36">
        <f t="shared" ref="CI23:CN36" si="48">HLOOKUP($CH23,$CB$4:$CG$116,ROW($CB23)-ROW($CB$3), FALSE)</f>
        <v>0.1129</v>
      </c>
      <c r="CJ23" s="36">
        <f t="shared" si="48"/>
        <v>0.1129</v>
      </c>
      <c r="CK23" s="36">
        <f t="shared" si="48"/>
        <v>0.1129</v>
      </c>
      <c r="CL23" s="36">
        <f t="shared" si="48"/>
        <v>0.1129</v>
      </c>
      <c r="CM23" s="36">
        <f t="shared" si="48"/>
        <v>0.1129</v>
      </c>
      <c r="CN23" s="36">
        <f t="shared" si="48"/>
        <v>0.1129</v>
      </c>
      <c r="CO23" s="25"/>
      <c r="CP23" s="25"/>
      <c r="CQ23" s="25"/>
      <c r="CR23" s="25"/>
      <c r="CS23" s="25"/>
      <c r="CT23" s="25"/>
      <c r="CU23" s="51">
        <f t="shared" ref="CU23:CU36" si="49">BU23*(1+CI23)</f>
        <v>0</v>
      </c>
      <c r="CV23" s="51">
        <f t="shared" ref="CV23:CV36" si="50">BV23*(1+CJ23)</f>
        <v>0</v>
      </c>
      <c r="CW23" s="51">
        <f t="shared" ref="CW23:CW36" si="51">BW23*(1+CK23)</f>
        <v>0</v>
      </c>
      <c r="CX23" s="51">
        <f t="shared" ref="CX23:CX36" si="52">BX23*(1+CL23)</f>
        <v>0</v>
      </c>
      <c r="CY23" s="51">
        <f t="shared" ref="CY23:CY36" si="53">BY23*(1+CM23)</f>
        <v>0</v>
      </c>
      <c r="CZ23" s="51">
        <f t="shared" ref="CZ23:CZ36" si="54">BZ23*(1+CN23)</f>
        <v>0</v>
      </c>
      <c r="DA23" s="19">
        <f t="shared" ref="DA23:DA36" si="55">SUM(CO23:CZ23)</f>
        <v>0</v>
      </c>
      <c r="DB23" s="52">
        <f>IFERROR((DA23/AA23)^(1/5)-1,0)</f>
        <v>0</v>
      </c>
      <c r="DC23" s="53">
        <f>IFERROR((DA23/AN23)^(1/4)-1,0)</f>
        <v>0</v>
      </c>
      <c r="DD23" s="52">
        <f>IFERROR((DA23/BA23)^(1/3)-1,0)</f>
        <v>0</v>
      </c>
      <c r="DE23" s="52">
        <f>IFERROR((DA23/BN23)^(1/2)-1,0)</f>
        <v>0</v>
      </c>
      <c r="DF23" s="54">
        <f>IFERROR((DA23/CA23)^(1/1)-1,0)</f>
        <v>0</v>
      </c>
      <c r="DG23" s="55"/>
      <c r="DH23" s="35" t="s">
        <v>91</v>
      </c>
      <c r="DI23" s="56">
        <f t="shared" ref="DI23:DI36" si="56">HLOOKUP(DH23,$DB$4:$DG$125,ROW($DB23)-ROW($DB$3), FALSE)</f>
        <v>0</v>
      </c>
      <c r="DJ23" s="61">
        <f t="shared" ref="DJ23:DU23" si="57">CO23*(1+$DI23)</f>
        <v>0</v>
      </c>
      <c r="DK23" s="61">
        <f t="shared" si="57"/>
        <v>0</v>
      </c>
      <c r="DL23" s="61">
        <f t="shared" si="57"/>
        <v>0</v>
      </c>
      <c r="DM23" s="61">
        <f t="shared" si="57"/>
        <v>0</v>
      </c>
      <c r="DN23" s="61">
        <f t="shared" si="57"/>
        <v>0</v>
      </c>
      <c r="DO23" s="61">
        <f t="shared" si="57"/>
        <v>0</v>
      </c>
      <c r="DP23" s="61">
        <f t="shared" si="57"/>
        <v>0</v>
      </c>
      <c r="DQ23" s="61">
        <f t="shared" si="57"/>
        <v>0</v>
      </c>
      <c r="DR23" s="61">
        <f t="shared" si="57"/>
        <v>0</v>
      </c>
      <c r="DS23" s="61">
        <f t="shared" si="57"/>
        <v>0</v>
      </c>
      <c r="DT23" s="61">
        <f t="shared" si="57"/>
        <v>0</v>
      </c>
      <c r="DU23" s="61">
        <f t="shared" si="57"/>
        <v>0</v>
      </c>
      <c r="DV23" s="62">
        <f t="shared" ref="DV23:DV35" si="58">SUM(DJ23:DU23)</f>
        <v>0</v>
      </c>
    </row>
    <row r="24" spans="1:126" s="1" customFormat="1" ht="12.5" x14ac:dyDescent="0.2">
      <c r="A24" s="13" t="s">
        <v>18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19">
        <f t="shared" si="37"/>
        <v>0</v>
      </c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19">
        <f t="shared" si="38"/>
        <v>0</v>
      </c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19">
        <f t="shared" si="39"/>
        <v>0</v>
      </c>
      <c r="AO24" s="25"/>
      <c r="AP24" s="25"/>
      <c r="AQ24" s="25"/>
      <c r="AR24" s="25"/>
      <c r="AS24" s="25"/>
      <c r="AT24" s="25"/>
      <c r="AU24" s="25"/>
      <c r="AV24" s="25"/>
      <c r="AW24" s="25"/>
      <c r="AX24" s="25"/>
      <c r="AY24" s="25"/>
      <c r="AZ24" s="25"/>
      <c r="BA24" s="19">
        <f t="shared" si="40"/>
        <v>0</v>
      </c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5"/>
      <c r="BM24" s="25"/>
      <c r="BN24" s="19">
        <f t="shared" si="41"/>
        <v>0</v>
      </c>
      <c r="BO24" s="25"/>
      <c r="BP24" s="25"/>
      <c r="BQ24" s="25"/>
      <c r="BR24" s="25"/>
      <c r="BS24" s="25"/>
      <c r="BT24" s="25"/>
      <c r="BU24" s="25"/>
      <c r="BV24" s="25"/>
      <c r="BW24" s="25"/>
      <c r="BX24" s="25"/>
      <c r="BY24" s="25"/>
      <c r="BZ24" s="25"/>
      <c r="CA24" s="19">
        <f t="shared" si="42"/>
        <v>0</v>
      </c>
      <c r="CB24" s="34">
        <f t="shared" si="43"/>
        <v>0</v>
      </c>
      <c r="CC24" s="34">
        <f t="shared" si="44"/>
        <v>0</v>
      </c>
      <c r="CD24" s="34">
        <f t="shared" si="45"/>
        <v>0</v>
      </c>
      <c r="CE24" s="34">
        <f t="shared" si="46"/>
        <v>0</v>
      </c>
      <c r="CF24" s="34">
        <f t="shared" si="47"/>
        <v>0</v>
      </c>
      <c r="CG24" s="42">
        <v>0.1129</v>
      </c>
      <c r="CH24" s="35" t="s">
        <v>93</v>
      </c>
      <c r="CI24" s="36">
        <f t="shared" si="48"/>
        <v>0.1129</v>
      </c>
      <c r="CJ24" s="36">
        <f t="shared" si="48"/>
        <v>0.1129</v>
      </c>
      <c r="CK24" s="36">
        <f t="shared" si="48"/>
        <v>0.1129</v>
      </c>
      <c r="CL24" s="36">
        <f t="shared" si="48"/>
        <v>0.1129</v>
      </c>
      <c r="CM24" s="36">
        <f t="shared" si="48"/>
        <v>0.1129</v>
      </c>
      <c r="CN24" s="36">
        <f t="shared" si="48"/>
        <v>0.1129</v>
      </c>
      <c r="CO24" s="25"/>
      <c r="CP24" s="25"/>
      <c r="CQ24" s="25"/>
      <c r="CR24" s="25"/>
      <c r="CS24" s="25"/>
      <c r="CT24" s="25"/>
      <c r="CU24" s="51">
        <f t="shared" si="49"/>
        <v>0</v>
      </c>
      <c r="CV24" s="51">
        <f t="shared" si="50"/>
        <v>0</v>
      </c>
      <c r="CW24" s="51">
        <f t="shared" si="51"/>
        <v>0</v>
      </c>
      <c r="CX24" s="51">
        <f t="shared" si="52"/>
        <v>0</v>
      </c>
      <c r="CY24" s="51">
        <f t="shared" si="53"/>
        <v>0</v>
      </c>
      <c r="CZ24" s="51">
        <f t="shared" si="54"/>
        <v>0</v>
      </c>
      <c r="DA24" s="19">
        <f t="shared" si="55"/>
        <v>0</v>
      </c>
      <c r="DB24" s="52">
        <f t="shared" ref="DB24:DB36" si="59">IFERROR((DA24/AA24)^(1/5)-1,0)</f>
        <v>0</v>
      </c>
      <c r="DC24" s="53">
        <f t="shared" ref="DC24:DC36" si="60">IFERROR((DA24/AN24)^(1/4)-1,0)</f>
        <v>0</v>
      </c>
      <c r="DD24" s="52">
        <f t="shared" ref="DD24:DD36" si="61">IFERROR((DA24/BA24)^(1/3)-1,0)</f>
        <v>0</v>
      </c>
      <c r="DE24" s="52">
        <f t="shared" ref="DE24:DE36" si="62">IFERROR((DA24/BN24)^(1/2)-1,0)</f>
        <v>0</v>
      </c>
      <c r="DF24" s="54">
        <f t="shared" ref="DF24:DF36" si="63">IFERROR((DA24/CA24)^(1/1)-1,0)</f>
        <v>0</v>
      </c>
      <c r="DG24" s="55"/>
      <c r="DH24" s="35" t="s">
        <v>91</v>
      </c>
      <c r="DI24" s="56">
        <f t="shared" si="56"/>
        <v>0</v>
      </c>
      <c r="DJ24" s="61">
        <f t="shared" ref="DJ24:DJ36" si="64">CO24*(1+$DI24)</f>
        <v>0</v>
      </c>
      <c r="DK24" s="61">
        <f t="shared" ref="DK24:DK36" si="65">CP24*(1+$DI24)</f>
        <v>0</v>
      </c>
      <c r="DL24" s="61">
        <f t="shared" ref="DL24:DL36" si="66">CQ24*(1+$DI24)</f>
        <v>0</v>
      </c>
      <c r="DM24" s="61">
        <f t="shared" ref="DM24:DM36" si="67">CR24*(1+$DI24)</f>
        <v>0</v>
      </c>
      <c r="DN24" s="61">
        <f t="shared" ref="DN24:DN36" si="68">CS24*(1+$DI24)</f>
        <v>0</v>
      </c>
      <c r="DO24" s="61">
        <f t="shared" ref="DO24:DO36" si="69">CT24*(1+$DI24)</f>
        <v>0</v>
      </c>
      <c r="DP24" s="61">
        <f t="shared" ref="DP24:DP36" si="70">CU24*(1+$DI24)</f>
        <v>0</v>
      </c>
      <c r="DQ24" s="61">
        <f t="shared" ref="DQ24:DQ36" si="71">CV24*(1+$DI24)</f>
        <v>0</v>
      </c>
      <c r="DR24" s="61">
        <f t="shared" ref="DR24:DR36" si="72">CW24*(1+$DI24)</f>
        <v>0</v>
      </c>
      <c r="DS24" s="61">
        <f t="shared" ref="DS24:DS36" si="73">CX24*(1+$DI24)</f>
        <v>0</v>
      </c>
      <c r="DT24" s="61">
        <f t="shared" ref="DT24:DT36" si="74">CY24*(1+$DI24)</f>
        <v>0</v>
      </c>
      <c r="DU24" s="61">
        <f t="shared" ref="DU24:DU36" si="75">CZ24*(1+$DI24)</f>
        <v>0</v>
      </c>
      <c r="DV24" s="62">
        <f t="shared" si="58"/>
        <v>0</v>
      </c>
    </row>
    <row r="25" spans="1:126" s="1" customFormat="1" ht="12.5" x14ac:dyDescent="0.2">
      <c r="A25" s="13" t="s">
        <v>17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19">
        <f t="shared" si="37"/>
        <v>0</v>
      </c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19">
        <f t="shared" si="38"/>
        <v>0</v>
      </c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19">
        <f t="shared" si="39"/>
        <v>0</v>
      </c>
      <c r="AO25" s="25"/>
      <c r="AP25" s="25"/>
      <c r="AQ25" s="25"/>
      <c r="AR25" s="25"/>
      <c r="AS25" s="25"/>
      <c r="AT25" s="25"/>
      <c r="AU25" s="25"/>
      <c r="AV25" s="25"/>
      <c r="AW25" s="25"/>
      <c r="AX25" s="25"/>
      <c r="AY25" s="25"/>
      <c r="AZ25" s="25"/>
      <c r="BA25" s="19">
        <f t="shared" si="40"/>
        <v>0</v>
      </c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5"/>
      <c r="BM25" s="25"/>
      <c r="BN25" s="19">
        <f t="shared" si="41"/>
        <v>0</v>
      </c>
      <c r="BO25" s="25"/>
      <c r="BP25" s="25"/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19">
        <f t="shared" si="42"/>
        <v>0</v>
      </c>
      <c r="CB25" s="34">
        <f t="shared" si="43"/>
        <v>0</v>
      </c>
      <c r="CC25" s="34">
        <f t="shared" si="44"/>
        <v>0</v>
      </c>
      <c r="CD25" s="34">
        <f t="shared" si="45"/>
        <v>0</v>
      </c>
      <c r="CE25" s="34">
        <f t="shared" si="46"/>
        <v>0</v>
      </c>
      <c r="CF25" s="34">
        <f t="shared" si="47"/>
        <v>0</v>
      </c>
      <c r="CG25" s="42">
        <v>0.1129</v>
      </c>
      <c r="CH25" s="35" t="s">
        <v>93</v>
      </c>
      <c r="CI25" s="36">
        <f t="shared" si="48"/>
        <v>0.1129</v>
      </c>
      <c r="CJ25" s="36">
        <f t="shared" si="48"/>
        <v>0.1129</v>
      </c>
      <c r="CK25" s="36">
        <f t="shared" si="48"/>
        <v>0.1129</v>
      </c>
      <c r="CL25" s="36">
        <f t="shared" si="48"/>
        <v>0.1129</v>
      </c>
      <c r="CM25" s="36">
        <f t="shared" si="48"/>
        <v>0.1129</v>
      </c>
      <c r="CN25" s="36">
        <f t="shared" si="48"/>
        <v>0.1129</v>
      </c>
      <c r="CO25" s="25"/>
      <c r="CP25" s="25"/>
      <c r="CQ25" s="25"/>
      <c r="CR25" s="25"/>
      <c r="CS25" s="25"/>
      <c r="CT25" s="25"/>
      <c r="CU25" s="51">
        <f t="shared" si="49"/>
        <v>0</v>
      </c>
      <c r="CV25" s="51">
        <f t="shared" si="50"/>
        <v>0</v>
      </c>
      <c r="CW25" s="51">
        <f t="shared" si="51"/>
        <v>0</v>
      </c>
      <c r="CX25" s="51">
        <f t="shared" si="52"/>
        <v>0</v>
      </c>
      <c r="CY25" s="51">
        <f t="shared" si="53"/>
        <v>0</v>
      </c>
      <c r="CZ25" s="51">
        <f t="shared" si="54"/>
        <v>0</v>
      </c>
      <c r="DA25" s="19">
        <f t="shared" si="55"/>
        <v>0</v>
      </c>
      <c r="DB25" s="52">
        <f t="shared" si="59"/>
        <v>0</v>
      </c>
      <c r="DC25" s="53">
        <f t="shared" si="60"/>
        <v>0</v>
      </c>
      <c r="DD25" s="52">
        <f t="shared" si="61"/>
        <v>0</v>
      </c>
      <c r="DE25" s="52">
        <f t="shared" si="62"/>
        <v>0</v>
      </c>
      <c r="DF25" s="54">
        <f t="shared" si="63"/>
        <v>0</v>
      </c>
      <c r="DG25" s="55"/>
      <c r="DH25" s="35" t="s">
        <v>91</v>
      </c>
      <c r="DI25" s="56">
        <f t="shared" si="56"/>
        <v>0</v>
      </c>
      <c r="DJ25" s="61">
        <f t="shared" si="64"/>
        <v>0</v>
      </c>
      <c r="DK25" s="61">
        <f t="shared" si="65"/>
        <v>0</v>
      </c>
      <c r="DL25" s="61">
        <f t="shared" si="66"/>
        <v>0</v>
      </c>
      <c r="DM25" s="61">
        <f t="shared" si="67"/>
        <v>0</v>
      </c>
      <c r="DN25" s="61">
        <f t="shared" si="68"/>
        <v>0</v>
      </c>
      <c r="DO25" s="61">
        <f t="shared" si="69"/>
        <v>0</v>
      </c>
      <c r="DP25" s="61">
        <f t="shared" si="70"/>
        <v>0</v>
      </c>
      <c r="DQ25" s="61">
        <f t="shared" si="71"/>
        <v>0</v>
      </c>
      <c r="DR25" s="61">
        <f t="shared" si="72"/>
        <v>0</v>
      </c>
      <c r="DS25" s="61">
        <f t="shared" si="73"/>
        <v>0</v>
      </c>
      <c r="DT25" s="61">
        <f t="shared" si="74"/>
        <v>0</v>
      </c>
      <c r="DU25" s="61">
        <f t="shared" si="75"/>
        <v>0</v>
      </c>
      <c r="DV25" s="62">
        <f t="shared" si="58"/>
        <v>0</v>
      </c>
    </row>
    <row r="26" spans="1:126" s="1" customFormat="1" ht="12.5" x14ac:dyDescent="0.2">
      <c r="A26" s="13" t="s">
        <v>16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19">
        <f t="shared" si="37"/>
        <v>0</v>
      </c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19">
        <f t="shared" si="38"/>
        <v>0</v>
      </c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19">
        <f t="shared" si="39"/>
        <v>0</v>
      </c>
      <c r="AO26" s="25"/>
      <c r="AP26" s="25"/>
      <c r="AQ26" s="25"/>
      <c r="AR26" s="25"/>
      <c r="AS26" s="25"/>
      <c r="AT26" s="25"/>
      <c r="AU26" s="25"/>
      <c r="AV26" s="25"/>
      <c r="AW26" s="25"/>
      <c r="AX26" s="25"/>
      <c r="AY26" s="25"/>
      <c r="AZ26" s="25"/>
      <c r="BA26" s="19">
        <f t="shared" si="40"/>
        <v>0</v>
      </c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5"/>
      <c r="BM26" s="25"/>
      <c r="BN26" s="19">
        <f t="shared" si="41"/>
        <v>0</v>
      </c>
      <c r="BO26" s="25"/>
      <c r="BP26" s="25"/>
      <c r="BQ26" s="25"/>
      <c r="BR26" s="25"/>
      <c r="BS26" s="25"/>
      <c r="BT26" s="25"/>
      <c r="BU26" s="25"/>
      <c r="BV26" s="25"/>
      <c r="BW26" s="25"/>
      <c r="BX26" s="25"/>
      <c r="BY26" s="25"/>
      <c r="BZ26" s="25"/>
      <c r="CA26" s="19">
        <f t="shared" si="42"/>
        <v>0</v>
      </c>
      <c r="CB26" s="34">
        <f t="shared" si="43"/>
        <v>0</v>
      </c>
      <c r="CC26" s="34">
        <f t="shared" si="44"/>
        <v>0</v>
      </c>
      <c r="CD26" s="34">
        <f t="shared" si="45"/>
        <v>0</v>
      </c>
      <c r="CE26" s="34">
        <f t="shared" si="46"/>
        <v>0</v>
      </c>
      <c r="CF26" s="34">
        <f t="shared" si="47"/>
        <v>0</v>
      </c>
      <c r="CG26" s="42">
        <v>0.1129</v>
      </c>
      <c r="CH26" s="35" t="s">
        <v>93</v>
      </c>
      <c r="CI26" s="36">
        <f t="shared" si="48"/>
        <v>0.1129</v>
      </c>
      <c r="CJ26" s="36">
        <f t="shared" si="48"/>
        <v>0.1129</v>
      </c>
      <c r="CK26" s="36">
        <f t="shared" si="48"/>
        <v>0.1129</v>
      </c>
      <c r="CL26" s="36">
        <f t="shared" si="48"/>
        <v>0.1129</v>
      </c>
      <c r="CM26" s="36">
        <f t="shared" si="48"/>
        <v>0.1129</v>
      </c>
      <c r="CN26" s="36">
        <f t="shared" si="48"/>
        <v>0.1129</v>
      </c>
      <c r="CO26" s="25"/>
      <c r="CP26" s="25"/>
      <c r="CQ26" s="25"/>
      <c r="CR26" s="25"/>
      <c r="CS26" s="25"/>
      <c r="CT26" s="25"/>
      <c r="CU26" s="51">
        <f t="shared" si="49"/>
        <v>0</v>
      </c>
      <c r="CV26" s="51">
        <f t="shared" si="50"/>
        <v>0</v>
      </c>
      <c r="CW26" s="51">
        <f t="shared" si="51"/>
        <v>0</v>
      </c>
      <c r="CX26" s="51">
        <f t="shared" si="52"/>
        <v>0</v>
      </c>
      <c r="CY26" s="51">
        <f t="shared" si="53"/>
        <v>0</v>
      </c>
      <c r="CZ26" s="51">
        <f t="shared" si="54"/>
        <v>0</v>
      </c>
      <c r="DA26" s="19">
        <f t="shared" si="55"/>
        <v>0</v>
      </c>
      <c r="DB26" s="52">
        <f t="shared" si="59"/>
        <v>0</v>
      </c>
      <c r="DC26" s="53">
        <f t="shared" si="60"/>
        <v>0</v>
      </c>
      <c r="DD26" s="52">
        <f t="shared" si="61"/>
        <v>0</v>
      </c>
      <c r="DE26" s="52">
        <f t="shared" si="62"/>
        <v>0</v>
      </c>
      <c r="DF26" s="54">
        <f t="shared" si="63"/>
        <v>0</v>
      </c>
      <c r="DG26" s="55"/>
      <c r="DH26" s="35" t="s">
        <v>91</v>
      </c>
      <c r="DI26" s="56">
        <f t="shared" si="56"/>
        <v>0</v>
      </c>
      <c r="DJ26" s="61">
        <f t="shared" si="64"/>
        <v>0</v>
      </c>
      <c r="DK26" s="61">
        <f t="shared" si="65"/>
        <v>0</v>
      </c>
      <c r="DL26" s="61">
        <f t="shared" si="66"/>
        <v>0</v>
      </c>
      <c r="DM26" s="61">
        <f t="shared" si="67"/>
        <v>0</v>
      </c>
      <c r="DN26" s="61">
        <f t="shared" si="68"/>
        <v>0</v>
      </c>
      <c r="DO26" s="61">
        <f t="shared" si="69"/>
        <v>0</v>
      </c>
      <c r="DP26" s="61">
        <f t="shared" si="70"/>
        <v>0</v>
      </c>
      <c r="DQ26" s="61">
        <f t="shared" si="71"/>
        <v>0</v>
      </c>
      <c r="DR26" s="61">
        <f t="shared" si="72"/>
        <v>0</v>
      </c>
      <c r="DS26" s="61">
        <f t="shared" si="73"/>
        <v>0</v>
      </c>
      <c r="DT26" s="61">
        <f t="shared" si="74"/>
        <v>0</v>
      </c>
      <c r="DU26" s="61">
        <f t="shared" si="75"/>
        <v>0</v>
      </c>
      <c r="DV26" s="62">
        <f t="shared" si="58"/>
        <v>0</v>
      </c>
    </row>
    <row r="27" spans="1:126" s="1" customFormat="1" ht="12.5" x14ac:dyDescent="0.2">
      <c r="A27" s="5" t="s">
        <v>15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19">
        <f t="shared" si="37"/>
        <v>0</v>
      </c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19">
        <f t="shared" si="38"/>
        <v>0</v>
      </c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19">
        <f t="shared" si="39"/>
        <v>0</v>
      </c>
      <c r="AO27" s="25"/>
      <c r="AP27" s="25"/>
      <c r="AQ27" s="25"/>
      <c r="AR27" s="25"/>
      <c r="AS27" s="25"/>
      <c r="AT27" s="25"/>
      <c r="AU27" s="25"/>
      <c r="AV27" s="25"/>
      <c r="AW27" s="25"/>
      <c r="AX27" s="25"/>
      <c r="AY27" s="25"/>
      <c r="AZ27" s="25"/>
      <c r="BA27" s="19">
        <f t="shared" si="40"/>
        <v>0</v>
      </c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5"/>
      <c r="BM27" s="25"/>
      <c r="BN27" s="19">
        <f t="shared" si="41"/>
        <v>0</v>
      </c>
      <c r="BO27" s="25"/>
      <c r="BP27" s="25"/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19">
        <f t="shared" si="42"/>
        <v>0</v>
      </c>
      <c r="CB27" s="34">
        <f t="shared" si="43"/>
        <v>0</v>
      </c>
      <c r="CC27" s="34">
        <f t="shared" si="44"/>
        <v>0</v>
      </c>
      <c r="CD27" s="34">
        <f t="shared" si="45"/>
        <v>0</v>
      </c>
      <c r="CE27" s="34">
        <f t="shared" si="46"/>
        <v>0</v>
      </c>
      <c r="CF27" s="34">
        <f t="shared" si="47"/>
        <v>0</v>
      </c>
      <c r="CG27" s="42">
        <v>0</v>
      </c>
      <c r="CH27" s="35" t="s">
        <v>93</v>
      </c>
      <c r="CI27" s="36">
        <f t="shared" si="48"/>
        <v>0</v>
      </c>
      <c r="CJ27" s="36">
        <f t="shared" si="48"/>
        <v>0</v>
      </c>
      <c r="CK27" s="36">
        <f t="shared" si="48"/>
        <v>0</v>
      </c>
      <c r="CL27" s="36">
        <f t="shared" si="48"/>
        <v>0</v>
      </c>
      <c r="CM27" s="36">
        <f t="shared" si="48"/>
        <v>0</v>
      </c>
      <c r="CN27" s="36">
        <f t="shared" si="48"/>
        <v>0</v>
      </c>
      <c r="CO27" s="25"/>
      <c r="CP27" s="25"/>
      <c r="CQ27" s="25"/>
      <c r="CR27" s="25"/>
      <c r="CS27" s="25"/>
      <c r="CT27" s="25"/>
      <c r="CU27" s="51">
        <f t="shared" si="49"/>
        <v>0</v>
      </c>
      <c r="CV27" s="51">
        <f t="shared" si="50"/>
        <v>0</v>
      </c>
      <c r="CW27" s="51">
        <f t="shared" si="51"/>
        <v>0</v>
      </c>
      <c r="CX27" s="51">
        <f t="shared" si="52"/>
        <v>0</v>
      </c>
      <c r="CY27" s="51">
        <f t="shared" si="53"/>
        <v>0</v>
      </c>
      <c r="CZ27" s="51">
        <f t="shared" si="54"/>
        <v>0</v>
      </c>
      <c r="DA27" s="19">
        <f t="shared" si="55"/>
        <v>0</v>
      </c>
      <c r="DB27" s="52">
        <f t="shared" si="59"/>
        <v>0</v>
      </c>
      <c r="DC27" s="53">
        <f t="shared" si="60"/>
        <v>0</v>
      </c>
      <c r="DD27" s="52">
        <f t="shared" si="61"/>
        <v>0</v>
      </c>
      <c r="DE27" s="52">
        <f t="shared" si="62"/>
        <v>0</v>
      </c>
      <c r="DF27" s="54">
        <f t="shared" si="63"/>
        <v>0</v>
      </c>
      <c r="DG27" s="55">
        <v>0</v>
      </c>
      <c r="DH27" s="35" t="s">
        <v>93</v>
      </c>
      <c r="DI27" s="56">
        <f t="shared" si="56"/>
        <v>0</v>
      </c>
      <c r="DJ27" s="61">
        <f t="shared" si="64"/>
        <v>0</v>
      </c>
      <c r="DK27" s="61">
        <f t="shared" si="65"/>
        <v>0</v>
      </c>
      <c r="DL27" s="61">
        <f t="shared" si="66"/>
        <v>0</v>
      </c>
      <c r="DM27" s="61">
        <f t="shared" si="67"/>
        <v>0</v>
      </c>
      <c r="DN27" s="61">
        <f t="shared" si="68"/>
        <v>0</v>
      </c>
      <c r="DO27" s="61">
        <f t="shared" si="69"/>
        <v>0</v>
      </c>
      <c r="DP27" s="61">
        <f t="shared" si="70"/>
        <v>0</v>
      </c>
      <c r="DQ27" s="61">
        <f t="shared" si="71"/>
        <v>0</v>
      </c>
      <c r="DR27" s="61">
        <f t="shared" si="72"/>
        <v>0</v>
      </c>
      <c r="DS27" s="61">
        <f t="shared" si="73"/>
        <v>0</v>
      </c>
      <c r="DT27" s="61">
        <f t="shared" si="74"/>
        <v>0</v>
      </c>
      <c r="DU27" s="61">
        <f t="shared" si="75"/>
        <v>0</v>
      </c>
      <c r="DV27" s="62">
        <f t="shared" si="58"/>
        <v>0</v>
      </c>
    </row>
    <row r="28" spans="1:126" s="1" customFormat="1" ht="12.5" x14ac:dyDescent="0.2">
      <c r="A28" s="5" t="s">
        <v>127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19">
        <f t="shared" si="37"/>
        <v>0</v>
      </c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19">
        <f t="shared" si="38"/>
        <v>0</v>
      </c>
      <c r="AB28" s="25"/>
      <c r="AC28" s="25"/>
      <c r="AD28" s="25"/>
      <c r="AE28" s="25"/>
      <c r="AF28" s="25"/>
      <c r="AG28" s="25"/>
      <c r="AH28" s="25"/>
      <c r="AI28" s="25"/>
      <c r="AJ28" s="25"/>
      <c r="AK28" s="25"/>
      <c r="AL28" s="25"/>
      <c r="AM28" s="25"/>
      <c r="AN28" s="19">
        <f t="shared" si="39"/>
        <v>0</v>
      </c>
      <c r="AO28" s="25"/>
      <c r="AP28" s="25"/>
      <c r="AQ28" s="25"/>
      <c r="AR28" s="25"/>
      <c r="AS28" s="25"/>
      <c r="AT28" s="25"/>
      <c r="AU28" s="25"/>
      <c r="AV28" s="25"/>
      <c r="AW28" s="25"/>
      <c r="AX28" s="25"/>
      <c r="AY28" s="25"/>
      <c r="AZ28" s="25"/>
      <c r="BA28" s="19">
        <f t="shared" si="40"/>
        <v>0</v>
      </c>
      <c r="BB28" s="25"/>
      <c r="BC28" s="25"/>
      <c r="BD28" s="25"/>
      <c r="BE28" s="25"/>
      <c r="BF28" s="25"/>
      <c r="BG28" s="25"/>
      <c r="BH28" s="25"/>
      <c r="BI28" s="25"/>
      <c r="BJ28" s="25"/>
      <c r="BK28" s="25"/>
      <c r="BL28" s="25"/>
      <c r="BM28" s="25"/>
      <c r="BN28" s="19">
        <f t="shared" si="41"/>
        <v>0</v>
      </c>
      <c r="BO28" s="25"/>
      <c r="BP28" s="25"/>
      <c r="BQ28" s="25"/>
      <c r="BR28" s="25"/>
      <c r="BS28" s="25"/>
      <c r="BT28" s="25"/>
      <c r="BU28" s="25"/>
      <c r="BV28" s="25"/>
      <c r="BW28" s="25"/>
      <c r="BX28" s="25"/>
      <c r="BY28" s="25"/>
      <c r="BZ28" s="25"/>
      <c r="CA28" s="19">
        <f t="shared" si="42"/>
        <v>0</v>
      </c>
      <c r="CB28" s="34">
        <f t="shared" si="43"/>
        <v>0</v>
      </c>
      <c r="CC28" s="34">
        <f t="shared" ref="CC28" si="76">IFERROR((CA28/AA28)^(1/4)-1,0)</f>
        <v>0</v>
      </c>
      <c r="CD28" s="34">
        <f t="shared" ref="CD28" si="77">IFERROR((CA28/AN28)^(1/3)-1,0)</f>
        <v>0</v>
      </c>
      <c r="CE28" s="34">
        <f t="shared" ref="CE28" si="78">IFERROR((CA28/BA28)^(1/2)-1,0)</f>
        <v>0</v>
      </c>
      <c r="CF28" s="34">
        <f t="shared" ref="CF28" si="79">IFERROR((CA28/BN28)^(1/1)-1,0)</f>
        <v>0</v>
      </c>
      <c r="CG28" s="42">
        <v>0</v>
      </c>
      <c r="CH28" s="35" t="s">
        <v>93</v>
      </c>
      <c r="CI28" s="36">
        <f t="shared" si="48"/>
        <v>0</v>
      </c>
      <c r="CJ28" s="36">
        <f t="shared" si="48"/>
        <v>0</v>
      </c>
      <c r="CK28" s="36">
        <f t="shared" si="48"/>
        <v>0</v>
      </c>
      <c r="CL28" s="36">
        <f t="shared" si="48"/>
        <v>0</v>
      </c>
      <c r="CM28" s="36">
        <f t="shared" si="48"/>
        <v>0</v>
      </c>
      <c r="CN28" s="36">
        <f t="shared" si="48"/>
        <v>0</v>
      </c>
      <c r="CO28" s="25"/>
      <c r="CP28" s="25"/>
      <c r="CQ28" s="25"/>
      <c r="CR28" s="25"/>
      <c r="CS28" s="25"/>
      <c r="CT28" s="25"/>
      <c r="CU28" s="51">
        <f t="shared" ref="CU28" si="80">BU28*(1+CI28)</f>
        <v>0</v>
      </c>
      <c r="CV28" s="51">
        <f t="shared" ref="CV28" si="81">BV28*(1+CJ28)</f>
        <v>0</v>
      </c>
      <c r="CW28" s="51">
        <f t="shared" ref="CW28" si="82">BW28*(1+CK28)</f>
        <v>0</v>
      </c>
      <c r="CX28" s="51">
        <f t="shared" ref="CX28" si="83">BX28*(1+CL28)</f>
        <v>0</v>
      </c>
      <c r="CY28" s="51">
        <f t="shared" ref="CY28" si="84">BY28*(1+CM28)</f>
        <v>0</v>
      </c>
      <c r="CZ28" s="51">
        <f t="shared" ref="CZ28" si="85">BZ28*(1+CN28)</f>
        <v>0</v>
      </c>
      <c r="DA28" s="19">
        <f t="shared" ref="DA28" si="86">SUM(CO28:CZ28)</f>
        <v>0</v>
      </c>
      <c r="DB28" s="52">
        <f t="shared" ref="DB28" si="87">IFERROR((DA28/AA28)^(1/5)-1,0)</f>
        <v>0</v>
      </c>
      <c r="DC28" s="53">
        <f t="shared" ref="DC28" si="88">IFERROR((DA28/AN28)^(1/4)-1,0)</f>
        <v>0</v>
      </c>
      <c r="DD28" s="52">
        <f t="shared" ref="DD28" si="89">IFERROR((DA28/BA28)^(1/3)-1,0)</f>
        <v>0</v>
      </c>
      <c r="DE28" s="52">
        <f t="shared" ref="DE28" si="90">IFERROR((DA28/BN28)^(1/2)-1,0)</f>
        <v>0</v>
      </c>
      <c r="DF28" s="54">
        <f t="shared" ref="DF28" si="91">IFERROR((DA28/CA28)^(1/1)-1,0)</f>
        <v>0</v>
      </c>
      <c r="DG28" s="55">
        <v>0</v>
      </c>
      <c r="DH28" s="35" t="s">
        <v>93</v>
      </c>
      <c r="DI28" s="56">
        <f t="shared" ref="DI28" si="92">HLOOKUP(DH28,$DB$4:$DG$125,ROW($DB28)-ROW($DB$3), FALSE)</f>
        <v>0</v>
      </c>
      <c r="DJ28" s="61">
        <f t="shared" ref="DJ28" si="93">CO28*(1+$DI28)</f>
        <v>0</v>
      </c>
      <c r="DK28" s="61">
        <f t="shared" ref="DK28" si="94">CP28*(1+$DI28)</f>
        <v>0</v>
      </c>
      <c r="DL28" s="61">
        <f t="shared" ref="DL28" si="95">CQ28*(1+$DI28)</f>
        <v>0</v>
      </c>
      <c r="DM28" s="61">
        <f t="shared" ref="DM28" si="96">CR28*(1+$DI28)</f>
        <v>0</v>
      </c>
      <c r="DN28" s="61">
        <f t="shared" ref="DN28" si="97">CS28*(1+$DI28)</f>
        <v>0</v>
      </c>
      <c r="DO28" s="61">
        <f t="shared" ref="DO28" si="98">CT28*(1+$DI28)</f>
        <v>0</v>
      </c>
      <c r="DP28" s="61">
        <f t="shared" ref="DP28" si="99">CU28*(1+$DI28)</f>
        <v>0</v>
      </c>
      <c r="DQ28" s="61">
        <f t="shared" ref="DQ28" si="100">CV28*(1+$DI28)</f>
        <v>0</v>
      </c>
      <c r="DR28" s="61">
        <f t="shared" ref="DR28" si="101">CW28*(1+$DI28)</f>
        <v>0</v>
      </c>
      <c r="DS28" s="61">
        <f t="shared" ref="DS28" si="102">CX28*(1+$DI28)</f>
        <v>0</v>
      </c>
      <c r="DT28" s="61">
        <f t="shared" ref="DT28" si="103">CY28*(1+$DI28)</f>
        <v>0</v>
      </c>
      <c r="DU28" s="61">
        <f t="shared" ref="DU28" si="104">CZ28*(1+$DI28)</f>
        <v>0</v>
      </c>
      <c r="DV28" s="62">
        <f t="shared" ref="DV28" si="105">SUM(DJ28:DU28)</f>
        <v>0</v>
      </c>
    </row>
    <row r="29" spans="1:126" s="1" customFormat="1" ht="12.5" x14ac:dyDescent="0.2">
      <c r="A29" s="5" t="s">
        <v>14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19">
        <f t="shared" si="37"/>
        <v>0</v>
      </c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19">
        <f t="shared" si="38"/>
        <v>0</v>
      </c>
      <c r="AB29" s="25"/>
      <c r="AC29" s="25"/>
      <c r="AD29" s="25"/>
      <c r="AE29" s="25"/>
      <c r="AF29" s="25"/>
      <c r="AG29" s="25"/>
      <c r="AH29" s="25"/>
      <c r="AI29" s="25"/>
      <c r="AJ29" s="25"/>
      <c r="AK29" s="25"/>
      <c r="AL29" s="25"/>
      <c r="AM29" s="25"/>
      <c r="AN29" s="19">
        <f t="shared" si="39"/>
        <v>0</v>
      </c>
      <c r="AO29" s="25"/>
      <c r="AP29" s="25"/>
      <c r="AQ29" s="25"/>
      <c r="AR29" s="25"/>
      <c r="AS29" s="25"/>
      <c r="AT29" s="25"/>
      <c r="AU29" s="25"/>
      <c r="AV29" s="25"/>
      <c r="AW29" s="25"/>
      <c r="AX29" s="25"/>
      <c r="AY29" s="25"/>
      <c r="AZ29" s="25"/>
      <c r="BA29" s="19">
        <f t="shared" si="40"/>
        <v>0</v>
      </c>
      <c r="BB29" s="25"/>
      <c r="BC29" s="25"/>
      <c r="BD29" s="25"/>
      <c r="BE29" s="25"/>
      <c r="BF29" s="25"/>
      <c r="BG29" s="25"/>
      <c r="BH29" s="25"/>
      <c r="BI29" s="25"/>
      <c r="BJ29" s="25"/>
      <c r="BK29" s="25"/>
      <c r="BL29" s="25"/>
      <c r="BM29" s="25"/>
      <c r="BN29" s="19">
        <f t="shared" si="41"/>
        <v>0</v>
      </c>
      <c r="BO29" s="25"/>
      <c r="BP29" s="25"/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19">
        <f t="shared" si="42"/>
        <v>0</v>
      </c>
      <c r="CB29" s="34">
        <f t="shared" si="43"/>
        <v>0</v>
      </c>
      <c r="CC29" s="34">
        <f t="shared" si="44"/>
        <v>0</v>
      </c>
      <c r="CD29" s="34">
        <f t="shared" si="45"/>
        <v>0</v>
      </c>
      <c r="CE29" s="34">
        <f t="shared" si="46"/>
        <v>0</v>
      </c>
      <c r="CF29" s="34">
        <f t="shared" si="47"/>
        <v>0</v>
      </c>
      <c r="CG29" s="42"/>
      <c r="CH29" s="41" t="s">
        <v>92</v>
      </c>
      <c r="CI29" s="36">
        <f t="shared" si="48"/>
        <v>0</v>
      </c>
      <c r="CJ29" s="36">
        <f t="shared" si="48"/>
        <v>0</v>
      </c>
      <c r="CK29" s="36">
        <f t="shared" si="48"/>
        <v>0</v>
      </c>
      <c r="CL29" s="36">
        <f t="shared" si="48"/>
        <v>0</v>
      </c>
      <c r="CM29" s="36">
        <f t="shared" si="48"/>
        <v>0</v>
      </c>
      <c r="CN29" s="36">
        <f t="shared" si="48"/>
        <v>0</v>
      </c>
      <c r="CO29" s="25"/>
      <c r="CP29" s="25"/>
      <c r="CQ29" s="25"/>
      <c r="CR29" s="25"/>
      <c r="CS29" s="25"/>
      <c r="CT29" s="25"/>
      <c r="CU29" s="51">
        <f t="shared" si="49"/>
        <v>0</v>
      </c>
      <c r="CV29" s="51">
        <f t="shared" si="50"/>
        <v>0</v>
      </c>
      <c r="CW29" s="51">
        <f t="shared" si="51"/>
        <v>0</v>
      </c>
      <c r="CX29" s="51">
        <f t="shared" si="52"/>
        <v>0</v>
      </c>
      <c r="CY29" s="51">
        <f t="shared" si="53"/>
        <v>0</v>
      </c>
      <c r="CZ29" s="51">
        <f t="shared" si="54"/>
        <v>0</v>
      </c>
      <c r="DA29" s="19">
        <f t="shared" si="55"/>
        <v>0</v>
      </c>
      <c r="DB29" s="52">
        <f t="shared" si="59"/>
        <v>0</v>
      </c>
      <c r="DC29" s="53">
        <f t="shared" si="60"/>
        <v>0</v>
      </c>
      <c r="DD29" s="52">
        <f t="shared" si="61"/>
        <v>0</v>
      </c>
      <c r="DE29" s="52">
        <f t="shared" si="62"/>
        <v>0</v>
      </c>
      <c r="DF29" s="54">
        <f t="shared" si="63"/>
        <v>0</v>
      </c>
      <c r="DG29" s="55">
        <v>0.14348156383722632</v>
      </c>
      <c r="DH29" s="35" t="s">
        <v>93</v>
      </c>
      <c r="DI29" s="56">
        <f t="shared" si="56"/>
        <v>0.14348156383722632</v>
      </c>
      <c r="DJ29" s="61">
        <f t="shared" si="64"/>
        <v>0</v>
      </c>
      <c r="DK29" s="61">
        <f t="shared" si="65"/>
        <v>0</v>
      </c>
      <c r="DL29" s="61">
        <f t="shared" si="66"/>
        <v>0</v>
      </c>
      <c r="DM29" s="61">
        <f t="shared" si="67"/>
        <v>0</v>
      </c>
      <c r="DN29" s="61">
        <f t="shared" si="68"/>
        <v>0</v>
      </c>
      <c r="DO29" s="61">
        <f t="shared" si="69"/>
        <v>0</v>
      </c>
      <c r="DP29" s="61">
        <f t="shared" si="70"/>
        <v>0</v>
      </c>
      <c r="DQ29" s="61">
        <f t="shared" si="71"/>
        <v>0</v>
      </c>
      <c r="DR29" s="61">
        <f t="shared" si="72"/>
        <v>0</v>
      </c>
      <c r="DS29" s="61">
        <f t="shared" si="73"/>
        <v>0</v>
      </c>
      <c r="DT29" s="61">
        <f t="shared" si="74"/>
        <v>0</v>
      </c>
      <c r="DU29" s="61">
        <f t="shared" si="75"/>
        <v>0</v>
      </c>
      <c r="DV29" s="62">
        <f t="shared" si="58"/>
        <v>0</v>
      </c>
    </row>
    <row r="30" spans="1:126" s="1" customFormat="1" ht="12.5" x14ac:dyDescent="0.2">
      <c r="A30" s="5" t="s">
        <v>13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19">
        <f t="shared" si="37"/>
        <v>0</v>
      </c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19">
        <f t="shared" si="38"/>
        <v>0</v>
      </c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19">
        <f t="shared" si="39"/>
        <v>0</v>
      </c>
      <c r="AO30" s="25"/>
      <c r="AP30" s="25"/>
      <c r="AQ30" s="25"/>
      <c r="AR30" s="25"/>
      <c r="AS30" s="25"/>
      <c r="AT30" s="25"/>
      <c r="AU30" s="25"/>
      <c r="AV30" s="25"/>
      <c r="AW30" s="25"/>
      <c r="AX30" s="25"/>
      <c r="AY30" s="25"/>
      <c r="AZ30" s="25"/>
      <c r="BA30" s="19">
        <f t="shared" si="40"/>
        <v>0</v>
      </c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5"/>
      <c r="BM30" s="25"/>
      <c r="BN30" s="19">
        <f t="shared" si="41"/>
        <v>0</v>
      </c>
      <c r="BO30" s="25"/>
      <c r="BP30" s="25"/>
      <c r="BQ30" s="25"/>
      <c r="BR30" s="25"/>
      <c r="BS30" s="25"/>
      <c r="BT30" s="25"/>
      <c r="BU30" s="25"/>
      <c r="BV30" s="25"/>
      <c r="BW30" s="25"/>
      <c r="BX30" s="25"/>
      <c r="BY30" s="25"/>
      <c r="BZ30" s="25"/>
      <c r="CA30" s="19">
        <f t="shared" si="42"/>
        <v>0</v>
      </c>
      <c r="CB30" s="34">
        <f t="shared" si="43"/>
        <v>0</v>
      </c>
      <c r="CC30" s="34">
        <f t="shared" si="44"/>
        <v>0</v>
      </c>
      <c r="CD30" s="34">
        <f t="shared" si="45"/>
        <v>0</v>
      </c>
      <c r="CE30" s="34">
        <f t="shared" si="46"/>
        <v>0</v>
      </c>
      <c r="CF30" s="34">
        <f t="shared" si="47"/>
        <v>0</v>
      </c>
      <c r="CG30" s="82"/>
      <c r="CH30" s="41" t="s">
        <v>92</v>
      </c>
      <c r="CI30" s="36">
        <f t="shared" si="48"/>
        <v>0</v>
      </c>
      <c r="CJ30" s="36">
        <f t="shared" si="48"/>
        <v>0</v>
      </c>
      <c r="CK30" s="36">
        <f t="shared" si="48"/>
        <v>0</v>
      </c>
      <c r="CL30" s="36">
        <f t="shared" si="48"/>
        <v>0</v>
      </c>
      <c r="CM30" s="36">
        <f t="shared" si="48"/>
        <v>0</v>
      </c>
      <c r="CN30" s="36">
        <f t="shared" si="48"/>
        <v>0</v>
      </c>
      <c r="CO30" s="25"/>
      <c r="CP30" s="25"/>
      <c r="CQ30" s="25"/>
      <c r="CR30" s="25"/>
      <c r="CS30" s="25"/>
      <c r="CT30" s="25"/>
      <c r="CU30" s="51">
        <f t="shared" si="49"/>
        <v>0</v>
      </c>
      <c r="CV30" s="51">
        <f t="shared" si="50"/>
        <v>0</v>
      </c>
      <c r="CW30" s="51">
        <f t="shared" si="51"/>
        <v>0</v>
      </c>
      <c r="CX30" s="51">
        <f t="shared" si="52"/>
        <v>0</v>
      </c>
      <c r="CY30" s="51">
        <f t="shared" si="53"/>
        <v>0</v>
      </c>
      <c r="CZ30" s="51">
        <f t="shared" si="54"/>
        <v>0</v>
      </c>
      <c r="DA30" s="19">
        <f t="shared" si="55"/>
        <v>0</v>
      </c>
      <c r="DB30" s="52">
        <f t="shared" si="59"/>
        <v>0</v>
      </c>
      <c r="DC30" s="53">
        <f t="shared" si="60"/>
        <v>0</v>
      </c>
      <c r="DD30" s="52">
        <f t="shared" si="61"/>
        <v>0</v>
      </c>
      <c r="DE30" s="52">
        <f t="shared" si="62"/>
        <v>0</v>
      </c>
      <c r="DF30" s="54">
        <f t="shared" si="63"/>
        <v>0</v>
      </c>
      <c r="DG30" s="55"/>
      <c r="DH30" s="35" t="s">
        <v>90</v>
      </c>
      <c r="DI30" s="56">
        <f t="shared" si="56"/>
        <v>0</v>
      </c>
      <c r="DJ30" s="61">
        <f t="shared" si="64"/>
        <v>0</v>
      </c>
      <c r="DK30" s="61">
        <f t="shared" si="65"/>
        <v>0</v>
      </c>
      <c r="DL30" s="61">
        <f t="shared" si="66"/>
        <v>0</v>
      </c>
      <c r="DM30" s="61">
        <f t="shared" si="67"/>
        <v>0</v>
      </c>
      <c r="DN30" s="61">
        <f t="shared" si="68"/>
        <v>0</v>
      </c>
      <c r="DO30" s="61">
        <f t="shared" si="69"/>
        <v>0</v>
      </c>
      <c r="DP30" s="61">
        <f t="shared" si="70"/>
        <v>0</v>
      </c>
      <c r="DQ30" s="61">
        <f t="shared" si="71"/>
        <v>0</v>
      </c>
      <c r="DR30" s="61">
        <f t="shared" si="72"/>
        <v>0</v>
      </c>
      <c r="DS30" s="61">
        <f t="shared" si="73"/>
        <v>0</v>
      </c>
      <c r="DT30" s="61">
        <f t="shared" si="74"/>
        <v>0</v>
      </c>
      <c r="DU30" s="61">
        <f t="shared" si="75"/>
        <v>0</v>
      </c>
      <c r="DV30" s="62">
        <f t="shared" si="58"/>
        <v>0</v>
      </c>
    </row>
    <row r="31" spans="1:126" s="1" customFormat="1" ht="12.5" x14ac:dyDescent="0.2">
      <c r="A31" s="5" t="s">
        <v>58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19">
        <f t="shared" si="37"/>
        <v>0</v>
      </c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19">
        <f t="shared" si="38"/>
        <v>0</v>
      </c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19">
        <f t="shared" si="39"/>
        <v>0</v>
      </c>
      <c r="AO31" s="25"/>
      <c r="AP31" s="25"/>
      <c r="AQ31" s="25"/>
      <c r="AR31" s="25"/>
      <c r="AS31" s="25"/>
      <c r="AT31" s="25"/>
      <c r="AU31" s="25"/>
      <c r="AV31" s="25"/>
      <c r="AW31" s="25"/>
      <c r="AX31" s="25"/>
      <c r="AY31" s="25"/>
      <c r="AZ31" s="25"/>
      <c r="BA31" s="19">
        <f t="shared" si="40"/>
        <v>0</v>
      </c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5"/>
      <c r="BM31" s="25"/>
      <c r="BN31" s="19">
        <f t="shared" si="41"/>
        <v>0</v>
      </c>
      <c r="BO31" s="25"/>
      <c r="BP31" s="25"/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19">
        <f t="shared" si="42"/>
        <v>0</v>
      </c>
      <c r="CB31" s="34">
        <f t="shared" si="43"/>
        <v>0</v>
      </c>
      <c r="CC31" s="34">
        <f t="shared" si="44"/>
        <v>0</v>
      </c>
      <c r="CD31" s="34">
        <f t="shared" si="45"/>
        <v>0</v>
      </c>
      <c r="CE31" s="34">
        <f t="shared" si="46"/>
        <v>0</v>
      </c>
      <c r="CF31" s="34">
        <f t="shared" si="47"/>
        <v>0</v>
      </c>
      <c r="CG31" s="42">
        <v>0.02</v>
      </c>
      <c r="CH31" s="41" t="s">
        <v>93</v>
      </c>
      <c r="CI31" s="36">
        <f t="shared" si="48"/>
        <v>0.02</v>
      </c>
      <c r="CJ31" s="36">
        <f t="shared" si="48"/>
        <v>0.02</v>
      </c>
      <c r="CK31" s="36">
        <f t="shared" si="48"/>
        <v>0.02</v>
      </c>
      <c r="CL31" s="36">
        <f t="shared" si="48"/>
        <v>0.02</v>
      </c>
      <c r="CM31" s="36">
        <f t="shared" si="48"/>
        <v>0.02</v>
      </c>
      <c r="CN31" s="36">
        <f t="shared" si="48"/>
        <v>0.02</v>
      </c>
      <c r="CO31" s="25"/>
      <c r="CP31" s="25"/>
      <c r="CQ31" s="25"/>
      <c r="CR31" s="25"/>
      <c r="CS31" s="25"/>
      <c r="CT31" s="25"/>
      <c r="CU31" s="51">
        <f t="shared" si="49"/>
        <v>0</v>
      </c>
      <c r="CV31" s="51">
        <f t="shared" si="50"/>
        <v>0</v>
      </c>
      <c r="CW31" s="51">
        <f t="shared" si="51"/>
        <v>0</v>
      </c>
      <c r="CX31" s="51">
        <f t="shared" si="52"/>
        <v>0</v>
      </c>
      <c r="CY31" s="51">
        <f t="shared" si="53"/>
        <v>0</v>
      </c>
      <c r="CZ31" s="51">
        <f t="shared" si="54"/>
        <v>0</v>
      </c>
      <c r="DA31" s="19">
        <f t="shared" si="55"/>
        <v>0</v>
      </c>
      <c r="DB31" s="52">
        <f t="shared" si="59"/>
        <v>0</v>
      </c>
      <c r="DC31" s="53">
        <f t="shared" si="60"/>
        <v>0</v>
      </c>
      <c r="DD31" s="52">
        <f t="shared" si="61"/>
        <v>0</v>
      </c>
      <c r="DE31" s="52">
        <f t="shared" si="62"/>
        <v>0</v>
      </c>
      <c r="DF31" s="54">
        <f t="shared" si="63"/>
        <v>0</v>
      </c>
      <c r="DG31" s="55">
        <v>0.02</v>
      </c>
      <c r="DH31" s="35" t="s">
        <v>93</v>
      </c>
      <c r="DI31" s="56">
        <f t="shared" si="56"/>
        <v>0.02</v>
      </c>
      <c r="DJ31" s="61">
        <f t="shared" si="64"/>
        <v>0</v>
      </c>
      <c r="DK31" s="61">
        <f t="shared" si="65"/>
        <v>0</v>
      </c>
      <c r="DL31" s="61">
        <f t="shared" si="66"/>
        <v>0</v>
      </c>
      <c r="DM31" s="61">
        <f t="shared" si="67"/>
        <v>0</v>
      </c>
      <c r="DN31" s="61">
        <f t="shared" si="68"/>
        <v>0</v>
      </c>
      <c r="DO31" s="61">
        <f t="shared" si="69"/>
        <v>0</v>
      </c>
      <c r="DP31" s="61">
        <f t="shared" si="70"/>
        <v>0</v>
      </c>
      <c r="DQ31" s="61">
        <f t="shared" si="71"/>
        <v>0</v>
      </c>
      <c r="DR31" s="61">
        <f t="shared" si="72"/>
        <v>0</v>
      </c>
      <c r="DS31" s="61">
        <f t="shared" si="73"/>
        <v>0</v>
      </c>
      <c r="DT31" s="61">
        <f t="shared" si="74"/>
        <v>0</v>
      </c>
      <c r="DU31" s="61">
        <f t="shared" si="75"/>
        <v>0</v>
      </c>
      <c r="DV31" s="62">
        <f t="shared" si="58"/>
        <v>0</v>
      </c>
    </row>
    <row r="32" spans="1:126" s="1" customFormat="1" ht="12.5" x14ac:dyDescent="0.2">
      <c r="A32" s="5" t="s">
        <v>59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19">
        <f t="shared" si="37"/>
        <v>0</v>
      </c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19">
        <f t="shared" si="38"/>
        <v>0</v>
      </c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19">
        <f t="shared" si="39"/>
        <v>0</v>
      </c>
      <c r="AO32" s="25"/>
      <c r="AP32" s="25"/>
      <c r="AQ32" s="25"/>
      <c r="AR32" s="25"/>
      <c r="AS32" s="25"/>
      <c r="AT32" s="25"/>
      <c r="AU32" s="25"/>
      <c r="AV32" s="25"/>
      <c r="AW32" s="25"/>
      <c r="AX32" s="25"/>
      <c r="AY32" s="25"/>
      <c r="AZ32" s="25"/>
      <c r="BA32" s="19">
        <f t="shared" si="40"/>
        <v>0</v>
      </c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5"/>
      <c r="BM32" s="25"/>
      <c r="BN32" s="19">
        <f t="shared" si="41"/>
        <v>0</v>
      </c>
      <c r="BO32" s="25"/>
      <c r="BP32" s="25"/>
      <c r="BQ32" s="25"/>
      <c r="BR32" s="25"/>
      <c r="BS32" s="25"/>
      <c r="BT32" s="25"/>
      <c r="BU32" s="25"/>
      <c r="BV32" s="25"/>
      <c r="BW32" s="25"/>
      <c r="BX32" s="25"/>
      <c r="BY32" s="25"/>
      <c r="BZ32" s="25"/>
      <c r="CA32" s="19">
        <f t="shared" si="42"/>
        <v>0</v>
      </c>
      <c r="CB32" s="34">
        <f t="shared" si="43"/>
        <v>0</v>
      </c>
      <c r="CC32" s="34">
        <f t="shared" si="44"/>
        <v>0</v>
      </c>
      <c r="CD32" s="34">
        <f t="shared" si="45"/>
        <v>0</v>
      </c>
      <c r="CE32" s="34">
        <f t="shared" si="46"/>
        <v>0</v>
      </c>
      <c r="CF32" s="34">
        <f t="shared" si="47"/>
        <v>0</v>
      </c>
      <c r="CG32" s="82"/>
      <c r="CH32" s="41" t="s">
        <v>92</v>
      </c>
      <c r="CI32" s="36">
        <f t="shared" si="48"/>
        <v>0</v>
      </c>
      <c r="CJ32" s="36">
        <f t="shared" si="48"/>
        <v>0</v>
      </c>
      <c r="CK32" s="36">
        <f t="shared" si="48"/>
        <v>0</v>
      </c>
      <c r="CL32" s="36">
        <f t="shared" si="48"/>
        <v>0</v>
      </c>
      <c r="CM32" s="36">
        <f t="shared" si="48"/>
        <v>0</v>
      </c>
      <c r="CN32" s="36">
        <f t="shared" si="48"/>
        <v>0</v>
      </c>
      <c r="CO32" s="25"/>
      <c r="CP32" s="25"/>
      <c r="CQ32" s="25"/>
      <c r="CR32" s="25"/>
      <c r="CS32" s="25"/>
      <c r="CT32" s="25"/>
      <c r="CU32" s="51">
        <f t="shared" si="49"/>
        <v>0</v>
      </c>
      <c r="CV32" s="51">
        <f t="shared" si="50"/>
        <v>0</v>
      </c>
      <c r="CW32" s="51">
        <f t="shared" si="51"/>
        <v>0</v>
      </c>
      <c r="CX32" s="51">
        <f t="shared" si="52"/>
        <v>0</v>
      </c>
      <c r="CY32" s="51">
        <f t="shared" si="53"/>
        <v>0</v>
      </c>
      <c r="CZ32" s="51">
        <f t="shared" si="54"/>
        <v>0</v>
      </c>
      <c r="DA32" s="19">
        <f t="shared" si="55"/>
        <v>0</v>
      </c>
      <c r="DB32" s="52">
        <f t="shared" si="59"/>
        <v>0</v>
      </c>
      <c r="DC32" s="53">
        <f t="shared" si="60"/>
        <v>0</v>
      </c>
      <c r="DD32" s="52">
        <f t="shared" si="61"/>
        <v>0</v>
      </c>
      <c r="DE32" s="52">
        <f t="shared" si="62"/>
        <v>0</v>
      </c>
      <c r="DF32" s="54">
        <f t="shared" si="63"/>
        <v>0</v>
      </c>
      <c r="DG32" s="55"/>
      <c r="DH32" s="35" t="s">
        <v>92</v>
      </c>
      <c r="DI32" s="56">
        <f t="shared" si="56"/>
        <v>0</v>
      </c>
      <c r="DJ32" s="61">
        <f t="shared" si="64"/>
        <v>0</v>
      </c>
      <c r="DK32" s="61">
        <f t="shared" si="65"/>
        <v>0</v>
      </c>
      <c r="DL32" s="61">
        <f t="shared" si="66"/>
        <v>0</v>
      </c>
      <c r="DM32" s="61">
        <f t="shared" si="67"/>
        <v>0</v>
      </c>
      <c r="DN32" s="61">
        <f t="shared" si="68"/>
        <v>0</v>
      </c>
      <c r="DO32" s="61">
        <f t="shared" si="69"/>
        <v>0</v>
      </c>
      <c r="DP32" s="61">
        <f t="shared" si="70"/>
        <v>0</v>
      </c>
      <c r="DQ32" s="61">
        <f t="shared" si="71"/>
        <v>0</v>
      </c>
      <c r="DR32" s="61">
        <f t="shared" si="72"/>
        <v>0</v>
      </c>
      <c r="DS32" s="61">
        <f t="shared" si="73"/>
        <v>0</v>
      </c>
      <c r="DT32" s="61">
        <f t="shared" si="74"/>
        <v>0</v>
      </c>
      <c r="DU32" s="61">
        <f t="shared" si="75"/>
        <v>0</v>
      </c>
      <c r="DV32" s="62">
        <f t="shared" si="58"/>
        <v>0</v>
      </c>
    </row>
    <row r="33" spans="1:126" s="1" customFormat="1" ht="12.5" x14ac:dyDescent="0.2">
      <c r="A33" s="5" t="s">
        <v>12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19">
        <f t="shared" si="37"/>
        <v>0</v>
      </c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19">
        <f t="shared" si="38"/>
        <v>0</v>
      </c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19">
        <f t="shared" si="39"/>
        <v>0</v>
      </c>
      <c r="AO33" s="25"/>
      <c r="AP33" s="25"/>
      <c r="AQ33" s="25"/>
      <c r="AR33" s="25"/>
      <c r="AS33" s="25"/>
      <c r="AT33" s="25"/>
      <c r="AU33" s="25"/>
      <c r="AV33" s="25"/>
      <c r="AW33" s="25"/>
      <c r="AX33" s="25"/>
      <c r="AY33" s="25"/>
      <c r="AZ33" s="25"/>
      <c r="BA33" s="19">
        <f t="shared" si="40"/>
        <v>0</v>
      </c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5"/>
      <c r="BM33" s="25"/>
      <c r="BN33" s="19">
        <f t="shared" si="41"/>
        <v>0</v>
      </c>
      <c r="BO33" s="25"/>
      <c r="BP33" s="25"/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19">
        <f t="shared" si="42"/>
        <v>0</v>
      </c>
      <c r="CB33" s="34">
        <f t="shared" si="43"/>
        <v>0</v>
      </c>
      <c r="CC33" s="34">
        <f t="shared" si="44"/>
        <v>0</v>
      </c>
      <c r="CD33" s="34">
        <f t="shared" si="45"/>
        <v>0</v>
      </c>
      <c r="CE33" s="34">
        <f t="shared" si="46"/>
        <v>0</v>
      </c>
      <c r="CF33" s="34">
        <f t="shared" si="47"/>
        <v>0</v>
      </c>
      <c r="CG33" s="82"/>
      <c r="CH33" s="41" t="s">
        <v>88</v>
      </c>
      <c r="CI33" s="36">
        <f t="shared" si="48"/>
        <v>0</v>
      </c>
      <c r="CJ33" s="36">
        <f t="shared" si="48"/>
        <v>0</v>
      </c>
      <c r="CK33" s="36">
        <f t="shared" si="48"/>
        <v>0</v>
      </c>
      <c r="CL33" s="36">
        <f t="shared" si="48"/>
        <v>0</v>
      </c>
      <c r="CM33" s="36">
        <f t="shared" si="48"/>
        <v>0</v>
      </c>
      <c r="CN33" s="36">
        <f t="shared" si="48"/>
        <v>0</v>
      </c>
      <c r="CO33" s="25"/>
      <c r="CP33" s="25"/>
      <c r="CQ33" s="25"/>
      <c r="CR33" s="25"/>
      <c r="CS33" s="25"/>
      <c r="CT33" s="25"/>
      <c r="CU33" s="51">
        <f t="shared" si="49"/>
        <v>0</v>
      </c>
      <c r="CV33" s="51">
        <f t="shared" si="50"/>
        <v>0</v>
      </c>
      <c r="CW33" s="51">
        <f t="shared" si="51"/>
        <v>0</v>
      </c>
      <c r="CX33" s="51">
        <f t="shared" si="52"/>
        <v>0</v>
      </c>
      <c r="CY33" s="51">
        <f t="shared" si="53"/>
        <v>0</v>
      </c>
      <c r="CZ33" s="51">
        <f t="shared" si="54"/>
        <v>0</v>
      </c>
      <c r="DA33" s="19">
        <f t="shared" si="55"/>
        <v>0</v>
      </c>
      <c r="DB33" s="52">
        <f t="shared" si="59"/>
        <v>0</v>
      </c>
      <c r="DC33" s="53">
        <f t="shared" si="60"/>
        <v>0</v>
      </c>
      <c r="DD33" s="52">
        <f t="shared" si="61"/>
        <v>0</v>
      </c>
      <c r="DE33" s="52">
        <f t="shared" si="62"/>
        <v>0</v>
      </c>
      <c r="DF33" s="54">
        <f t="shared" si="63"/>
        <v>0</v>
      </c>
      <c r="DG33" s="55"/>
      <c r="DH33" s="35" t="s">
        <v>88</v>
      </c>
      <c r="DI33" s="56">
        <f t="shared" si="56"/>
        <v>0</v>
      </c>
      <c r="DJ33" s="61">
        <f t="shared" si="64"/>
        <v>0</v>
      </c>
      <c r="DK33" s="61">
        <f t="shared" si="65"/>
        <v>0</v>
      </c>
      <c r="DL33" s="61">
        <f t="shared" si="66"/>
        <v>0</v>
      </c>
      <c r="DM33" s="61">
        <f t="shared" si="67"/>
        <v>0</v>
      </c>
      <c r="DN33" s="61">
        <f t="shared" si="68"/>
        <v>0</v>
      </c>
      <c r="DO33" s="61">
        <f t="shared" si="69"/>
        <v>0</v>
      </c>
      <c r="DP33" s="61">
        <f t="shared" si="70"/>
        <v>0</v>
      </c>
      <c r="DQ33" s="61">
        <f t="shared" si="71"/>
        <v>0</v>
      </c>
      <c r="DR33" s="61">
        <f t="shared" si="72"/>
        <v>0</v>
      </c>
      <c r="DS33" s="61">
        <f t="shared" si="73"/>
        <v>0</v>
      </c>
      <c r="DT33" s="61">
        <f t="shared" si="74"/>
        <v>0</v>
      </c>
      <c r="DU33" s="61">
        <f t="shared" si="75"/>
        <v>0</v>
      </c>
      <c r="DV33" s="62">
        <f t="shared" si="58"/>
        <v>0</v>
      </c>
    </row>
    <row r="34" spans="1:126" s="1" customFormat="1" ht="12.5" x14ac:dyDescent="0.2">
      <c r="A34" s="5" t="s">
        <v>56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19">
        <f t="shared" si="37"/>
        <v>0</v>
      </c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19">
        <f t="shared" si="38"/>
        <v>0</v>
      </c>
      <c r="AB34" s="25"/>
      <c r="AC34" s="25"/>
      <c r="AD34" s="25"/>
      <c r="AE34" s="25"/>
      <c r="AF34" s="25"/>
      <c r="AG34" s="25"/>
      <c r="AH34" s="25"/>
      <c r="AI34" s="25"/>
      <c r="AJ34" s="25"/>
      <c r="AK34" s="25"/>
      <c r="AL34" s="25"/>
      <c r="AM34" s="25"/>
      <c r="AN34" s="19">
        <f t="shared" si="39"/>
        <v>0</v>
      </c>
      <c r="AO34" s="25"/>
      <c r="AP34" s="25"/>
      <c r="AQ34" s="25"/>
      <c r="AR34" s="25"/>
      <c r="AS34" s="25"/>
      <c r="AT34" s="25"/>
      <c r="AU34" s="25"/>
      <c r="AV34" s="25"/>
      <c r="AW34" s="25"/>
      <c r="AX34" s="25"/>
      <c r="AY34" s="25"/>
      <c r="AZ34" s="25"/>
      <c r="BA34" s="19">
        <f t="shared" si="40"/>
        <v>0</v>
      </c>
      <c r="BB34" s="25"/>
      <c r="BC34" s="25"/>
      <c r="BD34" s="25"/>
      <c r="BE34" s="25"/>
      <c r="BF34" s="25"/>
      <c r="BG34" s="25"/>
      <c r="BH34" s="25"/>
      <c r="BI34" s="25"/>
      <c r="BJ34" s="25"/>
      <c r="BK34" s="25"/>
      <c r="BL34" s="25"/>
      <c r="BM34" s="25"/>
      <c r="BN34" s="19">
        <f t="shared" si="41"/>
        <v>0</v>
      </c>
      <c r="BO34" s="25"/>
      <c r="BP34" s="25"/>
      <c r="BQ34" s="25"/>
      <c r="BR34" s="25"/>
      <c r="BS34" s="25"/>
      <c r="BT34" s="25"/>
      <c r="BU34" s="25"/>
      <c r="BV34" s="25"/>
      <c r="BW34" s="25"/>
      <c r="BX34" s="25"/>
      <c r="BY34" s="25"/>
      <c r="BZ34" s="25"/>
      <c r="CA34" s="19">
        <f t="shared" si="42"/>
        <v>0</v>
      </c>
      <c r="CB34" s="34">
        <f t="shared" si="43"/>
        <v>0</v>
      </c>
      <c r="CC34" s="34">
        <f t="shared" si="44"/>
        <v>0</v>
      </c>
      <c r="CD34" s="34">
        <f t="shared" si="45"/>
        <v>0</v>
      </c>
      <c r="CE34" s="34">
        <f t="shared" si="46"/>
        <v>0</v>
      </c>
      <c r="CF34" s="34">
        <f t="shared" si="47"/>
        <v>0</v>
      </c>
      <c r="CG34" s="82"/>
      <c r="CH34" s="41" t="s">
        <v>88</v>
      </c>
      <c r="CI34" s="36">
        <f t="shared" si="48"/>
        <v>0</v>
      </c>
      <c r="CJ34" s="36">
        <f t="shared" si="48"/>
        <v>0</v>
      </c>
      <c r="CK34" s="36">
        <f t="shared" si="48"/>
        <v>0</v>
      </c>
      <c r="CL34" s="36">
        <f t="shared" si="48"/>
        <v>0</v>
      </c>
      <c r="CM34" s="36">
        <f t="shared" si="48"/>
        <v>0</v>
      </c>
      <c r="CN34" s="36">
        <f t="shared" si="48"/>
        <v>0</v>
      </c>
      <c r="CO34" s="25"/>
      <c r="CP34" s="25"/>
      <c r="CQ34" s="25"/>
      <c r="CR34" s="25"/>
      <c r="CS34" s="25"/>
      <c r="CT34" s="25"/>
      <c r="CU34" s="51">
        <f t="shared" si="49"/>
        <v>0</v>
      </c>
      <c r="CV34" s="51">
        <f t="shared" si="50"/>
        <v>0</v>
      </c>
      <c r="CW34" s="51">
        <f t="shared" si="51"/>
        <v>0</v>
      </c>
      <c r="CX34" s="51">
        <f t="shared" si="52"/>
        <v>0</v>
      </c>
      <c r="CY34" s="51">
        <f t="shared" si="53"/>
        <v>0</v>
      </c>
      <c r="CZ34" s="51">
        <f t="shared" si="54"/>
        <v>0</v>
      </c>
      <c r="DA34" s="19">
        <f t="shared" si="55"/>
        <v>0</v>
      </c>
      <c r="DB34" s="52">
        <f t="shared" si="59"/>
        <v>0</v>
      </c>
      <c r="DC34" s="53">
        <f t="shared" si="60"/>
        <v>0</v>
      </c>
      <c r="DD34" s="52">
        <f t="shared" si="61"/>
        <v>0</v>
      </c>
      <c r="DE34" s="52">
        <f t="shared" si="62"/>
        <v>0</v>
      </c>
      <c r="DF34" s="54">
        <f t="shared" si="63"/>
        <v>0</v>
      </c>
      <c r="DG34" s="55"/>
      <c r="DH34" s="35" t="s">
        <v>90</v>
      </c>
      <c r="DI34" s="56">
        <f t="shared" si="56"/>
        <v>0</v>
      </c>
      <c r="DJ34" s="61">
        <f t="shared" si="64"/>
        <v>0</v>
      </c>
      <c r="DK34" s="61">
        <f t="shared" si="65"/>
        <v>0</v>
      </c>
      <c r="DL34" s="61">
        <f t="shared" si="66"/>
        <v>0</v>
      </c>
      <c r="DM34" s="61">
        <f t="shared" si="67"/>
        <v>0</v>
      </c>
      <c r="DN34" s="61">
        <f t="shared" si="68"/>
        <v>0</v>
      </c>
      <c r="DO34" s="61">
        <f t="shared" si="69"/>
        <v>0</v>
      </c>
      <c r="DP34" s="61">
        <f t="shared" si="70"/>
        <v>0</v>
      </c>
      <c r="DQ34" s="61">
        <f t="shared" si="71"/>
        <v>0</v>
      </c>
      <c r="DR34" s="61">
        <f t="shared" si="72"/>
        <v>0</v>
      </c>
      <c r="DS34" s="61">
        <f t="shared" si="73"/>
        <v>0</v>
      </c>
      <c r="DT34" s="61">
        <f t="shared" si="74"/>
        <v>0</v>
      </c>
      <c r="DU34" s="61">
        <f t="shared" si="75"/>
        <v>0</v>
      </c>
      <c r="DV34" s="62">
        <f t="shared" si="58"/>
        <v>0</v>
      </c>
    </row>
    <row r="35" spans="1:126" s="1" customFormat="1" ht="12.5" x14ac:dyDescent="0.2">
      <c r="A35" s="5" t="s">
        <v>57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19">
        <f t="shared" si="37"/>
        <v>0</v>
      </c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19">
        <f t="shared" si="38"/>
        <v>0</v>
      </c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19">
        <f t="shared" si="39"/>
        <v>0</v>
      </c>
      <c r="AO35" s="25"/>
      <c r="AP35" s="25"/>
      <c r="AQ35" s="25"/>
      <c r="AR35" s="25"/>
      <c r="AS35" s="25"/>
      <c r="AT35" s="25"/>
      <c r="AU35" s="25"/>
      <c r="AV35" s="25"/>
      <c r="AW35" s="25"/>
      <c r="AX35" s="25"/>
      <c r="AY35" s="25"/>
      <c r="AZ35" s="25"/>
      <c r="BA35" s="19">
        <f t="shared" si="40"/>
        <v>0</v>
      </c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5"/>
      <c r="BM35" s="25"/>
      <c r="BN35" s="19">
        <f t="shared" si="41"/>
        <v>0</v>
      </c>
      <c r="BO35" s="25"/>
      <c r="BP35" s="25"/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19">
        <f t="shared" si="42"/>
        <v>0</v>
      </c>
      <c r="CB35" s="34">
        <f t="shared" si="43"/>
        <v>0</v>
      </c>
      <c r="CC35" s="34">
        <f t="shared" si="44"/>
        <v>0</v>
      </c>
      <c r="CD35" s="34">
        <f t="shared" si="45"/>
        <v>0</v>
      </c>
      <c r="CE35" s="34">
        <f t="shared" si="46"/>
        <v>0</v>
      </c>
      <c r="CF35" s="34">
        <f t="shared" si="47"/>
        <v>0</v>
      </c>
      <c r="CG35" s="42">
        <v>0</v>
      </c>
      <c r="CH35" s="41" t="s">
        <v>93</v>
      </c>
      <c r="CI35" s="36">
        <f t="shared" si="48"/>
        <v>0</v>
      </c>
      <c r="CJ35" s="36">
        <f t="shared" si="48"/>
        <v>0</v>
      </c>
      <c r="CK35" s="36">
        <f t="shared" si="48"/>
        <v>0</v>
      </c>
      <c r="CL35" s="36">
        <f t="shared" si="48"/>
        <v>0</v>
      </c>
      <c r="CM35" s="36">
        <f t="shared" si="48"/>
        <v>0</v>
      </c>
      <c r="CN35" s="36">
        <f t="shared" si="48"/>
        <v>0</v>
      </c>
      <c r="CO35" s="25"/>
      <c r="CP35" s="25"/>
      <c r="CQ35" s="25"/>
      <c r="CR35" s="25"/>
      <c r="CS35" s="25"/>
      <c r="CT35" s="25"/>
      <c r="CU35" s="51">
        <f t="shared" si="49"/>
        <v>0</v>
      </c>
      <c r="CV35" s="51">
        <f t="shared" si="50"/>
        <v>0</v>
      </c>
      <c r="CW35" s="51">
        <f t="shared" si="51"/>
        <v>0</v>
      </c>
      <c r="CX35" s="51">
        <f t="shared" si="52"/>
        <v>0</v>
      </c>
      <c r="CY35" s="51">
        <f t="shared" si="53"/>
        <v>0</v>
      </c>
      <c r="CZ35" s="51">
        <f t="shared" si="54"/>
        <v>0</v>
      </c>
      <c r="DA35" s="19">
        <f t="shared" si="55"/>
        <v>0</v>
      </c>
      <c r="DB35" s="52">
        <f t="shared" si="59"/>
        <v>0</v>
      </c>
      <c r="DC35" s="53">
        <f t="shared" si="60"/>
        <v>0</v>
      </c>
      <c r="DD35" s="52">
        <f t="shared" si="61"/>
        <v>0</v>
      </c>
      <c r="DE35" s="52">
        <f t="shared" si="62"/>
        <v>0</v>
      </c>
      <c r="DF35" s="54">
        <f t="shared" si="63"/>
        <v>0</v>
      </c>
      <c r="DG35" s="55">
        <v>0</v>
      </c>
      <c r="DH35" s="35" t="s">
        <v>93</v>
      </c>
      <c r="DI35" s="56">
        <f t="shared" si="56"/>
        <v>0</v>
      </c>
      <c r="DJ35" s="61">
        <f t="shared" si="64"/>
        <v>0</v>
      </c>
      <c r="DK35" s="61">
        <f t="shared" si="65"/>
        <v>0</v>
      </c>
      <c r="DL35" s="61">
        <f t="shared" si="66"/>
        <v>0</v>
      </c>
      <c r="DM35" s="61">
        <f t="shared" si="67"/>
        <v>0</v>
      </c>
      <c r="DN35" s="61">
        <f t="shared" si="68"/>
        <v>0</v>
      </c>
      <c r="DO35" s="61">
        <f t="shared" si="69"/>
        <v>0</v>
      </c>
      <c r="DP35" s="61">
        <f t="shared" si="70"/>
        <v>0</v>
      </c>
      <c r="DQ35" s="61">
        <f t="shared" si="71"/>
        <v>0</v>
      </c>
      <c r="DR35" s="61">
        <f t="shared" si="72"/>
        <v>0</v>
      </c>
      <c r="DS35" s="61">
        <f t="shared" si="73"/>
        <v>0</v>
      </c>
      <c r="DT35" s="61">
        <f t="shared" si="74"/>
        <v>0</v>
      </c>
      <c r="DU35" s="61">
        <f t="shared" si="75"/>
        <v>0</v>
      </c>
      <c r="DV35" s="62">
        <f t="shared" si="58"/>
        <v>0</v>
      </c>
    </row>
    <row r="36" spans="1:126" s="1" customFormat="1" ht="12.5" x14ac:dyDescent="0.2">
      <c r="A36" s="5" t="s">
        <v>130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19">
        <f t="shared" si="37"/>
        <v>0</v>
      </c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19">
        <f t="shared" si="38"/>
        <v>0</v>
      </c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19">
        <f t="shared" si="39"/>
        <v>0</v>
      </c>
      <c r="AO36" s="25"/>
      <c r="AP36" s="25"/>
      <c r="AQ36" s="25"/>
      <c r="AR36" s="25"/>
      <c r="AS36" s="25"/>
      <c r="AT36" s="25"/>
      <c r="AU36" s="25"/>
      <c r="AV36" s="25"/>
      <c r="AW36" s="25"/>
      <c r="AX36" s="25"/>
      <c r="AY36" s="25"/>
      <c r="AZ36" s="25"/>
      <c r="BA36" s="19">
        <f t="shared" si="40"/>
        <v>0</v>
      </c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5"/>
      <c r="BM36" s="25"/>
      <c r="BN36" s="19">
        <f t="shared" si="41"/>
        <v>0</v>
      </c>
      <c r="BO36" s="25"/>
      <c r="BP36" s="25"/>
      <c r="BQ36" s="25"/>
      <c r="BR36" s="25"/>
      <c r="BS36" s="25"/>
      <c r="BT36" s="25"/>
      <c r="BU36" s="25"/>
      <c r="BV36" s="25"/>
      <c r="BW36" s="25"/>
      <c r="BX36" s="25"/>
      <c r="BY36" s="25"/>
      <c r="BZ36" s="25"/>
      <c r="CA36" s="19">
        <f t="shared" si="42"/>
        <v>0</v>
      </c>
      <c r="CB36" s="34">
        <f t="shared" si="43"/>
        <v>0</v>
      </c>
      <c r="CC36" s="34">
        <f t="shared" si="44"/>
        <v>0</v>
      </c>
      <c r="CD36" s="34">
        <f t="shared" si="45"/>
        <v>0</v>
      </c>
      <c r="CE36" s="34">
        <f t="shared" si="46"/>
        <v>0</v>
      </c>
      <c r="CF36" s="34">
        <f t="shared" si="47"/>
        <v>0</v>
      </c>
      <c r="CG36" s="42">
        <v>0.1</v>
      </c>
      <c r="CH36" s="41" t="s">
        <v>93</v>
      </c>
      <c r="CI36" s="36">
        <f t="shared" si="48"/>
        <v>0.1</v>
      </c>
      <c r="CJ36" s="36">
        <f t="shared" si="48"/>
        <v>0.1</v>
      </c>
      <c r="CK36" s="36">
        <f t="shared" si="48"/>
        <v>0.1</v>
      </c>
      <c r="CL36" s="36">
        <f t="shared" si="48"/>
        <v>0.1</v>
      </c>
      <c r="CM36" s="36">
        <f t="shared" si="48"/>
        <v>0.1</v>
      </c>
      <c r="CN36" s="36">
        <f t="shared" si="48"/>
        <v>0.1</v>
      </c>
      <c r="CO36" s="25"/>
      <c r="CP36" s="25"/>
      <c r="CQ36" s="25"/>
      <c r="CR36" s="25"/>
      <c r="CS36" s="25"/>
      <c r="CT36" s="25"/>
      <c r="CU36" s="51">
        <f t="shared" si="49"/>
        <v>0</v>
      </c>
      <c r="CV36" s="51">
        <f t="shared" si="50"/>
        <v>0</v>
      </c>
      <c r="CW36" s="51">
        <f t="shared" si="51"/>
        <v>0</v>
      </c>
      <c r="CX36" s="51">
        <f t="shared" si="52"/>
        <v>0</v>
      </c>
      <c r="CY36" s="51">
        <f t="shared" si="53"/>
        <v>0</v>
      </c>
      <c r="CZ36" s="51">
        <f t="shared" si="54"/>
        <v>0</v>
      </c>
      <c r="DA36" s="19">
        <f t="shared" si="55"/>
        <v>0</v>
      </c>
      <c r="DB36" s="52">
        <f t="shared" si="59"/>
        <v>0</v>
      </c>
      <c r="DC36" s="53">
        <f t="shared" si="60"/>
        <v>0</v>
      </c>
      <c r="DD36" s="52">
        <f t="shared" si="61"/>
        <v>0</v>
      </c>
      <c r="DE36" s="52">
        <f t="shared" si="62"/>
        <v>0</v>
      </c>
      <c r="DF36" s="54">
        <f t="shared" si="63"/>
        <v>0</v>
      </c>
      <c r="DG36" s="55">
        <v>0.1</v>
      </c>
      <c r="DH36" s="35" t="s">
        <v>93</v>
      </c>
      <c r="DI36" s="56">
        <f t="shared" si="56"/>
        <v>0.1</v>
      </c>
      <c r="DJ36" s="61">
        <f t="shared" si="64"/>
        <v>0</v>
      </c>
      <c r="DK36" s="61">
        <f t="shared" si="65"/>
        <v>0</v>
      </c>
      <c r="DL36" s="61">
        <f t="shared" si="66"/>
        <v>0</v>
      </c>
      <c r="DM36" s="61">
        <f t="shared" si="67"/>
        <v>0</v>
      </c>
      <c r="DN36" s="61">
        <f t="shared" si="68"/>
        <v>0</v>
      </c>
      <c r="DO36" s="61">
        <f t="shared" si="69"/>
        <v>0</v>
      </c>
      <c r="DP36" s="61">
        <f t="shared" si="70"/>
        <v>0</v>
      </c>
      <c r="DQ36" s="61">
        <f t="shared" si="71"/>
        <v>0</v>
      </c>
      <c r="DR36" s="61">
        <f t="shared" si="72"/>
        <v>0</v>
      </c>
      <c r="DS36" s="61">
        <f t="shared" si="73"/>
        <v>0</v>
      </c>
      <c r="DT36" s="61">
        <f t="shared" si="74"/>
        <v>0</v>
      </c>
      <c r="DU36" s="61">
        <f t="shared" si="75"/>
        <v>0</v>
      </c>
      <c r="DV36" s="62">
        <f>SUM(DJ36:DU36)</f>
        <v>0</v>
      </c>
    </row>
    <row r="37" spans="1:126" s="1" customFormat="1" ht="10.5" x14ac:dyDescent="0.25">
      <c r="A37" s="8" t="s">
        <v>27</v>
      </c>
      <c r="B37" s="7">
        <f t="shared" ref="B37:M37" si="106">SUM(B23,B27:B36)</f>
        <v>0</v>
      </c>
      <c r="C37" s="7">
        <f t="shared" si="106"/>
        <v>0</v>
      </c>
      <c r="D37" s="7">
        <f t="shared" si="106"/>
        <v>0</v>
      </c>
      <c r="E37" s="7">
        <f t="shared" si="106"/>
        <v>0</v>
      </c>
      <c r="F37" s="7">
        <f t="shared" si="106"/>
        <v>0</v>
      </c>
      <c r="G37" s="7">
        <f t="shared" si="106"/>
        <v>0</v>
      </c>
      <c r="H37" s="7">
        <f t="shared" si="106"/>
        <v>0</v>
      </c>
      <c r="I37" s="7">
        <f t="shared" si="106"/>
        <v>0</v>
      </c>
      <c r="J37" s="7">
        <f t="shared" si="106"/>
        <v>0</v>
      </c>
      <c r="K37" s="7">
        <f t="shared" si="106"/>
        <v>0</v>
      </c>
      <c r="L37" s="7">
        <f t="shared" si="106"/>
        <v>0</v>
      </c>
      <c r="M37" s="7">
        <f t="shared" si="106"/>
        <v>0</v>
      </c>
      <c r="N37" s="7">
        <f>SUM(N23,N27:N36)</f>
        <v>0</v>
      </c>
      <c r="O37" s="7">
        <f t="shared" ref="O37:BZ37" si="107">SUM(O23,O27:O36)</f>
        <v>0</v>
      </c>
      <c r="P37" s="7">
        <f t="shared" si="107"/>
        <v>0</v>
      </c>
      <c r="Q37" s="7">
        <f t="shared" si="107"/>
        <v>0</v>
      </c>
      <c r="R37" s="7">
        <f t="shared" si="107"/>
        <v>0</v>
      </c>
      <c r="S37" s="7">
        <f t="shared" si="107"/>
        <v>0</v>
      </c>
      <c r="T37" s="7">
        <f t="shared" si="107"/>
        <v>0</v>
      </c>
      <c r="U37" s="7">
        <f t="shared" si="107"/>
        <v>0</v>
      </c>
      <c r="V37" s="7">
        <f t="shared" si="107"/>
        <v>0</v>
      </c>
      <c r="W37" s="7">
        <f t="shared" si="107"/>
        <v>0</v>
      </c>
      <c r="X37" s="7">
        <f t="shared" si="107"/>
        <v>0</v>
      </c>
      <c r="Y37" s="7">
        <f t="shared" si="107"/>
        <v>0</v>
      </c>
      <c r="Z37" s="7">
        <f t="shared" si="107"/>
        <v>0</v>
      </c>
      <c r="AA37" s="7">
        <f t="shared" si="107"/>
        <v>0</v>
      </c>
      <c r="AB37" s="7">
        <f t="shared" si="107"/>
        <v>0</v>
      </c>
      <c r="AC37" s="7">
        <f t="shared" si="107"/>
        <v>0</v>
      </c>
      <c r="AD37" s="7">
        <f t="shared" si="107"/>
        <v>0</v>
      </c>
      <c r="AE37" s="7">
        <f t="shared" si="107"/>
        <v>0</v>
      </c>
      <c r="AF37" s="7">
        <f t="shared" si="107"/>
        <v>0</v>
      </c>
      <c r="AG37" s="7">
        <f t="shared" si="107"/>
        <v>0</v>
      </c>
      <c r="AH37" s="7">
        <f t="shared" si="107"/>
        <v>0</v>
      </c>
      <c r="AI37" s="7">
        <f t="shared" si="107"/>
        <v>0</v>
      </c>
      <c r="AJ37" s="7">
        <f t="shared" si="107"/>
        <v>0</v>
      </c>
      <c r="AK37" s="7">
        <f t="shared" si="107"/>
        <v>0</v>
      </c>
      <c r="AL37" s="7">
        <f t="shared" si="107"/>
        <v>0</v>
      </c>
      <c r="AM37" s="7">
        <f t="shared" si="107"/>
        <v>0</v>
      </c>
      <c r="AN37" s="7">
        <f t="shared" si="107"/>
        <v>0</v>
      </c>
      <c r="AO37" s="7">
        <f t="shared" si="107"/>
        <v>0</v>
      </c>
      <c r="AP37" s="7">
        <f t="shared" si="107"/>
        <v>0</v>
      </c>
      <c r="AQ37" s="7">
        <f t="shared" si="107"/>
        <v>0</v>
      </c>
      <c r="AR37" s="7">
        <f t="shared" si="107"/>
        <v>0</v>
      </c>
      <c r="AS37" s="7">
        <f t="shared" si="107"/>
        <v>0</v>
      </c>
      <c r="AT37" s="7">
        <f t="shared" si="107"/>
        <v>0</v>
      </c>
      <c r="AU37" s="7">
        <f t="shared" si="107"/>
        <v>0</v>
      </c>
      <c r="AV37" s="7">
        <f t="shared" si="107"/>
        <v>0</v>
      </c>
      <c r="AW37" s="7">
        <f t="shared" si="107"/>
        <v>0</v>
      </c>
      <c r="AX37" s="7">
        <f t="shared" si="107"/>
        <v>0</v>
      </c>
      <c r="AY37" s="7">
        <f t="shared" si="107"/>
        <v>0</v>
      </c>
      <c r="AZ37" s="7">
        <f t="shared" si="107"/>
        <v>0</v>
      </c>
      <c r="BA37" s="7">
        <f t="shared" si="107"/>
        <v>0</v>
      </c>
      <c r="BB37" s="7">
        <f t="shared" si="107"/>
        <v>0</v>
      </c>
      <c r="BC37" s="7">
        <f t="shared" si="107"/>
        <v>0</v>
      </c>
      <c r="BD37" s="7">
        <f t="shared" si="107"/>
        <v>0</v>
      </c>
      <c r="BE37" s="7">
        <f t="shared" si="107"/>
        <v>0</v>
      </c>
      <c r="BF37" s="7">
        <f t="shared" si="107"/>
        <v>0</v>
      </c>
      <c r="BG37" s="7">
        <f t="shared" si="107"/>
        <v>0</v>
      </c>
      <c r="BH37" s="7">
        <f t="shared" si="107"/>
        <v>0</v>
      </c>
      <c r="BI37" s="7">
        <f t="shared" si="107"/>
        <v>0</v>
      </c>
      <c r="BJ37" s="7">
        <f t="shared" si="107"/>
        <v>0</v>
      </c>
      <c r="BK37" s="7">
        <f t="shared" si="107"/>
        <v>0</v>
      </c>
      <c r="BL37" s="7">
        <f t="shared" si="107"/>
        <v>0</v>
      </c>
      <c r="BM37" s="7">
        <f t="shared" si="107"/>
        <v>0</v>
      </c>
      <c r="BN37" s="7">
        <f t="shared" si="107"/>
        <v>0</v>
      </c>
      <c r="BO37" s="7">
        <f t="shared" si="107"/>
        <v>0</v>
      </c>
      <c r="BP37" s="7">
        <f t="shared" si="107"/>
        <v>0</v>
      </c>
      <c r="BQ37" s="7">
        <f t="shared" si="107"/>
        <v>0</v>
      </c>
      <c r="BR37" s="7">
        <f t="shared" si="107"/>
        <v>0</v>
      </c>
      <c r="BS37" s="7">
        <f t="shared" si="107"/>
        <v>0</v>
      </c>
      <c r="BT37" s="7">
        <f t="shared" si="107"/>
        <v>0</v>
      </c>
      <c r="BU37" s="7">
        <f t="shared" si="107"/>
        <v>0</v>
      </c>
      <c r="BV37" s="7">
        <f t="shared" si="107"/>
        <v>0</v>
      </c>
      <c r="BW37" s="7">
        <f t="shared" si="107"/>
        <v>0</v>
      </c>
      <c r="BX37" s="7">
        <f t="shared" si="107"/>
        <v>0</v>
      </c>
      <c r="BY37" s="7">
        <f t="shared" si="107"/>
        <v>0</v>
      </c>
      <c r="BZ37" s="7">
        <f t="shared" si="107"/>
        <v>0</v>
      </c>
      <c r="CA37" s="7">
        <f>SUM(CA23,CA27:CA36)</f>
        <v>0</v>
      </c>
      <c r="CB37" s="7"/>
      <c r="CC37" s="7"/>
      <c r="CD37" s="7"/>
      <c r="CE37" s="7"/>
      <c r="CF37" s="7"/>
      <c r="CG37" s="83"/>
      <c r="CH37" s="7"/>
      <c r="CI37" s="7"/>
      <c r="CJ37" s="7"/>
      <c r="CK37" s="7"/>
      <c r="CL37" s="7"/>
      <c r="CM37" s="7"/>
      <c r="CN37" s="7"/>
      <c r="CO37" s="7">
        <f t="shared" ref="CO37:DA37" si="108">SUM(CO23,CO27:CO36)</f>
        <v>0</v>
      </c>
      <c r="CP37" s="7">
        <f t="shared" si="108"/>
        <v>0</v>
      </c>
      <c r="CQ37" s="7">
        <f t="shared" si="108"/>
        <v>0</v>
      </c>
      <c r="CR37" s="7">
        <f t="shared" si="108"/>
        <v>0</v>
      </c>
      <c r="CS37" s="7">
        <f t="shared" si="108"/>
        <v>0</v>
      </c>
      <c r="CT37" s="7">
        <f t="shared" si="108"/>
        <v>0</v>
      </c>
      <c r="CU37" s="7">
        <f t="shared" si="108"/>
        <v>0</v>
      </c>
      <c r="CV37" s="7">
        <f t="shared" si="108"/>
        <v>0</v>
      </c>
      <c r="CW37" s="7">
        <f t="shared" si="108"/>
        <v>0</v>
      </c>
      <c r="CX37" s="7">
        <f t="shared" si="108"/>
        <v>0</v>
      </c>
      <c r="CY37" s="7">
        <f t="shared" si="108"/>
        <v>0</v>
      </c>
      <c r="CZ37" s="7">
        <f t="shared" si="108"/>
        <v>0</v>
      </c>
      <c r="DA37" s="7">
        <f t="shared" si="108"/>
        <v>0</v>
      </c>
      <c r="DB37" s="7"/>
      <c r="DC37" s="7"/>
      <c r="DD37" s="7"/>
      <c r="DE37" s="7"/>
      <c r="DF37" s="7"/>
      <c r="DG37" s="7"/>
      <c r="DH37" s="7"/>
      <c r="DI37" s="7"/>
      <c r="DJ37" s="7">
        <f t="shared" ref="DJ37:DV37" si="109">SUM(DJ23,DJ27:DJ36)</f>
        <v>0</v>
      </c>
      <c r="DK37" s="7">
        <f t="shared" si="109"/>
        <v>0</v>
      </c>
      <c r="DL37" s="7">
        <f t="shared" si="109"/>
        <v>0</v>
      </c>
      <c r="DM37" s="7">
        <f t="shared" si="109"/>
        <v>0</v>
      </c>
      <c r="DN37" s="7">
        <f t="shared" si="109"/>
        <v>0</v>
      </c>
      <c r="DO37" s="7">
        <f t="shared" si="109"/>
        <v>0</v>
      </c>
      <c r="DP37" s="7">
        <f t="shared" si="109"/>
        <v>0</v>
      </c>
      <c r="DQ37" s="7">
        <f t="shared" si="109"/>
        <v>0</v>
      </c>
      <c r="DR37" s="7">
        <f t="shared" si="109"/>
        <v>0</v>
      </c>
      <c r="DS37" s="7">
        <f t="shared" si="109"/>
        <v>0</v>
      </c>
      <c r="DT37" s="7">
        <f t="shared" si="109"/>
        <v>0</v>
      </c>
      <c r="DU37" s="7">
        <f t="shared" si="109"/>
        <v>0</v>
      </c>
      <c r="DV37" s="7">
        <f t="shared" si="109"/>
        <v>0</v>
      </c>
    </row>
    <row r="38" spans="1:126" s="1" customFormat="1" ht="10.5" x14ac:dyDescent="0.2">
      <c r="A38" s="5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9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9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9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9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9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9"/>
      <c r="CB38" s="9"/>
      <c r="CC38" s="9"/>
      <c r="CD38" s="9"/>
      <c r="CE38" s="9"/>
      <c r="CF38" s="9"/>
      <c r="CG38" s="43"/>
      <c r="CH38" s="9"/>
      <c r="CI38" s="9"/>
      <c r="CJ38" s="9"/>
      <c r="CK38" s="9"/>
      <c r="CL38" s="9"/>
      <c r="CM38" s="9"/>
      <c r="CN38" s="9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9"/>
      <c r="DB38" s="31"/>
      <c r="DC38" s="31"/>
      <c r="DD38" s="31"/>
      <c r="DE38" s="31"/>
      <c r="DF38" s="31"/>
      <c r="DG38" s="31"/>
      <c r="DH38" s="31"/>
      <c r="DI38" s="31"/>
      <c r="DJ38" s="31"/>
      <c r="DK38" s="31"/>
      <c r="DL38" s="31"/>
      <c r="DM38" s="31"/>
      <c r="DN38" s="31"/>
      <c r="DO38" s="31"/>
      <c r="DP38" s="31"/>
      <c r="DQ38" s="31"/>
      <c r="DR38" s="31"/>
      <c r="DS38" s="31"/>
      <c r="DT38" s="31"/>
      <c r="DU38" s="31"/>
      <c r="DV38" s="31"/>
    </row>
    <row r="39" spans="1:126" s="1" customFormat="1" ht="10.5" x14ac:dyDescent="0.25">
      <c r="A39" s="16" t="s">
        <v>26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>
        <f>SUM(B39:M39)</f>
        <v>0</v>
      </c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>
        <f>SUM(O39:Z39)</f>
        <v>0</v>
      </c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>
        <f>SUM(AB39:AM39)</f>
        <v>0</v>
      </c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  <c r="AZ39" s="11"/>
      <c r="BA39" s="11">
        <f>SUM(AO39:AZ39)</f>
        <v>0</v>
      </c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>
        <f>SUM(BB39:BM39)</f>
        <v>0</v>
      </c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>
        <f>SUM(BO39:BZ39)</f>
        <v>0</v>
      </c>
      <c r="CB39" s="11"/>
      <c r="CC39" s="11"/>
      <c r="CD39" s="11"/>
      <c r="CE39" s="11"/>
      <c r="CF39" s="11"/>
      <c r="CG39" s="79"/>
      <c r="CH39" s="11"/>
      <c r="CI39" s="11"/>
      <c r="CJ39" s="11"/>
      <c r="CK39" s="11"/>
      <c r="CL39" s="11"/>
      <c r="CM39" s="11"/>
      <c r="CN39" s="11"/>
      <c r="CO39" s="11"/>
      <c r="CP39" s="11"/>
      <c r="CQ39" s="11"/>
      <c r="CR39" s="11"/>
      <c r="CS39" s="11"/>
      <c r="CT39" s="11"/>
      <c r="CU39" s="11"/>
      <c r="CV39" s="11"/>
      <c r="CW39" s="11"/>
      <c r="CX39" s="11"/>
      <c r="CY39" s="11"/>
      <c r="CZ39" s="11"/>
      <c r="DA39" s="11">
        <f>SUM(CO39:CZ39)</f>
        <v>0</v>
      </c>
      <c r="DB39" s="11"/>
      <c r="DC39" s="11"/>
      <c r="DD39" s="11"/>
      <c r="DE39" s="11"/>
      <c r="DF39" s="11"/>
      <c r="DG39" s="11"/>
      <c r="DH39" s="11"/>
      <c r="DI39" s="11"/>
      <c r="DJ39" s="11"/>
      <c r="DK39" s="11"/>
      <c r="DL39" s="11"/>
      <c r="DM39" s="11"/>
      <c r="DN39" s="11"/>
      <c r="DO39" s="11"/>
      <c r="DP39" s="11"/>
      <c r="DQ39" s="11"/>
      <c r="DR39" s="11"/>
      <c r="DS39" s="11"/>
      <c r="DT39" s="11"/>
      <c r="DU39" s="11"/>
      <c r="DV39" s="11"/>
    </row>
    <row r="40" spans="1:126" s="1" customFormat="1" x14ac:dyDescent="0.2">
      <c r="A40" s="6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9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9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9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9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9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9"/>
      <c r="CB40" s="9"/>
      <c r="CC40" s="9"/>
      <c r="CD40" s="9"/>
      <c r="CE40" s="9"/>
      <c r="CF40" s="9"/>
      <c r="CG40" s="43"/>
      <c r="CH40" s="9"/>
      <c r="CI40" s="9"/>
      <c r="CJ40" s="9"/>
      <c r="CK40" s="9"/>
      <c r="CL40" s="9"/>
      <c r="CM40" s="9"/>
      <c r="CN40" s="9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</row>
    <row r="41" spans="1:126" s="1" customFormat="1" ht="10.5" x14ac:dyDescent="0.25">
      <c r="A41" s="15" t="s">
        <v>25</v>
      </c>
      <c r="B41" s="3">
        <f t="shared" ref="B41:N41" si="110">SUM(B37,B39)</f>
        <v>0</v>
      </c>
      <c r="C41" s="3">
        <f t="shared" si="110"/>
        <v>0</v>
      </c>
      <c r="D41" s="3">
        <f t="shared" si="110"/>
        <v>0</v>
      </c>
      <c r="E41" s="3">
        <f t="shared" si="110"/>
        <v>0</v>
      </c>
      <c r="F41" s="3">
        <f t="shared" si="110"/>
        <v>0</v>
      </c>
      <c r="G41" s="3">
        <f t="shared" si="110"/>
        <v>0</v>
      </c>
      <c r="H41" s="3">
        <f t="shared" si="110"/>
        <v>0</v>
      </c>
      <c r="I41" s="3">
        <f t="shared" si="110"/>
        <v>0</v>
      </c>
      <c r="J41" s="3">
        <f t="shared" si="110"/>
        <v>0</v>
      </c>
      <c r="K41" s="3">
        <f t="shared" si="110"/>
        <v>0</v>
      </c>
      <c r="L41" s="3">
        <f t="shared" si="110"/>
        <v>0</v>
      </c>
      <c r="M41" s="3">
        <f t="shared" si="110"/>
        <v>0</v>
      </c>
      <c r="N41" s="3">
        <f t="shared" si="110"/>
        <v>0</v>
      </c>
      <c r="O41" s="3">
        <f t="shared" ref="O41:AA41" si="111">SUM(O37,O39)</f>
        <v>0</v>
      </c>
      <c r="P41" s="3">
        <f t="shared" si="111"/>
        <v>0</v>
      </c>
      <c r="Q41" s="3">
        <f t="shared" si="111"/>
        <v>0</v>
      </c>
      <c r="R41" s="3">
        <f t="shared" si="111"/>
        <v>0</v>
      </c>
      <c r="S41" s="3">
        <f t="shared" si="111"/>
        <v>0</v>
      </c>
      <c r="T41" s="3">
        <f t="shared" si="111"/>
        <v>0</v>
      </c>
      <c r="U41" s="3">
        <f t="shared" si="111"/>
        <v>0</v>
      </c>
      <c r="V41" s="3">
        <f t="shared" si="111"/>
        <v>0</v>
      </c>
      <c r="W41" s="3">
        <f t="shared" si="111"/>
        <v>0</v>
      </c>
      <c r="X41" s="3">
        <f t="shared" si="111"/>
        <v>0</v>
      </c>
      <c r="Y41" s="3">
        <f t="shared" si="111"/>
        <v>0</v>
      </c>
      <c r="Z41" s="3">
        <f t="shared" si="111"/>
        <v>0</v>
      </c>
      <c r="AA41" s="3">
        <f t="shared" si="111"/>
        <v>0</v>
      </c>
      <c r="AB41" s="3">
        <f t="shared" ref="AB41:AN41" si="112">SUM(AB37,AB39)</f>
        <v>0</v>
      </c>
      <c r="AC41" s="3">
        <f t="shared" si="112"/>
        <v>0</v>
      </c>
      <c r="AD41" s="3">
        <f t="shared" si="112"/>
        <v>0</v>
      </c>
      <c r="AE41" s="3">
        <f t="shared" si="112"/>
        <v>0</v>
      </c>
      <c r="AF41" s="3">
        <f t="shared" si="112"/>
        <v>0</v>
      </c>
      <c r="AG41" s="3">
        <f t="shared" si="112"/>
        <v>0</v>
      </c>
      <c r="AH41" s="3">
        <f t="shared" si="112"/>
        <v>0</v>
      </c>
      <c r="AI41" s="3">
        <f t="shared" si="112"/>
        <v>0</v>
      </c>
      <c r="AJ41" s="3">
        <f t="shared" si="112"/>
        <v>0</v>
      </c>
      <c r="AK41" s="3">
        <f t="shared" si="112"/>
        <v>0</v>
      </c>
      <c r="AL41" s="3">
        <f t="shared" si="112"/>
        <v>0</v>
      </c>
      <c r="AM41" s="3">
        <f t="shared" si="112"/>
        <v>0</v>
      </c>
      <c r="AN41" s="3">
        <f t="shared" si="112"/>
        <v>0</v>
      </c>
      <c r="AO41" s="3">
        <f t="shared" ref="AO41:BA41" si="113">SUM(AO37,AO39)</f>
        <v>0</v>
      </c>
      <c r="AP41" s="3">
        <f t="shared" si="113"/>
        <v>0</v>
      </c>
      <c r="AQ41" s="3">
        <f t="shared" si="113"/>
        <v>0</v>
      </c>
      <c r="AR41" s="3">
        <f t="shared" si="113"/>
        <v>0</v>
      </c>
      <c r="AS41" s="3">
        <f t="shared" si="113"/>
        <v>0</v>
      </c>
      <c r="AT41" s="3">
        <f t="shared" si="113"/>
        <v>0</v>
      </c>
      <c r="AU41" s="3">
        <f t="shared" si="113"/>
        <v>0</v>
      </c>
      <c r="AV41" s="3">
        <f t="shared" si="113"/>
        <v>0</v>
      </c>
      <c r="AW41" s="3">
        <f t="shared" si="113"/>
        <v>0</v>
      </c>
      <c r="AX41" s="3">
        <f t="shared" si="113"/>
        <v>0</v>
      </c>
      <c r="AY41" s="3">
        <f t="shared" si="113"/>
        <v>0</v>
      </c>
      <c r="AZ41" s="3">
        <f t="shared" si="113"/>
        <v>0</v>
      </c>
      <c r="BA41" s="3">
        <f t="shared" si="113"/>
        <v>0</v>
      </c>
      <c r="BB41" s="3">
        <f t="shared" ref="BB41:BN41" si="114">SUM(BB37,BB39)</f>
        <v>0</v>
      </c>
      <c r="BC41" s="3">
        <f t="shared" si="114"/>
        <v>0</v>
      </c>
      <c r="BD41" s="3">
        <f t="shared" si="114"/>
        <v>0</v>
      </c>
      <c r="BE41" s="3">
        <f t="shared" si="114"/>
        <v>0</v>
      </c>
      <c r="BF41" s="3">
        <f t="shared" si="114"/>
        <v>0</v>
      </c>
      <c r="BG41" s="3">
        <f t="shared" si="114"/>
        <v>0</v>
      </c>
      <c r="BH41" s="3">
        <f t="shared" si="114"/>
        <v>0</v>
      </c>
      <c r="BI41" s="3">
        <f t="shared" si="114"/>
        <v>0</v>
      </c>
      <c r="BJ41" s="3">
        <f t="shared" si="114"/>
        <v>0</v>
      </c>
      <c r="BK41" s="3">
        <f t="shared" si="114"/>
        <v>0</v>
      </c>
      <c r="BL41" s="3">
        <f t="shared" si="114"/>
        <v>0</v>
      </c>
      <c r="BM41" s="3">
        <f t="shared" si="114"/>
        <v>0</v>
      </c>
      <c r="BN41" s="3">
        <f t="shared" si="114"/>
        <v>0</v>
      </c>
      <c r="BO41" s="3">
        <f t="shared" ref="BO41:CA41" si="115">SUM(BO37,BO39)</f>
        <v>0</v>
      </c>
      <c r="BP41" s="3">
        <f t="shared" si="115"/>
        <v>0</v>
      </c>
      <c r="BQ41" s="3">
        <f t="shared" si="115"/>
        <v>0</v>
      </c>
      <c r="BR41" s="3">
        <f t="shared" si="115"/>
        <v>0</v>
      </c>
      <c r="BS41" s="3">
        <f t="shared" si="115"/>
        <v>0</v>
      </c>
      <c r="BT41" s="3">
        <f t="shared" si="115"/>
        <v>0</v>
      </c>
      <c r="BU41" s="3">
        <f t="shared" si="115"/>
        <v>0</v>
      </c>
      <c r="BV41" s="3">
        <f t="shared" si="115"/>
        <v>0</v>
      </c>
      <c r="BW41" s="3">
        <f t="shared" si="115"/>
        <v>0</v>
      </c>
      <c r="BX41" s="3">
        <f t="shared" si="115"/>
        <v>0</v>
      </c>
      <c r="BY41" s="3">
        <f t="shared" si="115"/>
        <v>0</v>
      </c>
      <c r="BZ41" s="3">
        <f t="shared" si="115"/>
        <v>0</v>
      </c>
      <c r="CA41" s="3">
        <f t="shared" si="115"/>
        <v>0</v>
      </c>
      <c r="CB41" s="3"/>
      <c r="CC41" s="3"/>
      <c r="CD41" s="3"/>
      <c r="CE41" s="3"/>
      <c r="CF41" s="3"/>
      <c r="CG41" s="80"/>
      <c r="CH41" s="3"/>
      <c r="CI41" s="3"/>
      <c r="CJ41" s="3"/>
      <c r="CK41" s="3"/>
      <c r="CL41" s="3"/>
      <c r="CM41" s="3"/>
      <c r="CN41" s="3"/>
      <c r="CO41" s="3">
        <f t="shared" ref="CO41:DA41" si="116">SUM(CO37,CO39)</f>
        <v>0</v>
      </c>
      <c r="CP41" s="3">
        <f t="shared" si="116"/>
        <v>0</v>
      </c>
      <c r="CQ41" s="3">
        <f t="shared" si="116"/>
        <v>0</v>
      </c>
      <c r="CR41" s="3">
        <f t="shared" si="116"/>
        <v>0</v>
      </c>
      <c r="CS41" s="3">
        <f t="shared" si="116"/>
        <v>0</v>
      </c>
      <c r="CT41" s="3">
        <f t="shared" si="116"/>
        <v>0</v>
      </c>
      <c r="CU41" s="3">
        <f t="shared" si="116"/>
        <v>0</v>
      </c>
      <c r="CV41" s="3">
        <f t="shared" si="116"/>
        <v>0</v>
      </c>
      <c r="CW41" s="3">
        <f t="shared" si="116"/>
        <v>0</v>
      </c>
      <c r="CX41" s="3">
        <f t="shared" si="116"/>
        <v>0</v>
      </c>
      <c r="CY41" s="3">
        <f t="shared" si="116"/>
        <v>0</v>
      </c>
      <c r="CZ41" s="3">
        <f t="shared" si="116"/>
        <v>0</v>
      </c>
      <c r="DA41" s="3">
        <f t="shared" si="116"/>
        <v>0</v>
      </c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</row>
    <row r="42" spans="1:126" s="1" customFormat="1" x14ac:dyDescent="0.2">
      <c r="A42" s="5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9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9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9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9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9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9"/>
      <c r="CB42" s="9"/>
      <c r="CC42" s="9"/>
      <c r="CD42" s="9"/>
      <c r="CE42" s="9"/>
      <c r="CF42" s="9"/>
      <c r="CG42" s="43"/>
      <c r="CH42" s="9"/>
      <c r="CI42" s="9"/>
      <c r="CJ42" s="9"/>
      <c r="CK42" s="9"/>
      <c r="CL42" s="9"/>
      <c r="CM42" s="9"/>
      <c r="CN42" s="9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9"/>
      <c r="DB42" s="9"/>
      <c r="DC42" s="9"/>
      <c r="DD42" s="9"/>
      <c r="DE42" s="9"/>
      <c r="DF42" s="9"/>
      <c r="DG42" s="9"/>
      <c r="DH42" s="9"/>
      <c r="DI42" s="9"/>
      <c r="DJ42" s="9"/>
      <c r="DK42" s="9"/>
      <c r="DL42" s="9"/>
      <c r="DM42" s="9"/>
      <c r="DN42" s="9"/>
      <c r="DO42" s="9"/>
      <c r="DP42" s="9"/>
      <c r="DQ42" s="9"/>
      <c r="DR42" s="9"/>
      <c r="DS42" s="9"/>
      <c r="DT42" s="9"/>
      <c r="DU42" s="9"/>
      <c r="DV42" s="9"/>
    </row>
    <row r="43" spans="1:126" s="1" customFormat="1" ht="10.5" x14ac:dyDescent="0.25">
      <c r="A43" s="14" t="s">
        <v>24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81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</row>
    <row r="44" spans="1:126" s="1" customFormat="1" ht="12.5" x14ac:dyDescent="0.2">
      <c r="A44" s="5" t="s">
        <v>19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19">
        <f t="shared" ref="N44:N56" si="117">SUM(B44:M44)</f>
        <v>0</v>
      </c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19">
        <f t="shared" ref="AA44:AA56" si="118">SUM(O44:Z44)</f>
        <v>0</v>
      </c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19">
        <f t="shared" ref="AN44:AN56" si="119">SUM(AB44:AM44)</f>
        <v>0</v>
      </c>
      <c r="AO44" s="25"/>
      <c r="AP44" s="25"/>
      <c r="AQ44" s="25"/>
      <c r="AR44" s="25"/>
      <c r="AS44" s="25"/>
      <c r="AT44" s="25"/>
      <c r="AU44" s="25"/>
      <c r="AV44" s="25"/>
      <c r="AW44" s="25"/>
      <c r="AX44" s="25"/>
      <c r="AY44" s="25"/>
      <c r="AZ44" s="25"/>
      <c r="BA44" s="19">
        <f t="shared" ref="BA44:BA56" si="120">SUM(AO44:AZ44)</f>
        <v>0</v>
      </c>
      <c r="BB44" s="25"/>
      <c r="BC44" s="25"/>
      <c r="BD44" s="25"/>
      <c r="BE44" s="25"/>
      <c r="BF44" s="25"/>
      <c r="BG44" s="25"/>
      <c r="BH44" s="25"/>
      <c r="BI44" s="25"/>
      <c r="BJ44" s="25"/>
      <c r="BK44" s="25"/>
      <c r="BL44" s="25"/>
      <c r="BM44" s="25"/>
      <c r="BN44" s="19">
        <f t="shared" ref="BN44:BN56" si="121">SUM(BB44:BM44)</f>
        <v>0</v>
      </c>
      <c r="BO44" s="25"/>
      <c r="BP44" s="25"/>
      <c r="BQ44" s="25"/>
      <c r="BR44" s="25"/>
      <c r="BS44" s="25"/>
      <c r="BT44" s="25"/>
      <c r="BU44" s="25"/>
      <c r="BV44" s="25"/>
      <c r="BW44" s="25"/>
      <c r="BX44" s="25"/>
      <c r="BY44" s="25"/>
      <c r="BZ44" s="25"/>
      <c r="CA44" s="19">
        <f t="shared" ref="CA44:CA56" si="122">SUM(BO44:BZ44)</f>
        <v>0</v>
      </c>
      <c r="CB44" s="34">
        <f t="shared" ref="CB44:CB55" si="123">IFERROR(($CA44/$N44)^(1/5)-1,0)</f>
        <v>0</v>
      </c>
      <c r="CC44" s="34">
        <f t="shared" ref="CC44:CC55" si="124">IFERROR((CA44/AA44)^(1/4)-1,0)</f>
        <v>0</v>
      </c>
      <c r="CD44" s="34">
        <f t="shared" ref="CD44:CD55" si="125">IFERROR((CA44/AN44)^(1/3)-1,0)</f>
        <v>0</v>
      </c>
      <c r="CE44" s="34">
        <f t="shared" ref="CE44:CE55" si="126">IFERROR((CA44/BA44)^(1/2)-1,0)</f>
        <v>0</v>
      </c>
      <c r="CF44" s="34">
        <f t="shared" ref="CF44:CF55" si="127">IFERROR((CA44/BN44)^(1/1)-1,0)</f>
        <v>0</v>
      </c>
      <c r="CG44" s="42">
        <v>0.1</v>
      </c>
      <c r="CH44" s="41" t="s">
        <v>93</v>
      </c>
      <c r="CI44" s="36">
        <f t="shared" ref="CI44:CN49" si="128">HLOOKUP($CH44,$CB$4:$CG$116,ROW($CB44)-ROW($CB$3), FALSE)</f>
        <v>0.1</v>
      </c>
      <c r="CJ44" s="36">
        <f t="shared" si="128"/>
        <v>0.1</v>
      </c>
      <c r="CK44" s="36">
        <f t="shared" si="128"/>
        <v>0.1</v>
      </c>
      <c r="CL44" s="36">
        <f t="shared" si="128"/>
        <v>0.1</v>
      </c>
      <c r="CM44" s="36">
        <f t="shared" si="128"/>
        <v>0.1</v>
      </c>
      <c r="CN44" s="36">
        <f t="shared" si="128"/>
        <v>0.1</v>
      </c>
      <c r="CO44" s="25"/>
      <c r="CP44" s="25"/>
      <c r="CQ44" s="25"/>
      <c r="CR44" s="25"/>
      <c r="CS44" s="25"/>
      <c r="CT44" s="25"/>
      <c r="CU44" s="51">
        <f t="shared" ref="CU44:CZ44" si="129">BU44*(1+CI44)</f>
        <v>0</v>
      </c>
      <c r="CV44" s="51">
        <f t="shared" si="129"/>
        <v>0</v>
      </c>
      <c r="CW44" s="51">
        <f t="shared" si="129"/>
        <v>0</v>
      </c>
      <c r="CX44" s="51">
        <f t="shared" si="129"/>
        <v>0</v>
      </c>
      <c r="CY44" s="51">
        <f t="shared" si="129"/>
        <v>0</v>
      </c>
      <c r="CZ44" s="51">
        <f t="shared" si="129"/>
        <v>0</v>
      </c>
      <c r="DA44" s="19">
        <f t="shared" ref="DA44:DA56" si="130">SUM(CO44:CZ44)</f>
        <v>0</v>
      </c>
      <c r="DB44" s="52">
        <f t="shared" ref="DB44:DB55" si="131">IFERROR((DA44/AA44)^(1/5)-1,0)</f>
        <v>0</v>
      </c>
      <c r="DC44" s="53">
        <f t="shared" ref="DC44:DC55" si="132">IFERROR((DA44/AN44)^(1/4)-1,0)</f>
        <v>0</v>
      </c>
      <c r="DD44" s="52">
        <f t="shared" ref="DD44:DD55" si="133">IFERROR((DA44/BA44)^(1/3)-1,0)</f>
        <v>0</v>
      </c>
      <c r="DE44" s="52">
        <f t="shared" ref="DE44:DE55" si="134">IFERROR((DA44/BN44)^(1/2)-1,0)</f>
        <v>0</v>
      </c>
      <c r="DF44" s="54">
        <f t="shared" ref="DF44:DF55" si="135">IFERROR((DA44/CA44)^(1/1)-1,0)</f>
        <v>0</v>
      </c>
      <c r="DG44" s="55"/>
      <c r="DH44" s="35" t="s">
        <v>90</v>
      </c>
      <c r="DI44" s="56">
        <f t="shared" ref="DI44:DI49" si="136">HLOOKUP(DH44,$DB$4:$DG$125,ROW($DB44)-ROW($DB$3), FALSE)</f>
        <v>0</v>
      </c>
      <c r="DJ44" s="61">
        <f t="shared" ref="DJ44:DJ56" si="137">CO44*(1+$DI44)</f>
        <v>0</v>
      </c>
      <c r="DK44" s="61">
        <f t="shared" ref="DK44:DK56" si="138">CP44*(1+$DI44)</f>
        <v>0</v>
      </c>
      <c r="DL44" s="61">
        <f t="shared" ref="DL44:DL56" si="139">CQ44*(1+$DI44)</f>
        <v>0</v>
      </c>
      <c r="DM44" s="61">
        <f t="shared" ref="DM44:DM56" si="140">CR44*(1+$DI44)</f>
        <v>0</v>
      </c>
      <c r="DN44" s="61">
        <f t="shared" ref="DN44:DN56" si="141">CS44*(1+$DI44)</f>
        <v>0</v>
      </c>
      <c r="DO44" s="61">
        <f t="shared" ref="DO44:DO56" si="142">CT44*(1+$DI44)</f>
        <v>0</v>
      </c>
      <c r="DP44" s="61">
        <f t="shared" ref="DP44:DP56" si="143">CU44*(1+$DI44)</f>
        <v>0</v>
      </c>
      <c r="DQ44" s="61">
        <f t="shared" ref="DQ44:DQ56" si="144">CV44*(1+$DI44)</f>
        <v>0</v>
      </c>
      <c r="DR44" s="61">
        <f t="shared" ref="DR44:DR56" si="145">CW44*(1+$DI44)</f>
        <v>0</v>
      </c>
      <c r="DS44" s="61">
        <f t="shared" ref="DS44:DS56" si="146">CX44*(1+$DI44)</f>
        <v>0</v>
      </c>
      <c r="DT44" s="61">
        <f t="shared" ref="DT44:DT56" si="147">CY44*(1+$DI44)</f>
        <v>0</v>
      </c>
      <c r="DU44" s="61">
        <f t="shared" ref="DU44:DU56" si="148">CZ44*(1+$DI44)</f>
        <v>0</v>
      </c>
      <c r="DV44" s="62">
        <f t="shared" ref="DV44:DV77" si="149">SUM(DJ44:DU44)</f>
        <v>0</v>
      </c>
    </row>
    <row r="45" spans="1:126" s="1" customFormat="1" ht="12.5" x14ac:dyDescent="0.2">
      <c r="A45" s="13" t="s">
        <v>18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19">
        <f t="shared" si="117"/>
        <v>0</v>
      </c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19">
        <f t="shared" si="118"/>
        <v>0</v>
      </c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19">
        <f t="shared" si="119"/>
        <v>0</v>
      </c>
      <c r="AO45" s="25"/>
      <c r="AP45" s="25"/>
      <c r="AQ45" s="25"/>
      <c r="AR45" s="25"/>
      <c r="AS45" s="25"/>
      <c r="AT45" s="25"/>
      <c r="AU45" s="25"/>
      <c r="AV45" s="25"/>
      <c r="AW45" s="25"/>
      <c r="AX45" s="25"/>
      <c r="AY45" s="25"/>
      <c r="AZ45" s="25"/>
      <c r="BA45" s="19">
        <f t="shared" si="120"/>
        <v>0</v>
      </c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19">
        <f t="shared" si="121"/>
        <v>0</v>
      </c>
      <c r="BO45" s="25"/>
      <c r="BP45" s="25"/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19">
        <f t="shared" si="122"/>
        <v>0</v>
      </c>
      <c r="CB45" s="34">
        <f t="shared" si="123"/>
        <v>0</v>
      </c>
      <c r="CC45" s="34">
        <f t="shared" si="124"/>
        <v>0</v>
      </c>
      <c r="CD45" s="34">
        <f t="shared" si="125"/>
        <v>0</v>
      </c>
      <c r="CE45" s="34">
        <f t="shared" si="126"/>
        <v>0</v>
      </c>
      <c r="CF45" s="34">
        <f t="shared" si="127"/>
        <v>0</v>
      </c>
      <c r="CG45" s="42">
        <v>0.1</v>
      </c>
      <c r="CH45" s="41" t="s">
        <v>93</v>
      </c>
      <c r="CI45" s="36">
        <f t="shared" si="128"/>
        <v>0.1</v>
      </c>
      <c r="CJ45" s="36">
        <f t="shared" si="128"/>
        <v>0.1</v>
      </c>
      <c r="CK45" s="36">
        <f t="shared" si="128"/>
        <v>0.1</v>
      </c>
      <c r="CL45" s="36">
        <f t="shared" si="128"/>
        <v>0.1</v>
      </c>
      <c r="CM45" s="36">
        <f t="shared" si="128"/>
        <v>0.1</v>
      </c>
      <c r="CN45" s="36">
        <f t="shared" si="128"/>
        <v>0.1</v>
      </c>
      <c r="CO45" s="25"/>
      <c r="CP45" s="25"/>
      <c r="CQ45" s="25"/>
      <c r="CR45" s="25"/>
      <c r="CS45" s="25"/>
      <c r="CT45" s="25"/>
      <c r="CU45" s="51">
        <f t="shared" ref="CU45:CU56" si="150">BU45*(1+CI45)</f>
        <v>0</v>
      </c>
      <c r="CV45" s="51">
        <f t="shared" ref="CV45:CV56" si="151">BV45*(1+CJ45)</f>
        <v>0</v>
      </c>
      <c r="CW45" s="51">
        <f t="shared" ref="CW45:CW56" si="152">BW45*(1+CK45)</f>
        <v>0</v>
      </c>
      <c r="CX45" s="51">
        <f t="shared" ref="CX45:CX56" si="153">BX45*(1+CL45)</f>
        <v>0</v>
      </c>
      <c r="CY45" s="51">
        <f t="shared" ref="CY45:CY56" si="154">BY45*(1+CM45)</f>
        <v>0</v>
      </c>
      <c r="CZ45" s="51">
        <f t="shared" ref="CZ45:CZ56" si="155">BZ45*(1+CN45)</f>
        <v>0</v>
      </c>
      <c r="DA45" s="19">
        <f t="shared" si="130"/>
        <v>0</v>
      </c>
      <c r="DB45" s="52">
        <f t="shared" si="131"/>
        <v>0</v>
      </c>
      <c r="DC45" s="53">
        <f t="shared" si="132"/>
        <v>0</v>
      </c>
      <c r="DD45" s="52">
        <f t="shared" si="133"/>
        <v>0</v>
      </c>
      <c r="DE45" s="52">
        <f t="shared" si="134"/>
        <v>0</v>
      </c>
      <c r="DF45" s="54">
        <f t="shared" si="135"/>
        <v>0</v>
      </c>
      <c r="DG45" s="55"/>
      <c r="DH45" s="35" t="s">
        <v>90</v>
      </c>
      <c r="DI45" s="56">
        <f t="shared" si="136"/>
        <v>0</v>
      </c>
      <c r="DJ45" s="61">
        <f t="shared" si="137"/>
        <v>0</v>
      </c>
      <c r="DK45" s="61">
        <f t="shared" si="138"/>
        <v>0</v>
      </c>
      <c r="DL45" s="61">
        <f t="shared" si="139"/>
        <v>0</v>
      </c>
      <c r="DM45" s="61">
        <f t="shared" si="140"/>
        <v>0</v>
      </c>
      <c r="DN45" s="61">
        <f t="shared" si="141"/>
        <v>0</v>
      </c>
      <c r="DO45" s="61">
        <f t="shared" si="142"/>
        <v>0</v>
      </c>
      <c r="DP45" s="61">
        <f t="shared" si="143"/>
        <v>0</v>
      </c>
      <c r="DQ45" s="61">
        <f t="shared" si="144"/>
        <v>0</v>
      </c>
      <c r="DR45" s="61">
        <f t="shared" si="145"/>
        <v>0</v>
      </c>
      <c r="DS45" s="61">
        <f t="shared" si="146"/>
        <v>0</v>
      </c>
      <c r="DT45" s="61">
        <f t="shared" si="147"/>
        <v>0</v>
      </c>
      <c r="DU45" s="61">
        <f t="shared" si="148"/>
        <v>0</v>
      </c>
      <c r="DV45" s="62">
        <f t="shared" si="149"/>
        <v>0</v>
      </c>
    </row>
    <row r="46" spans="1:126" s="1" customFormat="1" ht="12.5" x14ac:dyDescent="0.2">
      <c r="A46" s="13" t="s">
        <v>17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19">
        <f t="shared" si="117"/>
        <v>0</v>
      </c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19">
        <f t="shared" si="118"/>
        <v>0</v>
      </c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19">
        <f t="shared" si="119"/>
        <v>0</v>
      </c>
      <c r="AO46" s="25"/>
      <c r="AP46" s="25"/>
      <c r="AQ46" s="25"/>
      <c r="AR46" s="25"/>
      <c r="AS46" s="25"/>
      <c r="AT46" s="25"/>
      <c r="AU46" s="25"/>
      <c r="AV46" s="25"/>
      <c r="AW46" s="25"/>
      <c r="AX46" s="25"/>
      <c r="AY46" s="25"/>
      <c r="AZ46" s="25"/>
      <c r="BA46" s="19">
        <f t="shared" si="120"/>
        <v>0</v>
      </c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5"/>
      <c r="BM46" s="25"/>
      <c r="BN46" s="19">
        <f t="shared" si="121"/>
        <v>0</v>
      </c>
      <c r="BO46" s="25"/>
      <c r="BP46" s="25"/>
      <c r="BQ46" s="25"/>
      <c r="BR46" s="25"/>
      <c r="BS46" s="25"/>
      <c r="BT46" s="25"/>
      <c r="BU46" s="25"/>
      <c r="BV46" s="25"/>
      <c r="BW46" s="25"/>
      <c r="BX46" s="25"/>
      <c r="BY46" s="25"/>
      <c r="BZ46" s="25"/>
      <c r="CA46" s="19">
        <f t="shared" si="122"/>
        <v>0</v>
      </c>
      <c r="CB46" s="34">
        <f t="shared" si="123"/>
        <v>0</v>
      </c>
      <c r="CC46" s="34">
        <f t="shared" si="124"/>
        <v>0</v>
      </c>
      <c r="CD46" s="34">
        <f t="shared" si="125"/>
        <v>0</v>
      </c>
      <c r="CE46" s="34">
        <f t="shared" si="126"/>
        <v>0</v>
      </c>
      <c r="CF46" s="34">
        <f t="shared" si="127"/>
        <v>0</v>
      </c>
      <c r="CG46" s="42">
        <v>0.1</v>
      </c>
      <c r="CH46" s="41" t="s">
        <v>93</v>
      </c>
      <c r="CI46" s="36">
        <f t="shared" si="128"/>
        <v>0.1</v>
      </c>
      <c r="CJ46" s="36">
        <f t="shared" si="128"/>
        <v>0.1</v>
      </c>
      <c r="CK46" s="36">
        <f t="shared" si="128"/>
        <v>0.1</v>
      </c>
      <c r="CL46" s="36">
        <f t="shared" si="128"/>
        <v>0.1</v>
      </c>
      <c r="CM46" s="36">
        <f t="shared" si="128"/>
        <v>0.1</v>
      </c>
      <c r="CN46" s="36">
        <f t="shared" si="128"/>
        <v>0.1</v>
      </c>
      <c r="CO46" s="25"/>
      <c r="CP46" s="25"/>
      <c r="CQ46" s="25"/>
      <c r="CR46" s="25"/>
      <c r="CS46" s="25"/>
      <c r="CT46" s="25"/>
      <c r="CU46" s="51">
        <f t="shared" si="150"/>
        <v>0</v>
      </c>
      <c r="CV46" s="51">
        <f t="shared" si="151"/>
        <v>0</v>
      </c>
      <c r="CW46" s="51">
        <f t="shared" si="152"/>
        <v>0</v>
      </c>
      <c r="CX46" s="51">
        <f t="shared" si="153"/>
        <v>0</v>
      </c>
      <c r="CY46" s="51">
        <f t="shared" si="154"/>
        <v>0</v>
      </c>
      <c r="CZ46" s="51">
        <f t="shared" si="155"/>
        <v>0</v>
      </c>
      <c r="DA46" s="19">
        <f t="shared" si="130"/>
        <v>0</v>
      </c>
      <c r="DB46" s="52">
        <f t="shared" si="131"/>
        <v>0</v>
      </c>
      <c r="DC46" s="53">
        <f t="shared" si="132"/>
        <v>0</v>
      </c>
      <c r="DD46" s="52">
        <f t="shared" si="133"/>
        <v>0</v>
      </c>
      <c r="DE46" s="52">
        <f t="shared" si="134"/>
        <v>0</v>
      </c>
      <c r="DF46" s="54">
        <f t="shared" si="135"/>
        <v>0</v>
      </c>
      <c r="DG46" s="55"/>
      <c r="DH46" s="35" t="s">
        <v>90</v>
      </c>
      <c r="DI46" s="56">
        <f t="shared" si="136"/>
        <v>0</v>
      </c>
      <c r="DJ46" s="61">
        <f t="shared" si="137"/>
        <v>0</v>
      </c>
      <c r="DK46" s="61">
        <f t="shared" si="138"/>
        <v>0</v>
      </c>
      <c r="DL46" s="61">
        <f t="shared" si="139"/>
        <v>0</v>
      </c>
      <c r="DM46" s="61">
        <f t="shared" si="140"/>
        <v>0</v>
      </c>
      <c r="DN46" s="61">
        <f t="shared" si="141"/>
        <v>0</v>
      </c>
      <c r="DO46" s="61">
        <f t="shared" si="142"/>
        <v>0</v>
      </c>
      <c r="DP46" s="61">
        <f t="shared" si="143"/>
        <v>0</v>
      </c>
      <c r="DQ46" s="61">
        <f t="shared" si="144"/>
        <v>0</v>
      </c>
      <c r="DR46" s="61">
        <f t="shared" si="145"/>
        <v>0</v>
      </c>
      <c r="DS46" s="61">
        <f t="shared" si="146"/>
        <v>0</v>
      </c>
      <c r="DT46" s="61">
        <f t="shared" si="147"/>
        <v>0</v>
      </c>
      <c r="DU46" s="61">
        <f t="shared" si="148"/>
        <v>0</v>
      </c>
      <c r="DV46" s="62">
        <f t="shared" si="149"/>
        <v>0</v>
      </c>
    </row>
    <row r="47" spans="1:126" s="1" customFormat="1" ht="12.5" x14ac:dyDescent="0.2">
      <c r="A47" s="13" t="s">
        <v>16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19">
        <f t="shared" si="117"/>
        <v>0</v>
      </c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19">
        <f t="shared" si="118"/>
        <v>0</v>
      </c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19">
        <f t="shared" si="119"/>
        <v>0</v>
      </c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19">
        <f t="shared" si="120"/>
        <v>0</v>
      </c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19">
        <f t="shared" si="121"/>
        <v>0</v>
      </c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19">
        <f t="shared" si="122"/>
        <v>0</v>
      </c>
      <c r="CB47" s="34">
        <f t="shared" si="123"/>
        <v>0</v>
      </c>
      <c r="CC47" s="34">
        <f t="shared" si="124"/>
        <v>0</v>
      </c>
      <c r="CD47" s="34">
        <f t="shared" si="125"/>
        <v>0</v>
      </c>
      <c r="CE47" s="34">
        <f t="shared" si="126"/>
        <v>0</v>
      </c>
      <c r="CF47" s="34">
        <f t="shared" si="127"/>
        <v>0</v>
      </c>
      <c r="CG47" s="42">
        <v>0.1</v>
      </c>
      <c r="CH47" s="41" t="s">
        <v>93</v>
      </c>
      <c r="CI47" s="36">
        <f t="shared" si="128"/>
        <v>0.1</v>
      </c>
      <c r="CJ47" s="36">
        <f t="shared" si="128"/>
        <v>0.1</v>
      </c>
      <c r="CK47" s="36">
        <f t="shared" si="128"/>
        <v>0.1</v>
      </c>
      <c r="CL47" s="36">
        <f t="shared" si="128"/>
        <v>0.1</v>
      </c>
      <c r="CM47" s="36">
        <f t="shared" si="128"/>
        <v>0.1</v>
      </c>
      <c r="CN47" s="36">
        <f t="shared" si="128"/>
        <v>0.1</v>
      </c>
      <c r="CO47" s="25"/>
      <c r="CP47" s="25"/>
      <c r="CQ47" s="25"/>
      <c r="CR47" s="25"/>
      <c r="CS47" s="25"/>
      <c r="CT47" s="25"/>
      <c r="CU47" s="51">
        <f t="shared" si="150"/>
        <v>0</v>
      </c>
      <c r="CV47" s="51">
        <f t="shared" si="151"/>
        <v>0</v>
      </c>
      <c r="CW47" s="51">
        <f t="shared" si="152"/>
        <v>0</v>
      </c>
      <c r="CX47" s="51">
        <f t="shared" si="153"/>
        <v>0</v>
      </c>
      <c r="CY47" s="51">
        <f t="shared" si="154"/>
        <v>0</v>
      </c>
      <c r="CZ47" s="51">
        <f t="shared" si="155"/>
        <v>0</v>
      </c>
      <c r="DA47" s="19">
        <f t="shared" si="130"/>
        <v>0</v>
      </c>
      <c r="DB47" s="52">
        <f t="shared" si="131"/>
        <v>0</v>
      </c>
      <c r="DC47" s="53">
        <f t="shared" si="132"/>
        <v>0</v>
      </c>
      <c r="DD47" s="52">
        <f t="shared" si="133"/>
        <v>0</v>
      </c>
      <c r="DE47" s="52">
        <f t="shared" si="134"/>
        <v>0</v>
      </c>
      <c r="DF47" s="54">
        <f t="shared" si="135"/>
        <v>0</v>
      </c>
      <c r="DG47" s="55"/>
      <c r="DH47" s="35" t="s">
        <v>90</v>
      </c>
      <c r="DI47" s="56">
        <f t="shared" si="136"/>
        <v>0</v>
      </c>
      <c r="DJ47" s="61">
        <f t="shared" si="137"/>
        <v>0</v>
      </c>
      <c r="DK47" s="61">
        <f t="shared" si="138"/>
        <v>0</v>
      </c>
      <c r="DL47" s="61">
        <f t="shared" si="139"/>
        <v>0</v>
      </c>
      <c r="DM47" s="61">
        <f t="shared" si="140"/>
        <v>0</v>
      </c>
      <c r="DN47" s="61">
        <f t="shared" si="141"/>
        <v>0</v>
      </c>
      <c r="DO47" s="61">
        <f t="shared" si="142"/>
        <v>0</v>
      </c>
      <c r="DP47" s="61">
        <f t="shared" si="143"/>
        <v>0</v>
      </c>
      <c r="DQ47" s="61">
        <f t="shared" si="144"/>
        <v>0</v>
      </c>
      <c r="DR47" s="61">
        <f t="shared" si="145"/>
        <v>0</v>
      </c>
      <c r="DS47" s="61">
        <f t="shared" si="146"/>
        <v>0</v>
      </c>
      <c r="DT47" s="61">
        <f t="shared" si="147"/>
        <v>0</v>
      </c>
      <c r="DU47" s="61">
        <f t="shared" si="148"/>
        <v>0</v>
      </c>
      <c r="DV47" s="62">
        <f t="shared" si="149"/>
        <v>0</v>
      </c>
    </row>
    <row r="48" spans="1:126" s="1" customFormat="1" ht="12.5" x14ac:dyDescent="0.2">
      <c r="A48" s="5" t="s">
        <v>15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19">
        <f t="shared" si="117"/>
        <v>0</v>
      </c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19">
        <f t="shared" si="118"/>
        <v>0</v>
      </c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19">
        <f t="shared" si="119"/>
        <v>0</v>
      </c>
      <c r="AO48" s="25"/>
      <c r="AP48" s="25"/>
      <c r="AQ48" s="25"/>
      <c r="AR48" s="25"/>
      <c r="AS48" s="25"/>
      <c r="AT48" s="25"/>
      <c r="AU48" s="25"/>
      <c r="AV48" s="25"/>
      <c r="AW48" s="25"/>
      <c r="AX48" s="25"/>
      <c r="AY48" s="25"/>
      <c r="AZ48" s="25"/>
      <c r="BA48" s="19">
        <f t="shared" si="120"/>
        <v>0</v>
      </c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5"/>
      <c r="BM48" s="25"/>
      <c r="BN48" s="19">
        <f t="shared" si="121"/>
        <v>0</v>
      </c>
      <c r="BO48" s="25"/>
      <c r="BP48" s="25"/>
      <c r="BQ48" s="25"/>
      <c r="BR48" s="25"/>
      <c r="BS48" s="25"/>
      <c r="BT48" s="25"/>
      <c r="BU48" s="25"/>
      <c r="BV48" s="25"/>
      <c r="BW48" s="25"/>
      <c r="BX48" s="25"/>
      <c r="BY48" s="25"/>
      <c r="BZ48" s="25"/>
      <c r="CA48" s="19">
        <f t="shared" si="122"/>
        <v>0</v>
      </c>
      <c r="CB48" s="34">
        <f t="shared" si="123"/>
        <v>0</v>
      </c>
      <c r="CC48" s="34">
        <f t="shared" si="124"/>
        <v>0</v>
      </c>
      <c r="CD48" s="34">
        <f t="shared" si="125"/>
        <v>0</v>
      </c>
      <c r="CE48" s="34">
        <f t="shared" si="126"/>
        <v>0</v>
      </c>
      <c r="CF48" s="34">
        <f t="shared" si="127"/>
        <v>0</v>
      </c>
      <c r="CG48" s="42">
        <v>0.1</v>
      </c>
      <c r="CH48" s="41" t="s">
        <v>93</v>
      </c>
      <c r="CI48" s="36">
        <f t="shared" si="128"/>
        <v>0.1</v>
      </c>
      <c r="CJ48" s="36">
        <f t="shared" si="128"/>
        <v>0.1</v>
      </c>
      <c r="CK48" s="36">
        <f t="shared" si="128"/>
        <v>0.1</v>
      </c>
      <c r="CL48" s="36">
        <f t="shared" si="128"/>
        <v>0.1</v>
      </c>
      <c r="CM48" s="36">
        <f t="shared" si="128"/>
        <v>0.1</v>
      </c>
      <c r="CN48" s="36">
        <f t="shared" si="128"/>
        <v>0.1</v>
      </c>
      <c r="CO48" s="25"/>
      <c r="CP48" s="25"/>
      <c r="CQ48" s="25"/>
      <c r="CR48" s="25"/>
      <c r="CS48" s="25"/>
      <c r="CT48" s="25"/>
      <c r="CU48" s="51">
        <f t="shared" si="150"/>
        <v>0</v>
      </c>
      <c r="CV48" s="51">
        <f t="shared" si="151"/>
        <v>0</v>
      </c>
      <c r="CW48" s="51">
        <f t="shared" si="152"/>
        <v>0</v>
      </c>
      <c r="CX48" s="51">
        <f t="shared" si="153"/>
        <v>0</v>
      </c>
      <c r="CY48" s="51">
        <f t="shared" si="154"/>
        <v>0</v>
      </c>
      <c r="CZ48" s="51">
        <f t="shared" si="155"/>
        <v>0</v>
      </c>
      <c r="DA48" s="19">
        <f t="shared" si="130"/>
        <v>0</v>
      </c>
      <c r="DB48" s="52">
        <f t="shared" si="131"/>
        <v>0</v>
      </c>
      <c r="DC48" s="53">
        <f t="shared" si="132"/>
        <v>0</v>
      </c>
      <c r="DD48" s="52">
        <f t="shared" si="133"/>
        <v>0</v>
      </c>
      <c r="DE48" s="52">
        <f t="shared" si="134"/>
        <v>0</v>
      </c>
      <c r="DF48" s="54">
        <f t="shared" si="135"/>
        <v>0</v>
      </c>
      <c r="DG48" s="55">
        <v>0.02</v>
      </c>
      <c r="DH48" s="35" t="s">
        <v>93</v>
      </c>
      <c r="DI48" s="56">
        <f t="shared" si="136"/>
        <v>0.02</v>
      </c>
      <c r="DJ48" s="61">
        <f t="shared" si="137"/>
        <v>0</v>
      </c>
      <c r="DK48" s="61">
        <f t="shared" si="138"/>
        <v>0</v>
      </c>
      <c r="DL48" s="61">
        <f t="shared" si="139"/>
        <v>0</v>
      </c>
      <c r="DM48" s="61">
        <f t="shared" si="140"/>
        <v>0</v>
      </c>
      <c r="DN48" s="61">
        <f t="shared" si="141"/>
        <v>0</v>
      </c>
      <c r="DO48" s="61">
        <f t="shared" si="142"/>
        <v>0</v>
      </c>
      <c r="DP48" s="61">
        <f t="shared" si="143"/>
        <v>0</v>
      </c>
      <c r="DQ48" s="61">
        <f t="shared" si="144"/>
        <v>0</v>
      </c>
      <c r="DR48" s="61">
        <f t="shared" si="145"/>
        <v>0</v>
      </c>
      <c r="DS48" s="61">
        <f t="shared" si="146"/>
        <v>0</v>
      </c>
      <c r="DT48" s="61">
        <f t="shared" si="147"/>
        <v>0</v>
      </c>
      <c r="DU48" s="61">
        <f t="shared" si="148"/>
        <v>0</v>
      </c>
      <c r="DV48" s="62">
        <f t="shared" si="149"/>
        <v>0</v>
      </c>
    </row>
    <row r="49" spans="1:126" s="1" customFormat="1" ht="12.5" x14ac:dyDescent="0.2">
      <c r="A49" s="5" t="s">
        <v>127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19">
        <f t="shared" si="117"/>
        <v>0</v>
      </c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19">
        <f t="shared" si="118"/>
        <v>0</v>
      </c>
      <c r="AB49" s="25"/>
      <c r="AC49" s="25"/>
      <c r="AD49" s="25"/>
      <c r="AE49" s="25"/>
      <c r="AF49" s="25"/>
      <c r="AG49" s="25"/>
      <c r="AH49" s="25"/>
      <c r="AI49" s="25"/>
      <c r="AJ49" s="25"/>
      <c r="AK49" s="25"/>
      <c r="AL49" s="25"/>
      <c r="AM49" s="25"/>
      <c r="AN49" s="19">
        <f t="shared" si="119"/>
        <v>0</v>
      </c>
      <c r="AO49" s="25"/>
      <c r="AP49" s="25"/>
      <c r="AQ49" s="25"/>
      <c r="AR49" s="25"/>
      <c r="AS49" s="25"/>
      <c r="AT49" s="25"/>
      <c r="AU49" s="25"/>
      <c r="AV49" s="25"/>
      <c r="AW49" s="25"/>
      <c r="AX49" s="25"/>
      <c r="AY49" s="25"/>
      <c r="AZ49" s="25"/>
      <c r="BA49" s="19">
        <f t="shared" si="120"/>
        <v>0</v>
      </c>
      <c r="BB49" s="25"/>
      <c r="BC49" s="25"/>
      <c r="BD49" s="25"/>
      <c r="BE49" s="25"/>
      <c r="BF49" s="25"/>
      <c r="BG49" s="25"/>
      <c r="BH49" s="25"/>
      <c r="BI49" s="25"/>
      <c r="BJ49" s="25"/>
      <c r="BK49" s="25"/>
      <c r="BL49" s="25"/>
      <c r="BM49" s="25"/>
      <c r="BN49" s="19">
        <f t="shared" si="121"/>
        <v>0</v>
      </c>
      <c r="BO49" s="25"/>
      <c r="BP49" s="25"/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19">
        <f t="shared" si="122"/>
        <v>0</v>
      </c>
      <c r="CB49" s="34">
        <f t="shared" si="123"/>
        <v>0</v>
      </c>
      <c r="CC49" s="34">
        <f t="shared" ref="CC49" si="156">IFERROR((CA49/AA49)^(1/4)-1,0)</f>
        <v>0</v>
      </c>
      <c r="CD49" s="34">
        <f t="shared" ref="CD49" si="157">IFERROR((CA49/AN49)^(1/3)-1,0)</f>
        <v>0</v>
      </c>
      <c r="CE49" s="34">
        <f t="shared" ref="CE49" si="158">IFERROR((CA49/BA49)^(1/2)-1,0)</f>
        <v>0</v>
      </c>
      <c r="CF49" s="34">
        <f t="shared" ref="CF49" si="159">IFERROR((CA49/BN49)^(1/1)-1,0)</f>
        <v>0</v>
      </c>
      <c r="CG49" s="42">
        <v>0.05</v>
      </c>
      <c r="CH49" s="41" t="s">
        <v>93</v>
      </c>
      <c r="CI49" s="36">
        <f t="shared" si="128"/>
        <v>0.05</v>
      </c>
      <c r="CJ49" s="36">
        <f t="shared" si="128"/>
        <v>0.05</v>
      </c>
      <c r="CK49" s="36">
        <f t="shared" si="128"/>
        <v>0.05</v>
      </c>
      <c r="CL49" s="36">
        <f t="shared" si="128"/>
        <v>0.05</v>
      </c>
      <c r="CM49" s="36">
        <f t="shared" si="128"/>
        <v>0.05</v>
      </c>
      <c r="CN49" s="36">
        <f t="shared" si="128"/>
        <v>0.05</v>
      </c>
      <c r="CO49" s="25"/>
      <c r="CP49" s="25"/>
      <c r="CQ49" s="25"/>
      <c r="CR49" s="25"/>
      <c r="CS49" s="25"/>
      <c r="CT49" s="25"/>
      <c r="CU49" s="51">
        <f t="shared" ref="CU49" si="160">BU49*(1+CI49)</f>
        <v>0</v>
      </c>
      <c r="CV49" s="51">
        <f t="shared" ref="CV49" si="161">BV49*(1+CJ49)</f>
        <v>0</v>
      </c>
      <c r="CW49" s="51">
        <f t="shared" ref="CW49" si="162">BW49*(1+CK49)</f>
        <v>0</v>
      </c>
      <c r="CX49" s="51">
        <f t="shared" ref="CX49" si="163">BX49*(1+CL49)</f>
        <v>0</v>
      </c>
      <c r="CY49" s="51">
        <f t="shared" ref="CY49" si="164">BY49*(1+CM49)</f>
        <v>0</v>
      </c>
      <c r="CZ49" s="51">
        <f t="shared" ref="CZ49" si="165">BZ49*(1+CN49)</f>
        <v>0</v>
      </c>
      <c r="DA49" s="19">
        <f t="shared" ref="DA49" si="166">SUM(CO49:CZ49)</f>
        <v>0</v>
      </c>
      <c r="DB49" s="52">
        <f t="shared" ref="DB49" si="167">IFERROR((DA49/AA49)^(1/5)-1,0)</f>
        <v>0</v>
      </c>
      <c r="DC49" s="53">
        <f t="shared" ref="DC49" si="168">IFERROR((DA49/AN49)^(1/4)-1,0)</f>
        <v>0</v>
      </c>
      <c r="DD49" s="52">
        <f t="shared" ref="DD49" si="169">IFERROR((DA49/BA49)^(1/3)-1,0)</f>
        <v>0</v>
      </c>
      <c r="DE49" s="52">
        <f t="shared" ref="DE49" si="170">IFERROR((DA49/BN49)^(1/2)-1,0)</f>
        <v>0</v>
      </c>
      <c r="DF49" s="54">
        <f t="shared" ref="DF49" si="171">IFERROR((DA49/CA49)^(1/1)-1,0)</f>
        <v>0</v>
      </c>
      <c r="DG49" s="55">
        <v>0.02</v>
      </c>
      <c r="DH49" s="35" t="s">
        <v>93</v>
      </c>
      <c r="DI49" s="56">
        <f t="shared" si="136"/>
        <v>0.02</v>
      </c>
      <c r="DJ49" s="61">
        <f t="shared" ref="DJ49" si="172">CO49*(1+$DI49)</f>
        <v>0</v>
      </c>
      <c r="DK49" s="61">
        <f t="shared" ref="DK49" si="173">CP49*(1+$DI49)</f>
        <v>0</v>
      </c>
      <c r="DL49" s="61">
        <f t="shared" ref="DL49" si="174">CQ49*(1+$DI49)</f>
        <v>0</v>
      </c>
      <c r="DM49" s="61">
        <f t="shared" ref="DM49" si="175">CR49*(1+$DI49)</f>
        <v>0</v>
      </c>
      <c r="DN49" s="61">
        <f t="shared" ref="DN49" si="176">CS49*(1+$DI49)</f>
        <v>0</v>
      </c>
      <c r="DO49" s="61">
        <f t="shared" ref="DO49" si="177">CT49*(1+$DI49)</f>
        <v>0</v>
      </c>
      <c r="DP49" s="61">
        <f t="shared" ref="DP49" si="178">CU49*(1+$DI49)</f>
        <v>0</v>
      </c>
      <c r="DQ49" s="61">
        <f t="shared" ref="DQ49" si="179">CV49*(1+$DI49)</f>
        <v>0</v>
      </c>
      <c r="DR49" s="61">
        <f t="shared" ref="DR49" si="180">CW49*(1+$DI49)</f>
        <v>0</v>
      </c>
      <c r="DS49" s="61">
        <f t="shared" ref="DS49" si="181">CX49*(1+$DI49)</f>
        <v>0</v>
      </c>
      <c r="DT49" s="61">
        <f t="shared" ref="DT49" si="182">CY49*(1+$DI49)</f>
        <v>0</v>
      </c>
      <c r="DU49" s="61">
        <f t="shared" ref="DU49" si="183">CZ49*(1+$DI49)</f>
        <v>0</v>
      </c>
      <c r="DV49" s="62">
        <f t="shared" ref="DV49" si="184">SUM(DJ49:DU49)</f>
        <v>0</v>
      </c>
    </row>
    <row r="50" spans="1:126" s="1" customFormat="1" ht="12.5" x14ac:dyDescent="0.2">
      <c r="A50" s="5" t="s">
        <v>14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19">
        <f t="shared" si="117"/>
        <v>0</v>
      </c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19">
        <f t="shared" si="118"/>
        <v>0</v>
      </c>
      <c r="AB50" s="25"/>
      <c r="AC50" s="25"/>
      <c r="AD50" s="25"/>
      <c r="AE50" s="25"/>
      <c r="AF50" s="25"/>
      <c r="AG50" s="25"/>
      <c r="AH50" s="25"/>
      <c r="AI50" s="25"/>
      <c r="AJ50" s="25"/>
      <c r="AK50" s="25"/>
      <c r="AL50" s="25"/>
      <c r="AM50" s="25"/>
      <c r="AN50" s="19">
        <f t="shared" si="119"/>
        <v>0</v>
      </c>
      <c r="AO50" s="25"/>
      <c r="AP50" s="25"/>
      <c r="AQ50" s="25"/>
      <c r="AR50" s="25"/>
      <c r="AS50" s="25"/>
      <c r="AT50" s="25"/>
      <c r="AU50" s="25"/>
      <c r="AV50" s="25"/>
      <c r="AW50" s="25"/>
      <c r="AX50" s="25"/>
      <c r="AY50" s="25"/>
      <c r="AZ50" s="25"/>
      <c r="BA50" s="19">
        <f t="shared" si="120"/>
        <v>0</v>
      </c>
      <c r="BB50" s="25"/>
      <c r="BC50" s="25"/>
      <c r="BD50" s="25"/>
      <c r="BE50" s="25"/>
      <c r="BF50" s="25"/>
      <c r="BG50" s="25"/>
      <c r="BH50" s="25"/>
      <c r="BI50" s="25"/>
      <c r="BJ50" s="25"/>
      <c r="BK50" s="25"/>
      <c r="BL50" s="25"/>
      <c r="BM50" s="25"/>
      <c r="BN50" s="19">
        <f t="shared" si="121"/>
        <v>0</v>
      </c>
      <c r="BO50" s="25"/>
      <c r="BP50" s="25"/>
      <c r="BQ50" s="25"/>
      <c r="BR50" s="25"/>
      <c r="BS50" s="25"/>
      <c r="BT50" s="25"/>
      <c r="BU50" s="25"/>
      <c r="BV50" s="25"/>
      <c r="BW50" s="25"/>
      <c r="BX50" s="25"/>
      <c r="BY50" s="25"/>
      <c r="BZ50" s="25"/>
      <c r="CA50" s="19">
        <f t="shared" si="122"/>
        <v>0</v>
      </c>
      <c r="CB50" s="34">
        <f t="shared" si="123"/>
        <v>0</v>
      </c>
      <c r="CC50" s="34">
        <f t="shared" si="124"/>
        <v>0</v>
      </c>
      <c r="CD50" s="34">
        <f t="shared" si="125"/>
        <v>0</v>
      </c>
      <c r="CE50" s="34">
        <f t="shared" si="126"/>
        <v>0</v>
      </c>
      <c r="CF50" s="34">
        <f t="shared" si="127"/>
        <v>0</v>
      </c>
      <c r="CG50" s="42">
        <v>0.15</v>
      </c>
      <c r="CH50" s="41" t="s">
        <v>93</v>
      </c>
      <c r="CI50" s="36">
        <f t="shared" ref="CI50:CN55" si="185">HLOOKUP($CH50,$CB$4:$CG$116,ROW($CB50)-ROW($CB$3), FALSE)</f>
        <v>0.15</v>
      </c>
      <c r="CJ50" s="36">
        <f t="shared" si="185"/>
        <v>0.15</v>
      </c>
      <c r="CK50" s="36">
        <f t="shared" si="185"/>
        <v>0.15</v>
      </c>
      <c r="CL50" s="36">
        <f t="shared" si="185"/>
        <v>0.15</v>
      </c>
      <c r="CM50" s="36">
        <f t="shared" si="185"/>
        <v>0.15</v>
      </c>
      <c r="CN50" s="36">
        <f t="shared" si="185"/>
        <v>0.15</v>
      </c>
      <c r="CO50" s="25"/>
      <c r="CP50" s="25"/>
      <c r="CQ50" s="25"/>
      <c r="CR50" s="25"/>
      <c r="CS50" s="25"/>
      <c r="CT50" s="25"/>
      <c r="CU50" s="51">
        <f t="shared" si="150"/>
        <v>0</v>
      </c>
      <c r="CV50" s="51">
        <f t="shared" si="151"/>
        <v>0</v>
      </c>
      <c r="CW50" s="51">
        <f t="shared" si="152"/>
        <v>0</v>
      </c>
      <c r="CX50" s="51">
        <f t="shared" si="153"/>
        <v>0</v>
      </c>
      <c r="CY50" s="51">
        <f t="shared" si="154"/>
        <v>0</v>
      </c>
      <c r="CZ50" s="51">
        <f t="shared" si="155"/>
        <v>0</v>
      </c>
      <c r="DA50" s="19">
        <f t="shared" si="130"/>
        <v>0</v>
      </c>
      <c r="DB50" s="52">
        <f t="shared" si="131"/>
        <v>0</v>
      </c>
      <c r="DC50" s="53">
        <f t="shared" si="132"/>
        <v>0</v>
      </c>
      <c r="DD50" s="52">
        <f t="shared" si="133"/>
        <v>0</v>
      </c>
      <c r="DE50" s="52">
        <f t="shared" si="134"/>
        <v>0</v>
      </c>
      <c r="DF50" s="54">
        <f t="shared" si="135"/>
        <v>0</v>
      </c>
      <c r="DG50" s="55">
        <v>0.15</v>
      </c>
      <c r="DH50" s="35" t="s">
        <v>93</v>
      </c>
      <c r="DI50" s="56">
        <f t="shared" ref="DI50:DI56" si="186">HLOOKUP(DH50,$DB$4:$DG$125,ROW($DB50)-ROW($DB$3), FALSE)</f>
        <v>0.15</v>
      </c>
      <c r="DJ50" s="61">
        <f t="shared" si="137"/>
        <v>0</v>
      </c>
      <c r="DK50" s="61">
        <f t="shared" si="138"/>
        <v>0</v>
      </c>
      <c r="DL50" s="61">
        <f t="shared" si="139"/>
        <v>0</v>
      </c>
      <c r="DM50" s="61">
        <f t="shared" si="140"/>
        <v>0</v>
      </c>
      <c r="DN50" s="61">
        <f t="shared" si="141"/>
        <v>0</v>
      </c>
      <c r="DO50" s="61">
        <f t="shared" si="142"/>
        <v>0</v>
      </c>
      <c r="DP50" s="61">
        <f t="shared" si="143"/>
        <v>0</v>
      </c>
      <c r="DQ50" s="61">
        <f t="shared" si="144"/>
        <v>0</v>
      </c>
      <c r="DR50" s="61">
        <f t="shared" si="145"/>
        <v>0</v>
      </c>
      <c r="DS50" s="61">
        <f t="shared" si="146"/>
        <v>0</v>
      </c>
      <c r="DT50" s="61">
        <f t="shared" si="147"/>
        <v>0</v>
      </c>
      <c r="DU50" s="61">
        <f t="shared" si="148"/>
        <v>0</v>
      </c>
      <c r="DV50" s="62">
        <f t="shared" si="149"/>
        <v>0</v>
      </c>
    </row>
    <row r="51" spans="1:126" s="1" customFormat="1" ht="12.5" x14ac:dyDescent="0.2">
      <c r="A51" s="5" t="s">
        <v>13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19">
        <f t="shared" si="117"/>
        <v>0</v>
      </c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19">
        <f t="shared" si="118"/>
        <v>0</v>
      </c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19">
        <f t="shared" si="119"/>
        <v>0</v>
      </c>
      <c r="AO51" s="25"/>
      <c r="AP51" s="25"/>
      <c r="AQ51" s="25"/>
      <c r="AR51" s="25"/>
      <c r="AS51" s="25"/>
      <c r="AT51" s="25"/>
      <c r="AU51" s="25"/>
      <c r="AV51" s="25"/>
      <c r="AW51" s="25"/>
      <c r="AX51" s="25"/>
      <c r="AY51" s="25"/>
      <c r="AZ51" s="25"/>
      <c r="BA51" s="19">
        <f t="shared" si="120"/>
        <v>0</v>
      </c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5"/>
      <c r="BM51" s="25"/>
      <c r="BN51" s="19">
        <f t="shared" si="121"/>
        <v>0</v>
      </c>
      <c r="BO51" s="25"/>
      <c r="BP51" s="25"/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19">
        <f t="shared" si="122"/>
        <v>0</v>
      </c>
      <c r="CB51" s="34">
        <f t="shared" si="123"/>
        <v>0</v>
      </c>
      <c r="CC51" s="34">
        <f t="shared" si="124"/>
        <v>0</v>
      </c>
      <c r="CD51" s="34">
        <f t="shared" si="125"/>
        <v>0</v>
      </c>
      <c r="CE51" s="34">
        <f t="shared" si="126"/>
        <v>0</v>
      </c>
      <c r="CF51" s="34">
        <f t="shared" si="127"/>
        <v>0</v>
      </c>
      <c r="CG51" s="42">
        <v>0</v>
      </c>
      <c r="CH51" s="41" t="s">
        <v>93</v>
      </c>
      <c r="CI51" s="36">
        <f t="shared" si="185"/>
        <v>0</v>
      </c>
      <c r="CJ51" s="36">
        <f t="shared" si="185"/>
        <v>0</v>
      </c>
      <c r="CK51" s="36">
        <f t="shared" si="185"/>
        <v>0</v>
      </c>
      <c r="CL51" s="36">
        <f t="shared" si="185"/>
        <v>0</v>
      </c>
      <c r="CM51" s="36">
        <f t="shared" si="185"/>
        <v>0</v>
      </c>
      <c r="CN51" s="36">
        <f t="shared" si="185"/>
        <v>0</v>
      </c>
      <c r="CO51" s="25"/>
      <c r="CP51" s="25"/>
      <c r="CQ51" s="25"/>
      <c r="CR51" s="25"/>
      <c r="CS51" s="25"/>
      <c r="CT51" s="25"/>
      <c r="CU51" s="51">
        <f t="shared" si="150"/>
        <v>0</v>
      </c>
      <c r="CV51" s="51">
        <f t="shared" si="151"/>
        <v>0</v>
      </c>
      <c r="CW51" s="51">
        <f t="shared" si="152"/>
        <v>0</v>
      </c>
      <c r="CX51" s="51">
        <f t="shared" si="153"/>
        <v>0</v>
      </c>
      <c r="CY51" s="51">
        <f t="shared" si="154"/>
        <v>0</v>
      </c>
      <c r="CZ51" s="51">
        <f t="shared" si="155"/>
        <v>0</v>
      </c>
      <c r="DA51" s="19">
        <f t="shared" si="130"/>
        <v>0</v>
      </c>
      <c r="DB51" s="52">
        <f t="shared" si="131"/>
        <v>0</v>
      </c>
      <c r="DC51" s="53">
        <f t="shared" si="132"/>
        <v>0</v>
      </c>
      <c r="DD51" s="52">
        <f t="shared" si="133"/>
        <v>0</v>
      </c>
      <c r="DE51" s="52">
        <f t="shared" si="134"/>
        <v>0</v>
      </c>
      <c r="DF51" s="54">
        <f t="shared" si="135"/>
        <v>0</v>
      </c>
      <c r="DG51" s="55">
        <v>0</v>
      </c>
      <c r="DH51" s="35" t="s">
        <v>93</v>
      </c>
      <c r="DI51" s="56">
        <f t="shared" si="186"/>
        <v>0</v>
      </c>
      <c r="DJ51" s="61">
        <f t="shared" si="137"/>
        <v>0</v>
      </c>
      <c r="DK51" s="61">
        <f t="shared" si="138"/>
        <v>0</v>
      </c>
      <c r="DL51" s="61">
        <f t="shared" si="139"/>
        <v>0</v>
      </c>
      <c r="DM51" s="61">
        <f t="shared" si="140"/>
        <v>0</v>
      </c>
      <c r="DN51" s="61">
        <f t="shared" si="141"/>
        <v>0</v>
      </c>
      <c r="DO51" s="61">
        <f t="shared" si="142"/>
        <v>0</v>
      </c>
      <c r="DP51" s="61">
        <f t="shared" si="143"/>
        <v>0</v>
      </c>
      <c r="DQ51" s="61">
        <f t="shared" si="144"/>
        <v>0</v>
      </c>
      <c r="DR51" s="61">
        <f t="shared" si="145"/>
        <v>0</v>
      </c>
      <c r="DS51" s="61">
        <f t="shared" si="146"/>
        <v>0</v>
      </c>
      <c r="DT51" s="61">
        <f t="shared" si="147"/>
        <v>0</v>
      </c>
      <c r="DU51" s="61">
        <f t="shared" si="148"/>
        <v>0</v>
      </c>
      <c r="DV51" s="62">
        <f t="shared" si="149"/>
        <v>0</v>
      </c>
    </row>
    <row r="52" spans="1:126" s="1" customFormat="1" ht="12.5" x14ac:dyDescent="0.2">
      <c r="A52" s="5" t="s">
        <v>58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19">
        <f t="shared" si="117"/>
        <v>0</v>
      </c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19">
        <f t="shared" si="118"/>
        <v>0</v>
      </c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19">
        <f t="shared" si="119"/>
        <v>0</v>
      </c>
      <c r="AO52" s="25"/>
      <c r="AP52" s="25"/>
      <c r="AQ52" s="25"/>
      <c r="AR52" s="25"/>
      <c r="AS52" s="25"/>
      <c r="AT52" s="25"/>
      <c r="AU52" s="25"/>
      <c r="AV52" s="25"/>
      <c r="AW52" s="25"/>
      <c r="AX52" s="25"/>
      <c r="AY52" s="25"/>
      <c r="AZ52" s="25"/>
      <c r="BA52" s="19">
        <f t="shared" si="120"/>
        <v>0</v>
      </c>
      <c r="BB52" s="25"/>
      <c r="BC52" s="25"/>
      <c r="BD52" s="25"/>
      <c r="BE52" s="25"/>
      <c r="BF52" s="25"/>
      <c r="BG52" s="25"/>
      <c r="BH52" s="25"/>
      <c r="BI52" s="25"/>
      <c r="BJ52" s="25"/>
      <c r="BK52" s="25"/>
      <c r="BL52" s="25"/>
      <c r="BM52" s="25"/>
      <c r="BN52" s="19">
        <f t="shared" si="121"/>
        <v>0</v>
      </c>
      <c r="BO52" s="25"/>
      <c r="BP52" s="25"/>
      <c r="BQ52" s="25"/>
      <c r="BR52" s="25"/>
      <c r="BS52" s="25"/>
      <c r="BT52" s="25"/>
      <c r="BU52" s="25"/>
      <c r="BV52" s="25"/>
      <c r="BW52" s="25"/>
      <c r="BX52" s="25"/>
      <c r="BY52" s="25"/>
      <c r="BZ52" s="25"/>
      <c r="CA52" s="19">
        <f t="shared" si="122"/>
        <v>0</v>
      </c>
      <c r="CB52" s="34">
        <f t="shared" si="123"/>
        <v>0</v>
      </c>
      <c r="CC52" s="34">
        <f t="shared" si="124"/>
        <v>0</v>
      </c>
      <c r="CD52" s="34">
        <f t="shared" si="125"/>
        <v>0</v>
      </c>
      <c r="CE52" s="34">
        <f t="shared" si="126"/>
        <v>0</v>
      </c>
      <c r="CF52" s="34">
        <f t="shared" si="127"/>
        <v>0</v>
      </c>
      <c r="CG52" s="43">
        <v>0.02</v>
      </c>
      <c r="CH52" s="41" t="s">
        <v>93</v>
      </c>
      <c r="CI52" s="36">
        <f t="shared" si="185"/>
        <v>0.02</v>
      </c>
      <c r="CJ52" s="36">
        <f t="shared" si="185"/>
        <v>0.02</v>
      </c>
      <c r="CK52" s="36">
        <f t="shared" si="185"/>
        <v>0.02</v>
      </c>
      <c r="CL52" s="36">
        <f t="shared" si="185"/>
        <v>0.02</v>
      </c>
      <c r="CM52" s="36">
        <f t="shared" si="185"/>
        <v>0.02</v>
      </c>
      <c r="CN52" s="36">
        <f t="shared" si="185"/>
        <v>0.02</v>
      </c>
      <c r="CO52" s="25"/>
      <c r="CP52" s="25"/>
      <c r="CQ52" s="25"/>
      <c r="CR52" s="25"/>
      <c r="CS52" s="25"/>
      <c r="CT52" s="25"/>
      <c r="CU52" s="51">
        <f t="shared" si="150"/>
        <v>0</v>
      </c>
      <c r="CV52" s="51">
        <f t="shared" si="151"/>
        <v>0</v>
      </c>
      <c r="CW52" s="51">
        <f t="shared" si="152"/>
        <v>0</v>
      </c>
      <c r="CX52" s="51">
        <f t="shared" si="153"/>
        <v>0</v>
      </c>
      <c r="CY52" s="51">
        <f t="shared" si="154"/>
        <v>0</v>
      </c>
      <c r="CZ52" s="51">
        <f t="shared" si="155"/>
        <v>0</v>
      </c>
      <c r="DA52" s="19">
        <f t="shared" si="130"/>
        <v>0</v>
      </c>
      <c r="DB52" s="52">
        <f t="shared" si="131"/>
        <v>0</v>
      </c>
      <c r="DC52" s="53">
        <f t="shared" si="132"/>
        <v>0</v>
      </c>
      <c r="DD52" s="52">
        <f t="shared" si="133"/>
        <v>0</v>
      </c>
      <c r="DE52" s="52">
        <f t="shared" si="134"/>
        <v>0</v>
      </c>
      <c r="DF52" s="54">
        <f t="shared" si="135"/>
        <v>0</v>
      </c>
      <c r="DG52" s="55">
        <v>0.02</v>
      </c>
      <c r="DH52" s="35" t="s">
        <v>93</v>
      </c>
      <c r="DI52" s="56">
        <f t="shared" si="186"/>
        <v>0.02</v>
      </c>
      <c r="DJ52" s="61">
        <f t="shared" si="137"/>
        <v>0</v>
      </c>
      <c r="DK52" s="61">
        <f t="shared" si="138"/>
        <v>0</v>
      </c>
      <c r="DL52" s="61">
        <f t="shared" si="139"/>
        <v>0</v>
      </c>
      <c r="DM52" s="61">
        <f t="shared" si="140"/>
        <v>0</v>
      </c>
      <c r="DN52" s="61">
        <f t="shared" si="141"/>
        <v>0</v>
      </c>
      <c r="DO52" s="61">
        <f t="shared" si="142"/>
        <v>0</v>
      </c>
      <c r="DP52" s="61">
        <f t="shared" si="143"/>
        <v>0</v>
      </c>
      <c r="DQ52" s="61">
        <f t="shared" si="144"/>
        <v>0</v>
      </c>
      <c r="DR52" s="61">
        <f t="shared" si="145"/>
        <v>0</v>
      </c>
      <c r="DS52" s="61">
        <f t="shared" si="146"/>
        <v>0</v>
      </c>
      <c r="DT52" s="61">
        <f t="shared" si="147"/>
        <v>0</v>
      </c>
      <c r="DU52" s="61">
        <f t="shared" si="148"/>
        <v>0</v>
      </c>
      <c r="DV52" s="62">
        <f t="shared" si="149"/>
        <v>0</v>
      </c>
    </row>
    <row r="53" spans="1:126" s="1" customFormat="1" ht="12.5" x14ac:dyDescent="0.2">
      <c r="A53" s="5" t="s">
        <v>59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19">
        <f t="shared" si="117"/>
        <v>0</v>
      </c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19">
        <f t="shared" si="118"/>
        <v>0</v>
      </c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19">
        <f t="shared" si="119"/>
        <v>0</v>
      </c>
      <c r="AO53" s="25"/>
      <c r="AP53" s="25"/>
      <c r="AQ53" s="25"/>
      <c r="AR53" s="25"/>
      <c r="AS53" s="25"/>
      <c r="AT53" s="25"/>
      <c r="AU53" s="25"/>
      <c r="AV53" s="25"/>
      <c r="AW53" s="25"/>
      <c r="AX53" s="25"/>
      <c r="AY53" s="25"/>
      <c r="AZ53" s="25"/>
      <c r="BA53" s="19">
        <f t="shared" si="120"/>
        <v>0</v>
      </c>
      <c r="BB53" s="25"/>
      <c r="BC53" s="25"/>
      <c r="BD53" s="25"/>
      <c r="BE53" s="25"/>
      <c r="BF53" s="25"/>
      <c r="BG53" s="25"/>
      <c r="BH53" s="25"/>
      <c r="BI53" s="25"/>
      <c r="BJ53" s="25"/>
      <c r="BK53" s="25"/>
      <c r="BL53" s="25"/>
      <c r="BM53" s="25"/>
      <c r="BN53" s="19">
        <f t="shared" si="121"/>
        <v>0</v>
      </c>
      <c r="BO53" s="25"/>
      <c r="BP53" s="25"/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19">
        <f t="shared" si="122"/>
        <v>0</v>
      </c>
      <c r="CB53" s="34">
        <f t="shared" si="123"/>
        <v>0</v>
      </c>
      <c r="CC53" s="34">
        <f t="shared" si="124"/>
        <v>0</v>
      </c>
      <c r="CD53" s="34">
        <f t="shared" si="125"/>
        <v>0</v>
      </c>
      <c r="CE53" s="34">
        <f t="shared" si="126"/>
        <v>0</v>
      </c>
      <c r="CF53" s="34">
        <f t="shared" si="127"/>
        <v>0</v>
      </c>
      <c r="CG53" s="43"/>
      <c r="CH53" s="41" t="s">
        <v>92</v>
      </c>
      <c r="CI53" s="36">
        <f t="shared" si="185"/>
        <v>0</v>
      </c>
      <c r="CJ53" s="36">
        <f t="shared" si="185"/>
        <v>0</v>
      </c>
      <c r="CK53" s="36">
        <f t="shared" si="185"/>
        <v>0</v>
      </c>
      <c r="CL53" s="36">
        <f t="shared" si="185"/>
        <v>0</v>
      </c>
      <c r="CM53" s="36">
        <f t="shared" si="185"/>
        <v>0</v>
      </c>
      <c r="CN53" s="36">
        <f t="shared" si="185"/>
        <v>0</v>
      </c>
      <c r="CO53" s="25"/>
      <c r="CP53" s="25"/>
      <c r="CQ53" s="25"/>
      <c r="CR53" s="25"/>
      <c r="CS53" s="25"/>
      <c r="CT53" s="25"/>
      <c r="CU53" s="51">
        <f t="shared" si="150"/>
        <v>0</v>
      </c>
      <c r="CV53" s="51">
        <f t="shared" si="151"/>
        <v>0</v>
      </c>
      <c r="CW53" s="51">
        <f t="shared" si="152"/>
        <v>0</v>
      </c>
      <c r="CX53" s="51">
        <f t="shared" si="153"/>
        <v>0</v>
      </c>
      <c r="CY53" s="51">
        <f t="shared" si="154"/>
        <v>0</v>
      </c>
      <c r="CZ53" s="51">
        <f t="shared" si="155"/>
        <v>0</v>
      </c>
      <c r="DA53" s="19">
        <f t="shared" si="130"/>
        <v>0</v>
      </c>
      <c r="DB53" s="52">
        <f t="shared" si="131"/>
        <v>0</v>
      </c>
      <c r="DC53" s="53">
        <f t="shared" si="132"/>
        <v>0</v>
      </c>
      <c r="DD53" s="52">
        <f t="shared" si="133"/>
        <v>0</v>
      </c>
      <c r="DE53" s="52">
        <f t="shared" si="134"/>
        <v>0</v>
      </c>
      <c r="DF53" s="54">
        <f t="shared" si="135"/>
        <v>0</v>
      </c>
      <c r="DG53" s="55">
        <v>0.05</v>
      </c>
      <c r="DH53" s="35" t="s">
        <v>93</v>
      </c>
      <c r="DI53" s="56">
        <f t="shared" si="186"/>
        <v>0.05</v>
      </c>
      <c r="DJ53" s="61">
        <f t="shared" si="137"/>
        <v>0</v>
      </c>
      <c r="DK53" s="61">
        <f t="shared" si="138"/>
        <v>0</v>
      </c>
      <c r="DL53" s="61">
        <f t="shared" si="139"/>
        <v>0</v>
      </c>
      <c r="DM53" s="61">
        <f t="shared" si="140"/>
        <v>0</v>
      </c>
      <c r="DN53" s="61">
        <f t="shared" si="141"/>
        <v>0</v>
      </c>
      <c r="DO53" s="61">
        <f t="shared" si="142"/>
        <v>0</v>
      </c>
      <c r="DP53" s="61">
        <f t="shared" si="143"/>
        <v>0</v>
      </c>
      <c r="DQ53" s="61">
        <f t="shared" si="144"/>
        <v>0</v>
      </c>
      <c r="DR53" s="61">
        <f t="shared" si="145"/>
        <v>0</v>
      </c>
      <c r="DS53" s="61">
        <f t="shared" si="146"/>
        <v>0</v>
      </c>
      <c r="DT53" s="61">
        <f t="shared" si="147"/>
        <v>0</v>
      </c>
      <c r="DU53" s="61">
        <f t="shared" si="148"/>
        <v>0</v>
      </c>
      <c r="DV53" s="62">
        <f t="shared" si="149"/>
        <v>0</v>
      </c>
    </row>
    <row r="54" spans="1:126" s="1" customFormat="1" ht="12.5" x14ac:dyDescent="0.2">
      <c r="A54" s="5" t="s">
        <v>12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19">
        <f t="shared" si="117"/>
        <v>0</v>
      </c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19">
        <f t="shared" si="118"/>
        <v>0</v>
      </c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19">
        <f t="shared" si="119"/>
        <v>0</v>
      </c>
      <c r="AO54" s="25"/>
      <c r="AP54" s="25"/>
      <c r="AQ54" s="25"/>
      <c r="AR54" s="25"/>
      <c r="AS54" s="25"/>
      <c r="AT54" s="25"/>
      <c r="AU54" s="25"/>
      <c r="AV54" s="25"/>
      <c r="AW54" s="25"/>
      <c r="AX54" s="25"/>
      <c r="AY54" s="25"/>
      <c r="AZ54" s="25"/>
      <c r="BA54" s="19">
        <f t="shared" si="120"/>
        <v>0</v>
      </c>
      <c r="BB54" s="25"/>
      <c r="BC54" s="25"/>
      <c r="BD54" s="25"/>
      <c r="BE54" s="25"/>
      <c r="BF54" s="25"/>
      <c r="BG54" s="25"/>
      <c r="BH54" s="25"/>
      <c r="BI54" s="25"/>
      <c r="BJ54" s="25"/>
      <c r="BK54" s="25"/>
      <c r="BL54" s="25"/>
      <c r="BM54" s="25"/>
      <c r="BN54" s="19">
        <f t="shared" si="121"/>
        <v>0</v>
      </c>
      <c r="BO54" s="25"/>
      <c r="BP54" s="25"/>
      <c r="BQ54" s="25"/>
      <c r="BR54" s="25"/>
      <c r="BS54" s="25"/>
      <c r="BT54" s="25"/>
      <c r="BU54" s="25"/>
      <c r="BV54" s="25"/>
      <c r="BW54" s="25"/>
      <c r="BX54" s="25"/>
      <c r="BY54" s="25"/>
      <c r="BZ54" s="25"/>
      <c r="CA54" s="19">
        <f t="shared" si="122"/>
        <v>0</v>
      </c>
      <c r="CB54" s="34">
        <f t="shared" si="123"/>
        <v>0</v>
      </c>
      <c r="CC54" s="34">
        <f t="shared" si="124"/>
        <v>0</v>
      </c>
      <c r="CD54" s="34">
        <f t="shared" si="125"/>
        <v>0</v>
      </c>
      <c r="CE54" s="34">
        <f t="shared" si="126"/>
        <v>0</v>
      </c>
      <c r="CF54" s="34">
        <f t="shared" si="127"/>
        <v>0</v>
      </c>
      <c r="CG54" s="43"/>
      <c r="CH54" s="41" t="s">
        <v>88</v>
      </c>
      <c r="CI54" s="36">
        <f t="shared" si="185"/>
        <v>0</v>
      </c>
      <c r="CJ54" s="36">
        <f t="shared" si="185"/>
        <v>0</v>
      </c>
      <c r="CK54" s="36">
        <f t="shared" si="185"/>
        <v>0</v>
      </c>
      <c r="CL54" s="36">
        <f t="shared" si="185"/>
        <v>0</v>
      </c>
      <c r="CM54" s="36">
        <f t="shared" si="185"/>
        <v>0</v>
      </c>
      <c r="CN54" s="36">
        <f t="shared" si="185"/>
        <v>0</v>
      </c>
      <c r="CO54" s="25"/>
      <c r="CP54" s="25"/>
      <c r="CQ54" s="25"/>
      <c r="CR54" s="25"/>
      <c r="CS54" s="25"/>
      <c r="CT54" s="25"/>
      <c r="CU54" s="51">
        <f t="shared" si="150"/>
        <v>0</v>
      </c>
      <c r="CV54" s="51">
        <f t="shared" si="151"/>
        <v>0</v>
      </c>
      <c r="CW54" s="51">
        <f t="shared" si="152"/>
        <v>0</v>
      </c>
      <c r="CX54" s="51">
        <f t="shared" si="153"/>
        <v>0</v>
      </c>
      <c r="CY54" s="51">
        <f t="shared" si="154"/>
        <v>0</v>
      </c>
      <c r="CZ54" s="51">
        <f t="shared" si="155"/>
        <v>0</v>
      </c>
      <c r="DA54" s="19">
        <f t="shared" si="130"/>
        <v>0</v>
      </c>
      <c r="DB54" s="52">
        <f t="shared" si="131"/>
        <v>0</v>
      </c>
      <c r="DC54" s="53">
        <f t="shared" si="132"/>
        <v>0</v>
      </c>
      <c r="DD54" s="52">
        <f t="shared" si="133"/>
        <v>0</v>
      </c>
      <c r="DE54" s="52">
        <f t="shared" si="134"/>
        <v>0</v>
      </c>
      <c r="DF54" s="54">
        <f t="shared" si="135"/>
        <v>0</v>
      </c>
      <c r="DG54" s="55"/>
      <c r="DH54" s="35" t="s">
        <v>88</v>
      </c>
      <c r="DI54" s="56">
        <f t="shared" si="186"/>
        <v>0</v>
      </c>
      <c r="DJ54" s="61">
        <f t="shared" si="137"/>
        <v>0</v>
      </c>
      <c r="DK54" s="61">
        <f t="shared" si="138"/>
        <v>0</v>
      </c>
      <c r="DL54" s="61">
        <f t="shared" si="139"/>
        <v>0</v>
      </c>
      <c r="DM54" s="61">
        <f t="shared" si="140"/>
        <v>0</v>
      </c>
      <c r="DN54" s="61">
        <f t="shared" si="141"/>
        <v>0</v>
      </c>
      <c r="DO54" s="61">
        <f t="shared" si="142"/>
        <v>0</v>
      </c>
      <c r="DP54" s="61">
        <f t="shared" si="143"/>
        <v>0</v>
      </c>
      <c r="DQ54" s="61">
        <f t="shared" si="144"/>
        <v>0</v>
      </c>
      <c r="DR54" s="61">
        <f t="shared" si="145"/>
        <v>0</v>
      </c>
      <c r="DS54" s="61">
        <f t="shared" si="146"/>
        <v>0</v>
      </c>
      <c r="DT54" s="61">
        <f t="shared" si="147"/>
        <v>0</v>
      </c>
      <c r="DU54" s="61">
        <f t="shared" si="148"/>
        <v>0</v>
      </c>
      <c r="DV54" s="62">
        <f t="shared" si="149"/>
        <v>0</v>
      </c>
    </row>
    <row r="55" spans="1:126" s="1" customFormat="1" ht="12.5" x14ac:dyDescent="0.2">
      <c r="A55" s="5" t="s">
        <v>56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19">
        <f t="shared" si="117"/>
        <v>0</v>
      </c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19">
        <f t="shared" si="118"/>
        <v>0</v>
      </c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19">
        <f t="shared" si="119"/>
        <v>0</v>
      </c>
      <c r="AO55" s="25"/>
      <c r="AP55" s="25"/>
      <c r="AQ55" s="25"/>
      <c r="AR55" s="25"/>
      <c r="AS55" s="25"/>
      <c r="AT55" s="25"/>
      <c r="AU55" s="25"/>
      <c r="AV55" s="25"/>
      <c r="AW55" s="25"/>
      <c r="AX55" s="25"/>
      <c r="AY55" s="25"/>
      <c r="AZ55" s="25"/>
      <c r="BA55" s="19">
        <f t="shared" si="120"/>
        <v>0</v>
      </c>
      <c r="BB55" s="25"/>
      <c r="BC55" s="25"/>
      <c r="BD55" s="25"/>
      <c r="BE55" s="25"/>
      <c r="BF55" s="25"/>
      <c r="BG55" s="25"/>
      <c r="BH55" s="25"/>
      <c r="BI55" s="25"/>
      <c r="BJ55" s="25"/>
      <c r="BK55" s="25"/>
      <c r="BL55" s="25"/>
      <c r="BM55" s="25"/>
      <c r="BN55" s="19">
        <f t="shared" si="121"/>
        <v>0</v>
      </c>
      <c r="BO55" s="25"/>
      <c r="BP55" s="25"/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19">
        <f t="shared" si="122"/>
        <v>0</v>
      </c>
      <c r="CB55" s="34">
        <f t="shared" si="123"/>
        <v>0</v>
      </c>
      <c r="CC55" s="34">
        <f t="shared" si="124"/>
        <v>0</v>
      </c>
      <c r="CD55" s="34">
        <f t="shared" si="125"/>
        <v>0</v>
      </c>
      <c r="CE55" s="34">
        <f t="shared" si="126"/>
        <v>0</v>
      </c>
      <c r="CF55" s="34">
        <f t="shared" si="127"/>
        <v>0</v>
      </c>
      <c r="CG55" s="42">
        <v>0.05</v>
      </c>
      <c r="CH55" s="41" t="s">
        <v>93</v>
      </c>
      <c r="CI55" s="36">
        <f t="shared" si="185"/>
        <v>0.05</v>
      </c>
      <c r="CJ55" s="36">
        <f t="shared" si="185"/>
        <v>0.05</v>
      </c>
      <c r="CK55" s="36">
        <f t="shared" si="185"/>
        <v>0.05</v>
      </c>
      <c r="CL55" s="36">
        <f t="shared" si="185"/>
        <v>0.05</v>
      </c>
      <c r="CM55" s="36">
        <f t="shared" si="185"/>
        <v>0.05</v>
      </c>
      <c r="CN55" s="36">
        <f t="shared" si="185"/>
        <v>0.05</v>
      </c>
      <c r="CO55" s="25"/>
      <c r="CP55" s="25"/>
      <c r="CQ55" s="25"/>
      <c r="CR55" s="25"/>
      <c r="CS55" s="25"/>
      <c r="CT55" s="25"/>
      <c r="CU55" s="51">
        <f t="shared" si="150"/>
        <v>0</v>
      </c>
      <c r="CV55" s="51">
        <f t="shared" si="151"/>
        <v>0</v>
      </c>
      <c r="CW55" s="51">
        <f t="shared" si="152"/>
        <v>0</v>
      </c>
      <c r="CX55" s="51">
        <f t="shared" si="153"/>
        <v>0</v>
      </c>
      <c r="CY55" s="51">
        <f t="shared" si="154"/>
        <v>0</v>
      </c>
      <c r="CZ55" s="51">
        <f t="shared" si="155"/>
        <v>0</v>
      </c>
      <c r="DA55" s="19">
        <f t="shared" si="130"/>
        <v>0</v>
      </c>
      <c r="DB55" s="52">
        <f t="shared" si="131"/>
        <v>0</v>
      </c>
      <c r="DC55" s="53">
        <f t="shared" si="132"/>
        <v>0</v>
      </c>
      <c r="DD55" s="52">
        <f t="shared" si="133"/>
        <v>0</v>
      </c>
      <c r="DE55" s="52">
        <f t="shared" si="134"/>
        <v>0</v>
      </c>
      <c r="DF55" s="54">
        <f t="shared" si="135"/>
        <v>0</v>
      </c>
      <c r="DG55" s="55">
        <v>0.05</v>
      </c>
      <c r="DH55" s="35" t="s">
        <v>93</v>
      </c>
      <c r="DI55" s="56">
        <f t="shared" si="186"/>
        <v>0.05</v>
      </c>
      <c r="DJ55" s="61">
        <f t="shared" si="137"/>
        <v>0</v>
      </c>
      <c r="DK55" s="61">
        <f t="shared" si="138"/>
        <v>0</v>
      </c>
      <c r="DL55" s="61">
        <f t="shared" si="139"/>
        <v>0</v>
      </c>
      <c r="DM55" s="61">
        <f t="shared" si="140"/>
        <v>0</v>
      </c>
      <c r="DN55" s="61">
        <f t="shared" si="141"/>
        <v>0</v>
      </c>
      <c r="DO55" s="61">
        <f t="shared" si="142"/>
        <v>0</v>
      </c>
      <c r="DP55" s="61">
        <f t="shared" si="143"/>
        <v>0</v>
      </c>
      <c r="DQ55" s="61">
        <f t="shared" si="144"/>
        <v>0</v>
      </c>
      <c r="DR55" s="61">
        <f t="shared" si="145"/>
        <v>0</v>
      </c>
      <c r="DS55" s="61">
        <f t="shared" si="146"/>
        <v>0</v>
      </c>
      <c r="DT55" s="61">
        <f t="shared" si="147"/>
        <v>0</v>
      </c>
      <c r="DU55" s="61">
        <f t="shared" si="148"/>
        <v>0</v>
      </c>
      <c r="DV55" s="62">
        <f t="shared" si="149"/>
        <v>0</v>
      </c>
    </row>
    <row r="56" spans="1:126" s="1" customFormat="1" ht="12.5" x14ac:dyDescent="0.2">
      <c r="A56" s="5" t="s">
        <v>131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19">
        <f t="shared" si="117"/>
        <v>0</v>
      </c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19">
        <f t="shared" si="118"/>
        <v>0</v>
      </c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19">
        <f t="shared" si="119"/>
        <v>0</v>
      </c>
      <c r="AO56" s="25"/>
      <c r="AP56" s="25"/>
      <c r="AQ56" s="25"/>
      <c r="AR56" s="25"/>
      <c r="AS56" s="25"/>
      <c r="AT56" s="25"/>
      <c r="AU56" s="25"/>
      <c r="AV56" s="25"/>
      <c r="AW56" s="25"/>
      <c r="AX56" s="25"/>
      <c r="AY56" s="25"/>
      <c r="AZ56" s="25"/>
      <c r="BA56" s="19">
        <f t="shared" si="120"/>
        <v>0</v>
      </c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5"/>
      <c r="BM56" s="25"/>
      <c r="BN56" s="19">
        <f t="shared" si="121"/>
        <v>0</v>
      </c>
      <c r="BO56" s="25"/>
      <c r="BP56" s="25"/>
      <c r="BQ56" s="25"/>
      <c r="BR56" s="25"/>
      <c r="BS56" s="25"/>
      <c r="BT56" s="25"/>
      <c r="BU56" s="25"/>
      <c r="BV56" s="25"/>
      <c r="BW56" s="25"/>
      <c r="BX56" s="25"/>
      <c r="BY56" s="25"/>
      <c r="BZ56" s="25"/>
      <c r="CA56" s="19">
        <f t="shared" si="122"/>
        <v>0</v>
      </c>
      <c r="CB56" s="34"/>
      <c r="CC56" s="34"/>
      <c r="CD56" s="34"/>
      <c r="CE56" s="34"/>
      <c r="CF56" s="34"/>
      <c r="CG56" s="42"/>
      <c r="CH56" s="41" t="s">
        <v>88</v>
      </c>
      <c r="CI56" s="36"/>
      <c r="CJ56" s="36"/>
      <c r="CK56" s="36"/>
      <c r="CL56" s="36"/>
      <c r="CM56" s="36"/>
      <c r="CN56" s="36"/>
      <c r="CO56" s="25"/>
      <c r="CP56" s="25"/>
      <c r="CQ56" s="25"/>
      <c r="CR56" s="25"/>
      <c r="CS56" s="25"/>
      <c r="CT56" s="25"/>
      <c r="CU56" s="51">
        <f t="shared" si="150"/>
        <v>0</v>
      </c>
      <c r="CV56" s="51">
        <f t="shared" si="151"/>
        <v>0</v>
      </c>
      <c r="CW56" s="51">
        <f t="shared" si="152"/>
        <v>0</v>
      </c>
      <c r="CX56" s="51">
        <f t="shared" si="153"/>
        <v>0</v>
      </c>
      <c r="CY56" s="51">
        <f t="shared" si="154"/>
        <v>0</v>
      </c>
      <c r="CZ56" s="51">
        <f t="shared" si="155"/>
        <v>0</v>
      </c>
      <c r="DA56" s="19">
        <f t="shared" si="130"/>
        <v>0</v>
      </c>
      <c r="DB56" s="52">
        <f>IFERROR((DA56/AA56)^(1/5)-1,0)</f>
        <v>0</v>
      </c>
      <c r="DC56" s="53">
        <f>IFERROR((DA56/AN56)^(1/4)-1,0)</f>
        <v>0</v>
      </c>
      <c r="DD56" s="52">
        <f>IFERROR((DA56/BA56)^(1/3)-1,0)</f>
        <v>0</v>
      </c>
      <c r="DE56" s="52">
        <f>IFERROR((DA56/BN56)^(1/2)-1,0)</f>
        <v>0</v>
      </c>
      <c r="DF56" s="54">
        <f>IFERROR((DA56/CA56)^(1/1)-1,0)</f>
        <v>0</v>
      </c>
      <c r="DG56" s="55">
        <v>0</v>
      </c>
      <c r="DH56" s="35" t="s">
        <v>93</v>
      </c>
      <c r="DI56" s="56">
        <f t="shared" si="186"/>
        <v>0</v>
      </c>
      <c r="DJ56" s="61">
        <f t="shared" si="137"/>
        <v>0</v>
      </c>
      <c r="DK56" s="61">
        <f t="shared" si="138"/>
        <v>0</v>
      </c>
      <c r="DL56" s="61">
        <f t="shared" si="139"/>
        <v>0</v>
      </c>
      <c r="DM56" s="61">
        <f t="shared" si="140"/>
        <v>0</v>
      </c>
      <c r="DN56" s="61">
        <f t="shared" si="141"/>
        <v>0</v>
      </c>
      <c r="DO56" s="61">
        <f t="shared" si="142"/>
        <v>0</v>
      </c>
      <c r="DP56" s="61">
        <f t="shared" si="143"/>
        <v>0</v>
      </c>
      <c r="DQ56" s="61">
        <f t="shared" si="144"/>
        <v>0</v>
      </c>
      <c r="DR56" s="61">
        <f t="shared" si="145"/>
        <v>0</v>
      </c>
      <c r="DS56" s="61">
        <f t="shared" si="146"/>
        <v>0</v>
      </c>
      <c r="DT56" s="61">
        <f t="shared" si="147"/>
        <v>0</v>
      </c>
      <c r="DU56" s="61">
        <f t="shared" si="148"/>
        <v>0</v>
      </c>
      <c r="DV56" s="62">
        <f t="shared" si="149"/>
        <v>0</v>
      </c>
    </row>
    <row r="57" spans="1:126" s="1" customFormat="1" ht="10.5" x14ac:dyDescent="0.25">
      <c r="A57" s="8" t="s">
        <v>23</v>
      </c>
      <c r="B57" s="7">
        <f t="shared" ref="B57:AG57" si="187">SUM(B44:B56)</f>
        <v>0</v>
      </c>
      <c r="C57" s="7">
        <f t="shared" si="187"/>
        <v>0</v>
      </c>
      <c r="D57" s="7">
        <f t="shared" si="187"/>
        <v>0</v>
      </c>
      <c r="E57" s="7">
        <f t="shared" si="187"/>
        <v>0</v>
      </c>
      <c r="F57" s="7">
        <f t="shared" si="187"/>
        <v>0</v>
      </c>
      <c r="G57" s="7">
        <f t="shared" si="187"/>
        <v>0</v>
      </c>
      <c r="H57" s="7">
        <f t="shared" si="187"/>
        <v>0</v>
      </c>
      <c r="I57" s="7">
        <f t="shared" si="187"/>
        <v>0</v>
      </c>
      <c r="J57" s="7">
        <f t="shared" si="187"/>
        <v>0</v>
      </c>
      <c r="K57" s="7">
        <f t="shared" si="187"/>
        <v>0</v>
      </c>
      <c r="L57" s="7">
        <f t="shared" si="187"/>
        <v>0</v>
      </c>
      <c r="M57" s="7">
        <f t="shared" si="187"/>
        <v>0</v>
      </c>
      <c r="N57" s="7">
        <f t="shared" si="187"/>
        <v>0</v>
      </c>
      <c r="O57" s="7">
        <f t="shared" si="187"/>
        <v>0</v>
      </c>
      <c r="P57" s="7">
        <f t="shared" si="187"/>
        <v>0</v>
      </c>
      <c r="Q57" s="7">
        <f t="shared" si="187"/>
        <v>0</v>
      </c>
      <c r="R57" s="7">
        <f t="shared" si="187"/>
        <v>0</v>
      </c>
      <c r="S57" s="7">
        <f t="shared" si="187"/>
        <v>0</v>
      </c>
      <c r="T57" s="7">
        <f t="shared" si="187"/>
        <v>0</v>
      </c>
      <c r="U57" s="7">
        <f t="shared" si="187"/>
        <v>0</v>
      </c>
      <c r="V57" s="7">
        <f t="shared" si="187"/>
        <v>0</v>
      </c>
      <c r="W57" s="7">
        <f t="shared" si="187"/>
        <v>0</v>
      </c>
      <c r="X57" s="7">
        <f t="shared" si="187"/>
        <v>0</v>
      </c>
      <c r="Y57" s="7">
        <f t="shared" si="187"/>
        <v>0</v>
      </c>
      <c r="Z57" s="7">
        <f t="shared" si="187"/>
        <v>0</v>
      </c>
      <c r="AA57" s="7">
        <f t="shared" si="187"/>
        <v>0</v>
      </c>
      <c r="AB57" s="7">
        <f t="shared" si="187"/>
        <v>0</v>
      </c>
      <c r="AC57" s="7">
        <f t="shared" si="187"/>
        <v>0</v>
      </c>
      <c r="AD57" s="7">
        <f t="shared" si="187"/>
        <v>0</v>
      </c>
      <c r="AE57" s="7">
        <f t="shared" si="187"/>
        <v>0</v>
      </c>
      <c r="AF57" s="7">
        <f t="shared" si="187"/>
        <v>0</v>
      </c>
      <c r="AG57" s="7">
        <f t="shared" si="187"/>
        <v>0</v>
      </c>
      <c r="AH57" s="7">
        <f t="shared" ref="AH57:BM57" si="188">SUM(AH44:AH56)</f>
        <v>0</v>
      </c>
      <c r="AI57" s="7">
        <f t="shared" si="188"/>
        <v>0</v>
      </c>
      <c r="AJ57" s="7">
        <f t="shared" si="188"/>
        <v>0</v>
      </c>
      <c r="AK57" s="7">
        <f t="shared" si="188"/>
        <v>0</v>
      </c>
      <c r="AL57" s="7">
        <f t="shared" si="188"/>
        <v>0</v>
      </c>
      <c r="AM57" s="7">
        <f t="shared" si="188"/>
        <v>0</v>
      </c>
      <c r="AN57" s="7">
        <f t="shared" si="188"/>
        <v>0</v>
      </c>
      <c r="AO57" s="7">
        <f t="shared" si="188"/>
        <v>0</v>
      </c>
      <c r="AP57" s="7">
        <f t="shared" si="188"/>
        <v>0</v>
      </c>
      <c r="AQ57" s="7">
        <f t="shared" si="188"/>
        <v>0</v>
      </c>
      <c r="AR57" s="7">
        <f t="shared" si="188"/>
        <v>0</v>
      </c>
      <c r="AS57" s="7">
        <f t="shared" si="188"/>
        <v>0</v>
      </c>
      <c r="AT57" s="7">
        <f t="shared" si="188"/>
        <v>0</v>
      </c>
      <c r="AU57" s="7">
        <f t="shared" si="188"/>
        <v>0</v>
      </c>
      <c r="AV57" s="7">
        <f t="shared" si="188"/>
        <v>0</v>
      </c>
      <c r="AW57" s="7">
        <f t="shared" si="188"/>
        <v>0</v>
      </c>
      <c r="AX57" s="7">
        <f t="shared" si="188"/>
        <v>0</v>
      </c>
      <c r="AY57" s="7">
        <f t="shared" si="188"/>
        <v>0</v>
      </c>
      <c r="AZ57" s="7">
        <f t="shared" si="188"/>
        <v>0</v>
      </c>
      <c r="BA57" s="7">
        <f t="shared" si="188"/>
        <v>0</v>
      </c>
      <c r="BB57" s="7">
        <f t="shared" si="188"/>
        <v>0</v>
      </c>
      <c r="BC57" s="7">
        <f t="shared" si="188"/>
        <v>0</v>
      </c>
      <c r="BD57" s="7">
        <f t="shared" si="188"/>
        <v>0</v>
      </c>
      <c r="BE57" s="7">
        <f t="shared" si="188"/>
        <v>0</v>
      </c>
      <c r="BF57" s="7">
        <f t="shared" si="188"/>
        <v>0</v>
      </c>
      <c r="BG57" s="7">
        <f t="shared" si="188"/>
        <v>0</v>
      </c>
      <c r="BH57" s="7">
        <f t="shared" si="188"/>
        <v>0</v>
      </c>
      <c r="BI57" s="7">
        <f t="shared" si="188"/>
        <v>0</v>
      </c>
      <c r="BJ57" s="7">
        <f t="shared" si="188"/>
        <v>0</v>
      </c>
      <c r="BK57" s="7">
        <f t="shared" si="188"/>
        <v>0</v>
      </c>
      <c r="BL57" s="7">
        <f t="shared" si="188"/>
        <v>0</v>
      </c>
      <c r="BM57" s="7">
        <f t="shared" si="188"/>
        <v>0</v>
      </c>
      <c r="BN57" s="7">
        <f t="shared" ref="BN57:CA57" si="189">SUM(BN44:BN56)</f>
        <v>0</v>
      </c>
      <c r="BO57" s="7">
        <f t="shared" si="189"/>
        <v>0</v>
      </c>
      <c r="BP57" s="7">
        <f t="shared" si="189"/>
        <v>0</v>
      </c>
      <c r="BQ57" s="7">
        <f t="shared" si="189"/>
        <v>0</v>
      </c>
      <c r="BR57" s="7">
        <f t="shared" si="189"/>
        <v>0</v>
      </c>
      <c r="BS57" s="7">
        <f t="shared" si="189"/>
        <v>0</v>
      </c>
      <c r="BT57" s="7">
        <f t="shared" si="189"/>
        <v>0</v>
      </c>
      <c r="BU57" s="7">
        <f t="shared" si="189"/>
        <v>0</v>
      </c>
      <c r="BV57" s="7">
        <f t="shared" si="189"/>
        <v>0</v>
      </c>
      <c r="BW57" s="7">
        <f t="shared" si="189"/>
        <v>0</v>
      </c>
      <c r="BX57" s="7">
        <f t="shared" si="189"/>
        <v>0</v>
      </c>
      <c r="BY57" s="7">
        <f t="shared" si="189"/>
        <v>0</v>
      </c>
      <c r="BZ57" s="7">
        <f t="shared" si="189"/>
        <v>0</v>
      </c>
      <c r="CA57" s="7">
        <f t="shared" si="189"/>
        <v>0</v>
      </c>
      <c r="CB57" s="7"/>
      <c r="CC57" s="7"/>
      <c r="CD57" s="7"/>
      <c r="CE57" s="7"/>
      <c r="CF57" s="7"/>
      <c r="CG57" s="83"/>
      <c r="CH57" s="7"/>
      <c r="CI57" s="7"/>
      <c r="CJ57" s="7"/>
      <c r="CK57" s="7"/>
      <c r="CL57" s="7"/>
      <c r="CM57" s="7"/>
      <c r="CN57" s="7"/>
      <c r="CO57" s="7">
        <f t="shared" ref="CO57:DA57" si="190">SUM(CO44:CO56)</f>
        <v>0</v>
      </c>
      <c r="CP57" s="7">
        <f t="shared" si="190"/>
        <v>0</v>
      </c>
      <c r="CQ57" s="7">
        <f t="shared" si="190"/>
        <v>0</v>
      </c>
      <c r="CR57" s="7">
        <f t="shared" si="190"/>
        <v>0</v>
      </c>
      <c r="CS57" s="7">
        <f t="shared" si="190"/>
        <v>0</v>
      </c>
      <c r="CT57" s="7">
        <f t="shared" si="190"/>
        <v>0</v>
      </c>
      <c r="CU57" s="7">
        <f t="shared" si="190"/>
        <v>0</v>
      </c>
      <c r="CV57" s="7">
        <f t="shared" si="190"/>
        <v>0</v>
      </c>
      <c r="CW57" s="7">
        <f t="shared" si="190"/>
        <v>0</v>
      </c>
      <c r="CX57" s="7">
        <f t="shared" si="190"/>
        <v>0</v>
      </c>
      <c r="CY57" s="7">
        <f t="shared" si="190"/>
        <v>0</v>
      </c>
      <c r="CZ57" s="7">
        <f t="shared" si="190"/>
        <v>0</v>
      </c>
      <c r="DA57" s="7">
        <f t="shared" si="190"/>
        <v>0</v>
      </c>
      <c r="DB57" s="7"/>
      <c r="DC57" s="7"/>
      <c r="DD57" s="7"/>
      <c r="DE57" s="7"/>
      <c r="DF57" s="7"/>
      <c r="DG57" s="7"/>
      <c r="DH57" s="7"/>
      <c r="DI57" s="7"/>
      <c r="DJ57" s="7">
        <f t="shared" ref="DJ57:DU57" si="191">SUM(DJ43:DJ56)</f>
        <v>0</v>
      </c>
      <c r="DK57" s="7">
        <f t="shared" si="191"/>
        <v>0</v>
      </c>
      <c r="DL57" s="7">
        <f t="shared" si="191"/>
        <v>0</v>
      </c>
      <c r="DM57" s="7">
        <f t="shared" si="191"/>
        <v>0</v>
      </c>
      <c r="DN57" s="7">
        <f t="shared" si="191"/>
        <v>0</v>
      </c>
      <c r="DO57" s="7">
        <f t="shared" si="191"/>
        <v>0</v>
      </c>
      <c r="DP57" s="7">
        <f t="shared" si="191"/>
        <v>0</v>
      </c>
      <c r="DQ57" s="7">
        <f t="shared" si="191"/>
        <v>0</v>
      </c>
      <c r="DR57" s="7">
        <f t="shared" si="191"/>
        <v>0</v>
      </c>
      <c r="DS57" s="7">
        <f t="shared" si="191"/>
        <v>0</v>
      </c>
      <c r="DT57" s="7">
        <f t="shared" si="191"/>
        <v>0</v>
      </c>
      <c r="DU57" s="7">
        <f t="shared" si="191"/>
        <v>0</v>
      </c>
      <c r="DV57" s="7">
        <f>SUM(DV44:DV56)</f>
        <v>0</v>
      </c>
    </row>
    <row r="58" spans="1:126" s="1" customFormat="1" x14ac:dyDescent="0.2">
      <c r="A58" s="5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9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9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9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9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9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9"/>
      <c r="CB58" s="9"/>
      <c r="CC58" s="9"/>
      <c r="CD58" s="9"/>
      <c r="CE58" s="9"/>
      <c r="CF58" s="9"/>
      <c r="CG58" s="43"/>
      <c r="CH58" s="9"/>
      <c r="CI58" s="9"/>
      <c r="CJ58" s="9"/>
      <c r="CK58" s="9"/>
      <c r="CL58" s="9"/>
      <c r="CM58" s="9"/>
      <c r="CN58" s="9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9"/>
      <c r="DB58" s="9"/>
      <c r="DC58" s="9"/>
      <c r="DD58" s="9"/>
      <c r="DE58" s="9"/>
      <c r="DF58" s="9"/>
      <c r="DG58" s="9"/>
      <c r="DH58" s="9"/>
      <c r="DI58" s="9"/>
      <c r="DJ58" s="9"/>
      <c r="DK58" s="9"/>
      <c r="DL58" s="9"/>
      <c r="DM58" s="9"/>
      <c r="DN58" s="9"/>
      <c r="DO58" s="9"/>
      <c r="DP58" s="9"/>
      <c r="DQ58" s="9"/>
      <c r="DR58" s="9"/>
      <c r="DS58" s="9"/>
      <c r="DT58" s="9"/>
      <c r="DU58" s="9"/>
      <c r="DV58" s="9"/>
    </row>
    <row r="59" spans="1:126" s="1" customFormat="1" ht="10.5" x14ac:dyDescent="0.25">
      <c r="A59" s="16" t="s">
        <v>22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>
        <f>SUM(B59:M59)</f>
        <v>0</v>
      </c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>
        <f>SUM(O59:Z59)</f>
        <v>0</v>
      </c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>
        <f>SUM(AB59:AM59)</f>
        <v>0</v>
      </c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>
        <f>SUM(AO59:AZ59)</f>
        <v>0</v>
      </c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>
        <f>SUM(BB59:BM59)</f>
        <v>0</v>
      </c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>
        <f>SUM(BO59:BZ59)</f>
        <v>0</v>
      </c>
      <c r="CB59" s="11"/>
      <c r="CC59" s="11"/>
      <c r="CD59" s="11"/>
      <c r="CE59" s="11"/>
      <c r="CF59" s="11"/>
      <c r="CG59" s="79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>
        <f>SUM(CO59:CZ59)</f>
        <v>0</v>
      </c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</row>
    <row r="60" spans="1:126" s="1" customFormat="1" x14ac:dyDescent="0.2">
      <c r="A60" s="6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9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9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9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9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9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9"/>
      <c r="CB60" s="9"/>
      <c r="CC60" s="9"/>
      <c r="CD60" s="9"/>
      <c r="CE60" s="9"/>
      <c r="CF60" s="9"/>
      <c r="CG60" s="43"/>
      <c r="CH60" s="9"/>
      <c r="CI60" s="9"/>
      <c r="CJ60" s="9"/>
      <c r="CK60" s="9"/>
      <c r="CL60" s="9"/>
      <c r="CM60" s="9"/>
      <c r="CN60" s="9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</row>
    <row r="61" spans="1:126" s="1" customFormat="1" ht="10.5" x14ac:dyDescent="0.25">
      <c r="A61" s="15" t="s">
        <v>21</v>
      </c>
      <c r="B61" s="3">
        <f t="shared" ref="B61:N61" si="192">SUM(B57,B59)</f>
        <v>0</v>
      </c>
      <c r="C61" s="3">
        <f t="shared" si="192"/>
        <v>0</v>
      </c>
      <c r="D61" s="3">
        <f t="shared" si="192"/>
        <v>0</v>
      </c>
      <c r="E61" s="3">
        <f t="shared" si="192"/>
        <v>0</v>
      </c>
      <c r="F61" s="3">
        <f t="shared" si="192"/>
        <v>0</v>
      </c>
      <c r="G61" s="3">
        <f t="shared" si="192"/>
        <v>0</v>
      </c>
      <c r="H61" s="3">
        <f t="shared" si="192"/>
        <v>0</v>
      </c>
      <c r="I61" s="3">
        <f t="shared" si="192"/>
        <v>0</v>
      </c>
      <c r="J61" s="3">
        <f t="shared" si="192"/>
        <v>0</v>
      </c>
      <c r="K61" s="3">
        <f t="shared" si="192"/>
        <v>0</v>
      </c>
      <c r="L61" s="3">
        <f t="shared" si="192"/>
        <v>0</v>
      </c>
      <c r="M61" s="3">
        <f t="shared" si="192"/>
        <v>0</v>
      </c>
      <c r="N61" s="3">
        <f t="shared" si="192"/>
        <v>0</v>
      </c>
      <c r="O61" s="3">
        <f t="shared" ref="O61:AA61" si="193">SUM(O57,O59)</f>
        <v>0</v>
      </c>
      <c r="P61" s="3">
        <f t="shared" si="193"/>
        <v>0</v>
      </c>
      <c r="Q61" s="3">
        <f t="shared" si="193"/>
        <v>0</v>
      </c>
      <c r="R61" s="3">
        <f t="shared" si="193"/>
        <v>0</v>
      </c>
      <c r="S61" s="3">
        <f t="shared" si="193"/>
        <v>0</v>
      </c>
      <c r="T61" s="3">
        <f t="shared" si="193"/>
        <v>0</v>
      </c>
      <c r="U61" s="3">
        <f t="shared" si="193"/>
        <v>0</v>
      </c>
      <c r="V61" s="3">
        <f t="shared" si="193"/>
        <v>0</v>
      </c>
      <c r="W61" s="3">
        <f t="shared" si="193"/>
        <v>0</v>
      </c>
      <c r="X61" s="3">
        <f t="shared" si="193"/>
        <v>0</v>
      </c>
      <c r="Y61" s="3">
        <f t="shared" si="193"/>
        <v>0</v>
      </c>
      <c r="Z61" s="3">
        <f t="shared" si="193"/>
        <v>0</v>
      </c>
      <c r="AA61" s="3">
        <f t="shared" si="193"/>
        <v>0</v>
      </c>
      <c r="AB61" s="3">
        <f t="shared" ref="AB61:AN61" si="194">SUM(AB57,AB59)</f>
        <v>0</v>
      </c>
      <c r="AC61" s="3">
        <f t="shared" si="194"/>
        <v>0</v>
      </c>
      <c r="AD61" s="3">
        <f t="shared" si="194"/>
        <v>0</v>
      </c>
      <c r="AE61" s="3">
        <f t="shared" si="194"/>
        <v>0</v>
      </c>
      <c r="AF61" s="3">
        <f t="shared" si="194"/>
        <v>0</v>
      </c>
      <c r="AG61" s="3">
        <f t="shared" si="194"/>
        <v>0</v>
      </c>
      <c r="AH61" s="3">
        <f t="shared" si="194"/>
        <v>0</v>
      </c>
      <c r="AI61" s="3">
        <f t="shared" si="194"/>
        <v>0</v>
      </c>
      <c r="AJ61" s="3">
        <f t="shared" si="194"/>
        <v>0</v>
      </c>
      <c r="AK61" s="3">
        <f t="shared" si="194"/>
        <v>0</v>
      </c>
      <c r="AL61" s="3">
        <f t="shared" si="194"/>
        <v>0</v>
      </c>
      <c r="AM61" s="3">
        <f t="shared" si="194"/>
        <v>0</v>
      </c>
      <c r="AN61" s="3">
        <f t="shared" si="194"/>
        <v>0</v>
      </c>
      <c r="AO61" s="3">
        <f t="shared" ref="AO61:BA61" si="195">SUM(AO57,AO59)</f>
        <v>0</v>
      </c>
      <c r="AP61" s="3">
        <f t="shared" si="195"/>
        <v>0</v>
      </c>
      <c r="AQ61" s="3">
        <f t="shared" si="195"/>
        <v>0</v>
      </c>
      <c r="AR61" s="3">
        <f t="shared" si="195"/>
        <v>0</v>
      </c>
      <c r="AS61" s="3">
        <f t="shared" si="195"/>
        <v>0</v>
      </c>
      <c r="AT61" s="3">
        <f t="shared" si="195"/>
        <v>0</v>
      </c>
      <c r="AU61" s="3">
        <f t="shared" si="195"/>
        <v>0</v>
      </c>
      <c r="AV61" s="3">
        <f t="shared" si="195"/>
        <v>0</v>
      </c>
      <c r="AW61" s="3">
        <f t="shared" si="195"/>
        <v>0</v>
      </c>
      <c r="AX61" s="3">
        <f t="shared" si="195"/>
        <v>0</v>
      </c>
      <c r="AY61" s="3">
        <f t="shared" si="195"/>
        <v>0</v>
      </c>
      <c r="AZ61" s="3">
        <f t="shared" si="195"/>
        <v>0</v>
      </c>
      <c r="BA61" s="3">
        <f t="shared" si="195"/>
        <v>0</v>
      </c>
      <c r="BB61" s="3">
        <f t="shared" ref="BB61:BN61" si="196">SUM(BB57,BB59)</f>
        <v>0</v>
      </c>
      <c r="BC61" s="3">
        <f t="shared" si="196"/>
        <v>0</v>
      </c>
      <c r="BD61" s="3">
        <f t="shared" si="196"/>
        <v>0</v>
      </c>
      <c r="BE61" s="3">
        <f t="shared" si="196"/>
        <v>0</v>
      </c>
      <c r="BF61" s="3">
        <f t="shared" si="196"/>
        <v>0</v>
      </c>
      <c r="BG61" s="3">
        <f t="shared" si="196"/>
        <v>0</v>
      </c>
      <c r="BH61" s="3">
        <f t="shared" si="196"/>
        <v>0</v>
      </c>
      <c r="BI61" s="3">
        <f t="shared" si="196"/>
        <v>0</v>
      </c>
      <c r="BJ61" s="3">
        <f t="shared" si="196"/>
        <v>0</v>
      </c>
      <c r="BK61" s="3">
        <f t="shared" si="196"/>
        <v>0</v>
      </c>
      <c r="BL61" s="3">
        <f t="shared" si="196"/>
        <v>0</v>
      </c>
      <c r="BM61" s="3">
        <f t="shared" si="196"/>
        <v>0</v>
      </c>
      <c r="BN61" s="3">
        <f t="shared" si="196"/>
        <v>0</v>
      </c>
      <c r="BO61" s="3">
        <f t="shared" ref="BO61:CA61" si="197">SUM(BO57,BO59)</f>
        <v>0</v>
      </c>
      <c r="BP61" s="3">
        <f t="shared" si="197"/>
        <v>0</v>
      </c>
      <c r="BQ61" s="3">
        <f t="shared" si="197"/>
        <v>0</v>
      </c>
      <c r="BR61" s="3">
        <f t="shared" si="197"/>
        <v>0</v>
      </c>
      <c r="BS61" s="3">
        <f t="shared" si="197"/>
        <v>0</v>
      </c>
      <c r="BT61" s="3">
        <f t="shared" si="197"/>
        <v>0</v>
      </c>
      <c r="BU61" s="3">
        <f t="shared" si="197"/>
        <v>0</v>
      </c>
      <c r="BV61" s="3">
        <f t="shared" si="197"/>
        <v>0</v>
      </c>
      <c r="BW61" s="3">
        <f t="shared" si="197"/>
        <v>0</v>
      </c>
      <c r="BX61" s="3">
        <f t="shared" si="197"/>
        <v>0</v>
      </c>
      <c r="BY61" s="3">
        <f t="shared" si="197"/>
        <v>0</v>
      </c>
      <c r="BZ61" s="3">
        <f t="shared" si="197"/>
        <v>0</v>
      </c>
      <c r="CA61" s="3">
        <f t="shared" si="197"/>
        <v>0</v>
      </c>
      <c r="CB61" s="3"/>
      <c r="CC61" s="3"/>
      <c r="CD61" s="3"/>
      <c r="CE61" s="3"/>
      <c r="CF61" s="3"/>
      <c r="CG61" s="80"/>
      <c r="CH61" s="3"/>
      <c r="CI61" s="3"/>
      <c r="CJ61" s="3"/>
      <c r="CK61" s="3"/>
      <c r="CL61" s="3"/>
      <c r="CM61" s="3"/>
      <c r="CN61" s="3"/>
      <c r="CO61" s="3">
        <f t="shared" ref="CO61:DA61" si="198">SUM(CO57,CO59)</f>
        <v>0</v>
      </c>
      <c r="CP61" s="3">
        <f t="shared" si="198"/>
        <v>0</v>
      </c>
      <c r="CQ61" s="3">
        <f t="shared" si="198"/>
        <v>0</v>
      </c>
      <c r="CR61" s="3">
        <f t="shared" si="198"/>
        <v>0</v>
      </c>
      <c r="CS61" s="3">
        <f t="shared" si="198"/>
        <v>0</v>
      </c>
      <c r="CT61" s="3">
        <f t="shared" si="198"/>
        <v>0</v>
      </c>
      <c r="CU61" s="3">
        <f t="shared" si="198"/>
        <v>0</v>
      </c>
      <c r="CV61" s="3">
        <f t="shared" si="198"/>
        <v>0</v>
      </c>
      <c r="CW61" s="3">
        <f t="shared" si="198"/>
        <v>0</v>
      </c>
      <c r="CX61" s="3">
        <f t="shared" si="198"/>
        <v>0</v>
      </c>
      <c r="CY61" s="3">
        <f t="shared" si="198"/>
        <v>0</v>
      </c>
      <c r="CZ61" s="3">
        <f t="shared" si="198"/>
        <v>0</v>
      </c>
      <c r="DA61" s="3">
        <f t="shared" si="198"/>
        <v>0</v>
      </c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</row>
    <row r="62" spans="1:126" s="1" customFormat="1" x14ac:dyDescent="0.2">
      <c r="A62" s="5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9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9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9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9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9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9"/>
      <c r="CB62" s="9"/>
      <c r="CC62" s="9"/>
      <c r="CD62" s="9"/>
      <c r="CE62" s="9"/>
      <c r="CF62" s="9"/>
      <c r="CG62" s="43"/>
      <c r="CH62" s="9"/>
      <c r="CI62" s="9"/>
      <c r="CJ62" s="9"/>
      <c r="CK62" s="9"/>
      <c r="CL62" s="9"/>
      <c r="CM62" s="9"/>
      <c r="CN62" s="9"/>
      <c r="CO62" s="10"/>
      <c r="CP62" s="10"/>
      <c r="CQ62" s="10"/>
      <c r="CR62" s="10"/>
      <c r="CS62" s="10"/>
      <c r="CT62" s="10"/>
      <c r="CU62" s="10"/>
      <c r="CV62" s="10"/>
      <c r="CW62" s="10"/>
      <c r="CX62" s="10"/>
      <c r="CY62" s="10"/>
      <c r="CZ62" s="10"/>
      <c r="DA62" s="9"/>
      <c r="DB62" s="9"/>
      <c r="DC62" s="9"/>
      <c r="DD62" s="9"/>
      <c r="DE62" s="9"/>
      <c r="DF62" s="9"/>
      <c r="DG62" s="9"/>
      <c r="DH62" s="9"/>
      <c r="DI62" s="9"/>
      <c r="DJ62" s="9"/>
      <c r="DK62" s="9"/>
      <c r="DL62" s="9"/>
      <c r="DM62" s="9"/>
      <c r="DN62" s="9"/>
      <c r="DO62" s="9"/>
      <c r="DP62" s="9"/>
      <c r="DQ62" s="9"/>
      <c r="DR62" s="9"/>
      <c r="DS62" s="9"/>
      <c r="DT62" s="9"/>
      <c r="DU62" s="9"/>
      <c r="DV62" s="9"/>
    </row>
    <row r="63" spans="1:126" s="1" customFormat="1" ht="10.5" x14ac:dyDescent="0.25">
      <c r="A63" s="14" t="s">
        <v>20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14"/>
      <c r="BP63" s="14"/>
      <c r="BQ63" s="14"/>
      <c r="BR63" s="14"/>
      <c r="BS63" s="14"/>
      <c r="BT63" s="14"/>
      <c r="BU63" s="14"/>
      <c r="BV63" s="14"/>
      <c r="BW63" s="14"/>
      <c r="BX63" s="14"/>
      <c r="BY63" s="14"/>
      <c r="BZ63" s="14"/>
      <c r="CA63" s="14"/>
      <c r="CB63" s="14"/>
      <c r="CC63" s="14"/>
      <c r="CD63" s="14"/>
      <c r="CE63" s="14"/>
      <c r="CF63" s="14"/>
      <c r="CG63" s="81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58"/>
      <c r="DG63" s="14"/>
      <c r="DH63" s="14"/>
      <c r="DI63" s="59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</row>
    <row r="64" spans="1:126" s="1" customFormat="1" ht="12.5" x14ac:dyDescent="0.2">
      <c r="A64" s="5" t="s">
        <v>19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19">
        <f t="shared" ref="N64:N78" si="199">SUM(B64:M64)</f>
        <v>0</v>
      </c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19">
        <f t="shared" ref="AA64:AA78" si="200">SUM(O64:Z64)</f>
        <v>0</v>
      </c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19">
        <f t="shared" ref="AN64:AN78" si="201">SUM(AB64:AM64)</f>
        <v>0</v>
      </c>
      <c r="AO64" s="25"/>
      <c r="AP64" s="25"/>
      <c r="AQ64" s="25"/>
      <c r="AR64" s="25"/>
      <c r="AS64" s="25"/>
      <c r="AT64" s="25"/>
      <c r="AU64" s="25"/>
      <c r="AV64" s="25"/>
      <c r="AW64" s="25"/>
      <c r="AX64" s="25"/>
      <c r="AY64" s="25"/>
      <c r="AZ64" s="25"/>
      <c r="BA64" s="19">
        <f t="shared" ref="BA64:BA78" si="202">SUM(AO64:AZ64)</f>
        <v>0</v>
      </c>
      <c r="BB64" s="25"/>
      <c r="BC64" s="25"/>
      <c r="BD64" s="25"/>
      <c r="BE64" s="25"/>
      <c r="BF64" s="25"/>
      <c r="BG64" s="25"/>
      <c r="BH64" s="25"/>
      <c r="BI64" s="25"/>
      <c r="BJ64" s="25"/>
      <c r="BK64" s="25"/>
      <c r="BL64" s="25"/>
      <c r="BM64" s="25"/>
      <c r="BN64" s="19">
        <f t="shared" ref="BN64:BN78" si="203">SUM(BB64:BM64)</f>
        <v>0</v>
      </c>
      <c r="BO64" s="25"/>
      <c r="BP64" s="25"/>
      <c r="BQ64" s="25"/>
      <c r="BR64" s="25"/>
      <c r="BS64" s="25"/>
      <c r="BT64" s="25"/>
      <c r="BU64" s="25"/>
      <c r="BV64" s="25"/>
      <c r="BW64" s="25"/>
      <c r="BX64" s="25"/>
      <c r="BY64" s="25"/>
      <c r="BZ64" s="25"/>
      <c r="CA64" s="19">
        <f t="shared" ref="CA64:CA78" si="204">SUM(BO64:BZ64)</f>
        <v>0</v>
      </c>
      <c r="CB64" s="34">
        <f t="shared" ref="CB64:CB78" si="205">IFERROR(($CA64/$N64)^(1/5)-1,0)</f>
        <v>0</v>
      </c>
      <c r="CC64" s="34">
        <f t="shared" ref="CC64:CC78" si="206">IFERROR((CA64/AA64)^(1/4)-1,0)</f>
        <v>0</v>
      </c>
      <c r="CD64" s="34">
        <f t="shared" ref="CD64:CD78" si="207">IFERROR((CA64/AN64)^(1/3)-1,0)</f>
        <v>0</v>
      </c>
      <c r="CE64" s="34">
        <f t="shared" ref="CE64:CE78" si="208">IFERROR((CA64/BA64)^(1/2)-1,0)</f>
        <v>0</v>
      </c>
      <c r="CF64" s="34">
        <f t="shared" ref="CF64:CF78" si="209">IFERROR((CA64/BN64)^(1/1)-1,0)</f>
        <v>0</v>
      </c>
      <c r="CG64" s="43"/>
      <c r="CH64" s="41" t="s">
        <v>91</v>
      </c>
      <c r="CI64" s="36">
        <f t="shared" ref="CI64:CN69" si="210">HLOOKUP($CH64,$CB$4:$CG$116,ROW($CB64)-ROW($CB$3), FALSE)</f>
        <v>0</v>
      </c>
      <c r="CJ64" s="36">
        <f t="shared" si="210"/>
        <v>0</v>
      </c>
      <c r="CK64" s="36">
        <f t="shared" si="210"/>
        <v>0</v>
      </c>
      <c r="CL64" s="36">
        <f t="shared" si="210"/>
        <v>0</v>
      </c>
      <c r="CM64" s="36">
        <f t="shared" si="210"/>
        <v>0</v>
      </c>
      <c r="CN64" s="36">
        <f t="shared" si="210"/>
        <v>0</v>
      </c>
      <c r="CO64" s="25"/>
      <c r="CP64" s="25"/>
      <c r="CQ64" s="25"/>
      <c r="CR64" s="25"/>
      <c r="CS64" s="25"/>
      <c r="CT64" s="25"/>
      <c r="CU64" s="51">
        <f t="shared" ref="CU64:CZ64" si="211">BU64*(1+CI64)</f>
        <v>0</v>
      </c>
      <c r="CV64" s="51">
        <f t="shared" si="211"/>
        <v>0</v>
      </c>
      <c r="CW64" s="51">
        <f t="shared" si="211"/>
        <v>0</v>
      </c>
      <c r="CX64" s="51">
        <f t="shared" si="211"/>
        <v>0</v>
      </c>
      <c r="CY64" s="51">
        <f t="shared" si="211"/>
        <v>0</v>
      </c>
      <c r="CZ64" s="51">
        <f t="shared" si="211"/>
        <v>0</v>
      </c>
      <c r="DA64" s="19">
        <f t="shared" ref="DA64:DA78" si="212">SUM(CO64:CZ64)</f>
        <v>0</v>
      </c>
      <c r="DB64" s="52">
        <f>IFERROR((DA64/AA64)^(1/5)-1,0)</f>
        <v>0</v>
      </c>
      <c r="DC64" s="53">
        <f>IFERROR((DA64/AN64)^(1/4)-1,0)</f>
        <v>0</v>
      </c>
      <c r="DD64" s="52">
        <f>IFERROR((DA64/BA64)^(1/3)-1,0)</f>
        <v>0</v>
      </c>
      <c r="DE64" s="52">
        <f>IFERROR((DA64/BN64)^(1/2)-1,0)</f>
        <v>0</v>
      </c>
      <c r="DF64" s="54">
        <f>IFERROR((DA64/CA64)^(1/1)-1,0)</f>
        <v>0</v>
      </c>
      <c r="DG64" s="55"/>
      <c r="DH64" s="35" t="s">
        <v>88</v>
      </c>
      <c r="DI64" s="56">
        <f t="shared" ref="DI64:DI78" si="213">HLOOKUP(DH64,$DB$4:$DG$125,ROW($DB64)-ROW($DB$3), FALSE)</f>
        <v>0</v>
      </c>
      <c r="DJ64" s="61">
        <f t="shared" ref="DJ64:DJ78" si="214">CO64*(1+$DI64)</f>
        <v>0</v>
      </c>
      <c r="DK64" s="61">
        <f t="shared" ref="DK64:DK78" si="215">CP64*(1+$DI64)</f>
        <v>0</v>
      </c>
      <c r="DL64" s="61">
        <f t="shared" ref="DL64:DL78" si="216">CQ64*(1+$DI64)</f>
        <v>0</v>
      </c>
      <c r="DM64" s="61">
        <f t="shared" ref="DM64:DM78" si="217">CR64*(1+$DI64)</f>
        <v>0</v>
      </c>
      <c r="DN64" s="61">
        <f t="shared" ref="DN64:DN78" si="218">CS64*(1+$DI64)</f>
        <v>0</v>
      </c>
      <c r="DO64" s="61">
        <f t="shared" ref="DO64:DO78" si="219">CT64*(1+$DI64)</f>
        <v>0</v>
      </c>
      <c r="DP64" s="61">
        <f t="shared" ref="DP64:DP78" si="220">CU64*(1+$DI64)</f>
        <v>0</v>
      </c>
      <c r="DQ64" s="61">
        <f t="shared" ref="DQ64:DQ78" si="221">CV64*(1+$DI64)</f>
        <v>0</v>
      </c>
      <c r="DR64" s="61">
        <f t="shared" ref="DR64:DR78" si="222">CW64*(1+$DI64)</f>
        <v>0</v>
      </c>
      <c r="DS64" s="61">
        <f t="shared" ref="DS64:DS78" si="223">CX64*(1+$DI64)</f>
        <v>0</v>
      </c>
      <c r="DT64" s="61">
        <f t="shared" ref="DT64:DT78" si="224">CY64*(1+$DI64)</f>
        <v>0</v>
      </c>
      <c r="DU64" s="61">
        <f t="shared" ref="DU64:DU78" si="225">CZ64*(1+$DI64)</f>
        <v>0</v>
      </c>
      <c r="DV64" s="62">
        <f t="shared" si="149"/>
        <v>0</v>
      </c>
    </row>
    <row r="65" spans="1:126" s="1" customFormat="1" ht="12.5" x14ac:dyDescent="0.2">
      <c r="A65" s="13" t="s">
        <v>18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19">
        <f t="shared" si="199"/>
        <v>0</v>
      </c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19">
        <f t="shared" si="200"/>
        <v>0</v>
      </c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19">
        <f t="shared" si="201"/>
        <v>0</v>
      </c>
      <c r="AO65" s="25"/>
      <c r="AP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19">
        <f t="shared" si="202"/>
        <v>0</v>
      </c>
      <c r="BB65" s="25"/>
      <c r="BC65" s="25"/>
      <c r="BD65" s="25"/>
      <c r="BE65" s="25"/>
      <c r="BF65" s="25"/>
      <c r="BG65" s="25"/>
      <c r="BH65" s="25"/>
      <c r="BI65" s="25"/>
      <c r="BJ65" s="25"/>
      <c r="BK65" s="25"/>
      <c r="BL65" s="25"/>
      <c r="BM65" s="25"/>
      <c r="BN65" s="19">
        <f t="shared" si="203"/>
        <v>0</v>
      </c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19">
        <f t="shared" si="204"/>
        <v>0</v>
      </c>
      <c r="CB65" s="34">
        <f t="shared" si="205"/>
        <v>0</v>
      </c>
      <c r="CC65" s="34">
        <f t="shared" si="206"/>
        <v>0</v>
      </c>
      <c r="CD65" s="34">
        <f t="shared" si="207"/>
        <v>0</v>
      </c>
      <c r="CE65" s="34">
        <f t="shared" si="208"/>
        <v>0</v>
      </c>
      <c r="CF65" s="34">
        <f t="shared" si="209"/>
        <v>0</v>
      </c>
      <c r="CG65" s="43"/>
      <c r="CH65" s="41" t="s">
        <v>91</v>
      </c>
      <c r="CI65" s="36">
        <f t="shared" si="210"/>
        <v>0</v>
      </c>
      <c r="CJ65" s="36">
        <f t="shared" si="210"/>
        <v>0</v>
      </c>
      <c r="CK65" s="36">
        <f t="shared" si="210"/>
        <v>0</v>
      </c>
      <c r="CL65" s="36">
        <f t="shared" si="210"/>
        <v>0</v>
      </c>
      <c r="CM65" s="36">
        <f t="shared" si="210"/>
        <v>0</v>
      </c>
      <c r="CN65" s="36">
        <f t="shared" si="210"/>
        <v>0</v>
      </c>
      <c r="CO65" s="25"/>
      <c r="CP65" s="25"/>
      <c r="CQ65" s="25"/>
      <c r="CR65" s="25"/>
      <c r="CS65" s="25"/>
      <c r="CT65" s="25"/>
      <c r="CU65" s="51">
        <f t="shared" ref="CU65:CU78" si="226">BU65*(1+CI65)</f>
        <v>0</v>
      </c>
      <c r="CV65" s="51">
        <f t="shared" ref="CV65:CV78" si="227">BV65*(1+CJ65)</f>
        <v>0</v>
      </c>
      <c r="CW65" s="51">
        <f t="shared" ref="CW65:CW78" si="228">BW65*(1+CK65)</f>
        <v>0</v>
      </c>
      <c r="CX65" s="51">
        <f t="shared" ref="CX65:CX78" si="229">BX65*(1+CL65)</f>
        <v>0</v>
      </c>
      <c r="CY65" s="51">
        <f t="shared" ref="CY65:CY78" si="230">BY65*(1+CM65)</f>
        <v>0</v>
      </c>
      <c r="CZ65" s="51">
        <f t="shared" ref="CZ65:CZ78" si="231">BZ65*(1+CN65)</f>
        <v>0</v>
      </c>
      <c r="DA65" s="19">
        <f t="shared" si="212"/>
        <v>0</v>
      </c>
      <c r="DB65" s="52">
        <f t="shared" ref="DB65:DB78" si="232">IFERROR((DA65/AA65)^(1/5)-1,0)</f>
        <v>0</v>
      </c>
      <c r="DC65" s="53">
        <f t="shared" ref="DC65:DC78" si="233">IFERROR((DA65/AN65)^(1/4)-1,0)</f>
        <v>0</v>
      </c>
      <c r="DD65" s="52">
        <f t="shared" ref="DD65:DD78" si="234">IFERROR((DA65/BA65)^(1/3)-1,0)</f>
        <v>0</v>
      </c>
      <c r="DE65" s="52">
        <f t="shared" ref="DE65:DE78" si="235">IFERROR((DA65/BN65)^(1/2)-1,0)</f>
        <v>0</v>
      </c>
      <c r="DF65" s="54">
        <f t="shared" ref="DF65:DF78" si="236">IFERROR((DA65/CA65)^(1/1)-1,0)</f>
        <v>0</v>
      </c>
      <c r="DG65" s="55"/>
      <c r="DH65" s="35" t="s">
        <v>88</v>
      </c>
      <c r="DI65" s="56">
        <f t="shared" si="213"/>
        <v>0</v>
      </c>
      <c r="DJ65" s="61">
        <f t="shared" si="214"/>
        <v>0</v>
      </c>
      <c r="DK65" s="61">
        <f t="shared" si="215"/>
        <v>0</v>
      </c>
      <c r="DL65" s="61">
        <f t="shared" si="216"/>
        <v>0</v>
      </c>
      <c r="DM65" s="61">
        <f t="shared" si="217"/>
        <v>0</v>
      </c>
      <c r="DN65" s="61">
        <f t="shared" si="218"/>
        <v>0</v>
      </c>
      <c r="DO65" s="61">
        <f t="shared" si="219"/>
        <v>0</v>
      </c>
      <c r="DP65" s="61">
        <f t="shared" si="220"/>
        <v>0</v>
      </c>
      <c r="DQ65" s="61">
        <f t="shared" si="221"/>
        <v>0</v>
      </c>
      <c r="DR65" s="61">
        <f t="shared" si="222"/>
        <v>0</v>
      </c>
      <c r="DS65" s="61">
        <f t="shared" si="223"/>
        <v>0</v>
      </c>
      <c r="DT65" s="61">
        <f t="shared" si="224"/>
        <v>0</v>
      </c>
      <c r="DU65" s="61">
        <f t="shared" si="225"/>
        <v>0</v>
      </c>
      <c r="DV65" s="62">
        <f t="shared" si="149"/>
        <v>0</v>
      </c>
    </row>
    <row r="66" spans="1:126" s="1" customFormat="1" ht="12.5" x14ac:dyDescent="0.2">
      <c r="A66" s="13" t="s">
        <v>17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19">
        <f t="shared" si="199"/>
        <v>0</v>
      </c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19">
        <f t="shared" si="200"/>
        <v>0</v>
      </c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19">
        <f t="shared" si="201"/>
        <v>0</v>
      </c>
      <c r="AO66" s="25"/>
      <c r="AP66" s="25"/>
      <c r="AQ66" s="25"/>
      <c r="AR66" s="25"/>
      <c r="AS66" s="25"/>
      <c r="AT66" s="25"/>
      <c r="AU66" s="25"/>
      <c r="AV66" s="25"/>
      <c r="AW66" s="25"/>
      <c r="AX66" s="25"/>
      <c r="AY66" s="25"/>
      <c r="AZ66" s="25"/>
      <c r="BA66" s="19">
        <f t="shared" si="202"/>
        <v>0</v>
      </c>
      <c r="BB66" s="25"/>
      <c r="BC66" s="25"/>
      <c r="BD66" s="25"/>
      <c r="BE66" s="25"/>
      <c r="BF66" s="25"/>
      <c r="BG66" s="25"/>
      <c r="BH66" s="25"/>
      <c r="BI66" s="25"/>
      <c r="BJ66" s="25"/>
      <c r="BK66" s="25"/>
      <c r="BL66" s="25"/>
      <c r="BM66" s="25"/>
      <c r="BN66" s="19">
        <f t="shared" si="203"/>
        <v>0</v>
      </c>
      <c r="BO66" s="25"/>
      <c r="BP66" s="25"/>
      <c r="BQ66" s="25"/>
      <c r="BR66" s="25"/>
      <c r="BS66" s="25"/>
      <c r="BT66" s="25"/>
      <c r="BU66" s="25"/>
      <c r="BV66" s="25"/>
      <c r="BW66" s="25"/>
      <c r="BX66" s="25"/>
      <c r="BY66" s="25"/>
      <c r="BZ66" s="25"/>
      <c r="CA66" s="19">
        <f t="shared" si="204"/>
        <v>0</v>
      </c>
      <c r="CB66" s="34">
        <f t="shared" si="205"/>
        <v>0</v>
      </c>
      <c r="CC66" s="34">
        <f t="shared" si="206"/>
        <v>0</v>
      </c>
      <c r="CD66" s="34">
        <f t="shared" si="207"/>
        <v>0</v>
      </c>
      <c r="CE66" s="34">
        <f t="shared" si="208"/>
        <v>0</v>
      </c>
      <c r="CF66" s="34">
        <f t="shared" si="209"/>
        <v>0</v>
      </c>
      <c r="CG66" s="43"/>
      <c r="CH66" s="41" t="s">
        <v>91</v>
      </c>
      <c r="CI66" s="36">
        <f t="shared" si="210"/>
        <v>0</v>
      </c>
      <c r="CJ66" s="36">
        <f t="shared" si="210"/>
        <v>0</v>
      </c>
      <c r="CK66" s="36">
        <f t="shared" si="210"/>
        <v>0</v>
      </c>
      <c r="CL66" s="36">
        <f t="shared" si="210"/>
        <v>0</v>
      </c>
      <c r="CM66" s="36">
        <f t="shared" si="210"/>
        <v>0</v>
      </c>
      <c r="CN66" s="36">
        <f t="shared" si="210"/>
        <v>0</v>
      </c>
      <c r="CO66" s="25"/>
      <c r="CP66" s="25"/>
      <c r="CQ66" s="25"/>
      <c r="CR66" s="25"/>
      <c r="CS66" s="25"/>
      <c r="CT66" s="25"/>
      <c r="CU66" s="51">
        <f t="shared" si="226"/>
        <v>0</v>
      </c>
      <c r="CV66" s="51">
        <f t="shared" si="227"/>
        <v>0</v>
      </c>
      <c r="CW66" s="51">
        <f t="shared" si="228"/>
        <v>0</v>
      </c>
      <c r="CX66" s="51">
        <f t="shared" si="229"/>
        <v>0</v>
      </c>
      <c r="CY66" s="51">
        <f t="shared" si="230"/>
        <v>0</v>
      </c>
      <c r="CZ66" s="51">
        <f t="shared" si="231"/>
        <v>0</v>
      </c>
      <c r="DA66" s="19">
        <f t="shared" si="212"/>
        <v>0</v>
      </c>
      <c r="DB66" s="52">
        <f t="shared" si="232"/>
        <v>0</v>
      </c>
      <c r="DC66" s="53">
        <f t="shared" si="233"/>
        <v>0</v>
      </c>
      <c r="DD66" s="52">
        <f t="shared" si="234"/>
        <v>0</v>
      </c>
      <c r="DE66" s="52">
        <f t="shared" si="235"/>
        <v>0</v>
      </c>
      <c r="DF66" s="54">
        <f t="shared" si="236"/>
        <v>0</v>
      </c>
      <c r="DG66" s="55"/>
      <c r="DH66" s="35" t="s">
        <v>88</v>
      </c>
      <c r="DI66" s="56">
        <f t="shared" si="213"/>
        <v>0</v>
      </c>
      <c r="DJ66" s="61">
        <f t="shared" si="214"/>
        <v>0</v>
      </c>
      <c r="DK66" s="61">
        <f t="shared" si="215"/>
        <v>0</v>
      </c>
      <c r="DL66" s="61">
        <f t="shared" si="216"/>
        <v>0</v>
      </c>
      <c r="DM66" s="61">
        <f t="shared" si="217"/>
        <v>0</v>
      </c>
      <c r="DN66" s="61">
        <f t="shared" si="218"/>
        <v>0</v>
      </c>
      <c r="DO66" s="61">
        <f t="shared" si="219"/>
        <v>0</v>
      </c>
      <c r="DP66" s="61">
        <f t="shared" si="220"/>
        <v>0</v>
      </c>
      <c r="DQ66" s="61">
        <f t="shared" si="221"/>
        <v>0</v>
      </c>
      <c r="DR66" s="61">
        <f t="shared" si="222"/>
        <v>0</v>
      </c>
      <c r="DS66" s="61">
        <f t="shared" si="223"/>
        <v>0</v>
      </c>
      <c r="DT66" s="61">
        <f t="shared" si="224"/>
        <v>0</v>
      </c>
      <c r="DU66" s="61">
        <f t="shared" si="225"/>
        <v>0</v>
      </c>
      <c r="DV66" s="62">
        <f t="shared" si="149"/>
        <v>0</v>
      </c>
    </row>
    <row r="67" spans="1:126" s="1" customFormat="1" ht="12.5" x14ac:dyDescent="0.2">
      <c r="A67" s="13" t="s">
        <v>16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19">
        <f t="shared" si="199"/>
        <v>0</v>
      </c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19">
        <f t="shared" si="200"/>
        <v>0</v>
      </c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19">
        <f t="shared" si="201"/>
        <v>0</v>
      </c>
      <c r="AO67" s="25"/>
      <c r="AP67" s="25"/>
      <c r="AQ67" s="25"/>
      <c r="AR67" s="25"/>
      <c r="AS67" s="25"/>
      <c r="AT67" s="25"/>
      <c r="AU67" s="25"/>
      <c r="AV67" s="25"/>
      <c r="AW67" s="25"/>
      <c r="AX67" s="25"/>
      <c r="AY67" s="25"/>
      <c r="AZ67" s="25"/>
      <c r="BA67" s="19">
        <f t="shared" si="202"/>
        <v>0</v>
      </c>
      <c r="BB67" s="25"/>
      <c r="BC67" s="25"/>
      <c r="BD67" s="25"/>
      <c r="BE67" s="25"/>
      <c r="BF67" s="25"/>
      <c r="BG67" s="25"/>
      <c r="BH67" s="25"/>
      <c r="BI67" s="25"/>
      <c r="BJ67" s="25"/>
      <c r="BK67" s="25"/>
      <c r="BL67" s="25"/>
      <c r="BM67" s="25"/>
      <c r="BN67" s="19">
        <f t="shared" si="203"/>
        <v>0</v>
      </c>
      <c r="BO67" s="25"/>
      <c r="BP67" s="25"/>
      <c r="BQ67" s="25"/>
      <c r="BR67" s="25"/>
      <c r="BS67" s="25"/>
      <c r="BT67" s="25"/>
      <c r="BU67" s="25"/>
      <c r="BV67" s="25"/>
      <c r="BW67" s="25"/>
      <c r="BX67" s="25"/>
      <c r="BY67" s="25"/>
      <c r="BZ67" s="25"/>
      <c r="CA67" s="19">
        <f t="shared" si="204"/>
        <v>0</v>
      </c>
      <c r="CB67" s="34">
        <f t="shared" si="205"/>
        <v>0</v>
      </c>
      <c r="CC67" s="34">
        <f t="shared" si="206"/>
        <v>0</v>
      </c>
      <c r="CD67" s="34">
        <f t="shared" si="207"/>
        <v>0</v>
      </c>
      <c r="CE67" s="34">
        <f t="shared" si="208"/>
        <v>0</v>
      </c>
      <c r="CF67" s="34">
        <f t="shared" si="209"/>
        <v>0</v>
      </c>
      <c r="CG67" s="43"/>
      <c r="CH67" s="41" t="s">
        <v>91</v>
      </c>
      <c r="CI67" s="36">
        <f t="shared" si="210"/>
        <v>0</v>
      </c>
      <c r="CJ67" s="36">
        <f t="shared" si="210"/>
        <v>0</v>
      </c>
      <c r="CK67" s="36">
        <f t="shared" si="210"/>
        <v>0</v>
      </c>
      <c r="CL67" s="36">
        <f t="shared" si="210"/>
        <v>0</v>
      </c>
      <c r="CM67" s="36">
        <f t="shared" si="210"/>
        <v>0</v>
      </c>
      <c r="CN67" s="36">
        <f t="shared" si="210"/>
        <v>0</v>
      </c>
      <c r="CO67" s="25"/>
      <c r="CP67" s="25"/>
      <c r="CQ67" s="25"/>
      <c r="CR67" s="25"/>
      <c r="CS67" s="25"/>
      <c r="CT67" s="25"/>
      <c r="CU67" s="51">
        <f t="shared" si="226"/>
        <v>0</v>
      </c>
      <c r="CV67" s="51">
        <f t="shared" si="227"/>
        <v>0</v>
      </c>
      <c r="CW67" s="51">
        <f t="shared" si="228"/>
        <v>0</v>
      </c>
      <c r="CX67" s="51">
        <f t="shared" si="229"/>
        <v>0</v>
      </c>
      <c r="CY67" s="51">
        <f t="shared" si="230"/>
        <v>0</v>
      </c>
      <c r="CZ67" s="51">
        <f t="shared" si="231"/>
        <v>0</v>
      </c>
      <c r="DA67" s="19">
        <f t="shared" si="212"/>
        <v>0</v>
      </c>
      <c r="DB67" s="52">
        <f t="shared" si="232"/>
        <v>0</v>
      </c>
      <c r="DC67" s="53">
        <f t="shared" si="233"/>
        <v>0</v>
      </c>
      <c r="DD67" s="52">
        <f t="shared" si="234"/>
        <v>0</v>
      </c>
      <c r="DE67" s="52">
        <f t="shared" si="235"/>
        <v>0</v>
      </c>
      <c r="DF67" s="54">
        <f t="shared" si="236"/>
        <v>0</v>
      </c>
      <c r="DG67" s="55"/>
      <c r="DH67" s="35" t="s">
        <v>88</v>
      </c>
      <c r="DI67" s="56">
        <f t="shared" si="213"/>
        <v>0</v>
      </c>
      <c r="DJ67" s="61">
        <f t="shared" si="214"/>
        <v>0</v>
      </c>
      <c r="DK67" s="61">
        <f t="shared" si="215"/>
        <v>0</v>
      </c>
      <c r="DL67" s="61">
        <f t="shared" si="216"/>
        <v>0</v>
      </c>
      <c r="DM67" s="61">
        <f t="shared" si="217"/>
        <v>0</v>
      </c>
      <c r="DN67" s="61">
        <f t="shared" si="218"/>
        <v>0</v>
      </c>
      <c r="DO67" s="61">
        <f t="shared" si="219"/>
        <v>0</v>
      </c>
      <c r="DP67" s="61">
        <f t="shared" si="220"/>
        <v>0</v>
      </c>
      <c r="DQ67" s="61">
        <f t="shared" si="221"/>
        <v>0</v>
      </c>
      <c r="DR67" s="61">
        <f t="shared" si="222"/>
        <v>0</v>
      </c>
      <c r="DS67" s="61">
        <f t="shared" si="223"/>
        <v>0</v>
      </c>
      <c r="DT67" s="61">
        <f t="shared" si="224"/>
        <v>0</v>
      </c>
      <c r="DU67" s="61">
        <f t="shared" si="225"/>
        <v>0</v>
      </c>
      <c r="DV67" s="62">
        <f t="shared" si="149"/>
        <v>0</v>
      </c>
    </row>
    <row r="68" spans="1:126" s="1" customFormat="1" ht="12.5" x14ac:dyDescent="0.2">
      <c r="A68" s="5" t="s">
        <v>15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19">
        <f t="shared" si="199"/>
        <v>0</v>
      </c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19">
        <f t="shared" si="200"/>
        <v>0</v>
      </c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19">
        <f t="shared" si="201"/>
        <v>0</v>
      </c>
      <c r="AO68" s="25"/>
      <c r="AP68" s="25"/>
      <c r="AQ68" s="25"/>
      <c r="AR68" s="25"/>
      <c r="AS68" s="25"/>
      <c r="AT68" s="25"/>
      <c r="AU68" s="25"/>
      <c r="AV68" s="25"/>
      <c r="AW68" s="25"/>
      <c r="AX68" s="25"/>
      <c r="AY68" s="25"/>
      <c r="AZ68" s="25"/>
      <c r="BA68" s="19">
        <f t="shared" si="202"/>
        <v>0</v>
      </c>
      <c r="BB68" s="25"/>
      <c r="BC68" s="25"/>
      <c r="BD68" s="25"/>
      <c r="BE68" s="25"/>
      <c r="BF68" s="25"/>
      <c r="BG68" s="25"/>
      <c r="BH68" s="25"/>
      <c r="BI68" s="25"/>
      <c r="BJ68" s="25"/>
      <c r="BK68" s="25"/>
      <c r="BL68" s="25"/>
      <c r="BM68" s="25"/>
      <c r="BN68" s="19">
        <f t="shared" si="203"/>
        <v>0</v>
      </c>
      <c r="BO68" s="25"/>
      <c r="BP68" s="25"/>
      <c r="BQ68" s="25"/>
      <c r="BR68" s="25"/>
      <c r="BS68" s="25"/>
      <c r="BT68" s="25"/>
      <c r="BU68" s="25"/>
      <c r="BV68" s="25"/>
      <c r="BW68" s="25"/>
      <c r="BX68" s="25"/>
      <c r="BY68" s="25"/>
      <c r="BZ68" s="25"/>
      <c r="CA68" s="19">
        <f t="shared" si="204"/>
        <v>0</v>
      </c>
      <c r="CB68" s="34">
        <f t="shared" si="205"/>
        <v>0</v>
      </c>
      <c r="CC68" s="34">
        <f t="shared" si="206"/>
        <v>0</v>
      </c>
      <c r="CD68" s="34">
        <f t="shared" si="207"/>
        <v>0</v>
      </c>
      <c r="CE68" s="34">
        <f t="shared" si="208"/>
        <v>0</v>
      </c>
      <c r="CF68" s="34">
        <f t="shared" si="209"/>
        <v>0</v>
      </c>
      <c r="CG68" s="42">
        <v>0.02</v>
      </c>
      <c r="CH68" s="41" t="s">
        <v>93</v>
      </c>
      <c r="CI68" s="36">
        <f t="shared" si="210"/>
        <v>0.02</v>
      </c>
      <c r="CJ68" s="36">
        <f t="shared" si="210"/>
        <v>0.02</v>
      </c>
      <c r="CK68" s="36">
        <f t="shared" si="210"/>
        <v>0.02</v>
      </c>
      <c r="CL68" s="36">
        <f t="shared" si="210"/>
        <v>0.02</v>
      </c>
      <c r="CM68" s="36">
        <f t="shared" si="210"/>
        <v>0.02</v>
      </c>
      <c r="CN68" s="36">
        <f t="shared" si="210"/>
        <v>0.02</v>
      </c>
      <c r="CO68" s="25"/>
      <c r="CP68" s="25"/>
      <c r="CQ68" s="25"/>
      <c r="CR68" s="25"/>
      <c r="CS68" s="25"/>
      <c r="CT68" s="25"/>
      <c r="CU68" s="51">
        <f t="shared" si="226"/>
        <v>0</v>
      </c>
      <c r="CV68" s="51">
        <f t="shared" si="227"/>
        <v>0</v>
      </c>
      <c r="CW68" s="51">
        <f t="shared" si="228"/>
        <v>0</v>
      </c>
      <c r="CX68" s="51">
        <f t="shared" si="229"/>
        <v>0</v>
      </c>
      <c r="CY68" s="51">
        <f t="shared" si="230"/>
        <v>0</v>
      </c>
      <c r="CZ68" s="51">
        <f t="shared" si="231"/>
        <v>0</v>
      </c>
      <c r="DA68" s="19">
        <f t="shared" si="212"/>
        <v>0</v>
      </c>
      <c r="DB68" s="52">
        <f t="shared" si="232"/>
        <v>0</v>
      </c>
      <c r="DC68" s="53">
        <f t="shared" si="233"/>
        <v>0</v>
      </c>
      <c r="DD68" s="52">
        <f t="shared" si="234"/>
        <v>0</v>
      </c>
      <c r="DE68" s="52">
        <f t="shared" si="235"/>
        <v>0</v>
      </c>
      <c r="DF68" s="54">
        <f t="shared" si="236"/>
        <v>0</v>
      </c>
      <c r="DG68" s="55">
        <v>0.02</v>
      </c>
      <c r="DH68" s="35" t="s">
        <v>93</v>
      </c>
      <c r="DI68" s="56">
        <f t="shared" si="213"/>
        <v>0.02</v>
      </c>
      <c r="DJ68" s="61">
        <f t="shared" si="214"/>
        <v>0</v>
      </c>
      <c r="DK68" s="61">
        <f t="shared" si="215"/>
        <v>0</v>
      </c>
      <c r="DL68" s="61">
        <f t="shared" si="216"/>
        <v>0</v>
      </c>
      <c r="DM68" s="61">
        <f t="shared" si="217"/>
        <v>0</v>
      </c>
      <c r="DN68" s="61">
        <f t="shared" si="218"/>
        <v>0</v>
      </c>
      <c r="DO68" s="61">
        <f t="shared" si="219"/>
        <v>0</v>
      </c>
      <c r="DP68" s="61">
        <f t="shared" si="220"/>
        <v>0</v>
      </c>
      <c r="DQ68" s="61">
        <f t="shared" si="221"/>
        <v>0</v>
      </c>
      <c r="DR68" s="61">
        <f t="shared" si="222"/>
        <v>0</v>
      </c>
      <c r="DS68" s="61">
        <f t="shared" si="223"/>
        <v>0</v>
      </c>
      <c r="DT68" s="61">
        <f t="shared" si="224"/>
        <v>0</v>
      </c>
      <c r="DU68" s="61">
        <f t="shared" si="225"/>
        <v>0</v>
      </c>
      <c r="DV68" s="62">
        <f t="shared" si="149"/>
        <v>0</v>
      </c>
    </row>
    <row r="69" spans="1:126" s="1" customFormat="1" ht="12.5" x14ac:dyDescent="0.2">
      <c r="A69" s="5" t="s">
        <v>127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19">
        <f t="shared" si="199"/>
        <v>0</v>
      </c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19">
        <f t="shared" si="200"/>
        <v>0</v>
      </c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19">
        <f t="shared" si="201"/>
        <v>0</v>
      </c>
      <c r="AO69" s="25"/>
      <c r="AP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19">
        <f t="shared" si="202"/>
        <v>0</v>
      </c>
      <c r="BB69" s="25"/>
      <c r="BC69" s="25"/>
      <c r="BD69" s="25"/>
      <c r="BE69" s="25"/>
      <c r="BF69" s="25"/>
      <c r="BG69" s="25"/>
      <c r="BH69" s="25"/>
      <c r="BI69" s="25"/>
      <c r="BJ69" s="25"/>
      <c r="BK69" s="25"/>
      <c r="BL69" s="25"/>
      <c r="BM69" s="25"/>
      <c r="BN69" s="19">
        <f t="shared" si="203"/>
        <v>0</v>
      </c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19">
        <f t="shared" si="204"/>
        <v>0</v>
      </c>
      <c r="CB69" s="34">
        <f t="shared" si="205"/>
        <v>0</v>
      </c>
      <c r="CC69" s="34">
        <f t="shared" ref="CC69" si="237">IFERROR((CA69/AA69)^(1/4)-1,0)</f>
        <v>0</v>
      </c>
      <c r="CD69" s="34">
        <f t="shared" ref="CD69" si="238">IFERROR((CA69/AN69)^(1/3)-1,0)</f>
        <v>0</v>
      </c>
      <c r="CE69" s="34">
        <f t="shared" ref="CE69" si="239">IFERROR((CA69/BA69)^(1/2)-1,0)</f>
        <v>0</v>
      </c>
      <c r="CF69" s="34">
        <f t="shared" ref="CF69" si="240">IFERROR((CA69/BN69)^(1/1)-1,0)</f>
        <v>0</v>
      </c>
      <c r="CG69" s="42">
        <v>0.04</v>
      </c>
      <c r="CH69" s="41" t="s">
        <v>93</v>
      </c>
      <c r="CI69" s="36">
        <f t="shared" si="210"/>
        <v>0.04</v>
      </c>
      <c r="CJ69" s="36">
        <f t="shared" si="210"/>
        <v>0.04</v>
      </c>
      <c r="CK69" s="36">
        <f t="shared" si="210"/>
        <v>0.04</v>
      </c>
      <c r="CL69" s="36">
        <f t="shared" si="210"/>
        <v>0.04</v>
      </c>
      <c r="CM69" s="36">
        <f t="shared" si="210"/>
        <v>0.04</v>
      </c>
      <c r="CN69" s="36">
        <f t="shared" si="210"/>
        <v>0.04</v>
      </c>
      <c r="CO69" s="25"/>
      <c r="CP69" s="25"/>
      <c r="CQ69" s="25"/>
      <c r="CR69" s="25"/>
      <c r="CS69" s="25"/>
      <c r="CT69" s="25"/>
      <c r="CU69" s="51">
        <f t="shared" ref="CU69" si="241">BU69*(1+CI69)</f>
        <v>0</v>
      </c>
      <c r="CV69" s="51">
        <f t="shared" ref="CV69" si="242">BV69*(1+CJ69)</f>
        <v>0</v>
      </c>
      <c r="CW69" s="51">
        <f t="shared" ref="CW69" si="243">BW69*(1+CK69)</f>
        <v>0</v>
      </c>
      <c r="CX69" s="51">
        <f t="shared" ref="CX69" si="244">BX69*(1+CL69)</f>
        <v>0</v>
      </c>
      <c r="CY69" s="51">
        <f t="shared" ref="CY69" si="245">BY69*(1+CM69)</f>
        <v>0</v>
      </c>
      <c r="CZ69" s="51">
        <f t="shared" ref="CZ69" si="246">BZ69*(1+CN69)</f>
        <v>0</v>
      </c>
      <c r="DA69" s="19">
        <f t="shared" ref="DA69" si="247">SUM(CO69:CZ69)</f>
        <v>0</v>
      </c>
      <c r="DB69" s="52">
        <f t="shared" ref="DB69" si="248">IFERROR((DA69/AA69)^(1/5)-1,0)</f>
        <v>0</v>
      </c>
      <c r="DC69" s="53">
        <f t="shared" ref="DC69" si="249">IFERROR((DA69/AN69)^(1/4)-1,0)</f>
        <v>0</v>
      </c>
      <c r="DD69" s="52">
        <f t="shared" ref="DD69" si="250">IFERROR((DA69/BA69)^(1/3)-1,0)</f>
        <v>0</v>
      </c>
      <c r="DE69" s="52">
        <f t="shared" ref="DE69" si="251">IFERROR((DA69/BN69)^(1/2)-1,0)</f>
        <v>0</v>
      </c>
      <c r="DF69" s="54">
        <f t="shared" ref="DF69" si="252">IFERROR((DA69/CA69)^(1/1)-1,0)</f>
        <v>0</v>
      </c>
      <c r="DG69" s="55"/>
      <c r="DH69" s="35" t="s">
        <v>88</v>
      </c>
      <c r="DI69" s="56">
        <f t="shared" si="213"/>
        <v>0</v>
      </c>
      <c r="DJ69" s="61">
        <f t="shared" ref="DJ69" si="253">CO69*(1+$DI69)</f>
        <v>0</v>
      </c>
      <c r="DK69" s="61">
        <f t="shared" ref="DK69" si="254">CP69*(1+$DI69)</f>
        <v>0</v>
      </c>
      <c r="DL69" s="61">
        <f t="shared" ref="DL69" si="255">CQ69*(1+$DI69)</f>
        <v>0</v>
      </c>
      <c r="DM69" s="61">
        <f t="shared" ref="DM69" si="256">CR69*(1+$DI69)</f>
        <v>0</v>
      </c>
      <c r="DN69" s="61">
        <f t="shared" ref="DN69" si="257">CS69*(1+$DI69)</f>
        <v>0</v>
      </c>
      <c r="DO69" s="61">
        <f t="shared" ref="DO69" si="258">CT69*(1+$DI69)</f>
        <v>0</v>
      </c>
      <c r="DP69" s="61">
        <f t="shared" ref="DP69" si="259">CU69*(1+$DI69)</f>
        <v>0</v>
      </c>
      <c r="DQ69" s="61">
        <f t="shared" ref="DQ69" si="260">CV69*(1+$DI69)</f>
        <v>0</v>
      </c>
      <c r="DR69" s="61">
        <f t="shared" ref="DR69" si="261">CW69*(1+$DI69)</f>
        <v>0</v>
      </c>
      <c r="DS69" s="61">
        <f t="shared" ref="DS69" si="262">CX69*(1+$DI69)</f>
        <v>0</v>
      </c>
      <c r="DT69" s="61">
        <f t="shared" ref="DT69" si="263">CY69*(1+$DI69)</f>
        <v>0</v>
      </c>
      <c r="DU69" s="61">
        <f t="shared" ref="DU69" si="264">CZ69*(1+$DI69)</f>
        <v>0</v>
      </c>
      <c r="DV69" s="62">
        <f t="shared" ref="DV69" si="265">SUM(DJ69:DU69)</f>
        <v>0</v>
      </c>
    </row>
    <row r="70" spans="1:126" s="1" customFormat="1" ht="12.5" x14ac:dyDescent="0.2">
      <c r="A70" s="5" t="s">
        <v>14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19">
        <f t="shared" si="199"/>
        <v>0</v>
      </c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19">
        <f t="shared" si="200"/>
        <v>0</v>
      </c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19">
        <f t="shared" si="201"/>
        <v>0</v>
      </c>
      <c r="AO70" s="25"/>
      <c r="AP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19">
        <f t="shared" si="202"/>
        <v>0</v>
      </c>
      <c r="BB70" s="25"/>
      <c r="BC70" s="25"/>
      <c r="BD70" s="25"/>
      <c r="BE70" s="25"/>
      <c r="BF70" s="25"/>
      <c r="BG70" s="25"/>
      <c r="BH70" s="25"/>
      <c r="BI70" s="25"/>
      <c r="BJ70" s="25"/>
      <c r="BK70" s="25"/>
      <c r="BL70" s="25"/>
      <c r="BM70" s="25"/>
      <c r="BN70" s="19">
        <f t="shared" si="203"/>
        <v>0</v>
      </c>
      <c r="BO70" s="25"/>
      <c r="BP70" s="25"/>
      <c r="BQ70" s="25"/>
      <c r="BR70" s="25"/>
      <c r="BS70" s="25"/>
      <c r="BT70" s="25"/>
      <c r="BU70" s="25"/>
      <c r="BV70" s="25"/>
      <c r="BW70" s="25"/>
      <c r="BX70" s="25"/>
      <c r="BY70" s="25"/>
      <c r="BZ70" s="25"/>
      <c r="CA70" s="19">
        <f t="shared" si="204"/>
        <v>0</v>
      </c>
      <c r="CB70" s="34">
        <f t="shared" si="205"/>
        <v>0</v>
      </c>
      <c r="CC70" s="34">
        <f t="shared" si="206"/>
        <v>0</v>
      </c>
      <c r="CD70" s="34">
        <f t="shared" si="207"/>
        <v>0</v>
      </c>
      <c r="CE70" s="34">
        <f t="shared" si="208"/>
        <v>0</v>
      </c>
      <c r="CF70" s="34">
        <f t="shared" si="209"/>
        <v>0</v>
      </c>
      <c r="CG70" s="42"/>
      <c r="CH70" s="41" t="s">
        <v>92</v>
      </c>
      <c r="CI70" s="36">
        <f t="shared" ref="CI70:CN75" si="266">HLOOKUP($CH70,$CB$4:$CG$116,ROW($CB70)-ROW($CB$3), FALSE)</f>
        <v>0</v>
      </c>
      <c r="CJ70" s="36">
        <f t="shared" si="266"/>
        <v>0</v>
      </c>
      <c r="CK70" s="36">
        <f t="shared" si="266"/>
        <v>0</v>
      </c>
      <c r="CL70" s="36">
        <f t="shared" si="266"/>
        <v>0</v>
      </c>
      <c r="CM70" s="36">
        <f t="shared" si="266"/>
        <v>0</v>
      </c>
      <c r="CN70" s="36">
        <f t="shared" si="266"/>
        <v>0</v>
      </c>
      <c r="CO70" s="25"/>
      <c r="CP70" s="25"/>
      <c r="CQ70" s="25"/>
      <c r="CR70" s="25"/>
      <c r="CS70" s="25"/>
      <c r="CT70" s="25"/>
      <c r="CU70" s="51">
        <f t="shared" si="226"/>
        <v>0</v>
      </c>
      <c r="CV70" s="51">
        <f t="shared" si="227"/>
        <v>0</v>
      </c>
      <c r="CW70" s="51">
        <f t="shared" si="228"/>
        <v>0</v>
      </c>
      <c r="CX70" s="51">
        <f t="shared" si="229"/>
        <v>0</v>
      </c>
      <c r="CY70" s="51">
        <f t="shared" si="230"/>
        <v>0</v>
      </c>
      <c r="CZ70" s="51">
        <f t="shared" si="231"/>
        <v>0</v>
      </c>
      <c r="DA70" s="19">
        <f t="shared" si="212"/>
        <v>0</v>
      </c>
      <c r="DB70" s="52">
        <f t="shared" si="232"/>
        <v>0</v>
      </c>
      <c r="DC70" s="53">
        <f t="shared" si="233"/>
        <v>0</v>
      </c>
      <c r="DD70" s="52">
        <f t="shared" si="234"/>
        <v>0</v>
      </c>
      <c r="DE70" s="52">
        <f t="shared" si="235"/>
        <v>0</v>
      </c>
      <c r="DF70" s="54">
        <f t="shared" si="236"/>
        <v>0</v>
      </c>
      <c r="DG70" s="55">
        <v>0.05</v>
      </c>
      <c r="DH70" s="35" t="s">
        <v>92</v>
      </c>
      <c r="DI70" s="56">
        <f t="shared" si="213"/>
        <v>0</v>
      </c>
      <c r="DJ70" s="61">
        <f t="shared" si="214"/>
        <v>0</v>
      </c>
      <c r="DK70" s="61">
        <f t="shared" si="215"/>
        <v>0</v>
      </c>
      <c r="DL70" s="61">
        <f t="shared" si="216"/>
        <v>0</v>
      </c>
      <c r="DM70" s="61">
        <f t="shared" si="217"/>
        <v>0</v>
      </c>
      <c r="DN70" s="61">
        <f t="shared" si="218"/>
        <v>0</v>
      </c>
      <c r="DO70" s="61">
        <f t="shared" si="219"/>
        <v>0</v>
      </c>
      <c r="DP70" s="61">
        <f t="shared" si="220"/>
        <v>0</v>
      </c>
      <c r="DQ70" s="61">
        <f t="shared" si="221"/>
        <v>0</v>
      </c>
      <c r="DR70" s="61">
        <f t="shared" si="222"/>
        <v>0</v>
      </c>
      <c r="DS70" s="61">
        <f t="shared" si="223"/>
        <v>0</v>
      </c>
      <c r="DT70" s="61">
        <f t="shared" si="224"/>
        <v>0</v>
      </c>
      <c r="DU70" s="61">
        <f t="shared" si="225"/>
        <v>0</v>
      </c>
      <c r="DV70" s="62">
        <f t="shared" si="149"/>
        <v>0</v>
      </c>
    </row>
    <row r="71" spans="1:126" s="1" customFormat="1" ht="12.5" x14ac:dyDescent="0.2">
      <c r="A71" s="5" t="s">
        <v>13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19">
        <f t="shared" si="199"/>
        <v>0</v>
      </c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19">
        <f t="shared" si="200"/>
        <v>0</v>
      </c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19">
        <f t="shared" si="201"/>
        <v>0</v>
      </c>
      <c r="AO71" s="25"/>
      <c r="AP71" s="25"/>
      <c r="AQ71" s="25"/>
      <c r="AR71" s="25"/>
      <c r="AS71" s="25"/>
      <c r="AT71" s="25"/>
      <c r="AU71" s="25"/>
      <c r="AV71" s="25"/>
      <c r="AW71" s="25"/>
      <c r="AX71" s="25"/>
      <c r="AY71" s="25"/>
      <c r="AZ71" s="25"/>
      <c r="BA71" s="19">
        <f t="shared" si="202"/>
        <v>0</v>
      </c>
      <c r="BB71" s="25"/>
      <c r="BC71" s="25"/>
      <c r="BD71" s="25"/>
      <c r="BE71" s="25"/>
      <c r="BF71" s="25"/>
      <c r="BG71" s="25"/>
      <c r="BH71" s="25"/>
      <c r="BI71" s="25"/>
      <c r="BJ71" s="25"/>
      <c r="BK71" s="25"/>
      <c r="BL71" s="25"/>
      <c r="BM71" s="25"/>
      <c r="BN71" s="19">
        <f t="shared" si="203"/>
        <v>0</v>
      </c>
      <c r="BO71" s="25"/>
      <c r="BP71" s="25"/>
      <c r="BQ71" s="25"/>
      <c r="BR71" s="25"/>
      <c r="BS71" s="25"/>
      <c r="BT71" s="25"/>
      <c r="BU71" s="25"/>
      <c r="BV71" s="25"/>
      <c r="BW71" s="25"/>
      <c r="BX71" s="25"/>
      <c r="BY71" s="25"/>
      <c r="BZ71" s="25"/>
      <c r="CA71" s="19">
        <f t="shared" si="204"/>
        <v>0</v>
      </c>
      <c r="CB71" s="34">
        <f t="shared" si="205"/>
        <v>0</v>
      </c>
      <c r="CC71" s="34">
        <f t="shared" si="206"/>
        <v>0</v>
      </c>
      <c r="CD71" s="34">
        <f t="shared" si="207"/>
        <v>0</v>
      </c>
      <c r="CE71" s="34">
        <f t="shared" si="208"/>
        <v>0</v>
      </c>
      <c r="CF71" s="34">
        <f t="shared" si="209"/>
        <v>0</v>
      </c>
      <c r="CG71" s="42">
        <v>0.05</v>
      </c>
      <c r="CH71" s="41" t="s">
        <v>93</v>
      </c>
      <c r="CI71" s="36">
        <f t="shared" si="266"/>
        <v>0.05</v>
      </c>
      <c r="CJ71" s="36">
        <f t="shared" si="266"/>
        <v>0.05</v>
      </c>
      <c r="CK71" s="36">
        <f t="shared" si="266"/>
        <v>0.05</v>
      </c>
      <c r="CL71" s="36">
        <f t="shared" si="266"/>
        <v>0.05</v>
      </c>
      <c r="CM71" s="36">
        <f t="shared" si="266"/>
        <v>0.05</v>
      </c>
      <c r="CN71" s="36">
        <f t="shared" si="266"/>
        <v>0.05</v>
      </c>
      <c r="CO71" s="25"/>
      <c r="CP71" s="25"/>
      <c r="CQ71" s="25"/>
      <c r="CR71" s="25"/>
      <c r="CS71" s="25"/>
      <c r="CT71" s="25"/>
      <c r="CU71" s="51">
        <f t="shared" si="226"/>
        <v>0</v>
      </c>
      <c r="CV71" s="51">
        <f t="shared" si="227"/>
        <v>0</v>
      </c>
      <c r="CW71" s="51">
        <f t="shared" si="228"/>
        <v>0</v>
      </c>
      <c r="CX71" s="51">
        <f t="shared" si="229"/>
        <v>0</v>
      </c>
      <c r="CY71" s="51">
        <f t="shared" si="230"/>
        <v>0</v>
      </c>
      <c r="CZ71" s="51">
        <f t="shared" si="231"/>
        <v>0</v>
      </c>
      <c r="DA71" s="19">
        <f t="shared" si="212"/>
        <v>0</v>
      </c>
      <c r="DB71" s="52">
        <f t="shared" si="232"/>
        <v>0</v>
      </c>
      <c r="DC71" s="53">
        <f t="shared" si="233"/>
        <v>0</v>
      </c>
      <c r="DD71" s="52">
        <f t="shared" si="234"/>
        <v>0</v>
      </c>
      <c r="DE71" s="52">
        <f t="shared" si="235"/>
        <v>0</v>
      </c>
      <c r="DF71" s="54">
        <f t="shared" si="236"/>
        <v>0</v>
      </c>
      <c r="DG71" s="55">
        <v>0.08</v>
      </c>
      <c r="DH71" s="35" t="s">
        <v>93</v>
      </c>
      <c r="DI71" s="56">
        <f t="shared" si="213"/>
        <v>0.08</v>
      </c>
      <c r="DJ71" s="61">
        <f t="shared" si="214"/>
        <v>0</v>
      </c>
      <c r="DK71" s="61">
        <f t="shared" si="215"/>
        <v>0</v>
      </c>
      <c r="DL71" s="61">
        <f t="shared" si="216"/>
        <v>0</v>
      </c>
      <c r="DM71" s="61">
        <f t="shared" si="217"/>
        <v>0</v>
      </c>
      <c r="DN71" s="61">
        <f t="shared" si="218"/>
        <v>0</v>
      </c>
      <c r="DO71" s="61">
        <f t="shared" si="219"/>
        <v>0</v>
      </c>
      <c r="DP71" s="61">
        <f t="shared" si="220"/>
        <v>0</v>
      </c>
      <c r="DQ71" s="61">
        <f t="shared" si="221"/>
        <v>0</v>
      </c>
      <c r="DR71" s="61">
        <f t="shared" si="222"/>
        <v>0</v>
      </c>
      <c r="DS71" s="61">
        <f t="shared" si="223"/>
        <v>0</v>
      </c>
      <c r="DT71" s="61">
        <f t="shared" si="224"/>
        <v>0</v>
      </c>
      <c r="DU71" s="61">
        <f t="shared" si="225"/>
        <v>0</v>
      </c>
      <c r="DV71" s="62">
        <f t="shared" si="149"/>
        <v>0</v>
      </c>
    </row>
    <row r="72" spans="1:126" s="1" customFormat="1" ht="12.5" x14ac:dyDescent="0.2">
      <c r="A72" s="5" t="s">
        <v>58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19">
        <f t="shared" si="199"/>
        <v>0</v>
      </c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19">
        <f t="shared" si="200"/>
        <v>0</v>
      </c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19">
        <f t="shared" si="201"/>
        <v>0</v>
      </c>
      <c r="AO72" s="25"/>
      <c r="AP72" s="25"/>
      <c r="AQ72" s="25"/>
      <c r="AR72" s="25"/>
      <c r="AS72" s="25"/>
      <c r="AT72" s="25"/>
      <c r="AU72" s="25"/>
      <c r="AV72" s="25"/>
      <c r="AW72" s="25"/>
      <c r="AX72" s="25"/>
      <c r="AY72" s="25"/>
      <c r="AZ72" s="25"/>
      <c r="BA72" s="19">
        <f t="shared" si="202"/>
        <v>0</v>
      </c>
      <c r="BB72" s="25"/>
      <c r="BC72" s="25"/>
      <c r="BD72" s="25"/>
      <c r="BE72" s="25"/>
      <c r="BF72" s="25"/>
      <c r="BG72" s="25"/>
      <c r="BH72" s="25"/>
      <c r="BI72" s="25"/>
      <c r="BJ72" s="25"/>
      <c r="BK72" s="25"/>
      <c r="BL72" s="25"/>
      <c r="BM72" s="25"/>
      <c r="BN72" s="19">
        <f t="shared" si="203"/>
        <v>0</v>
      </c>
      <c r="BO72" s="25"/>
      <c r="BP72" s="25"/>
      <c r="BQ72" s="25"/>
      <c r="BR72" s="25"/>
      <c r="BS72" s="25"/>
      <c r="BT72" s="25"/>
      <c r="BU72" s="25"/>
      <c r="BV72" s="25"/>
      <c r="BW72" s="25"/>
      <c r="BX72" s="25"/>
      <c r="BY72" s="25"/>
      <c r="BZ72" s="25"/>
      <c r="CA72" s="19">
        <f t="shared" si="204"/>
        <v>0</v>
      </c>
      <c r="CB72" s="34">
        <f t="shared" si="205"/>
        <v>0</v>
      </c>
      <c r="CC72" s="34">
        <f t="shared" si="206"/>
        <v>0</v>
      </c>
      <c r="CD72" s="34">
        <f t="shared" si="207"/>
        <v>0</v>
      </c>
      <c r="CE72" s="34">
        <f t="shared" si="208"/>
        <v>0</v>
      </c>
      <c r="CF72" s="34">
        <f t="shared" si="209"/>
        <v>0</v>
      </c>
      <c r="CG72" s="43"/>
      <c r="CH72" s="41" t="s">
        <v>92</v>
      </c>
      <c r="CI72" s="36">
        <f t="shared" si="266"/>
        <v>0</v>
      </c>
      <c r="CJ72" s="36">
        <f t="shared" si="266"/>
        <v>0</v>
      </c>
      <c r="CK72" s="36">
        <f t="shared" si="266"/>
        <v>0</v>
      </c>
      <c r="CL72" s="36">
        <f t="shared" si="266"/>
        <v>0</v>
      </c>
      <c r="CM72" s="36">
        <f t="shared" si="266"/>
        <v>0</v>
      </c>
      <c r="CN72" s="36">
        <f t="shared" si="266"/>
        <v>0</v>
      </c>
      <c r="CO72" s="25"/>
      <c r="CP72" s="25"/>
      <c r="CQ72" s="25"/>
      <c r="CR72" s="25"/>
      <c r="CS72" s="25"/>
      <c r="CT72" s="25"/>
      <c r="CU72" s="51">
        <f t="shared" si="226"/>
        <v>0</v>
      </c>
      <c r="CV72" s="51">
        <f t="shared" si="227"/>
        <v>0</v>
      </c>
      <c r="CW72" s="51">
        <f t="shared" si="228"/>
        <v>0</v>
      </c>
      <c r="CX72" s="51">
        <f t="shared" si="229"/>
        <v>0</v>
      </c>
      <c r="CY72" s="51">
        <f t="shared" si="230"/>
        <v>0</v>
      </c>
      <c r="CZ72" s="51">
        <f t="shared" si="231"/>
        <v>0</v>
      </c>
      <c r="DA72" s="19">
        <f t="shared" si="212"/>
        <v>0</v>
      </c>
      <c r="DB72" s="52">
        <f t="shared" si="232"/>
        <v>0</v>
      </c>
      <c r="DC72" s="53">
        <f t="shared" si="233"/>
        <v>0</v>
      </c>
      <c r="DD72" s="52">
        <f t="shared" si="234"/>
        <v>0</v>
      </c>
      <c r="DE72" s="52">
        <f t="shared" si="235"/>
        <v>0</v>
      </c>
      <c r="DF72" s="54">
        <f t="shared" si="236"/>
        <v>0</v>
      </c>
      <c r="DG72" s="55">
        <v>0.05</v>
      </c>
      <c r="DH72" s="35" t="s">
        <v>93</v>
      </c>
      <c r="DI72" s="56">
        <f t="shared" si="213"/>
        <v>0.05</v>
      </c>
      <c r="DJ72" s="61">
        <f t="shared" si="214"/>
        <v>0</v>
      </c>
      <c r="DK72" s="61">
        <f t="shared" si="215"/>
        <v>0</v>
      </c>
      <c r="DL72" s="61">
        <f t="shared" si="216"/>
        <v>0</v>
      </c>
      <c r="DM72" s="61">
        <f t="shared" si="217"/>
        <v>0</v>
      </c>
      <c r="DN72" s="61">
        <f t="shared" si="218"/>
        <v>0</v>
      </c>
      <c r="DO72" s="61">
        <f t="shared" si="219"/>
        <v>0</v>
      </c>
      <c r="DP72" s="61">
        <f t="shared" si="220"/>
        <v>0</v>
      </c>
      <c r="DQ72" s="61">
        <f t="shared" si="221"/>
        <v>0</v>
      </c>
      <c r="DR72" s="61">
        <f t="shared" si="222"/>
        <v>0</v>
      </c>
      <c r="DS72" s="61">
        <f t="shared" si="223"/>
        <v>0</v>
      </c>
      <c r="DT72" s="61">
        <f t="shared" si="224"/>
        <v>0</v>
      </c>
      <c r="DU72" s="61">
        <f t="shared" si="225"/>
        <v>0</v>
      </c>
      <c r="DV72" s="62">
        <f t="shared" si="149"/>
        <v>0</v>
      </c>
    </row>
    <row r="73" spans="1:126" s="1" customFormat="1" ht="12.5" x14ac:dyDescent="0.2">
      <c r="A73" s="5" t="s">
        <v>59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19">
        <f t="shared" si="199"/>
        <v>0</v>
      </c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19">
        <f t="shared" si="200"/>
        <v>0</v>
      </c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19">
        <f t="shared" si="201"/>
        <v>0</v>
      </c>
      <c r="AO73" s="25"/>
      <c r="AP73" s="25"/>
      <c r="AQ73" s="25"/>
      <c r="AR73" s="25"/>
      <c r="AS73" s="25"/>
      <c r="AT73" s="25"/>
      <c r="AU73" s="25"/>
      <c r="AV73" s="25"/>
      <c r="AW73" s="25"/>
      <c r="AX73" s="25"/>
      <c r="AY73" s="25"/>
      <c r="AZ73" s="25"/>
      <c r="BA73" s="19">
        <f t="shared" si="202"/>
        <v>0</v>
      </c>
      <c r="BB73" s="25"/>
      <c r="BC73" s="25"/>
      <c r="BD73" s="25"/>
      <c r="BE73" s="25"/>
      <c r="BF73" s="25"/>
      <c r="BG73" s="25"/>
      <c r="BH73" s="25"/>
      <c r="BI73" s="25"/>
      <c r="BJ73" s="25"/>
      <c r="BK73" s="25"/>
      <c r="BL73" s="25"/>
      <c r="BM73" s="25"/>
      <c r="BN73" s="19">
        <f t="shared" si="203"/>
        <v>0</v>
      </c>
      <c r="BO73" s="25"/>
      <c r="BP73" s="25"/>
      <c r="BQ73" s="25"/>
      <c r="BR73" s="25"/>
      <c r="BS73" s="25"/>
      <c r="BT73" s="25"/>
      <c r="BU73" s="25"/>
      <c r="BV73" s="25"/>
      <c r="BW73" s="25"/>
      <c r="BX73" s="25"/>
      <c r="BY73" s="25"/>
      <c r="BZ73" s="25"/>
      <c r="CA73" s="19">
        <f t="shared" si="204"/>
        <v>0</v>
      </c>
      <c r="CB73" s="34">
        <f t="shared" si="205"/>
        <v>0</v>
      </c>
      <c r="CC73" s="34">
        <f t="shared" si="206"/>
        <v>0</v>
      </c>
      <c r="CD73" s="34">
        <f t="shared" si="207"/>
        <v>0</v>
      </c>
      <c r="CE73" s="34">
        <f t="shared" si="208"/>
        <v>0</v>
      </c>
      <c r="CF73" s="34">
        <f t="shared" si="209"/>
        <v>0</v>
      </c>
      <c r="CG73" s="42"/>
      <c r="CH73" s="41" t="s">
        <v>92</v>
      </c>
      <c r="CI73" s="36">
        <f t="shared" si="266"/>
        <v>0</v>
      </c>
      <c r="CJ73" s="36">
        <f t="shared" si="266"/>
        <v>0</v>
      </c>
      <c r="CK73" s="36">
        <f t="shared" si="266"/>
        <v>0</v>
      </c>
      <c r="CL73" s="36">
        <f t="shared" si="266"/>
        <v>0</v>
      </c>
      <c r="CM73" s="36">
        <f t="shared" si="266"/>
        <v>0</v>
      </c>
      <c r="CN73" s="36">
        <f t="shared" si="266"/>
        <v>0</v>
      </c>
      <c r="CO73" s="25"/>
      <c r="CP73" s="25"/>
      <c r="CQ73" s="25"/>
      <c r="CR73" s="25"/>
      <c r="CS73" s="25"/>
      <c r="CT73" s="25"/>
      <c r="CU73" s="51">
        <f t="shared" si="226"/>
        <v>0</v>
      </c>
      <c r="CV73" s="51">
        <f t="shared" si="227"/>
        <v>0</v>
      </c>
      <c r="CW73" s="51">
        <f t="shared" si="228"/>
        <v>0</v>
      </c>
      <c r="CX73" s="51">
        <f t="shared" si="229"/>
        <v>0</v>
      </c>
      <c r="CY73" s="51">
        <f t="shared" si="230"/>
        <v>0</v>
      </c>
      <c r="CZ73" s="51">
        <f t="shared" si="231"/>
        <v>0</v>
      </c>
      <c r="DA73" s="19">
        <f t="shared" si="212"/>
        <v>0</v>
      </c>
      <c r="DB73" s="52">
        <f t="shared" si="232"/>
        <v>0</v>
      </c>
      <c r="DC73" s="53">
        <f t="shared" si="233"/>
        <v>0</v>
      </c>
      <c r="DD73" s="52">
        <f t="shared" si="234"/>
        <v>0</v>
      </c>
      <c r="DE73" s="52">
        <f t="shared" si="235"/>
        <v>0</v>
      </c>
      <c r="DF73" s="54">
        <f t="shared" si="236"/>
        <v>0</v>
      </c>
      <c r="DG73" s="55">
        <v>0.05</v>
      </c>
      <c r="DH73" s="35" t="s">
        <v>93</v>
      </c>
      <c r="DI73" s="56">
        <f t="shared" si="213"/>
        <v>0.05</v>
      </c>
      <c r="DJ73" s="61">
        <f t="shared" si="214"/>
        <v>0</v>
      </c>
      <c r="DK73" s="61">
        <f t="shared" si="215"/>
        <v>0</v>
      </c>
      <c r="DL73" s="61">
        <f t="shared" si="216"/>
        <v>0</v>
      </c>
      <c r="DM73" s="61">
        <f t="shared" si="217"/>
        <v>0</v>
      </c>
      <c r="DN73" s="61">
        <f t="shared" si="218"/>
        <v>0</v>
      </c>
      <c r="DO73" s="61">
        <f t="shared" si="219"/>
        <v>0</v>
      </c>
      <c r="DP73" s="61">
        <f t="shared" si="220"/>
        <v>0</v>
      </c>
      <c r="DQ73" s="61">
        <f t="shared" si="221"/>
        <v>0</v>
      </c>
      <c r="DR73" s="61">
        <f t="shared" si="222"/>
        <v>0</v>
      </c>
      <c r="DS73" s="61">
        <f t="shared" si="223"/>
        <v>0</v>
      </c>
      <c r="DT73" s="61">
        <f t="shared" si="224"/>
        <v>0</v>
      </c>
      <c r="DU73" s="61">
        <f t="shared" si="225"/>
        <v>0</v>
      </c>
      <c r="DV73" s="62">
        <f t="shared" si="149"/>
        <v>0</v>
      </c>
    </row>
    <row r="74" spans="1:126" s="1" customFormat="1" ht="12.5" x14ac:dyDescent="0.2">
      <c r="A74" s="5" t="s">
        <v>60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19">
        <f t="shared" si="199"/>
        <v>0</v>
      </c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19">
        <f t="shared" si="200"/>
        <v>0</v>
      </c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19">
        <f t="shared" si="201"/>
        <v>0</v>
      </c>
      <c r="AO74" s="25"/>
      <c r="AP74" s="25"/>
      <c r="AQ74" s="25"/>
      <c r="AR74" s="25"/>
      <c r="AS74" s="25"/>
      <c r="AT74" s="25"/>
      <c r="AU74" s="25"/>
      <c r="AV74" s="25"/>
      <c r="AW74" s="25"/>
      <c r="AX74" s="25"/>
      <c r="AY74" s="25"/>
      <c r="AZ74" s="25"/>
      <c r="BA74" s="19">
        <f t="shared" si="202"/>
        <v>0</v>
      </c>
      <c r="BB74" s="25"/>
      <c r="BC74" s="25"/>
      <c r="BD74" s="25"/>
      <c r="BE74" s="25"/>
      <c r="BF74" s="25"/>
      <c r="BG74" s="25"/>
      <c r="BH74" s="25"/>
      <c r="BI74" s="25"/>
      <c r="BJ74" s="25"/>
      <c r="BK74" s="25"/>
      <c r="BL74" s="25"/>
      <c r="BM74" s="25"/>
      <c r="BN74" s="19">
        <f t="shared" si="203"/>
        <v>0</v>
      </c>
      <c r="BO74" s="25"/>
      <c r="BP74" s="25"/>
      <c r="BQ74" s="25"/>
      <c r="BR74" s="25"/>
      <c r="BS74" s="25"/>
      <c r="BT74" s="25"/>
      <c r="BU74" s="25"/>
      <c r="BV74" s="25"/>
      <c r="BW74" s="25"/>
      <c r="BX74" s="25"/>
      <c r="BY74" s="25"/>
      <c r="BZ74" s="25"/>
      <c r="CA74" s="19">
        <f t="shared" si="204"/>
        <v>0</v>
      </c>
      <c r="CB74" s="34">
        <f t="shared" si="205"/>
        <v>0</v>
      </c>
      <c r="CC74" s="34">
        <f t="shared" si="206"/>
        <v>0</v>
      </c>
      <c r="CD74" s="34">
        <f t="shared" si="207"/>
        <v>0</v>
      </c>
      <c r="CE74" s="34">
        <f t="shared" si="208"/>
        <v>0</v>
      </c>
      <c r="CF74" s="34">
        <f t="shared" si="209"/>
        <v>0</v>
      </c>
      <c r="CG74" s="42"/>
      <c r="CH74" s="41" t="s">
        <v>88</v>
      </c>
      <c r="CI74" s="36">
        <f t="shared" si="266"/>
        <v>0</v>
      </c>
      <c r="CJ74" s="36">
        <f t="shared" si="266"/>
        <v>0</v>
      </c>
      <c r="CK74" s="36">
        <f t="shared" si="266"/>
        <v>0</v>
      </c>
      <c r="CL74" s="36">
        <f t="shared" si="266"/>
        <v>0</v>
      </c>
      <c r="CM74" s="36">
        <f t="shared" si="266"/>
        <v>0</v>
      </c>
      <c r="CN74" s="36">
        <f t="shared" si="266"/>
        <v>0</v>
      </c>
      <c r="CO74" s="25"/>
      <c r="CP74" s="25"/>
      <c r="CQ74" s="25"/>
      <c r="CR74" s="25"/>
      <c r="CS74" s="25"/>
      <c r="CT74" s="25"/>
      <c r="CU74" s="51">
        <f t="shared" si="226"/>
        <v>0</v>
      </c>
      <c r="CV74" s="51">
        <f t="shared" si="227"/>
        <v>0</v>
      </c>
      <c r="CW74" s="51">
        <f t="shared" si="228"/>
        <v>0</v>
      </c>
      <c r="CX74" s="51">
        <f t="shared" si="229"/>
        <v>0</v>
      </c>
      <c r="CY74" s="51">
        <f t="shared" si="230"/>
        <v>0</v>
      </c>
      <c r="CZ74" s="51">
        <f t="shared" si="231"/>
        <v>0</v>
      </c>
      <c r="DA74" s="19">
        <f t="shared" si="212"/>
        <v>0</v>
      </c>
      <c r="DB74" s="52">
        <f t="shared" si="232"/>
        <v>0</v>
      </c>
      <c r="DC74" s="53">
        <f t="shared" si="233"/>
        <v>0</v>
      </c>
      <c r="DD74" s="52">
        <f t="shared" si="234"/>
        <v>0</v>
      </c>
      <c r="DE74" s="52">
        <f t="shared" si="235"/>
        <v>0</v>
      </c>
      <c r="DF74" s="54">
        <f t="shared" si="236"/>
        <v>0</v>
      </c>
      <c r="DG74" s="55">
        <v>0.02</v>
      </c>
      <c r="DH74" s="35" t="s">
        <v>93</v>
      </c>
      <c r="DI74" s="56">
        <f t="shared" si="213"/>
        <v>0.02</v>
      </c>
      <c r="DJ74" s="61">
        <f t="shared" si="214"/>
        <v>0</v>
      </c>
      <c r="DK74" s="61">
        <f t="shared" si="215"/>
        <v>0</v>
      </c>
      <c r="DL74" s="61">
        <f t="shared" si="216"/>
        <v>0</v>
      </c>
      <c r="DM74" s="61">
        <f t="shared" si="217"/>
        <v>0</v>
      </c>
      <c r="DN74" s="61">
        <f t="shared" si="218"/>
        <v>0</v>
      </c>
      <c r="DO74" s="61">
        <f t="shared" si="219"/>
        <v>0</v>
      </c>
      <c r="DP74" s="61">
        <f t="shared" si="220"/>
        <v>0</v>
      </c>
      <c r="DQ74" s="61">
        <f t="shared" si="221"/>
        <v>0</v>
      </c>
      <c r="DR74" s="61">
        <f t="shared" si="222"/>
        <v>0</v>
      </c>
      <c r="DS74" s="61">
        <f t="shared" si="223"/>
        <v>0</v>
      </c>
      <c r="DT74" s="61">
        <f t="shared" si="224"/>
        <v>0</v>
      </c>
      <c r="DU74" s="61">
        <f t="shared" si="225"/>
        <v>0</v>
      </c>
      <c r="DV74" s="62">
        <f t="shared" si="149"/>
        <v>0</v>
      </c>
    </row>
    <row r="75" spans="1:126" s="1" customFormat="1" ht="12.5" x14ac:dyDescent="0.2">
      <c r="A75" s="5" t="s">
        <v>128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19">
        <f t="shared" si="199"/>
        <v>0</v>
      </c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19">
        <f t="shared" si="200"/>
        <v>0</v>
      </c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19">
        <f t="shared" si="201"/>
        <v>0</v>
      </c>
      <c r="AO75" s="25"/>
      <c r="AP75" s="25"/>
      <c r="AQ75" s="25"/>
      <c r="AR75" s="25"/>
      <c r="AS75" s="25"/>
      <c r="AT75" s="25"/>
      <c r="AU75" s="25"/>
      <c r="AV75" s="25"/>
      <c r="AW75" s="25"/>
      <c r="AX75" s="25"/>
      <c r="AY75" s="25"/>
      <c r="AZ75" s="25"/>
      <c r="BA75" s="19">
        <f t="shared" si="202"/>
        <v>0</v>
      </c>
      <c r="BB75" s="25"/>
      <c r="BC75" s="25"/>
      <c r="BD75" s="25"/>
      <c r="BE75" s="25"/>
      <c r="BF75" s="25"/>
      <c r="BG75" s="25"/>
      <c r="BH75" s="25"/>
      <c r="BI75" s="25"/>
      <c r="BJ75" s="25"/>
      <c r="BK75" s="25"/>
      <c r="BL75" s="25"/>
      <c r="BM75" s="25"/>
      <c r="BN75" s="19">
        <f t="shared" si="203"/>
        <v>0</v>
      </c>
      <c r="BO75" s="25"/>
      <c r="BP75" s="25"/>
      <c r="BQ75" s="25"/>
      <c r="BR75" s="25"/>
      <c r="BS75" s="25"/>
      <c r="BT75" s="25"/>
      <c r="BU75" s="25"/>
      <c r="BV75" s="25"/>
      <c r="BW75" s="25"/>
      <c r="BX75" s="25"/>
      <c r="BY75" s="25"/>
      <c r="BZ75" s="25"/>
      <c r="CA75" s="19">
        <f t="shared" si="204"/>
        <v>0</v>
      </c>
      <c r="CB75" s="34">
        <f t="shared" si="205"/>
        <v>0</v>
      </c>
      <c r="CC75" s="34">
        <f t="shared" ref="CC75" si="267">IFERROR((CA75/AA75)^(1/4)-1,0)</f>
        <v>0</v>
      </c>
      <c r="CD75" s="34">
        <f t="shared" ref="CD75" si="268">IFERROR((CA75/AN75)^(1/3)-1,0)</f>
        <v>0</v>
      </c>
      <c r="CE75" s="34">
        <f t="shared" ref="CE75" si="269">IFERROR((CA75/BA75)^(1/2)-1,0)</f>
        <v>0</v>
      </c>
      <c r="CF75" s="34">
        <f t="shared" ref="CF75" si="270">IFERROR((CA75/BN75)^(1/1)-1,0)</f>
        <v>0</v>
      </c>
      <c r="CG75" s="42">
        <v>0.1</v>
      </c>
      <c r="CH75" s="41" t="s">
        <v>93</v>
      </c>
      <c r="CI75" s="36">
        <f t="shared" si="266"/>
        <v>0.1</v>
      </c>
      <c r="CJ75" s="36">
        <f t="shared" si="266"/>
        <v>0.1</v>
      </c>
      <c r="CK75" s="36">
        <f t="shared" si="266"/>
        <v>0.1</v>
      </c>
      <c r="CL75" s="36">
        <f t="shared" si="266"/>
        <v>0.1</v>
      </c>
      <c r="CM75" s="36">
        <f t="shared" si="266"/>
        <v>0.1</v>
      </c>
      <c r="CN75" s="36">
        <f t="shared" si="266"/>
        <v>0.1</v>
      </c>
      <c r="CO75" s="25"/>
      <c r="CP75" s="25"/>
      <c r="CQ75" s="25"/>
      <c r="CR75" s="25"/>
      <c r="CS75" s="25"/>
      <c r="CT75" s="25"/>
      <c r="CU75" s="51">
        <f t="shared" ref="CU75" si="271">BU75*(1+CI75)</f>
        <v>0</v>
      </c>
      <c r="CV75" s="51">
        <f t="shared" ref="CV75" si="272">BV75*(1+CJ75)</f>
        <v>0</v>
      </c>
      <c r="CW75" s="51">
        <f t="shared" ref="CW75" si="273">BW75*(1+CK75)</f>
        <v>0</v>
      </c>
      <c r="CX75" s="51">
        <f t="shared" ref="CX75" si="274">BX75*(1+CL75)</f>
        <v>0</v>
      </c>
      <c r="CY75" s="51">
        <f t="shared" ref="CY75" si="275">BY75*(1+CM75)</f>
        <v>0</v>
      </c>
      <c r="CZ75" s="51">
        <f t="shared" ref="CZ75" si="276">BZ75*(1+CN75)</f>
        <v>0</v>
      </c>
      <c r="DA75" s="19">
        <f t="shared" ref="DA75" si="277">SUM(CO75:CZ75)</f>
        <v>0</v>
      </c>
      <c r="DB75" s="52">
        <f t="shared" ref="DB75" si="278">IFERROR((DA75/AA75)^(1/5)-1,0)</f>
        <v>0</v>
      </c>
      <c r="DC75" s="53">
        <f t="shared" ref="DC75" si="279">IFERROR((DA75/AN75)^(1/4)-1,0)</f>
        <v>0</v>
      </c>
      <c r="DD75" s="52">
        <f t="shared" ref="DD75" si="280">IFERROR((DA75/BA75)^(1/3)-1,0)</f>
        <v>0</v>
      </c>
      <c r="DE75" s="52">
        <f t="shared" ref="DE75" si="281">IFERROR((DA75/BN75)^(1/2)-1,0)</f>
        <v>0</v>
      </c>
      <c r="DF75" s="54">
        <f t="shared" ref="DF75" si="282">IFERROR((DA75/CA75)^(1/1)-1,0)</f>
        <v>0</v>
      </c>
      <c r="DG75" s="55">
        <v>0.02</v>
      </c>
      <c r="DH75" s="35" t="s">
        <v>93</v>
      </c>
      <c r="DI75" s="56">
        <f t="shared" si="213"/>
        <v>0.02</v>
      </c>
      <c r="DJ75" s="61">
        <f t="shared" ref="DJ75" si="283">CO75*(1+$DI75)</f>
        <v>0</v>
      </c>
      <c r="DK75" s="61">
        <f t="shared" ref="DK75" si="284">CP75*(1+$DI75)</f>
        <v>0</v>
      </c>
      <c r="DL75" s="61">
        <f t="shared" ref="DL75" si="285">CQ75*(1+$DI75)</f>
        <v>0</v>
      </c>
      <c r="DM75" s="61">
        <f t="shared" ref="DM75" si="286">CR75*(1+$DI75)</f>
        <v>0</v>
      </c>
      <c r="DN75" s="61">
        <f t="shared" ref="DN75" si="287">CS75*(1+$DI75)</f>
        <v>0</v>
      </c>
      <c r="DO75" s="61">
        <f t="shared" ref="DO75" si="288">CT75*(1+$DI75)</f>
        <v>0</v>
      </c>
      <c r="DP75" s="61">
        <f t="shared" ref="DP75" si="289">CU75*(1+$DI75)</f>
        <v>0</v>
      </c>
      <c r="DQ75" s="61">
        <f t="shared" ref="DQ75" si="290">CV75*(1+$DI75)</f>
        <v>0</v>
      </c>
      <c r="DR75" s="61">
        <f t="shared" ref="DR75" si="291">CW75*(1+$DI75)</f>
        <v>0</v>
      </c>
      <c r="DS75" s="61">
        <f t="shared" ref="DS75" si="292">CX75*(1+$DI75)</f>
        <v>0</v>
      </c>
      <c r="DT75" s="61">
        <f t="shared" ref="DT75" si="293">CY75*(1+$DI75)</f>
        <v>0</v>
      </c>
      <c r="DU75" s="61">
        <f t="shared" ref="DU75" si="294">CZ75*(1+$DI75)</f>
        <v>0</v>
      </c>
      <c r="DV75" s="62">
        <f t="shared" ref="DV75" si="295">SUM(DJ75:DU75)</f>
        <v>0</v>
      </c>
    </row>
    <row r="76" spans="1:126" s="1" customFormat="1" ht="12.5" x14ac:dyDescent="0.2">
      <c r="A76" s="5" t="s">
        <v>12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19">
        <f t="shared" si="199"/>
        <v>0</v>
      </c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19">
        <f t="shared" si="200"/>
        <v>0</v>
      </c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19">
        <f t="shared" si="201"/>
        <v>0</v>
      </c>
      <c r="AO76" s="25"/>
      <c r="AP76" s="25"/>
      <c r="AQ76" s="25"/>
      <c r="AR76" s="25"/>
      <c r="AS76" s="25"/>
      <c r="AT76" s="25"/>
      <c r="AU76" s="25"/>
      <c r="AV76" s="25"/>
      <c r="AW76" s="25"/>
      <c r="AX76" s="25"/>
      <c r="AY76" s="25"/>
      <c r="AZ76" s="25"/>
      <c r="BA76" s="19">
        <f t="shared" si="202"/>
        <v>0</v>
      </c>
      <c r="BB76" s="25"/>
      <c r="BC76" s="25"/>
      <c r="BD76" s="25"/>
      <c r="BE76" s="25"/>
      <c r="BF76" s="25"/>
      <c r="BG76" s="25"/>
      <c r="BH76" s="25"/>
      <c r="BI76" s="25"/>
      <c r="BJ76" s="25"/>
      <c r="BK76" s="25"/>
      <c r="BL76" s="25"/>
      <c r="BM76" s="25"/>
      <c r="BN76" s="19">
        <f t="shared" si="203"/>
        <v>0</v>
      </c>
      <c r="BO76" s="25"/>
      <c r="BP76" s="25"/>
      <c r="BQ76" s="25"/>
      <c r="BR76" s="25"/>
      <c r="BS76" s="25"/>
      <c r="BT76" s="25"/>
      <c r="BU76" s="25"/>
      <c r="BV76" s="25"/>
      <c r="BW76" s="25"/>
      <c r="BX76" s="25"/>
      <c r="BY76" s="25"/>
      <c r="BZ76" s="25"/>
      <c r="CA76" s="19">
        <f t="shared" si="204"/>
        <v>0</v>
      </c>
      <c r="CB76" s="34">
        <f t="shared" si="205"/>
        <v>0</v>
      </c>
      <c r="CC76" s="34">
        <f t="shared" si="206"/>
        <v>0</v>
      </c>
      <c r="CD76" s="34">
        <f t="shared" si="207"/>
        <v>0</v>
      </c>
      <c r="CE76" s="34">
        <f t="shared" si="208"/>
        <v>0</v>
      </c>
      <c r="CF76" s="34">
        <f t="shared" si="209"/>
        <v>0</v>
      </c>
      <c r="CG76" s="42"/>
      <c r="CH76" s="41" t="s">
        <v>88</v>
      </c>
      <c r="CI76" s="36">
        <f t="shared" ref="CI76:CN77" si="296">HLOOKUP($CH76,$CB$4:$CG$116,ROW($CB76)-ROW($CB$3), FALSE)</f>
        <v>0</v>
      </c>
      <c r="CJ76" s="36">
        <f t="shared" si="296"/>
        <v>0</v>
      </c>
      <c r="CK76" s="36">
        <f t="shared" si="296"/>
        <v>0</v>
      </c>
      <c r="CL76" s="36">
        <f t="shared" si="296"/>
        <v>0</v>
      </c>
      <c r="CM76" s="36">
        <f t="shared" si="296"/>
        <v>0</v>
      </c>
      <c r="CN76" s="36">
        <f t="shared" si="296"/>
        <v>0</v>
      </c>
      <c r="CO76" s="25"/>
      <c r="CP76" s="25"/>
      <c r="CQ76" s="25"/>
      <c r="CR76" s="25"/>
      <c r="CS76" s="25"/>
      <c r="CT76" s="25"/>
      <c r="CU76" s="51">
        <f t="shared" si="226"/>
        <v>0</v>
      </c>
      <c r="CV76" s="51">
        <f t="shared" si="227"/>
        <v>0</v>
      </c>
      <c r="CW76" s="51">
        <f t="shared" si="228"/>
        <v>0</v>
      </c>
      <c r="CX76" s="51">
        <f t="shared" si="229"/>
        <v>0</v>
      </c>
      <c r="CY76" s="51">
        <f t="shared" si="230"/>
        <v>0</v>
      </c>
      <c r="CZ76" s="51">
        <f t="shared" si="231"/>
        <v>0</v>
      </c>
      <c r="DA76" s="19">
        <f t="shared" si="212"/>
        <v>0</v>
      </c>
      <c r="DB76" s="52">
        <f t="shared" si="232"/>
        <v>0</v>
      </c>
      <c r="DC76" s="53">
        <f t="shared" si="233"/>
        <v>0</v>
      </c>
      <c r="DD76" s="52">
        <f t="shared" si="234"/>
        <v>0</v>
      </c>
      <c r="DE76" s="52">
        <f t="shared" si="235"/>
        <v>0</v>
      </c>
      <c r="DF76" s="54">
        <f t="shared" si="236"/>
        <v>0</v>
      </c>
      <c r="DG76" s="55">
        <v>0</v>
      </c>
      <c r="DH76" s="35" t="s">
        <v>93</v>
      </c>
      <c r="DI76" s="56">
        <f t="shared" si="213"/>
        <v>0</v>
      </c>
      <c r="DJ76" s="61">
        <f t="shared" si="214"/>
        <v>0</v>
      </c>
      <c r="DK76" s="61">
        <f t="shared" si="215"/>
        <v>0</v>
      </c>
      <c r="DL76" s="61">
        <f t="shared" si="216"/>
        <v>0</v>
      </c>
      <c r="DM76" s="61">
        <f t="shared" si="217"/>
        <v>0</v>
      </c>
      <c r="DN76" s="61">
        <f t="shared" si="218"/>
        <v>0</v>
      </c>
      <c r="DO76" s="61">
        <f t="shared" si="219"/>
        <v>0</v>
      </c>
      <c r="DP76" s="61">
        <f t="shared" si="220"/>
        <v>0</v>
      </c>
      <c r="DQ76" s="61">
        <f t="shared" si="221"/>
        <v>0</v>
      </c>
      <c r="DR76" s="61">
        <f t="shared" si="222"/>
        <v>0</v>
      </c>
      <c r="DS76" s="61">
        <f t="shared" si="223"/>
        <v>0</v>
      </c>
      <c r="DT76" s="61">
        <f t="shared" si="224"/>
        <v>0</v>
      </c>
      <c r="DU76" s="61">
        <f t="shared" si="225"/>
        <v>0</v>
      </c>
      <c r="DV76" s="62">
        <f t="shared" si="149"/>
        <v>0</v>
      </c>
    </row>
    <row r="77" spans="1:126" s="1" customFormat="1" ht="12.5" x14ac:dyDescent="0.2">
      <c r="A77" s="5" t="s">
        <v>56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19">
        <f t="shared" si="199"/>
        <v>0</v>
      </c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19">
        <f t="shared" si="200"/>
        <v>0</v>
      </c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19">
        <f t="shared" si="201"/>
        <v>0</v>
      </c>
      <c r="AO77" s="25"/>
      <c r="AP77" s="25"/>
      <c r="AQ77" s="25"/>
      <c r="AR77" s="25"/>
      <c r="AS77" s="25"/>
      <c r="AT77" s="25"/>
      <c r="AU77" s="25"/>
      <c r="AV77" s="25"/>
      <c r="AW77" s="25"/>
      <c r="AX77" s="25"/>
      <c r="AY77" s="25"/>
      <c r="AZ77" s="25"/>
      <c r="BA77" s="19">
        <f t="shared" si="202"/>
        <v>0</v>
      </c>
      <c r="BB77" s="25"/>
      <c r="BC77" s="25"/>
      <c r="BD77" s="25"/>
      <c r="BE77" s="25"/>
      <c r="BF77" s="25"/>
      <c r="BG77" s="25"/>
      <c r="BH77" s="25"/>
      <c r="BI77" s="25"/>
      <c r="BJ77" s="25"/>
      <c r="BK77" s="25"/>
      <c r="BL77" s="25"/>
      <c r="BM77" s="25"/>
      <c r="BN77" s="19">
        <f t="shared" si="203"/>
        <v>0</v>
      </c>
      <c r="BO77" s="25"/>
      <c r="BP77" s="25"/>
      <c r="BQ77" s="25"/>
      <c r="BR77" s="25"/>
      <c r="BS77" s="25"/>
      <c r="BT77" s="25"/>
      <c r="BU77" s="25"/>
      <c r="BV77" s="25"/>
      <c r="BW77" s="25"/>
      <c r="BX77" s="25"/>
      <c r="BY77" s="25"/>
      <c r="BZ77" s="25"/>
      <c r="CA77" s="19">
        <f t="shared" si="204"/>
        <v>0</v>
      </c>
      <c r="CB77" s="34">
        <f t="shared" si="205"/>
        <v>0</v>
      </c>
      <c r="CC77" s="34">
        <f t="shared" si="206"/>
        <v>0</v>
      </c>
      <c r="CD77" s="34">
        <f t="shared" si="207"/>
        <v>0</v>
      </c>
      <c r="CE77" s="34">
        <f t="shared" si="208"/>
        <v>0</v>
      </c>
      <c r="CF77" s="34">
        <f t="shared" si="209"/>
        <v>0</v>
      </c>
      <c r="CG77" s="42"/>
      <c r="CH77" s="41" t="s">
        <v>88</v>
      </c>
      <c r="CI77" s="36">
        <f t="shared" si="296"/>
        <v>0</v>
      </c>
      <c r="CJ77" s="36">
        <f t="shared" si="296"/>
        <v>0</v>
      </c>
      <c r="CK77" s="36">
        <f t="shared" si="296"/>
        <v>0</v>
      </c>
      <c r="CL77" s="36">
        <f t="shared" si="296"/>
        <v>0</v>
      </c>
      <c r="CM77" s="36">
        <f t="shared" si="296"/>
        <v>0</v>
      </c>
      <c r="CN77" s="36">
        <f t="shared" si="296"/>
        <v>0</v>
      </c>
      <c r="CO77" s="25"/>
      <c r="CP77" s="25"/>
      <c r="CQ77" s="25"/>
      <c r="CR77" s="25"/>
      <c r="CS77" s="25"/>
      <c r="CT77" s="25"/>
      <c r="CU77" s="51">
        <f t="shared" si="226"/>
        <v>0</v>
      </c>
      <c r="CV77" s="51">
        <f t="shared" si="227"/>
        <v>0</v>
      </c>
      <c r="CW77" s="51">
        <f t="shared" si="228"/>
        <v>0</v>
      </c>
      <c r="CX77" s="51">
        <f t="shared" si="229"/>
        <v>0</v>
      </c>
      <c r="CY77" s="51">
        <f t="shared" si="230"/>
        <v>0</v>
      </c>
      <c r="CZ77" s="51">
        <f t="shared" si="231"/>
        <v>0</v>
      </c>
      <c r="DA77" s="19">
        <f t="shared" si="212"/>
        <v>0</v>
      </c>
      <c r="DB77" s="52">
        <f t="shared" si="232"/>
        <v>0</v>
      </c>
      <c r="DC77" s="53">
        <f t="shared" si="233"/>
        <v>0</v>
      </c>
      <c r="DD77" s="52">
        <f t="shared" si="234"/>
        <v>0</v>
      </c>
      <c r="DE77" s="52">
        <f t="shared" si="235"/>
        <v>0</v>
      </c>
      <c r="DF77" s="54">
        <f t="shared" si="236"/>
        <v>0</v>
      </c>
      <c r="DG77" s="55">
        <v>0</v>
      </c>
      <c r="DH77" s="35" t="s">
        <v>93</v>
      </c>
      <c r="DI77" s="56">
        <f t="shared" si="213"/>
        <v>0</v>
      </c>
      <c r="DJ77" s="61">
        <f t="shared" si="214"/>
        <v>0</v>
      </c>
      <c r="DK77" s="61">
        <f t="shared" si="215"/>
        <v>0</v>
      </c>
      <c r="DL77" s="61">
        <f t="shared" si="216"/>
        <v>0</v>
      </c>
      <c r="DM77" s="61">
        <f t="shared" si="217"/>
        <v>0</v>
      </c>
      <c r="DN77" s="61">
        <f t="shared" si="218"/>
        <v>0</v>
      </c>
      <c r="DO77" s="61">
        <f t="shared" si="219"/>
        <v>0</v>
      </c>
      <c r="DP77" s="61">
        <f t="shared" si="220"/>
        <v>0</v>
      </c>
      <c r="DQ77" s="61">
        <f t="shared" si="221"/>
        <v>0</v>
      </c>
      <c r="DR77" s="61">
        <f t="shared" si="222"/>
        <v>0</v>
      </c>
      <c r="DS77" s="61">
        <f t="shared" si="223"/>
        <v>0</v>
      </c>
      <c r="DT77" s="61">
        <f t="shared" si="224"/>
        <v>0</v>
      </c>
      <c r="DU77" s="61">
        <f t="shared" si="225"/>
        <v>0</v>
      </c>
      <c r="DV77" s="62">
        <f t="shared" si="149"/>
        <v>0</v>
      </c>
    </row>
    <row r="78" spans="1:126" s="1" customFormat="1" ht="12.5" x14ac:dyDescent="0.2">
      <c r="A78" s="5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19">
        <f t="shared" si="199"/>
        <v>0</v>
      </c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19">
        <f t="shared" si="200"/>
        <v>0</v>
      </c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19">
        <f t="shared" si="201"/>
        <v>0</v>
      </c>
      <c r="AO78" s="25"/>
      <c r="AP78" s="25"/>
      <c r="AQ78" s="25"/>
      <c r="AR78" s="25"/>
      <c r="AS78" s="25"/>
      <c r="AT78" s="25"/>
      <c r="AU78" s="25"/>
      <c r="AV78" s="25"/>
      <c r="AW78" s="25"/>
      <c r="AX78" s="25"/>
      <c r="AY78" s="25"/>
      <c r="AZ78" s="25"/>
      <c r="BA78" s="19">
        <f t="shared" si="202"/>
        <v>0</v>
      </c>
      <c r="BB78" s="25"/>
      <c r="BC78" s="25"/>
      <c r="BD78" s="25"/>
      <c r="BE78" s="25"/>
      <c r="BF78" s="25"/>
      <c r="BG78" s="25"/>
      <c r="BH78" s="25"/>
      <c r="BI78" s="25"/>
      <c r="BJ78" s="25"/>
      <c r="BK78" s="25"/>
      <c r="BL78" s="25"/>
      <c r="BM78" s="25"/>
      <c r="BN78" s="19">
        <f t="shared" si="203"/>
        <v>0</v>
      </c>
      <c r="BO78" s="25"/>
      <c r="BP78" s="25"/>
      <c r="BQ78" s="25"/>
      <c r="BR78" s="25"/>
      <c r="BS78" s="25"/>
      <c r="BT78" s="25"/>
      <c r="BU78" s="25"/>
      <c r="BV78" s="25"/>
      <c r="BW78" s="25"/>
      <c r="BX78" s="25"/>
      <c r="BY78" s="25"/>
      <c r="BZ78" s="25"/>
      <c r="CA78" s="19">
        <f t="shared" si="204"/>
        <v>0</v>
      </c>
      <c r="CB78" s="34">
        <f t="shared" si="205"/>
        <v>0</v>
      </c>
      <c r="CC78" s="34">
        <f t="shared" si="206"/>
        <v>0</v>
      </c>
      <c r="CD78" s="34">
        <f t="shared" si="207"/>
        <v>0</v>
      </c>
      <c r="CE78" s="34">
        <f t="shared" si="208"/>
        <v>0</v>
      </c>
      <c r="CF78" s="34">
        <f t="shared" si="209"/>
        <v>0</v>
      </c>
      <c r="CG78" s="42"/>
      <c r="CH78" s="41"/>
      <c r="CI78" s="36"/>
      <c r="CJ78" s="36"/>
      <c r="CK78" s="36"/>
      <c r="CL78" s="36"/>
      <c r="CM78" s="36"/>
      <c r="CN78" s="36"/>
      <c r="CO78" s="25"/>
      <c r="CP78" s="25"/>
      <c r="CQ78" s="25"/>
      <c r="CR78" s="25"/>
      <c r="CS78" s="25"/>
      <c r="CT78" s="25"/>
      <c r="CU78" s="51">
        <f t="shared" si="226"/>
        <v>0</v>
      </c>
      <c r="CV78" s="51">
        <f t="shared" si="227"/>
        <v>0</v>
      </c>
      <c r="CW78" s="51">
        <f t="shared" si="228"/>
        <v>0</v>
      </c>
      <c r="CX78" s="51">
        <f t="shared" si="229"/>
        <v>0</v>
      </c>
      <c r="CY78" s="51">
        <f t="shared" si="230"/>
        <v>0</v>
      </c>
      <c r="CZ78" s="51">
        <f t="shared" si="231"/>
        <v>0</v>
      </c>
      <c r="DA78" s="19">
        <f t="shared" si="212"/>
        <v>0</v>
      </c>
      <c r="DB78" s="52">
        <f t="shared" si="232"/>
        <v>0</v>
      </c>
      <c r="DC78" s="53">
        <f t="shared" si="233"/>
        <v>0</v>
      </c>
      <c r="DD78" s="52">
        <f t="shared" si="234"/>
        <v>0</v>
      </c>
      <c r="DE78" s="52">
        <f t="shared" si="235"/>
        <v>0</v>
      </c>
      <c r="DF78" s="54">
        <f t="shared" si="236"/>
        <v>0</v>
      </c>
      <c r="DG78" s="55">
        <v>0.05</v>
      </c>
      <c r="DH78" s="35" t="s">
        <v>88</v>
      </c>
      <c r="DI78" s="56">
        <f t="shared" si="213"/>
        <v>0</v>
      </c>
      <c r="DJ78" s="61">
        <f t="shared" si="214"/>
        <v>0</v>
      </c>
      <c r="DK78" s="61">
        <f t="shared" si="215"/>
        <v>0</v>
      </c>
      <c r="DL78" s="61">
        <f t="shared" si="216"/>
        <v>0</v>
      </c>
      <c r="DM78" s="61">
        <f t="shared" si="217"/>
        <v>0</v>
      </c>
      <c r="DN78" s="61">
        <f t="shared" si="218"/>
        <v>0</v>
      </c>
      <c r="DO78" s="61">
        <f t="shared" si="219"/>
        <v>0</v>
      </c>
      <c r="DP78" s="61">
        <f t="shared" si="220"/>
        <v>0</v>
      </c>
      <c r="DQ78" s="61">
        <f t="shared" si="221"/>
        <v>0</v>
      </c>
      <c r="DR78" s="61">
        <f t="shared" si="222"/>
        <v>0</v>
      </c>
      <c r="DS78" s="61">
        <f t="shared" si="223"/>
        <v>0</v>
      </c>
      <c r="DT78" s="61">
        <f t="shared" si="224"/>
        <v>0</v>
      </c>
      <c r="DU78" s="61">
        <f t="shared" si="225"/>
        <v>0</v>
      </c>
      <c r="DV78" s="62"/>
    </row>
    <row r="79" spans="1:126" s="1" customFormat="1" ht="10.5" x14ac:dyDescent="0.25">
      <c r="A79" s="8" t="s">
        <v>11</v>
      </c>
      <c r="B79" s="7">
        <f t="shared" ref="B79:AG79" si="297">SUM(B64:B78)</f>
        <v>0</v>
      </c>
      <c r="C79" s="7">
        <f t="shared" si="297"/>
        <v>0</v>
      </c>
      <c r="D79" s="7">
        <f t="shared" si="297"/>
        <v>0</v>
      </c>
      <c r="E79" s="7">
        <f t="shared" si="297"/>
        <v>0</v>
      </c>
      <c r="F79" s="7">
        <f t="shared" si="297"/>
        <v>0</v>
      </c>
      <c r="G79" s="7">
        <f t="shared" si="297"/>
        <v>0</v>
      </c>
      <c r="H79" s="7">
        <f t="shared" si="297"/>
        <v>0</v>
      </c>
      <c r="I79" s="7">
        <f t="shared" si="297"/>
        <v>0</v>
      </c>
      <c r="J79" s="7">
        <f t="shared" si="297"/>
        <v>0</v>
      </c>
      <c r="K79" s="7">
        <f t="shared" si="297"/>
        <v>0</v>
      </c>
      <c r="L79" s="7">
        <f t="shared" si="297"/>
        <v>0</v>
      </c>
      <c r="M79" s="7">
        <f t="shared" si="297"/>
        <v>0</v>
      </c>
      <c r="N79" s="7">
        <f t="shared" si="297"/>
        <v>0</v>
      </c>
      <c r="O79" s="7">
        <f t="shared" si="297"/>
        <v>0</v>
      </c>
      <c r="P79" s="7">
        <f t="shared" si="297"/>
        <v>0</v>
      </c>
      <c r="Q79" s="7">
        <f t="shared" si="297"/>
        <v>0</v>
      </c>
      <c r="R79" s="7">
        <f t="shared" si="297"/>
        <v>0</v>
      </c>
      <c r="S79" s="7">
        <f t="shared" si="297"/>
        <v>0</v>
      </c>
      <c r="T79" s="7">
        <f t="shared" si="297"/>
        <v>0</v>
      </c>
      <c r="U79" s="7">
        <f t="shared" si="297"/>
        <v>0</v>
      </c>
      <c r="V79" s="7">
        <f t="shared" si="297"/>
        <v>0</v>
      </c>
      <c r="W79" s="7">
        <f t="shared" si="297"/>
        <v>0</v>
      </c>
      <c r="X79" s="7">
        <f t="shared" si="297"/>
        <v>0</v>
      </c>
      <c r="Y79" s="7">
        <f t="shared" si="297"/>
        <v>0</v>
      </c>
      <c r="Z79" s="7">
        <f t="shared" si="297"/>
        <v>0</v>
      </c>
      <c r="AA79" s="7">
        <f t="shared" si="297"/>
        <v>0</v>
      </c>
      <c r="AB79" s="7">
        <f t="shared" si="297"/>
        <v>0</v>
      </c>
      <c r="AC79" s="7">
        <f t="shared" si="297"/>
        <v>0</v>
      </c>
      <c r="AD79" s="7">
        <f t="shared" si="297"/>
        <v>0</v>
      </c>
      <c r="AE79" s="7">
        <f t="shared" si="297"/>
        <v>0</v>
      </c>
      <c r="AF79" s="7">
        <f t="shared" si="297"/>
        <v>0</v>
      </c>
      <c r="AG79" s="7">
        <f t="shared" si="297"/>
        <v>0</v>
      </c>
      <c r="AH79" s="7">
        <f t="shared" ref="AH79:BM79" si="298">SUM(AH64:AH78)</f>
        <v>0</v>
      </c>
      <c r="AI79" s="7">
        <f t="shared" si="298"/>
        <v>0</v>
      </c>
      <c r="AJ79" s="7">
        <f t="shared" si="298"/>
        <v>0</v>
      </c>
      <c r="AK79" s="7">
        <f t="shared" si="298"/>
        <v>0</v>
      </c>
      <c r="AL79" s="7">
        <f t="shared" si="298"/>
        <v>0</v>
      </c>
      <c r="AM79" s="7">
        <f t="shared" si="298"/>
        <v>0</v>
      </c>
      <c r="AN79" s="7">
        <f t="shared" si="298"/>
        <v>0</v>
      </c>
      <c r="AO79" s="7">
        <f t="shared" si="298"/>
        <v>0</v>
      </c>
      <c r="AP79" s="7">
        <f t="shared" si="298"/>
        <v>0</v>
      </c>
      <c r="AQ79" s="7">
        <f t="shared" si="298"/>
        <v>0</v>
      </c>
      <c r="AR79" s="7">
        <f t="shared" si="298"/>
        <v>0</v>
      </c>
      <c r="AS79" s="7">
        <f t="shared" si="298"/>
        <v>0</v>
      </c>
      <c r="AT79" s="7">
        <f t="shared" si="298"/>
        <v>0</v>
      </c>
      <c r="AU79" s="7">
        <f t="shared" si="298"/>
        <v>0</v>
      </c>
      <c r="AV79" s="7">
        <f t="shared" si="298"/>
        <v>0</v>
      </c>
      <c r="AW79" s="7">
        <f t="shared" si="298"/>
        <v>0</v>
      </c>
      <c r="AX79" s="7">
        <f t="shared" si="298"/>
        <v>0</v>
      </c>
      <c r="AY79" s="7">
        <f t="shared" si="298"/>
        <v>0</v>
      </c>
      <c r="AZ79" s="7">
        <f t="shared" si="298"/>
        <v>0</v>
      </c>
      <c r="BA79" s="7">
        <f t="shared" si="298"/>
        <v>0</v>
      </c>
      <c r="BB79" s="7">
        <f t="shared" si="298"/>
        <v>0</v>
      </c>
      <c r="BC79" s="7">
        <f t="shared" si="298"/>
        <v>0</v>
      </c>
      <c r="BD79" s="7">
        <f t="shared" si="298"/>
        <v>0</v>
      </c>
      <c r="BE79" s="7">
        <f t="shared" si="298"/>
        <v>0</v>
      </c>
      <c r="BF79" s="7">
        <f t="shared" si="298"/>
        <v>0</v>
      </c>
      <c r="BG79" s="7">
        <f t="shared" si="298"/>
        <v>0</v>
      </c>
      <c r="BH79" s="7">
        <f t="shared" si="298"/>
        <v>0</v>
      </c>
      <c r="BI79" s="7">
        <f t="shared" si="298"/>
        <v>0</v>
      </c>
      <c r="BJ79" s="7">
        <f t="shared" si="298"/>
        <v>0</v>
      </c>
      <c r="BK79" s="7">
        <f t="shared" si="298"/>
        <v>0</v>
      </c>
      <c r="BL79" s="7">
        <f t="shared" si="298"/>
        <v>0</v>
      </c>
      <c r="BM79" s="7">
        <f t="shared" si="298"/>
        <v>0</v>
      </c>
      <c r="BN79" s="7">
        <f t="shared" ref="BN79:CA79" si="299">SUM(BN64:BN78)</f>
        <v>0</v>
      </c>
      <c r="BO79" s="7">
        <f t="shared" si="299"/>
        <v>0</v>
      </c>
      <c r="BP79" s="7">
        <f t="shared" si="299"/>
        <v>0</v>
      </c>
      <c r="BQ79" s="7">
        <f t="shared" si="299"/>
        <v>0</v>
      </c>
      <c r="BR79" s="7">
        <f t="shared" si="299"/>
        <v>0</v>
      </c>
      <c r="BS79" s="7">
        <f t="shared" si="299"/>
        <v>0</v>
      </c>
      <c r="BT79" s="7">
        <f t="shared" si="299"/>
        <v>0</v>
      </c>
      <c r="BU79" s="7">
        <f t="shared" si="299"/>
        <v>0</v>
      </c>
      <c r="BV79" s="7">
        <f t="shared" si="299"/>
        <v>0</v>
      </c>
      <c r="BW79" s="7">
        <f t="shared" si="299"/>
        <v>0</v>
      </c>
      <c r="BX79" s="7">
        <f t="shared" si="299"/>
        <v>0</v>
      </c>
      <c r="BY79" s="7">
        <f t="shared" si="299"/>
        <v>0</v>
      </c>
      <c r="BZ79" s="7">
        <f t="shared" si="299"/>
        <v>0</v>
      </c>
      <c r="CA79" s="7">
        <f t="shared" si="299"/>
        <v>0</v>
      </c>
      <c r="CB79" s="39">
        <f t="shared" ref="CB79:CN79" si="300">SUM(CB64:CB78)</f>
        <v>0</v>
      </c>
      <c r="CC79" s="39">
        <f t="shared" si="300"/>
        <v>0</v>
      </c>
      <c r="CD79" s="39">
        <f t="shared" si="300"/>
        <v>0</v>
      </c>
      <c r="CE79" s="39">
        <f t="shared" si="300"/>
        <v>0</v>
      </c>
      <c r="CF79" s="39">
        <f t="shared" si="300"/>
        <v>0</v>
      </c>
      <c r="CG79" s="44"/>
      <c r="CH79" s="39"/>
      <c r="CI79" s="39">
        <f t="shared" si="300"/>
        <v>0.21000000000000002</v>
      </c>
      <c r="CJ79" s="39">
        <f t="shared" si="300"/>
        <v>0.21000000000000002</v>
      </c>
      <c r="CK79" s="39">
        <f t="shared" si="300"/>
        <v>0.21000000000000002</v>
      </c>
      <c r="CL79" s="39">
        <f t="shared" si="300"/>
        <v>0.21000000000000002</v>
      </c>
      <c r="CM79" s="39">
        <f t="shared" si="300"/>
        <v>0.21000000000000002</v>
      </c>
      <c r="CN79" s="39">
        <f t="shared" si="300"/>
        <v>0.21000000000000002</v>
      </c>
      <c r="CO79" s="7">
        <f t="shared" ref="CO79:DA79" si="301">SUM(CO64:CO78)</f>
        <v>0</v>
      </c>
      <c r="CP79" s="7">
        <f t="shared" si="301"/>
        <v>0</v>
      </c>
      <c r="CQ79" s="7">
        <f t="shared" si="301"/>
        <v>0</v>
      </c>
      <c r="CR79" s="7">
        <f t="shared" si="301"/>
        <v>0</v>
      </c>
      <c r="CS79" s="7">
        <f t="shared" si="301"/>
        <v>0</v>
      </c>
      <c r="CT79" s="7">
        <f t="shared" si="301"/>
        <v>0</v>
      </c>
      <c r="CU79" s="7">
        <f t="shared" si="301"/>
        <v>0</v>
      </c>
      <c r="CV79" s="7">
        <f t="shared" si="301"/>
        <v>0</v>
      </c>
      <c r="CW79" s="7">
        <f t="shared" si="301"/>
        <v>0</v>
      </c>
      <c r="CX79" s="7">
        <f t="shared" si="301"/>
        <v>0</v>
      </c>
      <c r="CY79" s="7">
        <f t="shared" si="301"/>
        <v>0</v>
      </c>
      <c r="CZ79" s="7">
        <f t="shared" si="301"/>
        <v>0</v>
      </c>
      <c r="DA79" s="7">
        <f t="shared" si="301"/>
        <v>0</v>
      </c>
      <c r="DB79" s="7"/>
      <c r="DC79" s="7"/>
      <c r="DD79" s="7"/>
      <c r="DE79" s="7"/>
      <c r="DF79" s="7"/>
      <c r="DG79" s="7"/>
      <c r="DH79" s="7"/>
      <c r="DI79" s="7"/>
      <c r="DJ79" s="7">
        <f t="shared" ref="DJ79:DV79" si="302">SUM(DJ64:DJ78)</f>
        <v>0</v>
      </c>
      <c r="DK79" s="7">
        <f t="shared" si="302"/>
        <v>0</v>
      </c>
      <c r="DL79" s="7">
        <f t="shared" si="302"/>
        <v>0</v>
      </c>
      <c r="DM79" s="7">
        <f t="shared" si="302"/>
        <v>0</v>
      </c>
      <c r="DN79" s="7">
        <f t="shared" si="302"/>
        <v>0</v>
      </c>
      <c r="DO79" s="7">
        <f t="shared" si="302"/>
        <v>0</v>
      </c>
      <c r="DP79" s="7">
        <f t="shared" si="302"/>
        <v>0</v>
      </c>
      <c r="DQ79" s="7">
        <f t="shared" si="302"/>
        <v>0</v>
      </c>
      <c r="DR79" s="7">
        <f t="shared" si="302"/>
        <v>0</v>
      </c>
      <c r="DS79" s="7">
        <f t="shared" si="302"/>
        <v>0</v>
      </c>
      <c r="DT79" s="7">
        <f t="shared" si="302"/>
        <v>0</v>
      </c>
      <c r="DU79" s="7">
        <f t="shared" si="302"/>
        <v>0</v>
      </c>
      <c r="DV79" s="7">
        <f t="shared" si="302"/>
        <v>0</v>
      </c>
    </row>
    <row r="80" spans="1:126" s="1" customFormat="1" x14ac:dyDescent="0.2">
      <c r="A80" s="5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9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9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9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  <c r="BA80" s="9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9"/>
      <c r="BO80" s="10"/>
      <c r="BP80" s="10"/>
      <c r="BQ80" s="10"/>
      <c r="BR80" s="10"/>
      <c r="BS80" s="10"/>
      <c r="BT80" s="10"/>
      <c r="BU80" s="10"/>
      <c r="BV80" s="10"/>
      <c r="BW80" s="10"/>
      <c r="BX80" s="10"/>
      <c r="BY80" s="10"/>
      <c r="BZ80" s="10"/>
      <c r="CA80" s="9"/>
      <c r="CB80" s="9"/>
      <c r="CC80" s="9"/>
      <c r="CD80" s="9"/>
      <c r="CE80" s="9"/>
      <c r="CF80" s="9"/>
      <c r="CG80" s="9"/>
      <c r="CH80" s="9"/>
      <c r="CI80" s="9"/>
      <c r="CJ80" s="9"/>
      <c r="CK80" s="9"/>
      <c r="CL80" s="9"/>
      <c r="CM80" s="9"/>
      <c r="CN80" s="9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9"/>
      <c r="DB80" s="5"/>
      <c r="DC80" s="5"/>
      <c r="DD80" s="5"/>
      <c r="DE80" s="5"/>
      <c r="DF80" s="5"/>
      <c r="DG80" s="5"/>
      <c r="DH80" s="5"/>
      <c r="DI80" s="5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9"/>
    </row>
    <row r="81" spans="1:126" s="1" customFormat="1" ht="10.5" x14ac:dyDescent="0.25">
      <c r="A81" s="16" t="s">
        <v>10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>
        <f>SUM(B81:M81)</f>
        <v>0</v>
      </c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>
        <f>SUM(O81:Z81)</f>
        <v>0</v>
      </c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  <c r="AN81" s="11">
        <f>SUM(AB81:AM81)</f>
        <v>0</v>
      </c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  <c r="AZ81" s="11"/>
      <c r="BA81" s="11">
        <f>SUM(AO81:AZ81)</f>
        <v>0</v>
      </c>
      <c r="BB81" s="11"/>
      <c r="BC81" s="11"/>
      <c r="BD81" s="11"/>
      <c r="BE81" s="11"/>
      <c r="BF81" s="11"/>
      <c r="BG81" s="11"/>
      <c r="BH81" s="11"/>
      <c r="BI81" s="11"/>
      <c r="BJ81" s="11"/>
      <c r="BK81" s="11"/>
      <c r="BL81" s="11"/>
      <c r="BM81" s="11"/>
      <c r="BN81" s="11">
        <f>SUM(BB81:BM81)</f>
        <v>0</v>
      </c>
      <c r="BO81" s="11"/>
      <c r="BP81" s="11"/>
      <c r="BQ81" s="11"/>
      <c r="BR81" s="11"/>
      <c r="BS81" s="11"/>
      <c r="BT81" s="11"/>
      <c r="BU81" s="11"/>
      <c r="BV81" s="11"/>
      <c r="BW81" s="11"/>
      <c r="BX81" s="11"/>
      <c r="BY81" s="11"/>
      <c r="BZ81" s="11"/>
      <c r="CA81" s="11">
        <f>SUM(BO81:BZ81)</f>
        <v>0</v>
      </c>
      <c r="CB81" s="11"/>
      <c r="CC81" s="11"/>
      <c r="CD81" s="11"/>
      <c r="CE81" s="11"/>
      <c r="CF81" s="11"/>
      <c r="CG81" s="11"/>
      <c r="CH81" s="11"/>
      <c r="CI81" s="11"/>
      <c r="CJ81" s="11"/>
      <c r="CK81" s="11"/>
      <c r="CL81" s="11"/>
      <c r="CM81" s="11"/>
      <c r="CN81" s="11"/>
      <c r="CO81" s="11"/>
      <c r="CP81" s="11"/>
      <c r="CQ81" s="11"/>
      <c r="CR81" s="11"/>
      <c r="CS81" s="11"/>
      <c r="CT81" s="11"/>
      <c r="CU81" s="11"/>
      <c r="CV81" s="11"/>
      <c r="CW81" s="11"/>
      <c r="CX81" s="11"/>
      <c r="CY81" s="11"/>
      <c r="CZ81" s="11"/>
      <c r="DA81" s="11">
        <f>SUM(CO81:CZ81)</f>
        <v>0</v>
      </c>
      <c r="DB81" s="11"/>
      <c r="DC81" s="11"/>
      <c r="DD81" s="11"/>
      <c r="DE81" s="11"/>
      <c r="DF81" s="11"/>
      <c r="DG81" s="11"/>
      <c r="DH81" s="11"/>
      <c r="DI81" s="11"/>
      <c r="DJ81" s="11"/>
      <c r="DK81" s="11"/>
      <c r="DL81" s="11"/>
      <c r="DM81" s="11"/>
      <c r="DN81" s="11"/>
      <c r="DO81" s="11"/>
      <c r="DP81" s="11"/>
      <c r="DQ81" s="11"/>
      <c r="DR81" s="11"/>
      <c r="DS81" s="11"/>
      <c r="DT81" s="11"/>
      <c r="DU81" s="11"/>
      <c r="DV81" s="11">
        <f>SUM(DJ81:DU81)</f>
        <v>0</v>
      </c>
    </row>
    <row r="82" spans="1:126" s="1" customFormat="1" x14ac:dyDescent="0.2">
      <c r="A82" s="6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9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9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9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9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9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9"/>
      <c r="CB82" s="9"/>
      <c r="CC82" s="9"/>
      <c r="CD82" s="9"/>
      <c r="CE82" s="9"/>
      <c r="CF82" s="9"/>
      <c r="CG82" s="9"/>
      <c r="CH82" s="9"/>
      <c r="CI82" s="9"/>
      <c r="CJ82" s="9"/>
      <c r="CK82" s="9"/>
      <c r="CL82" s="9"/>
      <c r="CM82" s="9"/>
      <c r="CN82" s="9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9"/>
      <c r="DB82" s="9"/>
      <c r="DC82" s="9"/>
      <c r="DD82" s="9"/>
      <c r="DE82" s="9"/>
      <c r="DF82" s="9"/>
      <c r="DG82" s="9"/>
      <c r="DH82" s="9"/>
      <c r="DI82" s="9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9"/>
    </row>
    <row r="83" spans="1:126" s="1" customFormat="1" ht="10.5" x14ac:dyDescent="0.25">
      <c r="A83" s="15" t="s">
        <v>9</v>
      </c>
      <c r="B83" s="3">
        <f t="shared" ref="B83:N83" si="303">SUM(B79,B81)</f>
        <v>0</v>
      </c>
      <c r="C83" s="3">
        <f t="shared" si="303"/>
        <v>0</v>
      </c>
      <c r="D83" s="3">
        <f t="shared" si="303"/>
        <v>0</v>
      </c>
      <c r="E83" s="3">
        <f t="shared" si="303"/>
        <v>0</v>
      </c>
      <c r="F83" s="3">
        <f t="shared" si="303"/>
        <v>0</v>
      </c>
      <c r="G83" s="3">
        <f t="shared" si="303"/>
        <v>0</v>
      </c>
      <c r="H83" s="3">
        <f t="shared" si="303"/>
        <v>0</v>
      </c>
      <c r="I83" s="3">
        <f t="shared" si="303"/>
        <v>0</v>
      </c>
      <c r="J83" s="3">
        <f t="shared" si="303"/>
        <v>0</v>
      </c>
      <c r="K83" s="3">
        <f t="shared" si="303"/>
        <v>0</v>
      </c>
      <c r="L83" s="3">
        <f t="shared" si="303"/>
        <v>0</v>
      </c>
      <c r="M83" s="3">
        <f t="shared" si="303"/>
        <v>0</v>
      </c>
      <c r="N83" s="3">
        <f t="shared" si="303"/>
        <v>0</v>
      </c>
      <c r="O83" s="3">
        <f t="shared" ref="O83:AA83" si="304">SUM(O79,O81)</f>
        <v>0</v>
      </c>
      <c r="P83" s="3">
        <f t="shared" si="304"/>
        <v>0</v>
      </c>
      <c r="Q83" s="3">
        <f t="shared" si="304"/>
        <v>0</v>
      </c>
      <c r="R83" s="3">
        <f t="shared" si="304"/>
        <v>0</v>
      </c>
      <c r="S83" s="3">
        <f t="shared" si="304"/>
        <v>0</v>
      </c>
      <c r="T83" s="3">
        <f t="shared" si="304"/>
        <v>0</v>
      </c>
      <c r="U83" s="3">
        <f t="shared" si="304"/>
        <v>0</v>
      </c>
      <c r="V83" s="3">
        <f t="shared" si="304"/>
        <v>0</v>
      </c>
      <c r="W83" s="3">
        <f t="shared" si="304"/>
        <v>0</v>
      </c>
      <c r="X83" s="3">
        <f t="shared" si="304"/>
        <v>0</v>
      </c>
      <c r="Y83" s="3">
        <f t="shared" si="304"/>
        <v>0</v>
      </c>
      <c r="Z83" s="3">
        <f t="shared" si="304"/>
        <v>0</v>
      </c>
      <c r="AA83" s="3">
        <f t="shared" si="304"/>
        <v>0</v>
      </c>
      <c r="AB83" s="3">
        <f t="shared" ref="AB83:AN83" si="305">SUM(AB79,AB81)</f>
        <v>0</v>
      </c>
      <c r="AC83" s="3">
        <f t="shared" si="305"/>
        <v>0</v>
      </c>
      <c r="AD83" s="3">
        <f t="shared" si="305"/>
        <v>0</v>
      </c>
      <c r="AE83" s="3">
        <f t="shared" si="305"/>
        <v>0</v>
      </c>
      <c r="AF83" s="3">
        <f t="shared" si="305"/>
        <v>0</v>
      </c>
      <c r="AG83" s="3">
        <f t="shared" si="305"/>
        <v>0</v>
      </c>
      <c r="AH83" s="3">
        <f t="shared" si="305"/>
        <v>0</v>
      </c>
      <c r="AI83" s="3">
        <f t="shared" si="305"/>
        <v>0</v>
      </c>
      <c r="AJ83" s="3">
        <f t="shared" si="305"/>
        <v>0</v>
      </c>
      <c r="AK83" s="3">
        <f t="shared" si="305"/>
        <v>0</v>
      </c>
      <c r="AL83" s="3">
        <f t="shared" si="305"/>
        <v>0</v>
      </c>
      <c r="AM83" s="3">
        <f t="shared" si="305"/>
        <v>0</v>
      </c>
      <c r="AN83" s="3">
        <f t="shared" si="305"/>
        <v>0</v>
      </c>
      <c r="AO83" s="3">
        <f t="shared" ref="AO83:BA83" si="306">SUM(AO79,AO81)</f>
        <v>0</v>
      </c>
      <c r="AP83" s="3">
        <f t="shared" si="306"/>
        <v>0</v>
      </c>
      <c r="AQ83" s="3">
        <f t="shared" si="306"/>
        <v>0</v>
      </c>
      <c r="AR83" s="3">
        <f t="shared" si="306"/>
        <v>0</v>
      </c>
      <c r="AS83" s="3">
        <f t="shared" si="306"/>
        <v>0</v>
      </c>
      <c r="AT83" s="3">
        <f t="shared" si="306"/>
        <v>0</v>
      </c>
      <c r="AU83" s="3">
        <f t="shared" si="306"/>
        <v>0</v>
      </c>
      <c r="AV83" s="3">
        <f t="shared" si="306"/>
        <v>0</v>
      </c>
      <c r="AW83" s="3">
        <f t="shared" si="306"/>
        <v>0</v>
      </c>
      <c r="AX83" s="3">
        <f t="shared" si="306"/>
        <v>0</v>
      </c>
      <c r="AY83" s="3">
        <f t="shared" si="306"/>
        <v>0</v>
      </c>
      <c r="AZ83" s="3">
        <f t="shared" si="306"/>
        <v>0</v>
      </c>
      <c r="BA83" s="3">
        <f t="shared" si="306"/>
        <v>0</v>
      </c>
      <c r="BB83" s="3">
        <f t="shared" ref="BB83:BN83" si="307">SUM(BB79,BB81)</f>
        <v>0</v>
      </c>
      <c r="BC83" s="3">
        <f t="shared" si="307"/>
        <v>0</v>
      </c>
      <c r="BD83" s="3">
        <f t="shared" si="307"/>
        <v>0</v>
      </c>
      <c r="BE83" s="3">
        <f t="shared" si="307"/>
        <v>0</v>
      </c>
      <c r="BF83" s="3">
        <f t="shared" si="307"/>
        <v>0</v>
      </c>
      <c r="BG83" s="3">
        <f t="shared" si="307"/>
        <v>0</v>
      </c>
      <c r="BH83" s="3">
        <f t="shared" si="307"/>
        <v>0</v>
      </c>
      <c r="BI83" s="3">
        <f t="shared" si="307"/>
        <v>0</v>
      </c>
      <c r="BJ83" s="3">
        <f t="shared" si="307"/>
        <v>0</v>
      </c>
      <c r="BK83" s="3">
        <f t="shared" si="307"/>
        <v>0</v>
      </c>
      <c r="BL83" s="3">
        <f t="shared" si="307"/>
        <v>0</v>
      </c>
      <c r="BM83" s="3">
        <f t="shared" si="307"/>
        <v>0</v>
      </c>
      <c r="BN83" s="3">
        <f t="shared" si="307"/>
        <v>0</v>
      </c>
      <c r="BO83" s="3">
        <f t="shared" ref="BO83:CA83" si="308">SUM(BO79,BO81)</f>
        <v>0</v>
      </c>
      <c r="BP83" s="3">
        <f t="shared" si="308"/>
        <v>0</v>
      </c>
      <c r="BQ83" s="3">
        <f t="shared" si="308"/>
        <v>0</v>
      </c>
      <c r="BR83" s="3">
        <f t="shared" si="308"/>
        <v>0</v>
      </c>
      <c r="BS83" s="3">
        <f t="shared" si="308"/>
        <v>0</v>
      </c>
      <c r="BT83" s="3">
        <f t="shared" si="308"/>
        <v>0</v>
      </c>
      <c r="BU83" s="3">
        <f t="shared" si="308"/>
        <v>0</v>
      </c>
      <c r="BV83" s="3">
        <f t="shared" si="308"/>
        <v>0</v>
      </c>
      <c r="BW83" s="3">
        <f t="shared" si="308"/>
        <v>0</v>
      </c>
      <c r="BX83" s="3">
        <f t="shared" si="308"/>
        <v>0</v>
      </c>
      <c r="BY83" s="3">
        <f t="shared" si="308"/>
        <v>0</v>
      </c>
      <c r="BZ83" s="3">
        <f t="shared" si="308"/>
        <v>0</v>
      </c>
      <c r="CA83" s="3">
        <f t="shared" si="308"/>
        <v>0</v>
      </c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>
        <f t="shared" ref="CO83:DA83" si="309">SUM(CO79,CO81)</f>
        <v>0</v>
      </c>
      <c r="CP83" s="3">
        <f t="shared" si="309"/>
        <v>0</v>
      </c>
      <c r="CQ83" s="3">
        <f t="shared" si="309"/>
        <v>0</v>
      </c>
      <c r="CR83" s="3">
        <f t="shared" si="309"/>
        <v>0</v>
      </c>
      <c r="CS83" s="3">
        <f t="shared" si="309"/>
        <v>0</v>
      </c>
      <c r="CT83" s="3">
        <f t="shared" si="309"/>
        <v>0</v>
      </c>
      <c r="CU83" s="3">
        <f t="shared" si="309"/>
        <v>0</v>
      </c>
      <c r="CV83" s="3">
        <f t="shared" si="309"/>
        <v>0</v>
      </c>
      <c r="CW83" s="3">
        <f t="shared" si="309"/>
        <v>0</v>
      </c>
      <c r="CX83" s="3">
        <f t="shared" si="309"/>
        <v>0</v>
      </c>
      <c r="CY83" s="3">
        <f t="shared" si="309"/>
        <v>0</v>
      </c>
      <c r="CZ83" s="3">
        <f t="shared" si="309"/>
        <v>0</v>
      </c>
      <c r="DA83" s="3">
        <f t="shared" si="309"/>
        <v>0</v>
      </c>
      <c r="DB83" s="3"/>
      <c r="DC83" s="3"/>
      <c r="DD83" s="3"/>
      <c r="DE83" s="3"/>
      <c r="DF83" s="3"/>
      <c r="DG83" s="3"/>
      <c r="DH83" s="3"/>
      <c r="DI83" s="3"/>
      <c r="DJ83" s="3">
        <f t="shared" ref="DJ83:DV83" si="310">SUM(DK79,DJ81)</f>
        <v>0</v>
      </c>
      <c r="DK83" s="3">
        <f t="shared" si="310"/>
        <v>0</v>
      </c>
      <c r="DL83" s="3">
        <f t="shared" si="310"/>
        <v>0</v>
      </c>
      <c r="DM83" s="3">
        <f t="shared" si="310"/>
        <v>0</v>
      </c>
      <c r="DN83" s="3">
        <f t="shared" si="310"/>
        <v>0</v>
      </c>
      <c r="DO83" s="3">
        <f t="shared" si="310"/>
        <v>0</v>
      </c>
      <c r="DP83" s="3">
        <f t="shared" si="310"/>
        <v>0</v>
      </c>
      <c r="DQ83" s="3">
        <f t="shared" si="310"/>
        <v>0</v>
      </c>
      <c r="DR83" s="3">
        <f t="shared" si="310"/>
        <v>0</v>
      </c>
      <c r="DS83" s="3">
        <f t="shared" si="310"/>
        <v>0</v>
      </c>
      <c r="DT83" s="3">
        <f t="shared" si="310"/>
        <v>0</v>
      </c>
      <c r="DU83" s="3">
        <f t="shared" si="310"/>
        <v>0</v>
      </c>
      <c r="DV83" s="3">
        <f t="shared" si="310"/>
        <v>0</v>
      </c>
    </row>
    <row r="84" spans="1:126" s="1" customFormat="1" x14ac:dyDescent="0.2">
      <c r="A84" s="5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9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9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9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9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9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9"/>
      <c r="CB84" s="9"/>
      <c r="CC84" s="9"/>
      <c r="CD84" s="9"/>
      <c r="CE84" s="9"/>
      <c r="CF84" s="9"/>
      <c r="CG84" s="9"/>
      <c r="CH84" s="9"/>
      <c r="CI84" s="9"/>
      <c r="CJ84" s="9"/>
      <c r="CK84" s="9"/>
      <c r="CL84" s="9"/>
      <c r="CM84" s="9"/>
      <c r="CN84" s="9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9"/>
      <c r="DB84" s="9"/>
      <c r="DC84" s="9"/>
      <c r="DD84" s="9"/>
      <c r="DE84" s="9"/>
      <c r="DF84" s="9"/>
      <c r="DG84" s="9"/>
      <c r="DH84" s="9"/>
      <c r="DI84" s="9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9"/>
    </row>
    <row r="85" spans="1:126" s="1" customFormat="1" ht="10.5" x14ac:dyDescent="0.25">
      <c r="A85" s="8" t="s">
        <v>8</v>
      </c>
      <c r="B85" s="7">
        <f t="shared" ref="B85:AG85" si="311">SUM(B16,B37,B57,B79)</f>
        <v>0</v>
      </c>
      <c r="C85" s="7">
        <f t="shared" si="311"/>
        <v>0</v>
      </c>
      <c r="D85" s="7">
        <f t="shared" si="311"/>
        <v>0</v>
      </c>
      <c r="E85" s="7">
        <f t="shared" si="311"/>
        <v>0</v>
      </c>
      <c r="F85" s="7">
        <f t="shared" si="311"/>
        <v>0</v>
      </c>
      <c r="G85" s="7">
        <f t="shared" si="311"/>
        <v>0</v>
      </c>
      <c r="H85" s="7">
        <f t="shared" si="311"/>
        <v>0</v>
      </c>
      <c r="I85" s="7">
        <f t="shared" si="311"/>
        <v>0</v>
      </c>
      <c r="J85" s="7">
        <f t="shared" si="311"/>
        <v>0</v>
      </c>
      <c r="K85" s="7">
        <f t="shared" si="311"/>
        <v>0</v>
      </c>
      <c r="L85" s="7">
        <f t="shared" si="311"/>
        <v>0</v>
      </c>
      <c r="M85" s="7">
        <f t="shared" si="311"/>
        <v>0</v>
      </c>
      <c r="N85" s="7">
        <f t="shared" si="311"/>
        <v>0</v>
      </c>
      <c r="O85" s="7">
        <f t="shared" si="311"/>
        <v>0</v>
      </c>
      <c r="P85" s="7">
        <f t="shared" si="311"/>
        <v>0</v>
      </c>
      <c r="Q85" s="7">
        <f t="shared" si="311"/>
        <v>0</v>
      </c>
      <c r="R85" s="7">
        <f t="shared" si="311"/>
        <v>0</v>
      </c>
      <c r="S85" s="7">
        <f t="shared" si="311"/>
        <v>0</v>
      </c>
      <c r="T85" s="7">
        <f t="shared" si="311"/>
        <v>0</v>
      </c>
      <c r="U85" s="7">
        <f t="shared" si="311"/>
        <v>0</v>
      </c>
      <c r="V85" s="7">
        <f t="shared" si="311"/>
        <v>0</v>
      </c>
      <c r="W85" s="7">
        <f t="shared" si="311"/>
        <v>0</v>
      </c>
      <c r="X85" s="7">
        <f t="shared" si="311"/>
        <v>0</v>
      </c>
      <c r="Y85" s="7">
        <f t="shared" si="311"/>
        <v>0</v>
      </c>
      <c r="Z85" s="7">
        <f t="shared" si="311"/>
        <v>0</v>
      </c>
      <c r="AA85" s="7">
        <f t="shared" si="311"/>
        <v>0</v>
      </c>
      <c r="AB85" s="7">
        <f t="shared" si="311"/>
        <v>0</v>
      </c>
      <c r="AC85" s="7">
        <f t="shared" si="311"/>
        <v>0</v>
      </c>
      <c r="AD85" s="7">
        <f t="shared" si="311"/>
        <v>0</v>
      </c>
      <c r="AE85" s="7">
        <f t="shared" si="311"/>
        <v>0</v>
      </c>
      <c r="AF85" s="7">
        <f t="shared" si="311"/>
        <v>0</v>
      </c>
      <c r="AG85" s="7">
        <f t="shared" si="311"/>
        <v>0</v>
      </c>
      <c r="AH85" s="7">
        <f t="shared" ref="AH85:BM85" si="312">SUM(AH16,AH37,AH57,AH79)</f>
        <v>0</v>
      </c>
      <c r="AI85" s="7">
        <f t="shared" si="312"/>
        <v>0</v>
      </c>
      <c r="AJ85" s="7">
        <f t="shared" si="312"/>
        <v>0</v>
      </c>
      <c r="AK85" s="7">
        <f t="shared" si="312"/>
        <v>0</v>
      </c>
      <c r="AL85" s="7">
        <f t="shared" si="312"/>
        <v>0</v>
      </c>
      <c r="AM85" s="7">
        <f t="shared" si="312"/>
        <v>0</v>
      </c>
      <c r="AN85" s="7">
        <f t="shared" si="312"/>
        <v>0</v>
      </c>
      <c r="AO85" s="7">
        <f t="shared" si="312"/>
        <v>0</v>
      </c>
      <c r="AP85" s="7">
        <f t="shared" si="312"/>
        <v>0</v>
      </c>
      <c r="AQ85" s="7">
        <f t="shared" si="312"/>
        <v>0</v>
      </c>
      <c r="AR85" s="7">
        <f t="shared" si="312"/>
        <v>0</v>
      </c>
      <c r="AS85" s="7">
        <f t="shared" si="312"/>
        <v>0</v>
      </c>
      <c r="AT85" s="7">
        <f t="shared" si="312"/>
        <v>0</v>
      </c>
      <c r="AU85" s="7">
        <f t="shared" si="312"/>
        <v>0</v>
      </c>
      <c r="AV85" s="7">
        <f t="shared" si="312"/>
        <v>0</v>
      </c>
      <c r="AW85" s="7">
        <f t="shared" si="312"/>
        <v>0</v>
      </c>
      <c r="AX85" s="7">
        <f t="shared" si="312"/>
        <v>0</v>
      </c>
      <c r="AY85" s="7">
        <f t="shared" si="312"/>
        <v>0</v>
      </c>
      <c r="AZ85" s="7">
        <f t="shared" si="312"/>
        <v>0</v>
      </c>
      <c r="BA85" s="7">
        <f t="shared" si="312"/>
        <v>0</v>
      </c>
      <c r="BB85" s="7">
        <f t="shared" si="312"/>
        <v>0</v>
      </c>
      <c r="BC85" s="7">
        <f t="shared" si="312"/>
        <v>0</v>
      </c>
      <c r="BD85" s="7">
        <f t="shared" si="312"/>
        <v>0</v>
      </c>
      <c r="BE85" s="7">
        <f t="shared" si="312"/>
        <v>0</v>
      </c>
      <c r="BF85" s="7">
        <f t="shared" si="312"/>
        <v>0</v>
      </c>
      <c r="BG85" s="7">
        <f t="shared" si="312"/>
        <v>0</v>
      </c>
      <c r="BH85" s="7">
        <f t="shared" si="312"/>
        <v>0</v>
      </c>
      <c r="BI85" s="7">
        <f t="shared" si="312"/>
        <v>0</v>
      </c>
      <c r="BJ85" s="7">
        <f t="shared" si="312"/>
        <v>0</v>
      </c>
      <c r="BK85" s="7">
        <f t="shared" si="312"/>
        <v>0</v>
      </c>
      <c r="BL85" s="7">
        <f t="shared" si="312"/>
        <v>0</v>
      </c>
      <c r="BM85" s="7">
        <f t="shared" si="312"/>
        <v>0</v>
      </c>
      <c r="BN85" s="7">
        <f t="shared" ref="BN85:CA85" si="313">SUM(BN16,BN37,BN57,BN79)</f>
        <v>0</v>
      </c>
      <c r="BO85" s="7">
        <f t="shared" si="313"/>
        <v>0</v>
      </c>
      <c r="BP85" s="7">
        <f t="shared" si="313"/>
        <v>0</v>
      </c>
      <c r="BQ85" s="7">
        <f t="shared" si="313"/>
        <v>0</v>
      </c>
      <c r="BR85" s="7">
        <f t="shared" si="313"/>
        <v>0</v>
      </c>
      <c r="BS85" s="7">
        <f t="shared" si="313"/>
        <v>0</v>
      </c>
      <c r="BT85" s="7">
        <f t="shared" si="313"/>
        <v>0</v>
      </c>
      <c r="BU85" s="7">
        <f t="shared" si="313"/>
        <v>0</v>
      </c>
      <c r="BV85" s="7">
        <f t="shared" si="313"/>
        <v>0</v>
      </c>
      <c r="BW85" s="7">
        <f t="shared" si="313"/>
        <v>0</v>
      </c>
      <c r="BX85" s="7">
        <f t="shared" si="313"/>
        <v>0</v>
      </c>
      <c r="BY85" s="7">
        <f t="shared" si="313"/>
        <v>0</v>
      </c>
      <c r="BZ85" s="7">
        <f t="shared" si="313"/>
        <v>0</v>
      </c>
      <c r="CA85" s="7">
        <f t="shared" si="313"/>
        <v>0</v>
      </c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>
        <f t="shared" ref="CO85:DA85" si="314">SUM(CO16,CO37,CO57,CO79)</f>
        <v>0</v>
      </c>
      <c r="CP85" s="7">
        <f t="shared" si="314"/>
        <v>0</v>
      </c>
      <c r="CQ85" s="7">
        <f t="shared" si="314"/>
        <v>0</v>
      </c>
      <c r="CR85" s="7">
        <f t="shared" si="314"/>
        <v>0</v>
      </c>
      <c r="CS85" s="7">
        <f t="shared" si="314"/>
        <v>0</v>
      </c>
      <c r="CT85" s="7">
        <f t="shared" si="314"/>
        <v>0</v>
      </c>
      <c r="CU85" s="7">
        <f t="shared" si="314"/>
        <v>0</v>
      </c>
      <c r="CV85" s="7">
        <f t="shared" si="314"/>
        <v>0</v>
      </c>
      <c r="CW85" s="7">
        <f t="shared" si="314"/>
        <v>0</v>
      </c>
      <c r="CX85" s="7">
        <f t="shared" si="314"/>
        <v>0</v>
      </c>
      <c r="CY85" s="7">
        <f t="shared" si="314"/>
        <v>0</v>
      </c>
      <c r="CZ85" s="7">
        <f t="shared" si="314"/>
        <v>0</v>
      </c>
      <c r="DA85" s="7">
        <f t="shared" si="314"/>
        <v>0</v>
      </c>
      <c r="DB85" s="7"/>
      <c r="DC85" s="7"/>
      <c r="DD85" s="7"/>
      <c r="DE85" s="7"/>
      <c r="DF85" s="7"/>
      <c r="DG85" s="7"/>
      <c r="DH85" s="7"/>
      <c r="DI85" s="7"/>
      <c r="DJ85" s="7">
        <f t="shared" ref="DJ85:DV85" si="315">SUM(DK16,DK37,DK57,DK79)</f>
        <v>0</v>
      </c>
      <c r="DK85" s="7">
        <f t="shared" si="315"/>
        <v>0</v>
      </c>
      <c r="DL85" s="7">
        <f t="shared" si="315"/>
        <v>0</v>
      </c>
      <c r="DM85" s="7">
        <f t="shared" si="315"/>
        <v>0</v>
      </c>
      <c r="DN85" s="7">
        <f t="shared" si="315"/>
        <v>0</v>
      </c>
      <c r="DO85" s="7">
        <f t="shared" si="315"/>
        <v>0</v>
      </c>
      <c r="DP85" s="7">
        <f t="shared" si="315"/>
        <v>0</v>
      </c>
      <c r="DQ85" s="7">
        <f t="shared" si="315"/>
        <v>0</v>
      </c>
      <c r="DR85" s="7">
        <f t="shared" si="315"/>
        <v>0</v>
      </c>
      <c r="DS85" s="7">
        <f t="shared" si="315"/>
        <v>0</v>
      </c>
      <c r="DT85" s="7">
        <f t="shared" si="315"/>
        <v>0</v>
      </c>
      <c r="DU85" s="7">
        <f t="shared" si="315"/>
        <v>0</v>
      </c>
      <c r="DV85" s="7">
        <f t="shared" si="315"/>
        <v>0</v>
      </c>
    </row>
    <row r="86" spans="1:126" s="1" customFormat="1" x14ac:dyDescent="0.25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</row>
    <row r="87" spans="1:126" s="1" customFormat="1" ht="10.5" x14ac:dyDescent="0.25">
      <c r="A87" s="16" t="s">
        <v>7</v>
      </c>
      <c r="B87" s="11">
        <f t="shared" ref="B87:AG87" si="316">SUM(B18,B39,B59,B81)</f>
        <v>0</v>
      </c>
      <c r="C87" s="11">
        <f t="shared" si="316"/>
        <v>0</v>
      </c>
      <c r="D87" s="11">
        <f t="shared" si="316"/>
        <v>0</v>
      </c>
      <c r="E87" s="11">
        <f t="shared" si="316"/>
        <v>0</v>
      </c>
      <c r="F87" s="11">
        <f t="shared" si="316"/>
        <v>0</v>
      </c>
      <c r="G87" s="11">
        <f t="shared" si="316"/>
        <v>0</v>
      </c>
      <c r="H87" s="11">
        <f t="shared" si="316"/>
        <v>0</v>
      </c>
      <c r="I87" s="11">
        <f t="shared" si="316"/>
        <v>0</v>
      </c>
      <c r="J87" s="11">
        <f t="shared" si="316"/>
        <v>0</v>
      </c>
      <c r="K87" s="11">
        <f t="shared" si="316"/>
        <v>0</v>
      </c>
      <c r="L87" s="11">
        <f t="shared" si="316"/>
        <v>0</v>
      </c>
      <c r="M87" s="11">
        <f t="shared" si="316"/>
        <v>0</v>
      </c>
      <c r="N87" s="11">
        <f t="shared" si="316"/>
        <v>0</v>
      </c>
      <c r="O87" s="11">
        <f t="shared" si="316"/>
        <v>0</v>
      </c>
      <c r="P87" s="11">
        <f t="shared" si="316"/>
        <v>0</v>
      </c>
      <c r="Q87" s="11">
        <f t="shared" si="316"/>
        <v>0</v>
      </c>
      <c r="R87" s="11">
        <f t="shared" si="316"/>
        <v>0</v>
      </c>
      <c r="S87" s="11">
        <f t="shared" si="316"/>
        <v>0</v>
      </c>
      <c r="T87" s="11">
        <f t="shared" si="316"/>
        <v>0</v>
      </c>
      <c r="U87" s="11">
        <f t="shared" si="316"/>
        <v>0</v>
      </c>
      <c r="V87" s="11">
        <f t="shared" si="316"/>
        <v>0</v>
      </c>
      <c r="W87" s="11">
        <f t="shared" si="316"/>
        <v>0</v>
      </c>
      <c r="X87" s="11">
        <f t="shared" si="316"/>
        <v>0</v>
      </c>
      <c r="Y87" s="11">
        <f t="shared" si="316"/>
        <v>0</v>
      </c>
      <c r="Z87" s="11">
        <f t="shared" si="316"/>
        <v>0</v>
      </c>
      <c r="AA87" s="11">
        <f t="shared" si="316"/>
        <v>0</v>
      </c>
      <c r="AB87" s="11">
        <f t="shared" si="316"/>
        <v>0</v>
      </c>
      <c r="AC87" s="11">
        <f t="shared" si="316"/>
        <v>0</v>
      </c>
      <c r="AD87" s="11">
        <f t="shared" si="316"/>
        <v>0</v>
      </c>
      <c r="AE87" s="11">
        <f t="shared" si="316"/>
        <v>0</v>
      </c>
      <c r="AF87" s="11">
        <f t="shared" si="316"/>
        <v>0</v>
      </c>
      <c r="AG87" s="11">
        <f t="shared" si="316"/>
        <v>0</v>
      </c>
      <c r="AH87" s="11">
        <f t="shared" ref="AH87:BM87" si="317">SUM(AH18,AH39,AH59,AH81)</f>
        <v>0</v>
      </c>
      <c r="AI87" s="11">
        <f t="shared" si="317"/>
        <v>0</v>
      </c>
      <c r="AJ87" s="11">
        <f t="shared" si="317"/>
        <v>0</v>
      </c>
      <c r="AK87" s="11">
        <f t="shared" si="317"/>
        <v>0</v>
      </c>
      <c r="AL87" s="11">
        <f t="shared" si="317"/>
        <v>0</v>
      </c>
      <c r="AM87" s="11">
        <f t="shared" si="317"/>
        <v>0</v>
      </c>
      <c r="AN87" s="11">
        <f t="shared" si="317"/>
        <v>0</v>
      </c>
      <c r="AO87" s="11">
        <f t="shared" si="317"/>
        <v>0</v>
      </c>
      <c r="AP87" s="11">
        <f t="shared" si="317"/>
        <v>0</v>
      </c>
      <c r="AQ87" s="11">
        <f t="shared" si="317"/>
        <v>0</v>
      </c>
      <c r="AR87" s="11">
        <f t="shared" si="317"/>
        <v>0</v>
      </c>
      <c r="AS87" s="11">
        <f t="shared" si="317"/>
        <v>0</v>
      </c>
      <c r="AT87" s="11">
        <f t="shared" si="317"/>
        <v>0</v>
      </c>
      <c r="AU87" s="11">
        <f t="shared" si="317"/>
        <v>0</v>
      </c>
      <c r="AV87" s="11">
        <f t="shared" si="317"/>
        <v>0</v>
      </c>
      <c r="AW87" s="11">
        <f t="shared" si="317"/>
        <v>0</v>
      </c>
      <c r="AX87" s="11">
        <f t="shared" si="317"/>
        <v>0</v>
      </c>
      <c r="AY87" s="11">
        <f t="shared" si="317"/>
        <v>0</v>
      </c>
      <c r="AZ87" s="11">
        <f t="shared" si="317"/>
        <v>0</v>
      </c>
      <c r="BA87" s="11">
        <f t="shared" si="317"/>
        <v>0</v>
      </c>
      <c r="BB87" s="11">
        <f t="shared" si="317"/>
        <v>0</v>
      </c>
      <c r="BC87" s="11">
        <f t="shared" si="317"/>
        <v>0</v>
      </c>
      <c r="BD87" s="11">
        <f t="shared" si="317"/>
        <v>0</v>
      </c>
      <c r="BE87" s="11">
        <f t="shared" si="317"/>
        <v>0</v>
      </c>
      <c r="BF87" s="11">
        <f t="shared" si="317"/>
        <v>0</v>
      </c>
      <c r="BG87" s="11">
        <f t="shared" si="317"/>
        <v>0</v>
      </c>
      <c r="BH87" s="11">
        <f t="shared" si="317"/>
        <v>0</v>
      </c>
      <c r="BI87" s="11">
        <f t="shared" si="317"/>
        <v>0</v>
      </c>
      <c r="BJ87" s="11">
        <f t="shared" si="317"/>
        <v>0</v>
      </c>
      <c r="BK87" s="11">
        <f t="shared" si="317"/>
        <v>0</v>
      </c>
      <c r="BL87" s="11">
        <f t="shared" si="317"/>
        <v>0</v>
      </c>
      <c r="BM87" s="11">
        <f t="shared" si="317"/>
        <v>0</v>
      </c>
      <c r="BN87" s="11">
        <f t="shared" ref="BN87:CA87" si="318">SUM(BN18,BN39,BN59,BN81)</f>
        <v>0</v>
      </c>
      <c r="BO87" s="11">
        <f t="shared" si="318"/>
        <v>0</v>
      </c>
      <c r="BP87" s="11">
        <f t="shared" si="318"/>
        <v>0</v>
      </c>
      <c r="BQ87" s="11">
        <f t="shared" si="318"/>
        <v>0</v>
      </c>
      <c r="BR87" s="11">
        <f t="shared" si="318"/>
        <v>0</v>
      </c>
      <c r="BS87" s="11">
        <f t="shared" si="318"/>
        <v>0</v>
      </c>
      <c r="BT87" s="11">
        <f t="shared" si="318"/>
        <v>0</v>
      </c>
      <c r="BU87" s="11">
        <f t="shared" si="318"/>
        <v>0</v>
      </c>
      <c r="BV87" s="11">
        <f t="shared" si="318"/>
        <v>0</v>
      </c>
      <c r="BW87" s="11">
        <f t="shared" si="318"/>
        <v>0</v>
      </c>
      <c r="BX87" s="11">
        <f t="shared" si="318"/>
        <v>0</v>
      </c>
      <c r="BY87" s="11">
        <f t="shared" si="318"/>
        <v>0</v>
      </c>
      <c r="BZ87" s="11">
        <f t="shared" si="318"/>
        <v>0</v>
      </c>
      <c r="CA87" s="11">
        <f t="shared" si="318"/>
        <v>0</v>
      </c>
      <c r="CB87" s="11"/>
      <c r="CC87" s="11"/>
      <c r="CD87" s="11"/>
      <c r="CE87" s="11"/>
      <c r="CF87" s="11"/>
      <c r="CG87" s="11"/>
      <c r="CH87" s="11"/>
      <c r="CI87" s="11"/>
      <c r="CJ87" s="11"/>
      <c r="CK87" s="11"/>
      <c r="CL87" s="11"/>
      <c r="CM87" s="11"/>
      <c r="CN87" s="11"/>
      <c r="CO87" s="11">
        <f t="shared" ref="CO87:DA87" si="319">SUM(CO18,CO39,CO59,CO81)</f>
        <v>0</v>
      </c>
      <c r="CP87" s="11">
        <f t="shared" si="319"/>
        <v>0</v>
      </c>
      <c r="CQ87" s="11">
        <f t="shared" si="319"/>
        <v>0</v>
      </c>
      <c r="CR87" s="11">
        <f t="shared" si="319"/>
        <v>0</v>
      </c>
      <c r="CS87" s="11">
        <f t="shared" si="319"/>
        <v>0</v>
      </c>
      <c r="CT87" s="11">
        <f t="shared" si="319"/>
        <v>0</v>
      </c>
      <c r="CU87" s="11">
        <f t="shared" si="319"/>
        <v>0</v>
      </c>
      <c r="CV87" s="11">
        <f t="shared" si="319"/>
        <v>0</v>
      </c>
      <c r="CW87" s="11">
        <f t="shared" si="319"/>
        <v>0</v>
      </c>
      <c r="CX87" s="11">
        <f t="shared" si="319"/>
        <v>0</v>
      </c>
      <c r="CY87" s="11">
        <f t="shared" si="319"/>
        <v>0</v>
      </c>
      <c r="CZ87" s="11">
        <f t="shared" si="319"/>
        <v>0</v>
      </c>
      <c r="DA87" s="11">
        <f t="shared" si="319"/>
        <v>0</v>
      </c>
      <c r="DB87" s="11"/>
      <c r="DC87" s="11"/>
      <c r="DD87" s="11"/>
      <c r="DE87" s="11"/>
      <c r="DF87" s="11"/>
      <c r="DG87" s="11"/>
      <c r="DH87" s="11"/>
      <c r="DI87" s="11"/>
      <c r="DJ87" s="11">
        <f t="shared" ref="DJ87:DV87" si="320">SUM(DK18,DK39,DK59,DJ81)</f>
        <v>0</v>
      </c>
      <c r="DK87" s="11">
        <f t="shared" si="320"/>
        <v>0</v>
      </c>
      <c r="DL87" s="11">
        <f t="shared" si="320"/>
        <v>0</v>
      </c>
      <c r="DM87" s="11">
        <f t="shared" si="320"/>
        <v>0</v>
      </c>
      <c r="DN87" s="11">
        <f t="shared" si="320"/>
        <v>0</v>
      </c>
      <c r="DO87" s="11">
        <f t="shared" si="320"/>
        <v>0</v>
      </c>
      <c r="DP87" s="11">
        <f t="shared" si="320"/>
        <v>0</v>
      </c>
      <c r="DQ87" s="11">
        <f t="shared" si="320"/>
        <v>0</v>
      </c>
      <c r="DR87" s="11">
        <f t="shared" si="320"/>
        <v>0</v>
      </c>
      <c r="DS87" s="11">
        <f t="shared" si="320"/>
        <v>0</v>
      </c>
      <c r="DT87" s="11">
        <f t="shared" si="320"/>
        <v>0</v>
      </c>
      <c r="DU87" s="11">
        <f t="shared" si="320"/>
        <v>0</v>
      </c>
      <c r="DV87" s="11">
        <f t="shared" si="320"/>
        <v>0</v>
      </c>
    </row>
    <row r="88" spans="1:126" s="1" customFormat="1" x14ac:dyDescent="0.2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/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6"/>
      <c r="CC88" s="6"/>
      <c r="CD88" s="6"/>
      <c r="CE88" s="6"/>
      <c r="CF88" s="6"/>
      <c r="CG88" s="6"/>
      <c r="CH88" s="6"/>
      <c r="CI88" s="6"/>
      <c r="CJ88" s="6"/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CV88" s="6"/>
      <c r="CW88" s="6"/>
      <c r="CX88" s="6"/>
      <c r="CY88" s="6"/>
      <c r="CZ88" s="6"/>
      <c r="DA88" s="6"/>
      <c r="DB88" s="6"/>
      <c r="DC88" s="6"/>
      <c r="DD88" s="6"/>
      <c r="DE88" s="6"/>
      <c r="DF88" s="6"/>
      <c r="DG88" s="6"/>
      <c r="DH88" s="6"/>
      <c r="DI88" s="6"/>
      <c r="DJ88" s="6"/>
      <c r="DK88" s="6"/>
      <c r="DL88" s="6"/>
      <c r="DM88" s="6"/>
      <c r="DN88" s="6"/>
      <c r="DO88" s="6"/>
      <c r="DP88" s="6"/>
      <c r="DQ88" s="6"/>
      <c r="DR88" s="6"/>
      <c r="DS88" s="6"/>
      <c r="DT88" s="6"/>
      <c r="DU88" s="6"/>
      <c r="DV88" s="6"/>
    </row>
    <row r="89" spans="1:126" s="1" customFormat="1" ht="10.5" x14ac:dyDescent="0.25">
      <c r="A89" s="15" t="s">
        <v>6</v>
      </c>
      <c r="B89" s="3">
        <f t="shared" ref="B89:N89" si="321">SUM(B85,B87)</f>
        <v>0</v>
      </c>
      <c r="C89" s="3">
        <f t="shared" si="321"/>
        <v>0</v>
      </c>
      <c r="D89" s="3">
        <f t="shared" si="321"/>
        <v>0</v>
      </c>
      <c r="E89" s="3">
        <f t="shared" si="321"/>
        <v>0</v>
      </c>
      <c r="F89" s="3">
        <f t="shared" si="321"/>
        <v>0</v>
      </c>
      <c r="G89" s="3">
        <f t="shared" si="321"/>
        <v>0</v>
      </c>
      <c r="H89" s="3">
        <f t="shared" si="321"/>
        <v>0</v>
      </c>
      <c r="I89" s="3">
        <f t="shared" si="321"/>
        <v>0</v>
      </c>
      <c r="J89" s="3">
        <f t="shared" si="321"/>
        <v>0</v>
      </c>
      <c r="K89" s="3">
        <f t="shared" si="321"/>
        <v>0</v>
      </c>
      <c r="L89" s="3">
        <f t="shared" si="321"/>
        <v>0</v>
      </c>
      <c r="M89" s="3">
        <f t="shared" si="321"/>
        <v>0</v>
      </c>
      <c r="N89" s="3">
        <f t="shared" si="321"/>
        <v>0</v>
      </c>
      <c r="O89" s="3">
        <f t="shared" ref="O89:AA89" si="322">SUM(O85,O87)</f>
        <v>0</v>
      </c>
      <c r="P89" s="3">
        <f t="shared" si="322"/>
        <v>0</v>
      </c>
      <c r="Q89" s="3">
        <f t="shared" si="322"/>
        <v>0</v>
      </c>
      <c r="R89" s="3">
        <f t="shared" si="322"/>
        <v>0</v>
      </c>
      <c r="S89" s="3">
        <f t="shared" si="322"/>
        <v>0</v>
      </c>
      <c r="T89" s="3">
        <f t="shared" si="322"/>
        <v>0</v>
      </c>
      <c r="U89" s="3">
        <f t="shared" si="322"/>
        <v>0</v>
      </c>
      <c r="V89" s="3">
        <f t="shared" si="322"/>
        <v>0</v>
      </c>
      <c r="W89" s="3">
        <f t="shared" si="322"/>
        <v>0</v>
      </c>
      <c r="X89" s="3">
        <f t="shared" si="322"/>
        <v>0</v>
      </c>
      <c r="Y89" s="3">
        <f t="shared" si="322"/>
        <v>0</v>
      </c>
      <c r="Z89" s="3">
        <f t="shared" si="322"/>
        <v>0</v>
      </c>
      <c r="AA89" s="3">
        <f t="shared" si="322"/>
        <v>0</v>
      </c>
      <c r="AB89" s="3">
        <f t="shared" ref="AB89:AN89" si="323">SUM(AB85,AB87)</f>
        <v>0</v>
      </c>
      <c r="AC89" s="3">
        <f t="shared" si="323"/>
        <v>0</v>
      </c>
      <c r="AD89" s="3">
        <f t="shared" si="323"/>
        <v>0</v>
      </c>
      <c r="AE89" s="3">
        <f t="shared" si="323"/>
        <v>0</v>
      </c>
      <c r="AF89" s="3">
        <f t="shared" si="323"/>
        <v>0</v>
      </c>
      <c r="AG89" s="3">
        <f t="shared" si="323"/>
        <v>0</v>
      </c>
      <c r="AH89" s="3">
        <f t="shared" si="323"/>
        <v>0</v>
      </c>
      <c r="AI89" s="3">
        <f t="shared" si="323"/>
        <v>0</v>
      </c>
      <c r="AJ89" s="3">
        <f t="shared" si="323"/>
        <v>0</v>
      </c>
      <c r="AK89" s="3">
        <f t="shared" si="323"/>
        <v>0</v>
      </c>
      <c r="AL89" s="3">
        <f t="shared" si="323"/>
        <v>0</v>
      </c>
      <c r="AM89" s="3">
        <f t="shared" si="323"/>
        <v>0</v>
      </c>
      <c r="AN89" s="3">
        <f t="shared" si="323"/>
        <v>0</v>
      </c>
      <c r="AO89" s="3">
        <f t="shared" ref="AO89:BA89" si="324">SUM(AO85,AO87)</f>
        <v>0</v>
      </c>
      <c r="AP89" s="3">
        <f t="shared" si="324"/>
        <v>0</v>
      </c>
      <c r="AQ89" s="3">
        <f t="shared" si="324"/>
        <v>0</v>
      </c>
      <c r="AR89" s="3">
        <f t="shared" si="324"/>
        <v>0</v>
      </c>
      <c r="AS89" s="3">
        <f t="shared" si="324"/>
        <v>0</v>
      </c>
      <c r="AT89" s="3">
        <f t="shared" si="324"/>
        <v>0</v>
      </c>
      <c r="AU89" s="3">
        <f t="shared" si="324"/>
        <v>0</v>
      </c>
      <c r="AV89" s="3">
        <f t="shared" si="324"/>
        <v>0</v>
      </c>
      <c r="AW89" s="3">
        <f t="shared" si="324"/>
        <v>0</v>
      </c>
      <c r="AX89" s="3">
        <f t="shared" si="324"/>
        <v>0</v>
      </c>
      <c r="AY89" s="3">
        <f t="shared" si="324"/>
        <v>0</v>
      </c>
      <c r="AZ89" s="3">
        <f t="shared" si="324"/>
        <v>0</v>
      </c>
      <c r="BA89" s="3">
        <f t="shared" si="324"/>
        <v>0</v>
      </c>
      <c r="BB89" s="3">
        <f t="shared" ref="BB89:BN89" si="325">SUM(BB85,BB87)</f>
        <v>0</v>
      </c>
      <c r="BC89" s="3">
        <f t="shared" si="325"/>
        <v>0</v>
      </c>
      <c r="BD89" s="3">
        <f t="shared" si="325"/>
        <v>0</v>
      </c>
      <c r="BE89" s="3">
        <f t="shared" si="325"/>
        <v>0</v>
      </c>
      <c r="BF89" s="3">
        <f t="shared" si="325"/>
        <v>0</v>
      </c>
      <c r="BG89" s="3">
        <f t="shared" si="325"/>
        <v>0</v>
      </c>
      <c r="BH89" s="3">
        <f t="shared" si="325"/>
        <v>0</v>
      </c>
      <c r="BI89" s="3">
        <f t="shared" si="325"/>
        <v>0</v>
      </c>
      <c r="BJ89" s="3">
        <f t="shared" si="325"/>
        <v>0</v>
      </c>
      <c r="BK89" s="3">
        <f t="shared" si="325"/>
        <v>0</v>
      </c>
      <c r="BL89" s="3">
        <f t="shared" si="325"/>
        <v>0</v>
      </c>
      <c r="BM89" s="3">
        <f t="shared" si="325"/>
        <v>0</v>
      </c>
      <c r="BN89" s="3">
        <f t="shared" si="325"/>
        <v>0</v>
      </c>
      <c r="BO89" s="3">
        <f t="shared" ref="BO89:CA89" si="326">SUM(BO85,BO87)</f>
        <v>0</v>
      </c>
      <c r="BP89" s="3">
        <f t="shared" si="326"/>
        <v>0</v>
      </c>
      <c r="BQ89" s="3">
        <f t="shared" si="326"/>
        <v>0</v>
      </c>
      <c r="BR89" s="3">
        <f t="shared" si="326"/>
        <v>0</v>
      </c>
      <c r="BS89" s="3">
        <f t="shared" si="326"/>
        <v>0</v>
      </c>
      <c r="BT89" s="3">
        <f t="shared" si="326"/>
        <v>0</v>
      </c>
      <c r="BU89" s="3">
        <f t="shared" si="326"/>
        <v>0</v>
      </c>
      <c r="BV89" s="3">
        <f t="shared" si="326"/>
        <v>0</v>
      </c>
      <c r="BW89" s="3">
        <f t="shared" si="326"/>
        <v>0</v>
      </c>
      <c r="BX89" s="3">
        <f t="shared" si="326"/>
        <v>0</v>
      </c>
      <c r="BY89" s="3">
        <f t="shared" si="326"/>
        <v>0</v>
      </c>
      <c r="BZ89" s="3">
        <f t="shared" si="326"/>
        <v>0</v>
      </c>
      <c r="CA89" s="3">
        <f t="shared" si="326"/>
        <v>0</v>
      </c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>
        <f t="shared" ref="CO89:DA89" si="327">SUM(CO85,CO87)</f>
        <v>0</v>
      </c>
      <c r="CP89" s="3">
        <f t="shared" si="327"/>
        <v>0</v>
      </c>
      <c r="CQ89" s="3">
        <f t="shared" si="327"/>
        <v>0</v>
      </c>
      <c r="CR89" s="3">
        <f t="shared" si="327"/>
        <v>0</v>
      </c>
      <c r="CS89" s="3">
        <f t="shared" si="327"/>
        <v>0</v>
      </c>
      <c r="CT89" s="3">
        <f t="shared" si="327"/>
        <v>0</v>
      </c>
      <c r="CU89" s="3">
        <f t="shared" si="327"/>
        <v>0</v>
      </c>
      <c r="CV89" s="3">
        <f t="shared" si="327"/>
        <v>0</v>
      </c>
      <c r="CW89" s="3">
        <f t="shared" si="327"/>
        <v>0</v>
      </c>
      <c r="CX89" s="3">
        <f t="shared" si="327"/>
        <v>0</v>
      </c>
      <c r="CY89" s="3">
        <f t="shared" si="327"/>
        <v>0</v>
      </c>
      <c r="CZ89" s="3">
        <f t="shared" si="327"/>
        <v>0</v>
      </c>
      <c r="DA89" s="3">
        <f t="shared" si="327"/>
        <v>0</v>
      </c>
      <c r="DB89" s="3"/>
      <c r="DC89" s="3"/>
      <c r="DD89" s="3"/>
      <c r="DE89" s="3"/>
      <c r="DF89" s="3"/>
      <c r="DG89" s="3"/>
      <c r="DH89" s="3"/>
      <c r="DI89" s="3"/>
      <c r="DJ89" s="3">
        <f t="shared" ref="DJ89:DV89" si="328">SUM(DJ85,DJ87)</f>
        <v>0</v>
      </c>
      <c r="DK89" s="3">
        <f t="shared" si="328"/>
        <v>0</v>
      </c>
      <c r="DL89" s="3">
        <f t="shared" si="328"/>
        <v>0</v>
      </c>
      <c r="DM89" s="3">
        <f t="shared" si="328"/>
        <v>0</v>
      </c>
      <c r="DN89" s="3">
        <f t="shared" si="328"/>
        <v>0</v>
      </c>
      <c r="DO89" s="3">
        <f t="shared" si="328"/>
        <v>0</v>
      </c>
      <c r="DP89" s="3">
        <f t="shared" si="328"/>
        <v>0</v>
      </c>
      <c r="DQ89" s="3">
        <f t="shared" si="328"/>
        <v>0</v>
      </c>
      <c r="DR89" s="3">
        <f t="shared" si="328"/>
        <v>0</v>
      </c>
      <c r="DS89" s="3">
        <f t="shared" si="328"/>
        <v>0</v>
      </c>
      <c r="DT89" s="3">
        <f t="shared" si="328"/>
        <v>0</v>
      </c>
      <c r="DU89" s="3">
        <f t="shared" si="328"/>
        <v>0</v>
      </c>
      <c r="DV89" s="3">
        <f t="shared" si="328"/>
        <v>0</v>
      </c>
    </row>
    <row r="90" spans="1:126" s="1" customFormat="1" x14ac:dyDescent="0.25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</row>
    <row r="91" spans="1:126" s="1" customFormat="1" ht="10.5" x14ac:dyDescent="0.25">
      <c r="A91" s="15" t="s">
        <v>5</v>
      </c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3">
        <f>SUM(B91:M91)</f>
        <v>0</v>
      </c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3">
        <f>SUM(O91:Z91)</f>
        <v>0</v>
      </c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3">
        <f>SUM(AB91:AM91)</f>
        <v>0</v>
      </c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3">
        <f>SUM(AO91:AZ91)</f>
        <v>0</v>
      </c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3">
        <f>SUM(BB91:BM91)</f>
        <v>0</v>
      </c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3">
        <f>SUM(BO91:BZ91)</f>
        <v>0</v>
      </c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3">
        <f>SUM(CO91:CZ91)</f>
        <v>0</v>
      </c>
      <c r="DB91" s="4"/>
      <c r="DC91" s="4"/>
      <c r="DD91" s="4"/>
      <c r="DE91" s="4"/>
      <c r="DF91" s="4"/>
      <c r="DG91" s="4"/>
      <c r="DH91" s="4"/>
      <c r="DI91" s="3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3">
        <f>SUM(DJ91:DU91)</f>
        <v>0</v>
      </c>
    </row>
    <row r="92" spans="1:126" s="1" customFormat="1" ht="10.5" x14ac:dyDescent="0.25">
      <c r="A92" s="15" t="s">
        <v>4</v>
      </c>
      <c r="B92" s="3">
        <f>B91-B89</f>
        <v>0</v>
      </c>
      <c r="C92" s="3">
        <f t="shared" ref="C92:M92" si="329">C91-C89</f>
        <v>0</v>
      </c>
      <c r="D92" s="3">
        <f t="shared" si="329"/>
        <v>0</v>
      </c>
      <c r="E92" s="3">
        <f t="shared" si="329"/>
        <v>0</v>
      </c>
      <c r="F92" s="3">
        <f t="shared" si="329"/>
        <v>0</v>
      </c>
      <c r="G92" s="3">
        <f t="shared" si="329"/>
        <v>0</v>
      </c>
      <c r="H92" s="3">
        <f t="shared" si="329"/>
        <v>0</v>
      </c>
      <c r="I92" s="3">
        <f t="shared" si="329"/>
        <v>0</v>
      </c>
      <c r="J92" s="3">
        <f t="shared" si="329"/>
        <v>0</v>
      </c>
      <c r="K92" s="3">
        <f t="shared" si="329"/>
        <v>0</v>
      </c>
      <c r="L92" s="3">
        <f t="shared" si="329"/>
        <v>0</v>
      </c>
      <c r="M92" s="3">
        <f t="shared" si="329"/>
        <v>0</v>
      </c>
      <c r="N92" s="3">
        <f>SUM(B92:M92)</f>
        <v>0</v>
      </c>
      <c r="O92" s="3">
        <f>O91-O89</f>
        <v>0</v>
      </c>
      <c r="P92" s="3">
        <f t="shared" ref="P92:Z92" si="330">P91-P89</f>
        <v>0</v>
      </c>
      <c r="Q92" s="3">
        <f t="shared" si="330"/>
        <v>0</v>
      </c>
      <c r="R92" s="3">
        <f t="shared" si="330"/>
        <v>0</v>
      </c>
      <c r="S92" s="3">
        <f t="shared" si="330"/>
        <v>0</v>
      </c>
      <c r="T92" s="3">
        <f t="shared" si="330"/>
        <v>0</v>
      </c>
      <c r="U92" s="3">
        <f t="shared" si="330"/>
        <v>0</v>
      </c>
      <c r="V92" s="3">
        <f t="shared" si="330"/>
        <v>0</v>
      </c>
      <c r="W92" s="3">
        <f t="shared" si="330"/>
        <v>0</v>
      </c>
      <c r="X92" s="3">
        <f t="shared" si="330"/>
        <v>0</v>
      </c>
      <c r="Y92" s="3">
        <f t="shared" si="330"/>
        <v>0</v>
      </c>
      <c r="Z92" s="3">
        <f t="shared" si="330"/>
        <v>0</v>
      </c>
      <c r="AA92" s="3">
        <f>SUM(O92:Z92)</f>
        <v>0</v>
      </c>
      <c r="AB92" s="3">
        <f>AB91-AB89</f>
        <v>0</v>
      </c>
      <c r="AC92" s="3">
        <f t="shared" ref="AC92:AM92" si="331">AC91-AC89</f>
        <v>0</v>
      </c>
      <c r="AD92" s="3">
        <f t="shared" si="331"/>
        <v>0</v>
      </c>
      <c r="AE92" s="3">
        <f t="shared" si="331"/>
        <v>0</v>
      </c>
      <c r="AF92" s="3">
        <f t="shared" si="331"/>
        <v>0</v>
      </c>
      <c r="AG92" s="3">
        <f t="shared" si="331"/>
        <v>0</v>
      </c>
      <c r="AH92" s="3">
        <f t="shared" si="331"/>
        <v>0</v>
      </c>
      <c r="AI92" s="3">
        <f t="shared" si="331"/>
        <v>0</v>
      </c>
      <c r="AJ92" s="3">
        <f t="shared" si="331"/>
        <v>0</v>
      </c>
      <c r="AK92" s="3">
        <f t="shared" si="331"/>
        <v>0</v>
      </c>
      <c r="AL92" s="3">
        <f t="shared" si="331"/>
        <v>0</v>
      </c>
      <c r="AM92" s="3">
        <f t="shared" si="331"/>
        <v>0</v>
      </c>
      <c r="AN92" s="3">
        <f>SUM(AB92:AM92)</f>
        <v>0</v>
      </c>
      <c r="AO92" s="3">
        <f>AO91-AO89</f>
        <v>0</v>
      </c>
      <c r="AP92" s="3">
        <f t="shared" ref="AP92:AZ92" si="332">AP91-AP89</f>
        <v>0</v>
      </c>
      <c r="AQ92" s="3">
        <f t="shared" si="332"/>
        <v>0</v>
      </c>
      <c r="AR92" s="3">
        <f t="shared" si="332"/>
        <v>0</v>
      </c>
      <c r="AS92" s="3">
        <f t="shared" si="332"/>
        <v>0</v>
      </c>
      <c r="AT92" s="3">
        <f t="shared" si="332"/>
        <v>0</v>
      </c>
      <c r="AU92" s="3">
        <f t="shared" si="332"/>
        <v>0</v>
      </c>
      <c r="AV92" s="3">
        <f t="shared" si="332"/>
        <v>0</v>
      </c>
      <c r="AW92" s="3">
        <f t="shared" si="332"/>
        <v>0</v>
      </c>
      <c r="AX92" s="3">
        <f t="shared" si="332"/>
        <v>0</v>
      </c>
      <c r="AY92" s="3">
        <f t="shared" si="332"/>
        <v>0</v>
      </c>
      <c r="AZ92" s="3">
        <f t="shared" si="332"/>
        <v>0</v>
      </c>
      <c r="BA92" s="3">
        <f>SUM(AO92:AZ92)</f>
        <v>0</v>
      </c>
      <c r="BB92" s="3">
        <f>BB91-BB89</f>
        <v>0</v>
      </c>
      <c r="BC92" s="3">
        <f t="shared" ref="BC92:BM92" si="333">BC91-BC89</f>
        <v>0</v>
      </c>
      <c r="BD92" s="3">
        <f t="shared" si="333"/>
        <v>0</v>
      </c>
      <c r="BE92" s="3">
        <f t="shared" si="333"/>
        <v>0</v>
      </c>
      <c r="BF92" s="3">
        <f t="shared" si="333"/>
        <v>0</v>
      </c>
      <c r="BG92" s="3">
        <f t="shared" si="333"/>
        <v>0</v>
      </c>
      <c r="BH92" s="3">
        <f t="shared" si="333"/>
        <v>0</v>
      </c>
      <c r="BI92" s="3">
        <f t="shared" si="333"/>
        <v>0</v>
      </c>
      <c r="BJ92" s="3">
        <f t="shared" si="333"/>
        <v>0</v>
      </c>
      <c r="BK92" s="3">
        <f t="shared" si="333"/>
        <v>0</v>
      </c>
      <c r="BL92" s="3">
        <f t="shared" si="333"/>
        <v>0</v>
      </c>
      <c r="BM92" s="3">
        <f t="shared" si="333"/>
        <v>0</v>
      </c>
      <c r="BN92" s="3">
        <f>SUM(BB92:BM92)</f>
        <v>0</v>
      </c>
      <c r="BO92" s="3">
        <f>BO91-BO89</f>
        <v>0</v>
      </c>
      <c r="BP92" s="3">
        <f t="shared" ref="BP92:BZ92" si="334">BP91-BP89</f>
        <v>0</v>
      </c>
      <c r="BQ92" s="3">
        <f t="shared" si="334"/>
        <v>0</v>
      </c>
      <c r="BR92" s="3">
        <f t="shared" si="334"/>
        <v>0</v>
      </c>
      <c r="BS92" s="3">
        <f t="shared" si="334"/>
        <v>0</v>
      </c>
      <c r="BT92" s="3">
        <f t="shared" si="334"/>
        <v>0</v>
      </c>
      <c r="BU92" s="3">
        <f t="shared" si="334"/>
        <v>0</v>
      </c>
      <c r="BV92" s="3">
        <f t="shared" si="334"/>
        <v>0</v>
      </c>
      <c r="BW92" s="3">
        <f t="shared" si="334"/>
        <v>0</v>
      </c>
      <c r="BX92" s="3">
        <f t="shared" si="334"/>
        <v>0</v>
      </c>
      <c r="BY92" s="3">
        <f t="shared" si="334"/>
        <v>0</v>
      </c>
      <c r="BZ92" s="3">
        <f t="shared" si="334"/>
        <v>0</v>
      </c>
      <c r="CA92" s="3">
        <f>SUM(BO92:BZ92)</f>
        <v>0</v>
      </c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>
        <f>CO91-CO89</f>
        <v>0</v>
      </c>
      <c r="CP92" s="3">
        <f t="shared" ref="CP92:CZ92" si="335">CP91-CP89</f>
        <v>0</v>
      </c>
      <c r="CQ92" s="3">
        <f t="shared" si="335"/>
        <v>0</v>
      </c>
      <c r="CR92" s="3">
        <f t="shared" si="335"/>
        <v>0</v>
      </c>
      <c r="CS92" s="3">
        <f t="shared" si="335"/>
        <v>0</v>
      </c>
      <c r="CT92" s="3">
        <f t="shared" si="335"/>
        <v>0</v>
      </c>
      <c r="CU92" s="3">
        <f t="shared" si="335"/>
        <v>0</v>
      </c>
      <c r="CV92" s="3">
        <f t="shared" si="335"/>
        <v>0</v>
      </c>
      <c r="CW92" s="3">
        <f t="shared" si="335"/>
        <v>0</v>
      </c>
      <c r="CX92" s="3">
        <f t="shared" si="335"/>
        <v>0</v>
      </c>
      <c r="CY92" s="3">
        <f t="shared" si="335"/>
        <v>0</v>
      </c>
      <c r="CZ92" s="3">
        <f t="shared" si="335"/>
        <v>0</v>
      </c>
      <c r="DA92" s="3">
        <f>SUM(CO92:CZ92)</f>
        <v>0</v>
      </c>
      <c r="DB92" s="3"/>
      <c r="DC92" s="3"/>
      <c r="DD92" s="3"/>
      <c r="DE92" s="3"/>
      <c r="DF92" s="3"/>
      <c r="DG92" s="3"/>
      <c r="DH92" s="3"/>
      <c r="DI92" s="3"/>
      <c r="DJ92" s="3">
        <f>DJ91-DJ89</f>
        <v>0</v>
      </c>
      <c r="DK92" s="3">
        <f t="shared" ref="DK92:DU92" si="336">DK91-DK89</f>
        <v>0</v>
      </c>
      <c r="DL92" s="3">
        <f t="shared" si="336"/>
        <v>0</v>
      </c>
      <c r="DM92" s="3">
        <f t="shared" si="336"/>
        <v>0</v>
      </c>
      <c r="DN92" s="3">
        <f t="shared" si="336"/>
        <v>0</v>
      </c>
      <c r="DO92" s="3">
        <f t="shared" si="336"/>
        <v>0</v>
      </c>
      <c r="DP92" s="3">
        <f t="shared" si="336"/>
        <v>0</v>
      </c>
      <c r="DQ92" s="3">
        <f t="shared" si="336"/>
        <v>0</v>
      </c>
      <c r="DR92" s="3">
        <f t="shared" si="336"/>
        <v>0</v>
      </c>
      <c r="DS92" s="3">
        <f t="shared" si="336"/>
        <v>0</v>
      </c>
      <c r="DT92" s="3">
        <f t="shared" si="336"/>
        <v>0</v>
      </c>
      <c r="DU92" s="3">
        <f t="shared" si="336"/>
        <v>0</v>
      </c>
      <c r="DV92" s="3">
        <f>SUM(DJ92:DU92)</f>
        <v>0</v>
      </c>
    </row>
    <row r="93" spans="1:126" s="1" customFormat="1" ht="10.5" x14ac:dyDescent="0.25">
      <c r="A93" s="15" t="s">
        <v>3</v>
      </c>
      <c r="B93" s="20" t="str">
        <f t="shared" ref="B93:N93" si="337">IFERROR((B92/B91),"")</f>
        <v/>
      </c>
      <c r="C93" s="20" t="str">
        <f t="shared" si="337"/>
        <v/>
      </c>
      <c r="D93" s="20" t="str">
        <f t="shared" si="337"/>
        <v/>
      </c>
      <c r="E93" s="20" t="str">
        <f t="shared" si="337"/>
        <v/>
      </c>
      <c r="F93" s="20" t="str">
        <f t="shared" si="337"/>
        <v/>
      </c>
      <c r="G93" s="20" t="str">
        <f t="shared" si="337"/>
        <v/>
      </c>
      <c r="H93" s="20" t="str">
        <f t="shared" si="337"/>
        <v/>
      </c>
      <c r="I93" s="20" t="str">
        <f t="shared" si="337"/>
        <v/>
      </c>
      <c r="J93" s="20" t="str">
        <f t="shared" si="337"/>
        <v/>
      </c>
      <c r="K93" s="20" t="str">
        <f t="shared" si="337"/>
        <v/>
      </c>
      <c r="L93" s="20" t="str">
        <f t="shared" si="337"/>
        <v/>
      </c>
      <c r="M93" s="20" t="str">
        <f t="shared" si="337"/>
        <v/>
      </c>
      <c r="N93" s="20" t="str">
        <f t="shared" si="337"/>
        <v/>
      </c>
      <c r="O93" s="20" t="str">
        <f t="shared" ref="O93:AA93" si="338">IFERROR((O92/O91),"")</f>
        <v/>
      </c>
      <c r="P93" s="20" t="str">
        <f t="shared" si="338"/>
        <v/>
      </c>
      <c r="Q93" s="20" t="str">
        <f t="shared" si="338"/>
        <v/>
      </c>
      <c r="R93" s="20" t="str">
        <f t="shared" si="338"/>
        <v/>
      </c>
      <c r="S93" s="20" t="str">
        <f t="shared" si="338"/>
        <v/>
      </c>
      <c r="T93" s="20" t="str">
        <f t="shared" si="338"/>
        <v/>
      </c>
      <c r="U93" s="20" t="str">
        <f t="shared" si="338"/>
        <v/>
      </c>
      <c r="V93" s="20" t="str">
        <f t="shared" si="338"/>
        <v/>
      </c>
      <c r="W93" s="20" t="str">
        <f t="shared" si="338"/>
        <v/>
      </c>
      <c r="X93" s="20" t="str">
        <f t="shared" si="338"/>
        <v/>
      </c>
      <c r="Y93" s="20" t="str">
        <f t="shared" si="338"/>
        <v/>
      </c>
      <c r="Z93" s="20" t="str">
        <f t="shared" si="338"/>
        <v/>
      </c>
      <c r="AA93" s="20" t="str">
        <f t="shared" si="338"/>
        <v/>
      </c>
      <c r="AB93" s="20" t="str">
        <f t="shared" ref="AB93:AN93" si="339">IFERROR((AB92/AB91),"")</f>
        <v/>
      </c>
      <c r="AC93" s="20" t="str">
        <f t="shared" si="339"/>
        <v/>
      </c>
      <c r="AD93" s="20" t="str">
        <f t="shared" si="339"/>
        <v/>
      </c>
      <c r="AE93" s="20" t="str">
        <f t="shared" si="339"/>
        <v/>
      </c>
      <c r="AF93" s="20" t="str">
        <f t="shared" si="339"/>
        <v/>
      </c>
      <c r="AG93" s="20" t="str">
        <f t="shared" si="339"/>
        <v/>
      </c>
      <c r="AH93" s="20" t="str">
        <f t="shared" si="339"/>
        <v/>
      </c>
      <c r="AI93" s="20" t="str">
        <f t="shared" si="339"/>
        <v/>
      </c>
      <c r="AJ93" s="20" t="str">
        <f t="shared" si="339"/>
        <v/>
      </c>
      <c r="AK93" s="20" t="str">
        <f t="shared" si="339"/>
        <v/>
      </c>
      <c r="AL93" s="20" t="str">
        <f t="shared" si="339"/>
        <v/>
      </c>
      <c r="AM93" s="20" t="str">
        <f t="shared" si="339"/>
        <v/>
      </c>
      <c r="AN93" s="20" t="str">
        <f t="shared" si="339"/>
        <v/>
      </c>
      <c r="AO93" s="20" t="str">
        <f t="shared" ref="AO93:BA93" si="340">IFERROR((AO92/AO91),"")</f>
        <v/>
      </c>
      <c r="AP93" s="20" t="str">
        <f t="shared" si="340"/>
        <v/>
      </c>
      <c r="AQ93" s="20" t="str">
        <f t="shared" si="340"/>
        <v/>
      </c>
      <c r="AR93" s="20" t="str">
        <f t="shared" si="340"/>
        <v/>
      </c>
      <c r="AS93" s="20" t="str">
        <f t="shared" si="340"/>
        <v/>
      </c>
      <c r="AT93" s="20" t="str">
        <f t="shared" si="340"/>
        <v/>
      </c>
      <c r="AU93" s="20" t="str">
        <f t="shared" si="340"/>
        <v/>
      </c>
      <c r="AV93" s="20" t="str">
        <f t="shared" si="340"/>
        <v/>
      </c>
      <c r="AW93" s="20" t="str">
        <f t="shared" si="340"/>
        <v/>
      </c>
      <c r="AX93" s="20" t="str">
        <f t="shared" si="340"/>
        <v/>
      </c>
      <c r="AY93" s="20" t="str">
        <f t="shared" si="340"/>
        <v/>
      </c>
      <c r="AZ93" s="20" t="str">
        <f t="shared" si="340"/>
        <v/>
      </c>
      <c r="BA93" s="20" t="str">
        <f t="shared" si="340"/>
        <v/>
      </c>
      <c r="BB93" s="20" t="str">
        <f t="shared" ref="BB93:BN93" si="341">IFERROR((BB92/BB91),"")</f>
        <v/>
      </c>
      <c r="BC93" s="20" t="str">
        <f t="shared" si="341"/>
        <v/>
      </c>
      <c r="BD93" s="20" t="str">
        <f t="shared" si="341"/>
        <v/>
      </c>
      <c r="BE93" s="20" t="str">
        <f t="shared" si="341"/>
        <v/>
      </c>
      <c r="BF93" s="20" t="str">
        <f t="shared" si="341"/>
        <v/>
      </c>
      <c r="BG93" s="20" t="str">
        <f t="shared" si="341"/>
        <v/>
      </c>
      <c r="BH93" s="20" t="str">
        <f t="shared" si="341"/>
        <v/>
      </c>
      <c r="BI93" s="20" t="str">
        <f t="shared" si="341"/>
        <v/>
      </c>
      <c r="BJ93" s="20" t="str">
        <f t="shared" si="341"/>
        <v/>
      </c>
      <c r="BK93" s="20" t="str">
        <f t="shared" si="341"/>
        <v/>
      </c>
      <c r="BL93" s="20" t="str">
        <f t="shared" si="341"/>
        <v/>
      </c>
      <c r="BM93" s="20" t="str">
        <f t="shared" si="341"/>
        <v/>
      </c>
      <c r="BN93" s="20" t="str">
        <f t="shared" si="341"/>
        <v/>
      </c>
      <c r="BO93" s="20" t="str">
        <f t="shared" ref="BO93:CA93" si="342">IFERROR((BO92/BO91),"")</f>
        <v/>
      </c>
      <c r="BP93" s="20" t="str">
        <f t="shared" si="342"/>
        <v/>
      </c>
      <c r="BQ93" s="20" t="str">
        <f t="shared" si="342"/>
        <v/>
      </c>
      <c r="BR93" s="20" t="str">
        <f t="shared" si="342"/>
        <v/>
      </c>
      <c r="BS93" s="20" t="str">
        <f t="shared" si="342"/>
        <v/>
      </c>
      <c r="BT93" s="20" t="str">
        <f t="shared" si="342"/>
        <v/>
      </c>
      <c r="BU93" s="20" t="str">
        <f t="shared" si="342"/>
        <v/>
      </c>
      <c r="BV93" s="20" t="str">
        <f t="shared" si="342"/>
        <v/>
      </c>
      <c r="BW93" s="20" t="str">
        <f t="shared" si="342"/>
        <v/>
      </c>
      <c r="BX93" s="20" t="str">
        <f t="shared" si="342"/>
        <v/>
      </c>
      <c r="BY93" s="20" t="str">
        <f t="shared" si="342"/>
        <v/>
      </c>
      <c r="BZ93" s="20" t="str">
        <f t="shared" si="342"/>
        <v/>
      </c>
      <c r="CA93" s="20" t="str">
        <f t="shared" si="342"/>
        <v/>
      </c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0" t="str">
        <f>IFERROR((CN92/CN91),"")</f>
        <v/>
      </c>
      <c r="CO93" s="20" t="str">
        <f t="shared" ref="CO93:DA93" si="343">IFERROR((CO92/CO91),"")</f>
        <v/>
      </c>
      <c r="CP93" s="20" t="str">
        <f t="shared" si="343"/>
        <v/>
      </c>
      <c r="CQ93" s="20" t="str">
        <f t="shared" si="343"/>
        <v/>
      </c>
      <c r="CR93" s="20" t="str">
        <f t="shared" si="343"/>
        <v/>
      </c>
      <c r="CS93" s="20" t="str">
        <f t="shared" si="343"/>
        <v/>
      </c>
      <c r="CT93" s="20" t="str">
        <f t="shared" si="343"/>
        <v/>
      </c>
      <c r="CU93" s="20" t="str">
        <f t="shared" si="343"/>
        <v/>
      </c>
      <c r="CV93" s="20" t="str">
        <f t="shared" si="343"/>
        <v/>
      </c>
      <c r="CW93" s="20" t="str">
        <f t="shared" si="343"/>
        <v/>
      </c>
      <c r="CX93" s="20" t="str">
        <f t="shared" si="343"/>
        <v/>
      </c>
      <c r="CY93" s="20" t="str">
        <f t="shared" si="343"/>
        <v/>
      </c>
      <c r="CZ93" s="20" t="str">
        <f t="shared" si="343"/>
        <v/>
      </c>
      <c r="DA93" s="20" t="str">
        <f t="shared" si="343"/>
        <v/>
      </c>
      <c r="DB93" s="20"/>
      <c r="DC93" s="20"/>
      <c r="DD93" s="20"/>
      <c r="DE93" s="20"/>
      <c r="DF93" s="20"/>
      <c r="DG93" s="20"/>
      <c r="DH93" s="20"/>
      <c r="DI93" s="20"/>
      <c r="DJ93" s="20" t="str">
        <f t="shared" ref="DJ93:DV93" si="344">IFERROR((DJ92/DJ91),"")</f>
        <v/>
      </c>
      <c r="DK93" s="20" t="str">
        <f t="shared" si="344"/>
        <v/>
      </c>
      <c r="DL93" s="20" t="str">
        <f t="shared" si="344"/>
        <v/>
      </c>
      <c r="DM93" s="20" t="str">
        <f t="shared" si="344"/>
        <v/>
      </c>
      <c r="DN93" s="20" t="str">
        <f t="shared" si="344"/>
        <v/>
      </c>
      <c r="DO93" s="20" t="str">
        <f t="shared" si="344"/>
        <v/>
      </c>
      <c r="DP93" s="20" t="str">
        <f t="shared" si="344"/>
        <v/>
      </c>
      <c r="DQ93" s="20" t="str">
        <f t="shared" si="344"/>
        <v/>
      </c>
      <c r="DR93" s="20" t="str">
        <f t="shared" si="344"/>
        <v/>
      </c>
      <c r="DS93" s="20" t="str">
        <f t="shared" si="344"/>
        <v/>
      </c>
      <c r="DT93" s="20" t="str">
        <f t="shared" si="344"/>
        <v/>
      </c>
      <c r="DU93" s="20" t="str">
        <f t="shared" si="344"/>
        <v/>
      </c>
      <c r="DV93" s="20" t="str">
        <f t="shared" si="344"/>
        <v/>
      </c>
    </row>
    <row r="94" spans="1:126" s="1" customFormat="1" ht="10.5" x14ac:dyDescent="0.25">
      <c r="A94" s="15" t="s">
        <v>2</v>
      </c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0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0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0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0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0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0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0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0"/>
      <c r="DB94" s="21"/>
      <c r="DC94" s="21"/>
      <c r="DD94" s="21"/>
      <c r="DE94" s="21"/>
      <c r="DF94" s="21"/>
      <c r="DG94" s="21"/>
      <c r="DH94" s="21"/>
      <c r="DI94" s="20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21"/>
      <c r="DU94" s="21"/>
      <c r="DV94" s="20"/>
    </row>
    <row r="95" spans="1:126" s="1" customFormat="1" ht="10.5" x14ac:dyDescent="0.25">
      <c r="A95" s="15" t="s">
        <v>1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0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0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0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0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0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0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0"/>
      <c r="CO95" s="21"/>
      <c r="CP95" s="21"/>
      <c r="CQ95" s="21"/>
      <c r="CR95" s="21"/>
      <c r="CS95" s="21"/>
      <c r="CT95" s="21"/>
      <c r="CU95" s="21"/>
      <c r="CV95" s="21"/>
      <c r="CW95" s="21"/>
      <c r="CX95" s="21"/>
      <c r="CY95" s="21"/>
      <c r="CZ95" s="21"/>
      <c r="DA95" s="20"/>
      <c r="DB95" s="21"/>
      <c r="DC95" s="21"/>
      <c r="DD95" s="21"/>
      <c r="DE95" s="21"/>
      <c r="DF95" s="21"/>
      <c r="DG95" s="21"/>
      <c r="DH95" s="21"/>
      <c r="DI95" s="20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21"/>
      <c r="DU95" s="21"/>
      <c r="DV95" s="20"/>
    </row>
    <row r="96" spans="1:126" s="1" customFormat="1" ht="10.5" x14ac:dyDescent="0.25">
      <c r="A96" s="15" t="s">
        <v>0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0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0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0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0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0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0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0"/>
      <c r="CO96" s="21"/>
      <c r="CP96" s="21"/>
      <c r="CQ96" s="21"/>
      <c r="CR96" s="21"/>
      <c r="CS96" s="21"/>
      <c r="CT96" s="21"/>
      <c r="CU96" s="21"/>
      <c r="CV96" s="21"/>
      <c r="CW96" s="21"/>
      <c r="CX96" s="21"/>
      <c r="CY96" s="21"/>
      <c r="CZ96" s="21"/>
      <c r="DA96" s="20"/>
      <c r="DB96" s="21"/>
      <c r="DC96" s="21"/>
      <c r="DD96" s="21"/>
      <c r="DE96" s="21"/>
      <c r="DF96" s="21"/>
      <c r="DG96" s="21"/>
      <c r="DH96" s="21"/>
      <c r="DI96" s="20"/>
      <c r="DJ96" s="21"/>
      <c r="DK96" s="21"/>
      <c r="DL96" s="21"/>
      <c r="DM96" s="21"/>
      <c r="DN96" s="21"/>
      <c r="DO96" s="21"/>
      <c r="DP96" s="21"/>
      <c r="DQ96" s="21"/>
      <c r="DR96" s="21"/>
      <c r="DS96" s="21"/>
      <c r="DT96" s="21"/>
      <c r="DU96" s="21"/>
      <c r="DV96" s="20"/>
    </row>
    <row r="97" spans="80:126" x14ac:dyDescent="0.2">
      <c r="CB97" s="46"/>
      <c r="CC97" s="46"/>
      <c r="CD97" s="46"/>
      <c r="CE97" s="46"/>
      <c r="CF97" s="46"/>
      <c r="CG97" s="46"/>
      <c r="CH97" s="46"/>
      <c r="CI97" s="46"/>
      <c r="CJ97" s="46"/>
      <c r="CK97" s="46"/>
      <c r="CL97" s="46"/>
      <c r="CM97" s="46"/>
      <c r="CN97" s="46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</row>
    <row r="98" spans="80:126" ht="10.5" x14ac:dyDescent="0.25"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80:126" x14ac:dyDescent="0.25"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</row>
    <row r="100" spans="80:126" ht="10.5" x14ac:dyDescent="0.25"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 s="48"/>
      <c r="CM100" s="48"/>
      <c r="CN100" s="48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80:126" x14ac:dyDescent="0.2">
      <c r="CB101" s="49"/>
      <c r="CC101" s="49"/>
      <c r="CD101" s="49"/>
      <c r="CE101" s="49"/>
      <c r="CF101" s="49"/>
      <c r="CG101" s="49"/>
      <c r="CH101" s="49"/>
      <c r="CI101" s="49"/>
      <c r="CJ101" s="49"/>
      <c r="CK101" s="49"/>
      <c r="CL101" s="49"/>
      <c r="CM101" s="49"/>
      <c r="CN101" s="49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80:126" ht="10.5" x14ac:dyDescent="0.25"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 s="48"/>
      <c r="CM102" s="48"/>
      <c r="CN102" s="48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</row>
    <row r="103" spans="80:126" x14ac:dyDescent="0.25"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</row>
    <row r="104" spans="80:126" ht="10.5" x14ac:dyDescent="0.25"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 s="48"/>
      <c r="CM104" s="48"/>
      <c r="CN104" s="48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</row>
    <row r="105" spans="80:126" ht="10.5" x14ac:dyDescent="0.25"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 s="48"/>
      <c r="CM105" s="48"/>
      <c r="CN105" s="48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</row>
    <row r="106" spans="80:126" ht="10.5" x14ac:dyDescent="0.25">
      <c r="CB106" s="50"/>
      <c r="CC106" s="50"/>
      <c r="CD106" s="50"/>
      <c r="CE106" s="50"/>
      <c r="CF106" s="50"/>
      <c r="CG106" s="50"/>
      <c r="CH106" s="50"/>
      <c r="CI106" s="50"/>
      <c r="CJ106" s="50"/>
      <c r="CK106" s="50"/>
      <c r="CL106" s="50"/>
      <c r="CM106" s="50"/>
      <c r="CN106" s="50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</row>
    <row r="107" spans="80:126" ht="10.5" x14ac:dyDescent="0.25">
      <c r="CB107" s="50"/>
      <c r="CC107" s="50"/>
      <c r="CD107" s="50"/>
      <c r="CE107" s="50"/>
      <c r="CF107" s="50"/>
      <c r="CG107" s="50"/>
      <c r="CH107" s="50"/>
      <c r="CI107" s="50"/>
      <c r="CJ107" s="50"/>
      <c r="CK107" s="50"/>
      <c r="CL107" s="50"/>
      <c r="CM107" s="50"/>
      <c r="CN107" s="50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</row>
    <row r="108" spans="80:126" ht="10.5" x14ac:dyDescent="0.25">
      <c r="CB108" s="50"/>
      <c r="CC108" s="50"/>
      <c r="CD108" s="50"/>
      <c r="CE108" s="50"/>
      <c r="CF108" s="50"/>
      <c r="CG108" s="50"/>
      <c r="CH108" s="50"/>
      <c r="CI108" s="50"/>
      <c r="CJ108" s="50"/>
      <c r="CK108" s="50"/>
      <c r="CL108" s="50"/>
      <c r="CM108" s="50"/>
      <c r="CN108" s="50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</row>
    <row r="109" spans="80:126" ht="10.5" x14ac:dyDescent="0.25">
      <c r="CB109" s="50"/>
      <c r="CC109" s="50"/>
      <c r="CD109" s="50"/>
      <c r="CE109" s="50"/>
      <c r="CF109" s="50"/>
      <c r="CG109" s="50"/>
      <c r="CH109" s="50"/>
      <c r="CI109" s="50"/>
      <c r="CJ109" s="50"/>
      <c r="CK109" s="50"/>
      <c r="CL109" s="50"/>
      <c r="CM109" s="50"/>
      <c r="CN109" s="50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</row>
  </sheetData>
  <mergeCells count="3">
    <mergeCell ref="DB3:DI3"/>
    <mergeCell ref="CO3:CZ3"/>
    <mergeCell ref="DJ3:DU3"/>
  </mergeCells>
  <dataValidations count="3">
    <dataValidation type="decimal" allowBlank="1" showInputMessage="1" showErrorMessage="1" sqref="B5:M15 O5:Z15 AB5:AM15 AO5:AZ15 BB5:BM15 BO5:BZ15 CI4:DA4 BB80:BM82 B17:M19 B21:M21 B62:M62 B58:M60 B64:M78 B44:M56 B42:M42 B38:M40 B84:M84 B80:M82 O17:Z19 O21:Z21 O62:Z62 O58:Z60 O64:Z78 O44:Z56 O42:Z42 O38:Z40 O84:Z84 O80:Z82 AB17:AM19 AB21:AM21 AB62:AM62 AB58:AM60 AB64:AM78 AB44:AM56 AB42:AM42 AB38:AM40 AB84:AM84 AB80:AM82 AO17:AZ19 AO21:AZ21 AO62:AZ62 AO58:AZ60 AO64:AZ78 AO44:AZ56 AO42:AZ42 AO38:AZ40 AO84:AZ84 AO80:AZ82 CU15:CZ15 CO17:CZ19 CO21:CZ21 CO62:CZ62 CO58:CZ60 CO44:CT56 CO42:CZ42 CO38:CZ40 CO84:CZ84 CO80:CZ82 BO17:BZ19 BO21:BZ21 BO62:BZ62 BO58:BZ60 CO23:CT36 BO44:BZ56 BO42:BZ42 BO38:BZ40 BO84:BZ84 BO80:BZ82 BB17:BM19 BB21:BM21 BB62:BM62 BB58:BM60 BB64:BM78 BB44:BM56 BB42:BM42 BB38:BM40 BB84:BM84 B4:CA4 CO5:CT15 CU5:CZ5 CO64:CT78 DJ84:DU84 DJ80:DU82 BB23:BM36 BO23:BZ36 B23:M36 AO23:AZ36 AB23:AM36 O23:Z36 BO64:BZ78" xr:uid="{00000000-0002-0000-1400-000000000000}">
      <formula1>-9.99999999999999E+21</formula1>
      <formula2>9.99999999999999E+28</formula2>
    </dataValidation>
    <dataValidation type="list" allowBlank="1" showInputMessage="1" showErrorMessage="1" sqref="CH23:CH36 CH6:CH15 CH64:CH78 CH44:CH56 DH13:DH14 DH23:DH36 DH44:DH56 DH6:DH10 DH64:DH78" xr:uid="{466659B5-2C49-4B0F-AEAF-50F75547A61F}">
      <formula1>$CB$4:$CG$4</formula1>
    </dataValidation>
    <dataValidation type="list" allowBlank="1" showInputMessage="1" showErrorMessage="1" sqref="DH11:DH12" xr:uid="{8AB0DDBA-A9B5-41AF-8094-8B809C8DA884}">
      <formula1>$FA$8:$FF$8</formula1>
    </dataValidation>
  </dataValidations>
  <pageMargins left="0.7" right="0.7" top="0.75" bottom="0.75" header="0.3" footer="0.3"/>
  <pageSetup orientation="portrait" horizontalDpi="90" verticalDpi="9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DV109"/>
  <sheetViews>
    <sheetView zoomScale="85" zoomScaleNormal="85" workbookViewId="0">
      <pane xSplit="1" ySplit="4" topLeftCell="BT5" activePane="bottomRight" state="frozen"/>
      <selection activeCell="CO64" sqref="CO64"/>
      <selection pane="topRight" activeCell="CO64" sqref="CO64"/>
      <selection pane="bottomLeft" activeCell="CO64" sqref="CO64"/>
      <selection pane="bottomRight" activeCell="DV6" sqref="DV6"/>
    </sheetView>
  </sheetViews>
  <sheetFormatPr defaultColWidth="9.1796875" defaultRowHeight="10" x14ac:dyDescent="0.25"/>
  <cols>
    <col min="1" max="1" width="34.7265625" style="45" customWidth="1"/>
    <col min="2" max="3" width="11.7265625" style="45" customWidth="1"/>
    <col min="4" max="4" width="13" style="45" bestFit="1" customWidth="1"/>
    <col min="5" max="13" width="10.7265625" style="45" customWidth="1"/>
    <col min="14" max="14" width="12.54296875" style="45" customWidth="1"/>
    <col min="15" max="79" width="9.1796875" style="45"/>
    <col min="80" max="92" width="0" style="45" hidden="1" customWidth="1"/>
    <col min="93" max="104" width="9.1796875" style="45"/>
    <col min="105" max="105" width="11.1796875" style="45" bestFit="1" customWidth="1"/>
    <col min="106" max="113" width="0" style="45" hidden="1" customWidth="1"/>
    <col min="114" max="16384" width="9.1796875" style="45"/>
  </cols>
  <sheetData>
    <row r="1" spans="1:126" s="2" customFormat="1" ht="10.5" x14ac:dyDescent="0.25">
      <c r="A1" s="18" t="s">
        <v>76</v>
      </c>
      <c r="B1" s="1"/>
      <c r="C1" s="1"/>
      <c r="D1" s="1"/>
      <c r="E1" s="23"/>
      <c r="F1" s="1"/>
      <c r="G1" s="1"/>
      <c r="H1" s="1"/>
      <c r="I1" s="1"/>
      <c r="J1" s="1"/>
      <c r="K1" s="1"/>
      <c r="L1" s="1"/>
      <c r="M1" s="1"/>
      <c r="N1" s="1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</row>
    <row r="2" spans="1:126" s="1" customFormat="1" ht="10.5" x14ac:dyDescent="0.25">
      <c r="A2" s="24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24" t="s">
        <v>80</v>
      </c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24" t="s">
        <v>81</v>
      </c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24" t="s">
        <v>55</v>
      </c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24" t="s">
        <v>77</v>
      </c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24" t="s">
        <v>78</v>
      </c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24" t="s">
        <v>79</v>
      </c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24" t="s">
        <v>82</v>
      </c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24" t="s">
        <v>101</v>
      </c>
    </row>
    <row r="3" spans="1:126" s="1" customFormat="1" ht="10.5" x14ac:dyDescent="0.25">
      <c r="A3" s="28" t="s">
        <v>54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 t="s">
        <v>99</v>
      </c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 t="s">
        <v>99</v>
      </c>
      <c r="AB3" s="28"/>
      <c r="AC3" s="28"/>
      <c r="AD3" s="28"/>
      <c r="AE3" s="28"/>
      <c r="AF3" s="28"/>
      <c r="AG3" s="28"/>
      <c r="AH3" s="28"/>
      <c r="AI3" s="28"/>
      <c r="AJ3" s="28"/>
      <c r="AK3" s="28"/>
      <c r="AL3" s="28"/>
      <c r="AM3" s="28"/>
      <c r="AN3" s="28" t="s">
        <v>99</v>
      </c>
      <c r="AO3" s="28"/>
      <c r="AP3" s="28"/>
      <c r="AQ3" s="28"/>
      <c r="AR3" s="28"/>
      <c r="AS3" s="28"/>
      <c r="AT3" s="28"/>
      <c r="AU3" s="28"/>
      <c r="AV3" s="28"/>
      <c r="AW3" s="28"/>
      <c r="AX3" s="28"/>
      <c r="AY3" s="28"/>
      <c r="AZ3" s="28"/>
      <c r="BA3" s="28" t="s">
        <v>99</v>
      </c>
      <c r="BB3" s="28"/>
      <c r="BC3" s="28"/>
      <c r="BD3" s="28"/>
      <c r="BE3" s="28"/>
      <c r="BF3" s="28"/>
      <c r="BG3" s="28"/>
      <c r="BH3" s="28"/>
      <c r="BI3" s="28"/>
      <c r="BJ3" s="28"/>
      <c r="BK3" s="28"/>
      <c r="BL3" s="28"/>
      <c r="BM3" s="28"/>
      <c r="BN3" s="28" t="s">
        <v>99</v>
      </c>
      <c r="BO3" s="28"/>
      <c r="BP3" s="28"/>
      <c r="BQ3" s="28"/>
      <c r="BR3" s="28"/>
      <c r="BS3" s="28"/>
      <c r="BT3" s="28"/>
      <c r="BU3" s="28"/>
      <c r="BV3" s="28"/>
      <c r="BW3" s="28"/>
      <c r="BX3" s="28"/>
      <c r="BY3" s="28"/>
      <c r="BZ3" s="28"/>
      <c r="CA3" s="28" t="s">
        <v>99</v>
      </c>
      <c r="CB3" s="63" t="s">
        <v>95</v>
      </c>
      <c r="CC3" s="64"/>
      <c r="CD3" s="64"/>
      <c r="CE3" s="64"/>
      <c r="CF3" s="64"/>
      <c r="CG3" s="64"/>
      <c r="CH3" s="64"/>
      <c r="CI3" s="64"/>
      <c r="CJ3" s="64"/>
      <c r="CK3" s="64"/>
      <c r="CL3" s="64"/>
      <c r="CM3" s="64"/>
      <c r="CN3" s="65"/>
      <c r="CO3" s="149"/>
      <c r="CP3" s="150"/>
      <c r="CQ3" s="150"/>
      <c r="CR3" s="150"/>
      <c r="CS3" s="150"/>
      <c r="CT3" s="150"/>
      <c r="CU3" s="150"/>
      <c r="CV3" s="150"/>
      <c r="CW3" s="150"/>
      <c r="CX3" s="150"/>
      <c r="CY3" s="150"/>
      <c r="CZ3" s="151"/>
      <c r="DA3" s="67" t="s">
        <v>100</v>
      </c>
      <c r="DB3" s="71" t="s">
        <v>95</v>
      </c>
      <c r="DC3" s="72"/>
      <c r="DD3" s="72"/>
      <c r="DE3" s="72"/>
      <c r="DF3" s="72"/>
      <c r="DG3" s="72"/>
      <c r="DH3" s="72"/>
      <c r="DI3" s="73"/>
      <c r="DJ3" s="149" t="s">
        <v>97</v>
      </c>
      <c r="DK3" s="150"/>
      <c r="DL3" s="150"/>
      <c r="DM3" s="150"/>
      <c r="DN3" s="150"/>
      <c r="DO3" s="150"/>
      <c r="DP3" s="150"/>
      <c r="DQ3" s="150"/>
      <c r="DR3" s="150"/>
      <c r="DS3" s="150"/>
      <c r="DT3" s="150"/>
      <c r="DU3" s="151"/>
      <c r="DV3" s="67" t="s">
        <v>102</v>
      </c>
    </row>
    <row r="4" spans="1:126" s="74" customFormat="1" ht="21" x14ac:dyDescent="0.25">
      <c r="A4" s="28"/>
      <c r="B4" s="26" t="s">
        <v>53</v>
      </c>
      <c r="C4" s="26" t="s">
        <v>52</v>
      </c>
      <c r="D4" s="26" t="s">
        <v>51</v>
      </c>
      <c r="E4" s="26" t="s">
        <v>50</v>
      </c>
      <c r="F4" s="26" t="s">
        <v>49</v>
      </c>
      <c r="G4" s="26" t="s">
        <v>48</v>
      </c>
      <c r="H4" s="26" t="s">
        <v>47</v>
      </c>
      <c r="I4" s="26" t="s">
        <v>46</v>
      </c>
      <c r="J4" s="26" t="s">
        <v>45</v>
      </c>
      <c r="K4" s="26" t="s">
        <v>44</v>
      </c>
      <c r="L4" s="26" t="s">
        <v>43</v>
      </c>
      <c r="M4" s="26" t="s">
        <v>42</v>
      </c>
      <c r="N4" s="26" t="s">
        <v>41</v>
      </c>
      <c r="O4" s="26" t="s">
        <v>53</v>
      </c>
      <c r="P4" s="26" t="s">
        <v>52</v>
      </c>
      <c r="Q4" s="26" t="s">
        <v>51</v>
      </c>
      <c r="R4" s="26" t="s">
        <v>50</v>
      </c>
      <c r="S4" s="26" t="s">
        <v>49</v>
      </c>
      <c r="T4" s="26" t="s">
        <v>48</v>
      </c>
      <c r="U4" s="26" t="s">
        <v>47</v>
      </c>
      <c r="V4" s="26" t="s">
        <v>46</v>
      </c>
      <c r="W4" s="26" t="s">
        <v>45</v>
      </c>
      <c r="X4" s="26" t="s">
        <v>44</v>
      </c>
      <c r="Y4" s="26" t="s">
        <v>43</v>
      </c>
      <c r="Z4" s="26" t="s">
        <v>42</v>
      </c>
      <c r="AA4" s="26" t="s">
        <v>41</v>
      </c>
      <c r="AB4" s="26" t="s">
        <v>53</v>
      </c>
      <c r="AC4" s="26" t="s">
        <v>52</v>
      </c>
      <c r="AD4" s="26" t="s">
        <v>51</v>
      </c>
      <c r="AE4" s="26" t="s">
        <v>50</v>
      </c>
      <c r="AF4" s="26" t="s">
        <v>49</v>
      </c>
      <c r="AG4" s="26" t="s">
        <v>48</v>
      </c>
      <c r="AH4" s="26" t="s">
        <v>47</v>
      </c>
      <c r="AI4" s="26" t="s">
        <v>46</v>
      </c>
      <c r="AJ4" s="26" t="s">
        <v>45</v>
      </c>
      <c r="AK4" s="26" t="s">
        <v>44</v>
      </c>
      <c r="AL4" s="26" t="s">
        <v>43</v>
      </c>
      <c r="AM4" s="26" t="s">
        <v>42</v>
      </c>
      <c r="AN4" s="26" t="s">
        <v>41</v>
      </c>
      <c r="AO4" s="26" t="s">
        <v>53</v>
      </c>
      <c r="AP4" s="26" t="s">
        <v>52</v>
      </c>
      <c r="AQ4" s="26" t="s">
        <v>51</v>
      </c>
      <c r="AR4" s="26" t="s">
        <v>50</v>
      </c>
      <c r="AS4" s="26" t="s">
        <v>49</v>
      </c>
      <c r="AT4" s="26" t="s">
        <v>48</v>
      </c>
      <c r="AU4" s="26" t="s">
        <v>47</v>
      </c>
      <c r="AV4" s="26" t="s">
        <v>46</v>
      </c>
      <c r="AW4" s="26" t="s">
        <v>45</v>
      </c>
      <c r="AX4" s="26" t="s">
        <v>44</v>
      </c>
      <c r="AY4" s="26" t="s">
        <v>43</v>
      </c>
      <c r="AZ4" s="26" t="s">
        <v>42</v>
      </c>
      <c r="BA4" s="26" t="s">
        <v>41</v>
      </c>
      <c r="BB4" s="26" t="s">
        <v>53</v>
      </c>
      <c r="BC4" s="26" t="s">
        <v>52</v>
      </c>
      <c r="BD4" s="26" t="s">
        <v>51</v>
      </c>
      <c r="BE4" s="26" t="s">
        <v>50</v>
      </c>
      <c r="BF4" s="26" t="s">
        <v>49</v>
      </c>
      <c r="BG4" s="26" t="s">
        <v>48</v>
      </c>
      <c r="BH4" s="26" t="s">
        <v>47</v>
      </c>
      <c r="BI4" s="26" t="s">
        <v>46</v>
      </c>
      <c r="BJ4" s="26" t="s">
        <v>45</v>
      </c>
      <c r="BK4" s="26" t="s">
        <v>44</v>
      </c>
      <c r="BL4" s="26" t="s">
        <v>43</v>
      </c>
      <c r="BM4" s="26" t="s">
        <v>42</v>
      </c>
      <c r="BN4" s="26" t="s">
        <v>41</v>
      </c>
      <c r="BO4" s="26" t="s">
        <v>53</v>
      </c>
      <c r="BP4" s="26" t="s">
        <v>52</v>
      </c>
      <c r="BQ4" s="26" t="s">
        <v>51</v>
      </c>
      <c r="BR4" s="26" t="s">
        <v>50</v>
      </c>
      <c r="BS4" s="26" t="s">
        <v>49</v>
      </c>
      <c r="BT4" s="26" t="s">
        <v>48</v>
      </c>
      <c r="BU4" s="26" t="s">
        <v>47</v>
      </c>
      <c r="BV4" s="26" t="s">
        <v>46</v>
      </c>
      <c r="BW4" s="26" t="s">
        <v>45</v>
      </c>
      <c r="BX4" s="26" t="s">
        <v>44</v>
      </c>
      <c r="BY4" s="26" t="s">
        <v>43</v>
      </c>
      <c r="BZ4" s="26" t="s">
        <v>42</v>
      </c>
      <c r="CA4" s="26" t="s">
        <v>41</v>
      </c>
      <c r="CB4" s="32" t="s">
        <v>88</v>
      </c>
      <c r="CC4" s="32" t="s">
        <v>89</v>
      </c>
      <c r="CD4" s="32" t="s">
        <v>90</v>
      </c>
      <c r="CE4" s="32" t="s">
        <v>91</v>
      </c>
      <c r="CF4" s="32" t="s">
        <v>92</v>
      </c>
      <c r="CG4" s="32" t="s">
        <v>93</v>
      </c>
      <c r="CH4" s="32" t="s">
        <v>94</v>
      </c>
      <c r="CI4" s="32" t="s">
        <v>47</v>
      </c>
      <c r="CJ4" s="32" t="s">
        <v>46</v>
      </c>
      <c r="CK4" s="32" t="s">
        <v>45</v>
      </c>
      <c r="CL4" s="32" t="s">
        <v>44</v>
      </c>
      <c r="CM4" s="32" t="s">
        <v>43</v>
      </c>
      <c r="CN4" s="32" t="s">
        <v>42</v>
      </c>
      <c r="CO4" s="66" t="s">
        <v>53</v>
      </c>
      <c r="CP4" s="66" t="s">
        <v>52</v>
      </c>
      <c r="CQ4" s="66" t="s">
        <v>51</v>
      </c>
      <c r="CR4" s="66" t="s">
        <v>50</v>
      </c>
      <c r="CS4" s="66" t="s">
        <v>49</v>
      </c>
      <c r="CT4" s="66" t="s">
        <v>48</v>
      </c>
      <c r="CU4" s="66" t="s">
        <v>47</v>
      </c>
      <c r="CV4" s="66" t="s">
        <v>46</v>
      </c>
      <c r="CW4" s="66" t="s">
        <v>45</v>
      </c>
      <c r="CX4" s="66" t="s">
        <v>44</v>
      </c>
      <c r="CY4" s="66" t="s">
        <v>43</v>
      </c>
      <c r="CZ4" s="66" t="s">
        <v>42</v>
      </c>
      <c r="DA4" s="66" t="s">
        <v>41</v>
      </c>
      <c r="DB4" s="68" t="s">
        <v>88</v>
      </c>
      <c r="DC4" s="68" t="s">
        <v>89</v>
      </c>
      <c r="DD4" s="68" t="s">
        <v>90</v>
      </c>
      <c r="DE4" s="68" t="s">
        <v>91</v>
      </c>
      <c r="DF4" s="68" t="s">
        <v>92</v>
      </c>
      <c r="DG4" s="69" t="s">
        <v>93</v>
      </c>
      <c r="DH4" s="69" t="s">
        <v>94</v>
      </c>
      <c r="DI4" s="70" t="s">
        <v>96</v>
      </c>
      <c r="DJ4" s="66" t="s">
        <v>53</v>
      </c>
      <c r="DK4" s="66" t="s">
        <v>98</v>
      </c>
      <c r="DL4" s="66" t="s">
        <v>51</v>
      </c>
      <c r="DM4" s="66" t="s">
        <v>50</v>
      </c>
      <c r="DN4" s="66" t="s">
        <v>49</v>
      </c>
      <c r="DO4" s="66" t="s">
        <v>48</v>
      </c>
      <c r="DP4" s="66" t="s">
        <v>47</v>
      </c>
      <c r="DQ4" s="66" t="s">
        <v>46</v>
      </c>
      <c r="DR4" s="66" t="s">
        <v>45</v>
      </c>
      <c r="DS4" s="66" t="s">
        <v>44</v>
      </c>
      <c r="DT4" s="66" t="s">
        <v>43</v>
      </c>
      <c r="DU4" s="66" t="s">
        <v>42</v>
      </c>
      <c r="DV4" s="66" t="s">
        <v>41</v>
      </c>
    </row>
    <row r="5" spans="1:126" s="1" customFormat="1" ht="10.5" x14ac:dyDescent="0.25">
      <c r="A5" s="14" t="s">
        <v>40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33"/>
      <c r="CC5" s="33"/>
      <c r="CD5" s="33"/>
      <c r="CE5" s="33"/>
      <c r="CF5" s="33"/>
      <c r="CG5" s="75"/>
      <c r="CH5" s="33"/>
      <c r="CI5" s="33"/>
      <c r="CJ5" s="33"/>
      <c r="CK5" s="33"/>
      <c r="CL5" s="33"/>
      <c r="CM5" s="33"/>
      <c r="CN5" s="33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60"/>
      <c r="DK5" s="60"/>
      <c r="DL5" s="60"/>
      <c r="DM5" s="60"/>
      <c r="DN5" s="60"/>
      <c r="DO5" s="60"/>
      <c r="DP5" s="60"/>
      <c r="DQ5" s="60"/>
      <c r="DR5" s="60"/>
      <c r="DS5" s="60"/>
      <c r="DT5" s="60"/>
      <c r="DU5" s="60"/>
      <c r="DV5" s="60"/>
    </row>
    <row r="6" spans="1:126" s="1" customFormat="1" x14ac:dyDescent="0.2">
      <c r="A6" s="6" t="s">
        <v>39</v>
      </c>
      <c r="B6" s="12">
        <f>SUM(Banjarahills:Narayanpet!B6)</f>
        <v>767.83545100000038</v>
      </c>
      <c r="C6" s="12">
        <f>SUM(Banjarahills:Narayanpet!C6)</f>
        <v>696.70367999999985</v>
      </c>
      <c r="D6" s="12">
        <f>SUM(Banjarahills:Narayanpet!D6)</f>
        <v>614.1724839999996</v>
      </c>
      <c r="E6" s="12">
        <f>SUM(Banjarahills:Narayanpet!E6)</f>
        <v>584.16502799999978</v>
      </c>
      <c r="F6" s="12">
        <f>SUM(Banjarahills:Narayanpet!F6)</f>
        <v>603.57721400000014</v>
      </c>
      <c r="G6" s="12">
        <f>SUM(Banjarahills:Narayanpet!G6)</f>
        <v>541.49589300000002</v>
      </c>
      <c r="H6" s="12">
        <f>SUM(Banjarahills:Narayanpet!H6)</f>
        <v>558.87475699999959</v>
      </c>
      <c r="I6" s="12">
        <f>SUM(Banjarahills:Narayanpet!I6)</f>
        <v>492.02977399999975</v>
      </c>
      <c r="J6" s="12">
        <f>SUM(Banjarahills:Narayanpet!J6)</f>
        <v>508.01159320000028</v>
      </c>
      <c r="K6" s="12">
        <f>SUM(Banjarahills:Narayanpet!K6)</f>
        <v>488.85575700000015</v>
      </c>
      <c r="L6" s="12">
        <f>SUM(Banjarahills:Narayanpet!L6)</f>
        <v>534.46332300000017</v>
      </c>
      <c r="M6" s="12">
        <f>SUM(Banjarahills:Narayanpet!M6)</f>
        <v>693.86561899999992</v>
      </c>
      <c r="N6" s="19">
        <f>SUM(B6:M6)</f>
        <v>7084.0505731999992</v>
      </c>
      <c r="O6" s="12">
        <f>SUM(Banjarahills:Narayanpet!O6)</f>
        <v>793.27349400000026</v>
      </c>
      <c r="P6" s="12">
        <f>SUM(Banjarahills:Narayanpet!P6)</f>
        <v>841.61186200000066</v>
      </c>
      <c r="Q6" s="12">
        <f>SUM(Banjarahills:Narayanpet!Q6)</f>
        <v>630.23152299999947</v>
      </c>
      <c r="R6" s="12">
        <f>SUM(Banjarahills:Narayanpet!R6)</f>
        <v>621.75301499999989</v>
      </c>
      <c r="S6" s="12">
        <f>SUM(Banjarahills:Narayanpet!S6)</f>
        <v>643.27765299999976</v>
      </c>
      <c r="T6" s="12">
        <f>SUM(Banjarahills:Narayanpet!T6)</f>
        <v>617.9546949999999</v>
      </c>
      <c r="U6" s="12">
        <f>SUM(Banjarahills:Narayanpet!U6)</f>
        <v>590.13423</v>
      </c>
      <c r="V6" s="12">
        <f>SUM(Banjarahills:Narayanpet!V6)</f>
        <v>544.89988299999993</v>
      </c>
      <c r="W6" s="12">
        <f>SUM(Banjarahills:Narayanpet!W6)</f>
        <v>511.45460699999995</v>
      </c>
      <c r="X6" s="12">
        <f>SUM(Banjarahills:Narayanpet!X6)</f>
        <v>515.58044800000005</v>
      </c>
      <c r="Y6" s="12">
        <f>SUM(Banjarahills:Narayanpet!Y6)</f>
        <v>542.90520800000002</v>
      </c>
      <c r="Z6" s="12">
        <f>SUM(Banjarahills:Narayanpet!Z6)</f>
        <v>706.26034300000003</v>
      </c>
      <c r="AA6" s="19">
        <f>SUM(O6:Z6)</f>
        <v>7559.3369609999982</v>
      </c>
      <c r="AB6" s="12">
        <f>SUM(Banjarahills:Narayanpet!AB6)</f>
        <v>803.08883100000003</v>
      </c>
      <c r="AC6" s="12">
        <f>SUM(Banjarahills:Narayanpet!AC6)</f>
        <v>864.10007799999994</v>
      </c>
      <c r="AD6" s="12">
        <f>SUM(Banjarahills:Narayanpet!AD6)</f>
        <v>718.23232600000006</v>
      </c>
      <c r="AE6" s="12">
        <f>SUM(Banjarahills:Narayanpet!AE6)</f>
        <v>634.79802200000006</v>
      </c>
      <c r="AF6" s="12">
        <f>SUM(Banjarahills:Narayanpet!AF6)</f>
        <v>629.96104499999979</v>
      </c>
      <c r="AG6" s="12">
        <f>SUM(Banjarahills:Narayanpet!AG6)</f>
        <v>676.27894299999991</v>
      </c>
      <c r="AH6" s="12">
        <f>SUM(Banjarahills:Narayanpet!AH6)</f>
        <v>668.56318699999997</v>
      </c>
      <c r="AI6" s="12">
        <f>SUM(Banjarahills:Narayanpet!AI6)</f>
        <v>607.37472700000001</v>
      </c>
      <c r="AJ6" s="12">
        <f>SUM(Banjarahills:Narayanpet!AJ6)</f>
        <v>555.69990299999995</v>
      </c>
      <c r="AK6" s="12">
        <f>SUM(Banjarahills:Narayanpet!AK6)</f>
        <v>535.839474</v>
      </c>
      <c r="AL6" s="12">
        <f>SUM(Banjarahills:Narayanpet!AL6)</f>
        <v>609.32793100000004</v>
      </c>
      <c r="AM6" s="12">
        <f>SUM(Banjarahills:Narayanpet!AM6)</f>
        <v>798.11089300000015</v>
      </c>
      <c r="AN6" s="19">
        <f>SUM(AB6:AM6)</f>
        <v>8101.37536</v>
      </c>
      <c r="AO6" s="12">
        <f>SUM(Banjarahills:Narayanpet!AO6)</f>
        <v>884.88479299999995</v>
      </c>
      <c r="AP6" s="12">
        <f>SUM(Banjarahills:Narayanpet!AP6)</f>
        <v>1043.9063169999999</v>
      </c>
      <c r="AQ6" s="12">
        <f>SUM(Banjarahills:Narayanpet!AQ6)</f>
        <v>792.47182900000007</v>
      </c>
      <c r="AR6" s="12">
        <f>SUM(Banjarahills:Narayanpet!AR6)</f>
        <v>709.51628999999991</v>
      </c>
      <c r="AS6" s="12">
        <f>SUM(Banjarahills:Narayanpet!AS6)</f>
        <v>712.02163799999994</v>
      </c>
      <c r="AT6" s="12">
        <f>SUM(Banjarahills:Narayanpet!AT6)</f>
        <v>683.04121099999998</v>
      </c>
      <c r="AU6" s="12">
        <f>SUM(Banjarahills:Narayanpet!AU6)</f>
        <v>670.67386400000021</v>
      </c>
      <c r="AV6" s="12">
        <f>SUM(Banjarahills:Narayanpet!AV6)</f>
        <v>623.02379200000007</v>
      </c>
      <c r="AW6" s="12">
        <f>SUM(Banjarahills:Narayanpet!AW6)</f>
        <v>587.78623599999992</v>
      </c>
      <c r="AX6" s="12">
        <f>SUM(Banjarahills:Narayanpet!AX6)</f>
        <v>604.09839999999997</v>
      </c>
      <c r="AY6" s="12">
        <f>SUM(Banjarahills:Narayanpet!AY6)</f>
        <v>620.27705500000002</v>
      </c>
      <c r="AZ6" s="12">
        <f>SUM(Banjarahills:Narayanpet!AZ6)</f>
        <v>777.94640300000003</v>
      </c>
      <c r="BA6" s="19">
        <f>SUM(AO6:AZ6)</f>
        <v>8709.6478279999992</v>
      </c>
      <c r="BB6" s="12">
        <f>SUM(Banjarahills:Narayanpet!BB6)</f>
        <v>889.48266100000035</v>
      </c>
      <c r="BC6" s="12">
        <f>SUM(Banjarahills:Narayanpet!BC6)</f>
        <v>1007.1437855</v>
      </c>
      <c r="BD6" s="12">
        <f>SUM(Banjarahills:Narayanpet!BD6)</f>
        <v>774.11618394999994</v>
      </c>
      <c r="BE6" s="12">
        <f>SUM(Banjarahills:Narayanpet!BE6)</f>
        <v>787.64137773000016</v>
      </c>
      <c r="BF6" s="12">
        <f>SUM(Banjarahills:Narayanpet!BF6)</f>
        <v>711.48126579000007</v>
      </c>
      <c r="BG6" s="12">
        <f>SUM(Banjarahills:Narayanpet!BG6)</f>
        <v>733.62918709000007</v>
      </c>
      <c r="BH6" s="12">
        <f>SUM(Banjarahills:Narayanpet!BH6)</f>
        <v>716.03623239000012</v>
      </c>
      <c r="BI6" s="12">
        <f>SUM(Banjarahills:Narayanpet!BI6)</f>
        <v>619.74799967000013</v>
      </c>
      <c r="BJ6" s="12">
        <f>SUM(Banjarahills:Narayanpet!BJ6)</f>
        <v>597.95038021000005</v>
      </c>
      <c r="BK6" s="12">
        <f>SUM(Banjarahills:Narayanpet!BK6)</f>
        <v>616.09377224999992</v>
      </c>
      <c r="BL6" s="12">
        <f>SUM(Banjarahills:Narayanpet!BL6)</f>
        <v>615.98460412999987</v>
      </c>
      <c r="BM6" s="12">
        <f>SUM(Banjarahills:Narayanpet!BM6)</f>
        <v>842.53192710000008</v>
      </c>
      <c r="BN6" s="19">
        <f>SUM(BB6:BM6)</f>
        <v>8911.8393768100013</v>
      </c>
      <c r="BO6" s="12">
        <f>SUM(Banjarahills:Narayanpet!BO6)</f>
        <v>958.63120959999981</v>
      </c>
      <c r="BP6" s="12">
        <f>SUM(Banjarahills:Narayanpet!BP6)</f>
        <v>947.77734621999991</v>
      </c>
      <c r="BQ6" s="12">
        <f>SUM(Banjarahills:Narayanpet!BQ6)</f>
        <v>817.06693899999993</v>
      </c>
      <c r="BR6" s="12">
        <f>SUM(Banjarahills:Narayanpet!BR6)</f>
        <v>781.51773000000003</v>
      </c>
      <c r="BS6" s="12">
        <f>SUM(Banjarahills:Narayanpet!BS6)</f>
        <v>783.46889321000015</v>
      </c>
      <c r="BT6" s="12">
        <f>SUM(Banjarahills:Narayanpet!BT6)</f>
        <v>744.23774118999995</v>
      </c>
      <c r="BU6" s="12">
        <f>SUM(Banjarahills:Narayanpet!BU6)</f>
        <v>770.82084595999993</v>
      </c>
      <c r="BV6" s="12">
        <f>SUM(Banjarahills:Narayanpet!BV6)</f>
        <v>678.15063824999982</v>
      </c>
      <c r="BW6" s="12">
        <f>SUM(Banjarahills:Narayanpet!BW6)</f>
        <v>642.37499489999993</v>
      </c>
      <c r="BX6" s="12">
        <f>SUM(Banjarahills:Narayanpet!BX6)</f>
        <v>634.498739</v>
      </c>
      <c r="BY6" s="12">
        <f>SUM(Banjarahills:Narayanpet!BY6)</f>
        <v>652.04275758999984</v>
      </c>
      <c r="BZ6" s="12">
        <f>SUM(Banjarahills:Narayanpet!BZ6)</f>
        <v>924.62434831000019</v>
      </c>
      <c r="CA6" s="19">
        <f>SUM(BO6:BZ6)</f>
        <v>9335.2121832299999</v>
      </c>
      <c r="CB6" s="34">
        <f>IFERROR(($CA6/$N6)^(1/5)-1,0)</f>
        <v>5.6740879293743163E-2</v>
      </c>
      <c r="CC6" s="34">
        <f>IFERROR((CA6/AA6)^(1/4)-1,0)</f>
        <v>5.4168712352337556E-2</v>
      </c>
      <c r="CD6" s="34">
        <f>IFERROR((CA6/AN6)^(1/3)-1,0)</f>
        <v>4.8387448769185326E-2</v>
      </c>
      <c r="CE6" s="34">
        <f>IFERROR((CA6/BA6)^(1/2)-1,0)</f>
        <v>3.5289476245847773E-2</v>
      </c>
      <c r="CF6" s="34">
        <f>IFERROR((CA6/BN6)^(1/1)-1,0)</f>
        <v>4.7506781542952847E-2</v>
      </c>
      <c r="CG6" s="76"/>
      <c r="CH6" s="35" t="s">
        <v>88</v>
      </c>
      <c r="CI6" s="36">
        <f t="shared" ref="CI6:CN14" si="0">HLOOKUP($CH6,$CB$4:$CG$116,ROW($CB6)-ROW($CB$3), FALSE)</f>
        <v>5.6740879293743163E-2</v>
      </c>
      <c r="CJ6" s="36">
        <f t="shared" si="0"/>
        <v>5.6740879293743163E-2</v>
      </c>
      <c r="CK6" s="36">
        <f t="shared" si="0"/>
        <v>5.6740879293743163E-2</v>
      </c>
      <c r="CL6" s="36">
        <f t="shared" si="0"/>
        <v>5.6740879293743163E-2</v>
      </c>
      <c r="CM6" s="36">
        <f t="shared" si="0"/>
        <v>5.6740879293743163E-2</v>
      </c>
      <c r="CN6" s="36">
        <f t="shared" si="0"/>
        <v>5.6740879293743163E-2</v>
      </c>
      <c r="CO6" s="12">
        <f>SUM(Banjarahills:Narayanpet!CO6)</f>
        <v>1054.4991770899999</v>
      </c>
      <c r="CP6" s="12">
        <f>SUM(Banjarahills:Narayanpet!CP6)</f>
        <v>1071.6856065599998</v>
      </c>
      <c r="CQ6" s="12">
        <f>SUM(Banjarahills:Narayanpet!CQ6)</f>
        <v>919.87931850999996</v>
      </c>
      <c r="CR6" s="12">
        <f>SUM(Banjarahills:Narayanpet!CR6)</f>
        <v>782.42434202000004</v>
      </c>
      <c r="CS6" s="12">
        <f>SUM(Banjarahills:Narayanpet!CS6)</f>
        <v>835.54574140000011</v>
      </c>
      <c r="CT6" s="12">
        <f>SUM(Banjarahills:Narayanpet!CT6)</f>
        <v>808.12435735999986</v>
      </c>
      <c r="CU6" s="12">
        <f>SUM(Banjarahills:Narayanpet!CU6)</f>
        <v>818.43014462376209</v>
      </c>
      <c r="CV6" s="12">
        <f>SUM(Banjarahills:Narayanpet!CV6)</f>
        <v>720.02443521445377</v>
      </c>
      <c r="CW6" s="12">
        <f>SUM(Banjarahills:Narayanpet!CW6)</f>
        <v>682.06039632704028</v>
      </c>
      <c r="CX6" s="12">
        <f>SUM(Banjarahills:Narayanpet!CX6)</f>
        <v>673.85701812315415</v>
      </c>
      <c r="CY6" s="12">
        <f>SUM(Banjarahills:Narayanpet!CY6)</f>
        <v>692.62039484754894</v>
      </c>
      <c r="CZ6" s="12">
        <f>SUM(Banjarahills:Narayanpet!CZ6)</f>
        <v>981.43537227880813</v>
      </c>
      <c r="DA6" s="19">
        <f>SUM(CO6:CZ6)</f>
        <v>10040.586304354765</v>
      </c>
      <c r="DB6" s="52">
        <f>IFERROR((DA6/AA6)^(1/5)-1,0)</f>
        <v>5.8412776561133306E-2</v>
      </c>
      <c r="DC6" s="53">
        <f>IFERROR((DA6/AN6)^(1/4)-1,0)</f>
        <v>5.5115686274511244E-2</v>
      </c>
      <c r="DD6" s="52">
        <f>IFERROR((DA6/BA6)^(1/3)-1,0)</f>
        <v>4.854279307503151E-2</v>
      </c>
      <c r="DE6" s="52">
        <f>IFERROR((DA6/BN6)^(1/2)-1,0)</f>
        <v>6.1441006287767053E-2</v>
      </c>
      <c r="DF6" s="54">
        <f>IFERROR((DA6/CA6)^(1/1)-1,0)</f>
        <v>7.5560587941634116E-2</v>
      </c>
      <c r="DG6" s="55">
        <v>0</v>
      </c>
      <c r="DH6" s="35" t="s">
        <v>88</v>
      </c>
      <c r="DI6" s="56">
        <f t="shared" ref="DI6:DI14" si="1">HLOOKUP(DH6,$DB$4:$DG$125,ROW($DB6)-ROW($DB$3), FALSE)</f>
        <v>5.8412776561133306E-2</v>
      </c>
      <c r="DJ6" s="12">
        <f>SUM(Banjarahills:Narayanpet!DJ6)</f>
        <v>1118.9243161566042</v>
      </c>
      <c r="DK6" s="12">
        <f>SUM(Banjarahills:Narayanpet!DK6)</f>
        <v>1137.1340778969175</v>
      </c>
      <c r="DL6" s="12">
        <f>SUM(Banjarahills:Narayanpet!DL6)</f>
        <v>976.44347503817596</v>
      </c>
      <c r="DM6" s="12">
        <f>SUM(Banjarahills:Narayanpet!DM6)</f>
        <v>830.90231410075501</v>
      </c>
      <c r="DN6" s="12">
        <f>SUM(Banjarahills:Narayanpet!DN6)</f>
        <v>887.44805339006598</v>
      </c>
      <c r="DO6" s="12">
        <f>SUM(Banjarahills:Narayanpet!DO6)</f>
        <v>858.34150830646706</v>
      </c>
      <c r="DP6" s="12">
        <f>SUM(Banjarahills:Narayanpet!DP6)</f>
        <v>869.35241536482772</v>
      </c>
      <c r="DQ6" s="12">
        <f>SUM(Banjarahills:Narayanpet!DQ6)</f>
        <v>764.87571168253771</v>
      </c>
      <c r="DR6" s="12">
        <f>SUM(Banjarahills:Narayanpet!DR6)</f>
        <v>724.64848039911908</v>
      </c>
      <c r="DS6" s="12">
        <f>SUM(Banjarahills:Narayanpet!DS6)</f>
        <v>716.05256881108323</v>
      </c>
      <c r="DT6" s="12">
        <f>SUM(Banjarahills:Narayanpet!DT6)</f>
        <v>736.0652240492675</v>
      </c>
      <c r="DU6" s="12">
        <f>SUM(Banjarahills:Narayanpet!DU6)</f>
        <v>1042.4478799542576</v>
      </c>
      <c r="DV6" s="62">
        <f>SUM(DJ6:DU6)</f>
        <v>10662.636025150079</v>
      </c>
    </row>
    <row r="7" spans="1:126" s="1" customFormat="1" x14ac:dyDescent="0.2">
      <c r="A7" s="6" t="s">
        <v>38</v>
      </c>
      <c r="B7" s="12">
        <f>SUM(Banjarahills:Narayanpet!B7)</f>
        <v>220.95464099999998</v>
      </c>
      <c r="C7" s="12">
        <f>SUM(Banjarahills:Narayanpet!C7)</f>
        <v>203.621287</v>
      </c>
      <c r="D7" s="12">
        <f>SUM(Banjarahills:Narayanpet!D7)</f>
        <v>190.14655999999994</v>
      </c>
      <c r="E7" s="12">
        <f>SUM(Banjarahills:Narayanpet!E7)</f>
        <v>182.09379402000002</v>
      </c>
      <c r="F7" s="12">
        <f>SUM(Banjarahills:Narayanpet!F7)</f>
        <v>189.47892299999998</v>
      </c>
      <c r="G7" s="12">
        <f>SUM(Banjarahills:Narayanpet!G7)</f>
        <v>166.24385399999997</v>
      </c>
      <c r="H7" s="12">
        <f>SUM(Banjarahills:Narayanpet!H7)</f>
        <v>178.13445200000001</v>
      </c>
      <c r="I7" s="12">
        <f>SUM(Banjarahills:Narayanpet!I7)</f>
        <v>162.92187300000003</v>
      </c>
      <c r="J7" s="12">
        <f>SUM(Banjarahills:Narayanpet!J7)</f>
        <v>167.11222599999999</v>
      </c>
      <c r="K7" s="12">
        <f>SUM(Banjarahills:Narayanpet!K7)</f>
        <v>160.29818699999998</v>
      </c>
      <c r="L7" s="12">
        <f>SUM(Banjarahills:Narayanpet!L7)</f>
        <v>174.97000999999995</v>
      </c>
      <c r="M7" s="12">
        <f>SUM(Banjarahills:Narayanpet!M7)</f>
        <v>212.83003699999998</v>
      </c>
      <c r="N7" s="19">
        <f t="shared" ref="N7:N15" si="2">SUM(B7:M7)</f>
        <v>2208.8058440200002</v>
      </c>
      <c r="O7" s="12">
        <f>SUM(Banjarahills:Narayanpet!O7)</f>
        <v>230.74830199999997</v>
      </c>
      <c r="P7" s="12">
        <f>SUM(Banjarahills:Narayanpet!P7)</f>
        <v>239.92543500000005</v>
      </c>
      <c r="Q7" s="12">
        <f>SUM(Banjarahills:Narayanpet!Q7)</f>
        <v>198.45946400000005</v>
      </c>
      <c r="R7" s="12">
        <f>SUM(Banjarahills:Narayanpet!R7)</f>
        <v>196.83404400000001</v>
      </c>
      <c r="S7" s="12">
        <f>SUM(Banjarahills:Narayanpet!S7)</f>
        <v>200.097903</v>
      </c>
      <c r="T7" s="12">
        <f>SUM(Banjarahills:Narayanpet!T7)</f>
        <v>191.16502600000004</v>
      </c>
      <c r="U7" s="12">
        <f>SUM(Banjarahills:Narayanpet!U7)</f>
        <v>189.05570900000001</v>
      </c>
      <c r="V7" s="12">
        <f>SUM(Banjarahills:Narayanpet!V7)</f>
        <v>185.41894999999997</v>
      </c>
      <c r="W7" s="12">
        <f>SUM(Banjarahills:Narayanpet!W7)</f>
        <v>173.57772800000001</v>
      </c>
      <c r="X7" s="12">
        <f>SUM(Banjarahills:Narayanpet!X7)</f>
        <v>170.428325</v>
      </c>
      <c r="Y7" s="12">
        <f>SUM(Banjarahills:Narayanpet!Y7)</f>
        <v>179.54252</v>
      </c>
      <c r="Z7" s="12">
        <f>SUM(Banjarahills:Narayanpet!Z7)</f>
        <v>223.19934400000002</v>
      </c>
      <c r="AA7" s="19">
        <f t="shared" ref="AA7:AA15" si="3">SUM(O7:Z7)</f>
        <v>2378.4527500000004</v>
      </c>
      <c r="AB7" s="12">
        <f>SUM(Banjarahills:Narayanpet!AB7)</f>
        <v>238.03219000000001</v>
      </c>
      <c r="AC7" s="12">
        <f>SUM(Banjarahills:Narayanpet!AC7)</f>
        <v>246.27828700000001</v>
      </c>
      <c r="AD7" s="12">
        <f>SUM(Banjarahills:Narayanpet!AD7)</f>
        <v>225.35845399999997</v>
      </c>
      <c r="AE7" s="12">
        <f>SUM(Banjarahills:Narayanpet!AE7)</f>
        <v>207.00850899999998</v>
      </c>
      <c r="AF7" s="12">
        <f>SUM(Banjarahills:Narayanpet!AF7)</f>
        <v>200.99878999999999</v>
      </c>
      <c r="AG7" s="12">
        <f>SUM(Banjarahills:Narayanpet!AG7)</f>
        <v>211.27695800000004</v>
      </c>
      <c r="AH7" s="12">
        <f>SUM(Banjarahills:Narayanpet!AH7)</f>
        <v>214.06301999999999</v>
      </c>
      <c r="AI7" s="12">
        <f>SUM(Banjarahills:Narayanpet!AI7)</f>
        <v>199.85898300000002</v>
      </c>
      <c r="AJ7" s="12">
        <f>SUM(Banjarahills:Narayanpet!AJ7)</f>
        <v>183.99674299999998</v>
      </c>
      <c r="AK7" s="12">
        <f>SUM(Banjarahills:Narayanpet!AK7)</f>
        <v>177.24675799999997</v>
      </c>
      <c r="AL7" s="12">
        <f>SUM(Banjarahills:Narayanpet!AL7)</f>
        <v>203.95921400000003</v>
      </c>
      <c r="AM7" s="12">
        <f>SUM(Banjarahills:Narayanpet!AM7)</f>
        <v>249.40640799999994</v>
      </c>
      <c r="AN7" s="19">
        <f t="shared" ref="AN7:AN15" si="4">SUM(AB7:AM7)</f>
        <v>2557.4843139999998</v>
      </c>
      <c r="AO7" s="12">
        <f>SUM(Banjarahills:Narayanpet!AO7)</f>
        <v>256.562792</v>
      </c>
      <c r="AP7" s="12">
        <f>SUM(Banjarahills:Narayanpet!AP7)</f>
        <v>285.334947</v>
      </c>
      <c r="AQ7" s="12">
        <f>SUM(Banjarahills:Narayanpet!AQ7)</f>
        <v>241.30258199999997</v>
      </c>
      <c r="AR7" s="12">
        <f>SUM(Banjarahills:Narayanpet!AR7)</f>
        <v>229.49539199999998</v>
      </c>
      <c r="AS7" s="12">
        <f>SUM(Banjarahills:Narayanpet!AS7)</f>
        <v>218.64116700000002</v>
      </c>
      <c r="AT7" s="12">
        <f>SUM(Banjarahills:Narayanpet!AT7)</f>
        <v>213.82060899999996</v>
      </c>
      <c r="AU7" s="12">
        <f>SUM(Banjarahills:Narayanpet!AU7)</f>
        <v>209.36392399999994</v>
      </c>
      <c r="AV7" s="12">
        <f>SUM(Banjarahills:Narayanpet!AV7)</f>
        <v>206.50843800000004</v>
      </c>
      <c r="AW7" s="12">
        <f>SUM(Banjarahills:Narayanpet!AW7)</f>
        <v>194.33735400000003</v>
      </c>
      <c r="AX7" s="12">
        <f>SUM(Banjarahills:Narayanpet!AX7)</f>
        <v>196.37579400000001</v>
      </c>
      <c r="AY7" s="12">
        <f>SUM(Banjarahills:Narayanpet!AY7)</f>
        <v>205.11399899999998</v>
      </c>
      <c r="AZ7" s="12">
        <f>SUM(Banjarahills:Narayanpet!AZ7)</f>
        <v>125.226219</v>
      </c>
      <c r="BA7" s="19">
        <f t="shared" ref="BA7:BA15" si="5">SUM(AO7:AZ7)</f>
        <v>2582.0832170000003</v>
      </c>
      <c r="BB7" s="12">
        <f>SUM(Banjarahills:Narayanpet!BB7)</f>
        <v>157.24137500000001</v>
      </c>
      <c r="BC7" s="12">
        <f>SUM(Banjarahills:Narayanpet!BC7)</f>
        <v>245.75559200000004</v>
      </c>
      <c r="BD7" s="12">
        <f>SUM(Banjarahills:Narayanpet!BD7)</f>
        <v>166.25566449999997</v>
      </c>
      <c r="BE7" s="12">
        <f>SUM(Banjarahills:Narayanpet!BE7)</f>
        <v>165.37703750000003</v>
      </c>
      <c r="BF7" s="12">
        <f>SUM(Banjarahills:Narayanpet!BF7)</f>
        <v>155.67409500000002</v>
      </c>
      <c r="BG7" s="12">
        <f>SUM(Banjarahills:Narayanpet!BG7)</f>
        <v>171.67832601000001</v>
      </c>
      <c r="BH7" s="12">
        <f>SUM(Banjarahills:Narayanpet!BH7)</f>
        <v>177.68498725000001</v>
      </c>
      <c r="BI7" s="12">
        <f>SUM(Banjarahills:Narayanpet!BI7)</f>
        <v>167.37185244</v>
      </c>
      <c r="BJ7" s="12">
        <f>SUM(Banjarahills:Narayanpet!BJ7)</f>
        <v>169.94480351999999</v>
      </c>
      <c r="BK7" s="12">
        <f>SUM(Banjarahills:Narayanpet!BK7)</f>
        <v>173.34545309999999</v>
      </c>
      <c r="BL7" s="12">
        <f>SUM(Banjarahills:Narayanpet!BL7)</f>
        <v>180.27484080000002</v>
      </c>
      <c r="BM7" s="12">
        <f>SUM(Banjarahills:Narayanpet!BM7)</f>
        <v>229.97066046</v>
      </c>
      <c r="BN7" s="19">
        <f t="shared" ref="BN7:BN15" si="6">SUM(BB7:BM7)</f>
        <v>2160.57468758</v>
      </c>
      <c r="BO7" s="12">
        <f>SUM(Banjarahills:Narayanpet!BO7)</f>
        <v>216.62260200000003</v>
      </c>
      <c r="BP7" s="12">
        <f>SUM(Banjarahills:Narayanpet!BP7)</f>
        <v>164.78280500000005</v>
      </c>
      <c r="BQ7" s="12">
        <f>SUM(Banjarahills:Narayanpet!BQ7)</f>
        <v>187.96645103999998</v>
      </c>
      <c r="BR7" s="12">
        <f>SUM(Banjarahills:Narayanpet!BR7)</f>
        <v>203.25540000000004</v>
      </c>
      <c r="BS7" s="12">
        <f>SUM(Banjarahills:Narayanpet!BS7)</f>
        <v>208.33400347000003</v>
      </c>
      <c r="BT7" s="12">
        <f>SUM(Banjarahills:Narayanpet!BT7)</f>
        <v>202.38050945999996</v>
      </c>
      <c r="BU7" s="12">
        <f>SUM(Banjarahills:Narayanpet!BU7)</f>
        <v>219.36207261000007</v>
      </c>
      <c r="BV7" s="12">
        <f>SUM(Banjarahills:Narayanpet!BV7)</f>
        <v>206.03346725</v>
      </c>
      <c r="BW7" s="12">
        <f>SUM(Banjarahills:Narayanpet!BW7)</f>
        <v>200.81106049999994</v>
      </c>
      <c r="BX7" s="12">
        <f>SUM(Banjarahills:Narayanpet!BX7)</f>
        <v>188.03448500000002</v>
      </c>
      <c r="BY7" s="12">
        <f>SUM(Banjarahills:Narayanpet!BY7)</f>
        <v>203.62566825000005</v>
      </c>
      <c r="BZ7" s="12">
        <f>SUM(Banjarahills:Narayanpet!BZ7)</f>
        <v>267.12688650000001</v>
      </c>
      <c r="CA7" s="19">
        <f t="shared" ref="CA7:CA15" si="7">SUM(BO7:BZ7)</f>
        <v>2468.3354110800005</v>
      </c>
      <c r="CB7" s="34">
        <f t="shared" ref="CB7:CB14" si="8">IFERROR(($CA7/$N7)^(1/5)-1,0)</f>
        <v>2.2467061453439685E-2</v>
      </c>
      <c r="CC7" s="34">
        <f t="shared" ref="CC7:CC14" si="9">IFERROR((CA7/AA7)^(1/4)-1,0)</f>
        <v>9.3165891248903066E-3</v>
      </c>
      <c r="CD7" s="34">
        <f t="shared" ref="CD7:CD14" si="10">IFERROR((CA7/AN7)^(1/3)-1,0)</f>
        <v>-1.1757034425168289E-2</v>
      </c>
      <c r="CE7" s="34">
        <f t="shared" ref="CE7:CE14" si="11">IFERROR((CA7/BA7)^(1/2)-1,0)</f>
        <v>-2.2274438588441581E-2</v>
      </c>
      <c r="CF7" s="34">
        <f t="shared" ref="CF7:CF14" si="12">IFERROR((CA7/BN7)^(1/1)-1,0)</f>
        <v>0.14244391793958977</v>
      </c>
      <c r="CG7" s="76"/>
      <c r="CH7" s="35" t="s">
        <v>92</v>
      </c>
      <c r="CI7" s="36">
        <f t="shared" si="0"/>
        <v>0.14244391793958977</v>
      </c>
      <c r="CJ7" s="36">
        <f t="shared" si="0"/>
        <v>0.14244391793958977</v>
      </c>
      <c r="CK7" s="36">
        <f t="shared" si="0"/>
        <v>0.14244391793958977</v>
      </c>
      <c r="CL7" s="36">
        <f t="shared" si="0"/>
        <v>0.14244391793958977</v>
      </c>
      <c r="CM7" s="36">
        <f t="shared" si="0"/>
        <v>0.14244391793958977</v>
      </c>
      <c r="CN7" s="36">
        <f t="shared" si="0"/>
        <v>0.14244391793958977</v>
      </c>
      <c r="CO7" s="12">
        <f>SUM(Banjarahills:Narayanpet!CO7)</f>
        <v>287.38216049999994</v>
      </c>
      <c r="CP7" s="12">
        <f>SUM(Banjarahills:Narayanpet!CP7)</f>
        <v>294.66361475000002</v>
      </c>
      <c r="CQ7" s="12">
        <f>SUM(Banjarahills:Narayanpet!CQ7)</f>
        <v>268.69834100000003</v>
      </c>
      <c r="CR7" s="12">
        <f>SUM(Banjarahills:Narayanpet!CR7)</f>
        <v>231.91902974999996</v>
      </c>
      <c r="CS7" s="12">
        <f>SUM(Banjarahills:Narayanpet!CS7)</f>
        <v>252.08797124999995</v>
      </c>
      <c r="CT7" s="12">
        <f>SUM(Banjarahills:Narayanpet!CT7)</f>
        <v>251.81102075000001</v>
      </c>
      <c r="CU7" s="12">
        <f>SUM(Banjarahills:Narayanpet!CU7)</f>
        <v>237.75848321514832</v>
      </c>
      <c r="CV7" s="12">
        <f>SUM(Banjarahills:Narayanpet!CV7)</f>
        <v>223.34607869655693</v>
      </c>
      <c r="CW7" s="12">
        <f>SUM(Banjarahills:Narayanpet!CW7)</f>
        <v>217.71634949671099</v>
      </c>
      <c r="CX7" s="12">
        <f>SUM(Banjarahills:Narayanpet!CX7)</f>
        <v>203.92829875363023</v>
      </c>
      <c r="CY7" s="12">
        <f>SUM(Banjarahills:Narayanpet!CY7)</f>
        <v>220.81185948774481</v>
      </c>
      <c r="CZ7" s="12">
        <f>SUM(Banjarahills:Narayanpet!CZ7)</f>
        <v>289.5245864630474</v>
      </c>
      <c r="DA7" s="19">
        <f t="shared" ref="DA7:DA15" si="13">SUM(CO7:CZ7)</f>
        <v>2979.6477941128383</v>
      </c>
      <c r="DB7" s="52">
        <f t="shared" ref="DB7:DB13" si="14">IFERROR((DA7/AA7)^(1/5)-1,0)</f>
        <v>4.610211638127204E-2</v>
      </c>
      <c r="DC7" s="53">
        <f t="shared" ref="DC7:DC13" si="15">IFERROR((DA7/AN7)^(1/4)-1,0)</f>
        <v>3.8934069665630178E-2</v>
      </c>
      <c r="DD7" s="52">
        <f t="shared" ref="DD7:DD13" si="16">IFERROR((DA7/BA7)^(1/3)-1,0)</f>
        <v>4.8893914337978961E-2</v>
      </c>
      <c r="DE7" s="52">
        <f t="shared" ref="DE7:DE13" si="17">IFERROR((DA7/BN7)^(1/2)-1,0)</f>
        <v>0.17435073525141309</v>
      </c>
      <c r="DF7" s="54">
        <f t="shared" ref="DF7:DF13" si="18">IFERROR((DA7/CA7)^(1/1)-1,0)</f>
        <v>0.20714866413115107</v>
      </c>
      <c r="DG7" s="57">
        <v>0.1424</v>
      </c>
      <c r="DH7" s="35" t="s">
        <v>93</v>
      </c>
      <c r="DI7" s="56">
        <f t="shared" si="1"/>
        <v>0.1424</v>
      </c>
      <c r="DJ7" s="12">
        <f>SUM(Banjarahills:Narayanpet!DJ7)</f>
        <v>313.30007099369215</v>
      </c>
      <c r="DK7" s="12">
        <f>SUM(Banjarahills:Narayanpet!DK7)</f>
        <v>321.2504738120432</v>
      </c>
      <c r="DL7" s="12">
        <f>SUM(Banjarahills:Narayanpet!DL7)</f>
        <v>292.88163140745502</v>
      </c>
      <c r="DM7" s="12">
        <f>SUM(Banjarahills:Narayanpet!DM7)</f>
        <v>252.81347722259056</v>
      </c>
      <c r="DN7" s="12">
        <f>SUM(Banjarahills:Narayanpet!DN7)</f>
        <v>274.84668728865586</v>
      </c>
      <c r="DO7" s="12">
        <f>SUM(Banjarahills:Narayanpet!DO7)</f>
        <v>274.55960839809529</v>
      </c>
      <c r="DP7" s="12">
        <f>SUM(Banjarahills:Narayanpet!DP7)</f>
        <v>259.18245131099263</v>
      </c>
      <c r="DQ7" s="12">
        <f>SUM(Banjarahills:Narayanpet!DQ7)</f>
        <v>243.46890173915838</v>
      </c>
      <c r="DR7" s="12">
        <f>SUM(Banjarahills:Narayanpet!DR7)</f>
        <v>237.35872781961604</v>
      </c>
      <c r="DS7" s="12">
        <f>SUM(Banjarahills:Narayanpet!DS7)</f>
        <v>222.33057192230868</v>
      </c>
      <c r="DT7" s="12">
        <f>SUM(Banjarahills:Narayanpet!DT7)</f>
        <v>240.7401416494009</v>
      </c>
      <c r="DU7" s="12">
        <f>SUM(Banjarahills:Narayanpet!DU7)</f>
        <v>315.66454870206076</v>
      </c>
      <c r="DV7" s="62">
        <f t="shared" ref="DV7:DV14" si="19">SUM(DJ7:DU7)</f>
        <v>3248.3972922660696</v>
      </c>
    </row>
    <row r="8" spans="1:126" s="1" customFormat="1" x14ac:dyDescent="0.2">
      <c r="A8" s="6" t="s">
        <v>37</v>
      </c>
      <c r="B8" s="12">
        <f>SUM(Banjarahills:Narayanpet!B8)</f>
        <v>69.699896999999993</v>
      </c>
      <c r="C8" s="12">
        <f>SUM(Banjarahills:Narayanpet!C8)</f>
        <v>67.755133000000001</v>
      </c>
      <c r="D8" s="12">
        <f>SUM(Banjarahills:Narayanpet!D8)</f>
        <v>65.945628600000006</v>
      </c>
      <c r="E8" s="12">
        <f>SUM(Banjarahills:Narayanpet!E8)</f>
        <v>66.360090999999997</v>
      </c>
      <c r="F8" s="12">
        <f>SUM(Banjarahills:Narayanpet!F8)</f>
        <v>66.71144000000001</v>
      </c>
      <c r="G8" s="12">
        <f>SUM(Banjarahills:Narayanpet!G8)</f>
        <v>59.458101999999997</v>
      </c>
      <c r="H8" s="12">
        <f>SUM(Banjarahills:Narayanpet!H8)</f>
        <v>65.845769000000018</v>
      </c>
      <c r="I8" s="12">
        <f>SUM(Banjarahills:Narayanpet!I8)</f>
        <v>67.061704999999989</v>
      </c>
      <c r="J8" s="12">
        <f>SUM(Banjarahills:Narayanpet!J8)</f>
        <v>75.037661999999997</v>
      </c>
      <c r="K8" s="12">
        <f>SUM(Banjarahills:Narayanpet!K8)</f>
        <v>67.801013999999995</v>
      </c>
      <c r="L8" s="12">
        <f>SUM(Banjarahills:Narayanpet!L8)</f>
        <v>67.468720000000005</v>
      </c>
      <c r="M8" s="12">
        <f>SUM(Banjarahills:Narayanpet!M8)</f>
        <v>73.505591999999993</v>
      </c>
      <c r="N8" s="19">
        <f t="shared" si="2"/>
        <v>812.65075359999992</v>
      </c>
      <c r="O8" s="12">
        <f>SUM(Banjarahills:Narayanpet!O8)</f>
        <v>72.140495999999999</v>
      </c>
      <c r="P8" s="12">
        <f>SUM(Banjarahills:Narayanpet!P8)</f>
        <v>74.722213999999994</v>
      </c>
      <c r="Q8" s="12">
        <f>SUM(Banjarahills:Narayanpet!Q8)</f>
        <v>65.925738999999993</v>
      </c>
      <c r="R8" s="12">
        <f>SUM(Banjarahills:Narayanpet!R8)</f>
        <v>68.118538999999984</v>
      </c>
      <c r="S8" s="12">
        <f>SUM(Banjarahills:Narayanpet!S8)</f>
        <v>67.016697999999991</v>
      </c>
      <c r="T8" s="12">
        <f>SUM(Banjarahills:Narayanpet!T8)</f>
        <v>63.683640999999994</v>
      </c>
      <c r="U8" s="12">
        <f>SUM(Banjarahills:Narayanpet!U8)</f>
        <v>66.249893</v>
      </c>
      <c r="V8" s="12">
        <f>SUM(Banjarahills:Narayanpet!V8)</f>
        <v>76.865409000000014</v>
      </c>
      <c r="W8" s="12">
        <f>SUM(Banjarahills:Narayanpet!W8)</f>
        <v>78.374149000000003</v>
      </c>
      <c r="X8" s="12">
        <f>SUM(Banjarahills:Narayanpet!X8)</f>
        <v>74.893533000000005</v>
      </c>
      <c r="Y8" s="12">
        <f>SUM(Banjarahills:Narayanpet!Y8)</f>
        <v>68.634721999999996</v>
      </c>
      <c r="Z8" s="12">
        <f>SUM(Banjarahills:Narayanpet!Z8)</f>
        <v>75.013808999999995</v>
      </c>
      <c r="AA8" s="19">
        <f t="shared" si="3"/>
        <v>851.63884200000007</v>
      </c>
      <c r="AB8" s="12">
        <f>SUM(Banjarahills:Narayanpet!AB8)</f>
        <v>72.897403999999995</v>
      </c>
      <c r="AC8" s="12">
        <f>SUM(Banjarahills:Narayanpet!AC8)</f>
        <v>76.674226000000004</v>
      </c>
      <c r="AD8" s="12">
        <f>SUM(Banjarahills:Narayanpet!AD8)</f>
        <v>72.239927000000023</v>
      </c>
      <c r="AE8" s="12">
        <f>SUM(Banjarahills:Narayanpet!AE8)</f>
        <v>71.981877999999995</v>
      </c>
      <c r="AF8" s="12">
        <f>SUM(Banjarahills:Narayanpet!AF8)</f>
        <v>70.103283000000005</v>
      </c>
      <c r="AG8" s="12">
        <f>SUM(Banjarahills:Narayanpet!AG8)</f>
        <v>70.329867999999991</v>
      </c>
      <c r="AH8" s="12">
        <f>SUM(Banjarahills:Narayanpet!AH8)</f>
        <v>71.775285000000011</v>
      </c>
      <c r="AI8" s="12">
        <f>SUM(Banjarahills:Narayanpet!AI8)</f>
        <v>76.524196000000003</v>
      </c>
      <c r="AJ8" s="12">
        <f>SUM(Banjarahills:Narayanpet!AJ8)</f>
        <v>82.02812099999997</v>
      </c>
      <c r="AK8" s="12">
        <f>SUM(Banjarahills:Narayanpet!AK8)</f>
        <v>76.956685999999976</v>
      </c>
      <c r="AL8" s="12">
        <f>SUM(Banjarahills:Narayanpet!AL8)</f>
        <v>74.931778999999992</v>
      </c>
      <c r="AM8" s="12">
        <f>SUM(Banjarahills:Narayanpet!AM8)</f>
        <v>77.738376999999986</v>
      </c>
      <c r="AN8" s="19">
        <f t="shared" si="4"/>
        <v>894.18102999999996</v>
      </c>
      <c r="AO8" s="12">
        <f>SUM(Banjarahills:Narayanpet!AO8)</f>
        <v>76.251569000000018</v>
      </c>
      <c r="AP8" s="12">
        <f>SUM(Banjarahills:Narayanpet!AP8)</f>
        <v>79.64805299999999</v>
      </c>
      <c r="AQ8" s="12">
        <f>SUM(Banjarahills:Narayanpet!AQ8)</f>
        <v>71.291729000000018</v>
      </c>
      <c r="AR8" s="12">
        <f>SUM(Banjarahills:Narayanpet!AR8)</f>
        <v>75.360348999999999</v>
      </c>
      <c r="AS8" s="12">
        <f>SUM(Banjarahills:Narayanpet!AS8)</f>
        <v>68.289691000000005</v>
      </c>
      <c r="AT8" s="12">
        <f>SUM(Banjarahills:Narayanpet!AT8)</f>
        <v>65.419105000000002</v>
      </c>
      <c r="AU8" s="12">
        <f>SUM(Banjarahills:Narayanpet!AU8)</f>
        <v>63.788289999999996</v>
      </c>
      <c r="AV8" s="12">
        <f>SUM(Banjarahills:Narayanpet!AV8)</f>
        <v>74.43521299999999</v>
      </c>
      <c r="AW8" s="12">
        <f>SUM(Banjarahills:Narayanpet!AW8)</f>
        <v>81.513020999999995</v>
      </c>
      <c r="AX8" s="12">
        <f>SUM(Banjarahills:Narayanpet!AX8)</f>
        <v>76.331409999999991</v>
      </c>
      <c r="AY8" s="12">
        <f>SUM(Banjarahills:Narayanpet!AY8)</f>
        <v>74.669940999999994</v>
      </c>
      <c r="AZ8" s="12">
        <f>SUM(Banjarahills:Narayanpet!AZ8)</f>
        <v>39.821633000000006</v>
      </c>
      <c r="BA8" s="19">
        <f t="shared" si="5"/>
        <v>846.82000400000004</v>
      </c>
      <c r="BB8" s="12">
        <f>SUM(Banjarahills:Narayanpet!BB8)</f>
        <v>81.518555000000006</v>
      </c>
      <c r="BC8" s="12">
        <f>SUM(Banjarahills:Narayanpet!BC8)</f>
        <v>63.440446000000009</v>
      </c>
      <c r="BD8" s="12">
        <f>SUM(Banjarahills:Narayanpet!BD8)</f>
        <v>63.136054500000007</v>
      </c>
      <c r="BE8" s="12">
        <f>SUM(Banjarahills:Narayanpet!BE8)</f>
        <v>66.772573999999992</v>
      </c>
      <c r="BF8" s="12">
        <f>SUM(Banjarahills:Narayanpet!BF8)</f>
        <v>64.056426000000002</v>
      </c>
      <c r="BG8" s="12">
        <f>SUM(Banjarahills:Narayanpet!BG8)</f>
        <v>70.532175999999993</v>
      </c>
      <c r="BH8" s="12">
        <f>SUM(Banjarahills:Narayanpet!BH8)</f>
        <v>69.908382000000003</v>
      </c>
      <c r="BI8" s="12">
        <f>SUM(Banjarahills:Narayanpet!BI8)</f>
        <v>77.569199999999995</v>
      </c>
      <c r="BJ8" s="12">
        <f>SUM(Banjarahills:Narayanpet!BJ8)</f>
        <v>87.046812000000017</v>
      </c>
      <c r="BK8" s="12">
        <f>SUM(Banjarahills:Narayanpet!BK8)</f>
        <v>78.657145999999997</v>
      </c>
      <c r="BL8" s="12">
        <f>SUM(Banjarahills:Narayanpet!BL8)</f>
        <v>76.932425999999964</v>
      </c>
      <c r="BM8" s="12">
        <f>SUM(Banjarahills:Narayanpet!BM8)</f>
        <v>80.436896000000004</v>
      </c>
      <c r="BN8" s="19">
        <f t="shared" si="6"/>
        <v>880.00709350000011</v>
      </c>
      <c r="BO8" s="12">
        <f>SUM(Banjarahills:Narayanpet!BO8)</f>
        <v>72.129594999999995</v>
      </c>
      <c r="BP8" s="12">
        <f>SUM(Banjarahills:Narayanpet!BP8)</f>
        <v>62.519583000000011</v>
      </c>
      <c r="BQ8" s="12">
        <f>SUM(Banjarahills:Narayanpet!BQ8)</f>
        <v>70.313387999999989</v>
      </c>
      <c r="BR8" s="12">
        <f>SUM(Banjarahills:Narayanpet!BR8)</f>
        <v>75.565589000000017</v>
      </c>
      <c r="BS8" s="12">
        <f>SUM(Banjarahills:Narayanpet!BS8)</f>
        <v>74.327883999999997</v>
      </c>
      <c r="BT8" s="12">
        <f>SUM(Banjarahills:Narayanpet!BT8)</f>
        <v>69.495636000000005</v>
      </c>
      <c r="BU8" s="12">
        <f>SUM(Banjarahills:Narayanpet!BU8)</f>
        <v>71.286587000000011</v>
      </c>
      <c r="BV8" s="12">
        <f>SUM(Banjarahills:Narayanpet!BV8)</f>
        <v>75.91709800000001</v>
      </c>
      <c r="BW8" s="12">
        <f>SUM(Banjarahills:Narayanpet!BW8)</f>
        <v>85.897062000000005</v>
      </c>
      <c r="BX8" s="12">
        <f>SUM(Banjarahills:Narayanpet!BX8)</f>
        <v>79.088022999999993</v>
      </c>
      <c r="BY8" s="12">
        <f>SUM(Banjarahills:Narayanpet!BY8)</f>
        <v>76.00810899999999</v>
      </c>
      <c r="BZ8" s="12">
        <f>SUM(Banjarahills:Narayanpet!BZ8)</f>
        <v>79.632552000000004</v>
      </c>
      <c r="CA8" s="19">
        <f t="shared" si="7"/>
        <v>892.181106</v>
      </c>
      <c r="CB8" s="34">
        <f t="shared" si="8"/>
        <v>1.8848982045969409E-2</v>
      </c>
      <c r="CC8" s="34">
        <f t="shared" si="9"/>
        <v>1.169450296585417E-2</v>
      </c>
      <c r="CD8" s="34">
        <f t="shared" si="10"/>
        <v>-7.4608936271380877E-4</v>
      </c>
      <c r="CE8" s="34">
        <f t="shared" si="11"/>
        <v>2.6433828100543844E-2</v>
      </c>
      <c r="CF8" s="34">
        <f t="shared" si="12"/>
        <v>1.3833993600643524E-2</v>
      </c>
      <c r="CG8" s="76">
        <v>0.05</v>
      </c>
      <c r="CH8" s="35" t="s">
        <v>93</v>
      </c>
      <c r="CI8" s="36">
        <f t="shared" si="0"/>
        <v>0.05</v>
      </c>
      <c r="CJ8" s="36">
        <f t="shared" si="0"/>
        <v>0.05</v>
      </c>
      <c r="CK8" s="36">
        <f t="shared" si="0"/>
        <v>0.05</v>
      </c>
      <c r="CL8" s="36">
        <f t="shared" si="0"/>
        <v>0.05</v>
      </c>
      <c r="CM8" s="36">
        <f t="shared" si="0"/>
        <v>0.05</v>
      </c>
      <c r="CN8" s="36">
        <f t="shared" si="0"/>
        <v>0.05</v>
      </c>
      <c r="CO8" s="12">
        <f>SUM(Banjarahills:Narayanpet!CO8)</f>
        <v>80.540945999999991</v>
      </c>
      <c r="CP8" s="12">
        <f>SUM(Banjarahills:Narayanpet!CP8)</f>
        <v>80.615590999999995</v>
      </c>
      <c r="CQ8" s="12">
        <f>SUM(Banjarahills:Narayanpet!CQ8)</f>
        <v>77.609859999999998</v>
      </c>
      <c r="CR8" s="12">
        <f>SUM(Banjarahills:Narayanpet!CR8)</f>
        <v>71.092956000000001</v>
      </c>
      <c r="CS8" s="12">
        <f>SUM(Banjarahills:Narayanpet!CS8)</f>
        <v>73.438475499999996</v>
      </c>
      <c r="CT8" s="12">
        <f>SUM(Banjarahills:Narayanpet!CT8)</f>
        <v>73.916186999999994</v>
      </c>
      <c r="CU8" s="12">
        <f>SUM(Banjarahills:Narayanpet!CU8)</f>
        <v>74.964528832026744</v>
      </c>
      <c r="CV8" s="12">
        <f>SUM(Banjarahills:Narayanpet!CV8)</f>
        <v>79.843054811197703</v>
      </c>
      <c r="CW8" s="12">
        <f>SUM(Banjarahills:Narayanpet!CW8)</f>
        <v>90.366583836595467</v>
      </c>
      <c r="CX8" s="12">
        <f>SUM(Banjarahills:Narayanpet!CX8)</f>
        <v>83.214242978228341</v>
      </c>
      <c r="CY8" s="12">
        <f>SUM(Banjarahills:Narayanpet!CY8)</f>
        <v>79.967100992016469</v>
      </c>
      <c r="CZ8" s="12">
        <f>SUM(Banjarahills:Narayanpet!CZ8)</f>
        <v>83.755655985091181</v>
      </c>
      <c r="DA8" s="19">
        <f t="shared" si="13"/>
        <v>949.32518293515591</v>
      </c>
      <c r="DB8" s="52">
        <f t="shared" si="14"/>
        <v>2.1955318509964794E-2</v>
      </c>
      <c r="DC8" s="53">
        <f t="shared" si="15"/>
        <v>1.5073260111186704E-2</v>
      </c>
      <c r="DD8" s="52">
        <f t="shared" si="16"/>
        <v>3.8822380834945269E-2</v>
      </c>
      <c r="DE8" s="52">
        <f t="shared" si="17"/>
        <v>3.8638494004574309E-2</v>
      </c>
      <c r="DF8" s="54">
        <f t="shared" si="18"/>
        <v>6.4049862243054312E-2</v>
      </c>
      <c r="DG8" s="57">
        <v>0.05</v>
      </c>
      <c r="DH8" s="35" t="s">
        <v>93</v>
      </c>
      <c r="DI8" s="56">
        <f t="shared" si="1"/>
        <v>0.05</v>
      </c>
      <c r="DJ8" s="12">
        <f>SUM(Banjarahills:Narayanpet!DJ8)</f>
        <v>85.327691199032486</v>
      </c>
      <c r="DK8" s="12">
        <f>SUM(Banjarahills:Narayanpet!DK8)</f>
        <v>85.390408853648182</v>
      </c>
      <c r="DL8" s="12">
        <f>SUM(Banjarahills:Narayanpet!DL8)</f>
        <v>82.180482760063583</v>
      </c>
      <c r="DM8" s="12">
        <f>SUM(Banjarahills:Narayanpet!DM8)</f>
        <v>75.299316543270322</v>
      </c>
      <c r="DN8" s="12">
        <f>SUM(Banjarahills:Narayanpet!DN8)</f>
        <v>77.766850978649288</v>
      </c>
      <c r="DO8" s="12">
        <f>SUM(Banjarahills:Narayanpet!DO8)</f>
        <v>78.282177210792128</v>
      </c>
      <c r="DP8" s="12">
        <f>SUM(Banjarahills:Narayanpet!DP8)</f>
        <v>79.39777128656452</v>
      </c>
      <c r="DQ8" s="12">
        <f>SUM(Banjarahills:Narayanpet!DQ8)</f>
        <v>84.56718216815311</v>
      </c>
      <c r="DR8" s="12">
        <f>SUM(Banjarahills:Narayanpet!DR8)</f>
        <v>95.667298847479145</v>
      </c>
      <c r="DS8" s="12">
        <f>SUM(Banjarahills:Narayanpet!DS8)</f>
        <v>88.096568187266058</v>
      </c>
      <c r="DT8" s="12">
        <f>SUM(Banjarahills:Narayanpet!DT8)</f>
        <v>84.684889450814879</v>
      </c>
      <c r="DU8" s="12">
        <f>SUM(Banjarahills:Narayanpet!DU8)</f>
        <v>88.708103424525689</v>
      </c>
      <c r="DV8" s="62">
        <f t="shared" si="19"/>
        <v>1005.3687409102594</v>
      </c>
    </row>
    <row r="9" spans="1:126" s="1" customFormat="1" x14ac:dyDescent="0.2">
      <c r="A9" s="6" t="s">
        <v>36</v>
      </c>
      <c r="B9" s="12">
        <f>SUM(Banjarahills:Narayanpet!B9)</f>
        <v>0.82064199999999987</v>
      </c>
      <c r="C9" s="12">
        <f>SUM(Banjarahills:Narayanpet!C9)</f>
        <v>0.80516399999999999</v>
      </c>
      <c r="D9" s="12">
        <f>SUM(Banjarahills:Narayanpet!D9)</f>
        <v>0.81874799999999992</v>
      </c>
      <c r="E9" s="12">
        <f>SUM(Banjarahills:Narayanpet!E9)</f>
        <v>0.85713299999999981</v>
      </c>
      <c r="F9" s="12">
        <f>SUM(Banjarahills:Narayanpet!F9)</f>
        <v>0.73183000000000009</v>
      </c>
      <c r="G9" s="12">
        <f>SUM(Banjarahills:Narayanpet!G9)</f>
        <v>0.77308699999999986</v>
      </c>
      <c r="H9" s="12">
        <f>SUM(Banjarahills:Narayanpet!H9)</f>
        <v>0.73326500000000006</v>
      </c>
      <c r="I9" s="12">
        <f>SUM(Banjarahills:Narayanpet!I9)</f>
        <v>0.75266599999999984</v>
      </c>
      <c r="J9" s="12">
        <f>SUM(Banjarahills:Narayanpet!J9)</f>
        <v>0.80309199999999992</v>
      </c>
      <c r="K9" s="12">
        <f>SUM(Banjarahills:Narayanpet!K9)</f>
        <v>0.730661</v>
      </c>
      <c r="L9" s="12">
        <f>SUM(Banjarahills:Narayanpet!L9)</f>
        <v>0.71281199999999989</v>
      </c>
      <c r="M9" s="12">
        <f>SUM(Banjarahills:Narayanpet!M9)</f>
        <v>0.80906900000000004</v>
      </c>
      <c r="N9" s="19">
        <f t="shared" si="2"/>
        <v>9.3481689999999986</v>
      </c>
      <c r="O9" s="12">
        <f>SUM(Banjarahills:Narayanpet!O9)</f>
        <v>0.78341900000000009</v>
      </c>
      <c r="P9" s="12">
        <f>SUM(Banjarahills:Narayanpet!P9)</f>
        <v>0.81393800000000005</v>
      </c>
      <c r="Q9" s="12">
        <f>SUM(Banjarahills:Narayanpet!Q9)</f>
        <v>0.74550800000000017</v>
      </c>
      <c r="R9" s="12">
        <f>SUM(Banjarahills:Narayanpet!R9)</f>
        <v>0.77311700000000005</v>
      </c>
      <c r="S9" s="12">
        <f>SUM(Banjarahills:Narayanpet!S9)</f>
        <v>0.71144600000000002</v>
      </c>
      <c r="T9" s="12">
        <f>SUM(Banjarahills:Narayanpet!T9)</f>
        <v>0.71413599999999999</v>
      </c>
      <c r="U9" s="12">
        <f>SUM(Banjarahills:Narayanpet!U9)</f>
        <v>0.71671200000000013</v>
      </c>
      <c r="V9" s="12">
        <f>SUM(Banjarahills:Narayanpet!V9)</f>
        <v>0.7615360000000001</v>
      </c>
      <c r="W9" s="12">
        <f>SUM(Banjarahills:Narayanpet!W9)</f>
        <v>0.77803200000000006</v>
      </c>
      <c r="X9" s="12">
        <f>SUM(Banjarahills:Narayanpet!X9)</f>
        <v>0.72922600000000004</v>
      </c>
      <c r="Y9" s="12">
        <f>SUM(Banjarahills:Narayanpet!Y9)</f>
        <v>0.73778700000000019</v>
      </c>
      <c r="Z9" s="12">
        <f>SUM(Banjarahills:Narayanpet!Z9)</f>
        <v>0.78892800000000007</v>
      </c>
      <c r="AA9" s="19">
        <f t="shared" si="3"/>
        <v>9.0537850000000013</v>
      </c>
      <c r="AB9" s="12">
        <f>SUM(Banjarahills:Narayanpet!AB9)</f>
        <v>0.81017000000000006</v>
      </c>
      <c r="AC9" s="12">
        <f>SUM(Banjarahills:Narayanpet!AC9)</f>
        <v>0.83112100000000011</v>
      </c>
      <c r="AD9" s="12">
        <f>SUM(Banjarahills:Narayanpet!AD9)</f>
        <v>0.82382600000000006</v>
      </c>
      <c r="AE9" s="12">
        <f>SUM(Banjarahills:Narayanpet!AE9)</f>
        <v>0.76451000000000002</v>
      </c>
      <c r="AF9" s="12">
        <f>SUM(Banjarahills:Narayanpet!AF9)</f>
        <v>0.73755700000000002</v>
      </c>
      <c r="AG9" s="12">
        <f>SUM(Banjarahills:Narayanpet!AG9)</f>
        <v>0.78001199999999993</v>
      </c>
      <c r="AH9" s="12">
        <f>SUM(Banjarahills:Narayanpet!AH9)</f>
        <v>0.74851400000000001</v>
      </c>
      <c r="AI9" s="12">
        <f>SUM(Banjarahills:Narayanpet!AI9)</f>
        <v>0.75185299999999999</v>
      </c>
      <c r="AJ9" s="12">
        <f>SUM(Banjarahills:Narayanpet!AJ9)</f>
        <v>0.81343999999999983</v>
      </c>
      <c r="AK9" s="12">
        <f>SUM(Banjarahills:Narayanpet!AK9)</f>
        <v>0.74495200000000006</v>
      </c>
      <c r="AL9" s="12">
        <f>SUM(Banjarahills:Narayanpet!AL9)</f>
        <v>0.77069200000000004</v>
      </c>
      <c r="AM9" s="12">
        <f>SUM(Banjarahills:Narayanpet!AM9)</f>
        <v>0.85753400000000013</v>
      </c>
      <c r="AN9" s="19">
        <f t="shared" si="4"/>
        <v>9.4341810000000006</v>
      </c>
      <c r="AO9" s="12">
        <f>SUM(Banjarahills:Narayanpet!AO9)</f>
        <v>0.85062599999999988</v>
      </c>
      <c r="AP9" s="12">
        <f>SUM(Banjarahills:Narayanpet!AP9)</f>
        <v>0.84115000000000006</v>
      </c>
      <c r="AQ9" s="12">
        <f>SUM(Banjarahills:Narayanpet!AQ9)</f>
        <v>0.80888500000000019</v>
      </c>
      <c r="AR9" s="12">
        <f>SUM(Banjarahills:Narayanpet!AR9)</f>
        <v>0.81143199999999993</v>
      </c>
      <c r="AS9" s="12">
        <f>SUM(Banjarahills:Narayanpet!AS9)</f>
        <v>0.77280599999999999</v>
      </c>
      <c r="AT9" s="12">
        <f>SUM(Banjarahills:Narayanpet!AT9)</f>
        <v>0.78160600000000002</v>
      </c>
      <c r="AU9" s="12">
        <f>SUM(Banjarahills:Narayanpet!AU9)</f>
        <v>0.76674300000000006</v>
      </c>
      <c r="AV9" s="12">
        <f>SUM(Banjarahills:Narayanpet!AV9)</f>
        <v>0.78722999999999987</v>
      </c>
      <c r="AW9" s="12">
        <f>SUM(Banjarahills:Narayanpet!AW9)</f>
        <v>0.82217700000000016</v>
      </c>
      <c r="AX9" s="12">
        <f>SUM(Banjarahills:Narayanpet!AX9)</f>
        <v>0.6530149999999999</v>
      </c>
      <c r="AY9" s="12">
        <f>SUM(Banjarahills:Narayanpet!AY9)</f>
        <v>0.76445900000000022</v>
      </c>
      <c r="AZ9" s="12">
        <f>SUM(Banjarahills:Narayanpet!AZ9)</f>
        <v>0.41700000000000004</v>
      </c>
      <c r="BA9" s="19">
        <f t="shared" si="5"/>
        <v>9.0771289999999993</v>
      </c>
      <c r="BB9" s="12">
        <f>SUM(Banjarahills:Narayanpet!BB9)</f>
        <v>1.1150689999999999</v>
      </c>
      <c r="BC9" s="12">
        <f>SUM(Banjarahills:Narayanpet!BC9)</f>
        <v>0.81574499999999994</v>
      </c>
      <c r="BD9" s="12">
        <f>SUM(Banjarahills:Narayanpet!BD9)</f>
        <v>0.76065499999999986</v>
      </c>
      <c r="BE9" s="12">
        <f>SUM(Banjarahills:Narayanpet!BE9)</f>
        <v>0.80732300000000023</v>
      </c>
      <c r="BF9" s="12">
        <f>SUM(Banjarahills:Narayanpet!BF9)</f>
        <v>0.67537999999999998</v>
      </c>
      <c r="BG9" s="12">
        <f>SUM(Banjarahills:Narayanpet!BG9)</f>
        <v>0.80567000000000011</v>
      </c>
      <c r="BH9" s="12">
        <f>SUM(Banjarahills:Narayanpet!BH9)</f>
        <v>0.76776300000000008</v>
      </c>
      <c r="BI9" s="12">
        <f>SUM(Banjarahills:Narayanpet!BI9)</f>
        <v>0.72705799999999976</v>
      </c>
      <c r="BJ9" s="12">
        <f>SUM(Banjarahills:Narayanpet!BJ9)</f>
        <v>0.81352099999999994</v>
      </c>
      <c r="BK9" s="12">
        <f>SUM(Banjarahills:Narayanpet!BK9)</f>
        <v>0.73539299999999996</v>
      </c>
      <c r="BL9" s="12">
        <f>SUM(Banjarahills:Narayanpet!BL9)</f>
        <v>0.73800899999999992</v>
      </c>
      <c r="BM9" s="12">
        <f>SUM(Banjarahills:Narayanpet!BM9)</f>
        <v>0.81764499999999996</v>
      </c>
      <c r="BN9" s="19">
        <f t="shared" si="6"/>
        <v>9.5792310000000001</v>
      </c>
      <c r="BO9" s="12">
        <f>SUM(Banjarahills:Narayanpet!BO9)</f>
        <v>0.81138199999999994</v>
      </c>
      <c r="BP9" s="12">
        <f>SUM(Banjarahills:Narayanpet!BP9)</f>
        <v>0.68775300000000006</v>
      </c>
      <c r="BQ9" s="12">
        <f>SUM(Banjarahills:Narayanpet!BQ9)</f>
        <v>0.78222800000000015</v>
      </c>
      <c r="BR9" s="12">
        <f>SUM(Banjarahills:Narayanpet!BR9)</f>
        <v>0.80699400000000021</v>
      </c>
      <c r="BS9" s="12">
        <f>SUM(Banjarahills:Narayanpet!BS9)</f>
        <v>0.76755100000000009</v>
      </c>
      <c r="BT9" s="12">
        <f>SUM(Banjarahills:Narayanpet!BT9)</f>
        <v>0.73063300000000009</v>
      </c>
      <c r="BU9" s="12">
        <f>SUM(Banjarahills:Narayanpet!BU9)</f>
        <v>0.78296500000000002</v>
      </c>
      <c r="BV9" s="12">
        <f>SUM(Banjarahills:Narayanpet!BV9)</f>
        <v>0.7537870000000001</v>
      </c>
      <c r="BW9" s="12">
        <f>SUM(Banjarahills:Narayanpet!BW9)</f>
        <v>0.76405699999999999</v>
      </c>
      <c r="BX9" s="12">
        <f>SUM(Banjarahills:Narayanpet!BX9)</f>
        <v>0.64822599999999997</v>
      </c>
      <c r="BY9" s="12">
        <f>SUM(Banjarahills:Narayanpet!BY9)</f>
        <v>0.62725599999999992</v>
      </c>
      <c r="BZ9" s="12">
        <f>SUM(Banjarahills:Narayanpet!BZ9)</f>
        <v>0.8186230000000001</v>
      </c>
      <c r="CA9" s="19">
        <f t="shared" si="7"/>
        <v>8.9814550000000004</v>
      </c>
      <c r="CB9" s="34">
        <f t="shared" si="8"/>
        <v>-7.9717753821361148E-3</v>
      </c>
      <c r="CC9" s="34">
        <f t="shared" si="9"/>
        <v>-2.0032424277320882E-3</v>
      </c>
      <c r="CD9" s="34">
        <f t="shared" si="10"/>
        <v>-1.6258865821471735E-2</v>
      </c>
      <c r="CE9" s="34">
        <f t="shared" si="11"/>
        <v>-5.2840188347572647E-3</v>
      </c>
      <c r="CF9" s="34">
        <f t="shared" si="12"/>
        <v>-6.2403339057174767E-2</v>
      </c>
      <c r="CG9" s="128">
        <v>5.7299999999999997E-2</v>
      </c>
      <c r="CH9" s="35" t="s">
        <v>93</v>
      </c>
      <c r="CI9" s="36">
        <f t="shared" si="0"/>
        <v>5.7299999999999997E-2</v>
      </c>
      <c r="CJ9" s="36">
        <f t="shared" si="0"/>
        <v>5.7299999999999997E-2</v>
      </c>
      <c r="CK9" s="36">
        <f t="shared" si="0"/>
        <v>5.7299999999999997E-2</v>
      </c>
      <c r="CL9" s="36">
        <f t="shared" si="0"/>
        <v>5.7299999999999997E-2</v>
      </c>
      <c r="CM9" s="36">
        <f t="shared" si="0"/>
        <v>5.7299999999999997E-2</v>
      </c>
      <c r="CN9" s="36">
        <f t="shared" si="0"/>
        <v>5.7299999999999997E-2</v>
      </c>
      <c r="CO9" s="12">
        <f>SUM(Banjarahills:Narayanpet!CO9)</f>
        <v>0.87932900000000003</v>
      </c>
      <c r="CP9" s="12">
        <f>SUM(Banjarahills:Narayanpet!CP9)</f>
        <v>0.87920599999999993</v>
      </c>
      <c r="CQ9" s="12">
        <f>SUM(Banjarahills:Narayanpet!CQ9)</f>
        <v>0.81346800000000008</v>
      </c>
      <c r="CR9" s="12">
        <f>SUM(Banjarahills:Narayanpet!CR9)</f>
        <v>0.74062299999999981</v>
      </c>
      <c r="CS9" s="12">
        <f>SUM(Banjarahills:Narayanpet!CS9)</f>
        <v>0.75674299999999994</v>
      </c>
      <c r="CT9" s="12">
        <f>SUM(Banjarahills:Narayanpet!CT9)</f>
        <v>0.79052899999999993</v>
      </c>
      <c r="CU9" s="12">
        <f>SUM(Banjarahills:Narayanpet!CU9)</f>
        <v>0.81559681443065823</v>
      </c>
      <c r="CV9" s="12">
        <f>SUM(Banjarahills:Narayanpet!CV9)</f>
        <v>0.78488509608885793</v>
      </c>
      <c r="CW9" s="12">
        <f>SUM(Banjarahills:Narayanpet!CW9)</f>
        <v>0.79538577732089766</v>
      </c>
      <c r="CX9" s="12">
        <f>SUM(Banjarahills:Narayanpet!CX9)</f>
        <v>0.67677597247040922</v>
      </c>
      <c r="CY9" s="12">
        <f>SUM(Banjarahills:Narayanpet!CY9)</f>
        <v>0.65485715044497628</v>
      </c>
      <c r="CZ9" s="12">
        <f>SUM(Banjarahills:Narayanpet!CZ9)</f>
        <v>0.85334083058757693</v>
      </c>
      <c r="DA9" s="19">
        <f t="shared" si="13"/>
        <v>9.4407396413433773</v>
      </c>
      <c r="DB9" s="52">
        <f t="shared" si="14"/>
        <v>8.4054141031946195E-3</v>
      </c>
      <c r="DC9" s="53">
        <f t="shared" si="15"/>
        <v>1.7375467459701532E-4</v>
      </c>
      <c r="DD9" s="52">
        <f t="shared" si="16"/>
        <v>1.3178202351559198E-2</v>
      </c>
      <c r="DE9" s="52">
        <f t="shared" si="17"/>
        <v>-7.2550483667493948E-3</v>
      </c>
      <c r="DF9" s="54">
        <f t="shared" si="18"/>
        <v>5.1136997440100362E-2</v>
      </c>
      <c r="DG9" s="55">
        <v>0</v>
      </c>
      <c r="DH9" s="35" t="s">
        <v>92</v>
      </c>
      <c r="DI9" s="56">
        <f t="shared" si="1"/>
        <v>5.1136997440100362E-2</v>
      </c>
      <c r="DJ9" s="12">
        <f>SUM(Banjarahills:Narayanpet!DJ9)</f>
        <v>0.92382967968442353</v>
      </c>
      <c r="DK9" s="12">
        <f>SUM(Banjarahills:Narayanpet!DK9)</f>
        <v>0.9233775759138021</v>
      </c>
      <c r="DL9" s="12">
        <f>SUM(Banjarahills:Narayanpet!DL9)</f>
        <v>0.85489302109132947</v>
      </c>
      <c r="DM9" s="12">
        <f>SUM(Banjarahills:Narayanpet!DM9)</f>
        <v>0.7783957520364625</v>
      </c>
      <c r="DN9" s="12">
        <f>SUM(Banjarahills:Narayanpet!DN9)</f>
        <v>0.79577494231669965</v>
      </c>
      <c r="DO9" s="12">
        <f>SUM(Banjarahills:Narayanpet!DO9)</f>
        <v>0.8308591950468196</v>
      </c>
      <c r="DP9" s="12">
        <f>SUM(Banjarahills:Narayanpet!DP9)</f>
        <v>0.85709925896274641</v>
      </c>
      <c r="DQ9" s="12">
        <f>SUM(Banjarahills:Narayanpet!DQ9)</f>
        <v>0.82466626872716287</v>
      </c>
      <c r="DR9" s="12">
        <f>SUM(Banjarahills:Narayanpet!DR9)</f>
        <v>0.83552581020843386</v>
      </c>
      <c r="DS9" s="12">
        <f>SUM(Banjarahills:Narayanpet!DS9)</f>
        <v>0.71184067974678289</v>
      </c>
      <c r="DT9" s="12">
        <f>SUM(Banjarahills:Narayanpet!DT9)</f>
        <v>0.68901344914129792</v>
      </c>
      <c r="DU9" s="12">
        <f>SUM(Banjarahills:Narayanpet!DU9)</f>
        <v>0.89718849129769651</v>
      </c>
      <c r="DV9" s="62">
        <f t="shared" si="19"/>
        <v>9.9224641241736578</v>
      </c>
    </row>
    <row r="10" spans="1:126" s="1" customFormat="1" x14ac:dyDescent="0.2">
      <c r="A10" s="6" t="s">
        <v>35</v>
      </c>
      <c r="B10" s="12">
        <f>SUM(Banjarahills:Narayanpet!B10)</f>
        <v>560.05085712551556</v>
      </c>
      <c r="C10" s="12">
        <f>SUM(Banjarahills:Narayanpet!C10)</f>
        <v>393.76016383468004</v>
      </c>
      <c r="D10" s="12">
        <f>SUM(Banjarahills:Narayanpet!D10)</f>
        <v>357.72060289727131</v>
      </c>
      <c r="E10" s="12">
        <f>SUM(Banjarahills:Narayanpet!E10)</f>
        <v>795.24367063270017</v>
      </c>
      <c r="F10" s="12">
        <f>SUM(Banjarahills:Narayanpet!F10)</f>
        <v>859.60620237157627</v>
      </c>
      <c r="G10" s="12">
        <f>SUM(Banjarahills:Narayanpet!G10)</f>
        <v>918.01049307264327</v>
      </c>
      <c r="H10" s="12">
        <f>SUM(Banjarahills:Narayanpet!H10)</f>
        <v>1071.3922121305873</v>
      </c>
      <c r="I10" s="12">
        <f>SUM(Banjarahills:Narayanpet!I10)</f>
        <v>697.89601349592169</v>
      </c>
      <c r="J10" s="12">
        <f>SUM(Banjarahills:Narayanpet!J10)</f>
        <v>672.9634983985145</v>
      </c>
      <c r="K10" s="12">
        <f>SUM(Banjarahills:Narayanpet!K10)</f>
        <v>737.82221293235318</v>
      </c>
      <c r="L10" s="12">
        <f>SUM(Banjarahills:Narayanpet!L10)</f>
        <v>706.25909062761923</v>
      </c>
      <c r="M10" s="12">
        <f>SUM(Banjarahills:Narayanpet!M10)</f>
        <v>996.91212206365776</v>
      </c>
      <c r="N10" s="19">
        <f t="shared" si="2"/>
        <v>8767.6371395830392</v>
      </c>
      <c r="O10" s="12">
        <f>SUM(Banjarahills:Narayanpet!O10)</f>
        <v>703.24993428276446</v>
      </c>
      <c r="P10" s="12">
        <f>SUM(Banjarahills:Narayanpet!P10)</f>
        <v>496.94673674236526</v>
      </c>
      <c r="Q10" s="12">
        <f>SUM(Banjarahills:Narayanpet!Q10)</f>
        <v>463.90855327755003</v>
      </c>
      <c r="R10" s="12">
        <f>SUM(Banjarahills:Narayanpet!R10)</f>
        <v>1012.1543564098355</v>
      </c>
      <c r="S10" s="12">
        <f>SUM(Banjarahills:Narayanpet!S10)</f>
        <v>1155.2879632107974</v>
      </c>
      <c r="T10" s="12">
        <f>SUM(Banjarahills:Narayanpet!T10)</f>
        <v>1211.0173620693117</v>
      </c>
      <c r="U10" s="12">
        <f>SUM(Banjarahills:Narayanpet!U10)</f>
        <v>1389.3858020159269</v>
      </c>
      <c r="V10" s="12">
        <f>SUM(Banjarahills:Narayanpet!V10)</f>
        <v>884.50896954400343</v>
      </c>
      <c r="W10" s="12">
        <f>SUM(Banjarahills:Narayanpet!W10)</f>
        <v>859.89467113539797</v>
      </c>
      <c r="X10" s="12">
        <f>SUM(Banjarahills:Narayanpet!X10)</f>
        <v>945.79225779721298</v>
      </c>
      <c r="Y10" s="12">
        <f>SUM(Banjarahills:Narayanpet!Y10)</f>
        <v>900.60692177878695</v>
      </c>
      <c r="Z10" s="12">
        <f>SUM(Banjarahills:Narayanpet!Z10)</f>
        <v>1296.120800898605</v>
      </c>
      <c r="AA10" s="19">
        <f t="shared" si="3"/>
        <v>11318.874329162558</v>
      </c>
      <c r="AB10" s="12">
        <f>SUM(Banjarahills:Narayanpet!AB10)</f>
        <v>792.46999999999991</v>
      </c>
      <c r="AC10" s="12">
        <f>SUM(Banjarahills:Narayanpet!AC10)</f>
        <v>577.09999999999991</v>
      </c>
      <c r="AD10" s="12">
        <f>SUM(Banjarahills:Narayanpet!AD10)</f>
        <v>532.70236647600416</v>
      </c>
      <c r="AE10" s="12">
        <f>SUM(Banjarahills:Narayanpet!AE10)</f>
        <v>1127.7338179456169</v>
      </c>
      <c r="AF10" s="12">
        <f>SUM(Banjarahills:Narayanpet!AF10)</f>
        <v>1260.3576693149532</v>
      </c>
      <c r="AG10" s="12">
        <f>SUM(Banjarahills:Narayanpet!AG10)</f>
        <v>1317.762231822684</v>
      </c>
      <c r="AH10" s="12">
        <f>SUM(Banjarahills:Narayanpet!AH10)</f>
        <v>1531.6714584075319</v>
      </c>
      <c r="AI10" s="12">
        <f>SUM(Banjarahills:Narayanpet!AI10)</f>
        <v>1000.5095024773913</v>
      </c>
      <c r="AJ10" s="12">
        <f>SUM(Banjarahills:Narayanpet!AJ10)</f>
        <v>975.56908301765213</v>
      </c>
      <c r="AK10" s="12">
        <f>SUM(Banjarahills:Narayanpet!AK10)</f>
        <v>1062.5031926836641</v>
      </c>
      <c r="AL10" s="12">
        <f>SUM(Banjarahills:Narayanpet!AL10)</f>
        <v>1020.4455726754425</v>
      </c>
      <c r="AM10" s="12">
        <f>SUM(Banjarahills:Narayanpet!AM10)</f>
        <v>1438.951130512077</v>
      </c>
      <c r="AN10" s="19">
        <f t="shared" si="4"/>
        <v>12637.776025333016</v>
      </c>
      <c r="AO10" s="12">
        <f>SUM(Banjarahills:Narayanpet!AO10)</f>
        <v>803.00279676766831</v>
      </c>
      <c r="AP10" s="12">
        <f>SUM(Banjarahills:Narayanpet!AP10)</f>
        <v>649.03903873902664</v>
      </c>
      <c r="AQ10" s="12">
        <f>SUM(Banjarahills:Narayanpet!AQ10)</f>
        <v>573.28895511461701</v>
      </c>
      <c r="AR10" s="12">
        <f>SUM(Banjarahills:Narayanpet!AR10)</f>
        <v>776.23478579696621</v>
      </c>
      <c r="AS10" s="12">
        <f>SUM(Banjarahills:Narayanpet!AS10)</f>
        <v>1063.1600687316497</v>
      </c>
      <c r="AT10" s="12">
        <f>SUM(Banjarahills:Narayanpet!AT10)</f>
        <v>817.89724502765193</v>
      </c>
      <c r="AU10" s="12">
        <f>SUM(Banjarahills:Narayanpet!AU10)</f>
        <v>677.75866137040919</v>
      </c>
      <c r="AV10" s="12">
        <f>SUM(Banjarahills:Narayanpet!AV10)</f>
        <v>638.6154240830449</v>
      </c>
      <c r="AW10" s="12">
        <f>SUM(Banjarahills:Narayanpet!AW10)</f>
        <v>1027.113050688379</v>
      </c>
      <c r="AX10" s="12">
        <f>SUM(Banjarahills:Narayanpet!AX10)</f>
        <v>1221.0276829028483</v>
      </c>
      <c r="AY10" s="12">
        <f>SUM(Banjarahills:Narayanpet!AY10)</f>
        <v>1210.7928562105942</v>
      </c>
      <c r="AZ10" s="12">
        <f>SUM(Banjarahills:Narayanpet!AZ10)</f>
        <v>1360.4667384430259</v>
      </c>
      <c r="BA10" s="19">
        <f t="shared" si="5"/>
        <v>10818.397303875881</v>
      </c>
      <c r="BB10" s="12">
        <f>SUM(Banjarahills:Narayanpet!BB10)</f>
        <v>700.88319112122576</v>
      </c>
      <c r="BC10" s="12">
        <f>SUM(Banjarahills:Narayanpet!BC10)</f>
        <v>652.51584189917867</v>
      </c>
      <c r="BD10" s="12">
        <f>SUM(Banjarahills:Narayanpet!BD10)</f>
        <v>557.74407651274259</v>
      </c>
      <c r="BE10" s="12">
        <f>SUM(Banjarahills:Narayanpet!BE10)</f>
        <v>1005.7257988734659</v>
      </c>
      <c r="BF10" s="12">
        <f>SUM(Banjarahills:Narayanpet!BF10)</f>
        <v>937.29656875768023</v>
      </c>
      <c r="BG10" s="12">
        <f>SUM(Banjarahills:Narayanpet!BG10)</f>
        <v>743.72</v>
      </c>
      <c r="BH10" s="12">
        <f>SUM(Banjarahills:Narayanpet!BH10)</f>
        <v>613.03000000000009</v>
      </c>
      <c r="BI10" s="12">
        <f>SUM(Banjarahills:Narayanpet!BI10)</f>
        <v>504.95400941420803</v>
      </c>
      <c r="BJ10" s="12">
        <f>SUM(Banjarahills:Narayanpet!BJ10)</f>
        <v>1080.4199999999998</v>
      </c>
      <c r="BK10" s="12">
        <f>SUM(Banjarahills:Narayanpet!BK10)</f>
        <v>1496.253195660704</v>
      </c>
      <c r="BL10" s="12">
        <f>SUM(Banjarahills:Narayanpet!BL10)</f>
        <v>1389.2231168703856</v>
      </c>
      <c r="BM10" s="12">
        <f>SUM(Banjarahills:Narayanpet!BM10)</f>
        <v>2063.0770742460559</v>
      </c>
      <c r="BN10" s="19">
        <f t="shared" si="6"/>
        <v>11744.842873355645</v>
      </c>
      <c r="BO10" s="12">
        <f>SUM(Banjarahills:Narayanpet!BO10)</f>
        <v>1072.5919371706318</v>
      </c>
      <c r="BP10" s="12">
        <f>SUM(Banjarahills:Narayanpet!BP10)</f>
        <v>556.23908993737336</v>
      </c>
      <c r="BQ10" s="12">
        <f>SUM(Banjarahills:Narayanpet!BQ10)</f>
        <v>545.38918294693269</v>
      </c>
      <c r="BR10" s="12">
        <f>SUM(Banjarahills:Narayanpet!BR10)</f>
        <v>935.43716558038432</v>
      </c>
      <c r="BS10" s="12">
        <f>SUM(Banjarahills:Narayanpet!BS10)</f>
        <v>1428.6656581535906</v>
      </c>
      <c r="BT10" s="12">
        <f>SUM(Banjarahills:Narayanpet!BT10)</f>
        <v>871.50739888545809</v>
      </c>
      <c r="BU10" s="12">
        <f>SUM(Banjarahills:Narayanpet!BU10)</f>
        <v>1004.4451876788144</v>
      </c>
      <c r="BV10" s="12">
        <f>SUM(Banjarahills:Narayanpet!BV10)</f>
        <v>394.88279321923494</v>
      </c>
      <c r="BW10" s="12">
        <f>SUM(Banjarahills:Narayanpet!BW10)</f>
        <v>882.23348368295012</v>
      </c>
      <c r="BX10" s="12">
        <f>SUM(Banjarahills:Narayanpet!BX10)</f>
        <v>1166.4352457862094</v>
      </c>
      <c r="BY10" s="12">
        <f>SUM(Banjarahills:Narayanpet!BY10)</f>
        <v>1197.7673486609735</v>
      </c>
      <c r="BZ10" s="12">
        <f>SUM(Banjarahills:Narayanpet!BZ10)</f>
        <v>1668.7631468496293</v>
      </c>
      <c r="CA10" s="19">
        <f t="shared" si="7"/>
        <v>11724.357638552183</v>
      </c>
      <c r="CB10" s="34">
        <f t="shared" si="8"/>
        <v>5.9842419789668311E-2</v>
      </c>
      <c r="CC10" s="34">
        <f t="shared" si="9"/>
        <v>8.8380520455795253E-3</v>
      </c>
      <c r="CD10" s="34">
        <f t="shared" si="10"/>
        <v>-2.4697207275086619E-2</v>
      </c>
      <c r="CE10" s="34">
        <f t="shared" si="11"/>
        <v>4.1029569494506646E-2</v>
      </c>
      <c r="CF10" s="34">
        <f t="shared" si="12"/>
        <v>-1.7441897711492071E-3</v>
      </c>
      <c r="CG10" s="131">
        <v>0.05</v>
      </c>
      <c r="CH10" s="35" t="s">
        <v>93</v>
      </c>
      <c r="CI10" s="36">
        <f t="shared" si="0"/>
        <v>0.05</v>
      </c>
      <c r="CJ10" s="36">
        <f t="shared" si="0"/>
        <v>0.05</v>
      </c>
      <c r="CK10" s="36">
        <f t="shared" si="0"/>
        <v>0.05</v>
      </c>
      <c r="CL10" s="36">
        <f t="shared" si="0"/>
        <v>0.05</v>
      </c>
      <c r="CM10" s="36">
        <f t="shared" si="0"/>
        <v>0.05</v>
      </c>
      <c r="CN10" s="36">
        <f t="shared" si="0"/>
        <v>0.05</v>
      </c>
      <c r="CO10" s="12">
        <f>SUM(Banjarahills:Narayanpet!CO10)</f>
        <v>1254.2021105884828</v>
      </c>
      <c r="CP10" s="12">
        <f>SUM(Banjarahills:Narayanpet!CP10)</f>
        <v>593.1936061620039</v>
      </c>
      <c r="CQ10" s="12">
        <f>SUM(Banjarahills:Narayanpet!CQ10)</f>
        <v>543.47413314852633</v>
      </c>
      <c r="CR10" s="12">
        <f>SUM(Banjarahills:Narayanpet!CR10)</f>
        <v>780.52195379338241</v>
      </c>
      <c r="CS10" s="12">
        <f>SUM(Banjarahills:Narayanpet!CS10)</f>
        <v>961.55623937194844</v>
      </c>
      <c r="CT10" s="12">
        <f>SUM(Banjarahills:Narayanpet!CT10)</f>
        <v>1043.7407949557364</v>
      </c>
      <c r="CU10" s="12">
        <f>SUM(Banjarahills:Narayanpet!CU10)</f>
        <v>1054.6674470627552</v>
      </c>
      <c r="CV10" s="12">
        <f>SUM(Banjarahills:Narayanpet!CV10)</f>
        <v>414.6269328801967</v>
      </c>
      <c r="CW10" s="12">
        <f>SUM(Banjarahills:Narayanpet!CW10)</f>
        <v>926.34515786709767</v>
      </c>
      <c r="CX10" s="12">
        <f>SUM(Banjarahills:Narayanpet!CX10)</f>
        <v>1224.7570080755202</v>
      </c>
      <c r="CY10" s="12">
        <f>SUM(Banjarahills:Narayanpet!CY10)</f>
        <v>1257.6557160940222</v>
      </c>
      <c r="CZ10" s="12">
        <f>SUM(Banjarahills:Narayanpet!CZ10)</f>
        <v>1752.2013041921107</v>
      </c>
      <c r="DA10" s="19">
        <f t="shared" si="13"/>
        <v>11806.942404191783</v>
      </c>
      <c r="DB10" s="52">
        <f t="shared" si="14"/>
        <v>8.4789586338216427E-3</v>
      </c>
      <c r="DC10" s="53">
        <f t="shared" si="15"/>
        <v>-1.6856985885836839E-2</v>
      </c>
      <c r="DD10" s="52">
        <f t="shared" si="16"/>
        <v>2.9575436421013901E-2</v>
      </c>
      <c r="DE10" s="52">
        <f t="shared" si="17"/>
        <v>2.6402082061052212E-3</v>
      </c>
      <c r="DF10" s="54">
        <f t="shared" si="18"/>
        <v>7.0438627160300804E-3</v>
      </c>
      <c r="DG10" s="57">
        <v>-0.04</v>
      </c>
      <c r="DH10" s="35" t="s">
        <v>93</v>
      </c>
      <c r="DI10" s="130">
        <f t="shared" si="1"/>
        <v>-0.04</v>
      </c>
      <c r="DJ10" s="12">
        <f>SUM(Banjarahills:Narayanpet!DJ10)</f>
        <v>1316.9122161179071</v>
      </c>
      <c r="DK10" s="12">
        <f>SUM(Banjarahills:Narayanpet!DK10)</f>
        <v>622.85328647010408</v>
      </c>
      <c r="DL10" s="12">
        <f>SUM(Banjarahills:Narayanpet!DL10)</f>
        <v>570.6478398059528</v>
      </c>
      <c r="DM10" s="12">
        <f>SUM(Banjarahills:Narayanpet!DM10)</f>
        <v>819.54805148305172</v>
      </c>
      <c r="DN10" s="12">
        <f>SUM(Banjarahills:Narayanpet!DN10)</f>
        <v>1009.634051340546</v>
      </c>
      <c r="DO10" s="12">
        <f>SUM(Banjarahills:Narayanpet!DO10)</f>
        <v>1095.9278347035233</v>
      </c>
      <c r="DP10" s="12">
        <f>SUM(Banjarahills:Narayanpet!DP10)</f>
        <v>1107.4008194158928</v>
      </c>
      <c r="DQ10" s="12">
        <f>SUM(Banjarahills:Narayanpet!DQ10)</f>
        <v>435.35827952420658</v>
      </c>
      <c r="DR10" s="12">
        <f>SUM(Banjarahills:Narayanpet!DR10)</f>
        <v>972.66241576045252</v>
      </c>
      <c r="DS10" s="12">
        <f>SUM(Banjarahills:Narayanpet!DS10)</f>
        <v>1285.9948584792965</v>
      </c>
      <c r="DT10" s="12">
        <f>SUM(Banjarahills:Narayanpet!DT10)</f>
        <v>1320.5385018987238</v>
      </c>
      <c r="DU10" s="12">
        <f>SUM(Banjarahills:Narayanpet!DU10)</f>
        <v>1839.8113694017163</v>
      </c>
      <c r="DV10" s="62">
        <f t="shared" si="19"/>
        <v>12397.289524401373</v>
      </c>
    </row>
    <row r="11" spans="1:126" s="1" customFormat="1" x14ac:dyDescent="0.2">
      <c r="A11" s="6" t="s">
        <v>34</v>
      </c>
      <c r="B11" s="12">
        <f>SUM(Banjarahills:Narayanpet!B11)</f>
        <v>57.746553000000006</v>
      </c>
      <c r="C11" s="12">
        <f>SUM(Banjarahills:Narayanpet!C11)</f>
        <v>55.39500000000001</v>
      </c>
      <c r="D11" s="12">
        <f>SUM(Banjarahills:Narayanpet!D11)</f>
        <v>55.430906</v>
      </c>
      <c r="E11" s="12">
        <f>SUM(Banjarahills:Narayanpet!E11)</f>
        <v>56.047999999999995</v>
      </c>
      <c r="F11" s="12">
        <f>SUM(Banjarahills:Narayanpet!F11)</f>
        <v>57.260777000000004</v>
      </c>
      <c r="G11" s="12">
        <f>SUM(Banjarahills:Narayanpet!G11)</f>
        <v>55.976528999999999</v>
      </c>
      <c r="H11" s="12">
        <f>SUM(Banjarahills:Narayanpet!H11)</f>
        <v>57.447483000000005</v>
      </c>
      <c r="I11" s="12">
        <f>SUM(Banjarahills:Narayanpet!I11)</f>
        <v>57.08014</v>
      </c>
      <c r="J11" s="12">
        <f>SUM(Banjarahills:Narayanpet!J11)</f>
        <v>58.707402999999999</v>
      </c>
      <c r="K11" s="12">
        <f>SUM(Banjarahills:Narayanpet!K11)</f>
        <v>57.986667000000004</v>
      </c>
      <c r="L11" s="12">
        <f>SUM(Banjarahills:Narayanpet!L11)</f>
        <v>58.272410999999998</v>
      </c>
      <c r="M11" s="12">
        <f>SUM(Banjarahills:Narayanpet!M11)</f>
        <v>57.403796000000007</v>
      </c>
      <c r="N11" s="19">
        <f t="shared" si="2"/>
        <v>684.75566500000014</v>
      </c>
      <c r="O11" s="12">
        <f>SUM(Banjarahills:Narayanpet!O11)</f>
        <v>57.521579000000003</v>
      </c>
      <c r="P11" s="12">
        <f>SUM(Banjarahills:Narayanpet!P11)</f>
        <v>55.812811999999987</v>
      </c>
      <c r="Q11" s="12">
        <f>SUM(Banjarahills:Narayanpet!Q11)</f>
        <v>55.640864999999998</v>
      </c>
      <c r="R11" s="12">
        <f>SUM(Banjarahills:Narayanpet!R11)</f>
        <v>55.865207999999988</v>
      </c>
      <c r="S11" s="12">
        <f>SUM(Banjarahills:Narayanpet!S11)</f>
        <v>54.119580999999982</v>
      </c>
      <c r="T11" s="12">
        <f>SUM(Banjarahills:Narayanpet!T11)</f>
        <v>50.892721000000002</v>
      </c>
      <c r="U11" s="12">
        <f>SUM(Banjarahills:Narayanpet!U11)</f>
        <v>49.012777</v>
      </c>
      <c r="V11" s="12">
        <f>SUM(Banjarahills:Narayanpet!V11)</f>
        <v>48.496706000000003</v>
      </c>
      <c r="W11" s="12">
        <f>SUM(Banjarahills:Narayanpet!W11)</f>
        <v>47.846562999999996</v>
      </c>
      <c r="X11" s="12">
        <f>SUM(Banjarahills:Narayanpet!X11)</f>
        <v>45.98531400000001</v>
      </c>
      <c r="Y11" s="12">
        <f>SUM(Banjarahills:Narayanpet!Y11)</f>
        <v>44.527397999999998</v>
      </c>
      <c r="Z11" s="12">
        <f>SUM(Banjarahills:Narayanpet!Z11)</f>
        <v>43.972552000000007</v>
      </c>
      <c r="AA11" s="19">
        <f t="shared" si="3"/>
        <v>609.69407599999977</v>
      </c>
      <c r="AB11" s="12">
        <f>SUM(Banjarahills:Narayanpet!AB11)</f>
        <v>43.817215999999988</v>
      </c>
      <c r="AC11" s="12">
        <f>SUM(Banjarahills:Narayanpet!AC11)</f>
        <v>42.187272999999998</v>
      </c>
      <c r="AD11" s="12">
        <f>SUM(Banjarahills:Narayanpet!AD11)</f>
        <v>41.143749</v>
      </c>
      <c r="AE11" s="12">
        <f>SUM(Banjarahills:Narayanpet!AE11)</f>
        <v>41.440772000000003</v>
      </c>
      <c r="AF11" s="12">
        <f>SUM(Banjarahills:Narayanpet!AF11)</f>
        <v>40.870114999999998</v>
      </c>
      <c r="AG11" s="12">
        <f>SUM(Banjarahills:Narayanpet!AG11)</f>
        <v>41.964371</v>
      </c>
      <c r="AH11" s="12">
        <f>SUM(Banjarahills:Narayanpet!AH11)</f>
        <v>41.527631999999997</v>
      </c>
      <c r="AI11" s="12">
        <f>SUM(Banjarahills:Narayanpet!AI11)</f>
        <v>41.064686000000002</v>
      </c>
      <c r="AJ11" s="12">
        <f>SUM(Banjarahills:Narayanpet!AJ11)</f>
        <v>41.81649500000001</v>
      </c>
      <c r="AK11" s="12">
        <f>SUM(Banjarahills:Narayanpet!AK11)</f>
        <v>41.311146999999998</v>
      </c>
      <c r="AL11" s="12">
        <f>SUM(Banjarahills:Narayanpet!AL11)</f>
        <v>39.821419000000006</v>
      </c>
      <c r="AM11" s="12">
        <f>SUM(Banjarahills:Narayanpet!AM11)</f>
        <v>40.388964999999999</v>
      </c>
      <c r="AN11" s="19">
        <f t="shared" si="4"/>
        <v>497.35383999999999</v>
      </c>
      <c r="AO11" s="12">
        <f>SUM(Banjarahills:Narayanpet!AO11)</f>
        <v>39.597489999999993</v>
      </c>
      <c r="AP11" s="12">
        <f>SUM(Banjarahills:Narayanpet!AP11)</f>
        <v>40.305846000000003</v>
      </c>
      <c r="AQ11" s="12">
        <f>SUM(Banjarahills:Narayanpet!AQ11)</f>
        <v>38.954552999999997</v>
      </c>
      <c r="AR11" s="12">
        <f>SUM(Banjarahills:Narayanpet!AR11)</f>
        <v>39.097952399999997</v>
      </c>
      <c r="AS11" s="12">
        <f>SUM(Banjarahills:Narayanpet!AS11)</f>
        <v>40.184036000000006</v>
      </c>
      <c r="AT11" s="12">
        <f>SUM(Banjarahills:Narayanpet!AT11)</f>
        <v>39.515324999999997</v>
      </c>
      <c r="AU11" s="12">
        <f>SUM(Banjarahills:Narayanpet!AU11)</f>
        <v>42.542632999999995</v>
      </c>
      <c r="AV11" s="12">
        <f>SUM(Banjarahills:Narayanpet!AV11)</f>
        <v>41.051286999999995</v>
      </c>
      <c r="AW11" s="12">
        <f>SUM(Banjarahills:Narayanpet!AW11)</f>
        <v>41.554576999999995</v>
      </c>
      <c r="AX11" s="12">
        <f>SUM(Banjarahills:Narayanpet!AX11)</f>
        <v>43.003250999999992</v>
      </c>
      <c r="AY11" s="12">
        <f>SUM(Banjarahills:Narayanpet!AY11)</f>
        <v>41.038896999999999</v>
      </c>
      <c r="AZ11" s="12">
        <f>SUM(Banjarahills:Narayanpet!AZ11)</f>
        <v>37.200114999999997</v>
      </c>
      <c r="BA11" s="19">
        <f t="shared" si="5"/>
        <v>484.04596239999995</v>
      </c>
      <c r="BB11" s="12">
        <f>SUM(Banjarahills:Narayanpet!BB11)</f>
        <v>45.415140899999997</v>
      </c>
      <c r="BC11" s="12">
        <f>SUM(Banjarahills:Narayanpet!BC11)</f>
        <v>41.223681060000004</v>
      </c>
      <c r="BD11" s="12">
        <f>SUM(Banjarahills:Narayanpet!BD11)</f>
        <v>40.33599186</v>
      </c>
      <c r="BE11" s="12">
        <f>SUM(Banjarahills:Narayanpet!BE11)</f>
        <v>44.053452250000007</v>
      </c>
      <c r="BF11" s="12">
        <f>SUM(Banjarahills:Narayanpet!BF11)</f>
        <v>36.911132999999992</v>
      </c>
      <c r="BG11" s="12">
        <f>SUM(Banjarahills:Narayanpet!BG11)</f>
        <v>36.388418499999993</v>
      </c>
      <c r="BH11" s="12">
        <f>SUM(Banjarahills:Narayanpet!BH11)</f>
        <v>38.789196249999996</v>
      </c>
      <c r="BI11" s="12">
        <f>SUM(Banjarahills:Narayanpet!BI11)</f>
        <v>39.130401000000006</v>
      </c>
      <c r="BJ11" s="12">
        <f>SUM(Banjarahills:Narayanpet!BJ11)</f>
        <v>39.832179999999994</v>
      </c>
      <c r="BK11" s="12">
        <f>SUM(Banjarahills:Narayanpet!BK11)</f>
        <v>38.819312249999996</v>
      </c>
      <c r="BL11" s="12">
        <f>SUM(Banjarahills:Narayanpet!BL11)</f>
        <v>36.458492750000005</v>
      </c>
      <c r="BM11" s="12">
        <f>SUM(Banjarahills:Narayanpet!BM11)</f>
        <v>40.876397600000004</v>
      </c>
      <c r="BN11" s="19">
        <f t="shared" si="6"/>
        <v>478.23379742000003</v>
      </c>
      <c r="BO11" s="12">
        <f>SUM(Banjarahills:Narayanpet!BO11)</f>
        <v>39.974316999999999</v>
      </c>
      <c r="BP11" s="12">
        <f>SUM(Banjarahills:Narayanpet!BP11)</f>
        <v>37.899180000000001</v>
      </c>
      <c r="BQ11" s="12">
        <f>SUM(Banjarahills:Narayanpet!BQ11)</f>
        <v>36.718594100000004</v>
      </c>
      <c r="BR11" s="12">
        <f>SUM(Banjarahills:Narayanpet!BR11)</f>
        <v>37.235278750000006</v>
      </c>
      <c r="BS11" s="12">
        <f>SUM(Banjarahills:Narayanpet!BS11)</f>
        <v>37.200490000000002</v>
      </c>
      <c r="BT11" s="12">
        <f>SUM(Banjarahills:Narayanpet!BT11)</f>
        <v>36.156445999999995</v>
      </c>
      <c r="BU11" s="12">
        <f>SUM(Banjarahills:Narayanpet!BU11)</f>
        <v>39.504069000000008</v>
      </c>
      <c r="BV11" s="12">
        <f>SUM(Banjarahills:Narayanpet!BV11)</f>
        <v>37.812615000000008</v>
      </c>
      <c r="BW11" s="12">
        <f>SUM(Banjarahills:Narayanpet!BW11)</f>
        <v>39.739097500000007</v>
      </c>
      <c r="BX11" s="12">
        <f>SUM(Banjarahills:Narayanpet!BX11)</f>
        <v>38.914953250000011</v>
      </c>
      <c r="BY11" s="12">
        <f>SUM(Banjarahills:Narayanpet!BY11)</f>
        <v>38.393702999999995</v>
      </c>
      <c r="BZ11" s="12">
        <f>SUM(Banjarahills:Narayanpet!BZ11)</f>
        <v>42.636840999999997</v>
      </c>
      <c r="CA11" s="19">
        <f t="shared" si="7"/>
        <v>462.18558460000003</v>
      </c>
      <c r="CB11" s="34">
        <f t="shared" si="8"/>
        <v>-7.5608055112698414E-2</v>
      </c>
      <c r="CC11" s="34">
        <f t="shared" si="9"/>
        <v>-6.6904478158474778E-2</v>
      </c>
      <c r="CD11" s="34">
        <f t="shared" si="10"/>
        <v>-2.4148710928534989E-2</v>
      </c>
      <c r="CE11" s="34">
        <f t="shared" si="11"/>
        <v>-2.2841763636897938E-2</v>
      </c>
      <c r="CF11" s="34">
        <f t="shared" si="12"/>
        <v>-3.3557253599761694E-2</v>
      </c>
      <c r="CG11" s="76">
        <v>0.05</v>
      </c>
      <c r="CH11" s="35" t="s">
        <v>93</v>
      </c>
      <c r="CI11" s="36">
        <f t="shared" si="0"/>
        <v>0.05</v>
      </c>
      <c r="CJ11" s="36">
        <f t="shared" si="0"/>
        <v>0.05</v>
      </c>
      <c r="CK11" s="36">
        <f t="shared" si="0"/>
        <v>0.05</v>
      </c>
      <c r="CL11" s="36">
        <f t="shared" si="0"/>
        <v>0.05</v>
      </c>
      <c r="CM11" s="36">
        <f t="shared" si="0"/>
        <v>0.05</v>
      </c>
      <c r="CN11" s="36">
        <f t="shared" si="0"/>
        <v>0.05</v>
      </c>
      <c r="CO11" s="12">
        <f>SUM(Banjarahills:Narayanpet!CO11)</f>
        <v>40.484487000000001</v>
      </c>
      <c r="CP11" s="12">
        <f>SUM(Banjarahills:Narayanpet!CP11)</f>
        <v>39.110261000000001</v>
      </c>
      <c r="CQ11" s="12">
        <f>SUM(Banjarahills:Narayanpet!CQ11)</f>
        <v>36.011613999999994</v>
      </c>
      <c r="CR11" s="12">
        <f>SUM(Banjarahills:Narayanpet!CR11)</f>
        <v>33.568339000000002</v>
      </c>
      <c r="CS11" s="12">
        <f>SUM(Banjarahills:Narayanpet!CS11)</f>
        <v>36.344990749999994</v>
      </c>
      <c r="CT11" s="12">
        <f>SUM(Banjarahills:Narayanpet!CT11)</f>
        <v>37.490599000000003</v>
      </c>
      <c r="CU11" s="12">
        <f>SUM(Banjarahills:Narayanpet!CU11)</f>
        <v>40.934237666688645</v>
      </c>
      <c r="CV11" s="12">
        <f>SUM(Banjarahills:Narayanpet!CV11)</f>
        <v>39.182205347785647</v>
      </c>
      <c r="CW11" s="12">
        <f>SUM(Banjarahills:Narayanpet!CW11)</f>
        <v>41.185961367433706</v>
      </c>
      <c r="CX11" s="12">
        <f>SUM(Banjarahills:Narayanpet!CX11)</f>
        <v>40.326461342984551</v>
      </c>
      <c r="CY11" s="12">
        <f>SUM(Banjarahills:Narayanpet!CY11)</f>
        <v>39.790223268460835</v>
      </c>
      <c r="CZ11" s="12">
        <f>SUM(Banjarahills:Narayanpet!CZ11)</f>
        <v>44.200659103086842</v>
      </c>
      <c r="DA11" s="19">
        <f t="shared" si="13"/>
        <v>468.63003884644019</v>
      </c>
      <c r="DB11" s="52">
        <f t="shared" si="14"/>
        <v>-5.1267824538939522E-2</v>
      </c>
      <c r="DC11" s="53">
        <f t="shared" si="15"/>
        <v>-1.47619819112077E-2</v>
      </c>
      <c r="DD11" s="52">
        <f t="shared" si="16"/>
        <v>-1.0730756357884563E-2</v>
      </c>
      <c r="DE11" s="52">
        <f t="shared" si="17"/>
        <v>-1.0091783467879756E-2</v>
      </c>
      <c r="DF11" s="54">
        <f t="shared" si="18"/>
        <v>1.3943434112116515E-2</v>
      </c>
      <c r="DG11" s="57">
        <v>0.02</v>
      </c>
      <c r="DH11" s="35" t="s">
        <v>93</v>
      </c>
      <c r="DI11" s="56">
        <f t="shared" si="1"/>
        <v>0.02</v>
      </c>
      <c r="DJ11" s="12">
        <f>SUM(Banjarahills:Narayanpet!DJ11)</f>
        <v>41.441950417380859</v>
      </c>
      <c r="DK11" s="12">
        <f>SUM(Banjarahills:Narayanpet!DK11)</f>
        <v>40.035568153801222</v>
      </c>
      <c r="DL11" s="12">
        <f>SUM(Banjarahills:Narayanpet!DL11)</f>
        <v>36.861870969113994</v>
      </c>
      <c r="DM11" s="12">
        <f>SUM(Banjarahills:Narayanpet!DM11)</f>
        <v>34.35837277558467</v>
      </c>
      <c r="DN11" s="12">
        <f>SUM(Banjarahills:Narayanpet!DN11)</f>
        <v>37.203229192491577</v>
      </c>
      <c r="DO11" s="12">
        <f>SUM(Banjarahills:Narayanpet!DO11)</f>
        <v>38.375448439290821</v>
      </c>
      <c r="DP11" s="12">
        <f>SUM(Banjarahills:Narayanpet!DP11)</f>
        <v>41.90415474992826</v>
      </c>
      <c r="DQ11" s="12">
        <f>SUM(Banjarahills:Narayanpet!DQ11)</f>
        <v>40.103849112719168</v>
      </c>
      <c r="DR11" s="12">
        <f>SUM(Banjarahills:Narayanpet!DR11)</f>
        <v>42.158319439831423</v>
      </c>
      <c r="DS11" s="12">
        <f>SUM(Banjarahills:Narayanpet!DS11)</f>
        <v>41.274885863116758</v>
      </c>
      <c r="DT11" s="12">
        <f>SUM(Banjarahills:Narayanpet!DT11)</f>
        <v>40.728814097848613</v>
      </c>
      <c r="DU11" s="12">
        <f>SUM(Banjarahills:Narayanpet!DU11)</f>
        <v>45.250791655399794</v>
      </c>
      <c r="DV11" s="62">
        <f t="shared" si="19"/>
        <v>479.69725486650714</v>
      </c>
    </row>
    <row r="12" spans="1:126" s="1" customFormat="1" x14ac:dyDescent="0.2">
      <c r="A12" s="6" t="s">
        <v>33</v>
      </c>
      <c r="B12" s="12">
        <f>SUM(Banjarahills:Narayanpet!B12)</f>
        <v>5.6248460000000007</v>
      </c>
      <c r="C12" s="12">
        <f>SUM(Banjarahills:Narayanpet!C12)</f>
        <v>4.7629999999999999</v>
      </c>
      <c r="D12" s="12">
        <f>SUM(Banjarahills:Narayanpet!D12)</f>
        <v>5.5367179999999996</v>
      </c>
      <c r="E12" s="12">
        <f>SUM(Banjarahills:Narayanpet!E12)</f>
        <v>5.609</v>
      </c>
      <c r="F12" s="12">
        <f>SUM(Banjarahills:Narayanpet!F12)</f>
        <v>5.8721170000000003</v>
      </c>
      <c r="G12" s="12">
        <f>SUM(Banjarahills:Narayanpet!G12)</f>
        <v>5.0844190000000005</v>
      </c>
      <c r="H12" s="12">
        <f>SUM(Banjarahills:Narayanpet!H12)</f>
        <v>5.2419560000000001</v>
      </c>
      <c r="I12" s="12">
        <f>SUM(Banjarahills:Narayanpet!I12)</f>
        <v>5.1221730000000001</v>
      </c>
      <c r="J12" s="12">
        <f>SUM(Banjarahills:Narayanpet!J12)</f>
        <v>5.159503</v>
      </c>
      <c r="K12" s="12">
        <f>SUM(Banjarahills:Narayanpet!K12)</f>
        <v>4.8655160000000004</v>
      </c>
      <c r="L12" s="12">
        <f>SUM(Banjarahills:Narayanpet!L12)</f>
        <v>5.5804200000000002</v>
      </c>
      <c r="M12" s="12">
        <f>SUM(Banjarahills:Narayanpet!M12)</f>
        <v>6.5581740000000002</v>
      </c>
      <c r="N12" s="19">
        <f t="shared" si="2"/>
        <v>65.017842000000002</v>
      </c>
      <c r="O12" s="12">
        <f>SUM(Banjarahills:Narayanpet!O12)</f>
        <v>6.044499000000001</v>
      </c>
      <c r="P12" s="12">
        <f>SUM(Banjarahills:Narayanpet!P12)</f>
        <v>5.603530000000001</v>
      </c>
      <c r="Q12" s="12">
        <f>SUM(Banjarahills:Narayanpet!Q12)</f>
        <v>5.6717089999999999</v>
      </c>
      <c r="R12" s="12">
        <f>SUM(Banjarahills:Narayanpet!R12)</f>
        <v>6.0401760000000007</v>
      </c>
      <c r="S12" s="12">
        <f>SUM(Banjarahills:Narayanpet!S12)</f>
        <v>6.3853559999999998</v>
      </c>
      <c r="T12" s="12">
        <f>SUM(Banjarahills:Narayanpet!T12)</f>
        <v>5.3565140000000007</v>
      </c>
      <c r="U12" s="12">
        <f>SUM(Banjarahills:Narayanpet!U12)</f>
        <v>6.045399999999999</v>
      </c>
      <c r="V12" s="12">
        <f>SUM(Banjarahills:Narayanpet!V12)</f>
        <v>5.912337</v>
      </c>
      <c r="W12" s="12">
        <f>SUM(Banjarahills:Narayanpet!W12)</f>
        <v>5.4847119999999991</v>
      </c>
      <c r="X12" s="12">
        <f>SUM(Banjarahills:Narayanpet!X12)</f>
        <v>5.2712670000000008</v>
      </c>
      <c r="Y12" s="12">
        <f>SUM(Banjarahills:Narayanpet!Y12)</f>
        <v>5.8030159999999995</v>
      </c>
      <c r="Z12" s="12">
        <f>SUM(Banjarahills:Narayanpet!Z12)</f>
        <v>6.9399379999999997</v>
      </c>
      <c r="AA12" s="19">
        <f t="shared" si="3"/>
        <v>70.558454000000012</v>
      </c>
      <c r="AB12" s="12">
        <f>SUM(Banjarahills:Narayanpet!AB12)</f>
        <v>6.0020949999999997</v>
      </c>
      <c r="AC12" s="12">
        <f>SUM(Banjarahills:Narayanpet!AC12)</f>
        <v>6.2347209999999995</v>
      </c>
      <c r="AD12" s="12">
        <f>SUM(Banjarahills:Narayanpet!AD12)</f>
        <v>6.5725510000000007</v>
      </c>
      <c r="AE12" s="12">
        <f>SUM(Banjarahills:Narayanpet!AE12)</f>
        <v>6.4797009999999995</v>
      </c>
      <c r="AF12" s="12">
        <f>SUM(Banjarahills:Narayanpet!AF12)</f>
        <v>6.323334</v>
      </c>
      <c r="AG12" s="12">
        <f>SUM(Banjarahills:Narayanpet!AG12)</f>
        <v>6.8007</v>
      </c>
      <c r="AH12" s="12">
        <f>SUM(Banjarahills:Narayanpet!AH12)</f>
        <v>5.9167310000000004</v>
      </c>
      <c r="AI12" s="12">
        <f>SUM(Banjarahills:Narayanpet!AI12)</f>
        <v>6.3681970000000003</v>
      </c>
      <c r="AJ12" s="12">
        <f>SUM(Banjarahills:Narayanpet!AJ12)</f>
        <v>5.7280540000000002</v>
      </c>
      <c r="AK12" s="12">
        <f>SUM(Banjarahills:Narayanpet!AK12)</f>
        <v>5.2920719999999992</v>
      </c>
      <c r="AL12" s="12">
        <f>SUM(Banjarahills:Narayanpet!AL12)</f>
        <v>6.6224320000000008</v>
      </c>
      <c r="AM12" s="12">
        <f>SUM(Banjarahills:Narayanpet!AM12)</f>
        <v>7.3370140000000008</v>
      </c>
      <c r="AN12" s="19">
        <f t="shared" si="4"/>
        <v>75.677601999999993</v>
      </c>
      <c r="AO12" s="12">
        <f>SUM(Banjarahills:Narayanpet!AO12)</f>
        <v>6.6990309999999988</v>
      </c>
      <c r="AP12" s="12">
        <f>SUM(Banjarahills:Narayanpet!AP12)</f>
        <v>7.4555239999999996</v>
      </c>
      <c r="AQ12" s="12">
        <f>SUM(Banjarahills:Narayanpet!AQ12)</f>
        <v>6.4594439999999995</v>
      </c>
      <c r="AR12" s="12">
        <f>SUM(Banjarahills:Narayanpet!AR12)</f>
        <v>7.0800169999999998</v>
      </c>
      <c r="AS12" s="12">
        <f>SUM(Banjarahills:Narayanpet!AS12)</f>
        <v>6.9996510000000001</v>
      </c>
      <c r="AT12" s="12">
        <f>SUM(Banjarahills:Narayanpet!AT12)</f>
        <v>6.4148030000000009</v>
      </c>
      <c r="AU12" s="12">
        <f>SUM(Banjarahills:Narayanpet!AU12)</f>
        <v>5.8809039999999984</v>
      </c>
      <c r="AV12" s="12">
        <f>SUM(Banjarahills:Narayanpet!AV12)</f>
        <v>6.6847830000000013</v>
      </c>
      <c r="AW12" s="12">
        <f>SUM(Banjarahills:Narayanpet!AW12)</f>
        <v>6.1740757199999994</v>
      </c>
      <c r="AX12" s="12">
        <f>SUM(Banjarahills:Narayanpet!AX12)</f>
        <v>5.9845436000000003</v>
      </c>
      <c r="AY12" s="12">
        <f>SUM(Banjarahills:Narayanpet!AY12)</f>
        <v>6.6798760000000001</v>
      </c>
      <c r="AZ12" s="12">
        <f>SUM(Banjarahills:Narayanpet!AZ12)</f>
        <v>4.0172990000000013</v>
      </c>
      <c r="BA12" s="19">
        <f t="shared" si="5"/>
        <v>76.529951320000009</v>
      </c>
      <c r="BB12" s="12">
        <f>SUM(Banjarahills:Narayanpet!BB12)</f>
        <v>2.13896</v>
      </c>
      <c r="BC12" s="12">
        <f>SUM(Banjarahills:Narayanpet!BC12)</f>
        <v>6.077554000000001</v>
      </c>
      <c r="BD12" s="12">
        <f>SUM(Banjarahills:Narayanpet!BD12)</f>
        <v>3.5901722500000002</v>
      </c>
      <c r="BE12" s="12">
        <f>SUM(Banjarahills:Narayanpet!BE12)</f>
        <v>3.4865347499999997</v>
      </c>
      <c r="BF12" s="12">
        <f>SUM(Banjarahills:Narayanpet!BF12)</f>
        <v>3.2665870000000004</v>
      </c>
      <c r="BG12" s="12">
        <f>SUM(Banjarahills:Narayanpet!BG12)</f>
        <v>3.6514359999999999</v>
      </c>
      <c r="BH12" s="12">
        <f>SUM(Banjarahills:Narayanpet!BH12)</f>
        <v>3.6486780000000008</v>
      </c>
      <c r="BI12" s="12">
        <f>SUM(Banjarahills:Narayanpet!BI12)</f>
        <v>3.4156429999999998</v>
      </c>
      <c r="BJ12" s="12">
        <f>SUM(Banjarahills:Narayanpet!BJ12)</f>
        <v>3.6385939999999999</v>
      </c>
      <c r="BK12" s="12">
        <f>SUM(Banjarahills:Narayanpet!BK12)</f>
        <v>3.6050509999999996</v>
      </c>
      <c r="BL12" s="12">
        <f>SUM(Banjarahills:Narayanpet!BL12)</f>
        <v>4.9910690000000004</v>
      </c>
      <c r="BM12" s="12">
        <f>SUM(Banjarahills:Narayanpet!BM12)</f>
        <v>6.1790186999999994</v>
      </c>
      <c r="BN12" s="19">
        <f t="shared" si="6"/>
        <v>47.689297700000004</v>
      </c>
      <c r="BO12" s="12">
        <f>SUM(Banjarahills:Narayanpet!BO12)</f>
        <v>4.9724111999999998</v>
      </c>
      <c r="BP12" s="12">
        <f>SUM(Banjarahills:Narayanpet!BP12)</f>
        <v>3.9698763000000001</v>
      </c>
      <c r="BQ12" s="12">
        <f>SUM(Banjarahills:Narayanpet!BQ12)</f>
        <v>3.8782000000000005</v>
      </c>
      <c r="BR12" s="12">
        <f>SUM(Banjarahills:Narayanpet!BR12)</f>
        <v>4.2688139999999999</v>
      </c>
      <c r="BS12" s="12">
        <f>SUM(Banjarahills:Narayanpet!BS12)</f>
        <v>4.4247119999999995</v>
      </c>
      <c r="BT12" s="12">
        <f>SUM(Banjarahills:Narayanpet!BT12)</f>
        <v>4.4787920000000003</v>
      </c>
      <c r="BU12" s="12">
        <f>SUM(Banjarahills:Narayanpet!BU12)</f>
        <v>5.1390957000000004</v>
      </c>
      <c r="BV12" s="12">
        <f>SUM(Banjarahills:Narayanpet!BV12)</f>
        <v>6.1701034000000003</v>
      </c>
      <c r="BW12" s="12">
        <f>SUM(Banjarahills:Narayanpet!BW12)</f>
        <v>5.851373999999999</v>
      </c>
      <c r="BX12" s="12">
        <f>SUM(Banjarahills:Narayanpet!BX12)</f>
        <v>4.0501451999999993</v>
      </c>
      <c r="BY12" s="12">
        <f>SUM(Banjarahills:Narayanpet!BY12)</f>
        <v>5.9031316</v>
      </c>
      <c r="BZ12" s="12">
        <f>SUM(Banjarahills:Narayanpet!BZ12)</f>
        <v>8.2073661000000016</v>
      </c>
      <c r="CA12" s="19">
        <f t="shared" si="7"/>
        <v>61.314021500000003</v>
      </c>
      <c r="CB12" s="34">
        <f t="shared" si="8"/>
        <v>-1.1662098763872475E-2</v>
      </c>
      <c r="CC12" s="34">
        <f t="shared" si="9"/>
        <v>-3.449909244437277E-2</v>
      </c>
      <c r="CD12" s="34">
        <f t="shared" si="10"/>
        <v>-6.7753389006429354E-2</v>
      </c>
      <c r="CE12" s="34">
        <f t="shared" si="11"/>
        <v>-0.10491519956791528</v>
      </c>
      <c r="CF12" s="34">
        <f t="shared" si="12"/>
        <v>0.28569772374735547</v>
      </c>
      <c r="CG12" s="76"/>
      <c r="CH12" s="35" t="s">
        <v>92</v>
      </c>
      <c r="CI12" s="36">
        <f t="shared" si="0"/>
        <v>0.28569772374735547</v>
      </c>
      <c r="CJ12" s="36">
        <f t="shared" si="0"/>
        <v>0.28569772374735547</v>
      </c>
      <c r="CK12" s="36">
        <f t="shared" si="0"/>
        <v>0.28569772374735547</v>
      </c>
      <c r="CL12" s="36">
        <f t="shared" si="0"/>
        <v>0.28569772374735547</v>
      </c>
      <c r="CM12" s="36">
        <f t="shared" si="0"/>
        <v>0.28569772374735547</v>
      </c>
      <c r="CN12" s="36">
        <f t="shared" si="0"/>
        <v>0.28569772374735547</v>
      </c>
      <c r="CO12" s="12">
        <f>SUM(Banjarahills:Narayanpet!CO12)</f>
        <v>9.3746409999999987</v>
      </c>
      <c r="CP12" s="12">
        <f>SUM(Banjarahills:Narayanpet!CP12)</f>
        <v>7.1876220000000002</v>
      </c>
      <c r="CQ12" s="12">
        <f>SUM(Banjarahills:Narayanpet!CQ12)</f>
        <v>6.7651589999999997</v>
      </c>
      <c r="CR12" s="12">
        <f>SUM(Banjarahills:Narayanpet!CR12)</f>
        <v>6.7237427499999995</v>
      </c>
      <c r="CS12" s="12">
        <f>SUM(Banjarahills:Narayanpet!CS12)</f>
        <v>7.5648659999999985</v>
      </c>
      <c r="CT12" s="12">
        <f>SUM(Banjarahills:Narayanpet!CT12)</f>
        <v>6.7047409999999985</v>
      </c>
      <c r="CU12" s="12">
        <f>SUM(Banjarahills:Narayanpet!CU12)</f>
        <v>5.7597071639011519</v>
      </c>
      <c r="CV12" s="12">
        <f>SUM(Banjarahills:Narayanpet!CV12)</f>
        <v>6.8853462519589996</v>
      </c>
      <c r="CW12" s="12">
        <f>SUM(Banjarahills:Narayanpet!CW12)</f>
        <v>6.520867029990864</v>
      </c>
      <c r="CX12" s="12">
        <f>SUM(Banjarahills:Narayanpet!CX12)</f>
        <v>4.520638750550753</v>
      </c>
      <c r="CY12" s="12">
        <f>SUM(Banjarahills:Narayanpet!CY12)</f>
        <v>6.568986365844574</v>
      </c>
      <c r="CZ12" s="12">
        <f>SUM(Banjarahills:Narayanpet!CZ12)</f>
        <v>9.1632275711047555</v>
      </c>
      <c r="DA12" s="19">
        <f t="shared" si="13"/>
        <v>83.739544883351101</v>
      </c>
      <c r="DB12" s="52">
        <f t="shared" si="14"/>
        <v>3.4847388306927352E-2</v>
      </c>
      <c r="DC12" s="53">
        <f t="shared" si="15"/>
        <v>2.5630219432924317E-2</v>
      </c>
      <c r="DD12" s="52">
        <f t="shared" si="16"/>
        <v>3.0464543482805029E-2</v>
      </c>
      <c r="DE12" s="52">
        <f t="shared" si="17"/>
        <v>0.32511885847887645</v>
      </c>
      <c r="DF12" s="54">
        <f t="shared" si="18"/>
        <v>0.3657486955630711</v>
      </c>
      <c r="DG12" s="55">
        <v>0.02</v>
      </c>
      <c r="DH12" s="35" t="s">
        <v>93</v>
      </c>
      <c r="DI12" s="56">
        <f t="shared" si="1"/>
        <v>0.02</v>
      </c>
      <c r="DJ12" s="12">
        <f>SUM(Banjarahills:Narayanpet!DJ12)</f>
        <v>9.889285091635962</v>
      </c>
      <c r="DK12" s="12">
        <f>SUM(Banjarahills:Narayanpet!DK12)</f>
        <v>7.5815949051368081</v>
      </c>
      <c r="DL12" s="12">
        <f>SUM(Banjarahills:Narayanpet!DL12)</f>
        <v>7.1369681211888256</v>
      </c>
      <c r="DM12" s="12">
        <f>SUM(Banjarahills:Narayanpet!DM12)</f>
        <v>7.09588329690727</v>
      </c>
      <c r="DN12" s="12">
        <f>SUM(Banjarahills:Narayanpet!DN12)</f>
        <v>7.9846781606346413</v>
      </c>
      <c r="DO12" s="12">
        <f>SUM(Banjarahills:Narayanpet!DO12)</f>
        <v>7.0745881229731822</v>
      </c>
      <c r="DP12" s="12">
        <f>SUM(Banjarahills:Narayanpet!DP12)</f>
        <v>6.0744018598822889</v>
      </c>
      <c r="DQ12" s="12">
        <f>SUM(Banjarahills:Narayanpet!DQ12)</f>
        <v>7.2654062126212331</v>
      </c>
      <c r="DR12" s="12">
        <f>SUM(Banjarahills:Narayanpet!DR12)</f>
        <v>6.880757714794183</v>
      </c>
      <c r="DS12" s="12">
        <f>SUM(Banjarahills:Narayanpet!DS12)</f>
        <v>4.7679151619529607</v>
      </c>
      <c r="DT12" s="12">
        <f>SUM(Banjarahills:Narayanpet!DT12)</f>
        <v>6.9340309571355032</v>
      </c>
      <c r="DU12" s="12">
        <f>SUM(Banjarahills:Narayanpet!DU12)</f>
        <v>9.669526593137741</v>
      </c>
      <c r="DV12" s="62">
        <f t="shared" si="19"/>
        <v>88.355036198000604</v>
      </c>
    </row>
    <row r="13" spans="1:126" s="1" customFormat="1" x14ac:dyDescent="0.2">
      <c r="A13" s="6" t="s">
        <v>32</v>
      </c>
      <c r="B13" s="12">
        <f>SUM(Banjarahills:Narayanpet!B13)</f>
        <v>0.14877599999999996</v>
      </c>
      <c r="C13" s="12">
        <f>SUM(Banjarahills:Narayanpet!C13)</f>
        <v>0.15157499999999999</v>
      </c>
      <c r="D13" s="12">
        <f>SUM(Banjarahills:Narayanpet!D13)</f>
        <v>0.154308</v>
      </c>
      <c r="E13" s="12">
        <f>SUM(Banjarahills:Narayanpet!E13)</f>
        <v>0.16483899999999996</v>
      </c>
      <c r="F13" s="12">
        <f>SUM(Banjarahills:Narayanpet!F13)</f>
        <v>0.17557499999999998</v>
      </c>
      <c r="G13" s="12">
        <f>SUM(Banjarahills:Narayanpet!G13)</f>
        <v>0.13817699999999997</v>
      </c>
      <c r="H13" s="12">
        <f>SUM(Banjarahills:Narayanpet!H13)</f>
        <v>0.177563</v>
      </c>
      <c r="I13" s="12">
        <f>SUM(Banjarahills:Narayanpet!I13)</f>
        <v>0.20458799999999996</v>
      </c>
      <c r="J13" s="12">
        <f>SUM(Banjarahills:Narayanpet!J13)</f>
        <v>0.19613079999999999</v>
      </c>
      <c r="K13" s="12">
        <f>SUM(Banjarahills:Narayanpet!K13)</f>
        <v>0.21430399999999999</v>
      </c>
      <c r="L13" s="12">
        <f>SUM(Banjarahills:Narayanpet!L13)</f>
        <v>0.17483659999999995</v>
      </c>
      <c r="M13" s="12">
        <f>SUM(Banjarahills:Narayanpet!M13)</f>
        <v>0.208146</v>
      </c>
      <c r="N13" s="19">
        <f t="shared" si="2"/>
        <v>2.1088183999999996</v>
      </c>
      <c r="O13" s="12">
        <f>SUM(Banjarahills:Narayanpet!O13)</f>
        <v>0.24860259999999998</v>
      </c>
      <c r="P13" s="12">
        <f>SUM(Banjarahills:Narayanpet!P13)</f>
        <v>0.26819860000000006</v>
      </c>
      <c r="Q13" s="12">
        <f>SUM(Banjarahills:Narayanpet!Q13)</f>
        <v>0.20655180000000001</v>
      </c>
      <c r="R13" s="12">
        <f>SUM(Banjarahills:Narayanpet!R13)</f>
        <v>0.23388700000000001</v>
      </c>
      <c r="S13" s="12">
        <f>SUM(Banjarahills:Narayanpet!S13)</f>
        <v>0.24949180000000004</v>
      </c>
      <c r="T13" s="12">
        <f>SUM(Banjarahills:Narayanpet!T13)</f>
        <v>0.23028699999999999</v>
      </c>
      <c r="U13" s="12">
        <f>SUM(Banjarahills:Narayanpet!U13)</f>
        <v>0.23837000000000003</v>
      </c>
      <c r="V13" s="12">
        <f>SUM(Banjarahills:Narayanpet!V13)</f>
        <v>0.28518099999999996</v>
      </c>
      <c r="W13" s="12">
        <f>SUM(Banjarahills:Narayanpet!W13)</f>
        <v>0.31214500000000001</v>
      </c>
      <c r="X13" s="12">
        <f>SUM(Banjarahills:Narayanpet!X13)</f>
        <v>0.28956000000000004</v>
      </c>
      <c r="Y13" s="12">
        <f>SUM(Banjarahills:Narayanpet!Y13)</f>
        <v>0.34710200000000008</v>
      </c>
      <c r="Z13" s="12">
        <f>SUM(Banjarahills:Narayanpet!Z13)</f>
        <v>0.41882900000000001</v>
      </c>
      <c r="AA13" s="19">
        <f t="shared" si="3"/>
        <v>3.3282058000000001</v>
      </c>
      <c r="AB13" s="12">
        <f>SUM(Banjarahills:Narayanpet!AB13)</f>
        <v>0.473028</v>
      </c>
      <c r="AC13" s="12">
        <f>SUM(Banjarahills:Narayanpet!AC13)</f>
        <v>0.48676699999999995</v>
      </c>
      <c r="AD13" s="12">
        <f>SUM(Banjarahills:Narayanpet!AD13)</f>
        <v>0.64603599999999994</v>
      </c>
      <c r="AE13" s="12">
        <f>SUM(Banjarahills:Narayanpet!AE13)</f>
        <v>0.88898100000000024</v>
      </c>
      <c r="AF13" s="12">
        <f>SUM(Banjarahills:Narayanpet!AF13)</f>
        <v>1.0290910000000002</v>
      </c>
      <c r="AG13" s="12">
        <f>SUM(Banjarahills:Narayanpet!AG13)</f>
        <v>1.4024120000000002</v>
      </c>
      <c r="AH13" s="12">
        <f>SUM(Banjarahills:Narayanpet!AH13)</f>
        <v>1.5882960000000002</v>
      </c>
      <c r="AI13" s="12">
        <f>SUM(Banjarahills:Narayanpet!AI13)</f>
        <v>2.0280469999999995</v>
      </c>
      <c r="AJ13" s="12">
        <f>SUM(Banjarahills:Narayanpet!AJ13)</f>
        <v>2.3787220000000002</v>
      </c>
      <c r="AK13" s="12">
        <f>SUM(Banjarahills:Narayanpet!AK13)</f>
        <v>2.6786250000000007</v>
      </c>
      <c r="AL13" s="12">
        <f>SUM(Banjarahills:Narayanpet!AL13)</f>
        <v>2.8812760000000002</v>
      </c>
      <c r="AM13" s="12">
        <f>SUM(Banjarahills:Narayanpet!AM13)</f>
        <v>3.4518530000000012</v>
      </c>
      <c r="AN13" s="19">
        <f t="shared" si="4"/>
        <v>19.933133999999999</v>
      </c>
      <c r="AO13" s="12">
        <f>SUM(Banjarahills:Narayanpet!AO13)</f>
        <v>3.306331000000001</v>
      </c>
      <c r="AP13" s="12">
        <f>SUM(Banjarahills:Narayanpet!AP13)</f>
        <v>3.7022370000000002</v>
      </c>
      <c r="AQ13" s="12">
        <f>SUM(Banjarahills:Narayanpet!AQ13)</f>
        <v>3.3898739999999998</v>
      </c>
      <c r="AR13" s="12">
        <f>SUM(Banjarahills:Narayanpet!AR13)</f>
        <v>3.6222460000000001</v>
      </c>
      <c r="AS13" s="12">
        <f>SUM(Banjarahills:Narayanpet!AS13)</f>
        <v>3.3678030000000003</v>
      </c>
      <c r="AT13" s="12">
        <f>SUM(Banjarahills:Narayanpet!AT13)</f>
        <v>3.5667329999999997</v>
      </c>
      <c r="AU13" s="12">
        <f>SUM(Banjarahills:Narayanpet!AU13)</f>
        <v>3.4775550000000002</v>
      </c>
      <c r="AV13" s="12">
        <f>SUM(Banjarahills:Narayanpet!AV13)</f>
        <v>3.6366902399999996</v>
      </c>
      <c r="AW13" s="12">
        <f>SUM(Banjarahills:Narayanpet!AW13)</f>
        <v>3.8739634299999999</v>
      </c>
      <c r="AX13" s="12">
        <f>SUM(Banjarahills:Narayanpet!AX13)</f>
        <v>4.1601500000000007</v>
      </c>
      <c r="AY13" s="12">
        <f>SUM(Banjarahills:Narayanpet!AY13)</f>
        <v>4.4707139999999983</v>
      </c>
      <c r="AZ13" s="12">
        <f>SUM(Banjarahills:Narayanpet!AZ13)</f>
        <v>2.2841199999999997</v>
      </c>
      <c r="BA13" s="19">
        <f t="shared" si="5"/>
        <v>42.858416670000004</v>
      </c>
      <c r="BB13" s="12">
        <f>SUM(Banjarahills:Narayanpet!BB13)</f>
        <v>3.9408673199999993</v>
      </c>
      <c r="BC13" s="12">
        <f>SUM(Banjarahills:Narayanpet!BC13)</f>
        <v>4.5169359999999994</v>
      </c>
      <c r="BD13" s="12">
        <f>SUM(Banjarahills:Narayanpet!BD13)</f>
        <v>3.0173990000000002</v>
      </c>
      <c r="BE13" s="12">
        <f>SUM(Banjarahills:Narayanpet!BE13)</f>
        <v>3.3063360000000008</v>
      </c>
      <c r="BF13" s="12">
        <f>SUM(Banjarahills:Narayanpet!BF13)</f>
        <v>3.4230590000000003</v>
      </c>
      <c r="BG13" s="12">
        <f>SUM(Banjarahills:Narayanpet!BG13)</f>
        <v>3.9221359999999996</v>
      </c>
      <c r="BH13" s="12">
        <f>SUM(Banjarahills:Narayanpet!BH13)</f>
        <v>4.3177459999999996</v>
      </c>
      <c r="BI13" s="12">
        <f>SUM(Banjarahills:Narayanpet!BI13)</f>
        <v>4.2141070000000003</v>
      </c>
      <c r="BJ13" s="12">
        <f>SUM(Banjarahills:Narayanpet!BJ13)</f>
        <v>5.0946790000000011</v>
      </c>
      <c r="BK13" s="12">
        <f>SUM(Banjarahills:Narayanpet!BK13)</f>
        <v>5.2908049999999998</v>
      </c>
      <c r="BL13" s="12">
        <f>SUM(Banjarahills:Narayanpet!BL13)</f>
        <v>5.5834810000000008</v>
      </c>
      <c r="BM13" s="12">
        <f>SUM(Banjarahills:Narayanpet!BM13)</f>
        <v>6.8017390000000004</v>
      </c>
      <c r="BN13" s="19">
        <f t="shared" si="6"/>
        <v>53.429290319999993</v>
      </c>
      <c r="BO13" s="12">
        <f>SUM(Banjarahills:Narayanpet!BO13)</f>
        <v>6.3292850000000014</v>
      </c>
      <c r="BP13" s="12">
        <f>SUM(Banjarahills:Narayanpet!BP13)</f>
        <v>5.6964649999999999</v>
      </c>
      <c r="BQ13" s="12">
        <f>SUM(Banjarahills:Narayanpet!BQ13)</f>
        <v>5.8920329999999996</v>
      </c>
      <c r="BR13" s="12">
        <f>SUM(Banjarahills:Narayanpet!BR13)</f>
        <v>6.3249050000000002</v>
      </c>
      <c r="BS13" s="12">
        <f>SUM(Banjarahills:Narayanpet!BS13)</f>
        <v>6.6990099999999995</v>
      </c>
      <c r="BT13" s="12">
        <f>SUM(Banjarahills:Narayanpet!BT13)</f>
        <v>6.6149650000000007</v>
      </c>
      <c r="BU13" s="12">
        <f>SUM(Banjarahills:Narayanpet!BU13)</f>
        <v>7.313747000000002</v>
      </c>
      <c r="BV13" s="12">
        <f>SUM(Banjarahills:Narayanpet!BV13)</f>
        <v>6.7418510000000014</v>
      </c>
      <c r="BW13" s="12">
        <f>SUM(Banjarahills:Narayanpet!BW13)</f>
        <v>7.1210609999999992</v>
      </c>
      <c r="BX13" s="12">
        <f>SUM(Banjarahills:Narayanpet!BX13)</f>
        <v>7.0450179999999998</v>
      </c>
      <c r="BY13" s="12">
        <f>SUM(Banjarahills:Narayanpet!BY13)</f>
        <v>7.455261000000001</v>
      </c>
      <c r="BZ13" s="12">
        <f>SUM(Banjarahills:Narayanpet!BZ13)</f>
        <v>9.0543850000000017</v>
      </c>
      <c r="CA13" s="19">
        <f t="shared" si="7"/>
        <v>82.287986000000004</v>
      </c>
      <c r="CB13" s="34">
        <f t="shared" si="8"/>
        <v>1.0809394817422127</v>
      </c>
      <c r="CC13" s="34">
        <f t="shared" si="9"/>
        <v>1.2298803731979437</v>
      </c>
      <c r="CD13" s="34">
        <f t="shared" si="10"/>
        <v>0.60418191371367147</v>
      </c>
      <c r="CE13" s="34">
        <f t="shared" si="11"/>
        <v>0.38563918101767758</v>
      </c>
      <c r="CF13" s="34">
        <f t="shared" si="12"/>
        <v>0.54012874786767373</v>
      </c>
      <c r="CG13" s="76">
        <v>0.05</v>
      </c>
      <c r="CH13" s="35" t="s">
        <v>93</v>
      </c>
      <c r="CI13" s="36">
        <f t="shared" si="0"/>
        <v>0.05</v>
      </c>
      <c r="CJ13" s="36">
        <f t="shared" si="0"/>
        <v>0.05</v>
      </c>
      <c r="CK13" s="36">
        <f t="shared" si="0"/>
        <v>0.05</v>
      </c>
      <c r="CL13" s="36">
        <f t="shared" si="0"/>
        <v>0.05</v>
      </c>
      <c r="CM13" s="36">
        <f t="shared" si="0"/>
        <v>0.05</v>
      </c>
      <c r="CN13" s="36">
        <f t="shared" si="0"/>
        <v>0.05</v>
      </c>
      <c r="CO13" s="12">
        <f>SUM(Banjarahills:Narayanpet!CO13)</f>
        <v>9.1814283999999997</v>
      </c>
      <c r="CP13" s="12">
        <f>SUM(Banjarahills:Narayanpet!CP13)</f>
        <v>8.8635990000000007</v>
      </c>
      <c r="CQ13" s="12">
        <f>SUM(Banjarahills:Narayanpet!CQ13)</f>
        <v>8.2119100000000014</v>
      </c>
      <c r="CR13" s="12">
        <f>SUM(Banjarahills:Narayanpet!CR13)</f>
        <v>7.2701170000000008</v>
      </c>
      <c r="CS13" s="12">
        <f>SUM(Banjarahills:Narayanpet!CS13)</f>
        <v>7.5271170000000005</v>
      </c>
      <c r="CT13" s="12">
        <f>SUM(Banjarahills:Narayanpet!CT13)</f>
        <v>7.5977259999999998</v>
      </c>
      <c r="CU13" s="12">
        <f>SUM(Banjarahills:Narayanpet!CU13)</f>
        <v>8.2106585005770203</v>
      </c>
      <c r="CV13" s="12">
        <f>SUM(Banjarahills:Narayanpet!CV13)</f>
        <v>7.5648344579969011</v>
      </c>
      <c r="CW13" s="12">
        <f>SUM(Banjarahills:Narayanpet!CW13)</f>
        <v>7.991571754513985</v>
      </c>
      <c r="CX13" s="12">
        <f>SUM(Banjarahills:Narayanpet!CX13)</f>
        <v>7.9005951493756896</v>
      </c>
      <c r="CY13" s="12">
        <f>SUM(Banjarahills:Narayanpet!CY13)</f>
        <v>8.3548787455219689</v>
      </c>
      <c r="CZ13" s="12">
        <f>SUM(Banjarahills:Narayanpet!CZ13)</f>
        <v>10.147424884973898</v>
      </c>
      <c r="DA13" s="19">
        <f t="shared" si="13"/>
        <v>98.821860892959464</v>
      </c>
      <c r="DB13" s="52">
        <f t="shared" si="14"/>
        <v>0.97028282193121318</v>
      </c>
      <c r="DC13" s="53">
        <f t="shared" si="15"/>
        <v>0.49217362855174063</v>
      </c>
      <c r="DD13" s="52">
        <f t="shared" si="16"/>
        <v>0.32110996474769937</v>
      </c>
      <c r="DE13" s="52">
        <f t="shared" si="17"/>
        <v>0.35999343218521695</v>
      </c>
      <c r="DF13" s="54">
        <f t="shared" si="18"/>
        <v>0.20092696026075374</v>
      </c>
      <c r="DG13" s="55">
        <v>0.05</v>
      </c>
      <c r="DH13" s="35" t="s">
        <v>93</v>
      </c>
      <c r="DI13" s="56">
        <f t="shared" si="1"/>
        <v>0.05</v>
      </c>
      <c r="DJ13" s="12">
        <f>SUM(Banjarahills:Narayanpet!DJ13)</f>
        <v>10.078949583984276</v>
      </c>
      <c r="DK13" s="12">
        <f>SUM(Banjarahills:Narayanpet!DK13)</f>
        <v>9.7305670591373392</v>
      </c>
      <c r="DL13" s="12">
        <f>SUM(Banjarahills:Narayanpet!DL13)</f>
        <v>9.0147395178130481</v>
      </c>
      <c r="DM13" s="12">
        <f>SUM(Banjarahills:Narayanpet!DM13)</f>
        <v>7.9799651966116034</v>
      </c>
      <c r="DN13" s="12">
        <f>SUM(Banjarahills:Narayanpet!DN13)</f>
        <v>8.2622180010761284</v>
      </c>
      <c r="DO13" s="12">
        <f>SUM(Banjarahills:Narayanpet!DO13)</f>
        <v>8.3410713296389467</v>
      </c>
      <c r="DP13" s="12">
        <f>SUM(Banjarahills:Narayanpet!DP13)</f>
        <v>9.0111914358344638</v>
      </c>
      <c r="DQ13" s="12">
        <f>SUM(Banjarahills:Narayanpet!DQ13)</f>
        <v>8.3035565303458476</v>
      </c>
      <c r="DR13" s="12">
        <f>SUM(Banjarahills:Narayanpet!DR13)</f>
        <v>8.7715641893265133</v>
      </c>
      <c r="DS13" s="12">
        <f>SUM(Banjarahills:Narayanpet!DS13)</f>
        <v>8.6722008326602253</v>
      </c>
      <c r="DT13" s="12">
        <f>SUM(Banjarahills:Narayanpet!DT13)</f>
        <v>9.1720981451813284</v>
      </c>
      <c r="DU13" s="12">
        <f>SUM(Banjarahills:Narayanpet!DU13)</f>
        <v>11.140636443640732</v>
      </c>
      <c r="DV13" s="62">
        <f t="shared" si="19"/>
        <v>108.47875826525043</v>
      </c>
    </row>
    <row r="14" spans="1:126" s="1" customFormat="1" x14ac:dyDescent="0.2">
      <c r="A14" s="6" t="s">
        <v>129</v>
      </c>
      <c r="B14" s="12">
        <f>SUM(Banjarahills:Narayanpet!B14)</f>
        <v>0</v>
      </c>
      <c r="C14" s="12">
        <f>SUM(Banjarahills:Narayanpet!C14)</f>
        <v>0</v>
      </c>
      <c r="D14" s="12">
        <f>SUM(Banjarahills:Narayanpet!D14)</f>
        <v>0</v>
      </c>
      <c r="E14" s="12">
        <f>SUM(Banjarahills:Narayanpet!E14)</f>
        <v>0</v>
      </c>
      <c r="F14" s="12">
        <f>SUM(Banjarahills:Narayanpet!F14)</f>
        <v>0</v>
      </c>
      <c r="G14" s="12">
        <f>SUM(Banjarahills:Narayanpet!G14)</f>
        <v>0</v>
      </c>
      <c r="H14" s="12">
        <f>SUM(Banjarahills:Narayanpet!H14)</f>
        <v>0</v>
      </c>
      <c r="I14" s="12">
        <f>SUM(Banjarahills:Narayanpet!I14)</f>
        <v>0</v>
      </c>
      <c r="J14" s="12">
        <f>SUM(Banjarahills:Narayanpet!J14)</f>
        <v>0</v>
      </c>
      <c r="K14" s="12">
        <f>SUM(Banjarahills:Narayanpet!K14)</f>
        <v>0</v>
      </c>
      <c r="L14" s="12">
        <f>SUM(Banjarahills:Narayanpet!L14)</f>
        <v>0</v>
      </c>
      <c r="M14" s="12">
        <f>SUM(Banjarahills:Narayanpet!M14)</f>
        <v>0</v>
      </c>
      <c r="N14" s="19">
        <f t="shared" si="2"/>
        <v>0</v>
      </c>
      <c r="O14" s="12">
        <f>SUM(Banjarahills:Narayanpet!O14)</f>
        <v>0</v>
      </c>
      <c r="P14" s="12">
        <f>SUM(Banjarahills:Narayanpet!P14)</f>
        <v>0</v>
      </c>
      <c r="Q14" s="12">
        <f>SUM(Banjarahills:Narayanpet!Q14)</f>
        <v>0</v>
      </c>
      <c r="R14" s="12">
        <f>SUM(Banjarahills:Narayanpet!R14)</f>
        <v>0</v>
      </c>
      <c r="S14" s="12">
        <f>SUM(Banjarahills:Narayanpet!S14)</f>
        <v>0</v>
      </c>
      <c r="T14" s="12">
        <f>SUM(Banjarahills:Narayanpet!T14)</f>
        <v>0</v>
      </c>
      <c r="U14" s="12">
        <f>SUM(Banjarahills:Narayanpet!U14)</f>
        <v>0</v>
      </c>
      <c r="V14" s="12">
        <f>SUM(Banjarahills:Narayanpet!V14)</f>
        <v>0</v>
      </c>
      <c r="W14" s="12">
        <f>SUM(Banjarahills:Narayanpet!W14)</f>
        <v>0</v>
      </c>
      <c r="X14" s="12">
        <f>SUM(Banjarahills:Narayanpet!X14)</f>
        <v>0</v>
      </c>
      <c r="Y14" s="12">
        <f>SUM(Banjarahills:Narayanpet!Y14)</f>
        <v>0</v>
      </c>
      <c r="Z14" s="12">
        <f>SUM(Banjarahills:Narayanpet!Z14)</f>
        <v>0</v>
      </c>
      <c r="AA14" s="19">
        <f t="shared" si="3"/>
        <v>0</v>
      </c>
      <c r="AB14" s="12">
        <f>SUM(Banjarahills:Narayanpet!AB14)</f>
        <v>0</v>
      </c>
      <c r="AC14" s="12">
        <f>SUM(Banjarahills:Narayanpet!AC14)</f>
        <v>0</v>
      </c>
      <c r="AD14" s="12">
        <f>SUM(Banjarahills:Narayanpet!AD14)</f>
        <v>0</v>
      </c>
      <c r="AE14" s="12">
        <f>SUM(Banjarahills:Narayanpet!AE14)</f>
        <v>0</v>
      </c>
      <c r="AF14" s="12">
        <f>SUM(Banjarahills:Narayanpet!AF14)</f>
        <v>0</v>
      </c>
      <c r="AG14" s="12">
        <f>SUM(Banjarahills:Narayanpet!AG14)</f>
        <v>0</v>
      </c>
      <c r="AH14" s="12">
        <f>SUM(Banjarahills:Narayanpet!AH14)</f>
        <v>0</v>
      </c>
      <c r="AI14" s="12">
        <f>SUM(Banjarahills:Narayanpet!AI14)</f>
        <v>0</v>
      </c>
      <c r="AJ14" s="12">
        <f>SUM(Banjarahills:Narayanpet!AJ14)</f>
        <v>0</v>
      </c>
      <c r="AK14" s="12">
        <f>SUM(Banjarahills:Narayanpet!AK14)</f>
        <v>0</v>
      </c>
      <c r="AL14" s="12">
        <f>SUM(Banjarahills:Narayanpet!AL14)</f>
        <v>0</v>
      </c>
      <c r="AM14" s="12">
        <f>SUM(Banjarahills:Narayanpet!AM14)</f>
        <v>0</v>
      </c>
      <c r="AN14" s="19">
        <f t="shared" si="4"/>
        <v>0</v>
      </c>
      <c r="AO14" s="12">
        <f>SUM(Banjarahills:Narayanpet!AO14)</f>
        <v>0</v>
      </c>
      <c r="AP14" s="12">
        <f>SUM(Banjarahills:Narayanpet!AP14)</f>
        <v>0</v>
      </c>
      <c r="AQ14" s="12">
        <f>SUM(Banjarahills:Narayanpet!AQ14)</f>
        <v>0</v>
      </c>
      <c r="AR14" s="12">
        <f>SUM(Banjarahills:Narayanpet!AR14)</f>
        <v>0</v>
      </c>
      <c r="AS14" s="12">
        <f>SUM(Banjarahills:Narayanpet!AS14)</f>
        <v>0</v>
      </c>
      <c r="AT14" s="12">
        <f>SUM(Banjarahills:Narayanpet!AT14)</f>
        <v>0</v>
      </c>
      <c r="AU14" s="12">
        <f>SUM(Banjarahills:Narayanpet!AU14)</f>
        <v>0</v>
      </c>
      <c r="AV14" s="12">
        <f>SUM(Banjarahills:Narayanpet!AV14)</f>
        <v>0</v>
      </c>
      <c r="AW14" s="12">
        <f>SUM(Banjarahills:Narayanpet!AW14)</f>
        <v>2.5000000000000001E-5</v>
      </c>
      <c r="AX14" s="12">
        <f>SUM(Banjarahills:Narayanpet!AX14)</f>
        <v>8.2999999999999998E-5</v>
      </c>
      <c r="AY14" s="12">
        <f>SUM(Banjarahills:Narayanpet!AY14)</f>
        <v>2.6499999999999999E-4</v>
      </c>
      <c r="AZ14" s="12">
        <f>SUM(Banjarahills:Narayanpet!AZ14)</f>
        <v>1.3299999999999998E-4</v>
      </c>
      <c r="BA14" s="19">
        <f t="shared" si="5"/>
        <v>5.0599999999999994E-4</v>
      </c>
      <c r="BB14" s="12">
        <f>SUM(Banjarahills:Narayanpet!BB14)</f>
        <v>5.1999999999999997E-5</v>
      </c>
      <c r="BC14" s="12">
        <f>SUM(Banjarahills:Narayanpet!BC14)</f>
        <v>6.4300000000000002E-4</v>
      </c>
      <c r="BD14" s="12">
        <f>SUM(Banjarahills:Narayanpet!BD14)</f>
        <v>4.393E-4</v>
      </c>
      <c r="BE14" s="12">
        <f>SUM(Banjarahills:Narayanpet!BE14)</f>
        <v>6.1600000000000001E-4</v>
      </c>
      <c r="BF14" s="12">
        <f>SUM(Banjarahills:Narayanpet!BF14)</f>
        <v>9.6000000000000002E-4</v>
      </c>
      <c r="BG14" s="12">
        <f>SUM(Banjarahills:Narayanpet!BG14)</f>
        <v>1.5900000000000001E-3</v>
      </c>
      <c r="BH14" s="12">
        <f>SUM(Banjarahills:Narayanpet!BH14)</f>
        <v>9.7100000000000007E-4</v>
      </c>
      <c r="BI14" s="12">
        <f>SUM(Banjarahills:Narayanpet!BI14)</f>
        <v>6.3589999999999992E-3</v>
      </c>
      <c r="BJ14" s="12">
        <f>SUM(Banjarahills:Narayanpet!BJ14)</f>
        <v>2.1800000000000001E-3</v>
      </c>
      <c r="BK14" s="12">
        <f>SUM(Banjarahills:Narayanpet!BK14)</f>
        <v>1.029E-3</v>
      </c>
      <c r="BL14" s="12">
        <f>SUM(Banjarahills:Narayanpet!BL14)</f>
        <v>3.9070000000000008E-3</v>
      </c>
      <c r="BM14" s="12">
        <f>SUM(Banjarahills:Narayanpet!BM14)</f>
        <v>-8.1599999999999989E-4</v>
      </c>
      <c r="BN14" s="19">
        <f t="shared" si="6"/>
        <v>1.79303E-2</v>
      </c>
      <c r="BO14" s="12">
        <f>SUM(Banjarahills:Narayanpet!BO14)</f>
        <v>2.7110000000000003E-3</v>
      </c>
      <c r="BP14" s="12">
        <f>SUM(Banjarahills:Narayanpet!BP14)</f>
        <v>1.3990000000000001E-3</v>
      </c>
      <c r="BQ14" s="12">
        <f>SUM(Banjarahills:Narayanpet!BQ14)</f>
        <v>2.1610000000000002E-3</v>
      </c>
      <c r="BR14" s="12">
        <f>SUM(Banjarahills:Narayanpet!BR14)</f>
        <v>4.7070000000000002E-3</v>
      </c>
      <c r="BS14" s="12">
        <f>SUM(Banjarahills:Narayanpet!BS14)</f>
        <v>6.3E-3</v>
      </c>
      <c r="BT14" s="12">
        <f>SUM(Banjarahills:Narayanpet!BT14)</f>
        <v>9.7209999999999987E-3</v>
      </c>
      <c r="BU14" s="12">
        <f>SUM(Banjarahills:Narayanpet!BU14)</f>
        <v>1.2038999999999999E-2</v>
      </c>
      <c r="BV14" s="12">
        <f>SUM(Banjarahills:Narayanpet!BV14)</f>
        <v>1.2754E-2</v>
      </c>
      <c r="BW14" s="12">
        <f>SUM(Banjarahills:Narayanpet!BW14)</f>
        <v>1.8360000000000001E-2</v>
      </c>
      <c r="BX14" s="12">
        <f>SUM(Banjarahills:Narayanpet!BX14)</f>
        <v>1.7073999999999999E-2</v>
      </c>
      <c r="BY14" s="12">
        <f>SUM(Banjarahills:Narayanpet!BY14)</f>
        <v>2.0971E-2</v>
      </c>
      <c r="BZ14" s="12">
        <f>SUM(Banjarahills:Narayanpet!BZ14)</f>
        <v>2.2180000000000002E-2</v>
      </c>
      <c r="CA14" s="19">
        <f t="shared" si="7"/>
        <v>0.13037699999999999</v>
      </c>
      <c r="CB14" s="34">
        <f t="shared" si="8"/>
        <v>0</v>
      </c>
      <c r="CC14" s="34">
        <f t="shared" si="9"/>
        <v>0</v>
      </c>
      <c r="CD14" s="34">
        <f t="shared" si="10"/>
        <v>0</v>
      </c>
      <c r="CE14" s="34">
        <f t="shared" si="11"/>
        <v>15.051855199196396</v>
      </c>
      <c r="CF14" s="34">
        <f t="shared" si="12"/>
        <v>6.2713228445703635</v>
      </c>
      <c r="CG14" s="76">
        <v>0.1</v>
      </c>
      <c r="CH14" s="35" t="s">
        <v>93</v>
      </c>
      <c r="CI14" s="36">
        <f t="shared" si="0"/>
        <v>0.1</v>
      </c>
      <c r="CJ14" s="36">
        <f t="shared" si="0"/>
        <v>0.1</v>
      </c>
      <c r="CK14" s="36">
        <f t="shared" si="0"/>
        <v>0.1</v>
      </c>
      <c r="CL14" s="36">
        <f t="shared" si="0"/>
        <v>0.1</v>
      </c>
      <c r="CM14" s="36">
        <f t="shared" si="0"/>
        <v>0.1</v>
      </c>
      <c r="CN14" s="36">
        <f t="shared" si="0"/>
        <v>0.1</v>
      </c>
      <c r="CO14" s="12">
        <f>SUM(Banjarahills:Narayanpet!CO14)</f>
        <v>2.5866E-2</v>
      </c>
      <c r="CP14" s="12">
        <f>SUM(Banjarahills:Narayanpet!CP14)</f>
        <v>2.7789000000000005E-2</v>
      </c>
      <c r="CQ14" s="12">
        <f>SUM(Banjarahills:Narayanpet!CQ14)</f>
        <v>3.0726E-2</v>
      </c>
      <c r="CR14" s="12">
        <f>SUM(Banjarahills:Narayanpet!CR14)</f>
        <v>3.0686999999999996E-2</v>
      </c>
      <c r="CS14" s="12">
        <f>SUM(Banjarahills:Narayanpet!CS14)</f>
        <v>3.3495000000000004E-2</v>
      </c>
      <c r="CT14" s="12">
        <f>SUM(Banjarahills:Narayanpet!CT14)</f>
        <v>4.3436000000000002E-2</v>
      </c>
      <c r="CU14" s="12">
        <f>SUM(Banjarahills:Narayanpet!CU14)</f>
        <v>1.32429E-2</v>
      </c>
      <c r="CV14" s="12">
        <f>SUM(Banjarahills:Narayanpet!CV14)</f>
        <v>1.4029400000000001E-2</v>
      </c>
      <c r="CW14" s="12">
        <f>SUM(Banjarahills:Narayanpet!CW14)</f>
        <v>2.0195999999999999E-2</v>
      </c>
      <c r="CX14" s="12">
        <f>SUM(Banjarahills:Narayanpet!CX14)</f>
        <v>1.8781400000000004E-2</v>
      </c>
      <c r="CY14" s="12">
        <f>SUM(Banjarahills:Narayanpet!CY14)</f>
        <v>2.3068100000000001E-2</v>
      </c>
      <c r="CZ14" s="12">
        <f>SUM(Banjarahills:Narayanpet!CZ14)</f>
        <v>2.4398E-2</v>
      </c>
      <c r="DA14" s="19">
        <f t="shared" si="13"/>
        <v>0.30571479999999995</v>
      </c>
      <c r="DB14" s="52">
        <f>IFERROR((DA14/AA14)^(1/5)-1,0)</f>
        <v>0</v>
      </c>
      <c r="DC14" s="53">
        <f>IFERROR((DA14/AN14)^(1/4)-1,0)</f>
        <v>0</v>
      </c>
      <c r="DD14" s="52">
        <f>IFERROR((DA14/BA14)^(1/3)-1,0)</f>
        <v>7.4538651441724362</v>
      </c>
      <c r="DE14" s="52">
        <f>IFERROR((DA14/BN14)^(1/2)-1,0)</f>
        <v>3.1291860738256991</v>
      </c>
      <c r="DF14" s="54">
        <f>IFERROR((DA14/CA14)^(1/1)-1,0)</f>
        <v>1.3448522362073061</v>
      </c>
      <c r="DG14" s="55">
        <v>0.1</v>
      </c>
      <c r="DH14" s="35" t="s">
        <v>93</v>
      </c>
      <c r="DI14" s="56">
        <f t="shared" si="1"/>
        <v>0.1</v>
      </c>
      <c r="DJ14" s="12">
        <f>SUM(Banjarahills:Narayanpet!DJ14)</f>
        <v>2.7931300000000006E-2</v>
      </c>
      <c r="DK14" s="12">
        <f>SUM(Banjarahills:Narayanpet!DK14)</f>
        <v>3.0207000000000005E-2</v>
      </c>
      <c r="DL14" s="12">
        <f>SUM(Banjarahills:Narayanpet!DL14)</f>
        <v>3.328840000000001E-2</v>
      </c>
      <c r="DM14" s="12">
        <f>SUM(Banjarahills:Narayanpet!DM14)</f>
        <v>3.3073500000000006E-2</v>
      </c>
      <c r="DN14" s="12">
        <f>SUM(Banjarahills:Narayanpet!DN14)</f>
        <v>3.603279999999999E-2</v>
      </c>
      <c r="DO14" s="12">
        <f>SUM(Banjarahills:Narayanpet!DO14)</f>
        <v>4.672840000000001E-2</v>
      </c>
      <c r="DP14" s="12">
        <f>SUM(Banjarahills:Narayanpet!DP14)</f>
        <v>1.4182300000000002E-2</v>
      </c>
      <c r="DQ14" s="12">
        <f>SUM(Banjarahills:Narayanpet!DQ14)</f>
        <v>1.5121700000000002E-2</v>
      </c>
      <c r="DR14" s="12">
        <f>SUM(Banjarahills:Narayanpet!DR14)</f>
        <v>2.1782530000000001E-2</v>
      </c>
      <c r="DS14" s="12">
        <f>SUM(Banjarahills:Narayanpet!DS14)</f>
        <v>2.027938E-2</v>
      </c>
      <c r="DT14" s="12">
        <f>SUM(Banjarahills:Narayanpet!DT14)</f>
        <v>2.5021590000000007E-2</v>
      </c>
      <c r="DU14" s="12">
        <f>SUM(Banjarahills:Narayanpet!DU14)</f>
        <v>2.6474800000000003E-2</v>
      </c>
      <c r="DV14" s="62">
        <f t="shared" si="19"/>
        <v>0.33012370000000008</v>
      </c>
    </row>
    <row r="15" spans="1:126" s="1" customFormat="1" ht="12.5" x14ac:dyDescent="0.2">
      <c r="A15" s="6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9">
        <f t="shared" si="2"/>
        <v>0</v>
      </c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19">
        <f t="shared" si="3"/>
        <v>0</v>
      </c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19">
        <f t="shared" si="4"/>
        <v>0</v>
      </c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19">
        <f t="shared" si="5"/>
        <v>0</v>
      </c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19">
        <f t="shared" si="6"/>
        <v>0</v>
      </c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19">
        <f t="shared" si="7"/>
        <v>0</v>
      </c>
      <c r="CB15" s="34"/>
      <c r="CC15" s="34"/>
      <c r="CD15" s="34"/>
      <c r="CE15" s="34"/>
      <c r="CF15" s="34"/>
      <c r="CG15" s="76"/>
      <c r="CH15" s="37"/>
      <c r="CI15" s="36"/>
      <c r="CJ15" s="38"/>
      <c r="CK15" s="38"/>
      <c r="CL15" s="38"/>
      <c r="CM15" s="38"/>
      <c r="CN15" s="38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19">
        <f t="shared" si="13"/>
        <v>0</v>
      </c>
      <c r="DB15" s="5"/>
      <c r="DC15" s="5"/>
      <c r="DD15" s="5"/>
      <c r="DE15" s="5"/>
      <c r="DF15" s="5"/>
      <c r="DG15" s="5"/>
      <c r="DH15" s="5"/>
      <c r="DI15" s="5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2"/>
    </row>
    <row r="16" spans="1:126" s="1" customFormat="1" ht="10.5" x14ac:dyDescent="0.25">
      <c r="A16" s="8" t="s">
        <v>31</v>
      </c>
      <c r="B16" s="7">
        <f t="shared" ref="B16:AG16" si="20">SUM(B6:B15)</f>
        <v>1682.8816631255156</v>
      </c>
      <c r="C16" s="7">
        <f t="shared" si="20"/>
        <v>1422.9550028346798</v>
      </c>
      <c r="D16" s="7">
        <f t="shared" si="20"/>
        <v>1289.9259554972709</v>
      </c>
      <c r="E16" s="7">
        <f t="shared" si="20"/>
        <v>1690.5415556526998</v>
      </c>
      <c r="F16" s="7">
        <f t="shared" si="20"/>
        <v>1783.4140783715764</v>
      </c>
      <c r="G16" s="7">
        <f t="shared" si="20"/>
        <v>1747.1805540726432</v>
      </c>
      <c r="H16" s="7">
        <f t="shared" si="20"/>
        <v>1937.8474571305869</v>
      </c>
      <c r="I16" s="7">
        <f t="shared" si="20"/>
        <v>1483.0689324959214</v>
      </c>
      <c r="J16" s="7">
        <f t="shared" si="20"/>
        <v>1487.9911083985146</v>
      </c>
      <c r="K16" s="7">
        <f t="shared" si="20"/>
        <v>1518.5743189323534</v>
      </c>
      <c r="L16" s="7">
        <f t="shared" si="20"/>
        <v>1547.9016232276192</v>
      </c>
      <c r="M16" s="7">
        <f t="shared" si="20"/>
        <v>2042.0925550636578</v>
      </c>
      <c r="N16" s="7">
        <f t="shared" si="20"/>
        <v>19634.374804803039</v>
      </c>
      <c r="O16" s="7">
        <f t="shared" si="20"/>
        <v>1864.0103258827648</v>
      </c>
      <c r="P16" s="7">
        <f t="shared" si="20"/>
        <v>1715.7047263423658</v>
      </c>
      <c r="Q16" s="7">
        <f t="shared" si="20"/>
        <v>1420.7899130775495</v>
      </c>
      <c r="R16" s="7">
        <f t="shared" si="20"/>
        <v>1961.7723424098353</v>
      </c>
      <c r="S16" s="7">
        <f t="shared" si="20"/>
        <v>2127.146092010797</v>
      </c>
      <c r="T16" s="7">
        <f t="shared" si="20"/>
        <v>2141.0143820693115</v>
      </c>
      <c r="U16" s="7">
        <f t="shared" si="20"/>
        <v>2290.8388930159267</v>
      </c>
      <c r="V16" s="7">
        <f t="shared" si="20"/>
        <v>1747.1489715440032</v>
      </c>
      <c r="W16" s="7">
        <f t="shared" si="20"/>
        <v>1677.7226071353982</v>
      </c>
      <c r="X16" s="7">
        <f t="shared" si="20"/>
        <v>1758.969930797213</v>
      </c>
      <c r="Y16" s="7">
        <f t="shared" si="20"/>
        <v>1743.1046747787871</v>
      </c>
      <c r="Z16" s="7">
        <f t="shared" si="20"/>
        <v>2352.7145438986054</v>
      </c>
      <c r="AA16" s="7">
        <f t="shared" si="20"/>
        <v>22800.937402962558</v>
      </c>
      <c r="AB16" s="7">
        <f t="shared" si="20"/>
        <v>1957.5909339999998</v>
      </c>
      <c r="AC16" s="7">
        <f t="shared" si="20"/>
        <v>1813.8924730000001</v>
      </c>
      <c r="AD16" s="7">
        <f t="shared" si="20"/>
        <v>1597.7192354760045</v>
      </c>
      <c r="AE16" s="7">
        <f t="shared" si="20"/>
        <v>2091.0961909456173</v>
      </c>
      <c r="AF16" s="7">
        <f t="shared" si="20"/>
        <v>2210.3808843149532</v>
      </c>
      <c r="AG16" s="7">
        <f t="shared" si="20"/>
        <v>2326.5954958226839</v>
      </c>
      <c r="AH16" s="7">
        <f t="shared" ref="AH16:BM16" si="21">SUM(AH6:AH15)</f>
        <v>2535.8541234075315</v>
      </c>
      <c r="AI16" s="7">
        <f t="shared" si="21"/>
        <v>1934.4801914773911</v>
      </c>
      <c r="AJ16" s="7">
        <f t="shared" si="21"/>
        <v>1848.0305610176517</v>
      </c>
      <c r="AK16" s="7">
        <f t="shared" si="21"/>
        <v>1902.5729066836641</v>
      </c>
      <c r="AL16" s="7">
        <f t="shared" si="21"/>
        <v>1958.7603156754426</v>
      </c>
      <c r="AM16" s="7">
        <f t="shared" si="21"/>
        <v>2616.2421745120773</v>
      </c>
      <c r="AN16" s="7">
        <f t="shared" si="21"/>
        <v>24793.215486333014</v>
      </c>
      <c r="AO16" s="7">
        <f t="shared" si="21"/>
        <v>2071.1554287676686</v>
      </c>
      <c r="AP16" s="7">
        <f t="shared" si="21"/>
        <v>2110.2331127390266</v>
      </c>
      <c r="AQ16" s="7">
        <f t="shared" si="21"/>
        <v>1727.9678511146171</v>
      </c>
      <c r="AR16" s="7">
        <f t="shared" si="21"/>
        <v>1841.2184641969659</v>
      </c>
      <c r="AS16" s="7">
        <f t="shared" si="21"/>
        <v>2113.4368607316496</v>
      </c>
      <c r="AT16" s="7">
        <f t="shared" si="21"/>
        <v>1830.4566370276521</v>
      </c>
      <c r="AU16" s="7">
        <f t="shared" si="21"/>
        <v>1674.2525743704093</v>
      </c>
      <c r="AV16" s="7">
        <f t="shared" si="21"/>
        <v>1594.742857323045</v>
      </c>
      <c r="AW16" s="7">
        <f t="shared" si="21"/>
        <v>1943.1744798383791</v>
      </c>
      <c r="AX16" s="7">
        <f t="shared" si="21"/>
        <v>2151.6343295028482</v>
      </c>
      <c r="AY16" s="7">
        <f t="shared" si="21"/>
        <v>2163.8080622105945</v>
      </c>
      <c r="AZ16" s="7">
        <f t="shared" si="21"/>
        <v>2347.3796604430258</v>
      </c>
      <c r="BA16" s="7">
        <f t="shared" si="21"/>
        <v>23569.460318265879</v>
      </c>
      <c r="BB16" s="7">
        <f t="shared" si="21"/>
        <v>1881.7358713412264</v>
      </c>
      <c r="BC16" s="7">
        <f t="shared" si="21"/>
        <v>2021.490224459179</v>
      </c>
      <c r="BD16" s="7">
        <f t="shared" si="21"/>
        <v>1608.9566368727424</v>
      </c>
      <c r="BE16" s="7">
        <f t="shared" si="21"/>
        <v>2077.1710501034659</v>
      </c>
      <c r="BF16" s="7">
        <f t="shared" si="21"/>
        <v>1912.7854745476805</v>
      </c>
      <c r="BG16" s="7">
        <f t="shared" si="21"/>
        <v>1764.3289396</v>
      </c>
      <c r="BH16" s="7">
        <f t="shared" si="21"/>
        <v>1624.1839558900001</v>
      </c>
      <c r="BI16" s="7">
        <f t="shared" si="21"/>
        <v>1417.1366295242083</v>
      </c>
      <c r="BJ16" s="7">
        <f t="shared" si="21"/>
        <v>1984.7431497300001</v>
      </c>
      <c r="BK16" s="7">
        <f t="shared" si="21"/>
        <v>2412.8011572607043</v>
      </c>
      <c r="BL16" s="7">
        <f t="shared" si="21"/>
        <v>2310.1899465503857</v>
      </c>
      <c r="BM16" s="7">
        <f t="shared" si="21"/>
        <v>3270.690542106056</v>
      </c>
      <c r="BN16" s="7">
        <f t="shared" ref="BN16:CA16" si="22">SUM(BN6:BN15)</f>
        <v>24286.213577985647</v>
      </c>
      <c r="BO16" s="7">
        <f t="shared" si="22"/>
        <v>2372.065449970632</v>
      </c>
      <c r="BP16" s="7">
        <f t="shared" si="22"/>
        <v>1779.5734974573734</v>
      </c>
      <c r="BQ16" s="7">
        <f t="shared" si="22"/>
        <v>1668.0091770869328</v>
      </c>
      <c r="BR16" s="7">
        <f t="shared" si="22"/>
        <v>2044.4165833303844</v>
      </c>
      <c r="BS16" s="7">
        <f t="shared" si="22"/>
        <v>2543.8945018335908</v>
      </c>
      <c r="BT16" s="7">
        <f t="shared" si="22"/>
        <v>1935.611842535458</v>
      </c>
      <c r="BU16" s="7">
        <f t="shared" si="22"/>
        <v>2118.6666089488144</v>
      </c>
      <c r="BV16" s="7">
        <f t="shared" si="22"/>
        <v>1406.475107119235</v>
      </c>
      <c r="BW16" s="7">
        <f t="shared" si="22"/>
        <v>1864.8105505829501</v>
      </c>
      <c r="BX16" s="7">
        <f t="shared" si="22"/>
        <v>2118.731909236209</v>
      </c>
      <c r="BY16" s="7">
        <f t="shared" si="22"/>
        <v>2181.8442061009737</v>
      </c>
      <c r="BZ16" s="7">
        <f t="shared" si="22"/>
        <v>3000.8863287596291</v>
      </c>
      <c r="CA16" s="7">
        <f t="shared" si="22"/>
        <v>25034.98576296218</v>
      </c>
      <c r="CB16" s="39"/>
      <c r="CC16" s="39"/>
      <c r="CD16" s="39"/>
      <c r="CE16" s="39"/>
      <c r="CF16" s="39"/>
      <c r="CG16" s="77"/>
      <c r="CH16" s="39"/>
      <c r="CI16" s="39"/>
      <c r="CJ16" s="39"/>
      <c r="CK16" s="39"/>
      <c r="CL16" s="39"/>
      <c r="CM16" s="39"/>
      <c r="CN16" s="39"/>
      <c r="CO16" s="7">
        <f t="shared" ref="CO16:DA16" si="23">SUM(CO6:CO15)</f>
        <v>2736.5701455784829</v>
      </c>
      <c r="CP16" s="7">
        <f t="shared" si="23"/>
        <v>2096.2268954720034</v>
      </c>
      <c r="CQ16" s="7">
        <f t="shared" si="23"/>
        <v>1861.4945296585265</v>
      </c>
      <c r="CR16" s="7">
        <f t="shared" si="23"/>
        <v>1914.2917903133821</v>
      </c>
      <c r="CS16" s="7">
        <f t="shared" si="23"/>
        <v>2174.8556392719488</v>
      </c>
      <c r="CT16" s="7">
        <f t="shared" si="23"/>
        <v>2230.2193910657365</v>
      </c>
      <c r="CU16" s="7">
        <f t="shared" si="23"/>
        <v>2241.5540467792898</v>
      </c>
      <c r="CV16" s="7">
        <f t="shared" si="23"/>
        <v>1492.2718021562355</v>
      </c>
      <c r="CW16" s="7">
        <f t="shared" si="23"/>
        <v>1973.0024694567039</v>
      </c>
      <c r="CX16" s="7">
        <f t="shared" si="23"/>
        <v>2239.1998205459145</v>
      </c>
      <c r="CY16" s="7">
        <f t="shared" si="23"/>
        <v>2306.4470850516045</v>
      </c>
      <c r="CZ16" s="7">
        <f t="shared" si="23"/>
        <v>3171.3059693088107</v>
      </c>
      <c r="DA16" s="7">
        <f t="shared" si="23"/>
        <v>26437.439584658638</v>
      </c>
      <c r="DB16" s="7"/>
      <c r="DC16" s="7"/>
      <c r="DD16" s="7"/>
      <c r="DE16" s="7"/>
      <c r="DF16" s="7"/>
      <c r="DG16" s="7"/>
      <c r="DH16" s="7"/>
      <c r="DI16" s="7"/>
      <c r="DJ16" s="7">
        <f t="shared" ref="DJ16:DU16" si="24">SUM(DJ2:DJ14)</f>
        <v>2896.8262405399209</v>
      </c>
      <c r="DK16" s="7">
        <f t="shared" si="24"/>
        <v>2224.9295617267016</v>
      </c>
      <c r="DL16" s="7">
        <f t="shared" si="24"/>
        <v>1976.0551890408547</v>
      </c>
      <c r="DM16" s="7">
        <f t="shared" si="24"/>
        <v>2028.8088498708075</v>
      </c>
      <c r="DN16" s="7">
        <f t="shared" si="24"/>
        <v>2303.9775760944367</v>
      </c>
      <c r="DO16" s="7">
        <f t="shared" si="24"/>
        <v>2361.7798241058272</v>
      </c>
      <c r="DP16" s="7">
        <f t="shared" si="24"/>
        <v>2373.1944869828853</v>
      </c>
      <c r="DQ16" s="7">
        <f t="shared" si="24"/>
        <v>1584.7826749384692</v>
      </c>
      <c r="DR16" s="7">
        <f t="shared" si="24"/>
        <v>2089.0048725108272</v>
      </c>
      <c r="DS16" s="7">
        <f t="shared" si="24"/>
        <v>2367.9216893174312</v>
      </c>
      <c r="DT16" s="7">
        <f t="shared" si="24"/>
        <v>2439.5777352875134</v>
      </c>
      <c r="DU16" s="7">
        <f t="shared" si="24"/>
        <v>3353.6165194660362</v>
      </c>
      <c r="DV16" s="7">
        <f>SUM(DV6:DV14)</f>
        <v>28000.475219881715</v>
      </c>
    </row>
    <row r="17" spans="1:126" s="1" customFormat="1" x14ac:dyDescent="0.2">
      <c r="A17" s="6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9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9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9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9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9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9"/>
      <c r="CB17" s="40"/>
      <c r="CC17" s="40"/>
      <c r="CD17" s="40"/>
      <c r="CE17" s="40"/>
      <c r="CF17" s="40"/>
      <c r="CG17" s="78"/>
      <c r="CH17" s="40"/>
      <c r="CI17" s="40"/>
      <c r="CJ17" s="40"/>
      <c r="CK17" s="40"/>
      <c r="CL17" s="40"/>
      <c r="CM17" s="40"/>
      <c r="CN17" s="4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</row>
    <row r="18" spans="1:126" s="1" customFormat="1" ht="10.5" x14ac:dyDescent="0.25">
      <c r="A18" s="16" t="s">
        <v>30</v>
      </c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>
        <f>SUM(B18:M18)</f>
        <v>0</v>
      </c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>
        <f>SUM(O18:Z18)</f>
        <v>0</v>
      </c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>
        <f>SUM(AB18:AM18)</f>
        <v>0</v>
      </c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>
        <f>SUM(AO18:AZ18)</f>
        <v>0</v>
      </c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>
        <f>SUM(BB18:BM18)</f>
        <v>0</v>
      </c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>
        <f>SUM(BO18:BZ18)</f>
        <v>0</v>
      </c>
      <c r="CB18" s="11"/>
      <c r="CC18" s="11"/>
      <c r="CD18" s="11"/>
      <c r="CE18" s="11"/>
      <c r="CF18" s="11"/>
      <c r="CG18" s="79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>
        <f>SUM(CO18:CZ18)</f>
        <v>0</v>
      </c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</row>
    <row r="19" spans="1:126" s="1" customFormat="1" x14ac:dyDescent="0.2">
      <c r="A19" s="6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9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9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9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9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9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9"/>
      <c r="CB19" s="9"/>
      <c r="CC19" s="9"/>
      <c r="CD19" s="9"/>
      <c r="CE19" s="9"/>
      <c r="CF19" s="9"/>
      <c r="CG19" s="43"/>
      <c r="CH19" s="9"/>
      <c r="CI19" s="9"/>
      <c r="CJ19" s="9"/>
      <c r="CK19" s="9"/>
      <c r="CL19" s="9"/>
      <c r="CM19" s="9"/>
      <c r="CN19" s="9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</row>
    <row r="20" spans="1:126" s="1" customFormat="1" ht="10.5" x14ac:dyDescent="0.25">
      <c r="A20" s="15" t="s">
        <v>29</v>
      </c>
      <c r="B20" s="3">
        <f t="shared" ref="B20:N20" si="25">SUM(B16,B18)</f>
        <v>1682.8816631255156</v>
      </c>
      <c r="C20" s="3">
        <f t="shared" si="25"/>
        <v>1422.9550028346798</v>
      </c>
      <c r="D20" s="3">
        <f t="shared" si="25"/>
        <v>1289.9259554972709</v>
      </c>
      <c r="E20" s="3">
        <f t="shared" si="25"/>
        <v>1690.5415556526998</v>
      </c>
      <c r="F20" s="3">
        <f t="shared" si="25"/>
        <v>1783.4140783715764</v>
      </c>
      <c r="G20" s="3">
        <f t="shared" si="25"/>
        <v>1747.1805540726432</v>
      </c>
      <c r="H20" s="3">
        <f t="shared" si="25"/>
        <v>1937.8474571305869</v>
      </c>
      <c r="I20" s="3">
        <f t="shared" si="25"/>
        <v>1483.0689324959214</v>
      </c>
      <c r="J20" s="3">
        <f t="shared" si="25"/>
        <v>1487.9911083985146</v>
      </c>
      <c r="K20" s="3">
        <f t="shared" si="25"/>
        <v>1518.5743189323534</v>
      </c>
      <c r="L20" s="3">
        <f t="shared" si="25"/>
        <v>1547.9016232276192</v>
      </c>
      <c r="M20" s="3">
        <f t="shared" si="25"/>
        <v>2042.0925550636578</v>
      </c>
      <c r="N20" s="3">
        <f t="shared" si="25"/>
        <v>19634.374804803039</v>
      </c>
      <c r="O20" s="3">
        <f t="shared" ref="O20:AA20" si="26">SUM(O16,O18)</f>
        <v>1864.0103258827648</v>
      </c>
      <c r="P20" s="3">
        <f t="shared" si="26"/>
        <v>1715.7047263423658</v>
      </c>
      <c r="Q20" s="3">
        <f t="shared" si="26"/>
        <v>1420.7899130775495</v>
      </c>
      <c r="R20" s="3">
        <f t="shared" si="26"/>
        <v>1961.7723424098353</v>
      </c>
      <c r="S20" s="3">
        <f t="shared" si="26"/>
        <v>2127.146092010797</v>
      </c>
      <c r="T20" s="3">
        <f t="shared" si="26"/>
        <v>2141.0143820693115</v>
      </c>
      <c r="U20" s="3">
        <f t="shared" si="26"/>
        <v>2290.8388930159267</v>
      </c>
      <c r="V20" s="3">
        <f t="shared" si="26"/>
        <v>1747.1489715440032</v>
      </c>
      <c r="W20" s="3">
        <f t="shared" si="26"/>
        <v>1677.7226071353982</v>
      </c>
      <c r="X20" s="3">
        <f t="shared" si="26"/>
        <v>1758.969930797213</v>
      </c>
      <c r="Y20" s="3">
        <f t="shared" si="26"/>
        <v>1743.1046747787871</v>
      </c>
      <c r="Z20" s="3">
        <f t="shared" si="26"/>
        <v>2352.7145438986054</v>
      </c>
      <c r="AA20" s="3">
        <f t="shared" si="26"/>
        <v>22800.937402962558</v>
      </c>
      <c r="AB20" s="3">
        <f t="shared" ref="AB20:AN20" si="27">SUM(AB16,AB18)</f>
        <v>1957.5909339999998</v>
      </c>
      <c r="AC20" s="3">
        <f t="shared" si="27"/>
        <v>1813.8924730000001</v>
      </c>
      <c r="AD20" s="3">
        <f t="shared" si="27"/>
        <v>1597.7192354760045</v>
      </c>
      <c r="AE20" s="3">
        <f t="shared" si="27"/>
        <v>2091.0961909456173</v>
      </c>
      <c r="AF20" s="3">
        <f t="shared" si="27"/>
        <v>2210.3808843149532</v>
      </c>
      <c r="AG20" s="3">
        <f t="shared" si="27"/>
        <v>2326.5954958226839</v>
      </c>
      <c r="AH20" s="3">
        <f t="shared" si="27"/>
        <v>2535.8541234075315</v>
      </c>
      <c r="AI20" s="3">
        <f t="shared" si="27"/>
        <v>1934.4801914773911</v>
      </c>
      <c r="AJ20" s="3">
        <f t="shared" si="27"/>
        <v>1848.0305610176517</v>
      </c>
      <c r="AK20" s="3">
        <f t="shared" si="27"/>
        <v>1902.5729066836641</v>
      </c>
      <c r="AL20" s="3">
        <f t="shared" si="27"/>
        <v>1958.7603156754426</v>
      </c>
      <c r="AM20" s="3">
        <f t="shared" si="27"/>
        <v>2616.2421745120773</v>
      </c>
      <c r="AN20" s="3">
        <f t="shared" si="27"/>
        <v>24793.215486333014</v>
      </c>
      <c r="AO20" s="3">
        <f t="shared" ref="AO20:BA20" si="28">SUM(AO16,AO18)</f>
        <v>2071.1554287676686</v>
      </c>
      <c r="AP20" s="3">
        <f t="shared" si="28"/>
        <v>2110.2331127390266</v>
      </c>
      <c r="AQ20" s="3">
        <f t="shared" si="28"/>
        <v>1727.9678511146171</v>
      </c>
      <c r="AR20" s="3">
        <f t="shared" si="28"/>
        <v>1841.2184641969659</v>
      </c>
      <c r="AS20" s="3">
        <f t="shared" si="28"/>
        <v>2113.4368607316496</v>
      </c>
      <c r="AT20" s="3">
        <f t="shared" si="28"/>
        <v>1830.4566370276521</v>
      </c>
      <c r="AU20" s="3">
        <f t="shared" si="28"/>
        <v>1674.2525743704093</v>
      </c>
      <c r="AV20" s="3">
        <f t="shared" si="28"/>
        <v>1594.742857323045</v>
      </c>
      <c r="AW20" s="3">
        <f t="shared" si="28"/>
        <v>1943.1744798383791</v>
      </c>
      <c r="AX20" s="3">
        <f t="shared" si="28"/>
        <v>2151.6343295028482</v>
      </c>
      <c r="AY20" s="3">
        <f t="shared" si="28"/>
        <v>2163.8080622105945</v>
      </c>
      <c r="AZ20" s="3">
        <f t="shared" si="28"/>
        <v>2347.3796604430258</v>
      </c>
      <c r="BA20" s="3">
        <f t="shared" si="28"/>
        <v>23569.460318265879</v>
      </c>
      <c r="BB20" s="3">
        <f t="shared" ref="BB20:BN20" si="29">SUM(BB16,BB18)</f>
        <v>1881.7358713412264</v>
      </c>
      <c r="BC20" s="3">
        <f t="shared" si="29"/>
        <v>2021.490224459179</v>
      </c>
      <c r="BD20" s="3">
        <f t="shared" si="29"/>
        <v>1608.9566368727424</v>
      </c>
      <c r="BE20" s="3">
        <f t="shared" si="29"/>
        <v>2077.1710501034659</v>
      </c>
      <c r="BF20" s="3">
        <f t="shared" si="29"/>
        <v>1912.7854745476805</v>
      </c>
      <c r="BG20" s="3">
        <f t="shared" si="29"/>
        <v>1764.3289396</v>
      </c>
      <c r="BH20" s="3">
        <f t="shared" si="29"/>
        <v>1624.1839558900001</v>
      </c>
      <c r="BI20" s="3">
        <f t="shared" si="29"/>
        <v>1417.1366295242083</v>
      </c>
      <c r="BJ20" s="3">
        <f t="shared" si="29"/>
        <v>1984.7431497300001</v>
      </c>
      <c r="BK20" s="3">
        <f t="shared" si="29"/>
        <v>2412.8011572607043</v>
      </c>
      <c r="BL20" s="3">
        <f t="shared" si="29"/>
        <v>2310.1899465503857</v>
      </c>
      <c r="BM20" s="3">
        <f t="shared" si="29"/>
        <v>3270.690542106056</v>
      </c>
      <c r="BN20" s="3">
        <f t="shared" si="29"/>
        <v>24286.213577985647</v>
      </c>
      <c r="BO20" s="3">
        <f t="shared" ref="BO20:CA20" si="30">SUM(BO16,BO18)</f>
        <v>2372.065449970632</v>
      </c>
      <c r="BP20" s="3">
        <f t="shared" si="30"/>
        <v>1779.5734974573734</v>
      </c>
      <c r="BQ20" s="3">
        <f t="shared" si="30"/>
        <v>1668.0091770869328</v>
      </c>
      <c r="BR20" s="3">
        <f t="shared" si="30"/>
        <v>2044.4165833303844</v>
      </c>
      <c r="BS20" s="3">
        <f t="shared" si="30"/>
        <v>2543.8945018335908</v>
      </c>
      <c r="BT20" s="3">
        <f t="shared" si="30"/>
        <v>1935.611842535458</v>
      </c>
      <c r="BU20" s="3">
        <f t="shared" si="30"/>
        <v>2118.6666089488144</v>
      </c>
      <c r="BV20" s="3">
        <f t="shared" si="30"/>
        <v>1406.475107119235</v>
      </c>
      <c r="BW20" s="3">
        <f t="shared" si="30"/>
        <v>1864.8105505829501</v>
      </c>
      <c r="BX20" s="3">
        <f t="shared" si="30"/>
        <v>2118.731909236209</v>
      </c>
      <c r="BY20" s="3">
        <f t="shared" si="30"/>
        <v>2181.8442061009737</v>
      </c>
      <c r="BZ20" s="3">
        <f t="shared" si="30"/>
        <v>3000.8863287596291</v>
      </c>
      <c r="CA20" s="3">
        <f t="shared" si="30"/>
        <v>25034.98576296218</v>
      </c>
      <c r="CB20" s="3"/>
      <c r="CC20" s="3"/>
      <c r="CD20" s="3"/>
      <c r="CE20" s="3"/>
      <c r="CF20" s="3"/>
      <c r="CG20" s="80"/>
      <c r="CH20" s="3"/>
      <c r="CI20" s="3"/>
      <c r="CJ20" s="3"/>
      <c r="CK20" s="3"/>
      <c r="CL20" s="3"/>
      <c r="CM20" s="3"/>
      <c r="CN20" s="3"/>
      <c r="CO20" s="3">
        <f t="shared" ref="CO20:DA20" si="31">SUM(CO16,CO18)</f>
        <v>2736.5701455784829</v>
      </c>
      <c r="CP20" s="3">
        <f t="shared" si="31"/>
        <v>2096.2268954720034</v>
      </c>
      <c r="CQ20" s="3">
        <f t="shared" si="31"/>
        <v>1861.4945296585265</v>
      </c>
      <c r="CR20" s="3">
        <f t="shared" si="31"/>
        <v>1914.2917903133821</v>
      </c>
      <c r="CS20" s="3">
        <f t="shared" si="31"/>
        <v>2174.8556392719488</v>
      </c>
      <c r="CT20" s="3">
        <f t="shared" si="31"/>
        <v>2230.2193910657365</v>
      </c>
      <c r="CU20" s="3">
        <f t="shared" si="31"/>
        <v>2241.5540467792898</v>
      </c>
      <c r="CV20" s="3">
        <f t="shared" si="31"/>
        <v>1492.2718021562355</v>
      </c>
      <c r="CW20" s="3">
        <f t="shared" si="31"/>
        <v>1973.0024694567039</v>
      </c>
      <c r="CX20" s="3">
        <f t="shared" si="31"/>
        <v>2239.1998205459145</v>
      </c>
      <c r="CY20" s="3">
        <f t="shared" si="31"/>
        <v>2306.4470850516045</v>
      </c>
      <c r="CZ20" s="3">
        <f t="shared" si="31"/>
        <v>3171.3059693088107</v>
      </c>
      <c r="DA20" s="3">
        <f t="shared" si="31"/>
        <v>26437.439584658638</v>
      </c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</row>
    <row r="21" spans="1:126" s="1" customFormat="1" x14ac:dyDescent="0.2">
      <c r="A21" s="6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9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9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9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9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9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9"/>
      <c r="CB21" s="9"/>
      <c r="CC21" s="9"/>
      <c r="CD21" s="9"/>
      <c r="CE21" s="9"/>
      <c r="CF21" s="9"/>
      <c r="CG21" s="43"/>
      <c r="CH21" s="9"/>
      <c r="CI21" s="9"/>
      <c r="CJ21" s="9"/>
      <c r="CK21" s="9"/>
      <c r="CL21" s="9"/>
      <c r="CM21" s="9"/>
      <c r="CN21" s="9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</row>
    <row r="22" spans="1:126" s="1" customFormat="1" ht="10.5" x14ac:dyDescent="0.25">
      <c r="A22" s="14" t="s">
        <v>28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81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</row>
    <row r="23" spans="1:126" s="1" customFormat="1" x14ac:dyDescent="0.2">
      <c r="A23" s="5" t="s">
        <v>19</v>
      </c>
      <c r="B23" s="12">
        <f>SUM(Banjarahills:Narayanpet!B23)</f>
        <v>230.51882713000001</v>
      </c>
      <c r="C23" s="12">
        <f>SUM(Banjarahills:Narayanpet!C23)</f>
        <v>242.30417134999993</v>
      </c>
      <c r="D23" s="12">
        <f>SUM(Banjarahills:Narayanpet!D23)</f>
        <v>260.67352299000004</v>
      </c>
      <c r="E23" s="12">
        <f>SUM(Banjarahills:Narayanpet!E23)</f>
        <v>247.54484400000001</v>
      </c>
      <c r="F23" s="12">
        <f>SUM(Banjarahills:Narayanpet!F23)</f>
        <v>247.42884354000003</v>
      </c>
      <c r="G23" s="12">
        <f>SUM(Banjarahills:Narayanpet!G23)</f>
        <v>247.32929118000001</v>
      </c>
      <c r="H23" s="12">
        <f>SUM(Banjarahills:Narayanpet!H23)</f>
        <v>227.49298100999999</v>
      </c>
      <c r="I23" s="12">
        <f>SUM(Banjarahills:Narayanpet!I23)</f>
        <v>254.89348179000001</v>
      </c>
      <c r="J23" s="12">
        <f>SUM(Banjarahills:Narayanpet!J23)</f>
        <v>245.91727091999996</v>
      </c>
      <c r="K23" s="12">
        <f>SUM(Banjarahills:Narayanpet!K23)</f>
        <v>254.86754863999997</v>
      </c>
      <c r="L23" s="12">
        <f>SUM(Banjarahills:Narayanpet!L23)</f>
        <v>266.04179077999999</v>
      </c>
      <c r="M23" s="12">
        <f>SUM(Banjarahills:Narayanpet!M23)</f>
        <v>246.09203207000002</v>
      </c>
      <c r="N23" s="19">
        <f t="shared" ref="N23" si="32">SUM(B23:M23)</f>
        <v>2971.1046054000003</v>
      </c>
      <c r="O23" s="12">
        <f>SUM(Banjarahills:Narayanpet!O23)</f>
        <v>318.11733124</v>
      </c>
      <c r="P23" s="12">
        <f>SUM(Banjarahills:Narayanpet!P23)</f>
        <v>298.68925342000006</v>
      </c>
      <c r="Q23" s="12">
        <f>SUM(Banjarahills:Narayanpet!Q23)</f>
        <v>286.26764718999999</v>
      </c>
      <c r="R23" s="12">
        <f>SUM(Banjarahills:Narayanpet!R23)</f>
        <v>263.13040223999997</v>
      </c>
      <c r="S23" s="12">
        <f>SUM(Banjarahills:Narayanpet!S23)</f>
        <v>269.83073811999998</v>
      </c>
      <c r="T23" s="12">
        <f>SUM(Banjarahills:Narayanpet!T23)</f>
        <v>265.31586464999998</v>
      </c>
      <c r="U23" s="12">
        <f>SUM(Banjarahills:Narayanpet!U23)</f>
        <v>245.34864966000001</v>
      </c>
      <c r="V23" s="12">
        <f>SUM(Banjarahills:Narayanpet!V23)</f>
        <v>271.64295600000003</v>
      </c>
      <c r="W23" s="12">
        <f>SUM(Banjarahills:Narayanpet!W23)</f>
        <v>271.47852537</v>
      </c>
      <c r="X23" s="12">
        <f>SUM(Banjarahills:Narayanpet!X23)</f>
        <v>265.39236880999999</v>
      </c>
      <c r="Y23" s="12">
        <f>SUM(Banjarahills:Narayanpet!Y23)</f>
        <v>271.92623535000001</v>
      </c>
      <c r="Z23" s="12">
        <f>SUM(Banjarahills:Narayanpet!Z23)</f>
        <v>253.46060835000003</v>
      </c>
      <c r="AA23" s="19">
        <f t="shared" ref="AA23" si="33">SUM(O23:Z23)</f>
        <v>3280.6005803999997</v>
      </c>
      <c r="AB23" s="12">
        <f>SUM(Banjarahills:Narayanpet!AB23)</f>
        <v>300.67001277999998</v>
      </c>
      <c r="AC23" s="12">
        <f>SUM(Banjarahills:Narayanpet!AC23)</f>
        <v>284.42579201000001</v>
      </c>
      <c r="AD23" s="12">
        <f>SUM(Banjarahills:Narayanpet!AD23)</f>
        <v>303.95518934</v>
      </c>
      <c r="AE23" s="12">
        <f>SUM(Banjarahills:Narayanpet!AE23)</f>
        <v>285.97586968999997</v>
      </c>
      <c r="AF23" s="12">
        <f>SUM(Banjarahills:Narayanpet!AF23)</f>
        <v>285.33025623999993</v>
      </c>
      <c r="AG23" s="12">
        <f>SUM(Banjarahills:Narayanpet!AG23)</f>
        <v>293.62902993999995</v>
      </c>
      <c r="AH23" s="12">
        <f>SUM(Banjarahills:Narayanpet!AH23)</f>
        <v>288.85512061000003</v>
      </c>
      <c r="AI23" s="12">
        <f>SUM(Banjarahills:Narayanpet!AI23)</f>
        <v>298.24087336999997</v>
      </c>
      <c r="AJ23" s="12">
        <f>SUM(Banjarahills:Narayanpet!AJ23)</f>
        <v>291.25171940000007</v>
      </c>
      <c r="AK23" s="12">
        <f>SUM(Banjarahills:Narayanpet!AK23)</f>
        <v>290.59866169000003</v>
      </c>
      <c r="AL23" s="12">
        <f>SUM(Banjarahills:Narayanpet!AL23)</f>
        <v>303.77412333000007</v>
      </c>
      <c r="AM23" s="12">
        <f>SUM(Banjarahills:Narayanpet!AM23)</f>
        <v>280.96996105000011</v>
      </c>
      <c r="AN23" s="19">
        <f t="shared" ref="AN23" si="34">SUM(AB23:AM23)</f>
        <v>3507.6766094500008</v>
      </c>
      <c r="AO23" s="12">
        <f>SUM(Banjarahills:Narayanpet!AO23)</f>
        <v>300.91998876000002</v>
      </c>
      <c r="AP23" s="12">
        <f>SUM(Banjarahills:Narayanpet!AP23)</f>
        <v>298.90462456</v>
      </c>
      <c r="AQ23" s="12">
        <f>SUM(Banjarahills:Narayanpet!AQ23)</f>
        <v>311.96385946999999</v>
      </c>
      <c r="AR23" s="12">
        <f>SUM(Banjarahills:Narayanpet!AR23)</f>
        <v>298.75084091999997</v>
      </c>
      <c r="AS23" s="12">
        <f>SUM(Banjarahills:Narayanpet!AS23)</f>
        <v>298.45776690999992</v>
      </c>
      <c r="AT23" s="12">
        <f>SUM(Banjarahills:Narayanpet!AT23)</f>
        <v>295.84180541000001</v>
      </c>
      <c r="AU23" s="12">
        <f>SUM(Banjarahills:Narayanpet!AU23)</f>
        <v>263.72892972</v>
      </c>
      <c r="AV23" s="12">
        <f>SUM(Banjarahills:Narayanpet!AV23)</f>
        <v>299.50450172000001</v>
      </c>
      <c r="AW23" s="12">
        <f>SUM(Banjarahills:Narayanpet!AW23)</f>
        <v>309.02145237000002</v>
      </c>
      <c r="AX23" s="12">
        <f>SUM(Banjarahills:Narayanpet!AX23)</f>
        <v>313.47010682999996</v>
      </c>
      <c r="AY23" s="12">
        <f>SUM(Banjarahills:Narayanpet!AY23)</f>
        <v>326.80128567000003</v>
      </c>
      <c r="AZ23" s="12">
        <f>SUM(Banjarahills:Narayanpet!AZ23)</f>
        <v>305.4992252699999</v>
      </c>
      <c r="BA23" s="19">
        <f t="shared" ref="BA23" si="35">SUM(AO23:AZ23)</f>
        <v>3622.86438761</v>
      </c>
      <c r="BB23" s="12">
        <f>SUM(Banjarahills:Narayanpet!BB23)</f>
        <v>180.29810404999998</v>
      </c>
      <c r="BC23" s="12">
        <f>SUM(Banjarahills:Narayanpet!BC23)</f>
        <v>226.81895598000006</v>
      </c>
      <c r="BD23" s="12">
        <f>SUM(Banjarahills:Narayanpet!BD23)</f>
        <v>284.54738314000002</v>
      </c>
      <c r="BE23" s="12">
        <f>SUM(Banjarahills:Narayanpet!BE23)</f>
        <v>282.45318804000004</v>
      </c>
      <c r="BF23" s="12">
        <f>SUM(Banjarahills:Narayanpet!BF23)</f>
        <v>283.36156596999996</v>
      </c>
      <c r="BG23" s="12">
        <f>SUM(Banjarahills:Narayanpet!BG23)</f>
        <v>299.20951384</v>
      </c>
      <c r="BH23" s="12">
        <f>SUM(Banjarahills:Narayanpet!BH23)</f>
        <v>295.08910481999993</v>
      </c>
      <c r="BI23" s="12">
        <f>SUM(Banjarahills:Narayanpet!BI23)</f>
        <v>310.38176487999993</v>
      </c>
      <c r="BJ23" s="12">
        <f>SUM(Banjarahills:Narayanpet!BJ23)</f>
        <v>319.28953559999997</v>
      </c>
      <c r="BK23" s="12">
        <f>SUM(Banjarahills:Narayanpet!BK23)</f>
        <v>324.95803585000004</v>
      </c>
      <c r="BL23" s="12">
        <f>SUM(Banjarahills:Narayanpet!BL23)</f>
        <v>323.63036153999997</v>
      </c>
      <c r="BM23" s="12">
        <f>SUM(Banjarahills:Narayanpet!BM23)</f>
        <v>304.80008710999999</v>
      </c>
      <c r="BN23" s="19">
        <f t="shared" ref="BN23" si="36">SUM(BB23:BM23)</f>
        <v>3434.8376008199998</v>
      </c>
      <c r="BO23" s="12">
        <f>SUM(Banjarahills:Narayanpet!BO23)</f>
        <v>327.80498278000005</v>
      </c>
      <c r="BP23" s="12">
        <f>SUM(Banjarahills:Narayanpet!BP23)</f>
        <v>292.53029840000005</v>
      </c>
      <c r="BQ23" s="12">
        <f>SUM(Banjarahills:Narayanpet!BQ23)</f>
        <v>298.80402054999996</v>
      </c>
      <c r="BR23" s="12">
        <f>SUM(Banjarahills:Narayanpet!BR23)</f>
        <v>318.87902528000001</v>
      </c>
      <c r="BS23" s="12">
        <f>SUM(Banjarahills:Narayanpet!BS23)</f>
        <v>323.81847955000001</v>
      </c>
      <c r="BT23" s="12">
        <f>SUM(Banjarahills:Narayanpet!BT23)</f>
        <v>317.73618471999998</v>
      </c>
      <c r="BU23" s="12">
        <f>SUM(Banjarahills:Narayanpet!BU23)</f>
        <v>304.75929293000002</v>
      </c>
      <c r="BV23" s="12">
        <f>SUM(Banjarahills:Narayanpet!BV23)</f>
        <v>327.93077995999994</v>
      </c>
      <c r="BW23" s="12">
        <f>SUM(Banjarahills:Narayanpet!BW23)</f>
        <v>332.42185753999991</v>
      </c>
      <c r="BX23" s="12">
        <f>SUM(Banjarahills:Narayanpet!BX23)</f>
        <v>334.12487507999998</v>
      </c>
      <c r="BY23" s="12">
        <f>SUM(Banjarahills:Narayanpet!BY23)</f>
        <v>332.46034602999993</v>
      </c>
      <c r="BZ23" s="12">
        <f>SUM(Banjarahills:Narayanpet!BZ23)</f>
        <v>311.48058702000009</v>
      </c>
      <c r="CA23" s="19">
        <f t="shared" ref="CA23" si="37">SUM(BO23:BZ23)</f>
        <v>3822.7507298400001</v>
      </c>
      <c r="CB23" s="34">
        <f t="shared" ref="CB23" si="38">IFERROR(($CA23/$N23)^(1/5)-1,0)</f>
        <v>5.1699354767059669E-2</v>
      </c>
      <c r="CC23" s="34">
        <f t="shared" ref="CC23" si="39">IFERROR((CA23/AA23)^(1/4)-1,0)</f>
        <v>3.897633495165409E-2</v>
      </c>
      <c r="CD23" s="34">
        <f t="shared" ref="CD23" si="40">IFERROR((CA23/AN23)^(1/3)-1,0)</f>
        <v>2.9087124178194701E-2</v>
      </c>
      <c r="CE23" s="34">
        <f t="shared" ref="CE23" si="41">IFERROR((CA23/BA23)^(1/2)-1,0)</f>
        <v>2.7216415646318382E-2</v>
      </c>
      <c r="CF23" s="34">
        <f t="shared" ref="CF23" si="42">IFERROR((CA23/BN23)^(1/1)-1,0)</f>
        <v>0.11293492563590002</v>
      </c>
      <c r="CG23" s="42">
        <v>0.1129</v>
      </c>
      <c r="CH23" s="35" t="s">
        <v>93</v>
      </c>
      <c r="CI23" s="36">
        <f t="shared" ref="CI23:CN36" si="43">HLOOKUP($CH23,$CB$4:$CG$116,ROW($CB23)-ROW($CB$3), FALSE)</f>
        <v>0.1129</v>
      </c>
      <c r="CJ23" s="36">
        <f t="shared" si="43"/>
        <v>0.1129</v>
      </c>
      <c r="CK23" s="36">
        <f t="shared" si="43"/>
        <v>0.1129</v>
      </c>
      <c r="CL23" s="36">
        <f t="shared" si="43"/>
        <v>0.1129</v>
      </c>
      <c r="CM23" s="36">
        <f t="shared" si="43"/>
        <v>0.1129</v>
      </c>
      <c r="CN23" s="36">
        <f t="shared" si="43"/>
        <v>0.1129</v>
      </c>
      <c r="CO23" s="12">
        <f>SUM(Banjarahills:Narayanpet!CO23)</f>
        <v>353.75554647999996</v>
      </c>
      <c r="CP23" s="12">
        <f>SUM(Banjarahills:Narayanpet!CP23)</f>
        <v>322.89431300000007</v>
      </c>
      <c r="CQ23" s="12">
        <f>SUM(Banjarahills:Narayanpet!CQ23)</f>
        <v>344.31883525000001</v>
      </c>
      <c r="CR23" s="12">
        <f>SUM(Banjarahills:Narayanpet!CR23)</f>
        <v>309.26524321999995</v>
      </c>
      <c r="CS23" s="12">
        <f>SUM(Banjarahills:Narayanpet!CS23)</f>
        <v>324.75632046000004</v>
      </c>
      <c r="CT23" s="12">
        <f>SUM(Banjarahills:Narayanpet!CT23)</f>
        <v>332.54887944999996</v>
      </c>
      <c r="CU23" s="51">
        <f t="shared" ref="CU23" si="44">BU23*(1+CI23)</f>
        <v>339.16661710179704</v>
      </c>
      <c r="CV23" s="51">
        <f t="shared" ref="CV23" si="45">BV23*(1+CJ23)</f>
        <v>364.95416501748394</v>
      </c>
      <c r="CW23" s="51">
        <f t="shared" ref="CW23" si="46">BW23*(1+CK23)</f>
        <v>369.9522852562659</v>
      </c>
      <c r="CX23" s="51">
        <f t="shared" ref="CX23" si="47">BX23*(1+CL23)</f>
        <v>371.84757347653198</v>
      </c>
      <c r="CY23" s="51">
        <f t="shared" ref="CY23" si="48">BY23*(1+CM23)</f>
        <v>369.99511909678694</v>
      </c>
      <c r="CZ23" s="51">
        <f t="shared" ref="CZ23" si="49">BZ23*(1+CN23)</f>
        <v>346.64674529455812</v>
      </c>
      <c r="DA23" s="19">
        <f t="shared" ref="DA23:DA36" si="50">SUM(CO23:CZ23)</f>
        <v>4150.1016431034241</v>
      </c>
      <c r="DB23" s="52">
        <f>IFERROR((DA23/AA23)^(1/5)-1,0)</f>
        <v>4.8144295920938385E-2</v>
      </c>
      <c r="DC23" s="53">
        <f>IFERROR((DA23/AN23)^(1/4)-1,0)</f>
        <v>4.2941134352572075E-2</v>
      </c>
      <c r="DD23" s="52">
        <f>IFERROR((DA23/BA23)^(1/3)-1,0)</f>
        <v>4.6330500715878964E-2</v>
      </c>
      <c r="DE23" s="52">
        <f>IFERROR((DA23/BN23)^(1/2)-1,0)</f>
        <v>9.9198842823213784E-2</v>
      </c>
      <c r="DF23" s="54">
        <f>IFERROR((DA23/CA23)^(1/1)-1,0)</f>
        <v>8.5632293706245699E-2</v>
      </c>
      <c r="DG23" s="55"/>
      <c r="DH23" s="35" t="s">
        <v>91</v>
      </c>
      <c r="DI23" s="56">
        <f t="shared" ref="DI23:DI36" si="51">HLOOKUP(DH23,$DB$4:$DG$125,ROW($DB23)-ROW($DB$3), FALSE)</f>
        <v>9.9198842823213784E-2</v>
      </c>
      <c r="DJ23" s="61">
        <f t="shared" ref="DJ23" si="52">CO23*(1+$DI23)</f>
        <v>388.8476873331096</v>
      </c>
      <c r="DK23" s="61">
        <f t="shared" ref="DK23" si="53">CP23*(1+$DI23)</f>
        <v>354.92505520379666</v>
      </c>
      <c r="DL23" s="61">
        <f t="shared" ref="DL23" si="54">CQ23*(1+$DI23)</f>
        <v>378.4748652690368</v>
      </c>
      <c r="DM23" s="61">
        <f t="shared" ref="DM23" si="55">CR23*(1+$DI23)</f>
        <v>339.94399747286371</v>
      </c>
      <c r="DN23" s="61">
        <f t="shared" ref="DN23" si="56">CS23*(1+$DI23)</f>
        <v>356.97177164915684</v>
      </c>
      <c r="DO23" s="61">
        <f t="shared" ref="DO23" si="57">CT23*(1+$DI23)</f>
        <v>365.53734347359637</v>
      </c>
      <c r="DP23" s="61">
        <f t="shared" ref="DP23" si="58">CU23*(1+$DI23)</f>
        <v>372.81155304255935</v>
      </c>
      <c r="DQ23" s="61">
        <f t="shared" ref="DQ23" si="59">CV23*(1+$DI23)</f>
        <v>401.15719587073056</v>
      </c>
      <c r="DR23" s="61">
        <f t="shared" ref="DR23" si="60">CW23*(1+$DI23)</f>
        <v>406.65112385349096</v>
      </c>
      <c r="DS23" s="61">
        <f t="shared" ref="DS23" si="61">CX23*(1+$DI23)</f>
        <v>408.73442247202394</v>
      </c>
      <c r="DT23" s="61">
        <f t="shared" ref="DT23" si="62">CY23*(1+$DI23)</f>
        <v>406.69820676142535</v>
      </c>
      <c r="DU23" s="61">
        <f t="shared" ref="DU23" si="63">CZ23*(1+$DI23)</f>
        <v>381.03370129621163</v>
      </c>
      <c r="DV23" s="62">
        <f t="shared" ref="DV23" si="64">SUM(DJ23:DU23)</f>
        <v>4561.7869236980023</v>
      </c>
    </row>
    <row r="24" spans="1:126" s="1" customFormat="1" x14ac:dyDescent="0.2">
      <c r="A24" s="13" t="s">
        <v>18</v>
      </c>
      <c r="B24" s="12">
        <f>SUM(Banjarahills:Narayanpet!B24)</f>
        <v>0</v>
      </c>
      <c r="C24" s="12">
        <f>SUM(Banjarahills:Narayanpet!C24)</f>
        <v>0</v>
      </c>
      <c r="D24" s="12">
        <f>SUM(Banjarahills:Narayanpet!D24)</f>
        <v>0</v>
      </c>
      <c r="E24" s="12">
        <f>SUM(Banjarahills:Narayanpet!E24)</f>
        <v>0</v>
      </c>
      <c r="F24" s="12">
        <f>SUM(Banjarahills:Narayanpet!F24)</f>
        <v>0</v>
      </c>
      <c r="G24" s="12">
        <f>SUM(Banjarahills:Narayanpet!G24)</f>
        <v>0</v>
      </c>
      <c r="H24" s="12">
        <f>SUM(Banjarahills:Narayanpet!H24)</f>
        <v>0</v>
      </c>
      <c r="I24" s="12">
        <f>SUM(Banjarahills:Narayanpet!I24)</f>
        <v>0</v>
      </c>
      <c r="J24" s="12">
        <f>SUM(Banjarahills:Narayanpet!J24)</f>
        <v>0</v>
      </c>
      <c r="K24" s="12">
        <f>SUM(Banjarahills:Narayanpet!K24)</f>
        <v>0</v>
      </c>
      <c r="L24" s="12">
        <f>SUM(Banjarahills:Narayanpet!L24)</f>
        <v>0</v>
      </c>
      <c r="M24" s="12">
        <f>SUM(Banjarahills:Narayanpet!M24)</f>
        <v>0</v>
      </c>
      <c r="N24" s="19">
        <f t="shared" ref="N24:N36" si="65">SUM(B24:M24)</f>
        <v>0</v>
      </c>
      <c r="O24" s="12">
        <f>SUM(Banjarahills:Narayanpet!O24)</f>
        <v>0</v>
      </c>
      <c r="P24" s="12">
        <f>SUM(Banjarahills:Narayanpet!P24)</f>
        <v>0</v>
      </c>
      <c r="Q24" s="12">
        <f>SUM(Banjarahills:Narayanpet!Q24)</f>
        <v>0</v>
      </c>
      <c r="R24" s="12">
        <f>SUM(Banjarahills:Narayanpet!R24)</f>
        <v>0</v>
      </c>
      <c r="S24" s="12">
        <f>SUM(Banjarahills:Narayanpet!S24)</f>
        <v>0</v>
      </c>
      <c r="T24" s="12">
        <f>SUM(Banjarahills:Narayanpet!T24)</f>
        <v>0</v>
      </c>
      <c r="U24" s="12">
        <f>SUM(Banjarahills:Narayanpet!U24)</f>
        <v>0</v>
      </c>
      <c r="V24" s="12">
        <f>SUM(Banjarahills:Narayanpet!V24)</f>
        <v>0</v>
      </c>
      <c r="W24" s="12">
        <f>SUM(Banjarahills:Narayanpet!W24)</f>
        <v>0</v>
      </c>
      <c r="X24" s="12">
        <f>SUM(Banjarahills:Narayanpet!X24)</f>
        <v>0</v>
      </c>
      <c r="Y24" s="12">
        <f>SUM(Banjarahills:Narayanpet!Y24)</f>
        <v>0</v>
      </c>
      <c r="Z24" s="12">
        <f>SUM(Banjarahills:Narayanpet!Z24)</f>
        <v>0</v>
      </c>
      <c r="AA24" s="19">
        <f t="shared" ref="AA24:AA36" si="66">SUM(O24:Z24)</f>
        <v>0</v>
      </c>
      <c r="AB24" s="12">
        <f>SUM(Banjarahills:Narayanpet!AB24)</f>
        <v>0</v>
      </c>
      <c r="AC24" s="12">
        <f>SUM(Banjarahills:Narayanpet!AC24)</f>
        <v>0</v>
      </c>
      <c r="AD24" s="12">
        <f>SUM(Banjarahills:Narayanpet!AD24)</f>
        <v>0</v>
      </c>
      <c r="AE24" s="12">
        <f>SUM(Banjarahills:Narayanpet!AE24)</f>
        <v>0</v>
      </c>
      <c r="AF24" s="12">
        <f>SUM(Banjarahills:Narayanpet!AF24)</f>
        <v>0</v>
      </c>
      <c r="AG24" s="12">
        <f>SUM(Banjarahills:Narayanpet!AG24)</f>
        <v>0</v>
      </c>
      <c r="AH24" s="12">
        <f>SUM(Banjarahills:Narayanpet!AH24)</f>
        <v>0</v>
      </c>
      <c r="AI24" s="12">
        <f>SUM(Banjarahills:Narayanpet!AI24)</f>
        <v>0</v>
      </c>
      <c r="AJ24" s="12">
        <f>SUM(Banjarahills:Narayanpet!AJ24)</f>
        <v>0</v>
      </c>
      <c r="AK24" s="12">
        <f>SUM(Banjarahills:Narayanpet!AK24)</f>
        <v>0</v>
      </c>
      <c r="AL24" s="12">
        <f>SUM(Banjarahills:Narayanpet!AL24)</f>
        <v>0</v>
      </c>
      <c r="AM24" s="12">
        <f>SUM(Banjarahills:Narayanpet!AM24)</f>
        <v>0</v>
      </c>
      <c r="AN24" s="19">
        <f t="shared" ref="AN24:AN36" si="67">SUM(AB24:AM24)</f>
        <v>0</v>
      </c>
      <c r="AO24" s="12">
        <f>SUM(Banjarahills:Narayanpet!AO24)</f>
        <v>0</v>
      </c>
      <c r="AP24" s="12">
        <f>SUM(Banjarahills:Narayanpet!AP24)</f>
        <v>0</v>
      </c>
      <c r="AQ24" s="12">
        <f>SUM(Banjarahills:Narayanpet!AQ24)</f>
        <v>0</v>
      </c>
      <c r="AR24" s="12">
        <f>SUM(Banjarahills:Narayanpet!AR24)</f>
        <v>0</v>
      </c>
      <c r="AS24" s="12">
        <f>SUM(Banjarahills:Narayanpet!AS24)</f>
        <v>0</v>
      </c>
      <c r="AT24" s="12">
        <f>SUM(Banjarahills:Narayanpet!AT24)</f>
        <v>0</v>
      </c>
      <c r="AU24" s="12">
        <f>SUM(Banjarahills:Narayanpet!AU24)</f>
        <v>0</v>
      </c>
      <c r="AV24" s="12">
        <f>SUM(Banjarahills:Narayanpet!AV24)</f>
        <v>0</v>
      </c>
      <c r="AW24" s="12">
        <f>SUM(Banjarahills:Narayanpet!AW24)</f>
        <v>0</v>
      </c>
      <c r="AX24" s="12">
        <f>SUM(Banjarahills:Narayanpet!AX24)</f>
        <v>0</v>
      </c>
      <c r="AY24" s="12">
        <f>SUM(Banjarahills:Narayanpet!AY24)</f>
        <v>0</v>
      </c>
      <c r="AZ24" s="12">
        <f>SUM(Banjarahills:Narayanpet!AZ24)</f>
        <v>0</v>
      </c>
      <c r="BA24" s="19">
        <f t="shared" ref="BA24:BA36" si="68">SUM(AO24:AZ24)</f>
        <v>0</v>
      </c>
      <c r="BB24" s="12">
        <f>SUM(Banjarahills:Narayanpet!BB24)</f>
        <v>0</v>
      </c>
      <c r="BC24" s="12">
        <f>SUM(Banjarahills:Narayanpet!BC24)</f>
        <v>0</v>
      </c>
      <c r="BD24" s="12">
        <f>SUM(Banjarahills:Narayanpet!BD24)</f>
        <v>0</v>
      </c>
      <c r="BE24" s="12">
        <f>SUM(Banjarahills:Narayanpet!BE24)</f>
        <v>0</v>
      </c>
      <c r="BF24" s="12">
        <f>SUM(Banjarahills:Narayanpet!BF24)</f>
        <v>0</v>
      </c>
      <c r="BG24" s="12">
        <f>SUM(Banjarahills:Narayanpet!BG24)</f>
        <v>0</v>
      </c>
      <c r="BH24" s="12">
        <f>SUM(Banjarahills:Narayanpet!BH24)</f>
        <v>0</v>
      </c>
      <c r="BI24" s="12">
        <f>SUM(Banjarahills:Narayanpet!BI24)</f>
        <v>0</v>
      </c>
      <c r="BJ24" s="12">
        <f>SUM(Banjarahills:Narayanpet!BJ24)</f>
        <v>0</v>
      </c>
      <c r="BK24" s="12">
        <f>SUM(Banjarahills:Narayanpet!BK24)</f>
        <v>0</v>
      </c>
      <c r="BL24" s="12">
        <f>SUM(Banjarahills:Narayanpet!BL24)</f>
        <v>0</v>
      </c>
      <c r="BM24" s="12">
        <f>SUM(Banjarahills:Narayanpet!BM24)</f>
        <v>0</v>
      </c>
      <c r="BN24" s="19">
        <f t="shared" ref="BN24:BN36" si="69">SUM(BB24:BM24)</f>
        <v>0</v>
      </c>
      <c r="BO24" s="12">
        <f>SUM(Banjarahills:Narayanpet!BO24)</f>
        <v>0</v>
      </c>
      <c r="BP24" s="12">
        <f>SUM(Banjarahills:Narayanpet!BP24)</f>
        <v>0</v>
      </c>
      <c r="BQ24" s="12">
        <f>SUM(Banjarahills:Narayanpet!BQ24)</f>
        <v>0</v>
      </c>
      <c r="BR24" s="12">
        <f>SUM(Banjarahills:Narayanpet!BR24)</f>
        <v>0</v>
      </c>
      <c r="BS24" s="12">
        <f>SUM(Banjarahills:Narayanpet!BS24)</f>
        <v>0</v>
      </c>
      <c r="BT24" s="12">
        <f>SUM(Banjarahills:Narayanpet!BT24)</f>
        <v>0</v>
      </c>
      <c r="BU24" s="12">
        <f>SUM(Banjarahills:Narayanpet!BU24)</f>
        <v>0</v>
      </c>
      <c r="BV24" s="12">
        <f>SUM(Banjarahills:Narayanpet!BV24)</f>
        <v>0</v>
      </c>
      <c r="BW24" s="12">
        <f>SUM(Banjarahills:Narayanpet!BW24)</f>
        <v>0</v>
      </c>
      <c r="BX24" s="12">
        <f>SUM(Banjarahills:Narayanpet!BX24)</f>
        <v>0</v>
      </c>
      <c r="BY24" s="12">
        <f>SUM(Banjarahills:Narayanpet!BY24)</f>
        <v>0</v>
      </c>
      <c r="BZ24" s="12">
        <f>SUM(Banjarahills:Narayanpet!BZ24)</f>
        <v>0</v>
      </c>
      <c r="CA24" s="19">
        <f t="shared" ref="CA24:CA36" si="70">SUM(BO24:BZ24)</f>
        <v>0</v>
      </c>
      <c r="CB24" s="34">
        <f t="shared" ref="CB24:CB36" si="71">IFERROR(($CA24/$N24)^(1/5)-1,0)</f>
        <v>0</v>
      </c>
      <c r="CC24" s="34">
        <f t="shared" ref="CC24:CC36" si="72">IFERROR((CA24/AA24)^(1/4)-1,0)</f>
        <v>0</v>
      </c>
      <c r="CD24" s="34">
        <f t="shared" ref="CD24:CD36" si="73">IFERROR((CA24/AN24)^(1/3)-1,0)</f>
        <v>0</v>
      </c>
      <c r="CE24" s="34">
        <f t="shared" ref="CE24:CE36" si="74">IFERROR((CA24/BA24)^(1/2)-1,0)</f>
        <v>0</v>
      </c>
      <c r="CF24" s="34">
        <f t="shared" ref="CF24:CF36" si="75">IFERROR((CA24/BN24)^(1/1)-1,0)</f>
        <v>0</v>
      </c>
      <c r="CG24" s="42">
        <v>0.1129</v>
      </c>
      <c r="CH24" s="35" t="s">
        <v>93</v>
      </c>
      <c r="CI24" s="36">
        <f t="shared" si="43"/>
        <v>0.1129</v>
      </c>
      <c r="CJ24" s="36">
        <f t="shared" si="43"/>
        <v>0.1129</v>
      </c>
      <c r="CK24" s="36">
        <f t="shared" si="43"/>
        <v>0.1129</v>
      </c>
      <c r="CL24" s="36">
        <f t="shared" si="43"/>
        <v>0.1129</v>
      </c>
      <c r="CM24" s="36">
        <f t="shared" si="43"/>
        <v>0.1129</v>
      </c>
      <c r="CN24" s="36">
        <f t="shared" si="43"/>
        <v>0.1129</v>
      </c>
      <c r="CO24" s="12">
        <f>SUM(Banjarahills:Narayanpet!CO24)</f>
        <v>0</v>
      </c>
      <c r="CP24" s="12">
        <f>SUM(Banjarahills:Narayanpet!CP24)</f>
        <v>0</v>
      </c>
      <c r="CQ24" s="12">
        <f>SUM(Banjarahills:Narayanpet!CQ24)</f>
        <v>0</v>
      </c>
      <c r="CR24" s="12">
        <f>SUM(Banjarahills:Narayanpet!CR24)</f>
        <v>0</v>
      </c>
      <c r="CS24" s="12">
        <f>SUM(Banjarahills:Narayanpet!CS24)</f>
        <v>0</v>
      </c>
      <c r="CT24" s="12">
        <f>SUM(Banjarahills:Narayanpet!CT24)</f>
        <v>0</v>
      </c>
      <c r="CU24" s="51">
        <f t="shared" ref="CU24:CU36" si="76">BU24*(1+CI24)</f>
        <v>0</v>
      </c>
      <c r="CV24" s="51">
        <f t="shared" ref="CV24:CV36" si="77">BV24*(1+CJ24)</f>
        <v>0</v>
      </c>
      <c r="CW24" s="51">
        <f t="shared" ref="CW24:CW36" si="78">BW24*(1+CK24)</f>
        <v>0</v>
      </c>
      <c r="CX24" s="51">
        <f t="shared" ref="CX24:CX36" si="79">BX24*(1+CL24)</f>
        <v>0</v>
      </c>
      <c r="CY24" s="51">
        <f t="shared" ref="CY24:CY36" si="80">BY24*(1+CM24)</f>
        <v>0</v>
      </c>
      <c r="CZ24" s="51">
        <f t="shared" ref="CZ24:CZ36" si="81">BZ24*(1+CN24)</f>
        <v>0</v>
      </c>
      <c r="DA24" s="19">
        <f t="shared" si="50"/>
        <v>0</v>
      </c>
      <c r="DB24" s="52">
        <f t="shared" ref="DB24:DB36" si="82">IFERROR((DA24/AA24)^(1/5)-1,0)</f>
        <v>0</v>
      </c>
      <c r="DC24" s="53">
        <f t="shared" ref="DC24:DC36" si="83">IFERROR((DA24/AN24)^(1/4)-1,0)</f>
        <v>0</v>
      </c>
      <c r="DD24" s="52">
        <f t="shared" ref="DD24:DD36" si="84">IFERROR((DA24/BA24)^(1/3)-1,0)</f>
        <v>0</v>
      </c>
      <c r="DE24" s="52">
        <f t="shared" ref="DE24:DE36" si="85">IFERROR((DA24/BN24)^(1/2)-1,0)</f>
        <v>0</v>
      </c>
      <c r="DF24" s="54">
        <f t="shared" ref="DF24:DF36" si="86">IFERROR((DA24/CA24)^(1/1)-1,0)</f>
        <v>0</v>
      </c>
      <c r="DG24" s="55"/>
      <c r="DH24" s="35" t="s">
        <v>91</v>
      </c>
      <c r="DI24" s="56">
        <f t="shared" si="51"/>
        <v>0</v>
      </c>
      <c r="DJ24" s="61">
        <f t="shared" ref="DJ24:DJ36" si="87">CO24*(1+$DI24)</f>
        <v>0</v>
      </c>
      <c r="DK24" s="61">
        <f t="shared" ref="DK24:DK36" si="88">CP24*(1+$DI24)</f>
        <v>0</v>
      </c>
      <c r="DL24" s="61">
        <f t="shared" ref="DL24:DL36" si="89">CQ24*(1+$DI24)</f>
        <v>0</v>
      </c>
      <c r="DM24" s="61">
        <f t="shared" ref="DM24:DM36" si="90">CR24*(1+$DI24)</f>
        <v>0</v>
      </c>
      <c r="DN24" s="61">
        <f t="shared" ref="DN24:DN36" si="91">CS24*(1+$DI24)</f>
        <v>0</v>
      </c>
      <c r="DO24" s="61">
        <f t="shared" ref="DO24:DO36" si="92">CT24*(1+$DI24)</f>
        <v>0</v>
      </c>
      <c r="DP24" s="61">
        <f t="shared" ref="DP24:DP36" si="93">CU24*(1+$DI24)</f>
        <v>0</v>
      </c>
      <c r="DQ24" s="61">
        <f t="shared" ref="DQ24:DQ36" si="94">CV24*(1+$DI24)</f>
        <v>0</v>
      </c>
      <c r="DR24" s="61">
        <f t="shared" ref="DR24:DR36" si="95">CW24*(1+$DI24)</f>
        <v>0</v>
      </c>
      <c r="DS24" s="61">
        <f t="shared" ref="DS24:DS36" si="96">CX24*(1+$DI24)</f>
        <v>0</v>
      </c>
      <c r="DT24" s="61">
        <f t="shared" ref="DT24:DT36" si="97">CY24*(1+$DI24)</f>
        <v>0</v>
      </c>
      <c r="DU24" s="61">
        <f t="shared" ref="DU24:DU36" si="98">CZ24*(1+$DI24)</f>
        <v>0</v>
      </c>
      <c r="DV24" s="62">
        <f t="shared" ref="DV24:DV36" si="99">SUM(DJ24:DU24)</f>
        <v>0</v>
      </c>
    </row>
    <row r="25" spans="1:126" s="1" customFormat="1" x14ac:dyDescent="0.2">
      <c r="A25" s="13" t="s">
        <v>17</v>
      </c>
      <c r="B25" s="12">
        <f>SUM(Banjarahills:Narayanpet!B25)</f>
        <v>0</v>
      </c>
      <c r="C25" s="12">
        <f>SUM(Banjarahills:Narayanpet!C25)</f>
        <v>0</v>
      </c>
      <c r="D25" s="12">
        <f>SUM(Banjarahills:Narayanpet!D25)</f>
        <v>0</v>
      </c>
      <c r="E25" s="12">
        <f>SUM(Banjarahills:Narayanpet!E25)</f>
        <v>0</v>
      </c>
      <c r="F25" s="12">
        <f>SUM(Banjarahills:Narayanpet!F25)</f>
        <v>0</v>
      </c>
      <c r="G25" s="12">
        <f>SUM(Banjarahills:Narayanpet!G25)</f>
        <v>0</v>
      </c>
      <c r="H25" s="12">
        <f>SUM(Banjarahills:Narayanpet!H25)</f>
        <v>0</v>
      </c>
      <c r="I25" s="12">
        <f>SUM(Banjarahills:Narayanpet!I25)</f>
        <v>0</v>
      </c>
      <c r="J25" s="12">
        <f>SUM(Banjarahills:Narayanpet!J25)</f>
        <v>0</v>
      </c>
      <c r="K25" s="12">
        <f>SUM(Banjarahills:Narayanpet!K25)</f>
        <v>0</v>
      </c>
      <c r="L25" s="12">
        <f>SUM(Banjarahills:Narayanpet!L25)</f>
        <v>0</v>
      </c>
      <c r="M25" s="12">
        <f>SUM(Banjarahills:Narayanpet!M25)</f>
        <v>0</v>
      </c>
      <c r="N25" s="19">
        <f t="shared" si="65"/>
        <v>0</v>
      </c>
      <c r="O25" s="12">
        <f>SUM(Banjarahills:Narayanpet!O25)</f>
        <v>0</v>
      </c>
      <c r="P25" s="12">
        <f>SUM(Banjarahills:Narayanpet!P25)</f>
        <v>0</v>
      </c>
      <c r="Q25" s="12">
        <f>SUM(Banjarahills:Narayanpet!Q25)</f>
        <v>0</v>
      </c>
      <c r="R25" s="12">
        <f>SUM(Banjarahills:Narayanpet!R25)</f>
        <v>0</v>
      </c>
      <c r="S25" s="12">
        <f>SUM(Banjarahills:Narayanpet!S25)</f>
        <v>0</v>
      </c>
      <c r="T25" s="12">
        <f>SUM(Banjarahills:Narayanpet!T25)</f>
        <v>0</v>
      </c>
      <c r="U25" s="12">
        <f>SUM(Banjarahills:Narayanpet!U25)</f>
        <v>0</v>
      </c>
      <c r="V25" s="12">
        <f>SUM(Banjarahills:Narayanpet!V25)</f>
        <v>0</v>
      </c>
      <c r="W25" s="12">
        <f>SUM(Banjarahills:Narayanpet!W25)</f>
        <v>0</v>
      </c>
      <c r="X25" s="12">
        <f>SUM(Banjarahills:Narayanpet!X25)</f>
        <v>0</v>
      </c>
      <c r="Y25" s="12">
        <f>SUM(Banjarahills:Narayanpet!Y25)</f>
        <v>0</v>
      </c>
      <c r="Z25" s="12">
        <f>SUM(Banjarahills:Narayanpet!Z25)</f>
        <v>0</v>
      </c>
      <c r="AA25" s="19">
        <f t="shared" si="66"/>
        <v>0</v>
      </c>
      <c r="AB25" s="12">
        <f>SUM(Banjarahills:Narayanpet!AB25)</f>
        <v>0</v>
      </c>
      <c r="AC25" s="12">
        <f>SUM(Banjarahills:Narayanpet!AC25)</f>
        <v>0</v>
      </c>
      <c r="AD25" s="12">
        <f>SUM(Banjarahills:Narayanpet!AD25)</f>
        <v>0</v>
      </c>
      <c r="AE25" s="12">
        <f>SUM(Banjarahills:Narayanpet!AE25)</f>
        <v>0</v>
      </c>
      <c r="AF25" s="12">
        <f>SUM(Banjarahills:Narayanpet!AF25)</f>
        <v>0</v>
      </c>
      <c r="AG25" s="12">
        <f>SUM(Banjarahills:Narayanpet!AG25)</f>
        <v>0</v>
      </c>
      <c r="AH25" s="12">
        <f>SUM(Banjarahills:Narayanpet!AH25)</f>
        <v>0</v>
      </c>
      <c r="AI25" s="12">
        <f>SUM(Banjarahills:Narayanpet!AI25)</f>
        <v>0</v>
      </c>
      <c r="AJ25" s="12">
        <f>SUM(Banjarahills:Narayanpet!AJ25)</f>
        <v>0</v>
      </c>
      <c r="AK25" s="12">
        <f>SUM(Banjarahills:Narayanpet!AK25)</f>
        <v>0</v>
      </c>
      <c r="AL25" s="12">
        <f>SUM(Banjarahills:Narayanpet!AL25)</f>
        <v>0</v>
      </c>
      <c r="AM25" s="12">
        <f>SUM(Banjarahills:Narayanpet!AM25)</f>
        <v>0</v>
      </c>
      <c r="AN25" s="19">
        <f t="shared" si="67"/>
        <v>0</v>
      </c>
      <c r="AO25" s="12">
        <f>SUM(Banjarahills:Narayanpet!AO25)</f>
        <v>0</v>
      </c>
      <c r="AP25" s="12">
        <f>SUM(Banjarahills:Narayanpet!AP25)</f>
        <v>0</v>
      </c>
      <c r="AQ25" s="12">
        <f>SUM(Banjarahills:Narayanpet!AQ25)</f>
        <v>0</v>
      </c>
      <c r="AR25" s="12">
        <f>SUM(Banjarahills:Narayanpet!AR25)</f>
        <v>0</v>
      </c>
      <c r="AS25" s="12">
        <f>SUM(Banjarahills:Narayanpet!AS25)</f>
        <v>0</v>
      </c>
      <c r="AT25" s="12">
        <f>SUM(Banjarahills:Narayanpet!AT25)</f>
        <v>0</v>
      </c>
      <c r="AU25" s="12">
        <f>SUM(Banjarahills:Narayanpet!AU25)</f>
        <v>0</v>
      </c>
      <c r="AV25" s="12">
        <f>SUM(Banjarahills:Narayanpet!AV25)</f>
        <v>0</v>
      </c>
      <c r="AW25" s="12">
        <f>SUM(Banjarahills:Narayanpet!AW25)</f>
        <v>0</v>
      </c>
      <c r="AX25" s="12">
        <f>SUM(Banjarahills:Narayanpet!AX25)</f>
        <v>0</v>
      </c>
      <c r="AY25" s="12">
        <f>SUM(Banjarahills:Narayanpet!AY25)</f>
        <v>0</v>
      </c>
      <c r="AZ25" s="12">
        <f>SUM(Banjarahills:Narayanpet!AZ25)</f>
        <v>0</v>
      </c>
      <c r="BA25" s="19">
        <f t="shared" si="68"/>
        <v>0</v>
      </c>
      <c r="BB25" s="12">
        <f>SUM(Banjarahills:Narayanpet!BB25)</f>
        <v>0</v>
      </c>
      <c r="BC25" s="12">
        <f>SUM(Banjarahills:Narayanpet!BC25)</f>
        <v>0</v>
      </c>
      <c r="BD25" s="12">
        <f>SUM(Banjarahills:Narayanpet!BD25)</f>
        <v>0</v>
      </c>
      <c r="BE25" s="12">
        <f>SUM(Banjarahills:Narayanpet!BE25)</f>
        <v>0</v>
      </c>
      <c r="BF25" s="12">
        <f>SUM(Banjarahills:Narayanpet!BF25)</f>
        <v>0</v>
      </c>
      <c r="BG25" s="12">
        <f>SUM(Banjarahills:Narayanpet!BG25)</f>
        <v>0</v>
      </c>
      <c r="BH25" s="12">
        <f>SUM(Banjarahills:Narayanpet!BH25)</f>
        <v>0</v>
      </c>
      <c r="BI25" s="12">
        <f>SUM(Banjarahills:Narayanpet!BI25)</f>
        <v>0</v>
      </c>
      <c r="BJ25" s="12">
        <f>SUM(Banjarahills:Narayanpet!BJ25)</f>
        <v>0</v>
      </c>
      <c r="BK25" s="12">
        <f>SUM(Banjarahills:Narayanpet!BK25)</f>
        <v>0</v>
      </c>
      <c r="BL25" s="12">
        <f>SUM(Banjarahills:Narayanpet!BL25)</f>
        <v>0</v>
      </c>
      <c r="BM25" s="12">
        <f>SUM(Banjarahills:Narayanpet!BM25)</f>
        <v>0</v>
      </c>
      <c r="BN25" s="19">
        <f t="shared" si="69"/>
        <v>0</v>
      </c>
      <c r="BO25" s="12">
        <f>SUM(Banjarahills:Narayanpet!BO25)</f>
        <v>0</v>
      </c>
      <c r="BP25" s="12">
        <f>SUM(Banjarahills:Narayanpet!BP25)</f>
        <v>0</v>
      </c>
      <c r="BQ25" s="12">
        <f>SUM(Banjarahills:Narayanpet!BQ25)</f>
        <v>0</v>
      </c>
      <c r="BR25" s="12">
        <f>SUM(Banjarahills:Narayanpet!BR25)</f>
        <v>0</v>
      </c>
      <c r="BS25" s="12">
        <f>SUM(Banjarahills:Narayanpet!BS25)</f>
        <v>0</v>
      </c>
      <c r="BT25" s="12">
        <f>SUM(Banjarahills:Narayanpet!BT25)</f>
        <v>0</v>
      </c>
      <c r="BU25" s="12">
        <f>SUM(Banjarahills:Narayanpet!BU25)</f>
        <v>0</v>
      </c>
      <c r="BV25" s="12">
        <f>SUM(Banjarahills:Narayanpet!BV25)</f>
        <v>0</v>
      </c>
      <c r="BW25" s="12">
        <f>SUM(Banjarahills:Narayanpet!BW25)</f>
        <v>0</v>
      </c>
      <c r="BX25" s="12">
        <f>SUM(Banjarahills:Narayanpet!BX25)</f>
        <v>0</v>
      </c>
      <c r="BY25" s="12">
        <f>SUM(Banjarahills:Narayanpet!BY25)</f>
        <v>0</v>
      </c>
      <c r="BZ25" s="12">
        <f>SUM(Banjarahills:Narayanpet!BZ25)</f>
        <v>0</v>
      </c>
      <c r="CA25" s="19">
        <f t="shared" si="70"/>
        <v>0</v>
      </c>
      <c r="CB25" s="34">
        <f t="shared" si="71"/>
        <v>0</v>
      </c>
      <c r="CC25" s="34">
        <f t="shared" si="72"/>
        <v>0</v>
      </c>
      <c r="CD25" s="34">
        <f t="shared" si="73"/>
        <v>0</v>
      </c>
      <c r="CE25" s="34">
        <f t="shared" si="74"/>
        <v>0</v>
      </c>
      <c r="CF25" s="34">
        <f t="shared" si="75"/>
        <v>0</v>
      </c>
      <c r="CG25" s="42">
        <v>0.1129</v>
      </c>
      <c r="CH25" s="35" t="s">
        <v>93</v>
      </c>
      <c r="CI25" s="36">
        <f t="shared" si="43"/>
        <v>0.1129</v>
      </c>
      <c r="CJ25" s="36">
        <f t="shared" si="43"/>
        <v>0.1129</v>
      </c>
      <c r="CK25" s="36">
        <f t="shared" si="43"/>
        <v>0.1129</v>
      </c>
      <c r="CL25" s="36">
        <f t="shared" si="43"/>
        <v>0.1129</v>
      </c>
      <c r="CM25" s="36">
        <f t="shared" si="43"/>
        <v>0.1129</v>
      </c>
      <c r="CN25" s="36">
        <f t="shared" si="43"/>
        <v>0.1129</v>
      </c>
      <c r="CO25" s="12">
        <f>SUM(Banjarahills:Narayanpet!CO25)</f>
        <v>0</v>
      </c>
      <c r="CP25" s="12">
        <f>SUM(Banjarahills:Narayanpet!CP25)</f>
        <v>0</v>
      </c>
      <c r="CQ25" s="12">
        <f>SUM(Banjarahills:Narayanpet!CQ25)</f>
        <v>0</v>
      </c>
      <c r="CR25" s="12">
        <f>SUM(Banjarahills:Narayanpet!CR25)</f>
        <v>0</v>
      </c>
      <c r="CS25" s="12">
        <f>SUM(Banjarahills:Narayanpet!CS25)</f>
        <v>0</v>
      </c>
      <c r="CT25" s="12">
        <f>SUM(Banjarahills:Narayanpet!CT25)</f>
        <v>0</v>
      </c>
      <c r="CU25" s="51">
        <f t="shared" si="76"/>
        <v>0</v>
      </c>
      <c r="CV25" s="51">
        <f t="shared" si="77"/>
        <v>0</v>
      </c>
      <c r="CW25" s="51">
        <f t="shared" si="78"/>
        <v>0</v>
      </c>
      <c r="CX25" s="51">
        <f t="shared" si="79"/>
        <v>0</v>
      </c>
      <c r="CY25" s="51">
        <f t="shared" si="80"/>
        <v>0</v>
      </c>
      <c r="CZ25" s="51">
        <f t="shared" si="81"/>
        <v>0</v>
      </c>
      <c r="DA25" s="19">
        <f t="shared" si="50"/>
        <v>0</v>
      </c>
      <c r="DB25" s="52">
        <f t="shared" si="82"/>
        <v>0</v>
      </c>
      <c r="DC25" s="53">
        <f t="shared" si="83"/>
        <v>0</v>
      </c>
      <c r="DD25" s="52">
        <f t="shared" si="84"/>
        <v>0</v>
      </c>
      <c r="DE25" s="52">
        <f t="shared" si="85"/>
        <v>0</v>
      </c>
      <c r="DF25" s="54">
        <f t="shared" si="86"/>
        <v>0</v>
      </c>
      <c r="DG25" s="55"/>
      <c r="DH25" s="35" t="s">
        <v>91</v>
      </c>
      <c r="DI25" s="56">
        <f t="shared" si="51"/>
        <v>0</v>
      </c>
      <c r="DJ25" s="61">
        <f t="shared" si="87"/>
        <v>0</v>
      </c>
      <c r="DK25" s="61">
        <f t="shared" si="88"/>
        <v>0</v>
      </c>
      <c r="DL25" s="61">
        <f t="shared" si="89"/>
        <v>0</v>
      </c>
      <c r="DM25" s="61">
        <f t="shared" si="90"/>
        <v>0</v>
      </c>
      <c r="DN25" s="61">
        <f t="shared" si="91"/>
        <v>0</v>
      </c>
      <c r="DO25" s="61">
        <f t="shared" si="92"/>
        <v>0</v>
      </c>
      <c r="DP25" s="61">
        <f t="shared" si="93"/>
        <v>0</v>
      </c>
      <c r="DQ25" s="61">
        <f t="shared" si="94"/>
        <v>0</v>
      </c>
      <c r="DR25" s="61">
        <f t="shared" si="95"/>
        <v>0</v>
      </c>
      <c r="DS25" s="61">
        <f t="shared" si="96"/>
        <v>0</v>
      </c>
      <c r="DT25" s="61">
        <f t="shared" si="97"/>
        <v>0</v>
      </c>
      <c r="DU25" s="61">
        <f t="shared" si="98"/>
        <v>0</v>
      </c>
      <c r="DV25" s="62">
        <f t="shared" si="99"/>
        <v>0</v>
      </c>
    </row>
    <row r="26" spans="1:126" s="1" customFormat="1" x14ac:dyDescent="0.2">
      <c r="A26" s="13" t="s">
        <v>16</v>
      </c>
      <c r="B26" s="12">
        <f>SUM(Banjarahills:Narayanpet!B26)</f>
        <v>0</v>
      </c>
      <c r="C26" s="12">
        <f>SUM(Banjarahills:Narayanpet!C26)</f>
        <v>0</v>
      </c>
      <c r="D26" s="12">
        <f>SUM(Banjarahills:Narayanpet!D26)</f>
        <v>0</v>
      </c>
      <c r="E26" s="12">
        <f>SUM(Banjarahills:Narayanpet!E26)</f>
        <v>0</v>
      </c>
      <c r="F26" s="12">
        <f>SUM(Banjarahills:Narayanpet!F26)</f>
        <v>0</v>
      </c>
      <c r="G26" s="12">
        <f>SUM(Banjarahills:Narayanpet!G26)</f>
        <v>0</v>
      </c>
      <c r="H26" s="12">
        <f>SUM(Banjarahills:Narayanpet!H26)</f>
        <v>0</v>
      </c>
      <c r="I26" s="12">
        <f>SUM(Banjarahills:Narayanpet!I26)</f>
        <v>0</v>
      </c>
      <c r="J26" s="12">
        <f>SUM(Banjarahills:Narayanpet!J26)</f>
        <v>0</v>
      </c>
      <c r="K26" s="12">
        <f>SUM(Banjarahills:Narayanpet!K26)</f>
        <v>0</v>
      </c>
      <c r="L26" s="12">
        <f>SUM(Banjarahills:Narayanpet!L26)</f>
        <v>0</v>
      </c>
      <c r="M26" s="12">
        <f>SUM(Banjarahills:Narayanpet!M26)</f>
        <v>0</v>
      </c>
      <c r="N26" s="19">
        <f t="shared" si="65"/>
        <v>0</v>
      </c>
      <c r="O26" s="12">
        <f>SUM(Banjarahills:Narayanpet!O26)</f>
        <v>0</v>
      </c>
      <c r="P26" s="12">
        <f>SUM(Banjarahills:Narayanpet!P26)</f>
        <v>0</v>
      </c>
      <c r="Q26" s="12">
        <f>SUM(Banjarahills:Narayanpet!Q26)</f>
        <v>0</v>
      </c>
      <c r="R26" s="12">
        <f>SUM(Banjarahills:Narayanpet!R26)</f>
        <v>0</v>
      </c>
      <c r="S26" s="12">
        <f>SUM(Banjarahills:Narayanpet!S26)</f>
        <v>0</v>
      </c>
      <c r="T26" s="12">
        <f>SUM(Banjarahills:Narayanpet!T26)</f>
        <v>0</v>
      </c>
      <c r="U26" s="12">
        <f>SUM(Banjarahills:Narayanpet!U26)</f>
        <v>0</v>
      </c>
      <c r="V26" s="12">
        <f>SUM(Banjarahills:Narayanpet!V26)</f>
        <v>0</v>
      </c>
      <c r="W26" s="12">
        <f>SUM(Banjarahills:Narayanpet!W26)</f>
        <v>0</v>
      </c>
      <c r="X26" s="12">
        <f>SUM(Banjarahills:Narayanpet!X26)</f>
        <v>0</v>
      </c>
      <c r="Y26" s="12">
        <f>SUM(Banjarahills:Narayanpet!Y26)</f>
        <v>0</v>
      </c>
      <c r="Z26" s="12">
        <f>SUM(Banjarahills:Narayanpet!Z26)</f>
        <v>0</v>
      </c>
      <c r="AA26" s="19">
        <f t="shared" si="66"/>
        <v>0</v>
      </c>
      <c r="AB26" s="12">
        <f>SUM(Banjarahills:Narayanpet!AB26)</f>
        <v>0</v>
      </c>
      <c r="AC26" s="12">
        <f>SUM(Banjarahills:Narayanpet!AC26)</f>
        <v>0</v>
      </c>
      <c r="AD26" s="12">
        <f>SUM(Banjarahills:Narayanpet!AD26)</f>
        <v>0</v>
      </c>
      <c r="AE26" s="12">
        <f>SUM(Banjarahills:Narayanpet!AE26)</f>
        <v>0</v>
      </c>
      <c r="AF26" s="12">
        <f>SUM(Banjarahills:Narayanpet!AF26)</f>
        <v>0</v>
      </c>
      <c r="AG26" s="12">
        <f>SUM(Banjarahills:Narayanpet!AG26)</f>
        <v>0</v>
      </c>
      <c r="AH26" s="12">
        <f>SUM(Banjarahills:Narayanpet!AH26)</f>
        <v>0</v>
      </c>
      <c r="AI26" s="12">
        <f>SUM(Banjarahills:Narayanpet!AI26)</f>
        <v>0</v>
      </c>
      <c r="AJ26" s="12">
        <f>SUM(Banjarahills:Narayanpet!AJ26)</f>
        <v>0</v>
      </c>
      <c r="AK26" s="12">
        <f>SUM(Banjarahills:Narayanpet!AK26)</f>
        <v>0</v>
      </c>
      <c r="AL26" s="12">
        <f>SUM(Banjarahills:Narayanpet!AL26)</f>
        <v>0</v>
      </c>
      <c r="AM26" s="12">
        <f>SUM(Banjarahills:Narayanpet!AM26)</f>
        <v>0</v>
      </c>
      <c r="AN26" s="19">
        <f t="shared" si="67"/>
        <v>0</v>
      </c>
      <c r="AO26" s="12">
        <f>SUM(Banjarahills:Narayanpet!AO26)</f>
        <v>0</v>
      </c>
      <c r="AP26" s="12">
        <f>SUM(Banjarahills:Narayanpet!AP26)</f>
        <v>0</v>
      </c>
      <c r="AQ26" s="12">
        <f>SUM(Banjarahills:Narayanpet!AQ26)</f>
        <v>0</v>
      </c>
      <c r="AR26" s="12">
        <f>SUM(Banjarahills:Narayanpet!AR26)</f>
        <v>0</v>
      </c>
      <c r="AS26" s="12">
        <f>SUM(Banjarahills:Narayanpet!AS26)</f>
        <v>0</v>
      </c>
      <c r="AT26" s="12">
        <f>SUM(Banjarahills:Narayanpet!AT26)</f>
        <v>0</v>
      </c>
      <c r="AU26" s="12">
        <f>SUM(Banjarahills:Narayanpet!AU26)</f>
        <v>0</v>
      </c>
      <c r="AV26" s="12">
        <f>SUM(Banjarahills:Narayanpet!AV26)</f>
        <v>0</v>
      </c>
      <c r="AW26" s="12">
        <f>SUM(Banjarahills:Narayanpet!AW26)</f>
        <v>0</v>
      </c>
      <c r="AX26" s="12">
        <f>SUM(Banjarahills:Narayanpet!AX26)</f>
        <v>0</v>
      </c>
      <c r="AY26" s="12">
        <f>SUM(Banjarahills:Narayanpet!AY26)</f>
        <v>0</v>
      </c>
      <c r="AZ26" s="12">
        <f>SUM(Banjarahills:Narayanpet!AZ26)</f>
        <v>0</v>
      </c>
      <c r="BA26" s="19">
        <f t="shared" si="68"/>
        <v>0</v>
      </c>
      <c r="BB26" s="12">
        <f>SUM(Banjarahills:Narayanpet!BB26)</f>
        <v>0</v>
      </c>
      <c r="BC26" s="12">
        <f>SUM(Banjarahills:Narayanpet!BC26)</f>
        <v>0</v>
      </c>
      <c r="BD26" s="12">
        <f>SUM(Banjarahills:Narayanpet!BD26)</f>
        <v>0</v>
      </c>
      <c r="BE26" s="12">
        <f>SUM(Banjarahills:Narayanpet!BE26)</f>
        <v>0</v>
      </c>
      <c r="BF26" s="12">
        <f>SUM(Banjarahills:Narayanpet!BF26)</f>
        <v>0</v>
      </c>
      <c r="BG26" s="12">
        <f>SUM(Banjarahills:Narayanpet!BG26)</f>
        <v>0</v>
      </c>
      <c r="BH26" s="12">
        <f>SUM(Banjarahills:Narayanpet!BH26)</f>
        <v>0</v>
      </c>
      <c r="BI26" s="12">
        <f>SUM(Banjarahills:Narayanpet!BI26)</f>
        <v>0</v>
      </c>
      <c r="BJ26" s="12">
        <f>SUM(Banjarahills:Narayanpet!BJ26)</f>
        <v>0</v>
      </c>
      <c r="BK26" s="12">
        <f>SUM(Banjarahills:Narayanpet!BK26)</f>
        <v>0</v>
      </c>
      <c r="BL26" s="12">
        <f>SUM(Banjarahills:Narayanpet!BL26)</f>
        <v>0</v>
      </c>
      <c r="BM26" s="12">
        <f>SUM(Banjarahills:Narayanpet!BM26)</f>
        <v>0</v>
      </c>
      <c r="BN26" s="19">
        <f t="shared" si="69"/>
        <v>0</v>
      </c>
      <c r="BO26" s="12">
        <f>SUM(Banjarahills:Narayanpet!BO26)</f>
        <v>0</v>
      </c>
      <c r="BP26" s="12">
        <f>SUM(Banjarahills:Narayanpet!BP26)</f>
        <v>0</v>
      </c>
      <c r="BQ26" s="12">
        <f>SUM(Banjarahills:Narayanpet!BQ26)</f>
        <v>0</v>
      </c>
      <c r="BR26" s="12">
        <f>SUM(Banjarahills:Narayanpet!BR26)</f>
        <v>0</v>
      </c>
      <c r="BS26" s="12">
        <f>SUM(Banjarahills:Narayanpet!BS26)</f>
        <v>0</v>
      </c>
      <c r="BT26" s="12">
        <f>SUM(Banjarahills:Narayanpet!BT26)</f>
        <v>0</v>
      </c>
      <c r="BU26" s="12">
        <f>SUM(Banjarahills:Narayanpet!BU26)</f>
        <v>0</v>
      </c>
      <c r="BV26" s="12">
        <f>SUM(Banjarahills:Narayanpet!BV26)</f>
        <v>0</v>
      </c>
      <c r="BW26" s="12">
        <f>SUM(Banjarahills:Narayanpet!BW26)</f>
        <v>0</v>
      </c>
      <c r="BX26" s="12">
        <f>SUM(Banjarahills:Narayanpet!BX26)</f>
        <v>0</v>
      </c>
      <c r="BY26" s="12">
        <f>SUM(Banjarahills:Narayanpet!BY26)</f>
        <v>0</v>
      </c>
      <c r="BZ26" s="12">
        <f>SUM(Banjarahills:Narayanpet!BZ26)</f>
        <v>0</v>
      </c>
      <c r="CA26" s="19">
        <f t="shared" si="70"/>
        <v>0</v>
      </c>
      <c r="CB26" s="34">
        <f t="shared" si="71"/>
        <v>0</v>
      </c>
      <c r="CC26" s="34">
        <f t="shared" si="72"/>
        <v>0</v>
      </c>
      <c r="CD26" s="34">
        <f t="shared" si="73"/>
        <v>0</v>
      </c>
      <c r="CE26" s="34">
        <f t="shared" si="74"/>
        <v>0</v>
      </c>
      <c r="CF26" s="34">
        <f t="shared" si="75"/>
        <v>0</v>
      </c>
      <c r="CG26" s="42">
        <v>0.1129</v>
      </c>
      <c r="CH26" s="35" t="s">
        <v>93</v>
      </c>
      <c r="CI26" s="36">
        <f t="shared" si="43"/>
        <v>0.1129</v>
      </c>
      <c r="CJ26" s="36">
        <f t="shared" si="43"/>
        <v>0.1129</v>
      </c>
      <c r="CK26" s="36">
        <f t="shared" si="43"/>
        <v>0.1129</v>
      </c>
      <c r="CL26" s="36">
        <f t="shared" si="43"/>
        <v>0.1129</v>
      </c>
      <c r="CM26" s="36">
        <f t="shared" si="43"/>
        <v>0.1129</v>
      </c>
      <c r="CN26" s="36">
        <f t="shared" si="43"/>
        <v>0.1129</v>
      </c>
      <c r="CO26" s="12">
        <f>SUM(Banjarahills:Narayanpet!CO26)</f>
        <v>0</v>
      </c>
      <c r="CP26" s="12">
        <f>SUM(Banjarahills:Narayanpet!CP26)</f>
        <v>0</v>
      </c>
      <c r="CQ26" s="12">
        <f>SUM(Banjarahills:Narayanpet!CQ26)</f>
        <v>0</v>
      </c>
      <c r="CR26" s="12">
        <f>SUM(Banjarahills:Narayanpet!CR26)</f>
        <v>0</v>
      </c>
      <c r="CS26" s="12">
        <f>SUM(Banjarahills:Narayanpet!CS26)</f>
        <v>0</v>
      </c>
      <c r="CT26" s="12">
        <f>SUM(Banjarahills:Narayanpet!CT26)</f>
        <v>0</v>
      </c>
      <c r="CU26" s="51">
        <f t="shared" si="76"/>
        <v>0</v>
      </c>
      <c r="CV26" s="51">
        <f t="shared" si="77"/>
        <v>0</v>
      </c>
      <c r="CW26" s="51">
        <f t="shared" si="78"/>
        <v>0</v>
      </c>
      <c r="CX26" s="51">
        <f t="shared" si="79"/>
        <v>0</v>
      </c>
      <c r="CY26" s="51">
        <f t="shared" si="80"/>
        <v>0</v>
      </c>
      <c r="CZ26" s="51">
        <f t="shared" si="81"/>
        <v>0</v>
      </c>
      <c r="DA26" s="19">
        <f t="shared" si="50"/>
        <v>0</v>
      </c>
      <c r="DB26" s="52">
        <f t="shared" si="82"/>
        <v>0</v>
      </c>
      <c r="DC26" s="53">
        <f t="shared" si="83"/>
        <v>0</v>
      </c>
      <c r="DD26" s="52">
        <f t="shared" si="84"/>
        <v>0</v>
      </c>
      <c r="DE26" s="52">
        <f t="shared" si="85"/>
        <v>0</v>
      </c>
      <c r="DF26" s="54">
        <f t="shared" si="86"/>
        <v>0</v>
      </c>
      <c r="DG26" s="55"/>
      <c r="DH26" s="35" t="s">
        <v>91</v>
      </c>
      <c r="DI26" s="56">
        <f t="shared" si="51"/>
        <v>0</v>
      </c>
      <c r="DJ26" s="61">
        <f t="shared" si="87"/>
        <v>0</v>
      </c>
      <c r="DK26" s="61">
        <f t="shared" si="88"/>
        <v>0</v>
      </c>
      <c r="DL26" s="61">
        <f t="shared" si="89"/>
        <v>0</v>
      </c>
      <c r="DM26" s="61">
        <f t="shared" si="90"/>
        <v>0</v>
      </c>
      <c r="DN26" s="61">
        <f t="shared" si="91"/>
        <v>0</v>
      </c>
      <c r="DO26" s="61">
        <f t="shared" si="92"/>
        <v>0</v>
      </c>
      <c r="DP26" s="61">
        <f t="shared" si="93"/>
        <v>0</v>
      </c>
      <c r="DQ26" s="61">
        <f t="shared" si="94"/>
        <v>0</v>
      </c>
      <c r="DR26" s="61">
        <f t="shared" si="95"/>
        <v>0</v>
      </c>
      <c r="DS26" s="61">
        <f t="shared" si="96"/>
        <v>0</v>
      </c>
      <c r="DT26" s="61">
        <f t="shared" si="97"/>
        <v>0</v>
      </c>
      <c r="DU26" s="61">
        <f t="shared" si="98"/>
        <v>0</v>
      </c>
      <c r="DV26" s="62">
        <f t="shared" si="99"/>
        <v>0</v>
      </c>
    </row>
    <row r="27" spans="1:126" s="1" customFormat="1" x14ac:dyDescent="0.2">
      <c r="A27" s="5" t="s">
        <v>15</v>
      </c>
      <c r="B27" s="12">
        <f>SUM(Banjarahills:Narayanpet!B27)</f>
        <v>0</v>
      </c>
      <c r="C27" s="12">
        <f>SUM(Banjarahills:Narayanpet!C27)</f>
        <v>0</v>
      </c>
      <c r="D27" s="12">
        <f>SUM(Banjarahills:Narayanpet!D27)</f>
        <v>0</v>
      </c>
      <c r="E27" s="12">
        <f>SUM(Banjarahills:Narayanpet!E27)</f>
        <v>0</v>
      </c>
      <c r="F27" s="12">
        <f>SUM(Banjarahills:Narayanpet!F27)</f>
        <v>0</v>
      </c>
      <c r="G27" s="12">
        <f>SUM(Banjarahills:Narayanpet!G27)</f>
        <v>0</v>
      </c>
      <c r="H27" s="12">
        <f>SUM(Banjarahills:Narayanpet!H27)</f>
        <v>0</v>
      </c>
      <c r="I27" s="12">
        <f>SUM(Banjarahills:Narayanpet!I27)</f>
        <v>0</v>
      </c>
      <c r="J27" s="12">
        <f>SUM(Banjarahills:Narayanpet!J27)</f>
        <v>1.3956E-2</v>
      </c>
      <c r="K27" s="12">
        <f>SUM(Banjarahills:Narayanpet!K27)</f>
        <v>2.6646E-2</v>
      </c>
      <c r="L27" s="12">
        <f>SUM(Banjarahills:Narayanpet!L27)</f>
        <v>3.3006000000000001E-2</v>
      </c>
      <c r="M27" s="12">
        <f>SUM(Banjarahills:Narayanpet!M27)</f>
        <v>2.8063999999999999E-2</v>
      </c>
      <c r="N27" s="19">
        <f t="shared" si="65"/>
        <v>0.10167200000000001</v>
      </c>
      <c r="O27" s="12">
        <f>SUM(Banjarahills:Narayanpet!O27)</f>
        <v>2.8062E-2</v>
      </c>
      <c r="P27" s="12">
        <f>SUM(Banjarahills:Narayanpet!P27)</f>
        <v>2.2769999999999999E-2</v>
      </c>
      <c r="Q27" s="12">
        <f>SUM(Banjarahills:Narayanpet!Q27)</f>
        <v>0</v>
      </c>
      <c r="R27" s="12">
        <f>SUM(Banjarahills:Narayanpet!R27)</f>
        <v>1.251E-2</v>
      </c>
      <c r="S27" s="12">
        <f>SUM(Banjarahills:Narayanpet!S27)</f>
        <v>0</v>
      </c>
      <c r="T27" s="12">
        <f>SUM(Banjarahills:Narayanpet!T27)</f>
        <v>0</v>
      </c>
      <c r="U27" s="12">
        <f>SUM(Banjarahills:Narayanpet!U27)</f>
        <v>0</v>
      </c>
      <c r="V27" s="12">
        <f>SUM(Banjarahills:Narayanpet!V27)</f>
        <v>0</v>
      </c>
      <c r="W27" s="12">
        <f>SUM(Banjarahills:Narayanpet!W27)</f>
        <v>0</v>
      </c>
      <c r="X27" s="12">
        <f>SUM(Banjarahills:Narayanpet!X27)</f>
        <v>0</v>
      </c>
      <c r="Y27" s="12">
        <f>SUM(Banjarahills:Narayanpet!Y27)</f>
        <v>0</v>
      </c>
      <c r="Z27" s="12">
        <f>SUM(Banjarahills:Narayanpet!Z27)</f>
        <v>0</v>
      </c>
      <c r="AA27" s="19">
        <f t="shared" si="66"/>
        <v>6.3342000000000009E-2</v>
      </c>
      <c r="AB27" s="12">
        <f>SUM(Banjarahills:Narayanpet!AB27)</f>
        <v>0</v>
      </c>
      <c r="AC27" s="12">
        <f>SUM(Banjarahills:Narayanpet!AC27)</f>
        <v>0</v>
      </c>
      <c r="AD27" s="12">
        <f>SUM(Banjarahills:Narayanpet!AD27)</f>
        <v>0</v>
      </c>
      <c r="AE27" s="12">
        <f>SUM(Banjarahills:Narayanpet!AE27)</f>
        <v>0</v>
      </c>
      <c r="AF27" s="12">
        <f>SUM(Banjarahills:Narayanpet!AF27)</f>
        <v>0</v>
      </c>
      <c r="AG27" s="12">
        <f>SUM(Banjarahills:Narayanpet!AG27)</f>
        <v>0</v>
      </c>
      <c r="AH27" s="12">
        <f>SUM(Banjarahills:Narayanpet!AH27)</f>
        <v>0</v>
      </c>
      <c r="AI27" s="12">
        <f>SUM(Banjarahills:Narayanpet!AI27)</f>
        <v>0</v>
      </c>
      <c r="AJ27" s="12">
        <f>SUM(Banjarahills:Narayanpet!AJ27)</f>
        <v>0</v>
      </c>
      <c r="AK27" s="12">
        <f>SUM(Banjarahills:Narayanpet!AK27)</f>
        <v>0</v>
      </c>
      <c r="AL27" s="12">
        <f>SUM(Banjarahills:Narayanpet!AL27)</f>
        <v>0</v>
      </c>
      <c r="AM27" s="12">
        <f>SUM(Banjarahills:Narayanpet!AM27)</f>
        <v>0</v>
      </c>
      <c r="AN27" s="19">
        <f t="shared" si="67"/>
        <v>0</v>
      </c>
      <c r="AO27" s="12">
        <f>SUM(Banjarahills:Narayanpet!AO27)</f>
        <v>0</v>
      </c>
      <c r="AP27" s="12">
        <f>SUM(Banjarahills:Narayanpet!AP27)</f>
        <v>0</v>
      </c>
      <c r="AQ27" s="12">
        <f>SUM(Banjarahills:Narayanpet!AQ27)</f>
        <v>0</v>
      </c>
      <c r="AR27" s="12">
        <f>SUM(Banjarahills:Narayanpet!AR27)</f>
        <v>0</v>
      </c>
      <c r="AS27" s="12">
        <f>SUM(Banjarahills:Narayanpet!AS27)</f>
        <v>0</v>
      </c>
      <c r="AT27" s="12">
        <f>SUM(Banjarahills:Narayanpet!AT27)</f>
        <v>0</v>
      </c>
      <c r="AU27" s="12">
        <f>SUM(Banjarahills:Narayanpet!AU27)</f>
        <v>0</v>
      </c>
      <c r="AV27" s="12">
        <f>SUM(Banjarahills:Narayanpet!AV27)</f>
        <v>0</v>
      </c>
      <c r="AW27" s="12">
        <f>SUM(Banjarahills:Narayanpet!AW27)</f>
        <v>0</v>
      </c>
      <c r="AX27" s="12">
        <f>SUM(Banjarahills:Narayanpet!AX27)</f>
        <v>0</v>
      </c>
      <c r="AY27" s="12">
        <f>SUM(Banjarahills:Narayanpet!AY27)</f>
        <v>0</v>
      </c>
      <c r="AZ27" s="12">
        <f>SUM(Banjarahills:Narayanpet!AZ27)</f>
        <v>0</v>
      </c>
      <c r="BA27" s="19">
        <f t="shared" si="68"/>
        <v>0</v>
      </c>
      <c r="BB27" s="12">
        <f>SUM(Banjarahills:Narayanpet!BB27)</f>
        <v>0</v>
      </c>
      <c r="BC27" s="12">
        <f>SUM(Banjarahills:Narayanpet!BC27)</f>
        <v>0</v>
      </c>
      <c r="BD27" s="12">
        <f>SUM(Banjarahills:Narayanpet!BD27)</f>
        <v>0</v>
      </c>
      <c r="BE27" s="12">
        <f>SUM(Banjarahills:Narayanpet!BE27)</f>
        <v>0</v>
      </c>
      <c r="BF27" s="12">
        <f>SUM(Banjarahills:Narayanpet!BF27)</f>
        <v>0</v>
      </c>
      <c r="BG27" s="12">
        <f>SUM(Banjarahills:Narayanpet!BG27)</f>
        <v>0</v>
      </c>
      <c r="BH27" s="12">
        <f>SUM(Banjarahills:Narayanpet!BH27)</f>
        <v>0</v>
      </c>
      <c r="BI27" s="12">
        <f>SUM(Banjarahills:Narayanpet!BI27)</f>
        <v>0</v>
      </c>
      <c r="BJ27" s="12">
        <f>SUM(Banjarahills:Narayanpet!BJ27)</f>
        <v>0</v>
      </c>
      <c r="BK27" s="12">
        <f>SUM(Banjarahills:Narayanpet!BK27)</f>
        <v>0</v>
      </c>
      <c r="BL27" s="12">
        <f>SUM(Banjarahills:Narayanpet!BL27)</f>
        <v>0</v>
      </c>
      <c r="BM27" s="12">
        <f>SUM(Banjarahills:Narayanpet!BM27)</f>
        <v>0</v>
      </c>
      <c r="BN27" s="19">
        <f t="shared" si="69"/>
        <v>0</v>
      </c>
      <c r="BO27" s="12">
        <f>SUM(Banjarahills:Narayanpet!BO27)</f>
        <v>0</v>
      </c>
      <c r="BP27" s="12">
        <f>SUM(Banjarahills:Narayanpet!BP27)</f>
        <v>0</v>
      </c>
      <c r="BQ27" s="12">
        <f>SUM(Banjarahills:Narayanpet!BQ27)</f>
        <v>0</v>
      </c>
      <c r="BR27" s="12">
        <f>SUM(Banjarahills:Narayanpet!BR27)</f>
        <v>0</v>
      </c>
      <c r="BS27" s="12">
        <f>SUM(Banjarahills:Narayanpet!BS27)</f>
        <v>0</v>
      </c>
      <c r="BT27" s="12">
        <f>SUM(Banjarahills:Narayanpet!BT27)</f>
        <v>0</v>
      </c>
      <c r="BU27" s="12">
        <f>SUM(Banjarahills:Narayanpet!BU27)</f>
        <v>0</v>
      </c>
      <c r="BV27" s="12">
        <f>SUM(Banjarahills:Narayanpet!BV27)</f>
        <v>0</v>
      </c>
      <c r="BW27" s="12">
        <f>SUM(Banjarahills:Narayanpet!BW27)</f>
        <v>0</v>
      </c>
      <c r="BX27" s="12">
        <f>SUM(Banjarahills:Narayanpet!BX27)</f>
        <v>0</v>
      </c>
      <c r="BY27" s="12">
        <f>SUM(Banjarahills:Narayanpet!BY27)</f>
        <v>0</v>
      </c>
      <c r="BZ27" s="12">
        <f>SUM(Banjarahills:Narayanpet!BZ27)</f>
        <v>0</v>
      </c>
      <c r="CA27" s="19">
        <f t="shared" si="70"/>
        <v>0</v>
      </c>
      <c r="CB27" s="34">
        <f t="shared" si="71"/>
        <v>-1</v>
      </c>
      <c r="CC27" s="34">
        <f t="shared" si="72"/>
        <v>-1</v>
      </c>
      <c r="CD27" s="34">
        <f t="shared" si="73"/>
        <v>0</v>
      </c>
      <c r="CE27" s="34">
        <f t="shared" si="74"/>
        <v>0</v>
      </c>
      <c r="CF27" s="34">
        <f t="shared" si="75"/>
        <v>0</v>
      </c>
      <c r="CG27" s="42">
        <v>0</v>
      </c>
      <c r="CH27" s="35" t="s">
        <v>93</v>
      </c>
      <c r="CI27" s="36">
        <f t="shared" si="43"/>
        <v>0</v>
      </c>
      <c r="CJ27" s="36">
        <f t="shared" si="43"/>
        <v>0</v>
      </c>
      <c r="CK27" s="36">
        <f t="shared" si="43"/>
        <v>0</v>
      </c>
      <c r="CL27" s="36">
        <f t="shared" si="43"/>
        <v>0</v>
      </c>
      <c r="CM27" s="36">
        <f t="shared" si="43"/>
        <v>0</v>
      </c>
      <c r="CN27" s="36">
        <f t="shared" si="43"/>
        <v>0</v>
      </c>
      <c r="CO27" s="12">
        <f>SUM(Banjarahills:Narayanpet!CO27)</f>
        <v>0</v>
      </c>
      <c r="CP27" s="12">
        <f>SUM(Banjarahills:Narayanpet!CP27)</f>
        <v>0</v>
      </c>
      <c r="CQ27" s="12">
        <f>SUM(Banjarahills:Narayanpet!CQ27)</f>
        <v>0</v>
      </c>
      <c r="CR27" s="12">
        <f>SUM(Banjarahills:Narayanpet!CR27)</f>
        <v>0</v>
      </c>
      <c r="CS27" s="22">
        <f>SUM(Banjarahills:Narayanpet!CS27)</f>
        <v>0.41010000000000002</v>
      </c>
      <c r="CT27" s="22">
        <f>SUM(Banjarahills:Narayanpet!CT27)</f>
        <v>1.5E-3</v>
      </c>
      <c r="CU27" s="51">
        <f t="shared" si="76"/>
        <v>0</v>
      </c>
      <c r="CV27" s="51">
        <f t="shared" si="77"/>
        <v>0</v>
      </c>
      <c r="CW27" s="51">
        <f t="shared" si="78"/>
        <v>0</v>
      </c>
      <c r="CX27" s="51">
        <f t="shared" si="79"/>
        <v>0</v>
      </c>
      <c r="CY27" s="51">
        <f t="shared" si="80"/>
        <v>0</v>
      </c>
      <c r="CZ27" s="51">
        <f t="shared" si="81"/>
        <v>0</v>
      </c>
      <c r="DA27" s="19">
        <f t="shared" si="50"/>
        <v>0.41160000000000002</v>
      </c>
      <c r="DB27" s="52">
        <f t="shared" si="82"/>
        <v>0.45397426215015146</v>
      </c>
      <c r="DC27" s="53">
        <f t="shared" si="83"/>
        <v>0</v>
      </c>
      <c r="DD27" s="52">
        <f t="shared" si="84"/>
        <v>0</v>
      </c>
      <c r="DE27" s="52">
        <f t="shared" si="85"/>
        <v>0</v>
      </c>
      <c r="DF27" s="54">
        <f t="shared" si="86"/>
        <v>0</v>
      </c>
      <c r="DG27" s="55">
        <v>0</v>
      </c>
      <c r="DH27" s="35" t="s">
        <v>93</v>
      </c>
      <c r="DI27" s="56">
        <f t="shared" si="51"/>
        <v>0</v>
      </c>
      <c r="DJ27" s="61">
        <f t="shared" si="87"/>
        <v>0</v>
      </c>
      <c r="DK27" s="61">
        <f t="shared" si="88"/>
        <v>0</v>
      </c>
      <c r="DL27" s="61">
        <f t="shared" si="89"/>
        <v>0</v>
      </c>
      <c r="DM27" s="61">
        <f t="shared" si="90"/>
        <v>0</v>
      </c>
      <c r="DN27" s="61">
        <f t="shared" si="91"/>
        <v>0.41010000000000002</v>
      </c>
      <c r="DO27" s="61">
        <f t="shared" si="92"/>
        <v>1.5E-3</v>
      </c>
      <c r="DP27" s="61">
        <f t="shared" si="93"/>
        <v>0</v>
      </c>
      <c r="DQ27" s="61">
        <f t="shared" si="94"/>
        <v>0</v>
      </c>
      <c r="DR27" s="61">
        <f t="shared" si="95"/>
        <v>0</v>
      </c>
      <c r="DS27" s="61">
        <f t="shared" si="96"/>
        <v>0</v>
      </c>
      <c r="DT27" s="61">
        <f t="shared" si="97"/>
        <v>0</v>
      </c>
      <c r="DU27" s="61">
        <f t="shared" si="98"/>
        <v>0</v>
      </c>
      <c r="DV27" s="62">
        <f t="shared" si="99"/>
        <v>0.41160000000000002</v>
      </c>
    </row>
    <row r="28" spans="1:126" s="1" customFormat="1" x14ac:dyDescent="0.2">
      <c r="A28" s="5" t="s">
        <v>127</v>
      </c>
      <c r="B28" s="12">
        <f>SUM(Banjarahills:Narayanpet!B28)</f>
        <v>0</v>
      </c>
      <c r="C28" s="12">
        <f>SUM(Banjarahills:Narayanpet!C28)</f>
        <v>0</v>
      </c>
      <c r="D28" s="12">
        <f>SUM(Banjarahills:Narayanpet!D28)</f>
        <v>0</v>
      </c>
      <c r="E28" s="12">
        <f>SUM(Banjarahills:Narayanpet!E28)</f>
        <v>0</v>
      </c>
      <c r="F28" s="12">
        <f>SUM(Banjarahills:Narayanpet!F28)</f>
        <v>0</v>
      </c>
      <c r="G28" s="12">
        <f>SUM(Banjarahills:Narayanpet!G28)</f>
        <v>0</v>
      </c>
      <c r="H28" s="12">
        <f>SUM(Banjarahills:Narayanpet!H28)</f>
        <v>0</v>
      </c>
      <c r="I28" s="12">
        <f>SUM(Banjarahills:Narayanpet!I28)</f>
        <v>0</v>
      </c>
      <c r="J28" s="12">
        <f>SUM(Banjarahills:Narayanpet!J28)</f>
        <v>0</v>
      </c>
      <c r="K28" s="12">
        <f>SUM(Banjarahills:Narayanpet!K28)</f>
        <v>0</v>
      </c>
      <c r="L28" s="12">
        <f>SUM(Banjarahills:Narayanpet!L28)</f>
        <v>0</v>
      </c>
      <c r="M28" s="12">
        <f>SUM(Banjarahills:Narayanpet!M28)</f>
        <v>0</v>
      </c>
      <c r="N28" s="19">
        <f t="shared" si="65"/>
        <v>0</v>
      </c>
      <c r="O28" s="12">
        <f>SUM(Banjarahills:Narayanpet!O28)</f>
        <v>0</v>
      </c>
      <c r="P28" s="12">
        <f>SUM(Banjarahills:Narayanpet!P28)</f>
        <v>0</v>
      </c>
      <c r="Q28" s="12">
        <f>SUM(Banjarahills:Narayanpet!Q28)</f>
        <v>0</v>
      </c>
      <c r="R28" s="12">
        <f>SUM(Banjarahills:Narayanpet!R28)</f>
        <v>0</v>
      </c>
      <c r="S28" s="12">
        <f>SUM(Banjarahills:Narayanpet!S28)</f>
        <v>0</v>
      </c>
      <c r="T28" s="12">
        <f>SUM(Banjarahills:Narayanpet!T28)</f>
        <v>0</v>
      </c>
      <c r="U28" s="12">
        <f>SUM(Banjarahills:Narayanpet!U28)</f>
        <v>0</v>
      </c>
      <c r="V28" s="12">
        <f>SUM(Banjarahills:Narayanpet!V28)</f>
        <v>0</v>
      </c>
      <c r="W28" s="12">
        <f>SUM(Banjarahills:Narayanpet!W28)</f>
        <v>0</v>
      </c>
      <c r="X28" s="12">
        <f>SUM(Banjarahills:Narayanpet!X28)</f>
        <v>0</v>
      </c>
      <c r="Y28" s="12">
        <f>SUM(Banjarahills:Narayanpet!Y28)</f>
        <v>0</v>
      </c>
      <c r="Z28" s="12">
        <f>SUM(Banjarahills:Narayanpet!Z28)</f>
        <v>0</v>
      </c>
      <c r="AA28" s="19">
        <f t="shared" si="66"/>
        <v>0</v>
      </c>
      <c r="AB28" s="12">
        <f>SUM(Banjarahills:Narayanpet!AB28)</f>
        <v>3.1030210000000005</v>
      </c>
      <c r="AC28" s="12">
        <f>SUM(Banjarahills:Narayanpet!AC28)</f>
        <v>3.1088724999999999</v>
      </c>
      <c r="AD28" s="12">
        <f>SUM(Banjarahills:Narayanpet!AD28)</f>
        <v>3.0699920000000005</v>
      </c>
      <c r="AE28" s="12">
        <f>SUM(Banjarahills:Narayanpet!AE28)</f>
        <v>3.1020029999999998</v>
      </c>
      <c r="AF28" s="12">
        <f>SUM(Banjarahills:Narayanpet!AF28)</f>
        <v>3.2752199999999996</v>
      </c>
      <c r="AG28" s="12">
        <f>SUM(Banjarahills:Narayanpet!AG28)</f>
        <v>3.0575689999999995</v>
      </c>
      <c r="AH28" s="12">
        <f>SUM(Banjarahills:Narayanpet!AH28)</f>
        <v>3.0625990000000005</v>
      </c>
      <c r="AI28" s="12">
        <f>SUM(Banjarahills:Narayanpet!AI28)</f>
        <v>3.1046769999999997</v>
      </c>
      <c r="AJ28" s="12">
        <f>SUM(Banjarahills:Narayanpet!AJ28)</f>
        <v>3.0851869999999995</v>
      </c>
      <c r="AK28" s="12">
        <f>SUM(Banjarahills:Narayanpet!AK28)</f>
        <v>3.1366290000000001</v>
      </c>
      <c r="AL28" s="12">
        <f>SUM(Banjarahills:Narayanpet!AL28)</f>
        <v>3.0841130000000003</v>
      </c>
      <c r="AM28" s="12">
        <f>SUM(Banjarahills:Narayanpet!AM28)</f>
        <v>2.7572780000000003</v>
      </c>
      <c r="AN28" s="19">
        <f t="shared" si="67"/>
        <v>36.947160500000003</v>
      </c>
      <c r="AO28" s="12">
        <f>SUM(Banjarahills:Narayanpet!AO28)</f>
        <v>3.1919910000000002</v>
      </c>
      <c r="AP28" s="12">
        <f>SUM(Banjarahills:Narayanpet!AP28)</f>
        <v>3.1905724999999996</v>
      </c>
      <c r="AQ28" s="12">
        <f>SUM(Banjarahills:Narayanpet!AQ28)</f>
        <v>3.1559920000000004</v>
      </c>
      <c r="AR28" s="12">
        <f>SUM(Banjarahills:Narayanpet!AR28)</f>
        <v>3.1837029999999995</v>
      </c>
      <c r="AS28" s="12">
        <f>SUM(Banjarahills:Narayanpet!AS28)</f>
        <v>3.3569200000000006</v>
      </c>
      <c r="AT28" s="12">
        <f>SUM(Banjarahills:Narayanpet!AT28)</f>
        <v>3.1435690000000003</v>
      </c>
      <c r="AU28" s="12">
        <f>SUM(Banjarahills:Narayanpet!AU28)</f>
        <v>3.1442989999999993</v>
      </c>
      <c r="AV28" s="12">
        <f>SUM(Banjarahills:Narayanpet!AV28)</f>
        <v>3.1906770000000004</v>
      </c>
      <c r="AW28" s="12">
        <f>SUM(Banjarahills:Narayanpet!AW28)</f>
        <v>3.1625869999999998</v>
      </c>
      <c r="AX28" s="12">
        <f>SUM(Banjarahills:Narayanpet!AX28)</f>
        <v>3.2269290000000002</v>
      </c>
      <c r="AY28" s="12">
        <f>SUM(Banjarahills:Narayanpet!AY28)</f>
        <v>3.1701129999999997</v>
      </c>
      <c r="AZ28" s="12">
        <f>SUM(Banjarahills:Narayanpet!AZ28)</f>
        <v>2.8303780000000001</v>
      </c>
      <c r="BA28" s="19">
        <f t="shared" si="68"/>
        <v>37.947730500000006</v>
      </c>
      <c r="BB28" s="12">
        <f>SUM(Banjarahills:Narayanpet!BB28)</f>
        <v>0</v>
      </c>
      <c r="BC28" s="12">
        <f>SUM(Banjarahills:Narayanpet!BC28)</f>
        <v>0</v>
      </c>
      <c r="BD28" s="12">
        <f>SUM(Banjarahills:Narayanpet!BD28)</f>
        <v>0</v>
      </c>
      <c r="BE28" s="12">
        <f>SUM(Banjarahills:Narayanpet!BE28)</f>
        <v>2.478091</v>
      </c>
      <c r="BF28" s="12">
        <f>SUM(Banjarahills:Narayanpet!BF28)</f>
        <v>2.6553359999999997</v>
      </c>
      <c r="BG28" s="12">
        <f>SUM(Banjarahills:Narayanpet!BG28)</f>
        <v>2.5009100000000002</v>
      </c>
      <c r="BH28" s="12">
        <f>SUM(Banjarahills:Narayanpet!BH28)</f>
        <v>2.5733459999999999</v>
      </c>
      <c r="BI28" s="12">
        <f>SUM(Banjarahills:Narayanpet!BI28)</f>
        <v>2.9105650000000005</v>
      </c>
      <c r="BJ28" s="12">
        <f>SUM(Banjarahills:Narayanpet!BJ28)</f>
        <v>3.0892910000000002</v>
      </c>
      <c r="BK28" s="12">
        <f>SUM(Banjarahills:Narayanpet!BK28)</f>
        <v>3.1286570000000005</v>
      </c>
      <c r="BL28" s="12">
        <f>SUM(Banjarahills:Narayanpet!BL28)</f>
        <v>3.1355230000000001</v>
      </c>
      <c r="BM28" s="12">
        <f>SUM(Banjarahills:Narayanpet!BM28)</f>
        <v>2.9307079999999996</v>
      </c>
      <c r="BN28" s="19">
        <f t="shared" si="69"/>
        <v>25.402426999999999</v>
      </c>
      <c r="BO28" s="12">
        <f>SUM(Banjarahills:Narayanpet!BO28)</f>
        <v>3.2119910000000007</v>
      </c>
      <c r="BP28" s="12">
        <f>SUM(Banjarahills:Narayanpet!BP28)</f>
        <v>3.1905725000000005</v>
      </c>
      <c r="BQ28" s="12">
        <f>SUM(Banjarahills:Narayanpet!BQ28)</f>
        <v>3.1559920000000004</v>
      </c>
      <c r="BR28" s="12">
        <f>SUM(Banjarahills:Narayanpet!BR28)</f>
        <v>3.1837029999999995</v>
      </c>
      <c r="BS28" s="12">
        <f>SUM(Banjarahills:Narayanpet!BS28)</f>
        <v>3.3569200000000006</v>
      </c>
      <c r="BT28" s="12">
        <f>SUM(Banjarahills:Narayanpet!BT28)</f>
        <v>3.1435690000000003</v>
      </c>
      <c r="BU28" s="12">
        <f>SUM(Banjarahills:Narayanpet!BU28)</f>
        <v>3.1442989999999993</v>
      </c>
      <c r="BV28" s="12">
        <f>SUM(Banjarahills:Narayanpet!BV28)</f>
        <v>3.1906770000000004</v>
      </c>
      <c r="BW28" s="12">
        <f>SUM(Banjarahills:Narayanpet!BW28)</f>
        <v>3.1625869999999998</v>
      </c>
      <c r="BX28" s="12">
        <f>SUM(Banjarahills:Narayanpet!BX28)</f>
        <v>3.2269290000000002</v>
      </c>
      <c r="BY28" s="12">
        <f>SUM(Banjarahills:Narayanpet!BY28)</f>
        <v>3.1701129999999997</v>
      </c>
      <c r="BZ28" s="12">
        <f>SUM(Banjarahills:Narayanpet!BZ28)</f>
        <v>2.8303780000000001</v>
      </c>
      <c r="CA28" s="19">
        <f t="shared" si="70"/>
        <v>37.967730500000002</v>
      </c>
      <c r="CB28" s="34">
        <f t="shared" si="71"/>
        <v>0</v>
      </c>
      <c r="CC28" s="34">
        <f t="shared" ref="CC28" si="100">IFERROR((CA28/AA28)^(1/4)-1,0)</f>
        <v>0</v>
      </c>
      <c r="CD28" s="34">
        <f t="shared" ref="CD28" si="101">IFERROR((CA28/AN28)^(1/3)-1,0)</f>
        <v>9.1239733960759573E-3</v>
      </c>
      <c r="CE28" s="34">
        <f t="shared" ref="CE28" si="102">IFERROR((CA28/BA28)^(1/2)-1,0)</f>
        <v>2.6348565812761571E-4</v>
      </c>
      <c r="CF28" s="34">
        <f t="shared" ref="CF28" si="103">IFERROR((CA28/BN28)^(1/1)-1,0)</f>
        <v>0.49464972382363315</v>
      </c>
      <c r="CG28" s="42">
        <v>0</v>
      </c>
      <c r="CH28" s="35" t="s">
        <v>93</v>
      </c>
      <c r="CI28" s="36">
        <f t="shared" si="43"/>
        <v>0</v>
      </c>
      <c r="CJ28" s="36">
        <f t="shared" si="43"/>
        <v>0</v>
      </c>
      <c r="CK28" s="36">
        <f t="shared" si="43"/>
        <v>0</v>
      </c>
      <c r="CL28" s="36">
        <f t="shared" si="43"/>
        <v>0</v>
      </c>
      <c r="CM28" s="36">
        <f t="shared" si="43"/>
        <v>0</v>
      </c>
      <c r="CN28" s="36">
        <f t="shared" si="43"/>
        <v>0</v>
      </c>
      <c r="CO28" s="12">
        <f>SUM(Banjarahills:Narayanpet!CO28)</f>
        <v>3.3914319999999996</v>
      </c>
      <c r="CP28" s="12">
        <f>SUM(Banjarahills:Narayanpet!CP28)</f>
        <v>3.1747689999999995</v>
      </c>
      <c r="CQ28" s="12">
        <f>SUM(Banjarahills:Narayanpet!CQ28)</f>
        <v>3.3092769999999998</v>
      </c>
      <c r="CR28" s="12">
        <f>SUM(Banjarahills:Narayanpet!CR28)</f>
        <v>3.3406259999999999</v>
      </c>
      <c r="CS28" s="12">
        <f>SUM(Banjarahills:Narayanpet!CS28)</f>
        <v>3.2725170000000001</v>
      </c>
      <c r="CT28" s="12">
        <f>SUM(Banjarahills:Narayanpet!CT28)</f>
        <v>3.293002</v>
      </c>
      <c r="CU28" s="51">
        <f t="shared" si="76"/>
        <v>3.1442989999999993</v>
      </c>
      <c r="CV28" s="51">
        <f t="shared" si="77"/>
        <v>3.1906770000000004</v>
      </c>
      <c r="CW28" s="51">
        <f t="shared" si="78"/>
        <v>3.1625869999999998</v>
      </c>
      <c r="CX28" s="51">
        <f t="shared" si="79"/>
        <v>3.2269290000000002</v>
      </c>
      <c r="CY28" s="51">
        <f t="shared" si="80"/>
        <v>3.1701129999999997</v>
      </c>
      <c r="CZ28" s="51">
        <f t="shared" si="81"/>
        <v>2.8303780000000001</v>
      </c>
      <c r="DA28" s="19">
        <f t="shared" si="50"/>
        <v>38.506606000000005</v>
      </c>
      <c r="DB28" s="52">
        <f t="shared" ref="DB28" si="104">IFERROR((DA28/AA28)^(1/5)-1,0)</f>
        <v>0</v>
      </c>
      <c r="DC28" s="53">
        <f t="shared" ref="DC28" si="105">IFERROR((DA28/AN28)^(1/4)-1,0)</f>
        <v>1.0388846615450698E-2</v>
      </c>
      <c r="DD28" s="52">
        <f t="shared" ref="DD28" si="106">IFERROR((DA28/BA28)^(1/3)-1,0)</f>
        <v>4.8852646196209104E-3</v>
      </c>
      <c r="DE28" s="52">
        <f t="shared" ref="DE28" si="107">IFERROR((DA28/BN28)^(1/2)-1,0)</f>
        <v>0.23120399110407419</v>
      </c>
      <c r="DF28" s="54">
        <f t="shared" ref="DF28" si="108">IFERROR((DA28/CA28)^(1/1)-1,0)</f>
        <v>1.419298685761583E-2</v>
      </c>
      <c r="DG28" s="55">
        <v>0</v>
      </c>
      <c r="DH28" s="35" t="s">
        <v>93</v>
      </c>
      <c r="DI28" s="56">
        <f t="shared" ref="DI28" si="109">HLOOKUP(DH28,$DB$4:$DG$125,ROW($DB28)-ROW($DB$3), FALSE)</f>
        <v>0</v>
      </c>
      <c r="DJ28" s="61">
        <f t="shared" si="87"/>
        <v>3.3914319999999996</v>
      </c>
      <c r="DK28" s="61">
        <f t="shared" si="88"/>
        <v>3.1747689999999995</v>
      </c>
      <c r="DL28" s="61">
        <f t="shared" si="89"/>
        <v>3.3092769999999998</v>
      </c>
      <c r="DM28" s="61">
        <f t="shared" si="90"/>
        <v>3.3406259999999999</v>
      </c>
      <c r="DN28" s="61">
        <f t="shared" si="91"/>
        <v>3.2725170000000001</v>
      </c>
      <c r="DO28" s="61">
        <f t="shared" si="92"/>
        <v>3.293002</v>
      </c>
      <c r="DP28" s="61">
        <f t="shared" si="93"/>
        <v>3.1442989999999993</v>
      </c>
      <c r="DQ28" s="61">
        <f t="shared" si="94"/>
        <v>3.1906770000000004</v>
      </c>
      <c r="DR28" s="61">
        <f t="shared" si="95"/>
        <v>3.1625869999999998</v>
      </c>
      <c r="DS28" s="61">
        <f t="shared" si="96"/>
        <v>3.2269290000000002</v>
      </c>
      <c r="DT28" s="61">
        <f t="shared" si="97"/>
        <v>3.1701129999999997</v>
      </c>
      <c r="DU28" s="61">
        <f t="shared" si="98"/>
        <v>2.8303780000000001</v>
      </c>
      <c r="DV28" s="62">
        <f t="shared" si="99"/>
        <v>38.506606000000005</v>
      </c>
    </row>
    <row r="29" spans="1:126" s="1" customFormat="1" x14ac:dyDescent="0.2">
      <c r="A29" s="5" t="s">
        <v>14</v>
      </c>
      <c r="B29" s="12">
        <f>SUM(Banjarahills:Narayanpet!B29)</f>
        <v>74.722939599999989</v>
      </c>
      <c r="C29" s="12">
        <f>SUM(Banjarahills:Narayanpet!C29)</f>
        <v>133.16262567000001</v>
      </c>
      <c r="D29" s="12">
        <f>SUM(Banjarahills:Narayanpet!D29)</f>
        <v>132.21488513</v>
      </c>
      <c r="E29" s="12">
        <f>SUM(Banjarahills:Narayanpet!E29)</f>
        <v>118.09888999999998</v>
      </c>
      <c r="F29" s="12">
        <f>SUM(Banjarahills:Narayanpet!F29)</f>
        <v>118.84496959999998</v>
      </c>
      <c r="G29" s="12">
        <f>SUM(Banjarahills:Narayanpet!G29)</f>
        <v>122.74201585</v>
      </c>
      <c r="H29" s="12">
        <f>SUM(Banjarahills:Narayanpet!H29)</f>
        <v>109.30817540000002</v>
      </c>
      <c r="I29" s="12">
        <f>SUM(Banjarahills:Narayanpet!I29)</f>
        <v>111.26468264999995</v>
      </c>
      <c r="J29" s="12">
        <f>SUM(Banjarahills:Narayanpet!J29)</f>
        <v>102.05066460999997</v>
      </c>
      <c r="K29" s="12">
        <f>SUM(Banjarahills:Narayanpet!K29)</f>
        <v>102.36855069999999</v>
      </c>
      <c r="L29" s="12">
        <f>SUM(Banjarahills:Narayanpet!L29)</f>
        <v>109.58255479999998</v>
      </c>
      <c r="M29" s="12">
        <f>SUM(Banjarahills:Narayanpet!M29)</f>
        <v>112.13431385999999</v>
      </c>
      <c r="N29" s="19">
        <f t="shared" si="65"/>
        <v>1346.4952678699999</v>
      </c>
      <c r="O29" s="12">
        <f>SUM(Banjarahills:Narayanpet!O29)</f>
        <v>136.92010570000005</v>
      </c>
      <c r="P29" s="12">
        <f>SUM(Banjarahills:Narayanpet!P29)</f>
        <v>137.10404152000001</v>
      </c>
      <c r="Q29" s="12">
        <f>SUM(Banjarahills:Narayanpet!Q29)</f>
        <v>140.71024434000003</v>
      </c>
      <c r="R29" s="12">
        <f>SUM(Banjarahills:Narayanpet!R29)</f>
        <v>118.12302185000003</v>
      </c>
      <c r="S29" s="12">
        <f>SUM(Banjarahills:Narayanpet!S29)</f>
        <v>123.74926665000001</v>
      </c>
      <c r="T29" s="12">
        <f>SUM(Banjarahills:Narayanpet!T29)</f>
        <v>122.46445837</v>
      </c>
      <c r="U29" s="12">
        <f>SUM(Banjarahills:Narayanpet!U29)</f>
        <v>117.4620279</v>
      </c>
      <c r="V29" s="12">
        <f>SUM(Banjarahills:Narayanpet!V29)</f>
        <v>117.40192779999997</v>
      </c>
      <c r="W29" s="12">
        <f>SUM(Banjarahills:Narayanpet!W29)</f>
        <v>108.20671397</v>
      </c>
      <c r="X29" s="12">
        <f>SUM(Banjarahills:Narayanpet!X29)</f>
        <v>100.66029276999997</v>
      </c>
      <c r="Y29" s="12">
        <f>SUM(Banjarahills:Narayanpet!Y29)</f>
        <v>105.70403039999999</v>
      </c>
      <c r="Z29" s="12">
        <f>SUM(Banjarahills:Narayanpet!Z29)</f>
        <v>111.82229230000002</v>
      </c>
      <c r="AA29" s="19">
        <f t="shared" si="66"/>
        <v>1440.32842357</v>
      </c>
      <c r="AB29" s="12">
        <f>SUM(Banjarahills:Narayanpet!AB29)</f>
        <v>142.87764533000004</v>
      </c>
      <c r="AC29" s="12">
        <f>SUM(Banjarahills:Narayanpet!AC29)</f>
        <v>146.32964463000005</v>
      </c>
      <c r="AD29" s="12">
        <f>SUM(Banjarahills:Narayanpet!AD29)</f>
        <v>149.65672612000006</v>
      </c>
      <c r="AE29" s="12">
        <f>SUM(Banjarahills:Narayanpet!AE29)</f>
        <v>129.90842609999996</v>
      </c>
      <c r="AF29" s="12">
        <f>SUM(Banjarahills:Narayanpet!AF29)</f>
        <v>129.17192444</v>
      </c>
      <c r="AG29" s="12">
        <f>SUM(Banjarahills:Narayanpet!AG29)</f>
        <v>126.92258071999998</v>
      </c>
      <c r="AH29" s="12">
        <f>SUM(Banjarahills:Narayanpet!AH29)</f>
        <v>128.92754021999997</v>
      </c>
      <c r="AI29" s="12">
        <f>SUM(Banjarahills:Narayanpet!AI29)</f>
        <v>127.68468900000002</v>
      </c>
      <c r="AJ29" s="12">
        <f>SUM(Banjarahills:Narayanpet!AJ29)</f>
        <v>114.14376899999999</v>
      </c>
      <c r="AK29" s="12">
        <f>SUM(Banjarahills:Narayanpet!AK29)</f>
        <v>104.57551932999998</v>
      </c>
      <c r="AL29" s="12">
        <f>SUM(Banjarahills:Narayanpet!AL29)</f>
        <v>112.60137854</v>
      </c>
      <c r="AM29" s="12">
        <f>SUM(Banjarahills:Narayanpet!AM29)</f>
        <v>125.22959881</v>
      </c>
      <c r="AN29" s="19">
        <f t="shared" si="67"/>
        <v>1538.02944224</v>
      </c>
      <c r="AO29" s="12">
        <f>SUM(Banjarahills:Narayanpet!AO29)</f>
        <v>153.29918578999997</v>
      </c>
      <c r="AP29" s="12">
        <f>SUM(Banjarahills:Narayanpet!AP29)</f>
        <v>160.77139582999999</v>
      </c>
      <c r="AQ29" s="12">
        <f>SUM(Banjarahills:Narayanpet!AQ29)</f>
        <v>172.07398579999995</v>
      </c>
      <c r="AR29" s="12">
        <f>SUM(Banjarahills:Narayanpet!AR29)</f>
        <v>143.06922191999999</v>
      </c>
      <c r="AS29" s="12">
        <f>SUM(Banjarahills:Narayanpet!AS29)</f>
        <v>138.57176516999999</v>
      </c>
      <c r="AT29" s="12">
        <f>SUM(Banjarahills:Narayanpet!AT29)</f>
        <v>136.24438823000003</v>
      </c>
      <c r="AU29" s="12">
        <f>SUM(Banjarahills:Narayanpet!AU29)</f>
        <v>128.29396400999997</v>
      </c>
      <c r="AV29" s="12">
        <f>SUM(Banjarahills:Narayanpet!AV29)</f>
        <v>136.44274738000004</v>
      </c>
      <c r="AW29" s="12">
        <f>SUM(Banjarahills:Narayanpet!AW29)</f>
        <v>122.77866228000002</v>
      </c>
      <c r="AX29" s="12">
        <f>SUM(Banjarahills:Narayanpet!AX29)</f>
        <v>117.28493741000004</v>
      </c>
      <c r="AY29" s="12">
        <f>SUM(Banjarahills:Narayanpet!AY29)</f>
        <v>128.05398936</v>
      </c>
      <c r="AZ29" s="12">
        <f>SUM(Banjarahills:Narayanpet!AZ29)</f>
        <v>127.22729706000003</v>
      </c>
      <c r="BA29" s="19">
        <f t="shared" si="68"/>
        <v>1664.1115402400001</v>
      </c>
      <c r="BB29" s="12">
        <f>SUM(Banjarahills:Narayanpet!BB29)</f>
        <v>82.40457007000002</v>
      </c>
      <c r="BC29" s="12">
        <f>SUM(Banjarahills:Narayanpet!BC29)</f>
        <v>84.638248979999986</v>
      </c>
      <c r="BD29" s="12">
        <f>SUM(Banjarahills:Narayanpet!BD29)</f>
        <v>106.20587310000001</v>
      </c>
      <c r="BE29" s="12">
        <f>SUM(Banjarahills:Narayanpet!BE29)</f>
        <v>96.157001029999989</v>
      </c>
      <c r="BF29" s="12">
        <f>SUM(Banjarahills:Narayanpet!BF29)</f>
        <v>98.017464229999987</v>
      </c>
      <c r="BG29" s="12">
        <f>SUM(Banjarahills:Narayanpet!BG29)</f>
        <v>100.18477120000001</v>
      </c>
      <c r="BH29" s="12">
        <f>SUM(Banjarahills:Narayanpet!BH29)</f>
        <v>101.2652659</v>
      </c>
      <c r="BI29" s="12">
        <f>SUM(Banjarahills:Narayanpet!BI29)</f>
        <v>102.60980125</v>
      </c>
      <c r="BJ29" s="12">
        <f>SUM(Banjarahills:Narayanpet!BJ29)</f>
        <v>96.17161514</v>
      </c>
      <c r="BK29" s="12">
        <f>SUM(Banjarahills:Narayanpet!BK29)</f>
        <v>98.14091277</v>
      </c>
      <c r="BL29" s="12">
        <f>SUM(Banjarahills:Narayanpet!BL29)</f>
        <v>105.61087606999999</v>
      </c>
      <c r="BM29" s="12">
        <f>SUM(Banjarahills:Narayanpet!BM29)</f>
        <v>110.38810848999998</v>
      </c>
      <c r="BN29" s="19">
        <f t="shared" si="69"/>
        <v>1181.79450823</v>
      </c>
      <c r="BO29" s="12">
        <f>SUM(Banjarahills:Narayanpet!BO29)</f>
        <v>135.33931925999997</v>
      </c>
      <c r="BP29" s="12">
        <f>SUM(Banjarahills:Narayanpet!BP29)</f>
        <v>116.92400986000001</v>
      </c>
      <c r="BQ29" s="12">
        <f>SUM(Banjarahills:Narayanpet!BQ29)</f>
        <v>105.71268345999999</v>
      </c>
      <c r="BR29" s="12">
        <f>SUM(Banjarahills:Narayanpet!BR29)</f>
        <v>118.80580985</v>
      </c>
      <c r="BS29" s="12">
        <f>SUM(Banjarahills:Narayanpet!BS29)</f>
        <v>124.65938299000003</v>
      </c>
      <c r="BT29" s="12">
        <f>SUM(Banjarahills:Narayanpet!BT29)</f>
        <v>122.62340804000002</v>
      </c>
      <c r="BU29" s="12">
        <f>SUM(Banjarahills:Narayanpet!BU29)</f>
        <v>131.27630042999999</v>
      </c>
      <c r="BV29" s="12">
        <f>SUM(Banjarahills:Narayanpet!BV29)</f>
        <v>125.49989821000003</v>
      </c>
      <c r="BW29" s="12">
        <f>SUM(Banjarahills:Narayanpet!BW29)</f>
        <v>122.17824064999996</v>
      </c>
      <c r="BX29" s="12">
        <f>SUM(Banjarahills:Narayanpet!BX29)</f>
        <v>113.94841666999999</v>
      </c>
      <c r="BY29" s="12">
        <f>SUM(Banjarahills:Narayanpet!BY29)</f>
        <v>109.91896390999999</v>
      </c>
      <c r="BZ29" s="12">
        <f>SUM(Banjarahills:Narayanpet!BZ29)</f>
        <v>124.73975293999997</v>
      </c>
      <c r="CA29" s="19">
        <f t="shared" si="70"/>
        <v>1451.6261862699998</v>
      </c>
      <c r="CB29" s="34">
        <f t="shared" si="71"/>
        <v>1.5149470657038311E-2</v>
      </c>
      <c r="CC29" s="34">
        <f t="shared" si="72"/>
        <v>1.9552280398815736E-3</v>
      </c>
      <c r="CD29" s="34">
        <f t="shared" si="73"/>
        <v>-1.9087998313849774E-2</v>
      </c>
      <c r="CE29" s="34">
        <f t="shared" si="74"/>
        <v>-6.6023001453990426E-2</v>
      </c>
      <c r="CF29" s="34">
        <f t="shared" si="75"/>
        <v>0.22832368585307838</v>
      </c>
      <c r="CG29" s="42"/>
      <c r="CH29" s="41" t="s">
        <v>92</v>
      </c>
      <c r="CI29" s="36">
        <f t="shared" si="43"/>
        <v>0.22832368585307838</v>
      </c>
      <c r="CJ29" s="36">
        <f t="shared" si="43"/>
        <v>0.22832368585307838</v>
      </c>
      <c r="CK29" s="36">
        <f t="shared" si="43"/>
        <v>0.22832368585307838</v>
      </c>
      <c r="CL29" s="36">
        <f t="shared" si="43"/>
        <v>0.22832368585307838</v>
      </c>
      <c r="CM29" s="36">
        <f t="shared" si="43"/>
        <v>0.22832368585307838</v>
      </c>
      <c r="CN29" s="36">
        <f t="shared" si="43"/>
        <v>0.22832368585307838</v>
      </c>
      <c r="CO29" s="12">
        <f>SUM(Banjarahills:Narayanpet!CO29)</f>
        <v>171.83019146000004</v>
      </c>
      <c r="CP29" s="12">
        <f>SUM(Banjarahills:Narayanpet!CP29)</f>
        <v>174.23687097999999</v>
      </c>
      <c r="CQ29" s="12">
        <f>SUM(Banjarahills:Narayanpet!CQ29)</f>
        <v>179.78458895</v>
      </c>
      <c r="CR29" s="12">
        <f>SUM(Banjarahills:Narayanpet!CR29)</f>
        <v>144.91931448999995</v>
      </c>
      <c r="CS29" s="12">
        <f>SUM(Banjarahills:Narayanpet!CS29)</f>
        <v>147.16482257999999</v>
      </c>
      <c r="CT29" s="12">
        <f>SUM(Banjarahills:Narayanpet!CT29)</f>
        <v>156.55970303000001</v>
      </c>
      <c r="CU29" s="51">
        <f t="shared" si="76"/>
        <v>161.24978920933364</v>
      </c>
      <c r="CV29" s="51">
        <f t="shared" si="77"/>
        <v>154.15449754349339</v>
      </c>
      <c r="CW29" s="51">
        <f t="shared" si="78"/>
        <v>150.07442688625235</v>
      </c>
      <c r="CX29" s="51">
        <f t="shared" si="79"/>
        <v>139.96553916121675</v>
      </c>
      <c r="CY29" s="51">
        <f t="shared" si="80"/>
        <v>135.01606689508267</v>
      </c>
      <c r="CZ29" s="51">
        <f t="shared" si="81"/>
        <v>153.22079310366314</v>
      </c>
      <c r="DA29" s="19">
        <f t="shared" si="50"/>
        <v>1868.1766042890417</v>
      </c>
      <c r="DB29" s="52">
        <f t="shared" si="82"/>
        <v>5.3395065339377545E-2</v>
      </c>
      <c r="DC29" s="53">
        <f t="shared" si="83"/>
        <v>4.9816320266488301E-2</v>
      </c>
      <c r="DD29" s="52">
        <f t="shared" si="84"/>
        <v>3.9310142531424175E-2</v>
      </c>
      <c r="DE29" s="52">
        <f t="shared" si="85"/>
        <v>0.25729729369586263</v>
      </c>
      <c r="DF29" s="54">
        <f t="shared" si="86"/>
        <v>0.28695432884782934</v>
      </c>
      <c r="DG29" s="55">
        <v>0.14348156383722632</v>
      </c>
      <c r="DH29" s="35" t="s">
        <v>93</v>
      </c>
      <c r="DI29" s="56">
        <f t="shared" si="51"/>
        <v>0.14348156383722632</v>
      </c>
      <c r="DJ29" s="61">
        <f t="shared" si="87"/>
        <v>196.48465604513083</v>
      </c>
      <c r="DK29" s="61">
        <f t="shared" si="88"/>
        <v>199.2366497063154</v>
      </c>
      <c r="DL29" s="61">
        <f t="shared" si="89"/>
        <v>205.58036292637891</v>
      </c>
      <c r="DM29" s="61">
        <f t="shared" si="90"/>
        <v>165.71256436324393</v>
      </c>
      <c r="DN29" s="61">
        <f t="shared" si="91"/>
        <v>168.28026146560634</v>
      </c>
      <c r="DO29" s="61">
        <f t="shared" si="92"/>
        <v>179.02313405463613</v>
      </c>
      <c r="DP29" s="61">
        <f t="shared" si="93"/>
        <v>184.38616113351191</v>
      </c>
      <c r="DQ29" s="61">
        <f t="shared" si="94"/>
        <v>176.27282592357568</v>
      </c>
      <c r="DR29" s="61">
        <f t="shared" si="95"/>
        <v>171.60734034786731</v>
      </c>
      <c r="DS29" s="61">
        <f t="shared" si="96"/>
        <v>160.04801360338865</v>
      </c>
      <c r="DT29" s="61">
        <f t="shared" si="97"/>
        <v>154.38838331634068</v>
      </c>
      <c r="DU29" s="61">
        <f t="shared" si="98"/>
        <v>175.20515211055681</v>
      </c>
      <c r="DV29" s="62">
        <f t="shared" si="99"/>
        <v>2136.2255049965529</v>
      </c>
    </row>
    <row r="30" spans="1:126" s="1" customFormat="1" ht="12.5" x14ac:dyDescent="0.2">
      <c r="A30" s="5" t="s">
        <v>13</v>
      </c>
      <c r="B30" s="12">
        <f>SUM(Banjarahills:Narayanpet!B30)</f>
        <v>0.29285300000000003</v>
      </c>
      <c r="C30" s="12">
        <f>SUM(Banjarahills:Narayanpet!C30)</f>
        <v>0.49948999999999999</v>
      </c>
      <c r="D30" s="12">
        <f>SUM(Banjarahills:Narayanpet!D30)</f>
        <v>0.52501799999999998</v>
      </c>
      <c r="E30" s="12">
        <f>SUM(Banjarahills:Narayanpet!E30)</f>
        <v>0.446432</v>
      </c>
      <c r="F30" s="12">
        <f>SUM(Banjarahills:Narayanpet!F30)</f>
        <v>0.42536799999999997</v>
      </c>
      <c r="G30" s="12">
        <f>SUM(Banjarahills:Narayanpet!G30)</f>
        <v>0.50762600000000002</v>
      </c>
      <c r="H30" s="12">
        <f>SUM(Banjarahills:Narayanpet!H30)</f>
        <v>0.387596</v>
      </c>
      <c r="I30" s="12">
        <f>SUM(Banjarahills:Narayanpet!I30)</f>
        <v>0.38431799999999988</v>
      </c>
      <c r="J30" s="12">
        <f>SUM(Banjarahills:Narayanpet!J30)</f>
        <v>0.42801600000000001</v>
      </c>
      <c r="K30" s="12">
        <f>SUM(Banjarahills:Narayanpet!K30)</f>
        <v>0.36970900000000001</v>
      </c>
      <c r="L30" s="12">
        <f>SUM(Banjarahills:Narayanpet!L30)</f>
        <v>0.374087</v>
      </c>
      <c r="M30" s="12">
        <f>SUM(Banjarahills:Narayanpet!M30)</f>
        <v>0.49448700000000007</v>
      </c>
      <c r="N30" s="19">
        <f t="shared" si="65"/>
        <v>5.1350000000000007</v>
      </c>
      <c r="O30" s="12">
        <f>SUM(Banjarahills:Narayanpet!O30)</f>
        <v>0.46517900000000001</v>
      </c>
      <c r="P30" s="12">
        <f>SUM(Banjarahills:Narayanpet!P30)</f>
        <v>0.44730700000000001</v>
      </c>
      <c r="Q30" s="12">
        <f>SUM(Banjarahills:Narayanpet!Q30)</f>
        <v>0.46651999999999993</v>
      </c>
      <c r="R30" s="12">
        <f>SUM(Banjarahills:Narayanpet!R30)</f>
        <v>0.40459400000000001</v>
      </c>
      <c r="S30" s="12">
        <f>SUM(Banjarahills:Narayanpet!S30)</f>
        <v>0.40917300000000001</v>
      </c>
      <c r="T30" s="12">
        <f>SUM(Banjarahills:Narayanpet!T30)</f>
        <v>0.41421000000000002</v>
      </c>
      <c r="U30" s="12">
        <f>SUM(Banjarahills:Narayanpet!U30)</f>
        <v>0.38977299999999998</v>
      </c>
      <c r="V30" s="12">
        <f>SUM(Banjarahills:Narayanpet!V30)</f>
        <v>0.40711799999999998</v>
      </c>
      <c r="W30" s="12">
        <f>SUM(Banjarahills:Narayanpet!W30)</f>
        <v>0.35205699999999995</v>
      </c>
      <c r="X30" s="12">
        <f>SUM(Banjarahills:Narayanpet!X30)</f>
        <v>0.326992</v>
      </c>
      <c r="Y30" s="12">
        <f>SUM(Banjarahills:Narayanpet!Y30)</f>
        <v>0.36007900000000004</v>
      </c>
      <c r="Z30" s="12">
        <f>SUM(Banjarahills:Narayanpet!Z30)</f>
        <v>0.37598999999999999</v>
      </c>
      <c r="AA30" s="19">
        <f t="shared" si="66"/>
        <v>4.8189919999999997</v>
      </c>
      <c r="AB30" s="12">
        <f>SUM(Banjarahills:Narayanpet!AB30)</f>
        <v>0.37795299999999993</v>
      </c>
      <c r="AC30" s="12">
        <f>SUM(Banjarahills:Narayanpet!AC30)</f>
        <v>0.476184</v>
      </c>
      <c r="AD30" s="12">
        <f>SUM(Banjarahills:Narayanpet!AD30)</f>
        <v>0.46591600000000011</v>
      </c>
      <c r="AE30" s="12">
        <f>SUM(Banjarahills:Narayanpet!AE30)</f>
        <v>0.40845100000000001</v>
      </c>
      <c r="AF30" s="12">
        <f>SUM(Banjarahills:Narayanpet!AF30)</f>
        <v>0.399924</v>
      </c>
      <c r="AG30" s="12">
        <f>SUM(Banjarahills:Narayanpet!AG30)</f>
        <v>0.398669</v>
      </c>
      <c r="AH30" s="12">
        <f>SUM(Banjarahills:Narayanpet!AH30)</f>
        <v>0.41343399999999997</v>
      </c>
      <c r="AI30" s="12">
        <f>SUM(Banjarahills:Narayanpet!AI30)</f>
        <v>0.415377</v>
      </c>
      <c r="AJ30" s="12">
        <f>SUM(Banjarahills:Narayanpet!AJ30)</f>
        <v>0.38347199999999998</v>
      </c>
      <c r="AK30" s="12">
        <f>SUM(Banjarahills:Narayanpet!AK30)</f>
        <v>0.35199800000000003</v>
      </c>
      <c r="AL30" s="12">
        <f>SUM(Banjarahills:Narayanpet!AL30)</f>
        <v>0.33813599999999999</v>
      </c>
      <c r="AM30" s="12">
        <f>SUM(Banjarahills:Narayanpet!AM30)</f>
        <v>0.35677500000000001</v>
      </c>
      <c r="AN30" s="19">
        <f t="shared" si="67"/>
        <v>4.7862889999999991</v>
      </c>
      <c r="AO30" s="12">
        <f>SUM(Banjarahills:Narayanpet!AO30)</f>
        <v>0.45057799999999998</v>
      </c>
      <c r="AP30" s="12">
        <f>SUM(Banjarahills:Narayanpet!AP30)</f>
        <v>0.44981800000000005</v>
      </c>
      <c r="AQ30" s="12">
        <f>SUM(Banjarahills:Narayanpet!AQ30)</f>
        <v>0.47546860000000007</v>
      </c>
      <c r="AR30" s="12">
        <f>SUM(Banjarahills:Narayanpet!AR30)</f>
        <v>0.38502600000000009</v>
      </c>
      <c r="AS30" s="12">
        <f>SUM(Banjarahills:Narayanpet!AS30)</f>
        <v>0.36380799999999996</v>
      </c>
      <c r="AT30" s="12">
        <f>SUM(Banjarahills:Narayanpet!AT30)</f>
        <v>0.35307500000000003</v>
      </c>
      <c r="AU30" s="12">
        <f>SUM(Banjarahills:Narayanpet!AU30)</f>
        <v>0.33017299999999994</v>
      </c>
      <c r="AV30" s="12">
        <f>SUM(Banjarahills:Narayanpet!AV30)</f>
        <v>0.32247000000000003</v>
      </c>
      <c r="AW30" s="12">
        <f>SUM(Banjarahills:Narayanpet!AW30)</f>
        <v>0.30436400000000002</v>
      </c>
      <c r="AX30" s="12">
        <f>SUM(Banjarahills:Narayanpet!AX30)</f>
        <v>0.30397099999999999</v>
      </c>
      <c r="AY30" s="12">
        <f>SUM(Banjarahills:Narayanpet!AY30)</f>
        <v>0.30646000000000001</v>
      </c>
      <c r="AZ30" s="12">
        <f>SUM(Banjarahills:Narayanpet!AZ30)</f>
        <v>0.300618</v>
      </c>
      <c r="BA30" s="19">
        <f t="shared" si="68"/>
        <v>4.345829600000001</v>
      </c>
      <c r="BB30" s="12">
        <f>SUM(Banjarahills:Narayanpet!BB30)</f>
        <v>0.166932</v>
      </c>
      <c r="BC30" s="12">
        <f>SUM(Banjarahills:Narayanpet!BC30)</f>
        <v>0.14239099999999999</v>
      </c>
      <c r="BD30" s="12">
        <f>SUM(Banjarahills:Narayanpet!BD30)</f>
        <v>0.180872</v>
      </c>
      <c r="BE30" s="12">
        <f>SUM(Banjarahills:Narayanpet!BE30)</f>
        <v>0.17818660000000003</v>
      </c>
      <c r="BF30" s="12">
        <f>SUM(Banjarahills:Narayanpet!BF30)</f>
        <v>0.18783099999999997</v>
      </c>
      <c r="BG30" s="12">
        <f>SUM(Banjarahills:Narayanpet!BG30)</f>
        <v>0.17950399999999997</v>
      </c>
      <c r="BH30" s="12">
        <f>SUM(Banjarahills:Narayanpet!BH30)</f>
        <v>0.19778599999999999</v>
      </c>
      <c r="BI30" s="12">
        <f>SUM(Banjarahills:Narayanpet!BI30)</f>
        <v>0.22303499999999998</v>
      </c>
      <c r="BJ30" s="12">
        <f>SUM(Banjarahills:Narayanpet!BJ30)</f>
        <v>0.21634299999999998</v>
      </c>
      <c r="BK30" s="12">
        <f>SUM(Banjarahills:Narayanpet!BK30)</f>
        <v>0.224411</v>
      </c>
      <c r="BL30" s="12">
        <f>SUM(Banjarahills:Narayanpet!BL30)</f>
        <v>0.22328300000000004</v>
      </c>
      <c r="BM30" s="12">
        <f>SUM(Banjarahills:Narayanpet!BM30)</f>
        <v>0.23144799999999999</v>
      </c>
      <c r="BN30" s="19">
        <f t="shared" si="69"/>
        <v>2.3520225999999997</v>
      </c>
      <c r="BO30" s="12">
        <f>SUM(Banjarahills:Narayanpet!BO30)</f>
        <v>0.29246899999999998</v>
      </c>
      <c r="BP30" s="12">
        <f>SUM(Banjarahills:Narayanpet!BP30)</f>
        <v>0.27039200000000002</v>
      </c>
      <c r="BQ30" s="12">
        <f>SUM(Banjarahills:Narayanpet!BQ30)</f>
        <v>0.23438700000000001</v>
      </c>
      <c r="BR30" s="12">
        <f>SUM(Banjarahills:Narayanpet!BR30)</f>
        <v>0.26239600000000002</v>
      </c>
      <c r="BS30" s="12">
        <f>SUM(Banjarahills:Narayanpet!BS30)</f>
        <v>0.28577799999999998</v>
      </c>
      <c r="BT30" s="12">
        <f>SUM(Banjarahills:Narayanpet!BT30)</f>
        <v>0.29540800000000006</v>
      </c>
      <c r="BU30" s="12">
        <f>SUM(Banjarahills:Narayanpet!BU30)</f>
        <v>0.30011299999999996</v>
      </c>
      <c r="BV30" s="12">
        <f>SUM(Banjarahills:Narayanpet!BV30)</f>
        <v>0.30522699999999997</v>
      </c>
      <c r="BW30" s="12">
        <f>SUM(Banjarahills:Narayanpet!BW30)</f>
        <v>0.30508400000000002</v>
      </c>
      <c r="BX30" s="12">
        <f>SUM(Banjarahills:Narayanpet!BX30)</f>
        <v>0.2911648</v>
      </c>
      <c r="BY30" s="12">
        <f>SUM(Banjarahills:Narayanpet!BY30)</f>
        <v>0.26901799999999998</v>
      </c>
      <c r="BZ30" s="12">
        <f>SUM(Banjarahills:Narayanpet!BZ30)</f>
        <v>0.27612399999999998</v>
      </c>
      <c r="CA30" s="19">
        <f t="shared" si="70"/>
        <v>3.3875607999999997</v>
      </c>
      <c r="CB30" s="34">
        <f t="shared" si="71"/>
        <v>-7.982733002965714E-2</v>
      </c>
      <c r="CC30" s="34">
        <f t="shared" si="72"/>
        <v>-8.4343203470264583E-2</v>
      </c>
      <c r="CD30" s="34">
        <f t="shared" si="73"/>
        <v>-0.10882554983457338</v>
      </c>
      <c r="CE30" s="34">
        <f t="shared" si="74"/>
        <v>-0.11710877071354275</v>
      </c>
      <c r="CF30" s="34">
        <f t="shared" si="75"/>
        <v>0.44027561639926427</v>
      </c>
      <c r="CG30" s="82"/>
      <c r="CH30" s="41" t="s">
        <v>92</v>
      </c>
      <c r="CI30" s="36">
        <f t="shared" si="43"/>
        <v>0.44027561639926427</v>
      </c>
      <c r="CJ30" s="36">
        <f t="shared" si="43"/>
        <v>0.44027561639926427</v>
      </c>
      <c r="CK30" s="36">
        <f t="shared" si="43"/>
        <v>0.44027561639926427</v>
      </c>
      <c r="CL30" s="36">
        <f t="shared" si="43"/>
        <v>0.44027561639926427</v>
      </c>
      <c r="CM30" s="36">
        <f t="shared" si="43"/>
        <v>0.44027561639926427</v>
      </c>
      <c r="CN30" s="36">
        <f t="shared" si="43"/>
        <v>0.44027561639926427</v>
      </c>
      <c r="CO30" s="12">
        <f>SUM(Banjarahills:Narayanpet!CO30)</f>
        <v>0.34804900000000005</v>
      </c>
      <c r="CP30" s="12">
        <f>SUM(Banjarahills:Narayanpet!CP30)</f>
        <v>0.34146599999999994</v>
      </c>
      <c r="CQ30" s="12">
        <f>SUM(Banjarahills:Narayanpet!CQ30)</f>
        <v>0.37214000000000008</v>
      </c>
      <c r="CR30" s="12">
        <f>SUM(Banjarahills:Narayanpet!CR30)</f>
        <v>0.30939500000000003</v>
      </c>
      <c r="CS30" s="12">
        <f>SUM(Banjarahills:Narayanpet!CS30)</f>
        <v>0.33630599999999994</v>
      </c>
      <c r="CT30" s="12">
        <f>SUM(Banjarahills:Narayanpet!CT30)</f>
        <v>0.34800900000000001</v>
      </c>
      <c r="CU30" s="51">
        <f t="shared" si="76"/>
        <v>0.43224543606443233</v>
      </c>
      <c r="CV30" s="51">
        <f t="shared" si="77"/>
        <v>0.43961100556669819</v>
      </c>
      <c r="CW30" s="51">
        <f t="shared" si="78"/>
        <v>0.43940504615355319</v>
      </c>
      <c r="CX30" s="51">
        <f t="shared" si="79"/>
        <v>0.41935756179376849</v>
      </c>
      <c r="CY30" s="51">
        <f t="shared" si="80"/>
        <v>0.38746006577249725</v>
      </c>
      <c r="CZ30" s="51">
        <f t="shared" si="81"/>
        <v>0.3976946643026304</v>
      </c>
      <c r="DA30" s="19">
        <f t="shared" si="50"/>
        <v>4.5711387796535803</v>
      </c>
      <c r="DB30" s="52">
        <f t="shared" si="82"/>
        <v>-1.0504917422714088E-2</v>
      </c>
      <c r="DC30" s="53">
        <f t="shared" si="83"/>
        <v>-1.1432400808419896E-2</v>
      </c>
      <c r="DD30" s="52">
        <f t="shared" si="84"/>
        <v>1.6991299936806481E-2</v>
      </c>
      <c r="DE30" s="52">
        <f t="shared" si="85"/>
        <v>0.394092074143511</v>
      </c>
      <c r="DF30" s="54">
        <f t="shared" si="86"/>
        <v>0.34938944259054505</v>
      </c>
      <c r="DG30" s="55"/>
      <c r="DH30" s="35" t="s">
        <v>90</v>
      </c>
      <c r="DI30" s="56">
        <f t="shared" si="51"/>
        <v>1.6991299936806481E-2</v>
      </c>
      <c r="DJ30" s="61">
        <f t="shared" si="87"/>
        <v>0.35396280495170562</v>
      </c>
      <c r="DK30" s="61">
        <f t="shared" si="88"/>
        <v>0.34726795122422149</v>
      </c>
      <c r="DL30" s="61">
        <f t="shared" si="89"/>
        <v>0.37846314235848327</v>
      </c>
      <c r="DM30" s="61">
        <f t="shared" si="90"/>
        <v>0.31465202324394825</v>
      </c>
      <c r="DN30" s="61">
        <f t="shared" si="91"/>
        <v>0.34202027611654756</v>
      </c>
      <c r="DO30" s="61">
        <f t="shared" si="92"/>
        <v>0.35392212529970812</v>
      </c>
      <c r="DP30" s="61">
        <f t="shared" si="93"/>
        <v>0.43958984791491879</v>
      </c>
      <c r="DQ30" s="61">
        <f t="shared" si="94"/>
        <v>0.44708056801780305</v>
      </c>
      <c r="DR30" s="61">
        <f t="shared" si="95"/>
        <v>0.44687110908649452</v>
      </c>
      <c r="DS30" s="61">
        <f t="shared" si="96"/>
        <v>0.42648299190697425</v>
      </c>
      <c r="DT30" s="61">
        <f t="shared" si="97"/>
        <v>0.39404351596357251</v>
      </c>
      <c r="DU30" s="61">
        <f t="shared" si="98"/>
        <v>0.40445201362706396</v>
      </c>
      <c r="DV30" s="62">
        <f t="shared" si="99"/>
        <v>4.6488083697114417</v>
      </c>
    </row>
    <row r="31" spans="1:126" s="1" customFormat="1" x14ac:dyDescent="0.2">
      <c r="A31" s="5" t="s">
        <v>58</v>
      </c>
      <c r="B31" s="12">
        <f>SUM(Banjarahills:Narayanpet!B31)</f>
        <v>1.027374</v>
      </c>
      <c r="C31" s="12">
        <f>SUM(Banjarahills:Narayanpet!C31)</f>
        <v>0.11593699999999998</v>
      </c>
      <c r="D31" s="12">
        <f>SUM(Banjarahills:Narayanpet!D31)</f>
        <v>9.5862000000000003E-2</v>
      </c>
      <c r="E31" s="12">
        <f>SUM(Banjarahills:Narayanpet!E31)</f>
        <v>0.357178</v>
      </c>
      <c r="F31" s="12">
        <f>SUM(Banjarahills:Narayanpet!F31)</f>
        <v>1.5740159999999999</v>
      </c>
      <c r="G31" s="12">
        <f>SUM(Banjarahills:Narayanpet!G31)</f>
        <v>2.0731853999999998</v>
      </c>
      <c r="H31" s="12">
        <f>SUM(Banjarahills:Narayanpet!H31)</f>
        <v>1.9201250000000001</v>
      </c>
      <c r="I31" s="12">
        <f>SUM(Banjarahills:Narayanpet!I31)</f>
        <v>3.5960639999999997</v>
      </c>
      <c r="J31" s="12">
        <f>SUM(Banjarahills:Narayanpet!J31)</f>
        <v>2.8824394999999998</v>
      </c>
      <c r="K31" s="12">
        <f>SUM(Banjarahills:Narayanpet!K31)</f>
        <v>3.7293370000000006</v>
      </c>
      <c r="L31" s="12">
        <f>SUM(Banjarahills:Narayanpet!L31)</f>
        <v>4.3537639999999991</v>
      </c>
      <c r="M31" s="12">
        <f>SUM(Banjarahills:Narayanpet!M31)</f>
        <v>4.403708</v>
      </c>
      <c r="N31" s="19">
        <f t="shared" si="65"/>
        <v>26.128989900000001</v>
      </c>
      <c r="O31" s="12">
        <f>SUM(Banjarahills:Narayanpet!O31)</f>
        <v>3.4691482999999996</v>
      </c>
      <c r="P31" s="12">
        <f>SUM(Banjarahills:Narayanpet!P31)</f>
        <v>0.53054250000000014</v>
      </c>
      <c r="Q31" s="12">
        <f>SUM(Banjarahills:Narayanpet!Q31)</f>
        <v>0.33379499999999995</v>
      </c>
      <c r="R31" s="12">
        <f>SUM(Banjarahills:Narayanpet!R31)</f>
        <v>0.74305099999999991</v>
      </c>
      <c r="S31" s="12">
        <f>SUM(Banjarahills:Narayanpet!S31)</f>
        <v>1.354976</v>
      </c>
      <c r="T31" s="12">
        <f>SUM(Banjarahills:Narayanpet!T31)</f>
        <v>1.6431340000000001</v>
      </c>
      <c r="U31" s="12">
        <f>SUM(Banjarahills:Narayanpet!U31)</f>
        <v>1.5391716499999999</v>
      </c>
      <c r="V31" s="12">
        <f>SUM(Banjarahills:Narayanpet!V31)</f>
        <v>2.3773066899999997</v>
      </c>
      <c r="W31" s="12">
        <f>SUM(Banjarahills:Narayanpet!W31)</f>
        <v>2.413395</v>
      </c>
      <c r="X31" s="12">
        <f>SUM(Banjarahills:Narayanpet!X31)</f>
        <v>5.9667244999999998</v>
      </c>
      <c r="Y31" s="12">
        <f>SUM(Banjarahills:Narayanpet!Y31)</f>
        <v>6.1431240000000011</v>
      </c>
      <c r="Z31" s="12">
        <f>SUM(Banjarahills:Narayanpet!Z31)</f>
        <v>5.5842610000000006</v>
      </c>
      <c r="AA31" s="19">
        <f t="shared" si="66"/>
        <v>32.098629639999999</v>
      </c>
      <c r="AB31" s="12">
        <f>SUM(Banjarahills:Narayanpet!AB31)</f>
        <v>3.4255244999999999</v>
      </c>
      <c r="AC31" s="12">
        <f>SUM(Banjarahills:Narayanpet!AC31)</f>
        <v>1.1559059999999999</v>
      </c>
      <c r="AD31" s="12">
        <f>SUM(Banjarahills:Narayanpet!AD31)</f>
        <v>0.8115770000000001</v>
      </c>
      <c r="AE31" s="12">
        <f>SUM(Banjarahills:Narayanpet!AE31)</f>
        <v>1.1057159999999999</v>
      </c>
      <c r="AF31" s="12">
        <f>SUM(Banjarahills:Narayanpet!AF31)</f>
        <v>1.5007127599999999</v>
      </c>
      <c r="AG31" s="12">
        <f>SUM(Banjarahills:Narayanpet!AG31)</f>
        <v>4.7660130000000001</v>
      </c>
      <c r="AH31" s="12">
        <f>SUM(Banjarahills:Narayanpet!AH31)</f>
        <v>5.4675410000000007</v>
      </c>
      <c r="AI31" s="12">
        <f>SUM(Banjarahills:Narayanpet!AI31)</f>
        <v>6.4436240000000007</v>
      </c>
      <c r="AJ31" s="12">
        <f>SUM(Banjarahills:Narayanpet!AJ31)</f>
        <v>2.685422</v>
      </c>
      <c r="AK31" s="12">
        <f>SUM(Banjarahills:Narayanpet!AK31)</f>
        <v>3.6889039999999995</v>
      </c>
      <c r="AL31" s="12">
        <f>SUM(Banjarahills:Narayanpet!AL31)</f>
        <v>4.5791529999999989</v>
      </c>
      <c r="AM31" s="12">
        <f>SUM(Banjarahills:Narayanpet!AM31)</f>
        <v>4.7352920000000003</v>
      </c>
      <c r="AN31" s="19">
        <f t="shared" si="67"/>
        <v>40.365385260000004</v>
      </c>
      <c r="AO31" s="12">
        <f>SUM(Banjarahills:Narayanpet!AO31)</f>
        <v>3.6983379999999997</v>
      </c>
      <c r="AP31" s="12">
        <f>SUM(Banjarahills:Narayanpet!AP31)</f>
        <v>0.82975699999999997</v>
      </c>
      <c r="AQ31" s="12">
        <f>SUM(Banjarahills:Narayanpet!AQ31)</f>
        <v>0.74818200000000001</v>
      </c>
      <c r="AR31" s="12">
        <f>SUM(Banjarahills:Narayanpet!AR31)</f>
        <v>0.7453780000000001</v>
      </c>
      <c r="AS31" s="12">
        <f>SUM(Banjarahills:Narayanpet!AS31)</f>
        <v>1.63279</v>
      </c>
      <c r="AT31" s="12">
        <f>SUM(Banjarahills:Narayanpet!AT31)</f>
        <v>5.2817963399999996</v>
      </c>
      <c r="AU31" s="12">
        <f>SUM(Banjarahills:Narayanpet!AU31)</f>
        <v>4.0568910000000002</v>
      </c>
      <c r="AV31" s="12">
        <f>SUM(Banjarahills:Narayanpet!AV31)</f>
        <v>4.2372559999999995</v>
      </c>
      <c r="AW31" s="12">
        <f>SUM(Banjarahills:Narayanpet!AW31)</f>
        <v>2.2640660000000001</v>
      </c>
      <c r="AX31" s="12">
        <f>SUM(Banjarahills:Narayanpet!AX31)</f>
        <v>5.9917994999999999</v>
      </c>
      <c r="AY31" s="12">
        <f>SUM(Banjarahills:Narayanpet!AY31)</f>
        <v>6.0025350000000008</v>
      </c>
      <c r="AZ31" s="12">
        <f>SUM(Banjarahills:Narayanpet!AZ31)</f>
        <v>6.4094660000000001</v>
      </c>
      <c r="BA31" s="19">
        <f t="shared" si="68"/>
        <v>41.89825484</v>
      </c>
      <c r="BB31" s="12">
        <f>SUM(Banjarahills:Narayanpet!BB31)</f>
        <v>3.9043276000000002</v>
      </c>
      <c r="BC31" s="12">
        <f>SUM(Banjarahills:Narayanpet!BC31)</f>
        <v>1.121561</v>
      </c>
      <c r="BD31" s="12">
        <f>SUM(Banjarahills:Narayanpet!BD31)</f>
        <v>1.403</v>
      </c>
      <c r="BE31" s="12">
        <f>SUM(Banjarahills:Narayanpet!BE31)</f>
        <v>1.0888980000000004</v>
      </c>
      <c r="BF31" s="12">
        <f>SUM(Banjarahills:Narayanpet!BF31)</f>
        <v>1.4818829999999996</v>
      </c>
      <c r="BG31" s="12">
        <f>SUM(Banjarahills:Narayanpet!BG31)</f>
        <v>3.8772072500000005</v>
      </c>
      <c r="BH31" s="12">
        <f>SUM(Banjarahills:Narayanpet!BH31)</f>
        <v>3.2174360000000002</v>
      </c>
      <c r="BI31" s="12">
        <f>SUM(Banjarahills:Narayanpet!BI31)</f>
        <v>4.2762019999999996</v>
      </c>
      <c r="BJ31" s="12">
        <f>SUM(Banjarahills:Narayanpet!BJ31)</f>
        <v>2.362374</v>
      </c>
      <c r="BK31" s="12">
        <f>SUM(Banjarahills:Narayanpet!BK31)</f>
        <v>5.8174649999999994</v>
      </c>
      <c r="BL31" s="12">
        <f>SUM(Banjarahills:Narayanpet!BL31)</f>
        <v>6.6754419999999994</v>
      </c>
      <c r="BM31" s="12">
        <f>SUM(Banjarahills:Narayanpet!BM31)</f>
        <v>6.9053580000000006</v>
      </c>
      <c r="BN31" s="19">
        <f t="shared" si="69"/>
        <v>42.131153849999997</v>
      </c>
      <c r="BO31" s="12">
        <f>SUM(Banjarahills:Narayanpet!BO31)</f>
        <v>5.0989110000000002</v>
      </c>
      <c r="BP31" s="12">
        <f>SUM(Banjarahills:Narayanpet!BP31)</f>
        <v>1.1257369999999998</v>
      </c>
      <c r="BQ31" s="12">
        <f>SUM(Banjarahills:Narayanpet!BQ31)</f>
        <v>0.65578900000000007</v>
      </c>
      <c r="BR31" s="12">
        <f>SUM(Banjarahills:Narayanpet!BR31)</f>
        <v>0.85023199999999999</v>
      </c>
      <c r="BS31" s="12">
        <f>SUM(Banjarahills:Narayanpet!BS31)</f>
        <v>2.9784380000000006</v>
      </c>
      <c r="BT31" s="12">
        <f>SUM(Banjarahills:Narayanpet!BT31)</f>
        <v>4.1697790000000001</v>
      </c>
      <c r="BU31" s="12">
        <f>SUM(Banjarahills:Narayanpet!BU31)</f>
        <v>5.0908220000000002</v>
      </c>
      <c r="BV31" s="12">
        <f>SUM(Banjarahills:Narayanpet!BV31)</f>
        <v>3.9255069999999996</v>
      </c>
      <c r="BW31" s="12">
        <f>SUM(Banjarahills:Narayanpet!BW31)</f>
        <v>1.8925110000000001</v>
      </c>
      <c r="BX31" s="12">
        <f>SUM(Banjarahills:Narayanpet!BX31)</f>
        <v>4.9369360000000002</v>
      </c>
      <c r="BY31" s="12">
        <f>SUM(Banjarahills:Narayanpet!BY31)</f>
        <v>5.117686</v>
      </c>
      <c r="BZ31" s="12">
        <f>SUM(Banjarahills:Narayanpet!BZ31)</f>
        <v>5.834378000000001</v>
      </c>
      <c r="CA31" s="19">
        <f t="shared" si="70"/>
        <v>41.676726000000002</v>
      </c>
      <c r="CB31" s="34">
        <f t="shared" si="71"/>
        <v>9.787828378229535E-2</v>
      </c>
      <c r="CC31" s="34">
        <f t="shared" si="72"/>
        <v>6.7460407194347871E-2</v>
      </c>
      <c r="CD31" s="34">
        <f t="shared" si="73"/>
        <v>1.0713727417911656E-2</v>
      </c>
      <c r="CE31" s="34">
        <f t="shared" si="74"/>
        <v>-2.6471560707660435E-3</v>
      </c>
      <c r="CF31" s="34">
        <f t="shared" si="75"/>
        <v>-1.0786029065757319E-2</v>
      </c>
      <c r="CG31" s="42">
        <v>0.02</v>
      </c>
      <c r="CH31" s="41" t="s">
        <v>93</v>
      </c>
      <c r="CI31" s="36">
        <f t="shared" si="43"/>
        <v>0.02</v>
      </c>
      <c r="CJ31" s="36">
        <f t="shared" si="43"/>
        <v>0.02</v>
      </c>
      <c r="CK31" s="36">
        <f t="shared" si="43"/>
        <v>0.02</v>
      </c>
      <c r="CL31" s="36">
        <f t="shared" si="43"/>
        <v>0.02</v>
      </c>
      <c r="CM31" s="36">
        <f t="shared" si="43"/>
        <v>0.02</v>
      </c>
      <c r="CN31" s="36">
        <f t="shared" si="43"/>
        <v>0.02</v>
      </c>
      <c r="CO31" s="12">
        <f>SUM(Banjarahills:Narayanpet!CO31)</f>
        <v>4.0767469999999992</v>
      </c>
      <c r="CP31" s="12">
        <f>SUM(Banjarahills:Narayanpet!CP31)</f>
        <v>0.78867200000000004</v>
      </c>
      <c r="CQ31" s="12">
        <f>SUM(Banjarahills:Narayanpet!CQ31)</f>
        <v>0.69703873999999999</v>
      </c>
      <c r="CR31" s="12">
        <f>SUM(Banjarahills:Narayanpet!CR31)</f>
        <v>1.062505</v>
      </c>
      <c r="CS31" s="12">
        <f>SUM(Banjarahills:Narayanpet!CS31)</f>
        <v>2.0954629999999996</v>
      </c>
      <c r="CT31" s="12">
        <f>SUM(Banjarahills:Narayanpet!CT31)</f>
        <v>4.2292742500000005</v>
      </c>
      <c r="CU31" s="51">
        <f t="shared" si="76"/>
        <v>5.1926384400000005</v>
      </c>
      <c r="CV31" s="51">
        <f t="shared" si="77"/>
        <v>4.0040171399999993</v>
      </c>
      <c r="CW31" s="51">
        <f t="shared" si="78"/>
        <v>1.93036122</v>
      </c>
      <c r="CX31" s="51">
        <f t="shared" si="79"/>
        <v>5.0356747200000003</v>
      </c>
      <c r="CY31" s="51">
        <f t="shared" si="80"/>
        <v>5.2200397199999999</v>
      </c>
      <c r="CZ31" s="51">
        <f t="shared" si="81"/>
        <v>5.9510655600000009</v>
      </c>
      <c r="DA31" s="19">
        <f t="shared" si="50"/>
        <v>40.283496790000001</v>
      </c>
      <c r="DB31" s="52">
        <f t="shared" si="82"/>
        <v>4.647325656252943E-2</v>
      </c>
      <c r="DC31" s="53">
        <f t="shared" si="83"/>
        <v>-5.0755641483213321E-4</v>
      </c>
      <c r="DD31" s="52">
        <f t="shared" si="84"/>
        <v>-1.3015324921489491E-2</v>
      </c>
      <c r="DE31" s="52">
        <f t="shared" si="85"/>
        <v>-2.2173271295625629E-2</v>
      </c>
      <c r="DF31" s="54">
        <f t="shared" si="86"/>
        <v>-3.3429430373201563E-2</v>
      </c>
      <c r="DG31" s="55">
        <v>0.02</v>
      </c>
      <c r="DH31" s="35" t="s">
        <v>93</v>
      </c>
      <c r="DI31" s="56">
        <f t="shared" si="51"/>
        <v>0.02</v>
      </c>
      <c r="DJ31" s="61">
        <f t="shared" si="87"/>
        <v>4.1582819399999993</v>
      </c>
      <c r="DK31" s="61">
        <f t="shared" si="88"/>
        <v>0.80444544000000007</v>
      </c>
      <c r="DL31" s="61">
        <f t="shared" si="89"/>
        <v>0.71097951479999999</v>
      </c>
      <c r="DM31" s="61">
        <f t="shared" si="90"/>
        <v>1.0837551000000001</v>
      </c>
      <c r="DN31" s="61">
        <f t="shared" si="91"/>
        <v>2.1373722599999998</v>
      </c>
      <c r="DO31" s="61">
        <f t="shared" si="92"/>
        <v>4.3138597350000003</v>
      </c>
      <c r="DP31" s="61">
        <f t="shared" si="93"/>
        <v>5.2964912088000009</v>
      </c>
      <c r="DQ31" s="61">
        <f t="shared" si="94"/>
        <v>4.084097482799999</v>
      </c>
      <c r="DR31" s="61">
        <f t="shared" si="95"/>
        <v>1.9689684444</v>
      </c>
      <c r="DS31" s="61">
        <f t="shared" si="96"/>
        <v>5.1363882144000002</v>
      </c>
      <c r="DT31" s="61">
        <f t="shared" si="97"/>
        <v>5.3244405144</v>
      </c>
      <c r="DU31" s="61">
        <f t="shared" si="98"/>
        <v>6.0700868712000009</v>
      </c>
      <c r="DV31" s="62">
        <f t="shared" si="99"/>
        <v>41.089166725799998</v>
      </c>
    </row>
    <row r="32" spans="1:126" s="1" customFormat="1" ht="12.5" x14ac:dyDescent="0.2">
      <c r="A32" s="5" t="s">
        <v>59</v>
      </c>
      <c r="B32" s="12">
        <f>SUM(Banjarahills:Narayanpet!B32)</f>
        <v>2.4045640000000001</v>
      </c>
      <c r="C32" s="12">
        <f>SUM(Banjarahills:Narayanpet!C32)</f>
        <v>2.1622869999999996</v>
      </c>
      <c r="D32" s="12">
        <f>SUM(Banjarahills:Narayanpet!D32)</f>
        <v>2.3218780000000003</v>
      </c>
      <c r="E32" s="12">
        <f>SUM(Banjarahills:Narayanpet!E32)</f>
        <v>2.0786740000000004</v>
      </c>
      <c r="F32" s="12">
        <f>SUM(Banjarahills:Narayanpet!F32)</f>
        <v>1.8567741999999998</v>
      </c>
      <c r="G32" s="12">
        <f>SUM(Banjarahills:Narayanpet!G32)</f>
        <v>1.8977604999999995</v>
      </c>
      <c r="H32" s="12">
        <f>SUM(Banjarahills:Narayanpet!H32)</f>
        <v>2.0682260000000006</v>
      </c>
      <c r="I32" s="12">
        <f>SUM(Banjarahills:Narayanpet!I32)</f>
        <v>2.8266739999999997</v>
      </c>
      <c r="J32" s="12">
        <f>SUM(Banjarahills:Narayanpet!J32)</f>
        <v>2.4163707499999996</v>
      </c>
      <c r="K32" s="12">
        <f>SUM(Banjarahills:Narayanpet!K32)</f>
        <v>2.5160301999999999</v>
      </c>
      <c r="L32" s="12">
        <f>SUM(Banjarahills:Narayanpet!L32)</f>
        <v>2.7645110000000002</v>
      </c>
      <c r="M32" s="12">
        <f>SUM(Banjarahills:Narayanpet!M32)</f>
        <v>2.8733870000000001</v>
      </c>
      <c r="N32" s="19">
        <f t="shared" si="65"/>
        <v>28.187136649999999</v>
      </c>
      <c r="O32" s="12">
        <f>SUM(Banjarahills:Narayanpet!O32)</f>
        <v>3.0890180000000003</v>
      </c>
      <c r="P32" s="12">
        <f>SUM(Banjarahills:Narayanpet!P32)</f>
        <v>2.9008389999999999</v>
      </c>
      <c r="Q32" s="12">
        <f>SUM(Banjarahills:Narayanpet!Q32)</f>
        <v>2.7324251399999993</v>
      </c>
      <c r="R32" s="12">
        <f>SUM(Banjarahills:Narayanpet!R32)</f>
        <v>2.5792781100000002</v>
      </c>
      <c r="S32" s="12">
        <f>SUM(Banjarahills:Narayanpet!S32)</f>
        <v>2.7139619999999995</v>
      </c>
      <c r="T32" s="12">
        <f>SUM(Banjarahills:Narayanpet!T32)</f>
        <v>2.6411241100000002</v>
      </c>
      <c r="U32" s="12">
        <f>SUM(Banjarahills:Narayanpet!U32)</f>
        <v>2.9715400000000001</v>
      </c>
      <c r="V32" s="12">
        <f>SUM(Banjarahills:Narayanpet!V32)</f>
        <v>3.2903041100000001</v>
      </c>
      <c r="W32" s="12">
        <f>SUM(Banjarahills:Narayanpet!W32)</f>
        <v>3.1422530000000002</v>
      </c>
      <c r="X32" s="12">
        <f>SUM(Banjarahills:Narayanpet!X32)</f>
        <v>3.03369811</v>
      </c>
      <c r="Y32" s="12">
        <f>SUM(Banjarahills:Narayanpet!Y32)</f>
        <v>3.0596591100000006</v>
      </c>
      <c r="Z32" s="12">
        <f>SUM(Banjarahills:Narayanpet!Z32)</f>
        <v>2.989363</v>
      </c>
      <c r="AA32" s="19">
        <f t="shared" si="66"/>
        <v>35.143463689999997</v>
      </c>
      <c r="AB32" s="12">
        <f>SUM(Banjarahills:Narayanpet!AB32)</f>
        <v>3.45606159</v>
      </c>
      <c r="AC32" s="12">
        <f>SUM(Banjarahills:Narayanpet!AC32)</f>
        <v>3.26254328</v>
      </c>
      <c r="AD32" s="12">
        <f>SUM(Banjarahills:Narayanpet!AD32)</f>
        <v>3.8169799999999996</v>
      </c>
      <c r="AE32" s="12">
        <f>SUM(Banjarahills:Narayanpet!AE32)</f>
        <v>4.0922053300000005</v>
      </c>
      <c r="AF32" s="12">
        <f>SUM(Banjarahills:Narayanpet!AF32)</f>
        <v>4.4047123299999997</v>
      </c>
      <c r="AG32" s="12">
        <f>SUM(Banjarahills:Narayanpet!AG32)</f>
        <v>5.7353159999999992</v>
      </c>
      <c r="AH32" s="12">
        <f>SUM(Banjarahills:Narayanpet!AH32)</f>
        <v>6.1968820000000004</v>
      </c>
      <c r="AI32" s="12">
        <f>SUM(Banjarahills:Narayanpet!AI32)</f>
        <v>6.3959750000000009</v>
      </c>
      <c r="AJ32" s="12">
        <f>SUM(Banjarahills:Narayanpet!AJ32)</f>
        <v>6.4105470000000011</v>
      </c>
      <c r="AK32" s="12">
        <f>SUM(Banjarahills:Narayanpet!AK32)</f>
        <v>6.6896320000000014</v>
      </c>
      <c r="AL32" s="12">
        <f>SUM(Banjarahills:Narayanpet!AL32)</f>
        <v>6.8108192999999995</v>
      </c>
      <c r="AM32" s="12">
        <f>SUM(Banjarahills:Narayanpet!AM32)</f>
        <v>6.8061180000000006</v>
      </c>
      <c r="AN32" s="19">
        <f t="shared" si="67"/>
        <v>64.07779183000001</v>
      </c>
      <c r="AO32" s="12">
        <f>SUM(Banjarahills:Narayanpet!AO32)</f>
        <v>8.5228409999999997</v>
      </c>
      <c r="AP32" s="12">
        <f>SUM(Banjarahills:Narayanpet!AP32)</f>
        <v>7.5523109999999996</v>
      </c>
      <c r="AQ32" s="12">
        <f>SUM(Banjarahills:Narayanpet!AQ32)</f>
        <v>7.7683860000000005</v>
      </c>
      <c r="AR32" s="12">
        <f>SUM(Banjarahills:Narayanpet!AR32)</f>
        <v>8.2708499999999994</v>
      </c>
      <c r="AS32" s="12">
        <f>SUM(Banjarahills:Narayanpet!AS32)</f>
        <v>7.2101305</v>
      </c>
      <c r="AT32" s="12">
        <f>SUM(Banjarahills:Narayanpet!AT32)</f>
        <v>7.2821534999999997</v>
      </c>
      <c r="AU32" s="12">
        <f>SUM(Banjarahills:Narayanpet!AU32)</f>
        <v>7.0625769999999983</v>
      </c>
      <c r="AV32" s="12">
        <f>SUM(Banjarahills:Narayanpet!AV32)</f>
        <v>8.1724642599999981</v>
      </c>
      <c r="AW32" s="12">
        <f>SUM(Banjarahills:Narayanpet!AW32)</f>
        <v>8.340069999999999</v>
      </c>
      <c r="AX32" s="12">
        <f>SUM(Banjarahills:Narayanpet!AX32)</f>
        <v>8.5377710000000011</v>
      </c>
      <c r="AY32" s="12">
        <f>SUM(Banjarahills:Narayanpet!AY32)</f>
        <v>8.5213590000000003</v>
      </c>
      <c r="AZ32" s="12">
        <f>SUM(Banjarahills:Narayanpet!AZ32)</f>
        <v>8.2449619999999992</v>
      </c>
      <c r="BA32" s="19">
        <f t="shared" si="68"/>
        <v>95.48587526</v>
      </c>
      <c r="BB32" s="12">
        <f>SUM(Banjarahills:Narayanpet!BB32)</f>
        <v>9.3403226000000021</v>
      </c>
      <c r="BC32" s="12">
        <f>SUM(Banjarahills:Narayanpet!BC32)</f>
        <v>9.2182189999999995</v>
      </c>
      <c r="BD32" s="12">
        <f>SUM(Banjarahills:Narayanpet!BD32)</f>
        <v>8.9440659999999994</v>
      </c>
      <c r="BE32" s="12">
        <f>SUM(Banjarahills:Narayanpet!BE32)</f>
        <v>8.8962019999999971</v>
      </c>
      <c r="BF32" s="12">
        <f>SUM(Banjarahills:Narayanpet!BF32)</f>
        <v>8.7795280000000009</v>
      </c>
      <c r="BG32" s="12">
        <f>SUM(Banjarahills:Narayanpet!BG32)</f>
        <v>9.3269446399999989</v>
      </c>
      <c r="BH32" s="12">
        <f>SUM(Banjarahills:Narayanpet!BH32)</f>
        <v>8.5252030000000012</v>
      </c>
      <c r="BI32" s="12">
        <f>SUM(Banjarahills:Narayanpet!BI32)</f>
        <v>8.1811225100000016</v>
      </c>
      <c r="BJ32" s="12">
        <f>SUM(Banjarahills:Narayanpet!BJ32)</f>
        <v>10.08564</v>
      </c>
      <c r="BK32" s="12">
        <f>SUM(Banjarahills:Narayanpet!BK32)</f>
        <v>10.500601</v>
      </c>
      <c r="BL32" s="12">
        <f>SUM(Banjarahills:Narayanpet!BL32)</f>
        <v>10.729336</v>
      </c>
      <c r="BM32" s="12">
        <f>SUM(Banjarahills:Narayanpet!BM32)</f>
        <v>10.039570000000003</v>
      </c>
      <c r="BN32" s="19">
        <f t="shared" si="69"/>
        <v>112.56675475000002</v>
      </c>
      <c r="BO32" s="12">
        <f>SUM(Banjarahills:Narayanpet!BO32)</f>
        <v>11.473512000000003</v>
      </c>
      <c r="BP32" s="12">
        <f>SUM(Banjarahills:Narayanpet!BP32)</f>
        <v>10.681545</v>
      </c>
      <c r="BQ32" s="12">
        <f>SUM(Banjarahills:Narayanpet!BQ32)</f>
        <v>10.455110999999999</v>
      </c>
      <c r="BR32" s="12">
        <f>SUM(Banjarahills:Narayanpet!BR32)</f>
        <v>10.456347000000001</v>
      </c>
      <c r="BS32" s="12">
        <f>SUM(Banjarahills:Narayanpet!BS32)</f>
        <v>10.814631499999999</v>
      </c>
      <c r="BT32" s="12">
        <f>SUM(Banjarahills:Narayanpet!BT32)</f>
        <v>10.613011</v>
      </c>
      <c r="BU32" s="12">
        <f>SUM(Banjarahills:Narayanpet!BU32)</f>
        <v>10.948581999999998</v>
      </c>
      <c r="BV32" s="12">
        <f>SUM(Banjarahills:Narayanpet!BV32)</f>
        <v>11.269684000000003</v>
      </c>
      <c r="BW32" s="12">
        <f>SUM(Banjarahills:Narayanpet!BW32)</f>
        <v>10.916776</v>
      </c>
      <c r="BX32" s="12">
        <f>SUM(Banjarahills:Narayanpet!BX32)</f>
        <v>11.174198499999999</v>
      </c>
      <c r="BY32" s="12">
        <f>SUM(Banjarahills:Narayanpet!BY32)</f>
        <v>10.960835000000001</v>
      </c>
      <c r="BZ32" s="12">
        <f>SUM(Banjarahills:Narayanpet!BZ32)</f>
        <v>10.458047000000001</v>
      </c>
      <c r="CA32" s="19">
        <f t="shared" si="70"/>
        <v>130.22228000000001</v>
      </c>
      <c r="CB32" s="34">
        <f t="shared" si="71"/>
        <v>0.35808473209013791</v>
      </c>
      <c r="CC32" s="34">
        <f t="shared" si="72"/>
        <v>0.387427131708453</v>
      </c>
      <c r="CD32" s="34">
        <f t="shared" si="73"/>
        <v>0.26665765635378103</v>
      </c>
      <c r="CE32" s="34">
        <f t="shared" si="74"/>
        <v>0.16781239581945884</v>
      </c>
      <c r="CF32" s="34">
        <f t="shared" si="75"/>
        <v>0.15684493427221224</v>
      </c>
      <c r="CG32" s="82"/>
      <c r="CH32" s="41" t="s">
        <v>92</v>
      </c>
      <c r="CI32" s="36">
        <f t="shared" si="43"/>
        <v>0.15684493427221224</v>
      </c>
      <c r="CJ32" s="36">
        <f t="shared" si="43"/>
        <v>0.15684493427221224</v>
      </c>
      <c r="CK32" s="36">
        <f t="shared" si="43"/>
        <v>0.15684493427221224</v>
      </c>
      <c r="CL32" s="36">
        <f t="shared" si="43"/>
        <v>0.15684493427221224</v>
      </c>
      <c r="CM32" s="36">
        <f t="shared" si="43"/>
        <v>0.15684493427221224</v>
      </c>
      <c r="CN32" s="36">
        <f t="shared" si="43"/>
        <v>0.15684493427221224</v>
      </c>
      <c r="CO32" s="12">
        <f>SUM(Banjarahills:Narayanpet!CO32)</f>
        <v>11.061437</v>
      </c>
      <c r="CP32" s="12">
        <f>SUM(Banjarahills:Narayanpet!CP32)</f>
        <v>11.077531</v>
      </c>
      <c r="CQ32" s="12">
        <f>SUM(Banjarahills:Narayanpet!CQ32)</f>
        <v>11.165569999999999</v>
      </c>
      <c r="CR32" s="12">
        <f>SUM(Banjarahills:Narayanpet!CR32)</f>
        <v>10.381985410000002</v>
      </c>
      <c r="CS32" s="12">
        <f>SUM(Banjarahills:Narayanpet!CS32)</f>
        <v>10.944620910000001</v>
      </c>
      <c r="CT32" s="12">
        <f>SUM(Banjarahills:Narayanpet!CT32)</f>
        <v>11.4960205</v>
      </c>
      <c r="CU32" s="51">
        <f t="shared" si="76"/>
        <v>12.665811624163924</v>
      </c>
      <c r="CV32" s="51">
        <f t="shared" si="77"/>
        <v>13.037276846248606</v>
      </c>
      <c r="CW32" s="51">
        <f t="shared" si="78"/>
        <v>12.629017014184464</v>
      </c>
      <c r="CX32" s="51">
        <f t="shared" si="79"/>
        <v>12.926814929277151</v>
      </c>
      <c r="CY32" s="51">
        <f t="shared" si="80"/>
        <v>12.679986445143564</v>
      </c>
      <c r="CZ32" s="51">
        <f t="shared" si="81"/>
        <v>12.098338694330707</v>
      </c>
      <c r="DA32" s="19">
        <f t="shared" si="50"/>
        <v>142.1644103733484</v>
      </c>
      <c r="DB32" s="52">
        <f t="shared" si="82"/>
        <v>0.32248046349309134</v>
      </c>
      <c r="DC32" s="53">
        <f t="shared" si="83"/>
        <v>0.22045237744252821</v>
      </c>
      <c r="DD32" s="52">
        <f t="shared" si="84"/>
        <v>0.14187154751344866</v>
      </c>
      <c r="DE32" s="52">
        <f t="shared" si="85"/>
        <v>0.12380347634665489</v>
      </c>
      <c r="DF32" s="54">
        <f t="shared" si="86"/>
        <v>9.1705738628968803E-2</v>
      </c>
      <c r="DG32" s="55"/>
      <c r="DH32" s="35" t="s">
        <v>92</v>
      </c>
      <c r="DI32" s="56">
        <f t="shared" si="51"/>
        <v>9.1705738628968803E-2</v>
      </c>
      <c r="DJ32" s="61">
        <f t="shared" si="87"/>
        <v>12.075834250382805</v>
      </c>
      <c r="DK32" s="61">
        <f t="shared" si="88"/>
        <v>12.093404162540299</v>
      </c>
      <c r="DL32" s="61">
        <f t="shared" si="89"/>
        <v>12.189516844063453</v>
      </c>
      <c r="DM32" s="61">
        <f t="shared" si="90"/>
        <v>11.33407305045923</v>
      </c>
      <c r="DN32" s="61">
        <f t="shared" si="91"/>
        <v>11.948305454565608</v>
      </c>
      <c r="DO32" s="61">
        <f t="shared" si="92"/>
        <v>12.550271551246267</v>
      </c>
      <c r="DP32" s="61">
        <f t="shared" si="93"/>
        <v>13.827339234493255</v>
      </c>
      <c r="DQ32" s="61">
        <f t="shared" si="94"/>
        <v>14.232869949144186</v>
      </c>
      <c r="DR32" s="61">
        <f t="shared" si="95"/>
        <v>13.787170347628065</v>
      </c>
      <c r="DS32" s="61">
        <f t="shared" si="96"/>
        <v>14.112278040486494</v>
      </c>
      <c r="DT32" s="61">
        <f t="shared" si="97"/>
        <v>13.842813967900767</v>
      </c>
      <c r="DU32" s="61">
        <f t="shared" si="98"/>
        <v>13.207825780477739</v>
      </c>
      <c r="DV32" s="62">
        <f t="shared" si="99"/>
        <v>155.20170263338818</v>
      </c>
    </row>
    <row r="33" spans="1:126" s="1" customFormat="1" ht="12.5" x14ac:dyDescent="0.2">
      <c r="A33" s="5" t="s">
        <v>12</v>
      </c>
      <c r="B33" s="12">
        <f>SUM(Banjarahills:Narayanpet!B33)</f>
        <v>5.1203563000000001</v>
      </c>
      <c r="C33" s="12">
        <f>SUM(Banjarahills:Narayanpet!C33)</f>
        <v>8.2656459999999985</v>
      </c>
      <c r="D33" s="12">
        <f>SUM(Banjarahills:Narayanpet!D33)</f>
        <v>8.0050305000000002</v>
      </c>
      <c r="E33" s="12">
        <f>SUM(Banjarahills:Narayanpet!E33)</f>
        <v>6.6611849999999997</v>
      </c>
      <c r="F33" s="12">
        <f>SUM(Banjarahills:Narayanpet!F33)</f>
        <v>6.5593980000000007</v>
      </c>
      <c r="G33" s="12">
        <f>SUM(Banjarahills:Narayanpet!G33)</f>
        <v>7.0219519999999997</v>
      </c>
      <c r="H33" s="12">
        <f>SUM(Banjarahills:Narayanpet!H33)</f>
        <v>6.2433744999999998</v>
      </c>
      <c r="I33" s="12">
        <f>SUM(Banjarahills:Narayanpet!I33)</f>
        <v>6.8540440000000009</v>
      </c>
      <c r="J33" s="12">
        <f>SUM(Banjarahills:Narayanpet!J33)</f>
        <v>6.2219569999999997</v>
      </c>
      <c r="K33" s="12">
        <f>SUM(Banjarahills:Narayanpet!K33)</f>
        <v>6.5772819999999994</v>
      </c>
      <c r="L33" s="12">
        <f>SUM(Banjarahills:Narayanpet!L33)</f>
        <v>6.7904552499999999</v>
      </c>
      <c r="M33" s="12">
        <f>SUM(Banjarahills:Narayanpet!M33)</f>
        <v>7.2632324999999991</v>
      </c>
      <c r="N33" s="19">
        <f t="shared" si="65"/>
        <v>81.583913049999992</v>
      </c>
      <c r="O33" s="12">
        <f>SUM(Banjarahills:Narayanpet!O33)</f>
        <v>9.7135379999999998</v>
      </c>
      <c r="P33" s="12">
        <f>SUM(Banjarahills:Narayanpet!P33)</f>
        <v>9.8582599999999978</v>
      </c>
      <c r="Q33" s="12">
        <f>SUM(Banjarahills:Narayanpet!Q33)</f>
        <v>9.5986495000000005</v>
      </c>
      <c r="R33" s="12">
        <f>SUM(Banjarahills:Narayanpet!R33)</f>
        <v>7.118806300000001</v>
      </c>
      <c r="S33" s="12">
        <f>SUM(Banjarahills:Narayanpet!S33)</f>
        <v>7.6628962499999993</v>
      </c>
      <c r="T33" s="12">
        <f>SUM(Banjarahills:Narayanpet!T33)</f>
        <v>7.6280529999999986</v>
      </c>
      <c r="U33" s="12">
        <f>SUM(Banjarahills:Narayanpet!U33)</f>
        <v>7.1565889999999985</v>
      </c>
      <c r="V33" s="12">
        <f>SUM(Banjarahills:Narayanpet!V33)</f>
        <v>7.0835540000000004</v>
      </c>
      <c r="W33" s="12">
        <f>SUM(Banjarahills:Narayanpet!W33)</f>
        <v>6.6081598000000019</v>
      </c>
      <c r="X33" s="12">
        <f>SUM(Banjarahills:Narayanpet!X33)</f>
        <v>6.6366339999999999</v>
      </c>
      <c r="Y33" s="12">
        <f>SUM(Banjarahills:Narayanpet!Y33)</f>
        <v>6.9459237999999992</v>
      </c>
      <c r="Z33" s="12">
        <f>SUM(Banjarahills:Narayanpet!Z33)</f>
        <v>7.2194960000000012</v>
      </c>
      <c r="AA33" s="19">
        <f t="shared" si="66"/>
        <v>93.230559650000004</v>
      </c>
      <c r="AB33" s="12">
        <f>SUM(Banjarahills:Narayanpet!AB33)</f>
        <v>9.6010692500000019</v>
      </c>
      <c r="AC33" s="12">
        <f>SUM(Banjarahills:Narayanpet!AC33)</f>
        <v>10.324970999999998</v>
      </c>
      <c r="AD33" s="12">
        <f>SUM(Banjarahills:Narayanpet!AD33)</f>
        <v>10.429815</v>
      </c>
      <c r="AE33" s="12">
        <f>SUM(Banjarahills:Narayanpet!AE33)</f>
        <v>8.2346109999999992</v>
      </c>
      <c r="AF33" s="12">
        <f>SUM(Banjarahills:Narayanpet!AF33)</f>
        <v>8.0023374</v>
      </c>
      <c r="AG33" s="12">
        <f>SUM(Banjarahills:Narayanpet!AG33)</f>
        <v>7.9902870000000004</v>
      </c>
      <c r="AH33" s="12">
        <f>SUM(Banjarahills:Narayanpet!AH33)</f>
        <v>8.0081030000000002</v>
      </c>
      <c r="AI33" s="12">
        <f>SUM(Banjarahills:Narayanpet!AI33)</f>
        <v>8.089931</v>
      </c>
      <c r="AJ33" s="12">
        <f>SUM(Banjarahills:Narayanpet!AJ33)</f>
        <v>7.5569129999999998</v>
      </c>
      <c r="AK33" s="12">
        <f>SUM(Banjarahills:Narayanpet!AK33)</f>
        <v>7.4990017999999994</v>
      </c>
      <c r="AL33" s="12">
        <f>SUM(Banjarahills:Narayanpet!AL33)</f>
        <v>7.6096050000000011</v>
      </c>
      <c r="AM33" s="12">
        <f>SUM(Banjarahills:Narayanpet!AM33)</f>
        <v>8.722847999999999</v>
      </c>
      <c r="AN33" s="19">
        <f t="shared" si="67"/>
        <v>102.06949245</v>
      </c>
      <c r="AO33" s="12">
        <f>SUM(Banjarahills:Narayanpet!AO33)</f>
        <v>11.731566600000001</v>
      </c>
      <c r="AP33" s="12">
        <f>SUM(Banjarahills:Narayanpet!AP33)</f>
        <v>12.486128999999998</v>
      </c>
      <c r="AQ33" s="12">
        <f>SUM(Banjarahills:Narayanpet!AQ33)</f>
        <v>13.8022375</v>
      </c>
      <c r="AR33" s="12">
        <f>SUM(Banjarahills:Narayanpet!AR33)</f>
        <v>9.7449915000000011</v>
      </c>
      <c r="AS33" s="12">
        <f>SUM(Banjarahills:Narayanpet!AS33)</f>
        <v>9.1156589999999991</v>
      </c>
      <c r="AT33" s="12">
        <f>SUM(Banjarahills:Narayanpet!AT33)</f>
        <v>8.8292919999999988</v>
      </c>
      <c r="AU33" s="12">
        <f>SUM(Banjarahills:Narayanpet!AU33)</f>
        <v>8.7275720000000003</v>
      </c>
      <c r="AV33" s="12">
        <f>SUM(Banjarahills:Narayanpet!AV33)</f>
        <v>9.0834069999999993</v>
      </c>
      <c r="AW33" s="12">
        <f>SUM(Banjarahills:Narayanpet!AW33)</f>
        <v>8.3167329999999993</v>
      </c>
      <c r="AX33" s="12">
        <f>SUM(Banjarahills:Narayanpet!AX33)</f>
        <v>8.4569257999999987</v>
      </c>
      <c r="AY33" s="12">
        <f>SUM(Banjarahills:Narayanpet!AY33)</f>
        <v>8.7394339999999993</v>
      </c>
      <c r="AZ33" s="12">
        <f>SUM(Banjarahills:Narayanpet!AZ33)</f>
        <v>9.4566154999999998</v>
      </c>
      <c r="BA33" s="19">
        <f t="shared" si="68"/>
        <v>118.49056289999999</v>
      </c>
      <c r="BB33" s="12">
        <f>SUM(Banjarahills:Narayanpet!BB33)</f>
        <v>11.673579</v>
      </c>
      <c r="BC33" s="12">
        <f>SUM(Banjarahills:Narayanpet!BC33)</f>
        <v>13.600453000000002</v>
      </c>
      <c r="BD33" s="12">
        <f>SUM(Banjarahills:Narayanpet!BD33)</f>
        <v>13.879239000000002</v>
      </c>
      <c r="BE33" s="12">
        <f>SUM(Banjarahills:Narayanpet!BE33)</f>
        <v>10.093406999999999</v>
      </c>
      <c r="BF33" s="12">
        <f>SUM(Banjarahills:Narayanpet!BF33)</f>
        <v>10.434820400000001</v>
      </c>
      <c r="BG33" s="12">
        <f>SUM(Banjarahills:Narayanpet!BG33)</f>
        <v>10.369699000000001</v>
      </c>
      <c r="BH33" s="12">
        <f>SUM(Banjarahills:Narayanpet!BH33)</f>
        <v>10.108841999999999</v>
      </c>
      <c r="BI33" s="12">
        <f>SUM(Banjarahills:Narayanpet!BI33)</f>
        <v>9.7439970000000002</v>
      </c>
      <c r="BJ33" s="12">
        <f>SUM(Banjarahills:Narayanpet!BJ33)</f>
        <v>9.2084799999999998</v>
      </c>
      <c r="BK33" s="12">
        <f>SUM(Banjarahills:Narayanpet!BK33)</f>
        <v>9.4678449999999987</v>
      </c>
      <c r="BL33" s="12">
        <f>SUM(Banjarahills:Narayanpet!BL33)</f>
        <v>9.8433410000000006</v>
      </c>
      <c r="BM33" s="12">
        <f>SUM(Banjarahills:Narayanpet!BM33)</f>
        <v>10.356723000000001</v>
      </c>
      <c r="BN33" s="19">
        <f t="shared" si="69"/>
        <v>128.78042539999998</v>
      </c>
      <c r="BO33" s="12">
        <f>SUM(Banjarahills:Narayanpet!BO33)</f>
        <v>14.581323000000003</v>
      </c>
      <c r="BP33" s="12">
        <f>SUM(Banjarahills:Narayanpet!BP33)</f>
        <v>14.678288999999999</v>
      </c>
      <c r="BQ33" s="12">
        <f>SUM(Banjarahills:Narayanpet!BQ33)</f>
        <v>14.124175999999999</v>
      </c>
      <c r="BR33" s="12">
        <f>SUM(Banjarahills:Narayanpet!BR33)</f>
        <v>12.035335</v>
      </c>
      <c r="BS33" s="12">
        <f>SUM(Banjarahills:Narayanpet!BS33)</f>
        <v>12.083102</v>
      </c>
      <c r="BT33" s="12">
        <f>SUM(Banjarahills:Narayanpet!BT33)</f>
        <v>11.711311799999999</v>
      </c>
      <c r="BU33" s="12">
        <f>SUM(Banjarahills:Narayanpet!BU33)</f>
        <v>11.8348675</v>
      </c>
      <c r="BV33" s="12">
        <f>SUM(Banjarahills:Narayanpet!BV33)</f>
        <v>11.489955000000002</v>
      </c>
      <c r="BW33" s="12">
        <f>SUM(Banjarahills:Narayanpet!BW33)</f>
        <v>10.881955749999999</v>
      </c>
      <c r="BX33" s="12">
        <f>SUM(Banjarahills:Narayanpet!BX33)</f>
        <v>11.005298</v>
      </c>
      <c r="BY33" s="12">
        <f>SUM(Banjarahills:Narayanpet!BY33)</f>
        <v>10.857858999999998</v>
      </c>
      <c r="BZ33" s="12">
        <f>SUM(Banjarahills:Narayanpet!BZ33)</f>
        <v>11.399230000000001</v>
      </c>
      <c r="CA33" s="19">
        <f t="shared" si="70"/>
        <v>146.68270204999999</v>
      </c>
      <c r="CB33" s="34">
        <f t="shared" si="71"/>
        <v>0.12448812619759386</v>
      </c>
      <c r="CC33" s="34">
        <f t="shared" si="72"/>
        <v>0.11996680985523356</v>
      </c>
      <c r="CD33" s="34">
        <f t="shared" si="73"/>
        <v>0.12848116653241015</v>
      </c>
      <c r="CE33" s="34">
        <f t="shared" si="74"/>
        <v>0.1126218114459665</v>
      </c>
      <c r="CF33" s="34">
        <f t="shared" si="75"/>
        <v>0.13901395801725625</v>
      </c>
      <c r="CG33" s="82"/>
      <c r="CH33" s="41" t="s">
        <v>88</v>
      </c>
      <c r="CI33" s="36">
        <f t="shared" si="43"/>
        <v>0.12448812619759386</v>
      </c>
      <c r="CJ33" s="36">
        <f t="shared" si="43"/>
        <v>0.12448812619759386</v>
      </c>
      <c r="CK33" s="36">
        <f t="shared" si="43"/>
        <v>0.12448812619759386</v>
      </c>
      <c r="CL33" s="36">
        <f t="shared" si="43"/>
        <v>0.12448812619759386</v>
      </c>
      <c r="CM33" s="36">
        <f t="shared" si="43"/>
        <v>0.12448812619759386</v>
      </c>
      <c r="CN33" s="36">
        <f t="shared" si="43"/>
        <v>0.12448812619759386</v>
      </c>
      <c r="CO33" s="12">
        <f>SUM(Banjarahills:Narayanpet!CO33)</f>
        <v>18.732472999999999</v>
      </c>
      <c r="CP33" s="12">
        <f>SUM(Banjarahills:Narayanpet!CP33)</f>
        <v>19.836702000000002</v>
      </c>
      <c r="CQ33" s="12">
        <f>SUM(Banjarahills:Narayanpet!CQ33)</f>
        <v>18.933116999999999</v>
      </c>
      <c r="CR33" s="12">
        <f>SUM(Banjarahills:Narayanpet!CR33)</f>
        <v>13.797265000000001</v>
      </c>
      <c r="CS33" s="12">
        <f>SUM(Banjarahills:Narayanpet!CS33)</f>
        <v>13.766383999999997</v>
      </c>
      <c r="CT33" s="12">
        <f>SUM(Banjarahills:Narayanpet!CT33)</f>
        <v>14.330568</v>
      </c>
      <c r="CU33" s="51">
        <f t="shared" si="76"/>
        <v>13.308167978871802</v>
      </c>
      <c r="CV33" s="51">
        <f t="shared" si="77"/>
        <v>12.920317968044676</v>
      </c>
      <c r="CW33" s="51">
        <f t="shared" si="78"/>
        <v>12.236630030682631</v>
      </c>
      <c r="CX33" s="51">
        <f t="shared" si="79"/>
        <v>12.375326926266126</v>
      </c>
      <c r="CY33" s="51">
        <f t="shared" si="80"/>
        <v>12.209533521427678</v>
      </c>
      <c r="CZ33" s="51">
        <f t="shared" si="81"/>
        <v>12.818298782795399</v>
      </c>
      <c r="DA33" s="19">
        <f t="shared" si="50"/>
        <v>175.26478420808832</v>
      </c>
      <c r="DB33" s="52">
        <f t="shared" si="82"/>
        <v>0.13455949375398824</v>
      </c>
      <c r="DC33" s="53">
        <f t="shared" si="83"/>
        <v>0.14472107052255412</v>
      </c>
      <c r="DD33" s="52">
        <f t="shared" si="84"/>
        <v>0.13938448125309377</v>
      </c>
      <c r="DE33" s="52">
        <f t="shared" si="85"/>
        <v>0.16660115898443739</v>
      </c>
      <c r="DF33" s="54">
        <f t="shared" si="86"/>
        <v>0.19485652881104887</v>
      </c>
      <c r="DG33" s="55"/>
      <c r="DH33" s="35" t="s">
        <v>88</v>
      </c>
      <c r="DI33" s="56">
        <f t="shared" si="51"/>
        <v>0.13455949375398824</v>
      </c>
      <c r="DJ33" s="61">
        <f t="shared" si="87"/>
        <v>21.253105083640254</v>
      </c>
      <c r="DK33" s="61">
        <f t="shared" si="88"/>
        <v>22.50591857886873</v>
      </c>
      <c r="DL33" s="61">
        <f t="shared" si="89"/>
        <v>21.480747638705029</v>
      </c>
      <c r="DM33" s="61">
        <f t="shared" si="90"/>
        <v>15.653817993589621</v>
      </c>
      <c r="DN33" s="61">
        <f t="shared" si="91"/>
        <v>15.618781661863</v>
      </c>
      <c r="DO33" s="61">
        <f t="shared" si="92"/>
        <v>16.258881975287103</v>
      </c>
      <c r="DP33" s="61">
        <f t="shared" si="93"/>
        <v>15.09890832490183</v>
      </c>
      <c r="DQ33" s="61">
        <f t="shared" si="94"/>
        <v>14.658869412965325</v>
      </c>
      <c r="DR33" s="61">
        <f t="shared" si="95"/>
        <v>13.883184772866136</v>
      </c>
      <c r="DS33" s="61">
        <f t="shared" si="96"/>
        <v>14.040544652504595</v>
      </c>
      <c r="DT33" s="61">
        <f t="shared" si="97"/>
        <v>13.852442171043336</v>
      </c>
      <c r="DU33" s="61">
        <f t="shared" si="98"/>
        <v>14.54312257779571</v>
      </c>
      <c r="DV33" s="62">
        <f t="shared" si="99"/>
        <v>198.84832484403069</v>
      </c>
    </row>
    <row r="34" spans="1:126" s="1" customFormat="1" ht="12.5" x14ac:dyDescent="0.2">
      <c r="A34" s="5" t="s">
        <v>56</v>
      </c>
      <c r="B34" s="12">
        <f>SUM(Banjarahills:Narayanpet!B34)</f>
        <v>0.97850199999999987</v>
      </c>
      <c r="C34" s="12">
        <f>SUM(Banjarahills:Narayanpet!C34)</f>
        <v>2.8970172099999996</v>
      </c>
      <c r="D34" s="12">
        <f>SUM(Banjarahills:Narayanpet!D34)</f>
        <v>2.6710999999999996</v>
      </c>
      <c r="E34" s="12">
        <f>SUM(Banjarahills:Narayanpet!E34)</f>
        <v>2.5459529999999999</v>
      </c>
      <c r="F34" s="12">
        <f>SUM(Banjarahills:Narayanpet!F34)</f>
        <v>2.6297921999999998</v>
      </c>
      <c r="G34" s="12">
        <f>SUM(Banjarahills:Narayanpet!G34)</f>
        <v>2.8206223399999995</v>
      </c>
      <c r="H34" s="12">
        <f>SUM(Banjarahills:Narayanpet!H34)</f>
        <v>2.6734712999999997</v>
      </c>
      <c r="I34" s="12">
        <f>SUM(Banjarahills:Narayanpet!I34)</f>
        <v>2.795747</v>
      </c>
      <c r="J34" s="12">
        <f>SUM(Banjarahills:Narayanpet!J34)</f>
        <v>2.8513930000000007</v>
      </c>
      <c r="K34" s="12">
        <f>SUM(Banjarahills:Narayanpet!K34)</f>
        <v>2.9756799999999992</v>
      </c>
      <c r="L34" s="12">
        <f>SUM(Banjarahills:Narayanpet!L34)</f>
        <v>2.8655254999999995</v>
      </c>
      <c r="M34" s="12">
        <f>SUM(Banjarahills:Narayanpet!M34)</f>
        <v>3.0994489999999999</v>
      </c>
      <c r="N34" s="19">
        <f t="shared" si="65"/>
        <v>31.804252550000001</v>
      </c>
      <c r="O34" s="12">
        <f>SUM(Banjarahills:Narayanpet!O34)</f>
        <v>3.3268649999999989</v>
      </c>
      <c r="P34" s="12">
        <f>SUM(Banjarahills:Narayanpet!P34)</f>
        <v>3.1764849999999991</v>
      </c>
      <c r="Q34" s="12">
        <f>SUM(Banjarahills:Narayanpet!Q34)</f>
        <v>3.3109512500000005</v>
      </c>
      <c r="R34" s="12">
        <f>SUM(Banjarahills:Narayanpet!R34)</f>
        <v>3.1838309999999992</v>
      </c>
      <c r="S34" s="12">
        <f>SUM(Banjarahills:Narayanpet!S34)</f>
        <v>3.2887389999999992</v>
      </c>
      <c r="T34" s="12">
        <f>SUM(Banjarahills:Narayanpet!T34)</f>
        <v>3.4949789999999998</v>
      </c>
      <c r="U34" s="12">
        <f>SUM(Banjarahills:Narayanpet!U34)</f>
        <v>3.4221890000000004</v>
      </c>
      <c r="V34" s="12">
        <f>SUM(Banjarahills:Narayanpet!V34)</f>
        <v>3.5952399999999995</v>
      </c>
      <c r="W34" s="12">
        <f>SUM(Banjarahills:Narayanpet!W34)</f>
        <v>3.8447569999999991</v>
      </c>
      <c r="X34" s="12">
        <f>SUM(Banjarahills:Narayanpet!X34)</f>
        <v>3.947864</v>
      </c>
      <c r="Y34" s="12">
        <f>SUM(Banjarahills:Narayanpet!Y34)</f>
        <v>4.1046860000000009</v>
      </c>
      <c r="Z34" s="12">
        <f>SUM(Banjarahills:Narayanpet!Z34)</f>
        <v>3.887144000000001</v>
      </c>
      <c r="AA34" s="19">
        <f t="shared" si="66"/>
        <v>42.583730249999995</v>
      </c>
      <c r="AB34" s="12">
        <f>SUM(Banjarahills:Narayanpet!AB34)</f>
        <v>4.7294240000000007</v>
      </c>
      <c r="AC34" s="12">
        <f>SUM(Banjarahills:Narayanpet!AC34)</f>
        <v>5.8763639999999988</v>
      </c>
      <c r="AD34" s="12">
        <f>SUM(Banjarahills:Narayanpet!AD34)</f>
        <v>5.9795040000000004</v>
      </c>
      <c r="AE34" s="12">
        <f>SUM(Banjarahills:Narayanpet!AE34)</f>
        <v>5.4872795999999999</v>
      </c>
      <c r="AF34" s="12">
        <f>SUM(Banjarahills:Narayanpet!AF34)</f>
        <v>5.8898049999999991</v>
      </c>
      <c r="AG34" s="12">
        <f>SUM(Banjarahills:Narayanpet!AG34)</f>
        <v>6.2817489999999987</v>
      </c>
      <c r="AH34" s="12">
        <f>SUM(Banjarahills:Narayanpet!AH34)</f>
        <v>6.1145420000000019</v>
      </c>
      <c r="AI34" s="12">
        <f>SUM(Banjarahills:Narayanpet!AI34)</f>
        <v>6.1549580000000006</v>
      </c>
      <c r="AJ34" s="12">
        <f>SUM(Banjarahills:Narayanpet!AJ34)</f>
        <v>6.5202650000000002</v>
      </c>
      <c r="AK34" s="12">
        <f>SUM(Banjarahills:Narayanpet!AK34)</f>
        <v>6.3694510000000006</v>
      </c>
      <c r="AL34" s="12">
        <f>SUM(Banjarahills:Narayanpet!AL34)</f>
        <v>6.8493164999999996</v>
      </c>
      <c r="AM34" s="12">
        <f>SUM(Banjarahills:Narayanpet!AM34)</f>
        <v>6.7314740000000004</v>
      </c>
      <c r="AN34" s="19">
        <f t="shared" si="67"/>
        <v>72.984132100000011</v>
      </c>
      <c r="AO34" s="12">
        <f>SUM(Banjarahills:Narayanpet!AO34)</f>
        <v>7.5455959999999997</v>
      </c>
      <c r="AP34" s="12">
        <f>SUM(Banjarahills:Narayanpet!AP34)</f>
        <v>7.2644424999999986</v>
      </c>
      <c r="AQ34" s="12">
        <f>SUM(Banjarahills:Narayanpet!AQ34)</f>
        <v>7.4729710000000029</v>
      </c>
      <c r="AR34" s="12">
        <f>SUM(Banjarahills:Narayanpet!AR34)</f>
        <v>7.220569000000002</v>
      </c>
      <c r="AS34" s="12">
        <f>SUM(Banjarahills:Narayanpet!AS34)</f>
        <v>6.9597319999999998</v>
      </c>
      <c r="AT34" s="12">
        <f>SUM(Banjarahills:Narayanpet!AT34)</f>
        <v>8.0112159999999992</v>
      </c>
      <c r="AU34" s="12">
        <f>SUM(Banjarahills:Narayanpet!AU34)</f>
        <v>7.8624029999999996</v>
      </c>
      <c r="AV34" s="12">
        <f>SUM(Banjarahills:Narayanpet!AV34)</f>
        <v>8.5439907999999978</v>
      </c>
      <c r="AW34" s="12">
        <f>SUM(Banjarahills:Narayanpet!AW34)</f>
        <v>7.6654044999999993</v>
      </c>
      <c r="AX34" s="12">
        <f>SUM(Banjarahills:Narayanpet!AX34)</f>
        <v>7.8838286700000006</v>
      </c>
      <c r="AY34" s="12">
        <f>SUM(Banjarahills:Narayanpet!AY34)</f>
        <v>8.0561080000000018</v>
      </c>
      <c r="AZ34" s="12">
        <f>SUM(Banjarahills:Narayanpet!AZ34)</f>
        <v>7.3510030000000004</v>
      </c>
      <c r="BA34" s="19">
        <f t="shared" si="68"/>
        <v>91.837264469999994</v>
      </c>
      <c r="BB34" s="12">
        <f>SUM(Banjarahills:Narayanpet!BB34)</f>
        <v>4.8956569999999999</v>
      </c>
      <c r="BC34" s="12">
        <f>SUM(Banjarahills:Narayanpet!BC34)</f>
        <v>5.2166019999999991</v>
      </c>
      <c r="BD34" s="12">
        <f>SUM(Banjarahills:Narayanpet!BD34)</f>
        <v>5.9465309999999993</v>
      </c>
      <c r="BE34" s="12">
        <f>SUM(Banjarahills:Narayanpet!BE34)</f>
        <v>5.8364960000000004</v>
      </c>
      <c r="BF34" s="12">
        <f>SUM(Banjarahills:Narayanpet!BF34)</f>
        <v>6.8018044999999994</v>
      </c>
      <c r="BG34" s="12">
        <f>SUM(Banjarahills:Narayanpet!BG34)</f>
        <v>7.1678330000000008</v>
      </c>
      <c r="BH34" s="12">
        <f>SUM(Banjarahills:Narayanpet!BH34)</f>
        <v>7.7330940000000004</v>
      </c>
      <c r="BI34" s="12">
        <f>SUM(Banjarahills:Narayanpet!BI34)</f>
        <v>8.3238760000000003</v>
      </c>
      <c r="BJ34" s="12">
        <f>SUM(Banjarahills:Narayanpet!BJ34)</f>
        <v>7.8436749999999993</v>
      </c>
      <c r="BK34" s="12">
        <f>SUM(Banjarahills:Narayanpet!BK34)</f>
        <v>8.2467120000000005</v>
      </c>
      <c r="BL34" s="12">
        <f>SUM(Banjarahills:Narayanpet!BL34)</f>
        <v>8.5405939999999987</v>
      </c>
      <c r="BM34" s="12">
        <f>SUM(Banjarahills:Narayanpet!BM34)</f>
        <v>7.6694550000000001</v>
      </c>
      <c r="BN34" s="19">
        <f t="shared" si="69"/>
        <v>84.222329499999987</v>
      </c>
      <c r="BO34" s="12">
        <f>SUM(Banjarahills:Narayanpet!BO34)</f>
        <v>8.7106149999999989</v>
      </c>
      <c r="BP34" s="12">
        <f>SUM(Banjarahills:Narayanpet!BP34)</f>
        <v>7.9572699999999976</v>
      </c>
      <c r="BQ34" s="12">
        <f>SUM(Banjarahills:Narayanpet!BQ34)</f>
        <v>8.2220624999999998</v>
      </c>
      <c r="BR34" s="12">
        <f>SUM(Banjarahills:Narayanpet!BR34)</f>
        <v>8.768202000000004</v>
      </c>
      <c r="BS34" s="12">
        <f>SUM(Banjarahills:Narayanpet!BS34)</f>
        <v>9.7439139999999984</v>
      </c>
      <c r="BT34" s="12">
        <f>SUM(Banjarahills:Narayanpet!BT34)</f>
        <v>9.6526519999999998</v>
      </c>
      <c r="BU34" s="12">
        <f>SUM(Banjarahills:Narayanpet!BU34)</f>
        <v>10.108730999999999</v>
      </c>
      <c r="BV34" s="12">
        <f>SUM(Banjarahills:Narayanpet!BV34)</f>
        <v>9.7176593900000015</v>
      </c>
      <c r="BW34" s="12">
        <f>SUM(Banjarahills:Narayanpet!BW34)</f>
        <v>9.7333560399999985</v>
      </c>
      <c r="BX34" s="12">
        <f>SUM(Banjarahills:Narayanpet!BX34)</f>
        <v>10.363303499999999</v>
      </c>
      <c r="BY34" s="12">
        <f>SUM(Banjarahills:Narayanpet!BY34)</f>
        <v>9.9140180000000022</v>
      </c>
      <c r="BZ34" s="12">
        <f>SUM(Banjarahills:Narayanpet!BZ34)</f>
        <v>9.5929334999999991</v>
      </c>
      <c r="CA34" s="19">
        <f t="shared" si="70"/>
        <v>112.48471693</v>
      </c>
      <c r="CB34" s="34">
        <f t="shared" si="71"/>
        <v>0.28742419070251501</v>
      </c>
      <c r="CC34" s="34">
        <f t="shared" si="72"/>
        <v>0.27485988110454396</v>
      </c>
      <c r="CD34" s="34">
        <f t="shared" si="73"/>
        <v>0.1551056033806677</v>
      </c>
      <c r="CE34" s="34">
        <f t="shared" si="74"/>
        <v>0.10671880743249873</v>
      </c>
      <c r="CF34" s="34">
        <f t="shared" si="75"/>
        <v>0.33556881646214753</v>
      </c>
      <c r="CG34" s="82"/>
      <c r="CH34" s="41" t="s">
        <v>88</v>
      </c>
      <c r="CI34" s="36">
        <f t="shared" si="43"/>
        <v>0.28742419070251501</v>
      </c>
      <c r="CJ34" s="36">
        <f t="shared" si="43"/>
        <v>0.28742419070251501</v>
      </c>
      <c r="CK34" s="36">
        <f t="shared" si="43"/>
        <v>0.28742419070251501</v>
      </c>
      <c r="CL34" s="36">
        <f t="shared" si="43"/>
        <v>0.28742419070251501</v>
      </c>
      <c r="CM34" s="36">
        <f t="shared" si="43"/>
        <v>0.28742419070251501</v>
      </c>
      <c r="CN34" s="36">
        <f t="shared" si="43"/>
        <v>0.28742419070251501</v>
      </c>
      <c r="CO34" s="12">
        <f>SUM(Banjarahills:Narayanpet!CO34)</f>
        <v>11.605324000000001</v>
      </c>
      <c r="CP34" s="12">
        <f>SUM(Banjarahills:Narayanpet!CP34)</f>
        <v>11.130205000000004</v>
      </c>
      <c r="CQ34" s="12">
        <f>SUM(Banjarahills:Narayanpet!CQ34)</f>
        <v>11.835676999999999</v>
      </c>
      <c r="CR34" s="12">
        <f>SUM(Banjarahills:Narayanpet!CR34)</f>
        <v>10.326517000000001</v>
      </c>
      <c r="CS34" s="12">
        <f>SUM(Banjarahills:Narayanpet!CS34)</f>
        <v>11.415875499999999</v>
      </c>
      <c r="CT34" s="12">
        <f>SUM(Banjarahills:Narayanpet!CT34)</f>
        <v>12.381401</v>
      </c>
      <c r="CU34" s="51">
        <f t="shared" si="76"/>
        <v>13.014224826704424</v>
      </c>
      <c r="CV34" s="51">
        <f t="shared" si="77"/>
        <v>12.510749775693448</v>
      </c>
      <c r="CW34" s="51">
        <f t="shared" si="78"/>
        <v>12.530958022616435</v>
      </c>
      <c r="CX34" s="51">
        <f t="shared" si="79"/>
        <v>13.34196762149204</v>
      </c>
      <c r="CY34" s="51">
        <f t="shared" si="80"/>
        <v>12.763546600260169</v>
      </c>
      <c r="CZ34" s="51">
        <f t="shared" si="81"/>
        <v>12.350174647700543</v>
      </c>
      <c r="DA34" s="19">
        <f t="shared" si="50"/>
        <v>145.20662099446707</v>
      </c>
      <c r="DB34" s="52">
        <f t="shared" si="82"/>
        <v>0.27805205640235564</v>
      </c>
      <c r="DC34" s="53">
        <f t="shared" si="83"/>
        <v>0.18765278875493641</v>
      </c>
      <c r="DD34" s="52">
        <f t="shared" si="84"/>
        <v>0.1649907938681614</v>
      </c>
      <c r="DE34" s="52">
        <f t="shared" si="85"/>
        <v>0.31304492361472036</v>
      </c>
      <c r="DF34" s="54">
        <f t="shared" si="86"/>
        <v>0.29090088820537408</v>
      </c>
      <c r="DG34" s="55"/>
      <c r="DH34" s="35" t="s">
        <v>90</v>
      </c>
      <c r="DI34" s="56">
        <f t="shared" si="51"/>
        <v>0.1649907938681614</v>
      </c>
      <c r="DJ34" s="61">
        <f t="shared" si="87"/>
        <v>13.520095619857228</v>
      </c>
      <c r="DK34" s="61">
        <f t="shared" si="88"/>
        <v>12.966586358865383</v>
      </c>
      <c r="DL34" s="61">
        <f t="shared" si="89"/>
        <v>13.788454744197137</v>
      </c>
      <c r="DM34" s="61">
        <f t="shared" si="90"/>
        <v>12.030297237723065</v>
      </c>
      <c r="DN34" s="61">
        <f t="shared" si="91"/>
        <v>13.299389861445093</v>
      </c>
      <c r="DO34" s="61">
        <f t="shared" si="92"/>
        <v>14.424218180190048</v>
      </c>
      <c r="DP34" s="61">
        <f t="shared" si="93"/>
        <v>15.161452112441122</v>
      </c>
      <c r="DQ34" s="61">
        <f t="shared" si="94"/>
        <v>14.574908313071031</v>
      </c>
      <c r="DR34" s="61">
        <f t="shared" si="95"/>
        <v>14.598450734696527</v>
      </c>
      <c r="DS34" s="61">
        <f t="shared" si="96"/>
        <v>15.543269451125317</v>
      </c>
      <c r="DT34" s="61">
        <f t="shared" si="97"/>
        <v>14.869414286410366</v>
      </c>
      <c r="DU34" s="61">
        <f t="shared" si="98"/>
        <v>14.387839767235096</v>
      </c>
      <c r="DV34" s="62">
        <f t="shared" si="99"/>
        <v>169.16437666725744</v>
      </c>
    </row>
    <row r="35" spans="1:126" s="1" customFormat="1" x14ac:dyDescent="0.2">
      <c r="A35" s="5" t="s">
        <v>57</v>
      </c>
      <c r="B35" s="12">
        <f>SUM(Banjarahills:Narayanpet!B35)</f>
        <v>0</v>
      </c>
      <c r="C35" s="12">
        <f>SUM(Banjarahills:Narayanpet!C35)</f>
        <v>0</v>
      </c>
      <c r="D35" s="12">
        <f>SUM(Banjarahills:Narayanpet!D35)</f>
        <v>0</v>
      </c>
      <c r="E35" s="12">
        <f>SUM(Banjarahills:Narayanpet!E35)</f>
        <v>0</v>
      </c>
      <c r="F35" s="12">
        <f>SUM(Banjarahills:Narayanpet!F35)</f>
        <v>0</v>
      </c>
      <c r="G35" s="12">
        <f>SUM(Banjarahills:Narayanpet!G35)</f>
        <v>0</v>
      </c>
      <c r="H35" s="12">
        <f>SUM(Banjarahills:Narayanpet!H35)</f>
        <v>0</v>
      </c>
      <c r="I35" s="12">
        <f>SUM(Banjarahills:Narayanpet!I35)</f>
        <v>0</v>
      </c>
      <c r="J35" s="12">
        <f>SUM(Banjarahills:Narayanpet!J35)</f>
        <v>0</v>
      </c>
      <c r="K35" s="12">
        <f>SUM(Banjarahills:Narayanpet!K35)</f>
        <v>0</v>
      </c>
      <c r="L35" s="12">
        <f>SUM(Banjarahills:Narayanpet!L35)</f>
        <v>0</v>
      </c>
      <c r="M35" s="12">
        <f>SUM(Banjarahills:Narayanpet!M35)</f>
        <v>0</v>
      </c>
      <c r="N35" s="19">
        <f t="shared" si="65"/>
        <v>0</v>
      </c>
      <c r="O35" s="12">
        <f>SUM(Banjarahills:Narayanpet!O35)</f>
        <v>0</v>
      </c>
      <c r="P35" s="12">
        <f>SUM(Banjarahills:Narayanpet!P35)</f>
        <v>0</v>
      </c>
      <c r="Q35" s="12">
        <f>SUM(Banjarahills:Narayanpet!Q35)</f>
        <v>0</v>
      </c>
      <c r="R35" s="12">
        <f>SUM(Banjarahills:Narayanpet!R35)</f>
        <v>0</v>
      </c>
      <c r="S35" s="12">
        <f>SUM(Banjarahills:Narayanpet!S35)</f>
        <v>0</v>
      </c>
      <c r="T35" s="12">
        <f>SUM(Banjarahills:Narayanpet!T35)</f>
        <v>0</v>
      </c>
      <c r="U35" s="12">
        <f>SUM(Banjarahills:Narayanpet!U35)</f>
        <v>0</v>
      </c>
      <c r="V35" s="12">
        <f>SUM(Banjarahills:Narayanpet!V35)</f>
        <v>0</v>
      </c>
      <c r="W35" s="12">
        <f>SUM(Banjarahills:Narayanpet!W35)</f>
        <v>0</v>
      </c>
      <c r="X35" s="12">
        <f>SUM(Banjarahills:Narayanpet!X35)</f>
        <v>0</v>
      </c>
      <c r="Y35" s="12">
        <f>SUM(Banjarahills:Narayanpet!Y35)</f>
        <v>0</v>
      </c>
      <c r="Z35" s="12">
        <f>SUM(Banjarahills:Narayanpet!Z35)</f>
        <v>0</v>
      </c>
      <c r="AA35" s="19">
        <f t="shared" si="66"/>
        <v>0</v>
      </c>
      <c r="AB35" s="12">
        <f>SUM(Banjarahills:Narayanpet!AB35)</f>
        <v>0</v>
      </c>
      <c r="AC35" s="12">
        <f>SUM(Banjarahills:Narayanpet!AC35)</f>
        <v>0</v>
      </c>
      <c r="AD35" s="12">
        <f>SUM(Banjarahills:Narayanpet!AD35)</f>
        <v>0</v>
      </c>
      <c r="AE35" s="12">
        <f>SUM(Banjarahills:Narayanpet!AE35)</f>
        <v>0</v>
      </c>
      <c r="AF35" s="12">
        <f>SUM(Banjarahills:Narayanpet!AF35)</f>
        <v>0</v>
      </c>
      <c r="AG35" s="12">
        <f>SUM(Banjarahills:Narayanpet!AG35)</f>
        <v>0</v>
      </c>
      <c r="AH35" s="12">
        <f>SUM(Banjarahills:Narayanpet!AH35)</f>
        <v>0</v>
      </c>
      <c r="AI35" s="12">
        <f>SUM(Banjarahills:Narayanpet!AI35)</f>
        <v>0</v>
      </c>
      <c r="AJ35" s="12">
        <f>SUM(Banjarahills:Narayanpet!AJ35)</f>
        <v>0</v>
      </c>
      <c r="AK35" s="12">
        <f>SUM(Banjarahills:Narayanpet!AK35)</f>
        <v>0</v>
      </c>
      <c r="AL35" s="12">
        <f>SUM(Banjarahills:Narayanpet!AL35)</f>
        <v>0</v>
      </c>
      <c r="AM35" s="12">
        <f>SUM(Banjarahills:Narayanpet!AM35)</f>
        <v>0</v>
      </c>
      <c r="AN35" s="19">
        <f t="shared" si="67"/>
        <v>0</v>
      </c>
      <c r="AO35" s="12">
        <f>SUM(Banjarahills:Narayanpet!AO35)</f>
        <v>0</v>
      </c>
      <c r="AP35" s="12">
        <f>SUM(Banjarahills:Narayanpet!AP35)</f>
        <v>0</v>
      </c>
      <c r="AQ35" s="12">
        <f>SUM(Banjarahills:Narayanpet!AQ35)</f>
        <v>0</v>
      </c>
      <c r="AR35" s="12">
        <f>SUM(Banjarahills:Narayanpet!AR35)</f>
        <v>0</v>
      </c>
      <c r="AS35" s="12">
        <f>SUM(Banjarahills:Narayanpet!AS35)</f>
        <v>0</v>
      </c>
      <c r="AT35" s="12">
        <f>SUM(Banjarahills:Narayanpet!AT35)</f>
        <v>0</v>
      </c>
      <c r="AU35" s="12">
        <f>SUM(Banjarahills:Narayanpet!AU35)</f>
        <v>0</v>
      </c>
      <c r="AV35" s="12">
        <f>SUM(Banjarahills:Narayanpet!AV35)</f>
        <v>0</v>
      </c>
      <c r="AW35" s="12">
        <f>SUM(Banjarahills:Narayanpet!AW35)</f>
        <v>0</v>
      </c>
      <c r="AX35" s="12">
        <f>SUM(Banjarahills:Narayanpet!AX35)</f>
        <v>0</v>
      </c>
      <c r="AY35" s="12">
        <f>SUM(Banjarahills:Narayanpet!AY35)</f>
        <v>0</v>
      </c>
      <c r="AZ35" s="12">
        <f>SUM(Banjarahills:Narayanpet!AZ35)</f>
        <v>0</v>
      </c>
      <c r="BA35" s="19">
        <f t="shared" si="68"/>
        <v>0</v>
      </c>
      <c r="BB35" s="12">
        <f>SUM(Banjarahills:Narayanpet!BB35)</f>
        <v>0</v>
      </c>
      <c r="BC35" s="12">
        <f>SUM(Banjarahills:Narayanpet!BC35)</f>
        <v>0</v>
      </c>
      <c r="BD35" s="12">
        <f>SUM(Banjarahills:Narayanpet!BD35)</f>
        <v>0</v>
      </c>
      <c r="BE35" s="12">
        <f>SUM(Banjarahills:Narayanpet!BE35)</f>
        <v>0</v>
      </c>
      <c r="BF35" s="12">
        <f>SUM(Banjarahills:Narayanpet!BF35)</f>
        <v>0</v>
      </c>
      <c r="BG35" s="12">
        <f>SUM(Banjarahills:Narayanpet!BG35)</f>
        <v>0</v>
      </c>
      <c r="BH35" s="12">
        <f>SUM(Banjarahills:Narayanpet!BH35)</f>
        <v>0</v>
      </c>
      <c r="BI35" s="12">
        <f>SUM(Banjarahills:Narayanpet!BI35)</f>
        <v>0</v>
      </c>
      <c r="BJ35" s="12">
        <f>SUM(Banjarahills:Narayanpet!BJ35)</f>
        <v>0</v>
      </c>
      <c r="BK35" s="12">
        <f>SUM(Banjarahills:Narayanpet!BK35)</f>
        <v>0</v>
      </c>
      <c r="BL35" s="12">
        <f>SUM(Banjarahills:Narayanpet!BL35)</f>
        <v>0</v>
      </c>
      <c r="BM35" s="12">
        <f>SUM(Banjarahills:Narayanpet!BM35)</f>
        <v>0</v>
      </c>
      <c r="BN35" s="19">
        <f t="shared" si="69"/>
        <v>0</v>
      </c>
      <c r="BO35" s="12">
        <f>SUM(Banjarahills:Narayanpet!BO35)</f>
        <v>0.36818700000000004</v>
      </c>
      <c r="BP35" s="12">
        <f>SUM(Banjarahills:Narayanpet!BP35)</f>
        <v>0.131025</v>
      </c>
      <c r="BQ35" s="12">
        <f>SUM(Banjarahills:Narayanpet!BQ35)</f>
        <v>2.6748000000000001E-2</v>
      </c>
      <c r="BR35" s="12">
        <f>SUM(Banjarahills:Narayanpet!BR35)</f>
        <v>0.18621399999999999</v>
      </c>
      <c r="BS35" s="12">
        <f>SUM(Banjarahills:Narayanpet!BS35)</f>
        <v>0.25419800000000004</v>
      </c>
      <c r="BT35" s="12">
        <f>SUM(Banjarahills:Narayanpet!BT35)</f>
        <v>0.28800700000000001</v>
      </c>
      <c r="BU35" s="12">
        <f>SUM(Banjarahills:Narayanpet!BU35)</f>
        <v>0.35733000000000004</v>
      </c>
      <c r="BV35" s="12">
        <f>SUM(Banjarahills:Narayanpet!BV35)</f>
        <v>0.38321300000000003</v>
      </c>
      <c r="BW35" s="12">
        <f>SUM(Banjarahills:Narayanpet!BW35)</f>
        <v>0.38530699999999996</v>
      </c>
      <c r="BX35" s="12">
        <f>SUM(Banjarahills:Narayanpet!BX35)</f>
        <v>0.36117299999999997</v>
      </c>
      <c r="BY35" s="12">
        <f>SUM(Banjarahills:Narayanpet!BY35)</f>
        <v>0.33635899999999996</v>
      </c>
      <c r="BZ35" s="12">
        <f>SUM(Banjarahills:Narayanpet!BZ35)</f>
        <v>0.35050999999999999</v>
      </c>
      <c r="CA35" s="19">
        <f t="shared" si="70"/>
        <v>3.4282710000000001</v>
      </c>
      <c r="CB35" s="34">
        <f t="shared" si="71"/>
        <v>0</v>
      </c>
      <c r="CC35" s="34">
        <f t="shared" si="72"/>
        <v>0</v>
      </c>
      <c r="CD35" s="34">
        <f t="shared" si="73"/>
        <v>0</v>
      </c>
      <c r="CE35" s="34">
        <f t="shared" si="74"/>
        <v>0</v>
      </c>
      <c r="CF35" s="34">
        <f t="shared" si="75"/>
        <v>0</v>
      </c>
      <c r="CG35" s="42">
        <v>0</v>
      </c>
      <c r="CH35" s="41" t="s">
        <v>93</v>
      </c>
      <c r="CI35" s="36">
        <f t="shared" si="43"/>
        <v>0</v>
      </c>
      <c r="CJ35" s="36">
        <f t="shared" si="43"/>
        <v>0</v>
      </c>
      <c r="CK35" s="36">
        <f t="shared" si="43"/>
        <v>0</v>
      </c>
      <c r="CL35" s="36">
        <f t="shared" si="43"/>
        <v>0</v>
      </c>
      <c r="CM35" s="36">
        <f t="shared" si="43"/>
        <v>0</v>
      </c>
      <c r="CN35" s="36">
        <f t="shared" si="43"/>
        <v>0</v>
      </c>
      <c r="CO35" s="12">
        <f>SUM(Banjarahills:Narayanpet!CO35)</f>
        <v>0</v>
      </c>
      <c r="CP35" s="12">
        <f>SUM(Banjarahills:Narayanpet!CP35)</f>
        <v>0</v>
      </c>
      <c r="CQ35" s="12">
        <f>SUM(Banjarahills:Narayanpet!CQ35)</f>
        <v>0</v>
      </c>
      <c r="CR35" s="12">
        <f>SUM(Banjarahills:Narayanpet!CR35)</f>
        <v>0</v>
      </c>
      <c r="CS35" s="12">
        <f>SUM(Banjarahills:Narayanpet!CS35)</f>
        <v>0</v>
      </c>
      <c r="CT35" s="12">
        <f>SUM(Banjarahills:Narayanpet!CT35)</f>
        <v>0</v>
      </c>
      <c r="CU35" s="51">
        <f t="shared" si="76"/>
        <v>0.35733000000000004</v>
      </c>
      <c r="CV35" s="51">
        <f t="shared" si="77"/>
        <v>0.38321300000000003</v>
      </c>
      <c r="CW35" s="51">
        <f t="shared" si="78"/>
        <v>0.38530699999999996</v>
      </c>
      <c r="CX35" s="51">
        <f t="shared" si="79"/>
        <v>0.36117299999999997</v>
      </c>
      <c r="CY35" s="51">
        <f t="shared" si="80"/>
        <v>0.33635899999999996</v>
      </c>
      <c r="CZ35" s="51">
        <f t="shared" si="81"/>
        <v>0.35050999999999999</v>
      </c>
      <c r="DA35" s="19">
        <f t="shared" si="50"/>
        <v>2.1738919999999999</v>
      </c>
      <c r="DB35" s="52">
        <f t="shared" si="82"/>
        <v>0</v>
      </c>
      <c r="DC35" s="53">
        <f t="shared" si="83"/>
        <v>0</v>
      </c>
      <c r="DD35" s="52">
        <f t="shared" si="84"/>
        <v>0</v>
      </c>
      <c r="DE35" s="52">
        <f t="shared" si="85"/>
        <v>0</v>
      </c>
      <c r="DF35" s="54">
        <f t="shared" si="86"/>
        <v>-0.36589260300600512</v>
      </c>
      <c r="DG35" s="55">
        <v>0</v>
      </c>
      <c r="DH35" s="35" t="s">
        <v>93</v>
      </c>
      <c r="DI35" s="56">
        <f t="shared" si="51"/>
        <v>0</v>
      </c>
      <c r="DJ35" s="61">
        <f t="shared" si="87"/>
        <v>0</v>
      </c>
      <c r="DK35" s="61">
        <f t="shared" si="88"/>
        <v>0</v>
      </c>
      <c r="DL35" s="61">
        <f t="shared" si="89"/>
        <v>0</v>
      </c>
      <c r="DM35" s="61">
        <f t="shared" si="90"/>
        <v>0</v>
      </c>
      <c r="DN35" s="61">
        <f t="shared" si="91"/>
        <v>0</v>
      </c>
      <c r="DO35" s="61">
        <f t="shared" si="92"/>
        <v>0</v>
      </c>
      <c r="DP35" s="61">
        <f t="shared" si="93"/>
        <v>0.35733000000000004</v>
      </c>
      <c r="DQ35" s="61">
        <f t="shared" si="94"/>
        <v>0.38321300000000003</v>
      </c>
      <c r="DR35" s="61">
        <f t="shared" si="95"/>
        <v>0.38530699999999996</v>
      </c>
      <c r="DS35" s="61">
        <f t="shared" si="96"/>
        <v>0.36117299999999997</v>
      </c>
      <c r="DT35" s="61">
        <f t="shared" si="97"/>
        <v>0.33635899999999996</v>
      </c>
      <c r="DU35" s="61">
        <f t="shared" si="98"/>
        <v>0.35050999999999999</v>
      </c>
      <c r="DV35" s="62">
        <f t="shared" si="99"/>
        <v>2.1738919999999999</v>
      </c>
    </row>
    <row r="36" spans="1:126" s="1" customFormat="1" x14ac:dyDescent="0.2">
      <c r="A36" s="5" t="s">
        <v>130</v>
      </c>
      <c r="B36" s="12">
        <f>SUM(Banjarahills:Narayanpet!B36)</f>
        <v>0</v>
      </c>
      <c r="C36" s="12">
        <f>SUM(Banjarahills:Narayanpet!C36)</f>
        <v>0</v>
      </c>
      <c r="D36" s="12">
        <f>SUM(Banjarahills:Narayanpet!D36)</f>
        <v>0</v>
      </c>
      <c r="E36" s="12">
        <f>SUM(Banjarahills:Narayanpet!E36)</f>
        <v>0</v>
      </c>
      <c r="F36" s="12">
        <f>SUM(Banjarahills:Narayanpet!F36)</f>
        <v>0</v>
      </c>
      <c r="G36" s="12">
        <f>SUM(Banjarahills:Narayanpet!G36)</f>
        <v>0</v>
      </c>
      <c r="H36" s="12">
        <f>SUM(Banjarahills:Narayanpet!H36)</f>
        <v>0</v>
      </c>
      <c r="I36" s="12">
        <f>SUM(Banjarahills:Narayanpet!I36)</f>
        <v>0</v>
      </c>
      <c r="J36" s="12">
        <f>SUM(Banjarahills:Narayanpet!J36)</f>
        <v>0</v>
      </c>
      <c r="K36" s="12">
        <f>SUM(Banjarahills:Narayanpet!K36)</f>
        <v>0</v>
      </c>
      <c r="L36" s="12">
        <f>SUM(Banjarahills:Narayanpet!L36)</f>
        <v>0</v>
      </c>
      <c r="M36" s="12">
        <f>SUM(Banjarahills:Narayanpet!M36)</f>
        <v>0</v>
      </c>
      <c r="N36" s="19">
        <f t="shared" si="65"/>
        <v>0</v>
      </c>
      <c r="O36" s="12">
        <f>SUM(Banjarahills:Narayanpet!O36)</f>
        <v>0</v>
      </c>
      <c r="P36" s="12">
        <f>SUM(Banjarahills:Narayanpet!P36)</f>
        <v>0</v>
      </c>
      <c r="Q36" s="12">
        <f>SUM(Banjarahills:Narayanpet!Q36)</f>
        <v>0</v>
      </c>
      <c r="R36" s="12">
        <f>SUM(Banjarahills:Narayanpet!R36)</f>
        <v>0</v>
      </c>
      <c r="S36" s="12">
        <f>SUM(Banjarahills:Narayanpet!S36)</f>
        <v>0</v>
      </c>
      <c r="T36" s="12">
        <f>SUM(Banjarahills:Narayanpet!T36)</f>
        <v>0</v>
      </c>
      <c r="U36" s="12">
        <f>SUM(Banjarahills:Narayanpet!U36)</f>
        <v>0</v>
      </c>
      <c r="V36" s="12">
        <f>SUM(Banjarahills:Narayanpet!V36)</f>
        <v>0</v>
      </c>
      <c r="W36" s="12">
        <f>SUM(Banjarahills:Narayanpet!W36)</f>
        <v>0</v>
      </c>
      <c r="X36" s="12">
        <f>SUM(Banjarahills:Narayanpet!X36)</f>
        <v>0</v>
      </c>
      <c r="Y36" s="12">
        <f>SUM(Banjarahills:Narayanpet!Y36)</f>
        <v>0</v>
      </c>
      <c r="Z36" s="12">
        <f>SUM(Banjarahills:Narayanpet!Z36)</f>
        <v>0</v>
      </c>
      <c r="AA36" s="19">
        <f t="shared" si="66"/>
        <v>0</v>
      </c>
      <c r="AB36" s="12">
        <f>SUM(Banjarahills:Narayanpet!AB36)</f>
        <v>0</v>
      </c>
      <c r="AC36" s="12">
        <f>SUM(Banjarahills:Narayanpet!AC36)</f>
        <v>0</v>
      </c>
      <c r="AD36" s="12">
        <f>SUM(Banjarahills:Narayanpet!AD36)</f>
        <v>0</v>
      </c>
      <c r="AE36" s="12">
        <f>SUM(Banjarahills:Narayanpet!AE36)</f>
        <v>0</v>
      </c>
      <c r="AF36" s="12">
        <f>SUM(Banjarahills:Narayanpet!AF36)</f>
        <v>0</v>
      </c>
      <c r="AG36" s="12">
        <f>SUM(Banjarahills:Narayanpet!AG36)</f>
        <v>0</v>
      </c>
      <c r="AH36" s="12">
        <f>SUM(Banjarahills:Narayanpet!AH36)</f>
        <v>0</v>
      </c>
      <c r="AI36" s="12">
        <f>SUM(Banjarahills:Narayanpet!AI36)</f>
        <v>0</v>
      </c>
      <c r="AJ36" s="12">
        <f>SUM(Banjarahills:Narayanpet!AJ36)</f>
        <v>0</v>
      </c>
      <c r="AK36" s="12">
        <f>SUM(Banjarahills:Narayanpet!AK36)</f>
        <v>0</v>
      </c>
      <c r="AL36" s="12">
        <f>SUM(Banjarahills:Narayanpet!AL36)</f>
        <v>0</v>
      </c>
      <c r="AM36" s="12">
        <f>SUM(Banjarahills:Narayanpet!AM36)</f>
        <v>0</v>
      </c>
      <c r="AN36" s="19">
        <f t="shared" si="67"/>
        <v>0</v>
      </c>
      <c r="AO36" s="12">
        <f>SUM(Banjarahills:Narayanpet!AO36)</f>
        <v>0</v>
      </c>
      <c r="AP36" s="12">
        <f>SUM(Banjarahills:Narayanpet!AP36)</f>
        <v>0</v>
      </c>
      <c r="AQ36" s="12">
        <f>SUM(Banjarahills:Narayanpet!AQ36)</f>
        <v>0</v>
      </c>
      <c r="AR36" s="12">
        <f>SUM(Banjarahills:Narayanpet!AR36)</f>
        <v>0</v>
      </c>
      <c r="AS36" s="12">
        <f>SUM(Banjarahills:Narayanpet!AS36)</f>
        <v>0</v>
      </c>
      <c r="AT36" s="12">
        <f>SUM(Banjarahills:Narayanpet!AT36)</f>
        <v>0</v>
      </c>
      <c r="AU36" s="12">
        <f>SUM(Banjarahills:Narayanpet!AU36)</f>
        <v>0</v>
      </c>
      <c r="AV36" s="12">
        <f>SUM(Banjarahills:Narayanpet!AV36)</f>
        <v>0</v>
      </c>
      <c r="AW36" s="12">
        <f>SUM(Banjarahills:Narayanpet!AW36)</f>
        <v>0</v>
      </c>
      <c r="AX36" s="12">
        <f>SUM(Banjarahills:Narayanpet!AX36)</f>
        <v>0</v>
      </c>
      <c r="AY36" s="12">
        <f>SUM(Banjarahills:Narayanpet!AY36)</f>
        <v>0</v>
      </c>
      <c r="AZ36" s="12">
        <f>SUM(Banjarahills:Narayanpet!AZ36)</f>
        <v>0</v>
      </c>
      <c r="BA36" s="19">
        <f t="shared" si="68"/>
        <v>0</v>
      </c>
      <c r="BB36" s="12">
        <f>SUM(Banjarahills:Narayanpet!BB36)</f>
        <v>0</v>
      </c>
      <c r="BC36" s="12">
        <f>SUM(Banjarahills:Narayanpet!BC36)</f>
        <v>0</v>
      </c>
      <c r="BD36" s="12">
        <f>SUM(Banjarahills:Narayanpet!BD36)</f>
        <v>0</v>
      </c>
      <c r="BE36" s="12">
        <f>SUM(Banjarahills:Narayanpet!BE36)</f>
        <v>0</v>
      </c>
      <c r="BF36" s="12">
        <f>SUM(Banjarahills:Narayanpet!BF36)</f>
        <v>0</v>
      </c>
      <c r="BG36" s="12">
        <f>SUM(Banjarahills:Narayanpet!BG36)</f>
        <v>0</v>
      </c>
      <c r="BH36" s="12">
        <f>SUM(Banjarahills:Narayanpet!BH36)</f>
        <v>0</v>
      </c>
      <c r="BI36" s="12">
        <f>SUM(Banjarahills:Narayanpet!BI36)</f>
        <v>0</v>
      </c>
      <c r="BJ36" s="12">
        <f>SUM(Banjarahills:Narayanpet!BJ36)</f>
        <v>0</v>
      </c>
      <c r="BK36" s="12">
        <f>SUM(Banjarahills:Narayanpet!BK36)</f>
        <v>0</v>
      </c>
      <c r="BL36" s="12">
        <f>SUM(Banjarahills:Narayanpet!BL36)</f>
        <v>0</v>
      </c>
      <c r="BM36" s="12">
        <f>SUM(Banjarahills:Narayanpet!BM36)</f>
        <v>0</v>
      </c>
      <c r="BN36" s="19">
        <f t="shared" si="69"/>
        <v>0</v>
      </c>
      <c r="BO36" s="12">
        <f>SUM(Banjarahills:Narayanpet!BO36)</f>
        <v>0</v>
      </c>
      <c r="BP36" s="12">
        <f>SUM(Banjarahills:Narayanpet!BP36)</f>
        <v>0</v>
      </c>
      <c r="BQ36" s="12">
        <f>SUM(Banjarahills:Narayanpet!BQ36)</f>
        <v>0</v>
      </c>
      <c r="BR36" s="12">
        <f>SUM(Banjarahills:Narayanpet!BR36)</f>
        <v>0</v>
      </c>
      <c r="BS36" s="12">
        <f>SUM(Banjarahills:Narayanpet!BS36)</f>
        <v>0</v>
      </c>
      <c r="BT36" s="12">
        <f>SUM(Banjarahills:Narayanpet!BT36)</f>
        <v>0</v>
      </c>
      <c r="BU36" s="12">
        <f>SUM(Banjarahills:Narayanpet!BU36)</f>
        <v>0</v>
      </c>
      <c r="BV36" s="12">
        <f>SUM(Banjarahills:Narayanpet!BV36)</f>
        <v>0</v>
      </c>
      <c r="BW36" s="12">
        <f>SUM(Banjarahills:Narayanpet!BW36)</f>
        <v>0</v>
      </c>
      <c r="BX36" s="12">
        <f>SUM(Banjarahills:Narayanpet!BX36)</f>
        <v>0</v>
      </c>
      <c r="BY36" s="12">
        <f>SUM(Banjarahills:Narayanpet!BY36)</f>
        <v>0</v>
      </c>
      <c r="BZ36" s="12">
        <f>SUM(Banjarahills:Narayanpet!BZ36)</f>
        <v>0</v>
      </c>
      <c r="CA36" s="19">
        <f t="shared" si="70"/>
        <v>0</v>
      </c>
      <c r="CB36" s="34">
        <f t="shared" si="71"/>
        <v>0</v>
      </c>
      <c r="CC36" s="34">
        <f t="shared" si="72"/>
        <v>0</v>
      </c>
      <c r="CD36" s="34">
        <f t="shared" si="73"/>
        <v>0</v>
      </c>
      <c r="CE36" s="34">
        <f t="shared" si="74"/>
        <v>0</v>
      </c>
      <c r="CF36" s="34">
        <f t="shared" si="75"/>
        <v>0</v>
      </c>
      <c r="CG36" s="42">
        <v>0.1</v>
      </c>
      <c r="CH36" s="41" t="s">
        <v>93</v>
      </c>
      <c r="CI36" s="36">
        <f t="shared" si="43"/>
        <v>0.1</v>
      </c>
      <c r="CJ36" s="36">
        <f t="shared" si="43"/>
        <v>0.1</v>
      </c>
      <c r="CK36" s="36">
        <f t="shared" si="43"/>
        <v>0.1</v>
      </c>
      <c r="CL36" s="36">
        <f t="shared" si="43"/>
        <v>0.1</v>
      </c>
      <c r="CM36" s="36">
        <f t="shared" si="43"/>
        <v>0.1</v>
      </c>
      <c r="CN36" s="36">
        <f t="shared" si="43"/>
        <v>0.1</v>
      </c>
      <c r="CO36" s="12">
        <f>SUM(Banjarahills:Narayanpet!CO36)</f>
        <v>0</v>
      </c>
      <c r="CP36" s="12">
        <f>SUM(Banjarahills:Narayanpet!CP36)</f>
        <v>0</v>
      </c>
      <c r="CQ36" s="12">
        <f>SUM(Banjarahills:Narayanpet!CQ36)</f>
        <v>0</v>
      </c>
      <c r="CR36" s="12">
        <f>SUM(Banjarahills:Narayanpet!CR36)</f>
        <v>0</v>
      </c>
      <c r="CS36" s="12">
        <f>SUM(Banjarahills:Narayanpet!CS36)</f>
        <v>0</v>
      </c>
      <c r="CT36" s="12">
        <f>SUM(Banjarahills:Narayanpet!CT36)</f>
        <v>0</v>
      </c>
      <c r="CU36" s="51">
        <f t="shared" si="76"/>
        <v>0</v>
      </c>
      <c r="CV36" s="51">
        <f t="shared" si="77"/>
        <v>0</v>
      </c>
      <c r="CW36" s="51">
        <f t="shared" si="78"/>
        <v>0</v>
      </c>
      <c r="CX36" s="51">
        <f t="shared" si="79"/>
        <v>0</v>
      </c>
      <c r="CY36" s="51">
        <f t="shared" si="80"/>
        <v>0</v>
      </c>
      <c r="CZ36" s="51">
        <f t="shared" si="81"/>
        <v>0</v>
      </c>
      <c r="DA36" s="19">
        <f t="shared" si="50"/>
        <v>0</v>
      </c>
      <c r="DB36" s="52">
        <f t="shared" si="82"/>
        <v>0</v>
      </c>
      <c r="DC36" s="53">
        <f t="shared" si="83"/>
        <v>0</v>
      </c>
      <c r="DD36" s="52">
        <f t="shared" si="84"/>
        <v>0</v>
      </c>
      <c r="DE36" s="52">
        <f t="shared" si="85"/>
        <v>0</v>
      </c>
      <c r="DF36" s="54">
        <f t="shared" si="86"/>
        <v>0</v>
      </c>
      <c r="DG36" s="55">
        <v>0.1</v>
      </c>
      <c r="DH36" s="35" t="s">
        <v>93</v>
      </c>
      <c r="DI36" s="56">
        <f t="shared" si="51"/>
        <v>0.1</v>
      </c>
      <c r="DJ36" s="61">
        <f t="shared" si="87"/>
        <v>0</v>
      </c>
      <c r="DK36" s="61">
        <f t="shared" si="88"/>
        <v>0</v>
      </c>
      <c r="DL36" s="61">
        <f t="shared" si="89"/>
        <v>0</v>
      </c>
      <c r="DM36" s="61">
        <f t="shared" si="90"/>
        <v>0</v>
      </c>
      <c r="DN36" s="61">
        <f t="shared" si="91"/>
        <v>0</v>
      </c>
      <c r="DO36" s="61">
        <f t="shared" si="92"/>
        <v>0</v>
      </c>
      <c r="DP36" s="61">
        <f t="shared" si="93"/>
        <v>0</v>
      </c>
      <c r="DQ36" s="61">
        <f t="shared" si="94"/>
        <v>0</v>
      </c>
      <c r="DR36" s="61">
        <f t="shared" si="95"/>
        <v>0</v>
      </c>
      <c r="DS36" s="61">
        <f t="shared" si="96"/>
        <v>0</v>
      </c>
      <c r="DT36" s="61">
        <f t="shared" si="97"/>
        <v>0</v>
      </c>
      <c r="DU36" s="61">
        <f t="shared" si="98"/>
        <v>0</v>
      </c>
      <c r="DV36" s="62">
        <f t="shared" si="99"/>
        <v>0</v>
      </c>
    </row>
    <row r="37" spans="1:126" s="1" customFormat="1" ht="10.5" x14ac:dyDescent="0.25">
      <c r="A37" s="8" t="s">
        <v>27</v>
      </c>
      <c r="B37" s="7">
        <f t="shared" ref="B37:M37" si="110">SUM(B23,B27:B36)</f>
        <v>315.06541602999999</v>
      </c>
      <c r="C37" s="7">
        <f t="shared" si="110"/>
        <v>389.4071742299999</v>
      </c>
      <c r="D37" s="7">
        <f t="shared" si="110"/>
        <v>406.50729662000003</v>
      </c>
      <c r="E37" s="7">
        <f t="shared" si="110"/>
        <v>377.73315599999995</v>
      </c>
      <c r="F37" s="7">
        <f t="shared" si="110"/>
        <v>379.31916153999998</v>
      </c>
      <c r="G37" s="7">
        <f t="shared" si="110"/>
        <v>384.39245327000003</v>
      </c>
      <c r="H37" s="7">
        <f t="shared" si="110"/>
        <v>350.09394921000001</v>
      </c>
      <c r="I37" s="7">
        <f t="shared" si="110"/>
        <v>382.61501143999999</v>
      </c>
      <c r="J37" s="7">
        <f t="shared" si="110"/>
        <v>362.78206777999986</v>
      </c>
      <c r="K37" s="7">
        <f t="shared" si="110"/>
        <v>373.43078353999994</v>
      </c>
      <c r="L37" s="7">
        <f t="shared" si="110"/>
        <v>392.80569432999994</v>
      </c>
      <c r="M37" s="7">
        <f t="shared" si="110"/>
        <v>376.38867342999998</v>
      </c>
      <c r="N37" s="7">
        <f>SUM(N23,N27:N36)</f>
        <v>4490.5408374199997</v>
      </c>
      <c r="O37" s="7">
        <f t="shared" ref="O37:BZ37" si="111">SUM(O23,O27:O36)</f>
        <v>475.12924723999993</v>
      </c>
      <c r="P37" s="7">
        <f t="shared" si="111"/>
        <v>452.7294984400001</v>
      </c>
      <c r="Q37" s="7">
        <f t="shared" si="111"/>
        <v>443.42023242000005</v>
      </c>
      <c r="R37" s="7">
        <f t="shared" si="111"/>
        <v>395.29549450000002</v>
      </c>
      <c r="S37" s="7">
        <f t="shared" si="111"/>
        <v>409.00975102000001</v>
      </c>
      <c r="T37" s="7">
        <f t="shared" si="111"/>
        <v>403.60182313000001</v>
      </c>
      <c r="U37" s="7">
        <f t="shared" si="111"/>
        <v>378.28994021</v>
      </c>
      <c r="V37" s="7">
        <f t="shared" si="111"/>
        <v>405.79840660000002</v>
      </c>
      <c r="W37" s="7">
        <f t="shared" si="111"/>
        <v>396.04586114</v>
      </c>
      <c r="X37" s="7">
        <f t="shared" si="111"/>
        <v>385.96457418999995</v>
      </c>
      <c r="Y37" s="7">
        <f t="shared" si="111"/>
        <v>398.24373766000002</v>
      </c>
      <c r="Z37" s="7">
        <f t="shared" si="111"/>
        <v>385.33915465000007</v>
      </c>
      <c r="AA37" s="7">
        <f t="shared" si="111"/>
        <v>4928.8677212000002</v>
      </c>
      <c r="AB37" s="7">
        <f t="shared" si="111"/>
        <v>468.24071145000005</v>
      </c>
      <c r="AC37" s="7">
        <f t="shared" si="111"/>
        <v>454.96027742000007</v>
      </c>
      <c r="AD37" s="7">
        <f t="shared" si="111"/>
        <v>478.18569946000008</v>
      </c>
      <c r="AE37" s="7">
        <f t="shared" si="111"/>
        <v>438.31456171999997</v>
      </c>
      <c r="AF37" s="7">
        <f t="shared" si="111"/>
        <v>437.97489216999992</v>
      </c>
      <c r="AG37" s="7">
        <f t="shared" si="111"/>
        <v>448.78121365999993</v>
      </c>
      <c r="AH37" s="7">
        <f t="shared" si="111"/>
        <v>447.04576183</v>
      </c>
      <c r="AI37" s="7">
        <f t="shared" si="111"/>
        <v>456.53010437</v>
      </c>
      <c r="AJ37" s="7">
        <f t="shared" si="111"/>
        <v>432.03729440000012</v>
      </c>
      <c r="AK37" s="7">
        <f t="shared" si="111"/>
        <v>422.90979682</v>
      </c>
      <c r="AL37" s="7">
        <f t="shared" si="111"/>
        <v>445.64664467000006</v>
      </c>
      <c r="AM37" s="7">
        <f t="shared" si="111"/>
        <v>436.30934486000012</v>
      </c>
      <c r="AN37" s="7">
        <f t="shared" si="111"/>
        <v>5366.9363028300013</v>
      </c>
      <c r="AO37" s="7">
        <f t="shared" si="111"/>
        <v>489.36008514999992</v>
      </c>
      <c r="AP37" s="7">
        <f t="shared" si="111"/>
        <v>491.44905038999991</v>
      </c>
      <c r="AQ37" s="7">
        <f t="shared" si="111"/>
        <v>517.46108236999999</v>
      </c>
      <c r="AR37" s="7">
        <f t="shared" si="111"/>
        <v>471.37058033999995</v>
      </c>
      <c r="AS37" s="7">
        <f t="shared" si="111"/>
        <v>465.66857157999988</v>
      </c>
      <c r="AT37" s="7">
        <f t="shared" si="111"/>
        <v>464.98729548</v>
      </c>
      <c r="AU37" s="7">
        <f t="shared" si="111"/>
        <v>423.20680872999992</v>
      </c>
      <c r="AV37" s="7">
        <f t="shared" si="111"/>
        <v>469.49751416000015</v>
      </c>
      <c r="AW37" s="7">
        <f t="shared" si="111"/>
        <v>461.85333915000007</v>
      </c>
      <c r="AX37" s="7">
        <f t="shared" si="111"/>
        <v>465.15626921000006</v>
      </c>
      <c r="AY37" s="7">
        <f t="shared" si="111"/>
        <v>489.65128403000011</v>
      </c>
      <c r="AZ37" s="7">
        <f t="shared" si="111"/>
        <v>467.31956482999988</v>
      </c>
      <c r="BA37" s="7">
        <f t="shared" si="111"/>
        <v>5676.9814454200014</v>
      </c>
      <c r="BB37" s="7">
        <f t="shared" si="111"/>
        <v>292.68349231999991</v>
      </c>
      <c r="BC37" s="7">
        <f t="shared" si="111"/>
        <v>340.75643095999999</v>
      </c>
      <c r="BD37" s="7">
        <f t="shared" si="111"/>
        <v>421.10696424000008</v>
      </c>
      <c r="BE37" s="7">
        <f t="shared" si="111"/>
        <v>407.18146967000013</v>
      </c>
      <c r="BF37" s="7">
        <f t="shared" si="111"/>
        <v>411.72023309999992</v>
      </c>
      <c r="BG37" s="7">
        <f t="shared" si="111"/>
        <v>432.81638293000003</v>
      </c>
      <c r="BH37" s="7">
        <f t="shared" si="111"/>
        <v>428.7100777199999</v>
      </c>
      <c r="BI37" s="7">
        <f t="shared" si="111"/>
        <v>446.65036363999991</v>
      </c>
      <c r="BJ37" s="7">
        <f t="shared" si="111"/>
        <v>448.26695374000002</v>
      </c>
      <c r="BK37" s="7">
        <f t="shared" si="111"/>
        <v>460.48463962000005</v>
      </c>
      <c r="BL37" s="7">
        <f t="shared" si="111"/>
        <v>468.38875660999986</v>
      </c>
      <c r="BM37" s="7">
        <f t="shared" si="111"/>
        <v>453.32145759999997</v>
      </c>
      <c r="BN37" s="7">
        <f t="shared" si="111"/>
        <v>5012.0872221500003</v>
      </c>
      <c r="BO37" s="7">
        <f t="shared" si="111"/>
        <v>506.88131004000002</v>
      </c>
      <c r="BP37" s="7">
        <f t="shared" si="111"/>
        <v>447.48913876000012</v>
      </c>
      <c r="BQ37" s="7">
        <f t="shared" si="111"/>
        <v>441.39096950999999</v>
      </c>
      <c r="BR37" s="7">
        <f t="shared" si="111"/>
        <v>473.42726413000003</v>
      </c>
      <c r="BS37" s="7">
        <f t="shared" si="111"/>
        <v>487.99484404000003</v>
      </c>
      <c r="BT37" s="7">
        <f t="shared" si="111"/>
        <v>480.23333056000001</v>
      </c>
      <c r="BU37" s="7">
        <f t="shared" si="111"/>
        <v>477.82033785999994</v>
      </c>
      <c r="BV37" s="7">
        <f t="shared" si="111"/>
        <v>493.71260055999994</v>
      </c>
      <c r="BW37" s="7">
        <f t="shared" si="111"/>
        <v>491.87767497999988</v>
      </c>
      <c r="BX37" s="7">
        <f t="shared" si="111"/>
        <v>489.43229454999988</v>
      </c>
      <c r="BY37" s="7">
        <f t="shared" si="111"/>
        <v>483.00519793999996</v>
      </c>
      <c r="BZ37" s="7">
        <f t="shared" si="111"/>
        <v>476.96194046000005</v>
      </c>
      <c r="CA37" s="7">
        <f>SUM(CA23,CA27:CA36)</f>
        <v>5750.2269033899993</v>
      </c>
      <c r="CB37" s="7"/>
      <c r="CC37" s="7"/>
      <c r="CD37" s="7"/>
      <c r="CE37" s="7"/>
      <c r="CF37" s="7"/>
      <c r="CG37" s="83"/>
      <c r="CH37" s="7"/>
      <c r="CI37" s="7"/>
      <c r="CJ37" s="7"/>
      <c r="CK37" s="7"/>
      <c r="CL37" s="7"/>
      <c r="CM37" s="7"/>
      <c r="CN37" s="7"/>
      <c r="CO37" s="7">
        <f t="shared" ref="CO37:DA37" si="112">SUM(CO23,CO27:CO36)</f>
        <v>574.80119993999995</v>
      </c>
      <c r="CP37" s="7">
        <f t="shared" si="112"/>
        <v>543.48052898000026</v>
      </c>
      <c r="CQ37" s="7">
        <f t="shared" si="112"/>
        <v>570.41624394000007</v>
      </c>
      <c r="CR37" s="7">
        <f t="shared" si="112"/>
        <v>493.40285111999987</v>
      </c>
      <c r="CS37" s="7">
        <f t="shared" si="112"/>
        <v>514.16240945000004</v>
      </c>
      <c r="CT37" s="7">
        <f t="shared" si="112"/>
        <v>535.18835722999995</v>
      </c>
      <c r="CU37" s="7">
        <f t="shared" si="112"/>
        <v>548.53112361693525</v>
      </c>
      <c r="CV37" s="7">
        <f t="shared" si="112"/>
        <v>565.59452529653061</v>
      </c>
      <c r="CW37" s="7">
        <f t="shared" si="112"/>
        <v>563.34097747615522</v>
      </c>
      <c r="CX37" s="7">
        <f t="shared" si="112"/>
        <v>559.50035639657767</v>
      </c>
      <c r="CY37" s="7">
        <f t="shared" si="112"/>
        <v>551.77822434447353</v>
      </c>
      <c r="CZ37" s="7">
        <f t="shared" si="112"/>
        <v>546.66399874735055</v>
      </c>
      <c r="DA37" s="7">
        <f t="shared" si="112"/>
        <v>6566.8607965380234</v>
      </c>
      <c r="DB37" s="7"/>
      <c r="DC37" s="7"/>
      <c r="DD37" s="7"/>
      <c r="DE37" s="7"/>
      <c r="DF37" s="7"/>
      <c r="DG37" s="7"/>
      <c r="DH37" s="7"/>
      <c r="DI37" s="7"/>
      <c r="DJ37" s="7">
        <f t="shared" ref="DJ37:DV37" si="113">SUM(DJ23,DJ27:DJ36)</f>
        <v>640.08505507707252</v>
      </c>
      <c r="DK37" s="7">
        <f t="shared" si="113"/>
        <v>606.05409640161076</v>
      </c>
      <c r="DL37" s="7">
        <f t="shared" si="113"/>
        <v>635.91266707953969</v>
      </c>
      <c r="DM37" s="7">
        <f t="shared" si="113"/>
        <v>549.4137832411235</v>
      </c>
      <c r="DN37" s="7">
        <f t="shared" si="113"/>
        <v>572.28051962875327</v>
      </c>
      <c r="DO37" s="7">
        <f t="shared" si="113"/>
        <v>595.75613309525568</v>
      </c>
      <c r="DP37" s="7">
        <f t="shared" si="113"/>
        <v>610.52312390462248</v>
      </c>
      <c r="DQ37" s="7">
        <f t="shared" si="113"/>
        <v>629.00173752030446</v>
      </c>
      <c r="DR37" s="7">
        <f t="shared" si="113"/>
        <v>626.49100361003548</v>
      </c>
      <c r="DS37" s="7">
        <f t="shared" si="113"/>
        <v>621.62950142583588</v>
      </c>
      <c r="DT37" s="7">
        <f t="shared" si="113"/>
        <v>612.8762165334839</v>
      </c>
      <c r="DU37" s="7">
        <f t="shared" si="113"/>
        <v>608.033068417104</v>
      </c>
      <c r="DV37" s="7">
        <f t="shared" si="113"/>
        <v>7308.0569059347436</v>
      </c>
    </row>
    <row r="38" spans="1:126" s="1" customFormat="1" ht="10.5" x14ac:dyDescent="0.2">
      <c r="A38" s="5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9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9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9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9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9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9"/>
      <c r="CB38" s="9"/>
      <c r="CC38" s="9"/>
      <c r="CD38" s="9"/>
      <c r="CE38" s="9"/>
      <c r="CF38" s="9"/>
      <c r="CG38" s="43"/>
      <c r="CH38" s="9"/>
      <c r="CI38" s="9"/>
      <c r="CJ38" s="9"/>
      <c r="CK38" s="9"/>
      <c r="CL38" s="9"/>
      <c r="CM38" s="9"/>
      <c r="CN38" s="9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9"/>
      <c r="DB38" s="31"/>
      <c r="DC38" s="31"/>
      <c r="DD38" s="31"/>
      <c r="DE38" s="31"/>
      <c r="DF38" s="31"/>
      <c r="DG38" s="31"/>
      <c r="DH38" s="31"/>
      <c r="DI38" s="31"/>
      <c r="DJ38" s="31"/>
      <c r="DK38" s="31"/>
      <c r="DL38" s="31"/>
      <c r="DM38" s="31"/>
      <c r="DN38" s="31"/>
      <c r="DO38" s="31"/>
      <c r="DP38" s="31"/>
      <c r="DQ38" s="31"/>
      <c r="DR38" s="31"/>
      <c r="DS38" s="31"/>
      <c r="DT38" s="31"/>
      <c r="DU38" s="31"/>
      <c r="DV38" s="31"/>
    </row>
    <row r="39" spans="1:126" s="1" customFormat="1" ht="10.5" x14ac:dyDescent="0.25">
      <c r="A39" s="16" t="s">
        <v>26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>
        <f>SUM(B39:M39)</f>
        <v>0</v>
      </c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>
        <f>SUM(O39:Z39)</f>
        <v>0</v>
      </c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>
        <f>SUM(AB39:AM39)</f>
        <v>0</v>
      </c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  <c r="AZ39" s="11"/>
      <c r="BA39" s="11">
        <f>SUM(AO39:AZ39)</f>
        <v>0</v>
      </c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>
        <f>SUM(BB39:BM39)</f>
        <v>0</v>
      </c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>
        <f>SUM(BO39:BZ39)</f>
        <v>0</v>
      </c>
      <c r="CB39" s="11"/>
      <c r="CC39" s="11"/>
      <c r="CD39" s="11"/>
      <c r="CE39" s="11"/>
      <c r="CF39" s="11"/>
      <c r="CG39" s="79"/>
      <c r="CH39" s="11"/>
      <c r="CI39" s="11"/>
      <c r="CJ39" s="11"/>
      <c r="CK39" s="11"/>
      <c r="CL39" s="11"/>
      <c r="CM39" s="11"/>
      <c r="CN39" s="11"/>
      <c r="CO39" s="11"/>
      <c r="CP39" s="11"/>
      <c r="CQ39" s="11"/>
      <c r="CR39" s="11"/>
      <c r="CS39" s="11"/>
      <c r="CT39" s="11"/>
      <c r="CU39" s="11"/>
      <c r="CV39" s="11"/>
      <c r="CW39" s="11"/>
      <c r="CX39" s="11"/>
      <c r="CY39" s="11"/>
      <c r="CZ39" s="11"/>
      <c r="DA39" s="11">
        <f>SUM(CO39:CZ39)</f>
        <v>0</v>
      </c>
      <c r="DB39" s="11"/>
      <c r="DC39" s="11"/>
      <c r="DD39" s="11"/>
      <c r="DE39" s="11"/>
      <c r="DF39" s="11"/>
      <c r="DG39" s="11"/>
      <c r="DH39" s="11"/>
      <c r="DI39" s="11"/>
      <c r="DJ39" s="11"/>
      <c r="DK39" s="11"/>
      <c r="DL39" s="11"/>
      <c r="DM39" s="11"/>
      <c r="DN39" s="11"/>
      <c r="DO39" s="11"/>
      <c r="DP39" s="11"/>
      <c r="DQ39" s="11"/>
      <c r="DR39" s="11"/>
      <c r="DS39" s="11"/>
      <c r="DT39" s="11"/>
      <c r="DU39" s="11"/>
      <c r="DV39" s="11"/>
    </row>
    <row r="40" spans="1:126" s="1" customFormat="1" x14ac:dyDescent="0.2">
      <c r="A40" s="6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9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9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9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9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9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9"/>
      <c r="CB40" s="9"/>
      <c r="CC40" s="9"/>
      <c r="CD40" s="9"/>
      <c r="CE40" s="9"/>
      <c r="CF40" s="9"/>
      <c r="CG40" s="43"/>
      <c r="CH40" s="9"/>
      <c r="CI40" s="9"/>
      <c r="CJ40" s="9"/>
      <c r="CK40" s="9"/>
      <c r="CL40" s="9"/>
      <c r="CM40" s="9"/>
      <c r="CN40" s="9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</row>
    <row r="41" spans="1:126" s="1" customFormat="1" ht="10.5" x14ac:dyDescent="0.25">
      <c r="A41" s="15" t="s">
        <v>25</v>
      </c>
      <c r="B41" s="3">
        <f t="shared" ref="B41:N41" si="114">SUM(B37,B39)</f>
        <v>315.06541602999999</v>
      </c>
      <c r="C41" s="3">
        <f t="shared" si="114"/>
        <v>389.4071742299999</v>
      </c>
      <c r="D41" s="3">
        <f t="shared" si="114"/>
        <v>406.50729662000003</v>
      </c>
      <c r="E41" s="3">
        <f t="shared" si="114"/>
        <v>377.73315599999995</v>
      </c>
      <c r="F41" s="3">
        <f t="shared" si="114"/>
        <v>379.31916153999998</v>
      </c>
      <c r="G41" s="3">
        <f t="shared" si="114"/>
        <v>384.39245327000003</v>
      </c>
      <c r="H41" s="3">
        <f t="shared" si="114"/>
        <v>350.09394921000001</v>
      </c>
      <c r="I41" s="3">
        <f t="shared" si="114"/>
        <v>382.61501143999999</v>
      </c>
      <c r="J41" s="3">
        <f t="shared" si="114"/>
        <v>362.78206777999986</v>
      </c>
      <c r="K41" s="3">
        <f t="shared" si="114"/>
        <v>373.43078353999994</v>
      </c>
      <c r="L41" s="3">
        <f t="shared" si="114"/>
        <v>392.80569432999994</v>
      </c>
      <c r="M41" s="3">
        <f t="shared" si="114"/>
        <v>376.38867342999998</v>
      </c>
      <c r="N41" s="3">
        <f t="shared" si="114"/>
        <v>4490.5408374199997</v>
      </c>
      <c r="O41" s="3">
        <f t="shared" ref="O41:AA41" si="115">SUM(O37,O39)</f>
        <v>475.12924723999993</v>
      </c>
      <c r="P41" s="3">
        <f t="shared" si="115"/>
        <v>452.7294984400001</v>
      </c>
      <c r="Q41" s="3">
        <f t="shared" si="115"/>
        <v>443.42023242000005</v>
      </c>
      <c r="R41" s="3">
        <f t="shared" si="115"/>
        <v>395.29549450000002</v>
      </c>
      <c r="S41" s="3">
        <f t="shared" si="115"/>
        <v>409.00975102000001</v>
      </c>
      <c r="T41" s="3">
        <f t="shared" si="115"/>
        <v>403.60182313000001</v>
      </c>
      <c r="U41" s="3">
        <f t="shared" si="115"/>
        <v>378.28994021</v>
      </c>
      <c r="V41" s="3">
        <f t="shared" si="115"/>
        <v>405.79840660000002</v>
      </c>
      <c r="W41" s="3">
        <f t="shared" si="115"/>
        <v>396.04586114</v>
      </c>
      <c r="X41" s="3">
        <f t="shared" si="115"/>
        <v>385.96457418999995</v>
      </c>
      <c r="Y41" s="3">
        <f t="shared" si="115"/>
        <v>398.24373766000002</v>
      </c>
      <c r="Z41" s="3">
        <f t="shared" si="115"/>
        <v>385.33915465000007</v>
      </c>
      <c r="AA41" s="3">
        <f t="shared" si="115"/>
        <v>4928.8677212000002</v>
      </c>
      <c r="AB41" s="3">
        <f t="shared" ref="AB41:AN41" si="116">SUM(AB37,AB39)</f>
        <v>468.24071145000005</v>
      </c>
      <c r="AC41" s="3">
        <f t="shared" si="116"/>
        <v>454.96027742000007</v>
      </c>
      <c r="AD41" s="3">
        <f t="shared" si="116"/>
        <v>478.18569946000008</v>
      </c>
      <c r="AE41" s="3">
        <f t="shared" si="116"/>
        <v>438.31456171999997</v>
      </c>
      <c r="AF41" s="3">
        <f t="shared" si="116"/>
        <v>437.97489216999992</v>
      </c>
      <c r="AG41" s="3">
        <f t="shared" si="116"/>
        <v>448.78121365999993</v>
      </c>
      <c r="AH41" s="3">
        <f t="shared" si="116"/>
        <v>447.04576183</v>
      </c>
      <c r="AI41" s="3">
        <f t="shared" si="116"/>
        <v>456.53010437</v>
      </c>
      <c r="AJ41" s="3">
        <f t="shared" si="116"/>
        <v>432.03729440000012</v>
      </c>
      <c r="AK41" s="3">
        <f t="shared" si="116"/>
        <v>422.90979682</v>
      </c>
      <c r="AL41" s="3">
        <f t="shared" si="116"/>
        <v>445.64664467000006</v>
      </c>
      <c r="AM41" s="3">
        <f t="shared" si="116"/>
        <v>436.30934486000012</v>
      </c>
      <c r="AN41" s="3">
        <f t="shared" si="116"/>
        <v>5366.9363028300013</v>
      </c>
      <c r="AO41" s="3">
        <f t="shared" ref="AO41:BA41" si="117">SUM(AO37,AO39)</f>
        <v>489.36008514999992</v>
      </c>
      <c r="AP41" s="3">
        <f t="shared" si="117"/>
        <v>491.44905038999991</v>
      </c>
      <c r="AQ41" s="3">
        <f t="shared" si="117"/>
        <v>517.46108236999999</v>
      </c>
      <c r="AR41" s="3">
        <f t="shared" si="117"/>
        <v>471.37058033999995</v>
      </c>
      <c r="AS41" s="3">
        <f t="shared" si="117"/>
        <v>465.66857157999988</v>
      </c>
      <c r="AT41" s="3">
        <f t="shared" si="117"/>
        <v>464.98729548</v>
      </c>
      <c r="AU41" s="3">
        <f t="shared" si="117"/>
        <v>423.20680872999992</v>
      </c>
      <c r="AV41" s="3">
        <f t="shared" si="117"/>
        <v>469.49751416000015</v>
      </c>
      <c r="AW41" s="3">
        <f t="shared" si="117"/>
        <v>461.85333915000007</v>
      </c>
      <c r="AX41" s="3">
        <f t="shared" si="117"/>
        <v>465.15626921000006</v>
      </c>
      <c r="AY41" s="3">
        <f t="shared" si="117"/>
        <v>489.65128403000011</v>
      </c>
      <c r="AZ41" s="3">
        <f t="shared" si="117"/>
        <v>467.31956482999988</v>
      </c>
      <c r="BA41" s="3">
        <f t="shared" si="117"/>
        <v>5676.9814454200014</v>
      </c>
      <c r="BB41" s="3">
        <f t="shared" ref="BB41:BN41" si="118">SUM(BB37,BB39)</f>
        <v>292.68349231999991</v>
      </c>
      <c r="BC41" s="3">
        <f t="shared" si="118"/>
        <v>340.75643095999999</v>
      </c>
      <c r="BD41" s="3">
        <f t="shared" si="118"/>
        <v>421.10696424000008</v>
      </c>
      <c r="BE41" s="3">
        <f t="shared" si="118"/>
        <v>407.18146967000013</v>
      </c>
      <c r="BF41" s="3">
        <f t="shared" si="118"/>
        <v>411.72023309999992</v>
      </c>
      <c r="BG41" s="3">
        <f t="shared" si="118"/>
        <v>432.81638293000003</v>
      </c>
      <c r="BH41" s="3">
        <f t="shared" si="118"/>
        <v>428.7100777199999</v>
      </c>
      <c r="BI41" s="3">
        <f t="shared" si="118"/>
        <v>446.65036363999991</v>
      </c>
      <c r="BJ41" s="3">
        <f t="shared" si="118"/>
        <v>448.26695374000002</v>
      </c>
      <c r="BK41" s="3">
        <f t="shared" si="118"/>
        <v>460.48463962000005</v>
      </c>
      <c r="BL41" s="3">
        <f t="shared" si="118"/>
        <v>468.38875660999986</v>
      </c>
      <c r="BM41" s="3">
        <f t="shared" si="118"/>
        <v>453.32145759999997</v>
      </c>
      <c r="BN41" s="3">
        <f t="shared" si="118"/>
        <v>5012.0872221500003</v>
      </c>
      <c r="BO41" s="3">
        <f t="shared" ref="BO41:CA41" si="119">SUM(BO37,BO39)</f>
        <v>506.88131004000002</v>
      </c>
      <c r="BP41" s="3">
        <f t="shared" si="119"/>
        <v>447.48913876000012</v>
      </c>
      <c r="BQ41" s="3">
        <f t="shared" si="119"/>
        <v>441.39096950999999</v>
      </c>
      <c r="BR41" s="3">
        <f t="shared" si="119"/>
        <v>473.42726413000003</v>
      </c>
      <c r="BS41" s="3">
        <f t="shared" si="119"/>
        <v>487.99484404000003</v>
      </c>
      <c r="BT41" s="3">
        <f t="shared" si="119"/>
        <v>480.23333056000001</v>
      </c>
      <c r="BU41" s="3">
        <f t="shared" si="119"/>
        <v>477.82033785999994</v>
      </c>
      <c r="BV41" s="3">
        <f t="shared" si="119"/>
        <v>493.71260055999994</v>
      </c>
      <c r="BW41" s="3">
        <f t="shared" si="119"/>
        <v>491.87767497999988</v>
      </c>
      <c r="BX41" s="3">
        <f t="shared" si="119"/>
        <v>489.43229454999988</v>
      </c>
      <c r="BY41" s="3">
        <f t="shared" si="119"/>
        <v>483.00519793999996</v>
      </c>
      <c r="BZ41" s="3">
        <f t="shared" si="119"/>
        <v>476.96194046000005</v>
      </c>
      <c r="CA41" s="3">
        <f t="shared" si="119"/>
        <v>5750.2269033899993</v>
      </c>
      <c r="CB41" s="3"/>
      <c r="CC41" s="3"/>
      <c r="CD41" s="3"/>
      <c r="CE41" s="3"/>
      <c r="CF41" s="3"/>
      <c r="CG41" s="80"/>
      <c r="CH41" s="3"/>
      <c r="CI41" s="3"/>
      <c r="CJ41" s="3"/>
      <c r="CK41" s="3"/>
      <c r="CL41" s="3"/>
      <c r="CM41" s="3"/>
      <c r="CN41" s="3"/>
      <c r="CO41" s="3">
        <f t="shared" ref="CO41:DA41" si="120">SUM(CO37,CO39)</f>
        <v>574.80119993999995</v>
      </c>
      <c r="CP41" s="3">
        <f t="shared" si="120"/>
        <v>543.48052898000026</v>
      </c>
      <c r="CQ41" s="3">
        <f t="shared" si="120"/>
        <v>570.41624394000007</v>
      </c>
      <c r="CR41" s="3">
        <f t="shared" si="120"/>
        <v>493.40285111999987</v>
      </c>
      <c r="CS41" s="3">
        <f t="shared" si="120"/>
        <v>514.16240945000004</v>
      </c>
      <c r="CT41" s="3">
        <f t="shared" si="120"/>
        <v>535.18835722999995</v>
      </c>
      <c r="CU41" s="3">
        <f t="shared" si="120"/>
        <v>548.53112361693525</v>
      </c>
      <c r="CV41" s="3">
        <f t="shared" si="120"/>
        <v>565.59452529653061</v>
      </c>
      <c r="CW41" s="3">
        <f t="shared" si="120"/>
        <v>563.34097747615522</v>
      </c>
      <c r="CX41" s="3">
        <f t="shared" si="120"/>
        <v>559.50035639657767</v>
      </c>
      <c r="CY41" s="3">
        <f t="shared" si="120"/>
        <v>551.77822434447353</v>
      </c>
      <c r="CZ41" s="3">
        <f t="shared" si="120"/>
        <v>546.66399874735055</v>
      </c>
      <c r="DA41" s="3">
        <f t="shared" si="120"/>
        <v>6566.8607965380234</v>
      </c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</row>
    <row r="42" spans="1:126" s="1" customFormat="1" x14ac:dyDescent="0.2">
      <c r="A42" s="5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9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9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9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9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9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9"/>
      <c r="CB42" s="9"/>
      <c r="CC42" s="9"/>
      <c r="CD42" s="9"/>
      <c r="CE42" s="9"/>
      <c r="CF42" s="9"/>
      <c r="CG42" s="43"/>
      <c r="CH42" s="9"/>
      <c r="CI42" s="9"/>
      <c r="CJ42" s="9"/>
      <c r="CK42" s="9"/>
      <c r="CL42" s="9"/>
      <c r="CM42" s="9"/>
      <c r="CN42" s="9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9"/>
      <c r="DB42" s="9"/>
      <c r="DC42" s="9"/>
      <c r="DD42" s="9"/>
      <c r="DE42" s="9"/>
      <c r="DF42" s="9"/>
      <c r="DG42" s="9"/>
      <c r="DH42" s="9"/>
      <c r="DI42" s="9"/>
      <c r="DJ42" s="9"/>
      <c r="DK42" s="9"/>
      <c r="DL42" s="9"/>
      <c r="DM42" s="9"/>
      <c r="DN42" s="9"/>
      <c r="DO42" s="9"/>
      <c r="DP42" s="9"/>
      <c r="DQ42" s="9"/>
      <c r="DR42" s="9"/>
      <c r="DS42" s="9"/>
      <c r="DT42" s="9"/>
      <c r="DU42" s="9"/>
      <c r="DV42" s="9"/>
    </row>
    <row r="43" spans="1:126" s="1" customFormat="1" ht="10.5" x14ac:dyDescent="0.25">
      <c r="A43" s="14" t="s">
        <v>24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81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</row>
    <row r="44" spans="1:126" s="1" customFormat="1" x14ac:dyDescent="0.2">
      <c r="A44" s="5" t="s">
        <v>19</v>
      </c>
      <c r="B44" s="12">
        <f>SUM(Banjarahills:Narayanpet!B44)</f>
        <v>279.33059340000005</v>
      </c>
      <c r="C44" s="12">
        <f>SUM(Banjarahills:Narayanpet!C44)</f>
        <v>314.31816950000001</v>
      </c>
      <c r="D44" s="12">
        <f>SUM(Banjarahills:Narayanpet!D44)</f>
        <v>282.60168762000006</v>
      </c>
      <c r="E44" s="12">
        <f>SUM(Banjarahills:Narayanpet!E44)</f>
        <v>247.68073999999999</v>
      </c>
      <c r="F44" s="12">
        <f>SUM(Banjarahills:Narayanpet!F44)</f>
        <v>231.6460605</v>
      </c>
      <c r="G44" s="12">
        <f>SUM(Banjarahills:Narayanpet!G44)</f>
        <v>246.94239330000002</v>
      </c>
      <c r="H44" s="12">
        <f>SUM(Banjarahills:Narayanpet!H44)</f>
        <v>227.73084449999999</v>
      </c>
      <c r="I44" s="12">
        <f>SUM(Banjarahills:Narayanpet!I44)</f>
        <v>262.04991200000001</v>
      </c>
      <c r="J44" s="12">
        <f>SUM(Banjarahills:Narayanpet!J44)</f>
        <v>234.0712025</v>
      </c>
      <c r="K44" s="12">
        <f>SUM(Banjarahills:Narayanpet!K44)</f>
        <v>233.07460700000001</v>
      </c>
      <c r="L44" s="12">
        <f>SUM(Banjarahills:Narayanpet!L44)</f>
        <v>244.32513799999998</v>
      </c>
      <c r="M44" s="12">
        <f>SUM(Banjarahills:Narayanpet!M44)</f>
        <v>256.22467849999998</v>
      </c>
      <c r="N44" s="19">
        <f t="shared" ref="N44" si="121">SUM(B44:M44)</f>
        <v>3059.9960268200002</v>
      </c>
      <c r="O44" s="12">
        <f>SUM(Banjarahills:Narayanpet!O44)</f>
        <v>288.58046519999999</v>
      </c>
      <c r="P44" s="12">
        <f>SUM(Banjarahills:Narayanpet!P44)</f>
        <v>291.04367249999996</v>
      </c>
      <c r="Q44" s="12">
        <f>SUM(Banjarahills:Narayanpet!Q44)</f>
        <v>295.80579939999996</v>
      </c>
      <c r="R44" s="12">
        <f>SUM(Banjarahills:Narayanpet!R44)</f>
        <v>258.10557849999998</v>
      </c>
      <c r="S44" s="12">
        <f>SUM(Banjarahills:Narayanpet!S44)</f>
        <v>290.85711500000002</v>
      </c>
      <c r="T44" s="12">
        <f>SUM(Banjarahills:Narayanpet!T44)</f>
        <v>319.43439000000001</v>
      </c>
      <c r="U44" s="12">
        <f>SUM(Banjarahills:Narayanpet!U44)</f>
        <v>327.83595100000002</v>
      </c>
      <c r="V44" s="12">
        <f>SUM(Banjarahills:Narayanpet!V44)</f>
        <v>331.70259399999998</v>
      </c>
      <c r="W44" s="12">
        <f>SUM(Banjarahills:Narayanpet!W44)</f>
        <v>267.40738649999997</v>
      </c>
      <c r="X44" s="12">
        <f>SUM(Banjarahills:Narayanpet!X44)</f>
        <v>274.63145730000002</v>
      </c>
      <c r="Y44" s="12">
        <f>SUM(Banjarahills:Narayanpet!Y44)</f>
        <v>302.95818100000002</v>
      </c>
      <c r="Z44" s="12">
        <f>SUM(Banjarahills:Narayanpet!Z44)</f>
        <v>320.01224450000001</v>
      </c>
      <c r="AA44" s="19">
        <f t="shared" ref="AA44:AA56" si="122">SUM(O44:Z44)</f>
        <v>3568.3748348999998</v>
      </c>
      <c r="AB44" s="12">
        <f>SUM(Banjarahills:Narayanpet!AB44)</f>
        <v>386.72473250000007</v>
      </c>
      <c r="AC44" s="12">
        <f>SUM(Banjarahills:Narayanpet!AC44)</f>
        <v>365.27311850000001</v>
      </c>
      <c r="AD44" s="12">
        <f>SUM(Banjarahills:Narayanpet!AD44)</f>
        <v>386.28496749999999</v>
      </c>
      <c r="AE44" s="12">
        <f>SUM(Banjarahills:Narayanpet!AE44)</f>
        <v>356.03961910000004</v>
      </c>
      <c r="AF44" s="12">
        <f>SUM(Banjarahills:Narayanpet!AF44)</f>
        <v>361.85707210000004</v>
      </c>
      <c r="AG44" s="12">
        <f>SUM(Banjarahills:Narayanpet!AG44)</f>
        <v>360.97548800000004</v>
      </c>
      <c r="AH44" s="12">
        <f>SUM(Banjarahills:Narayanpet!AH44)</f>
        <v>398.36675560000009</v>
      </c>
      <c r="AI44" s="12">
        <f>SUM(Banjarahills:Narayanpet!AI44)</f>
        <v>396.25239749999997</v>
      </c>
      <c r="AJ44" s="12">
        <f>SUM(Banjarahills:Narayanpet!AJ44)</f>
        <v>351.03139699999997</v>
      </c>
      <c r="AK44" s="12">
        <f>SUM(Banjarahills:Narayanpet!AK44)</f>
        <v>351.66607149999999</v>
      </c>
      <c r="AL44" s="12">
        <f>SUM(Banjarahills:Narayanpet!AL44)</f>
        <v>344.01937100000004</v>
      </c>
      <c r="AM44" s="12">
        <f>SUM(Banjarahills:Narayanpet!AM44)</f>
        <v>351.3023905</v>
      </c>
      <c r="AN44" s="19">
        <f t="shared" ref="AN44:AN56" si="123">SUM(AB44:AM44)</f>
        <v>4409.7933807999998</v>
      </c>
      <c r="AO44" s="12">
        <f>SUM(Banjarahills:Narayanpet!AO44)</f>
        <v>387.24276299999991</v>
      </c>
      <c r="AP44" s="12">
        <f>SUM(Banjarahills:Narayanpet!AP44)</f>
        <v>357.52959200000004</v>
      </c>
      <c r="AQ44" s="12">
        <f>SUM(Banjarahills:Narayanpet!AQ44)</f>
        <v>396.822022</v>
      </c>
      <c r="AR44" s="12">
        <f>SUM(Banjarahills:Narayanpet!AR44)</f>
        <v>376.69589710000002</v>
      </c>
      <c r="AS44" s="12">
        <f>SUM(Banjarahills:Narayanpet!AS44)</f>
        <v>364.32305737999991</v>
      </c>
      <c r="AT44" s="12">
        <f>SUM(Banjarahills:Narayanpet!AT44)</f>
        <v>356.21218775999995</v>
      </c>
      <c r="AU44" s="12">
        <f>SUM(Banjarahills:Narayanpet!AU44)</f>
        <v>312.43075249999998</v>
      </c>
      <c r="AV44" s="12">
        <f>SUM(Banjarahills:Narayanpet!AV44)</f>
        <v>326.55943138999993</v>
      </c>
      <c r="AW44" s="12">
        <f>SUM(Banjarahills:Narayanpet!AW44)</f>
        <v>318.35805886999992</v>
      </c>
      <c r="AX44" s="12">
        <f>SUM(Banjarahills:Narayanpet!AX44)</f>
        <v>324.30358520000004</v>
      </c>
      <c r="AY44" s="12">
        <f>SUM(Banjarahills:Narayanpet!AY44)</f>
        <v>335.46548386000006</v>
      </c>
      <c r="AZ44" s="12">
        <f>SUM(Banjarahills:Narayanpet!AZ44)</f>
        <v>318.32493222000005</v>
      </c>
      <c r="BA44" s="19">
        <f t="shared" ref="BA44:BA56" si="124">SUM(AO44:AZ44)</f>
        <v>4174.2677632799996</v>
      </c>
      <c r="BB44" s="12">
        <f>SUM(Banjarahills:Narayanpet!BB44)</f>
        <v>172.28099650000001</v>
      </c>
      <c r="BC44" s="12">
        <f>SUM(Banjarahills:Narayanpet!BC44)</f>
        <v>221.45094079999998</v>
      </c>
      <c r="BD44" s="12">
        <f>SUM(Banjarahills:Narayanpet!BD44)</f>
        <v>287.05162073000002</v>
      </c>
      <c r="BE44" s="12">
        <f>SUM(Banjarahills:Narayanpet!BE44)</f>
        <v>278.41253581000001</v>
      </c>
      <c r="BF44" s="12">
        <f>SUM(Banjarahills:Narayanpet!BF44)</f>
        <v>285.72407370000002</v>
      </c>
      <c r="BG44" s="12">
        <f>SUM(Banjarahills:Narayanpet!BG44)</f>
        <v>306.44748292999998</v>
      </c>
      <c r="BH44" s="12">
        <f>SUM(Banjarahills:Narayanpet!BH44)</f>
        <v>308.46731957000014</v>
      </c>
      <c r="BI44" s="12">
        <f>SUM(Banjarahills:Narayanpet!BI44)</f>
        <v>314.59319011999997</v>
      </c>
      <c r="BJ44" s="12">
        <f>SUM(Banjarahills:Narayanpet!BJ44)</f>
        <v>307.13307103999995</v>
      </c>
      <c r="BK44" s="12">
        <f>SUM(Banjarahills:Narayanpet!BK44)</f>
        <v>335.09959560999999</v>
      </c>
      <c r="BL44" s="12">
        <f>SUM(Banjarahills:Narayanpet!BL44)</f>
        <v>362.49859527999996</v>
      </c>
      <c r="BM44" s="12">
        <f>SUM(Banjarahills:Narayanpet!BM44)</f>
        <v>366.57030860000009</v>
      </c>
      <c r="BN44" s="19">
        <f t="shared" ref="BN44:BN56" si="125">SUM(BB44:BM44)</f>
        <v>3545.72973069</v>
      </c>
      <c r="BO44" s="12">
        <f>SUM(Banjarahills:Narayanpet!BO44)</f>
        <v>399.54228899999993</v>
      </c>
      <c r="BP44" s="12">
        <f>SUM(Banjarahills:Narayanpet!BP44)</f>
        <v>335.9802467400001</v>
      </c>
      <c r="BQ44" s="12">
        <f>SUM(Banjarahills:Narayanpet!BQ44)</f>
        <v>336.71354011999995</v>
      </c>
      <c r="BR44" s="12">
        <f>SUM(Banjarahills:Narayanpet!BR44)</f>
        <v>354.93876786999999</v>
      </c>
      <c r="BS44" s="12">
        <f>SUM(Banjarahills:Narayanpet!BS44)</f>
        <v>371.06239800000003</v>
      </c>
      <c r="BT44" s="12">
        <f>SUM(Banjarahills:Narayanpet!BT44)</f>
        <v>411.63416480000001</v>
      </c>
      <c r="BU44" s="12">
        <f>SUM(Banjarahills:Narayanpet!BU44)</f>
        <v>413.31564100000003</v>
      </c>
      <c r="BV44" s="12">
        <f>SUM(Banjarahills:Narayanpet!BV44)</f>
        <v>371.7816191</v>
      </c>
      <c r="BW44" s="12">
        <f>SUM(Banjarahills:Narayanpet!BW44)</f>
        <v>378.21357400000005</v>
      </c>
      <c r="BX44" s="12">
        <f>SUM(Banjarahills:Narayanpet!BX44)</f>
        <v>380.26077300000009</v>
      </c>
      <c r="BY44" s="12">
        <f>SUM(Banjarahills:Narayanpet!BY44)</f>
        <v>394.55320050000006</v>
      </c>
      <c r="BZ44" s="12">
        <f>SUM(Banjarahills:Narayanpet!BZ44)</f>
        <v>385.94091099999997</v>
      </c>
      <c r="CA44" s="19">
        <f t="shared" ref="CA44" si="126">SUM(BO44:BZ44)</f>
        <v>4533.9371251299999</v>
      </c>
      <c r="CB44" s="34">
        <f t="shared" ref="CB44:CB56" si="127">IFERROR(($CA44/$N44)^(1/5)-1,0)</f>
        <v>8.1809836799619617E-2</v>
      </c>
      <c r="CC44" s="34">
        <f t="shared" ref="CC44:CC55" si="128">IFERROR((CA44/AA44)^(1/4)-1,0)</f>
        <v>6.1698628443204395E-2</v>
      </c>
      <c r="CD44" s="34">
        <f t="shared" ref="CD44:CD55" si="129">IFERROR((CA44/AN44)^(1/3)-1,0)</f>
        <v>9.297236153156252E-3</v>
      </c>
      <c r="CE44" s="34">
        <f t="shared" ref="CE44:CE55" si="130">IFERROR((CA44/BA44)^(1/2)-1,0)</f>
        <v>4.2191662801122964E-2</v>
      </c>
      <c r="CF44" s="34">
        <f t="shared" ref="CF44:CF55" si="131">IFERROR((CA44/BN44)^(1/1)-1,0)</f>
        <v>0.27870353058401176</v>
      </c>
      <c r="CG44" s="42">
        <v>0.1</v>
      </c>
      <c r="CH44" s="41" t="s">
        <v>93</v>
      </c>
      <c r="CI44" s="36">
        <f t="shared" ref="CI44:CN49" si="132">HLOOKUP($CH44,$CB$4:$CG$116,ROW($CB44)-ROW($CB$3), FALSE)</f>
        <v>0.1</v>
      </c>
      <c r="CJ44" s="36">
        <f t="shared" si="132"/>
        <v>0.1</v>
      </c>
      <c r="CK44" s="36">
        <f t="shared" si="132"/>
        <v>0.1</v>
      </c>
      <c r="CL44" s="36">
        <f t="shared" si="132"/>
        <v>0.1</v>
      </c>
      <c r="CM44" s="36">
        <f t="shared" si="132"/>
        <v>0.1</v>
      </c>
      <c r="CN44" s="36">
        <f t="shared" si="132"/>
        <v>0.1</v>
      </c>
      <c r="CO44" s="12">
        <f>SUM(Banjarahills:Narayanpet!CO44)</f>
        <v>456.26054914000002</v>
      </c>
      <c r="CP44" s="12">
        <f>SUM(Banjarahills:Narayanpet!CP44)</f>
        <v>437.2670425</v>
      </c>
      <c r="CQ44" s="12">
        <f>SUM(Banjarahills:Narayanpet!CQ44)</f>
        <v>449.83084500000007</v>
      </c>
      <c r="CR44" s="12">
        <f>SUM(Banjarahills:Narayanpet!CR44)</f>
        <v>429.69373099999996</v>
      </c>
      <c r="CS44" s="12">
        <f>SUM(Banjarahills:Narayanpet!CS44)</f>
        <v>430.22767400000004</v>
      </c>
      <c r="CT44" s="12">
        <f>SUM(Banjarahills:Narayanpet!CT44)</f>
        <v>456.28129749999999</v>
      </c>
      <c r="CU44" s="51">
        <f t="shared" ref="CU44" si="133">BU44*(1+CI44)</f>
        <v>454.64720510000006</v>
      </c>
      <c r="CV44" s="51">
        <f t="shared" ref="CV44" si="134">BV44*(1+CJ44)</f>
        <v>408.95978101000003</v>
      </c>
      <c r="CW44" s="51">
        <f t="shared" ref="CW44" si="135">BW44*(1+CK44)</f>
        <v>416.03493140000006</v>
      </c>
      <c r="CX44" s="51">
        <f t="shared" ref="CX44" si="136">BX44*(1+CL44)</f>
        <v>418.28685030000014</v>
      </c>
      <c r="CY44" s="51">
        <f t="shared" ref="CY44" si="137">BY44*(1+CM44)</f>
        <v>434.00852055000013</v>
      </c>
      <c r="CZ44" s="51">
        <f t="shared" ref="CZ44" si="138">BZ44*(1+CN44)</f>
        <v>424.53500209999999</v>
      </c>
      <c r="DA44" s="19">
        <f t="shared" ref="DA44:DA56" si="139">SUM(CO44:CZ44)</f>
        <v>5216.033429600001</v>
      </c>
      <c r="DB44" s="52">
        <f t="shared" ref="DB44:DB55" si="140">IFERROR((DA44/AA44)^(1/5)-1,0)</f>
        <v>7.8882080041187796E-2</v>
      </c>
      <c r="DC44" s="53">
        <f t="shared" ref="DC44:DC55" si="141">IFERROR((DA44/AN44)^(1/4)-1,0)</f>
        <v>4.2870856863387541E-2</v>
      </c>
      <c r="DD44" s="52">
        <f t="shared" ref="DD44:DD55" si="142">IFERROR((DA44/BA44)^(1/3)-1,0)</f>
        <v>7.7093373575148894E-2</v>
      </c>
      <c r="DE44" s="52">
        <f t="shared" ref="DE44:DE55" si="143">IFERROR((DA44/BN44)^(1/2)-1,0)</f>
        <v>0.2128786982182751</v>
      </c>
      <c r="DF44" s="54">
        <f t="shared" ref="DF44:DF55" si="144">IFERROR((DA44/CA44)^(1/1)-1,0)</f>
        <v>0.15044238277795774</v>
      </c>
      <c r="DG44" s="55"/>
      <c r="DH44" s="35" t="s">
        <v>90</v>
      </c>
      <c r="DI44" s="56">
        <f t="shared" ref="DI44:DI49" si="145">HLOOKUP(DH44,$DB$4:$DG$125,ROW($DB44)-ROW($DB$3), FALSE)</f>
        <v>7.7093373575148894E-2</v>
      </c>
      <c r="DJ44" s="61">
        <f t="shared" ref="DJ44" si="146">CO44*(1+$DI44)</f>
        <v>491.43521410245262</v>
      </c>
      <c r="DK44" s="61">
        <f t="shared" ref="DK44" si="147">CP44*(1+$DI44)</f>
        <v>470.97743395955303</v>
      </c>
      <c r="DL44" s="61">
        <f t="shared" ref="DL44" si="148">CQ44*(1+$DI44)</f>
        <v>484.50982237920999</v>
      </c>
      <c r="DM44" s="61">
        <f t="shared" ref="DM44" si="149">CR44*(1+$DI44)</f>
        <v>462.82027032688251</v>
      </c>
      <c r="DN44" s="61">
        <f t="shared" ref="DN44" si="150">CS44*(1+$DI44)</f>
        <v>463.39537679404941</v>
      </c>
      <c r="DO44" s="61">
        <f t="shared" ref="DO44" si="151">CT44*(1+$DI44)</f>
        <v>491.45756202352112</v>
      </c>
      <c r="DP44" s="61">
        <f t="shared" ref="DP44" si="152">CU44*(1+$DI44)</f>
        <v>489.69749192767171</v>
      </c>
      <c r="DQ44" s="61">
        <f t="shared" ref="DQ44" si="153">CV44*(1+$DI44)</f>
        <v>440.48787018461502</v>
      </c>
      <c r="DR44" s="61">
        <f t="shared" ref="DR44" si="154">CW44*(1+$DI44)</f>
        <v>448.10846778673169</v>
      </c>
      <c r="DS44" s="61">
        <f t="shared" ref="DS44" si="155">CX44*(1+$DI44)</f>
        <v>450.53399471175044</v>
      </c>
      <c r="DT44" s="61">
        <f t="shared" ref="DT44" si="156">CY44*(1+$DI44)</f>
        <v>467.46770155955898</v>
      </c>
      <c r="DU44" s="61">
        <f t="shared" ref="DU44" si="157">CZ44*(1+$DI44)</f>
        <v>457.2638376126219</v>
      </c>
      <c r="DV44" s="62">
        <f t="shared" ref="DV44" si="158">SUM(DJ44:DU44)</f>
        <v>5618.1550433686189</v>
      </c>
    </row>
    <row r="45" spans="1:126" s="1" customFormat="1" x14ac:dyDescent="0.2">
      <c r="A45" s="13" t="s">
        <v>18</v>
      </c>
      <c r="B45" s="12">
        <f>SUM(Banjarahills:Narayanpet!B45)</f>
        <v>0</v>
      </c>
      <c r="C45" s="12">
        <f>SUM(Banjarahills:Narayanpet!C45)</f>
        <v>0</v>
      </c>
      <c r="D45" s="12">
        <f>SUM(Banjarahills:Narayanpet!D45)</f>
        <v>0</v>
      </c>
      <c r="E45" s="12">
        <f>SUM(Banjarahills:Narayanpet!E45)</f>
        <v>0</v>
      </c>
      <c r="F45" s="12">
        <f>SUM(Banjarahills:Narayanpet!F45)</f>
        <v>0</v>
      </c>
      <c r="G45" s="12">
        <f>SUM(Banjarahills:Narayanpet!G45)</f>
        <v>0</v>
      </c>
      <c r="H45" s="12">
        <f>SUM(Banjarahills:Narayanpet!H45)</f>
        <v>0</v>
      </c>
      <c r="I45" s="12">
        <f>SUM(Banjarahills:Narayanpet!I45)</f>
        <v>0</v>
      </c>
      <c r="J45" s="12">
        <f>SUM(Banjarahills:Narayanpet!J45)</f>
        <v>0</v>
      </c>
      <c r="K45" s="12">
        <f>SUM(Banjarahills:Narayanpet!K45)</f>
        <v>0</v>
      </c>
      <c r="L45" s="12">
        <f>SUM(Banjarahills:Narayanpet!L45)</f>
        <v>0</v>
      </c>
      <c r="M45" s="12">
        <f>SUM(Banjarahills:Narayanpet!M45)</f>
        <v>0</v>
      </c>
      <c r="N45" s="19">
        <f t="shared" ref="N45:N56" si="159">SUM(B45:M45)</f>
        <v>0</v>
      </c>
      <c r="O45" s="12">
        <f>SUM(Banjarahills:Narayanpet!O45)</f>
        <v>0</v>
      </c>
      <c r="P45" s="12">
        <f>SUM(Banjarahills:Narayanpet!P45)</f>
        <v>0</v>
      </c>
      <c r="Q45" s="12">
        <f>SUM(Banjarahills:Narayanpet!Q45)</f>
        <v>0</v>
      </c>
      <c r="R45" s="12">
        <f>SUM(Banjarahills:Narayanpet!R45)</f>
        <v>0</v>
      </c>
      <c r="S45" s="12">
        <f>SUM(Banjarahills:Narayanpet!S45)</f>
        <v>0</v>
      </c>
      <c r="T45" s="12">
        <f>SUM(Banjarahills:Narayanpet!T45)</f>
        <v>0</v>
      </c>
      <c r="U45" s="12">
        <f>SUM(Banjarahills:Narayanpet!U45)</f>
        <v>0</v>
      </c>
      <c r="V45" s="12">
        <f>SUM(Banjarahills:Narayanpet!V45)</f>
        <v>0</v>
      </c>
      <c r="W45" s="12">
        <f>SUM(Banjarahills:Narayanpet!W45)</f>
        <v>0</v>
      </c>
      <c r="X45" s="12">
        <f>SUM(Banjarahills:Narayanpet!X45)</f>
        <v>0</v>
      </c>
      <c r="Y45" s="12">
        <f>SUM(Banjarahills:Narayanpet!Y45)</f>
        <v>0</v>
      </c>
      <c r="Z45" s="12">
        <f>SUM(Banjarahills:Narayanpet!Z45)</f>
        <v>0</v>
      </c>
      <c r="AA45" s="19">
        <f t="shared" si="122"/>
        <v>0</v>
      </c>
      <c r="AB45" s="12">
        <f>SUM(Banjarahills:Narayanpet!AB45)</f>
        <v>0</v>
      </c>
      <c r="AC45" s="12">
        <f>SUM(Banjarahills:Narayanpet!AC45)</f>
        <v>0</v>
      </c>
      <c r="AD45" s="12">
        <f>SUM(Banjarahills:Narayanpet!AD45)</f>
        <v>0</v>
      </c>
      <c r="AE45" s="12">
        <f>SUM(Banjarahills:Narayanpet!AE45)</f>
        <v>0</v>
      </c>
      <c r="AF45" s="12">
        <f>SUM(Banjarahills:Narayanpet!AF45)</f>
        <v>0</v>
      </c>
      <c r="AG45" s="12">
        <f>SUM(Banjarahills:Narayanpet!AG45)</f>
        <v>0</v>
      </c>
      <c r="AH45" s="12">
        <f>SUM(Banjarahills:Narayanpet!AH45)</f>
        <v>0</v>
      </c>
      <c r="AI45" s="12">
        <f>SUM(Banjarahills:Narayanpet!AI45)</f>
        <v>0</v>
      </c>
      <c r="AJ45" s="12">
        <f>SUM(Banjarahills:Narayanpet!AJ45)</f>
        <v>0</v>
      </c>
      <c r="AK45" s="12">
        <f>SUM(Banjarahills:Narayanpet!AK45)</f>
        <v>0</v>
      </c>
      <c r="AL45" s="12">
        <f>SUM(Banjarahills:Narayanpet!AL45)</f>
        <v>0</v>
      </c>
      <c r="AM45" s="12">
        <f>SUM(Banjarahills:Narayanpet!AM45)</f>
        <v>0</v>
      </c>
      <c r="AN45" s="19">
        <f t="shared" si="123"/>
        <v>0</v>
      </c>
      <c r="AO45" s="12">
        <f>SUM(Banjarahills:Narayanpet!AO45)</f>
        <v>0</v>
      </c>
      <c r="AP45" s="12">
        <f>SUM(Banjarahills:Narayanpet!AP45)</f>
        <v>0</v>
      </c>
      <c r="AQ45" s="12">
        <f>SUM(Banjarahills:Narayanpet!AQ45)</f>
        <v>0</v>
      </c>
      <c r="AR45" s="12">
        <f>SUM(Banjarahills:Narayanpet!AR45)</f>
        <v>0</v>
      </c>
      <c r="AS45" s="12">
        <f>SUM(Banjarahills:Narayanpet!AS45)</f>
        <v>0</v>
      </c>
      <c r="AT45" s="12">
        <f>SUM(Banjarahills:Narayanpet!AT45)</f>
        <v>0</v>
      </c>
      <c r="AU45" s="12">
        <f>SUM(Banjarahills:Narayanpet!AU45)</f>
        <v>0</v>
      </c>
      <c r="AV45" s="12">
        <f>SUM(Banjarahills:Narayanpet!AV45)</f>
        <v>0</v>
      </c>
      <c r="AW45" s="12">
        <f>SUM(Banjarahills:Narayanpet!AW45)</f>
        <v>0</v>
      </c>
      <c r="AX45" s="12">
        <f>SUM(Banjarahills:Narayanpet!AX45)</f>
        <v>0</v>
      </c>
      <c r="AY45" s="12">
        <f>SUM(Banjarahills:Narayanpet!AY45)</f>
        <v>0</v>
      </c>
      <c r="AZ45" s="12">
        <f>SUM(Banjarahills:Narayanpet!AZ45)</f>
        <v>0</v>
      </c>
      <c r="BA45" s="19">
        <f t="shared" si="124"/>
        <v>0</v>
      </c>
      <c r="BB45" s="12">
        <f>SUM(Banjarahills:Narayanpet!BB45)</f>
        <v>0</v>
      </c>
      <c r="BC45" s="12">
        <f>SUM(Banjarahills:Narayanpet!BC45)</f>
        <v>0</v>
      </c>
      <c r="BD45" s="12">
        <f>SUM(Banjarahills:Narayanpet!BD45)</f>
        <v>0</v>
      </c>
      <c r="BE45" s="12">
        <f>SUM(Banjarahills:Narayanpet!BE45)</f>
        <v>0</v>
      </c>
      <c r="BF45" s="12">
        <f>SUM(Banjarahills:Narayanpet!BF45)</f>
        <v>0</v>
      </c>
      <c r="BG45" s="12">
        <f>SUM(Banjarahills:Narayanpet!BG45)</f>
        <v>0</v>
      </c>
      <c r="BH45" s="12">
        <f>SUM(Banjarahills:Narayanpet!BH45)</f>
        <v>0</v>
      </c>
      <c r="BI45" s="12">
        <f>SUM(Banjarahills:Narayanpet!BI45)</f>
        <v>0</v>
      </c>
      <c r="BJ45" s="12">
        <f>SUM(Banjarahills:Narayanpet!BJ45)</f>
        <v>0</v>
      </c>
      <c r="BK45" s="12">
        <f>SUM(Banjarahills:Narayanpet!BK45)</f>
        <v>0</v>
      </c>
      <c r="BL45" s="12">
        <f>SUM(Banjarahills:Narayanpet!BL45)</f>
        <v>0</v>
      </c>
      <c r="BM45" s="12">
        <f>SUM(Banjarahills:Narayanpet!BM45)</f>
        <v>0</v>
      </c>
      <c r="BN45" s="19">
        <f t="shared" si="125"/>
        <v>0</v>
      </c>
      <c r="BO45" s="12">
        <f>SUM(Banjarahills:Narayanpet!BO45)</f>
        <v>0</v>
      </c>
      <c r="BP45" s="12">
        <f>SUM(Banjarahills:Narayanpet!BP45)</f>
        <v>0</v>
      </c>
      <c r="BQ45" s="12">
        <f>SUM(Banjarahills:Narayanpet!BQ45)</f>
        <v>0</v>
      </c>
      <c r="BR45" s="12">
        <f>SUM(Banjarahills:Narayanpet!BR45)</f>
        <v>0</v>
      </c>
      <c r="BS45" s="12">
        <f>SUM(Banjarahills:Narayanpet!BS45)</f>
        <v>0</v>
      </c>
      <c r="BT45" s="12">
        <f>SUM(Banjarahills:Narayanpet!BT45)</f>
        <v>0</v>
      </c>
      <c r="BU45" s="12">
        <f>SUM(Banjarahills:Narayanpet!BU45)</f>
        <v>0</v>
      </c>
      <c r="BV45" s="12">
        <f>SUM(Banjarahills:Narayanpet!BV45)</f>
        <v>0</v>
      </c>
      <c r="BW45" s="12">
        <f>SUM(Banjarahills:Narayanpet!BW45)</f>
        <v>0</v>
      </c>
      <c r="BX45" s="12">
        <f>SUM(Banjarahills:Narayanpet!BX45)</f>
        <v>0</v>
      </c>
      <c r="BY45" s="12">
        <f>SUM(Banjarahills:Narayanpet!BY45)</f>
        <v>0</v>
      </c>
      <c r="BZ45" s="12">
        <f>SUM(Banjarahills:Narayanpet!BZ45)</f>
        <v>0</v>
      </c>
      <c r="CA45" s="19">
        <f t="shared" ref="CA45:CA56" si="160">SUM(BO45:BZ45)</f>
        <v>0</v>
      </c>
      <c r="CB45" s="34">
        <f t="shared" si="127"/>
        <v>0</v>
      </c>
      <c r="CC45" s="34">
        <f t="shared" si="128"/>
        <v>0</v>
      </c>
      <c r="CD45" s="34">
        <f t="shared" si="129"/>
        <v>0</v>
      </c>
      <c r="CE45" s="34">
        <f t="shared" si="130"/>
        <v>0</v>
      </c>
      <c r="CF45" s="34">
        <f t="shared" si="131"/>
        <v>0</v>
      </c>
      <c r="CG45" s="42">
        <v>0.1</v>
      </c>
      <c r="CH45" s="41" t="s">
        <v>93</v>
      </c>
      <c r="CI45" s="36">
        <f t="shared" si="132"/>
        <v>0.1</v>
      </c>
      <c r="CJ45" s="36">
        <f t="shared" si="132"/>
        <v>0.1</v>
      </c>
      <c r="CK45" s="36">
        <f t="shared" si="132"/>
        <v>0.1</v>
      </c>
      <c r="CL45" s="36">
        <f t="shared" si="132"/>
        <v>0.1</v>
      </c>
      <c r="CM45" s="36">
        <f t="shared" si="132"/>
        <v>0.1</v>
      </c>
      <c r="CN45" s="36">
        <f t="shared" si="132"/>
        <v>0.1</v>
      </c>
      <c r="CO45" s="12">
        <f>SUM(Banjarahills:Narayanpet!CO45)</f>
        <v>0</v>
      </c>
      <c r="CP45" s="12">
        <f>SUM(Banjarahills:Narayanpet!CP45)</f>
        <v>0</v>
      </c>
      <c r="CQ45" s="12">
        <f>SUM(Banjarahills:Narayanpet!CQ45)</f>
        <v>0</v>
      </c>
      <c r="CR45" s="12">
        <f>SUM(Banjarahills:Narayanpet!CR45)</f>
        <v>0</v>
      </c>
      <c r="CS45" s="12">
        <f>SUM(Banjarahills:Narayanpet!CS45)</f>
        <v>0</v>
      </c>
      <c r="CT45" s="12">
        <f>SUM(Banjarahills:Narayanpet!CT45)</f>
        <v>0</v>
      </c>
      <c r="CU45" s="51">
        <f t="shared" ref="CU45:CU56" si="161">BU45*(1+CI45)</f>
        <v>0</v>
      </c>
      <c r="CV45" s="51">
        <f t="shared" ref="CV45:CV56" si="162">BV45*(1+CJ45)</f>
        <v>0</v>
      </c>
      <c r="CW45" s="51">
        <f t="shared" ref="CW45:CW56" si="163">BW45*(1+CK45)</f>
        <v>0</v>
      </c>
      <c r="CX45" s="51">
        <f t="shared" ref="CX45:CX56" si="164">BX45*(1+CL45)</f>
        <v>0</v>
      </c>
      <c r="CY45" s="51">
        <f t="shared" ref="CY45:CY56" si="165">BY45*(1+CM45)</f>
        <v>0</v>
      </c>
      <c r="CZ45" s="51">
        <f t="shared" ref="CZ45:CZ56" si="166">BZ45*(1+CN45)</f>
        <v>0</v>
      </c>
      <c r="DA45" s="19">
        <f t="shared" si="139"/>
        <v>0</v>
      </c>
      <c r="DB45" s="52">
        <f t="shared" si="140"/>
        <v>0</v>
      </c>
      <c r="DC45" s="53">
        <f t="shared" si="141"/>
        <v>0</v>
      </c>
      <c r="DD45" s="52">
        <f t="shared" si="142"/>
        <v>0</v>
      </c>
      <c r="DE45" s="52">
        <f t="shared" si="143"/>
        <v>0</v>
      </c>
      <c r="DF45" s="54">
        <f t="shared" si="144"/>
        <v>0</v>
      </c>
      <c r="DG45" s="55"/>
      <c r="DH45" s="35" t="s">
        <v>90</v>
      </c>
      <c r="DI45" s="56">
        <f t="shared" si="145"/>
        <v>0</v>
      </c>
      <c r="DJ45" s="61">
        <f t="shared" ref="DJ45:DJ56" si="167">CO45*(1+$DI45)</f>
        <v>0</v>
      </c>
      <c r="DK45" s="61">
        <f t="shared" ref="DK45:DK56" si="168">CP45*(1+$DI45)</f>
        <v>0</v>
      </c>
      <c r="DL45" s="61">
        <f t="shared" ref="DL45:DL56" si="169">CQ45*(1+$DI45)</f>
        <v>0</v>
      </c>
      <c r="DM45" s="61">
        <f t="shared" ref="DM45:DM56" si="170">CR45*(1+$DI45)</f>
        <v>0</v>
      </c>
      <c r="DN45" s="61">
        <f t="shared" ref="DN45:DN56" si="171">CS45*(1+$DI45)</f>
        <v>0</v>
      </c>
      <c r="DO45" s="61">
        <f t="shared" ref="DO45:DO56" si="172">CT45*(1+$DI45)</f>
        <v>0</v>
      </c>
      <c r="DP45" s="61">
        <f t="shared" ref="DP45:DP56" si="173">CU45*(1+$DI45)</f>
        <v>0</v>
      </c>
      <c r="DQ45" s="61">
        <f t="shared" ref="DQ45:DQ56" si="174">CV45*(1+$DI45)</f>
        <v>0</v>
      </c>
      <c r="DR45" s="61">
        <f t="shared" ref="DR45:DR56" si="175">CW45*(1+$DI45)</f>
        <v>0</v>
      </c>
      <c r="DS45" s="61">
        <f t="shared" ref="DS45:DS56" si="176">CX45*(1+$DI45)</f>
        <v>0</v>
      </c>
      <c r="DT45" s="61">
        <f t="shared" ref="DT45:DT56" si="177">CY45*(1+$DI45)</f>
        <v>0</v>
      </c>
      <c r="DU45" s="61">
        <f t="shared" ref="DU45:DU56" si="178">CZ45*(1+$DI45)</f>
        <v>0</v>
      </c>
      <c r="DV45" s="62">
        <f t="shared" ref="DV45:DV56" si="179">SUM(DJ45:DU45)</f>
        <v>0</v>
      </c>
    </row>
    <row r="46" spans="1:126" s="1" customFormat="1" x14ac:dyDescent="0.2">
      <c r="A46" s="13" t="s">
        <v>17</v>
      </c>
      <c r="B46" s="12">
        <f>SUM(Banjarahills:Narayanpet!B46)</f>
        <v>0</v>
      </c>
      <c r="C46" s="12">
        <f>SUM(Banjarahills:Narayanpet!C46)</f>
        <v>0</v>
      </c>
      <c r="D46" s="12">
        <f>SUM(Banjarahills:Narayanpet!D46)</f>
        <v>0</v>
      </c>
      <c r="E46" s="12">
        <f>SUM(Banjarahills:Narayanpet!E46)</f>
        <v>0</v>
      </c>
      <c r="F46" s="12">
        <f>SUM(Banjarahills:Narayanpet!F46)</f>
        <v>0</v>
      </c>
      <c r="G46" s="12">
        <f>SUM(Banjarahills:Narayanpet!G46)</f>
        <v>0</v>
      </c>
      <c r="H46" s="12">
        <f>SUM(Banjarahills:Narayanpet!H46)</f>
        <v>0</v>
      </c>
      <c r="I46" s="12">
        <f>SUM(Banjarahills:Narayanpet!I46)</f>
        <v>0</v>
      </c>
      <c r="J46" s="12">
        <f>SUM(Banjarahills:Narayanpet!J46)</f>
        <v>0</v>
      </c>
      <c r="K46" s="12">
        <f>SUM(Banjarahills:Narayanpet!K46)</f>
        <v>0</v>
      </c>
      <c r="L46" s="12">
        <f>SUM(Banjarahills:Narayanpet!L46)</f>
        <v>0</v>
      </c>
      <c r="M46" s="12">
        <f>SUM(Banjarahills:Narayanpet!M46)</f>
        <v>0</v>
      </c>
      <c r="N46" s="19">
        <f t="shared" si="159"/>
        <v>0</v>
      </c>
      <c r="O46" s="12">
        <f>SUM(Banjarahills:Narayanpet!O46)</f>
        <v>0</v>
      </c>
      <c r="P46" s="12">
        <f>SUM(Banjarahills:Narayanpet!P46)</f>
        <v>0</v>
      </c>
      <c r="Q46" s="12">
        <f>SUM(Banjarahills:Narayanpet!Q46)</f>
        <v>0</v>
      </c>
      <c r="R46" s="12">
        <f>SUM(Banjarahills:Narayanpet!R46)</f>
        <v>0</v>
      </c>
      <c r="S46" s="12">
        <f>SUM(Banjarahills:Narayanpet!S46)</f>
        <v>0</v>
      </c>
      <c r="T46" s="12">
        <f>SUM(Banjarahills:Narayanpet!T46)</f>
        <v>0</v>
      </c>
      <c r="U46" s="12">
        <f>SUM(Banjarahills:Narayanpet!U46)</f>
        <v>0</v>
      </c>
      <c r="V46" s="12">
        <f>SUM(Banjarahills:Narayanpet!V46)</f>
        <v>0</v>
      </c>
      <c r="W46" s="12">
        <f>SUM(Banjarahills:Narayanpet!W46)</f>
        <v>0</v>
      </c>
      <c r="X46" s="12">
        <f>SUM(Banjarahills:Narayanpet!X46)</f>
        <v>0</v>
      </c>
      <c r="Y46" s="12">
        <f>SUM(Banjarahills:Narayanpet!Y46)</f>
        <v>0</v>
      </c>
      <c r="Z46" s="12">
        <f>SUM(Banjarahills:Narayanpet!Z46)</f>
        <v>0</v>
      </c>
      <c r="AA46" s="19">
        <f t="shared" si="122"/>
        <v>0</v>
      </c>
      <c r="AB46" s="12">
        <f>SUM(Banjarahills:Narayanpet!AB46)</f>
        <v>0</v>
      </c>
      <c r="AC46" s="12">
        <f>SUM(Banjarahills:Narayanpet!AC46)</f>
        <v>0</v>
      </c>
      <c r="AD46" s="12">
        <f>SUM(Banjarahills:Narayanpet!AD46)</f>
        <v>0</v>
      </c>
      <c r="AE46" s="12">
        <f>SUM(Banjarahills:Narayanpet!AE46)</f>
        <v>0</v>
      </c>
      <c r="AF46" s="12">
        <f>SUM(Banjarahills:Narayanpet!AF46)</f>
        <v>0</v>
      </c>
      <c r="AG46" s="12">
        <f>SUM(Banjarahills:Narayanpet!AG46)</f>
        <v>0</v>
      </c>
      <c r="AH46" s="12">
        <f>SUM(Banjarahills:Narayanpet!AH46)</f>
        <v>0</v>
      </c>
      <c r="AI46" s="12">
        <f>SUM(Banjarahills:Narayanpet!AI46)</f>
        <v>0</v>
      </c>
      <c r="AJ46" s="12">
        <f>SUM(Banjarahills:Narayanpet!AJ46)</f>
        <v>0</v>
      </c>
      <c r="AK46" s="12">
        <f>SUM(Banjarahills:Narayanpet!AK46)</f>
        <v>0</v>
      </c>
      <c r="AL46" s="12">
        <f>SUM(Banjarahills:Narayanpet!AL46)</f>
        <v>0</v>
      </c>
      <c r="AM46" s="12">
        <f>SUM(Banjarahills:Narayanpet!AM46)</f>
        <v>0</v>
      </c>
      <c r="AN46" s="19">
        <f t="shared" si="123"/>
        <v>0</v>
      </c>
      <c r="AO46" s="12">
        <f>SUM(Banjarahills:Narayanpet!AO46)</f>
        <v>0</v>
      </c>
      <c r="AP46" s="12">
        <f>SUM(Banjarahills:Narayanpet!AP46)</f>
        <v>0</v>
      </c>
      <c r="AQ46" s="12">
        <f>SUM(Banjarahills:Narayanpet!AQ46)</f>
        <v>0</v>
      </c>
      <c r="AR46" s="12">
        <f>SUM(Banjarahills:Narayanpet!AR46)</f>
        <v>0</v>
      </c>
      <c r="AS46" s="12">
        <f>SUM(Banjarahills:Narayanpet!AS46)</f>
        <v>0</v>
      </c>
      <c r="AT46" s="12">
        <f>SUM(Banjarahills:Narayanpet!AT46)</f>
        <v>0</v>
      </c>
      <c r="AU46" s="12">
        <f>SUM(Banjarahills:Narayanpet!AU46)</f>
        <v>0</v>
      </c>
      <c r="AV46" s="12">
        <f>SUM(Banjarahills:Narayanpet!AV46)</f>
        <v>0</v>
      </c>
      <c r="AW46" s="12">
        <f>SUM(Banjarahills:Narayanpet!AW46)</f>
        <v>0</v>
      </c>
      <c r="AX46" s="12">
        <f>SUM(Banjarahills:Narayanpet!AX46)</f>
        <v>0</v>
      </c>
      <c r="AY46" s="12">
        <f>SUM(Banjarahills:Narayanpet!AY46)</f>
        <v>0</v>
      </c>
      <c r="AZ46" s="12">
        <f>SUM(Banjarahills:Narayanpet!AZ46)</f>
        <v>0</v>
      </c>
      <c r="BA46" s="19">
        <f t="shared" si="124"/>
        <v>0</v>
      </c>
      <c r="BB46" s="12">
        <f>SUM(Banjarahills:Narayanpet!BB46)</f>
        <v>0</v>
      </c>
      <c r="BC46" s="12">
        <f>SUM(Banjarahills:Narayanpet!BC46)</f>
        <v>0</v>
      </c>
      <c r="BD46" s="12">
        <f>SUM(Banjarahills:Narayanpet!BD46)</f>
        <v>0</v>
      </c>
      <c r="BE46" s="12">
        <f>SUM(Banjarahills:Narayanpet!BE46)</f>
        <v>0</v>
      </c>
      <c r="BF46" s="12">
        <f>SUM(Banjarahills:Narayanpet!BF46)</f>
        <v>0</v>
      </c>
      <c r="BG46" s="12">
        <f>SUM(Banjarahills:Narayanpet!BG46)</f>
        <v>0</v>
      </c>
      <c r="BH46" s="12">
        <f>SUM(Banjarahills:Narayanpet!BH46)</f>
        <v>0</v>
      </c>
      <c r="BI46" s="12">
        <f>SUM(Banjarahills:Narayanpet!BI46)</f>
        <v>0</v>
      </c>
      <c r="BJ46" s="12">
        <f>SUM(Banjarahills:Narayanpet!BJ46)</f>
        <v>0</v>
      </c>
      <c r="BK46" s="12">
        <f>SUM(Banjarahills:Narayanpet!BK46)</f>
        <v>0</v>
      </c>
      <c r="BL46" s="12">
        <f>SUM(Banjarahills:Narayanpet!BL46)</f>
        <v>0</v>
      </c>
      <c r="BM46" s="12">
        <f>SUM(Banjarahills:Narayanpet!BM46)</f>
        <v>0</v>
      </c>
      <c r="BN46" s="19">
        <f t="shared" si="125"/>
        <v>0</v>
      </c>
      <c r="BO46" s="12">
        <f>SUM(Banjarahills:Narayanpet!BO46)</f>
        <v>0</v>
      </c>
      <c r="BP46" s="12">
        <f>SUM(Banjarahills:Narayanpet!BP46)</f>
        <v>0</v>
      </c>
      <c r="BQ46" s="12">
        <f>SUM(Banjarahills:Narayanpet!BQ46)</f>
        <v>0</v>
      </c>
      <c r="BR46" s="12">
        <f>SUM(Banjarahills:Narayanpet!BR46)</f>
        <v>0</v>
      </c>
      <c r="BS46" s="12">
        <f>SUM(Banjarahills:Narayanpet!BS46)</f>
        <v>0</v>
      </c>
      <c r="BT46" s="12">
        <f>SUM(Banjarahills:Narayanpet!BT46)</f>
        <v>0</v>
      </c>
      <c r="BU46" s="12">
        <f>SUM(Banjarahills:Narayanpet!BU46)</f>
        <v>0</v>
      </c>
      <c r="BV46" s="12">
        <f>SUM(Banjarahills:Narayanpet!BV46)</f>
        <v>0</v>
      </c>
      <c r="BW46" s="12">
        <f>SUM(Banjarahills:Narayanpet!BW46)</f>
        <v>0</v>
      </c>
      <c r="BX46" s="12">
        <f>SUM(Banjarahills:Narayanpet!BX46)</f>
        <v>0</v>
      </c>
      <c r="BY46" s="12">
        <f>SUM(Banjarahills:Narayanpet!BY46)</f>
        <v>0</v>
      </c>
      <c r="BZ46" s="12">
        <f>SUM(Banjarahills:Narayanpet!BZ46)</f>
        <v>0</v>
      </c>
      <c r="CA46" s="19">
        <f t="shared" si="160"/>
        <v>0</v>
      </c>
      <c r="CB46" s="34">
        <f t="shared" si="127"/>
        <v>0</v>
      </c>
      <c r="CC46" s="34">
        <f t="shared" si="128"/>
        <v>0</v>
      </c>
      <c r="CD46" s="34">
        <f t="shared" si="129"/>
        <v>0</v>
      </c>
      <c r="CE46" s="34">
        <f t="shared" si="130"/>
        <v>0</v>
      </c>
      <c r="CF46" s="34">
        <f t="shared" si="131"/>
        <v>0</v>
      </c>
      <c r="CG46" s="42">
        <v>0.1</v>
      </c>
      <c r="CH46" s="41" t="s">
        <v>93</v>
      </c>
      <c r="CI46" s="36">
        <f t="shared" si="132"/>
        <v>0.1</v>
      </c>
      <c r="CJ46" s="36">
        <f t="shared" si="132"/>
        <v>0.1</v>
      </c>
      <c r="CK46" s="36">
        <f t="shared" si="132"/>
        <v>0.1</v>
      </c>
      <c r="CL46" s="36">
        <f t="shared" si="132"/>
        <v>0.1</v>
      </c>
      <c r="CM46" s="36">
        <f t="shared" si="132"/>
        <v>0.1</v>
      </c>
      <c r="CN46" s="36">
        <f t="shared" si="132"/>
        <v>0.1</v>
      </c>
      <c r="CO46" s="12">
        <f>SUM(Banjarahills:Narayanpet!CO46)</f>
        <v>0</v>
      </c>
      <c r="CP46" s="12">
        <f>SUM(Banjarahills:Narayanpet!CP46)</f>
        <v>0</v>
      </c>
      <c r="CQ46" s="12">
        <f>SUM(Banjarahills:Narayanpet!CQ46)</f>
        <v>0</v>
      </c>
      <c r="CR46" s="12">
        <f>SUM(Banjarahills:Narayanpet!CR46)</f>
        <v>0</v>
      </c>
      <c r="CS46" s="12">
        <f>SUM(Banjarahills:Narayanpet!CS46)</f>
        <v>0</v>
      </c>
      <c r="CT46" s="12">
        <f>SUM(Banjarahills:Narayanpet!CT46)</f>
        <v>0</v>
      </c>
      <c r="CU46" s="51">
        <f t="shared" si="161"/>
        <v>0</v>
      </c>
      <c r="CV46" s="51">
        <f t="shared" si="162"/>
        <v>0</v>
      </c>
      <c r="CW46" s="51">
        <f t="shared" si="163"/>
        <v>0</v>
      </c>
      <c r="CX46" s="51">
        <f t="shared" si="164"/>
        <v>0</v>
      </c>
      <c r="CY46" s="51">
        <f t="shared" si="165"/>
        <v>0</v>
      </c>
      <c r="CZ46" s="51">
        <f t="shared" si="166"/>
        <v>0</v>
      </c>
      <c r="DA46" s="19">
        <f t="shared" si="139"/>
        <v>0</v>
      </c>
      <c r="DB46" s="52">
        <f t="shared" si="140"/>
        <v>0</v>
      </c>
      <c r="DC46" s="53">
        <f t="shared" si="141"/>
        <v>0</v>
      </c>
      <c r="DD46" s="52">
        <f t="shared" si="142"/>
        <v>0</v>
      </c>
      <c r="DE46" s="52">
        <f t="shared" si="143"/>
        <v>0</v>
      </c>
      <c r="DF46" s="54">
        <f t="shared" si="144"/>
        <v>0</v>
      </c>
      <c r="DG46" s="55"/>
      <c r="DH46" s="35" t="s">
        <v>90</v>
      </c>
      <c r="DI46" s="56">
        <f t="shared" si="145"/>
        <v>0</v>
      </c>
      <c r="DJ46" s="61">
        <f t="shared" si="167"/>
        <v>0</v>
      </c>
      <c r="DK46" s="61">
        <f t="shared" si="168"/>
        <v>0</v>
      </c>
      <c r="DL46" s="61">
        <f t="shared" si="169"/>
        <v>0</v>
      </c>
      <c r="DM46" s="61">
        <f t="shared" si="170"/>
        <v>0</v>
      </c>
      <c r="DN46" s="61">
        <f t="shared" si="171"/>
        <v>0</v>
      </c>
      <c r="DO46" s="61">
        <f t="shared" si="172"/>
        <v>0</v>
      </c>
      <c r="DP46" s="61">
        <f t="shared" si="173"/>
        <v>0</v>
      </c>
      <c r="DQ46" s="61">
        <f t="shared" si="174"/>
        <v>0</v>
      </c>
      <c r="DR46" s="61">
        <f t="shared" si="175"/>
        <v>0</v>
      </c>
      <c r="DS46" s="61">
        <f t="shared" si="176"/>
        <v>0</v>
      </c>
      <c r="DT46" s="61">
        <f t="shared" si="177"/>
        <v>0</v>
      </c>
      <c r="DU46" s="61">
        <f t="shared" si="178"/>
        <v>0</v>
      </c>
      <c r="DV46" s="62">
        <f t="shared" si="179"/>
        <v>0</v>
      </c>
    </row>
    <row r="47" spans="1:126" s="1" customFormat="1" x14ac:dyDescent="0.2">
      <c r="A47" s="13" t="s">
        <v>16</v>
      </c>
      <c r="B47" s="12">
        <f>SUM(Banjarahills:Narayanpet!B47)</f>
        <v>0</v>
      </c>
      <c r="C47" s="12">
        <f>SUM(Banjarahills:Narayanpet!C47)</f>
        <v>0</v>
      </c>
      <c r="D47" s="12">
        <f>SUM(Banjarahills:Narayanpet!D47)</f>
        <v>0</v>
      </c>
      <c r="E47" s="12">
        <f>SUM(Banjarahills:Narayanpet!E47)</f>
        <v>0</v>
      </c>
      <c r="F47" s="12">
        <f>SUM(Banjarahills:Narayanpet!F47)</f>
        <v>0</v>
      </c>
      <c r="G47" s="12">
        <f>SUM(Banjarahills:Narayanpet!G47)</f>
        <v>0</v>
      </c>
      <c r="H47" s="12">
        <f>SUM(Banjarahills:Narayanpet!H47)</f>
        <v>0</v>
      </c>
      <c r="I47" s="12">
        <f>SUM(Banjarahills:Narayanpet!I47)</f>
        <v>0</v>
      </c>
      <c r="J47" s="12">
        <f>SUM(Banjarahills:Narayanpet!J47)</f>
        <v>0</v>
      </c>
      <c r="K47" s="12">
        <f>SUM(Banjarahills:Narayanpet!K47)</f>
        <v>0</v>
      </c>
      <c r="L47" s="12">
        <f>SUM(Banjarahills:Narayanpet!L47)</f>
        <v>0</v>
      </c>
      <c r="M47" s="12">
        <f>SUM(Banjarahills:Narayanpet!M47)</f>
        <v>0</v>
      </c>
      <c r="N47" s="19">
        <f t="shared" si="159"/>
        <v>0</v>
      </c>
      <c r="O47" s="12">
        <f>SUM(Banjarahills:Narayanpet!O47)</f>
        <v>0</v>
      </c>
      <c r="P47" s="12">
        <f>SUM(Banjarahills:Narayanpet!P47)</f>
        <v>0</v>
      </c>
      <c r="Q47" s="12">
        <f>SUM(Banjarahills:Narayanpet!Q47)</f>
        <v>0</v>
      </c>
      <c r="R47" s="12">
        <f>SUM(Banjarahills:Narayanpet!R47)</f>
        <v>0</v>
      </c>
      <c r="S47" s="12">
        <f>SUM(Banjarahills:Narayanpet!S47)</f>
        <v>0</v>
      </c>
      <c r="T47" s="12">
        <f>SUM(Banjarahills:Narayanpet!T47)</f>
        <v>0</v>
      </c>
      <c r="U47" s="12">
        <f>SUM(Banjarahills:Narayanpet!U47)</f>
        <v>0</v>
      </c>
      <c r="V47" s="12">
        <f>SUM(Banjarahills:Narayanpet!V47)</f>
        <v>0</v>
      </c>
      <c r="W47" s="12">
        <f>SUM(Banjarahills:Narayanpet!W47)</f>
        <v>0</v>
      </c>
      <c r="X47" s="12">
        <f>SUM(Banjarahills:Narayanpet!X47)</f>
        <v>0</v>
      </c>
      <c r="Y47" s="12">
        <f>SUM(Banjarahills:Narayanpet!Y47)</f>
        <v>0</v>
      </c>
      <c r="Z47" s="12">
        <f>SUM(Banjarahills:Narayanpet!Z47)</f>
        <v>0</v>
      </c>
      <c r="AA47" s="19">
        <f t="shared" si="122"/>
        <v>0</v>
      </c>
      <c r="AB47" s="12">
        <f>SUM(Banjarahills:Narayanpet!AB47)</f>
        <v>0</v>
      </c>
      <c r="AC47" s="12">
        <f>SUM(Banjarahills:Narayanpet!AC47)</f>
        <v>0</v>
      </c>
      <c r="AD47" s="12">
        <f>SUM(Banjarahills:Narayanpet!AD47)</f>
        <v>0</v>
      </c>
      <c r="AE47" s="12">
        <f>SUM(Banjarahills:Narayanpet!AE47)</f>
        <v>0</v>
      </c>
      <c r="AF47" s="12">
        <f>SUM(Banjarahills:Narayanpet!AF47)</f>
        <v>0</v>
      </c>
      <c r="AG47" s="12">
        <f>SUM(Banjarahills:Narayanpet!AG47)</f>
        <v>0</v>
      </c>
      <c r="AH47" s="12">
        <f>SUM(Banjarahills:Narayanpet!AH47)</f>
        <v>0</v>
      </c>
      <c r="AI47" s="12">
        <f>SUM(Banjarahills:Narayanpet!AI47)</f>
        <v>0</v>
      </c>
      <c r="AJ47" s="12">
        <f>SUM(Banjarahills:Narayanpet!AJ47)</f>
        <v>0</v>
      </c>
      <c r="AK47" s="12">
        <f>SUM(Banjarahills:Narayanpet!AK47)</f>
        <v>0</v>
      </c>
      <c r="AL47" s="12">
        <f>SUM(Banjarahills:Narayanpet!AL47)</f>
        <v>0</v>
      </c>
      <c r="AM47" s="12">
        <f>SUM(Banjarahills:Narayanpet!AM47)</f>
        <v>0</v>
      </c>
      <c r="AN47" s="19">
        <f t="shared" si="123"/>
        <v>0</v>
      </c>
      <c r="AO47" s="12">
        <f>SUM(Banjarahills:Narayanpet!AO47)</f>
        <v>0</v>
      </c>
      <c r="AP47" s="12">
        <f>SUM(Banjarahills:Narayanpet!AP47)</f>
        <v>0</v>
      </c>
      <c r="AQ47" s="12">
        <f>SUM(Banjarahills:Narayanpet!AQ47)</f>
        <v>0</v>
      </c>
      <c r="AR47" s="12">
        <f>SUM(Banjarahills:Narayanpet!AR47)</f>
        <v>0</v>
      </c>
      <c r="AS47" s="12">
        <f>SUM(Banjarahills:Narayanpet!AS47)</f>
        <v>0</v>
      </c>
      <c r="AT47" s="12">
        <f>SUM(Banjarahills:Narayanpet!AT47)</f>
        <v>0</v>
      </c>
      <c r="AU47" s="12">
        <f>SUM(Banjarahills:Narayanpet!AU47)</f>
        <v>0</v>
      </c>
      <c r="AV47" s="12">
        <f>SUM(Banjarahills:Narayanpet!AV47)</f>
        <v>0</v>
      </c>
      <c r="AW47" s="12">
        <f>SUM(Banjarahills:Narayanpet!AW47)</f>
        <v>0</v>
      </c>
      <c r="AX47" s="12">
        <f>SUM(Banjarahills:Narayanpet!AX47)</f>
        <v>0</v>
      </c>
      <c r="AY47" s="12">
        <f>SUM(Banjarahills:Narayanpet!AY47)</f>
        <v>0</v>
      </c>
      <c r="AZ47" s="12">
        <f>SUM(Banjarahills:Narayanpet!AZ47)</f>
        <v>0</v>
      </c>
      <c r="BA47" s="19">
        <f t="shared" si="124"/>
        <v>0</v>
      </c>
      <c r="BB47" s="12">
        <f>SUM(Banjarahills:Narayanpet!BB47)</f>
        <v>0</v>
      </c>
      <c r="BC47" s="12">
        <f>SUM(Banjarahills:Narayanpet!BC47)</f>
        <v>0</v>
      </c>
      <c r="BD47" s="12">
        <f>SUM(Banjarahills:Narayanpet!BD47)</f>
        <v>0</v>
      </c>
      <c r="BE47" s="12">
        <f>SUM(Banjarahills:Narayanpet!BE47)</f>
        <v>0</v>
      </c>
      <c r="BF47" s="12">
        <f>SUM(Banjarahills:Narayanpet!BF47)</f>
        <v>0</v>
      </c>
      <c r="BG47" s="12">
        <f>SUM(Banjarahills:Narayanpet!BG47)</f>
        <v>0</v>
      </c>
      <c r="BH47" s="12">
        <f>SUM(Banjarahills:Narayanpet!BH47)</f>
        <v>0</v>
      </c>
      <c r="BI47" s="12">
        <f>SUM(Banjarahills:Narayanpet!BI47)</f>
        <v>0</v>
      </c>
      <c r="BJ47" s="12">
        <f>SUM(Banjarahills:Narayanpet!BJ47)</f>
        <v>0</v>
      </c>
      <c r="BK47" s="12">
        <f>SUM(Banjarahills:Narayanpet!BK47)</f>
        <v>0</v>
      </c>
      <c r="BL47" s="12">
        <f>SUM(Banjarahills:Narayanpet!BL47)</f>
        <v>0</v>
      </c>
      <c r="BM47" s="12">
        <f>SUM(Banjarahills:Narayanpet!BM47)</f>
        <v>0</v>
      </c>
      <c r="BN47" s="19">
        <f t="shared" si="125"/>
        <v>0</v>
      </c>
      <c r="BO47" s="12">
        <f>SUM(Banjarahills:Narayanpet!BO47)</f>
        <v>0</v>
      </c>
      <c r="BP47" s="12">
        <f>SUM(Banjarahills:Narayanpet!BP47)</f>
        <v>0</v>
      </c>
      <c r="BQ47" s="12">
        <f>SUM(Banjarahills:Narayanpet!BQ47)</f>
        <v>0</v>
      </c>
      <c r="BR47" s="12">
        <f>SUM(Banjarahills:Narayanpet!BR47)</f>
        <v>0</v>
      </c>
      <c r="BS47" s="12">
        <f>SUM(Banjarahills:Narayanpet!BS47)</f>
        <v>0</v>
      </c>
      <c r="BT47" s="12">
        <f>SUM(Banjarahills:Narayanpet!BT47)</f>
        <v>0</v>
      </c>
      <c r="BU47" s="12">
        <f>SUM(Banjarahills:Narayanpet!BU47)</f>
        <v>0</v>
      </c>
      <c r="BV47" s="12">
        <f>SUM(Banjarahills:Narayanpet!BV47)</f>
        <v>0</v>
      </c>
      <c r="BW47" s="12">
        <f>SUM(Banjarahills:Narayanpet!BW47)</f>
        <v>0</v>
      </c>
      <c r="BX47" s="12">
        <f>SUM(Banjarahills:Narayanpet!BX47)</f>
        <v>0</v>
      </c>
      <c r="BY47" s="12">
        <f>SUM(Banjarahills:Narayanpet!BY47)</f>
        <v>0</v>
      </c>
      <c r="BZ47" s="12">
        <f>SUM(Banjarahills:Narayanpet!BZ47)</f>
        <v>0</v>
      </c>
      <c r="CA47" s="19">
        <f t="shared" si="160"/>
        <v>0</v>
      </c>
      <c r="CB47" s="34">
        <f t="shared" si="127"/>
        <v>0</v>
      </c>
      <c r="CC47" s="34">
        <f t="shared" si="128"/>
        <v>0</v>
      </c>
      <c r="CD47" s="34">
        <f t="shared" si="129"/>
        <v>0</v>
      </c>
      <c r="CE47" s="34">
        <f t="shared" si="130"/>
        <v>0</v>
      </c>
      <c r="CF47" s="34">
        <f t="shared" si="131"/>
        <v>0</v>
      </c>
      <c r="CG47" s="42">
        <v>0.1</v>
      </c>
      <c r="CH47" s="41" t="s">
        <v>93</v>
      </c>
      <c r="CI47" s="36">
        <f t="shared" si="132"/>
        <v>0.1</v>
      </c>
      <c r="CJ47" s="36">
        <f t="shared" si="132"/>
        <v>0.1</v>
      </c>
      <c r="CK47" s="36">
        <f t="shared" si="132"/>
        <v>0.1</v>
      </c>
      <c r="CL47" s="36">
        <f t="shared" si="132"/>
        <v>0.1</v>
      </c>
      <c r="CM47" s="36">
        <f t="shared" si="132"/>
        <v>0.1</v>
      </c>
      <c r="CN47" s="36">
        <f t="shared" si="132"/>
        <v>0.1</v>
      </c>
      <c r="CO47" s="12">
        <f>SUM(Banjarahills:Narayanpet!CO47)</f>
        <v>0</v>
      </c>
      <c r="CP47" s="12">
        <f>SUM(Banjarahills:Narayanpet!CP47)</f>
        <v>0</v>
      </c>
      <c r="CQ47" s="12">
        <f>SUM(Banjarahills:Narayanpet!CQ47)</f>
        <v>0</v>
      </c>
      <c r="CR47" s="12">
        <f>SUM(Banjarahills:Narayanpet!CR47)</f>
        <v>0</v>
      </c>
      <c r="CS47" s="12">
        <f>SUM(Banjarahills:Narayanpet!CS47)</f>
        <v>0</v>
      </c>
      <c r="CT47" s="12">
        <f>SUM(Banjarahills:Narayanpet!CT47)</f>
        <v>0</v>
      </c>
      <c r="CU47" s="51">
        <f t="shared" si="161"/>
        <v>0</v>
      </c>
      <c r="CV47" s="51">
        <f t="shared" si="162"/>
        <v>0</v>
      </c>
      <c r="CW47" s="51">
        <f t="shared" si="163"/>
        <v>0</v>
      </c>
      <c r="CX47" s="51">
        <f t="shared" si="164"/>
        <v>0</v>
      </c>
      <c r="CY47" s="51">
        <f t="shared" si="165"/>
        <v>0</v>
      </c>
      <c r="CZ47" s="51">
        <f t="shared" si="166"/>
        <v>0</v>
      </c>
      <c r="DA47" s="19">
        <f t="shared" si="139"/>
        <v>0</v>
      </c>
      <c r="DB47" s="52">
        <f t="shared" si="140"/>
        <v>0</v>
      </c>
      <c r="DC47" s="53">
        <f t="shared" si="141"/>
        <v>0</v>
      </c>
      <c r="DD47" s="52">
        <f t="shared" si="142"/>
        <v>0</v>
      </c>
      <c r="DE47" s="52">
        <f t="shared" si="143"/>
        <v>0</v>
      </c>
      <c r="DF47" s="54">
        <f t="shared" si="144"/>
        <v>0</v>
      </c>
      <c r="DG47" s="55"/>
      <c r="DH47" s="35" t="s">
        <v>90</v>
      </c>
      <c r="DI47" s="56">
        <f t="shared" si="145"/>
        <v>0</v>
      </c>
      <c r="DJ47" s="61">
        <f t="shared" si="167"/>
        <v>0</v>
      </c>
      <c r="DK47" s="61">
        <f t="shared" si="168"/>
        <v>0</v>
      </c>
      <c r="DL47" s="61">
        <f t="shared" si="169"/>
        <v>0</v>
      </c>
      <c r="DM47" s="61">
        <f t="shared" si="170"/>
        <v>0</v>
      </c>
      <c r="DN47" s="61">
        <f t="shared" si="171"/>
        <v>0</v>
      </c>
      <c r="DO47" s="61">
        <f t="shared" si="172"/>
        <v>0</v>
      </c>
      <c r="DP47" s="61">
        <f t="shared" si="173"/>
        <v>0</v>
      </c>
      <c r="DQ47" s="61">
        <f t="shared" si="174"/>
        <v>0</v>
      </c>
      <c r="DR47" s="61">
        <f t="shared" si="175"/>
        <v>0</v>
      </c>
      <c r="DS47" s="61">
        <f t="shared" si="176"/>
        <v>0</v>
      </c>
      <c r="DT47" s="61">
        <f t="shared" si="177"/>
        <v>0</v>
      </c>
      <c r="DU47" s="61">
        <f t="shared" si="178"/>
        <v>0</v>
      </c>
      <c r="DV47" s="62">
        <f t="shared" si="179"/>
        <v>0</v>
      </c>
    </row>
    <row r="48" spans="1:126" s="1" customFormat="1" x14ac:dyDescent="0.2">
      <c r="A48" s="5" t="s">
        <v>15</v>
      </c>
      <c r="B48" s="12">
        <f>SUM(Banjarahills:Narayanpet!B48)</f>
        <v>0</v>
      </c>
      <c r="C48" s="12">
        <f>SUM(Banjarahills:Narayanpet!C48)</f>
        <v>0</v>
      </c>
      <c r="D48" s="12">
        <f>SUM(Banjarahills:Narayanpet!D48)</f>
        <v>0</v>
      </c>
      <c r="E48" s="12">
        <f>SUM(Banjarahills:Narayanpet!E48)</f>
        <v>0</v>
      </c>
      <c r="F48" s="12">
        <f>SUM(Banjarahills:Narayanpet!F48)</f>
        <v>0</v>
      </c>
      <c r="G48" s="12">
        <f>SUM(Banjarahills:Narayanpet!G48)</f>
        <v>0</v>
      </c>
      <c r="H48" s="12">
        <f>SUM(Banjarahills:Narayanpet!H48)</f>
        <v>0</v>
      </c>
      <c r="I48" s="12">
        <f>SUM(Banjarahills:Narayanpet!I48)</f>
        <v>0</v>
      </c>
      <c r="J48" s="12">
        <f>SUM(Banjarahills:Narayanpet!J48)</f>
        <v>0</v>
      </c>
      <c r="K48" s="12">
        <f>SUM(Banjarahills:Narayanpet!K48)</f>
        <v>0</v>
      </c>
      <c r="L48" s="12">
        <f>SUM(Banjarahills:Narayanpet!L48)</f>
        <v>0</v>
      </c>
      <c r="M48" s="12">
        <f>SUM(Banjarahills:Narayanpet!M48)</f>
        <v>0</v>
      </c>
      <c r="N48" s="19">
        <f t="shared" si="159"/>
        <v>0</v>
      </c>
      <c r="O48" s="12">
        <f>SUM(Banjarahills:Narayanpet!O48)</f>
        <v>0</v>
      </c>
      <c r="P48" s="12">
        <f>SUM(Banjarahills:Narayanpet!P48)</f>
        <v>0</v>
      </c>
      <c r="Q48" s="12">
        <f>SUM(Banjarahills:Narayanpet!Q48)</f>
        <v>0</v>
      </c>
      <c r="R48" s="12">
        <f>SUM(Banjarahills:Narayanpet!R48)</f>
        <v>0</v>
      </c>
      <c r="S48" s="12">
        <f>SUM(Banjarahills:Narayanpet!S48)</f>
        <v>0</v>
      </c>
      <c r="T48" s="12">
        <f>SUM(Banjarahills:Narayanpet!T48)</f>
        <v>0</v>
      </c>
      <c r="U48" s="12">
        <f>SUM(Banjarahills:Narayanpet!U48)</f>
        <v>0</v>
      </c>
      <c r="V48" s="12">
        <f>SUM(Banjarahills:Narayanpet!V48)</f>
        <v>0</v>
      </c>
      <c r="W48" s="12">
        <f>SUM(Banjarahills:Narayanpet!W48)</f>
        <v>2.8349000000000002</v>
      </c>
      <c r="X48" s="12">
        <f>SUM(Banjarahills:Narayanpet!X48)</f>
        <v>2.6110000000000002</v>
      </c>
      <c r="Y48" s="12">
        <f>SUM(Banjarahills:Narayanpet!Y48)</f>
        <v>2.7450999999999999</v>
      </c>
      <c r="Z48" s="12">
        <f>SUM(Banjarahills:Narayanpet!Z48)</f>
        <v>2.4771000000000001</v>
      </c>
      <c r="AA48" s="19">
        <f t="shared" si="122"/>
        <v>10.668099999999999</v>
      </c>
      <c r="AB48" s="12">
        <f>SUM(Banjarahills:Narayanpet!AB48)</f>
        <v>2.4195000000000002</v>
      </c>
      <c r="AC48" s="12">
        <f>SUM(Banjarahills:Narayanpet!AC48)</f>
        <v>2.5720000000000001</v>
      </c>
      <c r="AD48" s="12">
        <f>SUM(Banjarahills:Narayanpet!AD48)</f>
        <v>2.2612999999999999</v>
      </c>
      <c r="AE48" s="12">
        <f>SUM(Banjarahills:Narayanpet!AE48)</f>
        <v>2.6297999999999999</v>
      </c>
      <c r="AF48" s="12">
        <f>SUM(Banjarahills:Narayanpet!AF48)</f>
        <v>2.1579999999999999</v>
      </c>
      <c r="AG48" s="12">
        <f>SUM(Banjarahills:Narayanpet!AG48)</f>
        <v>2.702</v>
      </c>
      <c r="AH48" s="12">
        <f>SUM(Banjarahills:Narayanpet!AH48)</f>
        <v>2.4211999999999998</v>
      </c>
      <c r="AI48" s="12">
        <f>SUM(Banjarahills:Narayanpet!AI48)</f>
        <v>2.7896999999999998</v>
      </c>
      <c r="AJ48" s="12">
        <f>SUM(Banjarahills:Narayanpet!AJ48)</f>
        <v>1.7343999999999999</v>
      </c>
      <c r="AK48" s="12">
        <f>SUM(Banjarahills:Narayanpet!AK48)</f>
        <v>2.5352999999999999</v>
      </c>
      <c r="AL48" s="12">
        <f>SUM(Banjarahills:Narayanpet!AL48)</f>
        <v>2.3774000000000002</v>
      </c>
      <c r="AM48" s="12">
        <f>SUM(Banjarahills:Narayanpet!AM48)</f>
        <v>2.0587</v>
      </c>
      <c r="AN48" s="19">
        <f t="shared" si="123"/>
        <v>28.659300000000002</v>
      </c>
      <c r="AO48" s="12">
        <f>SUM(Banjarahills:Narayanpet!AO48)</f>
        <v>4.5502000000000002</v>
      </c>
      <c r="AP48" s="12">
        <f>SUM(Banjarahills:Narayanpet!AP48)</f>
        <v>4.8773</v>
      </c>
      <c r="AQ48" s="12">
        <f>SUM(Banjarahills:Narayanpet!AQ48)</f>
        <v>4.4756999999999998</v>
      </c>
      <c r="AR48" s="12">
        <f>SUM(Banjarahills:Narayanpet!AR48)</f>
        <v>4.6448999999999998</v>
      </c>
      <c r="AS48" s="12">
        <f>SUM(Banjarahills:Narayanpet!AS48)</f>
        <v>4.9162999999999997</v>
      </c>
      <c r="AT48" s="12">
        <f>SUM(Banjarahills:Narayanpet!AT48)</f>
        <v>4.0357000000000003</v>
      </c>
      <c r="AU48" s="12">
        <f>SUM(Banjarahills:Narayanpet!AU48)</f>
        <v>3.8515999999999999</v>
      </c>
      <c r="AV48" s="12">
        <f>SUM(Banjarahills:Narayanpet!AV48)</f>
        <v>2.9189999999999996</v>
      </c>
      <c r="AW48" s="12">
        <f>SUM(Banjarahills:Narayanpet!AW48)</f>
        <v>2.4582999999999999</v>
      </c>
      <c r="AX48" s="12">
        <f>SUM(Banjarahills:Narayanpet!AX48)</f>
        <v>2.5813000000000001</v>
      </c>
      <c r="AY48" s="12">
        <f>SUM(Banjarahills:Narayanpet!AY48)</f>
        <v>2.4020000000000001</v>
      </c>
      <c r="AZ48" s="12">
        <f>SUM(Banjarahills:Narayanpet!AZ48)</f>
        <v>2.3391000000000002</v>
      </c>
      <c r="BA48" s="19">
        <f t="shared" si="124"/>
        <v>44.051400000000001</v>
      </c>
      <c r="BB48" s="12">
        <f>SUM(Banjarahills:Narayanpet!BB48)</f>
        <v>0.25890000000000002</v>
      </c>
      <c r="BC48" s="12">
        <f>SUM(Banjarahills:Narayanpet!BC48)</f>
        <v>1.4242999999999999</v>
      </c>
      <c r="BD48" s="12">
        <f>SUM(Banjarahills:Narayanpet!BD48)</f>
        <v>2.3551000000000002</v>
      </c>
      <c r="BE48" s="12">
        <f>SUM(Banjarahills:Narayanpet!BE48)</f>
        <v>2.5527000000000002</v>
      </c>
      <c r="BF48" s="12">
        <f>SUM(Banjarahills:Narayanpet!BF48)</f>
        <v>2.3563999999999998</v>
      </c>
      <c r="BG48" s="12">
        <f>SUM(Banjarahills:Narayanpet!BG48)</f>
        <v>1.7221</v>
      </c>
      <c r="BH48" s="12">
        <f>SUM(Banjarahills:Narayanpet!BH48)</f>
        <v>2.3172999999999999</v>
      </c>
      <c r="BI48" s="12">
        <f>SUM(Banjarahills:Narayanpet!BI48)</f>
        <v>2.5788000000000002</v>
      </c>
      <c r="BJ48" s="12">
        <f>SUM(Banjarahills:Narayanpet!BJ48)</f>
        <v>2.3818999999999999</v>
      </c>
      <c r="BK48" s="12">
        <f>SUM(Banjarahills:Narayanpet!BK48)</f>
        <v>2.6774</v>
      </c>
      <c r="BL48" s="12">
        <f>SUM(Banjarahills:Narayanpet!BL48)</f>
        <v>2.4990999999999999</v>
      </c>
      <c r="BM48" s="12">
        <f>SUM(Banjarahills:Narayanpet!BM48)</f>
        <v>2.3727</v>
      </c>
      <c r="BN48" s="19">
        <f t="shared" si="125"/>
        <v>25.496699999999997</v>
      </c>
      <c r="BO48" s="12">
        <f>SUM(Banjarahills:Narayanpet!BO48)</f>
        <v>2.7233000000000001</v>
      </c>
      <c r="BP48" s="12">
        <f>SUM(Banjarahills:Narayanpet!BP48)</f>
        <v>2.0101</v>
      </c>
      <c r="BQ48" s="12">
        <f>SUM(Banjarahills:Narayanpet!BQ48)</f>
        <v>2.5099999999999998</v>
      </c>
      <c r="BR48" s="12">
        <f>SUM(Banjarahills:Narayanpet!BR48)</f>
        <v>2.4058000000000002</v>
      </c>
      <c r="BS48" s="12">
        <f>SUM(Banjarahills:Narayanpet!BS48)</f>
        <v>2.3151999999999999</v>
      </c>
      <c r="BT48" s="12">
        <f>SUM(Banjarahills:Narayanpet!BT48)</f>
        <v>2.4022000000000001</v>
      </c>
      <c r="BU48" s="12">
        <f>SUM(Banjarahills:Narayanpet!BU48)</f>
        <v>2.2130000000000001</v>
      </c>
      <c r="BV48" s="12">
        <f>SUM(Banjarahills:Narayanpet!BV48)</f>
        <v>2.3597000000000001</v>
      </c>
      <c r="BW48" s="12">
        <f>SUM(Banjarahills:Narayanpet!BW48)</f>
        <v>3.8120000000000003</v>
      </c>
      <c r="BX48" s="12">
        <f>SUM(Banjarahills:Narayanpet!BX48)</f>
        <v>5.0228000000000002</v>
      </c>
      <c r="BY48" s="12">
        <f>SUM(Banjarahills:Narayanpet!BY48)</f>
        <v>4.4858000000000002</v>
      </c>
      <c r="BZ48" s="12">
        <f>SUM(Banjarahills:Narayanpet!BZ48)</f>
        <v>4.8230000000000004</v>
      </c>
      <c r="CA48" s="19">
        <f t="shared" si="160"/>
        <v>37.082900000000002</v>
      </c>
      <c r="CB48" s="34">
        <f t="shared" si="127"/>
        <v>0</v>
      </c>
      <c r="CC48" s="34">
        <f t="shared" si="128"/>
        <v>0.36543695600841009</v>
      </c>
      <c r="CD48" s="34">
        <f t="shared" si="129"/>
        <v>8.9689343548012168E-2</v>
      </c>
      <c r="CE48" s="34">
        <f t="shared" si="130"/>
        <v>-8.2498068164765459E-2</v>
      </c>
      <c r="CF48" s="34">
        <f t="shared" si="131"/>
        <v>0.45441959155498579</v>
      </c>
      <c r="CG48" s="42">
        <v>0.1</v>
      </c>
      <c r="CH48" s="41" t="s">
        <v>93</v>
      </c>
      <c r="CI48" s="36">
        <f t="shared" si="132"/>
        <v>0.1</v>
      </c>
      <c r="CJ48" s="36">
        <f t="shared" si="132"/>
        <v>0.1</v>
      </c>
      <c r="CK48" s="36">
        <f t="shared" si="132"/>
        <v>0.1</v>
      </c>
      <c r="CL48" s="36">
        <f t="shared" si="132"/>
        <v>0.1</v>
      </c>
      <c r="CM48" s="36">
        <f t="shared" si="132"/>
        <v>0.1</v>
      </c>
      <c r="CN48" s="36">
        <f t="shared" si="132"/>
        <v>0.1</v>
      </c>
      <c r="CO48" s="12">
        <f>SUM(Banjarahills:Narayanpet!CO48)</f>
        <v>6.8513000000000002</v>
      </c>
      <c r="CP48" s="12">
        <f>SUM(Banjarahills:Narayanpet!CP48)</f>
        <v>6.4786000000000001</v>
      </c>
      <c r="CQ48" s="12">
        <f>SUM(Banjarahills:Narayanpet!CQ48)</f>
        <v>6.4813000000000001</v>
      </c>
      <c r="CR48" s="12">
        <f>SUM(Banjarahills:Narayanpet!CR48)</f>
        <v>4.8932000000000002</v>
      </c>
      <c r="CS48" s="12">
        <f>SUM(Banjarahills:Narayanpet!CS48)</f>
        <v>2.7269000000000001</v>
      </c>
      <c r="CT48" s="12">
        <f>SUM(Banjarahills:Narayanpet!CT48)</f>
        <v>2.4399000000000002</v>
      </c>
      <c r="CU48" s="51">
        <f t="shared" si="161"/>
        <v>2.4343000000000004</v>
      </c>
      <c r="CV48" s="51">
        <f t="shared" si="162"/>
        <v>2.5956700000000001</v>
      </c>
      <c r="CW48" s="51">
        <f t="shared" si="163"/>
        <v>4.1932000000000009</v>
      </c>
      <c r="CX48" s="51">
        <f t="shared" si="164"/>
        <v>5.5250800000000009</v>
      </c>
      <c r="CY48" s="51">
        <f t="shared" si="165"/>
        <v>4.9343800000000009</v>
      </c>
      <c r="CZ48" s="51">
        <f t="shared" si="166"/>
        <v>5.3053000000000008</v>
      </c>
      <c r="DA48" s="19">
        <f t="shared" si="139"/>
        <v>54.859130000000007</v>
      </c>
      <c r="DB48" s="52">
        <f t="shared" si="140"/>
        <v>0.3874980057583135</v>
      </c>
      <c r="DC48" s="53">
        <f t="shared" si="141"/>
        <v>0.17623970237267406</v>
      </c>
      <c r="DD48" s="52">
        <f t="shared" si="142"/>
        <v>7.5878098857692589E-2</v>
      </c>
      <c r="DE48" s="52">
        <f t="shared" si="143"/>
        <v>0.46683907635071953</v>
      </c>
      <c r="DF48" s="54">
        <f t="shared" si="144"/>
        <v>0.47936461279997</v>
      </c>
      <c r="DG48" s="55">
        <v>0.02</v>
      </c>
      <c r="DH48" s="35" t="s">
        <v>93</v>
      </c>
      <c r="DI48" s="56">
        <f t="shared" si="145"/>
        <v>0.02</v>
      </c>
      <c r="DJ48" s="61">
        <f t="shared" si="167"/>
        <v>6.9883260000000007</v>
      </c>
      <c r="DK48" s="61">
        <f t="shared" si="168"/>
        <v>6.6081720000000006</v>
      </c>
      <c r="DL48" s="61">
        <f t="shared" si="169"/>
        <v>6.6109260000000001</v>
      </c>
      <c r="DM48" s="61">
        <f t="shared" si="170"/>
        <v>4.9910640000000006</v>
      </c>
      <c r="DN48" s="61">
        <f t="shared" si="171"/>
        <v>2.7814380000000001</v>
      </c>
      <c r="DO48" s="61">
        <f t="shared" si="172"/>
        <v>2.4886980000000003</v>
      </c>
      <c r="DP48" s="61">
        <f t="shared" si="173"/>
        <v>2.4829860000000004</v>
      </c>
      <c r="DQ48" s="61">
        <f t="shared" si="174"/>
        <v>2.6475834000000003</v>
      </c>
      <c r="DR48" s="61">
        <f t="shared" si="175"/>
        <v>4.2770640000000011</v>
      </c>
      <c r="DS48" s="61">
        <f t="shared" si="176"/>
        <v>5.635581600000001</v>
      </c>
      <c r="DT48" s="61">
        <f t="shared" si="177"/>
        <v>5.0330676000000008</v>
      </c>
      <c r="DU48" s="61">
        <f t="shared" si="178"/>
        <v>5.4114060000000013</v>
      </c>
      <c r="DV48" s="62">
        <f t="shared" si="179"/>
        <v>55.956312600000011</v>
      </c>
    </row>
    <row r="49" spans="1:126" s="1" customFormat="1" x14ac:dyDescent="0.2">
      <c r="A49" s="5" t="s">
        <v>127</v>
      </c>
      <c r="B49" s="12">
        <f>SUM(Banjarahills:Narayanpet!B49)</f>
        <v>0</v>
      </c>
      <c r="C49" s="12">
        <f>SUM(Banjarahills:Narayanpet!C49)</f>
        <v>0</v>
      </c>
      <c r="D49" s="12">
        <f>SUM(Banjarahills:Narayanpet!D49)</f>
        <v>0</v>
      </c>
      <c r="E49" s="12">
        <f>SUM(Banjarahills:Narayanpet!E49)</f>
        <v>0</v>
      </c>
      <c r="F49" s="12">
        <f>SUM(Banjarahills:Narayanpet!F49)</f>
        <v>0</v>
      </c>
      <c r="G49" s="12">
        <f>SUM(Banjarahills:Narayanpet!G49)</f>
        <v>0</v>
      </c>
      <c r="H49" s="12">
        <f>SUM(Banjarahills:Narayanpet!H49)</f>
        <v>0</v>
      </c>
      <c r="I49" s="12">
        <f>SUM(Banjarahills:Narayanpet!I49)</f>
        <v>0</v>
      </c>
      <c r="J49" s="12">
        <f>SUM(Banjarahills:Narayanpet!J49)</f>
        <v>0</v>
      </c>
      <c r="K49" s="12">
        <f>SUM(Banjarahills:Narayanpet!K49)</f>
        <v>0</v>
      </c>
      <c r="L49" s="12">
        <f>SUM(Banjarahills:Narayanpet!L49)</f>
        <v>0</v>
      </c>
      <c r="M49" s="12">
        <f>SUM(Banjarahills:Narayanpet!M49)</f>
        <v>0</v>
      </c>
      <c r="N49" s="19">
        <f t="shared" si="159"/>
        <v>0</v>
      </c>
      <c r="O49" s="12">
        <f>SUM(Banjarahills:Narayanpet!O49)</f>
        <v>0</v>
      </c>
      <c r="P49" s="12">
        <f>SUM(Banjarahills:Narayanpet!P49)</f>
        <v>0</v>
      </c>
      <c r="Q49" s="12">
        <f>SUM(Banjarahills:Narayanpet!Q49)</f>
        <v>0</v>
      </c>
      <c r="R49" s="12">
        <f>SUM(Banjarahills:Narayanpet!R49)</f>
        <v>0</v>
      </c>
      <c r="S49" s="12">
        <f>SUM(Banjarahills:Narayanpet!S49)</f>
        <v>0</v>
      </c>
      <c r="T49" s="12">
        <f>SUM(Banjarahills:Narayanpet!T49)</f>
        <v>0</v>
      </c>
      <c r="U49" s="12">
        <f>SUM(Banjarahills:Narayanpet!U49)</f>
        <v>0</v>
      </c>
      <c r="V49" s="12">
        <f>SUM(Banjarahills:Narayanpet!V49)</f>
        <v>0</v>
      </c>
      <c r="W49" s="12">
        <f>SUM(Banjarahills:Narayanpet!W49)</f>
        <v>0</v>
      </c>
      <c r="X49" s="12">
        <f>SUM(Banjarahills:Narayanpet!X49)</f>
        <v>0</v>
      </c>
      <c r="Y49" s="12">
        <f>SUM(Banjarahills:Narayanpet!Y49)</f>
        <v>0</v>
      </c>
      <c r="Z49" s="12">
        <f>SUM(Banjarahills:Narayanpet!Z49)</f>
        <v>0</v>
      </c>
      <c r="AA49" s="19">
        <f t="shared" si="122"/>
        <v>0</v>
      </c>
      <c r="AB49" s="12">
        <f>SUM(Banjarahills:Narayanpet!AB49)</f>
        <v>5.3802149999999997</v>
      </c>
      <c r="AC49" s="12">
        <f>SUM(Banjarahills:Narayanpet!AC49)</f>
        <v>5.3134049999999995</v>
      </c>
      <c r="AD49" s="12">
        <f>SUM(Banjarahills:Narayanpet!AD49)</f>
        <v>5.2699880000000006</v>
      </c>
      <c r="AE49" s="12">
        <f>SUM(Banjarahills:Narayanpet!AE49)</f>
        <v>4.9087420000000002</v>
      </c>
      <c r="AF49" s="12">
        <f>SUM(Banjarahills:Narayanpet!AF49)</f>
        <v>5.167764</v>
      </c>
      <c r="AG49" s="12">
        <f>SUM(Banjarahills:Narayanpet!AG49)</f>
        <v>5.3127019999999998</v>
      </c>
      <c r="AH49" s="12">
        <f>SUM(Banjarahills:Narayanpet!AH49)</f>
        <v>5.0639370000000001</v>
      </c>
      <c r="AI49" s="12">
        <f>SUM(Banjarahills:Narayanpet!AI49)</f>
        <v>5.3847310000000004</v>
      </c>
      <c r="AJ49" s="12">
        <f>SUM(Banjarahills:Narayanpet!AJ49)</f>
        <v>5.0426250000000001</v>
      </c>
      <c r="AK49" s="12">
        <f>SUM(Banjarahills:Narayanpet!AK49)</f>
        <v>5.219557</v>
      </c>
      <c r="AL49" s="12">
        <f>SUM(Banjarahills:Narayanpet!AL49)</f>
        <v>5.1855279999999997</v>
      </c>
      <c r="AM49" s="12">
        <f>SUM(Banjarahills:Narayanpet!AM49)</f>
        <v>5.0170300000000001</v>
      </c>
      <c r="AN49" s="19">
        <f t="shared" si="123"/>
        <v>62.266224000000008</v>
      </c>
      <c r="AO49" s="12">
        <f>SUM(Banjarahills:Narayanpet!AO49)</f>
        <v>4.035215</v>
      </c>
      <c r="AP49" s="12">
        <f>SUM(Banjarahills:Narayanpet!AP49)</f>
        <v>3.6059049999999999</v>
      </c>
      <c r="AQ49" s="12">
        <f>SUM(Banjarahills:Narayanpet!AQ49)</f>
        <v>3.5624880000000001</v>
      </c>
      <c r="AR49" s="12">
        <f>SUM(Banjarahills:Narayanpet!AR49)</f>
        <v>3.563742</v>
      </c>
      <c r="AS49" s="12">
        <f>SUM(Banjarahills:Narayanpet!AS49)</f>
        <v>3.8227640000000003</v>
      </c>
      <c r="AT49" s="12">
        <f>SUM(Banjarahills:Narayanpet!AT49)</f>
        <v>3.9677020000000001</v>
      </c>
      <c r="AU49" s="12">
        <f>SUM(Banjarahills:Narayanpet!AU49)</f>
        <v>3.7189369999999999</v>
      </c>
      <c r="AV49" s="12">
        <f>SUM(Banjarahills:Narayanpet!AV49)</f>
        <v>3.6772310000000004</v>
      </c>
      <c r="AW49" s="12">
        <f>SUM(Banjarahills:Narayanpet!AW49)</f>
        <v>3.6976249999999995</v>
      </c>
      <c r="AX49" s="12">
        <f>SUM(Banjarahills:Narayanpet!AX49)</f>
        <v>3.8745569999999998</v>
      </c>
      <c r="AY49" s="12">
        <f>SUM(Banjarahills:Narayanpet!AY49)</f>
        <v>3.8405279999999999</v>
      </c>
      <c r="AZ49" s="12">
        <f>SUM(Banjarahills:Narayanpet!AZ49)</f>
        <v>3.3095300000000005</v>
      </c>
      <c r="BA49" s="19">
        <f t="shared" si="124"/>
        <v>44.676224000000005</v>
      </c>
      <c r="BB49" s="12">
        <f>SUM(Banjarahills:Narayanpet!BB49)</f>
        <v>0</v>
      </c>
      <c r="BC49" s="12">
        <f>SUM(Banjarahills:Narayanpet!BC49)</f>
        <v>0</v>
      </c>
      <c r="BD49" s="12">
        <f>SUM(Banjarahills:Narayanpet!BD49)</f>
        <v>0</v>
      </c>
      <c r="BE49" s="12">
        <f>SUM(Banjarahills:Narayanpet!BE49)</f>
        <v>1.7253399999999999</v>
      </c>
      <c r="BF49" s="12">
        <f>SUM(Banjarahills:Narayanpet!BF49)</f>
        <v>1.6224240000000001</v>
      </c>
      <c r="BG49" s="12">
        <f>SUM(Banjarahills:Narayanpet!BG49)</f>
        <v>0.96285700000000007</v>
      </c>
      <c r="BH49" s="12">
        <f>SUM(Banjarahills:Narayanpet!BH49)</f>
        <v>3.0029480000000004</v>
      </c>
      <c r="BI49" s="12">
        <f>SUM(Banjarahills:Narayanpet!BI49)</f>
        <v>4.352328</v>
      </c>
      <c r="BJ49" s="12">
        <f>SUM(Banjarahills:Narayanpet!BJ49)</f>
        <v>4.459009</v>
      </c>
      <c r="BK49" s="12">
        <f>SUM(Banjarahills:Narayanpet!BK49)</f>
        <v>4.7641140000000002</v>
      </c>
      <c r="BL49" s="12">
        <f>SUM(Banjarahills:Narayanpet!BL49)</f>
        <v>4.7301970000000004</v>
      </c>
      <c r="BM49" s="12">
        <f>SUM(Banjarahills:Narayanpet!BM49)</f>
        <v>4.5132300000000001</v>
      </c>
      <c r="BN49" s="19">
        <f t="shared" si="125"/>
        <v>30.132446999999999</v>
      </c>
      <c r="BO49" s="12">
        <f>SUM(Banjarahills:Narayanpet!BO49)</f>
        <v>5.0177149999999999</v>
      </c>
      <c r="BP49" s="12">
        <f>SUM(Banjarahills:Narayanpet!BP49)</f>
        <v>4.5884050000000007</v>
      </c>
      <c r="BQ49" s="12">
        <f>SUM(Banjarahills:Narayanpet!BQ49)</f>
        <v>4.544988</v>
      </c>
      <c r="BR49" s="12">
        <f>SUM(Banjarahills:Narayanpet!BR49)</f>
        <v>4.5462420000000003</v>
      </c>
      <c r="BS49" s="12">
        <f>SUM(Banjarahills:Narayanpet!BS49)</f>
        <v>4.8052640000000002</v>
      </c>
      <c r="BT49" s="12">
        <f>SUM(Banjarahills:Narayanpet!BT49)</f>
        <v>4.950202</v>
      </c>
      <c r="BU49" s="12">
        <f>SUM(Banjarahills:Narayanpet!BU49)</f>
        <v>4.7014370000000003</v>
      </c>
      <c r="BV49" s="12">
        <f>SUM(Banjarahills:Narayanpet!BV49)</f>
        <v>4.6597309999999998</v>
      </c>
      <c r="BW49" s="12">
        <f>SUM(Banjarahills:Narayanpet!BW49)</f>
        <v>4.6801250000000003</v>
      </c>
      <c r="BX49" s="12">
        <f>SUM(Banjarahills:Narayanpet!BX49)</f>
        <v>4.8570570000000002</v>
      </c>
      <c r="BY49" s="12">
        <f>SUM(Banjarahills:Narayanpet!BY49)</f>
        <v>4.8230279999999999</v>
      </c>
      <c r="BZ49" s="12">
        <f>SUM(Banjarahills:Narayanpet!BZ49)</f>
        <v>4.2920300000000005</v>
      </c>
      <c r="CA49" s="19">
        <f t="shared" si="160"/>
        <v>56.466224000000011</v>
      </c>
      <c r="CB49" s="34">
        <f t="shared" si="127"/>
        <v>0</v>
      </c>
      <c r="CC49" s="34">
        <f t="shared" ref="CC49" si="180">IFERROR((CA49/AA49)^(1/4)-1,0)</f>
        <v>0</v>
      </c>
      <c r="CD49" s="34">
        <f t="shared" ref="CD49" si="181">IFERROR((CA49/AN49)^(1/3)-1,0)</f>
        <v>-3.2066757008995417E-2</v>
      </c>
      <c r="CE49" s="34">
        <f t="shared" ref="CE49" si="182">IFERROR((CA49/BA49)^(1/2)-1,0)</f>
        <v>0.12423251928775092</v>
      </c>
      <c r="CF49" s="34">
        <f t="shared" ref="CF49" si="183">IFERROR((CA49/BN49)^(1/1)-1,0)</f>
        <v>0.87393423441514773</v>
      </c>
      <c r="CG49" s="42">
        <v>0.05</v>
      </c>
      <c r="CH49" s="41" t="s">
        <v>93</v>
      </c>
      <c r="CI49" s="36">
        <f t="shared" si="132"/>
        <v>0.05</v>
      </c>
      <c r="CJ49" s="36">
        <f t="shared" si="132"/>
        <v>0.05</v>
      </c>
      <c r="CK49" s="36">
        <f t="shared" si="132"/>
        <v>0.05</v>
      </c>
      <c r="CL49" s="36">
        <f t="shared" si="132"/>
        <v>0.05</v>
      </c>
      <c r="CM49" s="36">
        <f t="shared" si="132"/>
        <v>0.05</v>
      </c>
      <c r="CN49" s="36">
        <f t="shared" si="132"/>
        <v>0.05</v>
      </c>
      <c r="CO49" s="12">
        <f>SUM(Banjarahills:Narayanpet!CO49)</f>
        <v>4.7847159999999995</v>
      </c>
      <c r="CP49" s="12">
        <f>SUM(Banjarahills:Narayanpet!CP49)</f>
        <v>4.7134509999999992</v>
      </c>
      <c r="CQ49" s="12">
        <f>SUM(Banjarahills:Narayanpet!CQ49)</f>
        <v>4.7533110000000001</v>
      </c>
      <c r="CR49" s="12">
        <f>SUM(Banjarahills:Narayanpet!CR49)</f>
        <v>4.6958120000000001</v>
      </c>
      <c r="CS49" s="12">
        <f>SUM(Banjarahills:Narayanpet!CS49)</f>
        <v>4.7204920000000001</v>
      </c>
      <c r="CT49" s="12">
        <f>SUM(Banjarahills:Narayanpet!CT49)</f>
        <v>4.5591229999999996</v>
      </c>
      <c r="CU49" s="51">
        <f t="shared" si="161"/>
        <v>4.9365088500000009</v>
      </c>
      <c r="CV49" s="51">
        <f t="shared" si="162"/>
        <v>4.8927175500000004</v>
      </c>
      <c r="CW49" s="51">
        <f t="shared" si="163"/>
        <v>4.9141312500000005</v>
      </c>
      <c r="CX49" s="51">
        <f t="shared" si="164"/>
        <v>5.0999098500000004</v>
      </c>
      <c r="CY49" s="51">
        <f t="shared" si="165"/>
        <v>5.0641794000000004</v>
      </c>
      <c r="CZ49" s="51">
        <f t="shared" si="166"/>
        <v>4.506631500000001</v>
      </c>
      <c r="DA49" s="19">
        <f t="shared" si="139"/>
        <v>57.640983399999996</v>
      </c>
      <c r="DB49" s="52">
        <f t="shared" ref="DB49" si="184">IFERROR((DA49/AA49)^(1/5)-1,0)</f>
        <v>0</v>
      </c>
      <c r="DC49" s="53">
        <f t="shared" ref="DC49" si="185">IFERROR((DA49/AN49)^(1/4)-1,0)</f>
        <v>-1.9111341637690349E-2</v>
      </c>
      <c r="DD49" s="52">
        <f t="shared" ref="DD49" si="186">IFERROR((DA49/BA49)^(1/3)-1,0)</f>
        <v>8.8641720471635654E-2</v>
      </c>
      <c r="DE49" s="52">
        <f t="shared" ref="DE49" si="187">IFERROR((DA49/BN49)^(1/2)-1,0)</f>
        <v>0.38308378613601679</v>
      </c>
      <c r="DF49" s="54">
        <f t="shared" ref="DF49" si="188">IFERROR((DA49/CA49)^(1/1)-1,0)</f>
        <v>2.0804638893508809E-2</v>
      </c>
      <c r="DG49" s="55">
        <v>0.02</v>
      </c>
      <c r="DH49" s="35" t="s">
        <v>93</v>
      </c>
      <c r="DI49" s="56">
        <f t="shared" si="145"/>
        <v>0.02</v>
      </c>
      <c r="DJ49" s="61">
        <f t="shared" si="167"/>
        <v>4.8804103199999993</v>
      </c>
      <c r="DK49" s="61">
        <f t="shared" si="168"/>
        <v>4.8077200199999996</v>
      </c>
      <c r="DL49" s="61">
        <f t="shared" si="169"/>
        <v>4.8483772199999997</v>
      </c>
      <c r="DM49" s="61">
        <f t="shared" si="170"/>
        <v>4.7897282400000005</v>
      </c>
      <c r="DN49" s="61">
        <f t="shared" si="171"/>
        <v>4.8149018400000001</v>
      </c>
      <c r="DO49" s="61">
        <f t="shared" si="172"/>
        <v>4.6503054599999993</v>
      </c>
      <c r="DP49" s="61">
        <f t="shared" si="173"/>
        <v>5.0352390270000011</v>
      </c>
      <c r="DQ49" s="61">
        <f t="shared" si="174"/>
        <v>4.9905719010000009</v>
      </c>
      <c r="DR49" s="61">
        <f t="shared" si="175"/>
        <v>5.0124138750000009</v>
      </c>
      <c r="DS49" s="61">
        <f t="shared" si="176"/>
        <v>5.2019080470000008</v>
      </c>
      <c r="DT49" s="61">
        <f t="shared" si="177"/>
        <v>5.1654629880000007</v>
      </c>
      <c r="DU49" s="61">
        <f t="shared" si="178"/>
        <v>4.5967641300000013</v>
      </c>
      <c r="DV49" s="62">
        <f t="shared" si="179"/>
        <v>58.79380306800001</v>
      </c>
    </row>
    <row r="50" spans="1:126" s="1" customFormat="1" x14ac:dyDescent="0.2">
      <c r="A50" s="5" t="s">
        <v>14</v>
      </c>
      <c r="B50" s="12">
        <f>SUM(Banjarahills:Narayanpet!B50)</f>
        <v>23.554553000000002</v>
      </c>
      <c r="C50" s="12">
        <f>SUM(Banjarahills:Narayanpet!C50)</f>
        <v>53.628164000000005</v>
      </c>
      <c r="D50" s="12">
        <f>SUM(Banjarahills:Narayanpet!D50)</f>
        <v>56.993592070000005</v>
      </c>
      <c r="E50" s="12">
        <f>SUM(Banjarahills:Narayanpet!E50)</f>
        <v>52.412732999999996</v>
      </c>
      <c r="F50" s="12">
        <f>SUM(Banjarahills:Narayanpet!F50)</f>
        <v>56.032808639999999</v>
      </c>
      <c r="G50" s="12">
        <f>SUM(Banjarahills:Narayanpet!G50)</f>
        <v>54.041723999999995</v>
      </c>
      <c r="H50" s="12">
        <f>SUM(Banjarahills:Narayanpet!H50)</f>
        <v>51.7877005</v>
      </c>
      <c r="I50" s="12">
        <f>SUM(Banjarahills:Narayanpet!I50)</f>
        <v>52.1606065</v>
      </c>
      <c r="J50" s="12">
        <f>SUM(Banjarahills:Narayanpet!J50)</f>
        <v>48.614276999999994</v>
      </c>
      <c r="K50" s="12">
        <f>SUM(Banjarahills:Narayanpet!K50)</f>
        <v>47.893379500000002</v>
      </c>
      <c r="L50" s="12">
        <f>SUM(Banjarahills:Narayanpet!L50)</f>
        <v>51.218271000000001</v>
      </c>
      <c r="M50" s="12">
        <f>SUM(Banjarahills:Narayanpet!M50)</f>
        <v>50.622842000000006</v>
      </c>
      <c r="N50" s="19">
        <f t="shared" si="159"/>
        <v>598.96065120999992</v>
      </c>
      <c r="O50" s="12">
        <f>SUM(Banjarahills:Narayanpet!O50)</f>
        <v>59.229963370000014</v>
      </c>
      <c r="P50" s="12">
        <f>SUM(Banjarahills:Narayanpet!P50)</f>
        <v>61.229688000000017</v>
      </c>
      <c r="Q50" s="12">
        <f>SUM(Banjarahills:Narayanpet!Q50)</f>
        <v>61.879346999999996</v>
      </c>
      <c r="R50" s="12">
        <f>SUM(Banjarahills:Narayanpet!R50)</f>
        <v>52.977223000000002</v>
      </c>
      <c r="S50" s="12">
        <f>SUM(Banjarahills:Narayanpet!S50)</f>
        <v>56.179267000000017</v>
      </c>
      <c r="T50" s="12">
        <f>SUM(Banjarahills:Narayanpet!T50)</f>
        <v>57.824663999999991</v>
      </c>
      <c r="U50" s="12">
        <f>SUM(Banjarahills:Narayanpet!U50)</f>
        <v>55.621839000000008</v>
      </c>
      <c r="V50" s="12">
        <f>SUM(Banjarahills:Narayanpet!V50)</f>
        <v>55.945306000000009</v>
      </c>
      <c r="W50" s="12">
        <f>SUM(Banjarahills:Narayanpet!W50)</f>
        <v>49.670999999999999</v>
      </c>
      <c r="X50" s="12">
        <f>SUM(Banjarahills:Narayanpet!X50)</f>
        <v>47.277943499999999</v>
      </c>
      <c r="Y50" s="12">
        <f>SUM(Banjarahills:Narayanpet!Y50)</f>
        <v>52.326747000000005</v>
      </c>
      <c r="Z50" s="12">
        <f>SUM(Banjarahills:Narayanpet!Z50)</f>
        <v>49.891128999999999</v>
      </c>
      <c r="AA50" s="19">
        <f t="shared" si="122"/>
        <v>660.05411687000003</v>
      </c>
      <c r="AB50" s="12">
        <f>SUM(Banjarahills:Narayanpet!AB50)</f>
        <v>65.252111999999983</v>
      </c>
      <c r="AC50" s="12">
        <f>SUM(Banjarahills:Narayanpet!AC50)</f>
        <v>65.528227999999999</v>
      </c>
      <c r="AD50" s="12">
        <f>SUM(Banjarahills:Narayanpet!AD50)</f>
        <v>71.282324999999986</v>
      </c>
      <c r="AE50" s="12">
        <f>SUM(Banjarahills:Narayanpet!AE50)</f>
        <v>64.121551000000011</v>
      </c>
      <c r="AF50" s="12">
        <f>SUM(Banjarahills:Narayanpet!AF50)</f>
        <v>63.834982999999987</v>
      </c>
      <c r="AG50" s="12">
        <f>SUM(Banjarahills:Narayanpet!AG50)</f>
        <v>62.788303000000013</v>
      </c>
      <c r="AH50" s="12">
        <f>SUM(Banjarahills:Narayanpet!AH50)</f>
        <v>63.200859999999999</v>
      </c>
      <c r="AI50" s="12">
        <f>SUM(Banjarahills:Narayanpet!AI50)</f>
        <v>62.557628999999999</v>
      </c>
      <c r="AJ50" s="12">
        <f>SUM(Banjarahills:Narayanpet!AJ50)</f>
        <v>57.652377999999992</v>
      </c>
      <c r="AK50" s="12">
        <f>SUM(Banjarahills:Narayanpet!AK50)</f>
        <v>54.498609999999985</v>
      </c>
      <c r="AL50" s="12">
        <f>SUM(Banjarahills:Narayanpet!AL50)</f>
        <v>59.254208999999996</v>
      </c>
      <c r="AM50" s="12">
        <f>SUM(Banjarahills:Narayanpet!AM50)</f>
        <v>61.825665999999998</v>
      </c>
      <c r="AN50" s="19">
        <f t="shared" si="123"/>
        <v>751.79685399999983</v>
      </c>
      <c r="AO50" s="12">
        <f>SUM(Banjarahills:Narayanpet!AO50)</f>
        <v>71.579032199999986</v>
      </c>
      <c r="AP50" s="12">
        <f>SUM(Banjarahills:Narayanpet!AP50)</f>
        <v>74.919170000000037</v>
      </c>
      <c r="AQ50" s="12">
        <f>SUM(Banjarahills:Narayanpet!AQ50)</f>
        <v>83.570791999999997</v>
      </c>
      <c r="AR50" s="12">
        <f>SUM(Banjarahills:Narayanpet!AR50)</f>
        <v>73.966730999999996</v>
      </c>
      <c r="AS50" s="12">
        <f>SUM(Banjarahills:Narayanpet!AS50)</f>
        <v>73.453600539999996</v>
      </c>
      <c r="AT50" s="12">
        <f>SUM(Banjarahills:Narayanpet!AT50)</f>
        <v>75.191898150000029</v>
      </c>
      <c r="AU50" s="12">
        <f>SUM(Banjarahills:Narayanpet!AU50)</f>
        <v>71.130800019999981</v>
      </c>
      <c r="AV50" s="12">
        <f>SUM(Banjarahills:Narayanpet!AV50)</f>
        <v>74.095659730000008</v>
      </c>
      <c r="AW50" s="12">
        <f>SUM(Banjarahills:Narayanpet!AW50)</f>
        <v>66.03974937000001</v>
      </c>
      <c r="AX50" s="12">
        <f>SUM(Banjarahills:Narayanpet!AX50)</f>
        <v>64.12476774000001</v>
      </c>
      <c r="AY50" s="12">
        <f>SUM(Banjarahills:Narayanpet!AY50)</f>
        <v>70.412464420000006</v>
      </c>
      <c r="AZ50" s="12">
        <f>SUM(Banjarahills:Narayanpet!AZ50)</f>
        <v>69.477249309999991</v>
      </c>
      <c r="BA50" s="19">
        <f t="shared" si="124"/>
        <v>867.96191448000013</v>
      </c>
      <c r="BB50" s="12">
        <f>SUM(Banjarahills:Narayanpet!BB50)</f>
        <v>45.403500999999991</v>
      </c>
      <c r="BC50" s="12">
        <f>SUM(Banjarahills:Narayanpet!BC50)</f>
        <v>45.12847699999999</v>
      </c>
      <c r="BD50" s="12">
        <f>SUM(Banjarahills:Narayanpet!BD50)</f>
        <v>54.449880780000008</v>
      </c>
      <c r="BE50" s="12">
        <f>SUM(Banjarahills:Narayanpet!BE50)</f>
        <v>50.961870089999998</v>
      </c>
      <c r="BF50" s="12">
        <f>SUM(Banjarahills:Narayanpet!BF50)</f>
        <v>50.387470799999996</v>
      </c>
      <c r="BG50" s="12">
        <f>SUM(Banjarahills:Narayanpet!BG50)</f>
        <v>53.026744689999994</v>
      </c>
      <c r="BH50" s="12">
        <f>SUM(Banjarahills:Narayanpet!BH50)</f>
        <v>53.318024199999996</v>
      </c>
      <c r="BI50" s="12">
        <f>SUM(Banjarahills:Narayanpet!BI50)</f>
        <v>53.904336999999998</v>
      </c>
      <c r="BJ50" s="12">
        <f>SUM(Banjarahills:Narayanpet!BJ50)</f>
        <v>51.995247999999989</v>
      </c>
      <c r="BK50" s="12">
        <f>SUM(Banjarahills:Narayanpet!BK50)</f>
        <v>54.185138000000002</v>
      </c>
      <c r="BL50" s="12">
        <f>SUM(Banjarahills:Narayanpet!BL50)</f>
        <v>56.141484000000005</v>
      </c>
      <c r="BM50" s="12">
        <f>SUM(Banjarahills:Narayanpet!BM50)</f>
        <v>57.28943300000001</v>
      </c>
      <c r="BN50" s="19">
        <f t="shared" si="125"/>
        <v>626.19160856000008</v>
      </c>
      <c r="BO50" s="12">
        <f>SUM(Banjarahills:Narayanpet!BO50)</f>
        <v>67.697895000000003</v>
      </c>
      <c r="BP50" s="12">
        <f>SUM(Banjarahills:Narayanpet!BP50)</f>
        <v>60.464027000000009</v>
      </c>
      <c r="BQ50" s="12">
        <f>SUM(Banjarahills:Narayanpet!BQ50)</f>
        <v>58.282615150000012</v>
      </c>
      <c r="BR50" s="12">
        <f>SUM(Banjarahills:Narayanpet!BR50)</f>
        <v>62.643966999999989</v>
      </c>
      <c r="BS50" s="12">
        <f>SUM(Banjarahills:Narayanpet!BS50)</f>
        <v>63.271288000000006</v>
      </c>
      <c r="BT50" s="12">
        <f>SUM(Banjarahills:Narayanpet!BT50)</f>
        <v>66.105769999999993</v>
      </c>
      <c r="BU50" s="12">
        <f>SUM(Banjarahills:Narayanpet!BU50)</f>
        <v>69.941144999999963</v>
      </c>
      <c r="BV50" s="12">
        <f>SUM(Banjarahills:Narayanpet!BV50)</f>
        <v>68.049808999999996</v>
      </c>
      <c r="BW50" s="12">
        <f>SUM(Banjarahills:Narayanpet!BW50)</f>
        <v>66.492839999999987</v>
      </c>
      <c r="BX50" s="12">
        <f>SUM(Banjarahills:Narayanpet!BX50)</f>
        <v>64.091723000000002</v>
      </c>
      <c r="BY50" s="12">
        <f>SUM(Banjarahills:Narayanpet!BY50)</f>
        <v>62.346975999999991</v>
      </c>
      <c r="BZ50" s="12">
        <f>SUM(Banjarahills:Narayanpet!BZ50)</f>
        <v>63.312877</v>
      </c>
      <c r="CA50" s="19">
        <f t="shared" si="160"/>
        <v>772.70093214999997</v>
      </c>
      <c r="CB50" s="34">
        <f t="shared" si="127"/>
        <v>5.2258951064581005E-2</v>
      </c>
      <c r="CC50" s="34">
        <f t="shared" si="128"/>
        <v>4.0178739816304265E-2</v>
      </c>
      <c r="CD50" s="34">
        <f t="shared" si="129"/>
        <v>9.1838937813113475E-3</v>
      </c>
      <c r="CE50" s="34">
        <f t="shared" si="130"/>
        <v>-5.6470716480593541E-2</v>
      </c>
      <c r="CF50" s="34">
        <f t="shared" si="131"/>
        <v>0.23396883891005027</v>
      </c>
      <c r="CG50" s="42">
        <v>0.15</v>
      </c>
      <c r="CH50" s="41" t="s">
        <v>93</v>
      </c>
      <c r="CI50" s="36">
        <f t="shared" ref="CI50:CN56" si="189">HLOOKUP($CH50,$CB$4:$CG$116,ROW($CB50)-ROW($CB$3), FALSE)</f>
        <v>0.15</v>
      </c>
      <c r="CJ50" s="36">
        <f t="shared" si="189"/>
        <v>0.15</v>
      </c>
      <c r="CK50" s="36">
        <f t="shared" si="189"/>
        <v>0.15</v>
      </c>
      <c r="CL50" s="36">
        <f t="shared" si="189"/>
        <v>0.15</v>
      </c>
      <c r="CM50" s="36">
        <f t="shared" si="189"/>
        <v>0.15</v>
      </c>
      <c r="CN50" s="36">
        <f t="shared" si="189"/>
        <v>0.15</v>
      </c>
      <c r="CO50" s="12">
        <f>SUM(Banjarahills:Narayanpet!CO50)</f>
        <v>88.415555769999969</v>
      </c>
      <c r="CP50" s="12">
        <f>SUM(Banjarahills:Narayanpet!CP50)</f>
        <v>94.915481</v>
      </c>
      <c r="CQ50" s="12">
        <f>SUM(Banjarahills:Narayanpet!CQ50)</f>
        <v>101.96786</v>
      </c>
      <c r="CR50" s="12">
        <f>SUM(Banjarahills:Narayanpet!CR50)</f>
        <v>91.439150000000012</v>
      </c>
      <c r="CS50" s="12">
        <f>SUM(Banjarahills:Narayanpet!CS50)</f>
        <v>95.584509000000025</v>
      </c>
      <c r="CT50" s="12">
        <f>SUM(Banjarahills:Narayanpet!CT50)</f>
        <v>103.713661</v>
      </c>
      <c r="CU50" s="51">
        <f t="shared" si="161"/>
        <v>80.432316749999956</v>
      </c>
      <c r="CV50" s="51">
        <f t="shared" si="162"/>
        <v>78.257280349999988</v>
      </c>
      <c r="CW50" s="51">
        <f t="shared" si="163"/>
        <v>76.466765999999978</v>
      </c>
      <c r="CX50" s="51">
        <f t="shared" si="164"/>
        <v>73.705481449999994</v>
      </c>
      <c r="CY50" s="51">
        <f t="shared" si="165"/>
        <v>71.69902239999999</v>
      </c>
      <c r="CZ50" s="51">
        <f t="shared" si="166"/>
        <v>72.80980855</v>
      </c>
      <c r="DA50" s="19">
        <f t="shared" si="139"/>
        <v>1029.4068922699998</v>
      </c>
      <c r="DB50" s="52">
        <f t="shared" si="140"/>
        <v>9.2953047855937498E-2</v>
      </c>
      <c r="DC50" s="53">
        <f t="shared" si="141"/>
        <v>8.1736893496765051E-2</v>
      </c>
      <c r="DD50" s="52">
        <f t="shared" si="142"/>
        <v>5.8511224207173917E-2</v>
      </c>
      <c r="DE50" s="52">
        <f t="shared" si="143"/>
        <v>0.28215318084169394</v>
      </c>
      <c r="DF50" s="54">
        <f t="shared" si="144"/>
        <v>0.33221903771453842</v>
      </c>
      <c r="DG50" s="55">
        <v>0.15</v>
      </c>
      <c r="DH50" s="35" t="s">
        <v>93</v>
      </c>
      <c r="DI50" s="56">
        <f t="shared" ref="DI50:DI56" si="190">HLOOKUP(DH50,$DB$4:$DG$125,ROW($DB50)-ROW($DB$3), FALSE)</f>
        <v>0.15</v>
      </c>
      <c r="DJ50" s="61">
        <f t="shared" si="167"/>
        <v>101.67788913549995</v>
      </c>
      <c r="DK50" s="61">
        <f t="shared" si="168"/>
        <v>109.15280315</v>
      </c>
      <c r="DL50" s="61">
        <f t="shared" si="169"/>
        <v>117.26303899999999</v>
      </c>
      <c r="DM50" s="61">
        <f t="shared" si="170"/>
        <v>105.1550225</v>
      </c>
      <c r="DN50" s="61">
        <f t="shared" si="171"/>
        <v>109.92218535000002</v>
      </c>
      <c r="DO50" s="61">
        <f t="shared" si="172"/>
        <v>119.27071015</v>
      </c>
      <c r="DP50" s="61">
        <f t="shared" si="173"/>
        <v>92.497164262499936</v>
      </c>
      <c r="DQ50" s="61">
        <f t="shared" si="174"/>
        <v>89.995872402499984</v>
      </c>
      <c r="DR50" s="61">
        <f t="shared" si="175"/>
        <v>87.936780899999974</v>
      </c>
      <c r="DS50" s="61">
        <f t="shared" si="176"/>
        <v>84.761303667499988</v>
      </c>
      <c r="DT50" s="61">
        <f t="shared" si="177"/>
        <v>82.453875759999988</v>
      </c>
      <c r="DU50" s="61">
        <f t="shared" si="178"/>
        <v>83.731279832499993</v>
      </c>
      <c r="DV50" s="62">
        <f t="shared" si="179"/>
        <v>1183.8179261104999</v>
      </c>
    </row>
    <row r="51" spans="1:126" s="1" customFormat="1" x14ac:dyDescent="0.2">
      <c r="A51" s="5" t="s">
        <v>13</v>
      </c>
      <c r="B51" s="12">
        <f>SUM(Banjarahills:Narayanpet!B51)</f>
        <v>0</v>
      </c>
      <c r="C51" s="12">
        <f>SUM(Banjarahills:Narayanpet!C51)</f>
        <v>0</v>
      </c>
      <c r="D51" s="12">
        <f>SUM(Banjarahills:Narayanpet!D51)</f>
        <v>0</v>
      </c>
      <c r="E51" s="12">
        <f>SUM(Banjarahills:Narayanpet!E51)</f>
        <v>0</v>
      </c>
      <c r="F51" s="12">
        <f>SUM(Banjarahills:Narayanpet!F51)</f>
        <v>0</v>
      </c>
      <c r="G51" s="12">
        <f>SUM(Banjarahills:Narayanpet!G51)</f>
        <v>0</v>
      </c>
      <c r="H51" s="12">
        <f>SUM(Banjarahills:Narayanpet!H51)</f>
        <v>0</v>
      </c>
      <c r="I51" s="12">
        <f>SUM(Banjarahills:Narayanpet!I51)</f>
        <v>0</v>
      </c>
      <c r="J51" s="12">
        <f>SUM(Banjarahills:Narayanpet!J51)</f>
        <v>0</v>
      </c>
      <c r="K51" s="12">
        <f>SUM(Banjarahills:Narayanpet!K51)</f>
        <v>0</v>
      </c>
      <c r="L51" s="12">
        <f>SUM(Banjarahills:Narayanpet!L51)</f>
        <v>0</v>
      </c>
      <c r="M51" s="12">
        <f>SUM(Banjarahills:Narayanpet!M51)</f>
        <v>0</v>
      </c>
      <c r="N51" s="19">
        <f t="shared" si="159"/>
        <v>0</v>
      </c>
      <c r="O51" s="12">
        <f>SUM(Banjarahills:Narayanpet!O51)</f>
        <v>0</v>
      </c>
      <c r="P51" s="12">
        <f>SUM(Banjarahills:Narayanpet!P51)</f>
        <v>0</v>
      </c>
      <c r="Q51" s="12">
        <f>SUM(Banjarahills:Narayanpet!Q51)</f>
        <v>0</v>
      </c>
      <c r="R51" s="12">
        <f>SUM(Banjarahills:Narayanpet!R51)</f>
        <v>0</v>
      </c>
      <c r="S51" s="12">
        <f>SUM(Banjarahills:Narayanpet!S51)</f>
        <v>0</v>
      </c>
      <c r="T51" s="12">
        <f>SUM(Banjarahills:Narayanpet!T51)</f>
        <v>0</v>
      </c>
      <c r="U51" s="12">
        <f>SUM(Banjarahills:Narayanpet!U51)</f>
        <v>0</v>
      </c>
      <c r="V51" s="12">
        <f>SUM(Banjarahills:Narayanpet!V51)</f>
        <v>0</v>
      </c>
      <c r="W51" s="12">
        <f>SUM(Banjarahills:Narayanpet!W51)</f>
        <v>0</v>
      </c>
      <c r="X51" s="12">
        <f>SUM(Banjarahills:Narayanpet!X51)</f>
        <v>0</v>
      </c>
      <c r="Y51" s="12">
        <f>SUM(Banjarahills:Narayanpet!Y51)</f>
        <v>0</v>
      </c>
      <c r="Z51" s="12">
        <f>SUM(Banjarahills:Narayanpet!Z51)</f>
        <v>0</v>
      </c>
      <c r="AA51" s="19">
        <f t="shared" si="122"/>
        <v>0</v>
      </c>
      <c r="AB51" s="12">
        <f>SUM(Banjarahills:Narayanpet!AB51)</f>
        <v>0</v>
      </c>
      <c r="AC51" s="12">
        <f>SUM(Banjarahills:Narayanpet!AC51)</f>
        <v>0</v>
      </c>
      <c r="AD51" s="12">
        <f>SUM(Banjarahills:Narayanpet!AD51)</f>
        <v>0</v>
      </c>
      <c r="AE51" s="12">
        <f>SUM(Banjarahills:Narayanpet!AE51)</f>
        <v>0</v>
      </c>
      <c r="AF51" s="12">
        <f>SUM(Banjarahills:Narayanpet!AF51)</f>
        <v>0</v>
      </c>
      <c r="AG51" s="12">
        <f>SUM(Banjarahills:Narayanpet!AG51)</f>
        <v>0</v>
      </c>
      <c r="AH51" s="12">
        <f>SUM(Banjarahills:Narayanpet!AH51)</f>
        <v>0</v>
      </c>
      <c r="AI51" s="12">
        <f>SUM(Banjarahills:Narayanpet!AI51)</f>
        <v>0</v>
      </c>
      <c r="AJ51" s="12">
        <f>SUM(Banjarahills:Narayanpet!AJ51)</f>
        <v>0</v>
      </c>
      <c r="AK51" s="12">
        <f>SUM(Banjarahills:Narayanpet!AK51)</f>
        <v>0</v>
      </c>
      <c r="AL51" s="12">
        <f>SUM(Banjarahills:Narayanpet!AL51)</f>
        <v>0</v>
      </c>
      <c r="AM51" s="12">
        <f>SUM(Banjarahills:Narayanpet!AM51)</f>
        <v>0</v>
      </c>
      <c r="AN51" s="19">
        <f t="shared" si="123"/>
        <v>0</v>
      </c>
      <c r="AO51" s="12">
        <f>SUM(Banjarahills:Narayanpet!AO51)</f>
        <v>0</v>
      </c>
      <c r="AP51" s="12">
        <f>SUM(Banjarahills:Narayanpet!AP51)</f>
        <v>0</v>
      </c>
      <c r="AQ51" s="12">
        <f>SUM(Banjarahills:Narayanpet!AQ51)</f>
        <v>0</v>
      </c>
      <c r="AR51" s="12">
        <f>SUM(Banjarahills:Narayanpet!AR51)</f>
        <v>0</v>
      </c>
      <c r="AS51" s="12">
        <f>SUM(Banjarahills:Narayanpet!AS51)</f>
        <v>0</v>
      </c>
      <c r="AT51" s="12">
        <f>SUM(Banjarahills:Narayanpet!AT51)</f>
        <v>0</v>
      </c>
      <c r="AU51" s="12">
        <f>SUM(Banjarahills:Narayanpet!AU51)</f>
        <v>0</v>
      </c>
      <c r="AV51" s="12">
        <f>SUM(Banjarahills:Narayanpet!AV51)</f>
        <v>0</v>
      </c>
      <c r="AW51" s="12">
        <f>SUM(Banjarahills:Narayanpet!AW51)</f>
        <v>0</v>
      </c>
      <c r="AX51" s="12">
        <f>SUM(Banjarahills:Narayanpet!AX51)</f>
        <v>0</v>
      </c>
      <c r="AY51" s="12">
        <f>SUM(Banjarahills:Narayanpet!AY51)</f>
        <v>0</v>
      </c>
      <c r="AZ51" s="12">
        <f>SUM(Banjarahills:Narayanpet!AZ51)</f>
        <v>0</v>
      </c>
      <c r="BA51" s="19">
        <f t="shared" si="124"/>
        <v>0</v>
      </c>
      <c r="BB51" s="12">
        <f>SUM(Banjarahills:Narayanpet!BB51)</f>
        <v>0</v>
      </c>
      <c r="BC51" s="12">
        <f>SUM(Banjarahills:Narayanpet!BC51)</f>
        <v>0</v>
      </c>
      <c r="BD51" s="12">
        <f>SUM(Banjarahills:Narayanpet!BD51)</f>
        <v>0</v>
      </c>
      <c r="BE51" s="12">
        <f>SUM(Banjarahills:Narayanpet!BE51)</f>
        <v>0</v>
      </c>
      <c r="BF51" s="12">
        <f>SUM(Banjarahills:Narayanpet!BF51)</f>
        <v>0</v>
      </c>
      <c r="BG51" s="12">
        <f>SUM(Banjarahills:Narayanpet!BG51)</f>
        <v>0</v>
      </c>
      <c r="BH51" s="12">
        <f>SUM(Banjarahills:Narayanpet!BH51)</f>
        <v>0</v>
      </c>
      <c r="BI51" s="12">
        <f>SUM(Banjarahills:Narayanpet!BI51)</f>
        <v>0</v>
      </c>
      <c r="BJ51" s="12">
        <f>SUM(Banjarahills:Narayanpet!BJ51)</f>
        <v>0</v>
      </c>
      <c r="BK51" s="12">
        <f>SUM(Banjarahills:Narayanpet!BK51)</f>
        <v>0</v>
      </c>
      <c r="BL51" s="12">
        <f>SUM(Banjarahills:Narayanpet!BL51)</f>
        <v>0</v>
      </c>
      <c r="BM51" s="12">
        <f>SUM(Banjarahills:Narayanpet!BM51)</f>
        <v>0</v>
      </c>
      <c r="BN51" s="19">
        <f t="shared" si="125"/>
        <v>0</v>
      </c>
      <c r="BO51" s="12">
        <f>SUM(Banjarahills:Narayanpet!BO51)</f>
        <v>0</v>
      </c>
      <c r="BP51" s="12">
        <f>SUM(Banjarahills:Narayanpet!BP51)</f>
        <v>0</v>
      </c>
      <c r="BQ51" s="12">
        <f>SUM(Banjarahills:Narayanpet!BQ51)</f>
        <v>0</v>
      </c>
      <c r="BR51" s="12">
        <f>SUM(Banjarahills:Narayanpet!BR51)</f>
        <v>0</v>
      </c>
      <c r="BS51" s="12">
        <f>SUM(Banjarahills:Narayanpet!BS51)</f>
        <v>0</v>
      </c>
      <c r="BT51" s="12">
        <f>SUM(Banjarahills:Narayanpet!BT51)</f>
        <v>0</v>
      </c>
      <c r="BU51" s="12">
        <f>SUM(Banjarahills:Narayanpet!BU51)</f>
        <v>0</v>
      </c>
      <c r="BV51" s="12">
        <f>SUM(Banjarahills:Narayanpet!BV51)</f>
        <v>0</v>
      </c>
      <c r="BW51" s="12">
        <f>SUM(Banjarahills:Narayanpet!BW51)</f>
        <v>0</v>
      </c>
      <c r="BX51" s="12">
        <f>SUM(Banjarahills:Narayanpet!BX51)</f>
        <v>0</v>
      </c>
      <c r="BY51" s="12">
        <f>SUM(Banjarahills:Narayanpet!BY51)</f>
        <v>0</v>
      </c>
      <c r="BZ51" s="12">
        <f>SUM(Banjarahills:Narayanpet!BZ51)</f>
        <v>0</v>
      </c>
      <c r="CA51" s="19">
        <f t="shared" si="160"/>
        <v>0</v>
      </c>
      <c r="CB51" s="34">
        <f t="shared" si="127"/>
        <v>0</v>
      </c>
      <c r="CC51" s="34">
        <f t="shared" si="128"/>
        <v>0</v>
      </c>
      <c r="CD51" s="34">
        <f t="shared" si="129"/>
        <v>0</v>
      </c>
      <c r="CE51" s="34">
        <f t="shared" si="130"/>
        <v>0</v>
      </c>
      <c r="CF51" s="34">
        <f t="shared" si="131"/>
        <v>0</v>
      </c>
      <c r="CG51" s="42">
        <v>0</v>
      </c>
      <c r="CH51" s="41" t="s">
        <v>93</v>
      </c>
      <c r="CI51" s="36">
        <f t="shared" si="189"/>
        <v>0</v>
      </c>
      <c r="CJ51" s="36">
        <f t="shared" si="189"/>
        <v>0</v>
      </c>
      <c r="CK51" s="36">
        <f t="shared" si="189"/>
        <v>0</v>
      </c>
      <c r="CL51" s="36">
        <f t="shared" si="189"/>
        <v>0</v>
      </c>
      <c r="CM51" s="36">
        <f t="shared" si="189"/>
        <v>0</v>
      </c>
      <c r="CN51" s="36">
        <f t="shared" si="189"/>
        <v>0</v>
      </c>
      <c r="CO51" s="12">
        <f>SUM(Banjarahills:Narayanpet!CO51)</f>
        <v>0</v>
      </c>
      <c r="CP51" s="12">
        <f>SUM(Banjarahills:Narayanpet!CP51)</f>
        <v>0</v>
      </c>
      <c r="CQ51" s="12">
        <f>SUM(Banjarahills:Narayanpet!CQ51)</f>
        <v>0</v>
      </c>
      <c r="CR51" s="12">
        <f>SUM(Banjarahills:Narayanpet!CR51)</f>
        <v>0</v>
      </c>
      <c r="CS51" s="12">
        <f>SUM(Banjarahills:Narayanpet!CS51)</f>
        <v>0</v>
      </c>
      <c r="CT51" s="12">
        <f>SUM(Banjarahills:Narayanpet!CT51)</f>
        <v>0</v>
      </c>
      <c r="CU51" s="51">
        <f t="shared" si="161"/>
        <v>0</v>
      </c>
      <c r="CV51" s="51">
        <f t="shared" si="162"/>
        <v>0</v>
      </c>
      <c r="CW51" s="51">
        <f t="shared" si="163"/>
        <v>0</v>
      </c>
      <c r="CX51" s="51">
        <f t="shared" si="164"/>
        <v>0</v>
      </c>
      <c r="CY51" s="51">
        <f t="shared" si="165"/>
        <v>0</v>
      </c>
      <c r="CZ51" s="51">
        <f t="shared" si="166"/>
        <v>0</v>
      </c>
      <c r="DA51" s="19">
        <f t="shared" si="139"/>
        <v>0</v>
      </c>
      <c r="DB51" s="52">
        <f t="shared" si="140"/>
        <v>0</v>
      </c>
      <c r="DC51" s="53">
        <f t="shared" si="141"/>
        <v>0</v>
      </c>
      <c r="DD51" s="52">
        <f t="shared" si="142"/>
        <v>0</v>
      </c>
      <c r="DE51" s="52">
        <f t="shared" si="143"/>
        <v>0</v>
      </c>
      <c r="DF51" s="54">
        <f t="shared" si="144"/>
        <v>0</v>
      </c>
      <c r="DG51" s="55">
        <v>0</v>
      </c>
      <c r="DH51" s="35" t="s">
        <v>93</v>
      </c>
      <c r="DI51" s="56">
        <f t="shared" si="190"/>
        <v>0</v>
      </c>
      <c r="DJ51" s="61">
        <f t="shared" si="167"/>
        <v>0</v>
      </c>
      <c r="DK51" s="61">
        <f t="shared" si="168"/>
        <v>0</v>
      </c>
      <c r="DL51" s="61">
        <f t="shared" si="169"/>
        <v>0</v>
      </c>
      <c r="DM51" s="61">
        <f t="shared" si="170"/>
        <v>0</v>
      </c>
      <c r="DN51" s="61">
        <f t="shared" si="171"/>
        <v>0</v>
      </c>
      <c r="DO51" s="61">
        <f t="shared" si="172"/>
        <v>0</v>
      </c>
      <c r="DP51" s="61">
        <f t="shared" si="173"/>
        <v>0</v>
      </c>
      <c r="DQ51" s="61">
        <f t="shared" si="174"/>
        <v>0</v>
      </c>
      <c r="DR51" s="61">
        <f t="shared" si="175"/>
        <v>0</v>
      </c>
      <c r="DS51" s="61">
        <f t="shared" si="176"/>
        <v>0</v>
      </c>
      <c r="DT51" s="61">
        <f t="shared" si="177"/>
        <v>0</v>
      </c>
      <c r="DU51" s="61">
        <f t="shared" si="178"/>
        <v>0</v>
      </c>
      <c r="DV51" s="62">
        <f t="shared" si="179"/>
        <v>0</v>
      </c>
    </row>
    <row r="52" spans="1:126" s="1" customFormat="1" x14ac:dyDescent="0.2">
      <c r="A52" s="5" t="s">
        <v>58</v>
      </c>
      <c r="B52" s="12">
        <f>SUM(Banjarahills:Narayanpet!B52)</f>
        <v>0.539933</v>
      </c>
      <c r="C52" s="12">
        <f>SUM(Banjarahills:Narayanpet!C52)</f>
        <v>0.24981</v>
      </c>
      <c r="D52" s="12">
        <f>SUM(Banjarahills:Narayanpet!D52)</f>
        <v>0.31438000000000005</v>
      </c>
      <c r="E52" s="12">
        <f>SUM(Banjarahills:Narayanpet!E52)</f>
        <v>0.45086999999999994</v>
      </c>
      <c r="F52" s="12">
        <f>SUM(Banjarahills:Narayanpet!F52)</f>
        <v>1.8569655999999997</v>
      </c>
      <c r="G52" s="12">
        <f>SUM(Banjarahills:Narayanpet!G52)</f>
        <v>2.9625747599999999</v>
      </c>
      <c r="H52" s="12">
        <f>SUM(Banjarahills:Narayanpet!H52)</f>
        <v>2.371502</v>
      </c>
      <c r="I52" s="12">
        <f>SUM(Banjarahills:Narayanpet!I52)</f>
        <v>4.9241019999999995</v>
      </c>
      <c r="J52" s="12">
        <f>SUM(Banjarahills:Narayanpet!J52)</f>
        <v>3.3203390000000002</v>
      </c>
      <c r="K52" s="12">
        <f>SUM(Banjarahills:Narayanpet!K52)</f>
        <v>2.63184</v>
      </c>
      <c r="L52" s="12">
        <f>SUM(Banjarahills:Narayanpet!L52)</f>
        <v>2.9826450000000002</v>
      </c>
      <c r="M52" s="12">
        <f>SUM(Banjarahills:Narayanpet!M52)</f>
        <v>2.0354450000000002</v>
      </c>
      <c r="N52" s="19">
        <f t="shared" si="159"/>
        <v>24.64040636</v>
      </c>
      <c r="O52" s="12">
        <f>SUM(Banjarahills:Narayanpet!O52)</f>
        <v>0.45215000000000005</v>
      </c>
      <c r="P52" s="12">
        <f>SUM(Banjarahills:Narayanpet!P52)</f>
        <v>0.22120000000000001</v>
      </c>
      <c r="Q52" s="12">
        <f>SUM(Banjarahills:Narayanpet!Q52)</f>
        <v>1.3766499999999999</v>
      </c>
      <c r="R52" s="12">
        <f>SUM(Banjarahills:Narayanpet!R52)</f>
        <v>2.26355</v>
      </c>
      <c r="S52" s="12">
        <f>SUM(Banjarahills:Narayanpet!S52)</f>
        <v>4.0625099999999996</v>
      </c>
      <c r="T52" s="12">
        <f>SUM(Banjarahills:Narayanpet!T52)</f>
        <v>4.7641800000000005</v>
      </c>
      <c r="U52" s="12">
        <f>SUM(Banjarahills:Narayanpet!U52)</f>
        <v>3.84578</v>
      </c>
      <c r="V52" s="12">
        <f>SUM(Banjarahills:Narayanpet!V52)</f>
        <v>2.6127100000000003</v>
      </c>
      <c r="W52" s="12">
        <f>SUM(Banjarahills:Narayanpet!W52)</f>
        <v>3.1021350000000005</v>
      </c>
      <c r="X52" s="12">
        <f>SUM(Banjarahills:Narayanpet!X52)</f>
        <v>3.6916799999999999</v>
      </c>
      <c r="Y52" s="12">
        <f>SUM(Banjarahills:Narayanpet!Y52)</f>
        <v>2.8546299999999998</v>
      </c>
      <c r="Z52" s="12">
        <f>SUM(Banjarahills:Narayanpet!Z52)</f>
        <v>20.581019999999999</v>
      </c>
      <c r="AA52" s="19">
        <f t="shared" si="122"/>
        <v>49.828194999999994</v>
      </c>
      <c r="AB52" s="12">
        <f>SUM(Banjarahills:Narayanpet!AB52)</f>
        <v>2.1532</v>
      </c>
      <c r="AC52" s="12">
        <f>SUM(Banjarahills:Narayanpet!AC52)</f>
        <v>0.11235999999999999</v>
      </c>
      <c r="AD52" s="12">
        <f>SUM(Banjarahills:Narayanpet!AD52)</f>
        <v>0.41669</v>
      </c>
      <c r="AE52" s="12">
        <f>SUM(Banjarahills:Narayanpet!AE52)</f>
        <v>4.7300000000000002E-2</v>
      </c>
      <c r="AF52" s="12">
        <f>SUM(Banjarahills:Narayanpet!AF52)</f>
        <v>1.3170549999999999</v>
      </c>
      <c r="AG52" s="12">
        <f>SUM(Banjarahills:Narayanpet!AG52)</f>
        <v>3.2071249999999996</v>
      </c>
      <c r="AH52" s="12">
        <f>SUM(Banjarahills:Narayanpet!AH52)</f>
        <v>4.3203739999999993</v>
      </c>
      <c r="AI52" s="12">
        <f>SUM(Banjarahills:Narayanpet!AI52)</f>
        <v>5.8394599999999999</v>
      </c>
      <c r="AJ52" s="12">
        <f>SUM(Banjarahills:Narayanpet!AJ52)</f>
        <v>2.480585</v>
      </c>
      <c r="AK52" s="12">
        <f>SUM(Banjarahills:Narayanpet!AK52)</f>
        <v>3.9582699999999997</v>
      </c>
      <c r="AL52" s="12">
        <f>SUM(Banjarahills:Narayanpet!AL52)</f>
        <v>3.1280999999999994</v>
      </c>
      <c r="AM52" s="12">
        <f>SUM(Banjarahills:Narayanpet!AM52)</f>
        <v>1.52295</v>
      </c>
      <c r="AN52" s="19">
        <f t="shared" si="123"/>
        <v>28.503468999999999</v>
      </c>
      <c r="AO52" s="12">
        <f>SUM(Banjarahills:Narayanpet!AO52)</f>
        <v>0.91899999999999993</v>
      </c>
      <c r="AP52" s="12">
        <f>SUM(Banjarahills:Narayanpet!AP52)</f>
        <v>0.59234999999999982</v>
      </c>
      <c r="AQ52" s="12">
        <f>SUM(Banjarahills:Narayanpet!AQ52)</f>
        <v>0.19184999999999999</v>
      </c>
      <c r="AR52" s="12">
        <f>SUM(Banjarahills:Narayanpet!AR52)</f>
        <v>0.22765000000000002</v>
      </c>
      <c r="AS52" s="12">
        <f>SUM(Banjarahills:Narayanpet!AS52)</f>
        <v>0.93618500000000004</v>
      </c>
      <c r="AT52" s="12">
        <f>SUM(Banjarahills:Narayanpet!AT52)</f>
        <v>2.2002800000000002</v>
      </c>
      <c r="AU52" s="12">
        <f>SUM(Banjarahills:Narayanpet!AU52)</f>
        <v>1.63846</v>
      </c>
      <c r="AV52" s="12">
        <f>SUM(Banjarahills:Narayanpet!AV52)</f>
        <v>1.4673499999999999</v>
      </c>
      <c r="AW52" s="12">
        <f>SUM(Banjarahills:Narayanpet!AW52)</f>
        <v>1.6286400000000001</v>
      </c>
      <c r="AX52" s="12">
        <f>SUM(Banjarahills:Narayanpet!AX52)</f>
        <v>2.4707699999999999</v>
      </c>
      <c r="AY52" s="12">
        <f>SUM(Banjarahills:Narayanpet!AY52)</f>
        <v>2.9777400000000003</v>
      </c>
      <c r="AZ52" s="12">
        <f>SUM(Banjarahills:Narayanpet!AZ52)</f>
        <v>2.3424200000000002</v>
      </c>
      <c r="BA52" s="19">
        <f t="shared" si="124"/>
        <v>17.592695000000003</v>
      </c>
      <c r="BB52" s="12">
        <f>SUM(Banjarahills:Narayanpet!BB52)</f>
        <v>1.9548399999999999</v>
      </c>
      <c r="BC52" s="12">
        <f>SUM(Banjarahills:Narayanpet!BC52)</f>
        <v>0.2409</v>
      </c>
      <c r="BD52" s="12">
        <f>SUM(Banjarahills:Narayanpet!BD52)</f>
        <v>7.3200000000000001E-2</v>
      </c>
      <c r="BE52" s="12">
        <f>SUM(Banjarahills:Narayanpet!BE52)</f>
        <v>7.7399999999999997E-2</v>
      </c>
      <c r="BF52" s="12">
        <f>SUM(Banjarahills:Narayanpet!BF52)</f>
        <v>0.41060000000000002</v>
      </c>
      <c r="BG52" s="12">
        <f>SUM(Banjarahills:Narayanpet!BG52)</f>
        <v>0.84175</v>
      </c>
      <c r="BH52" s="12">
        <f>SUM(Banjarahills:Narayanpet!BH52)</f>
        <v>0.67874999999999996</v>
      </c>
      <c r="BI52" s="12">
        <f>SUM(Banjarahills:Narayanpet!BI52)</f>
        <v>1.3628</v>
      </c>
      <c r="BJ52" s="12">
        <f>SUM(Banjarahills:Narayanpet!BJ52)</f>
        <v>0.82135000000000002</v>
      </c>
      <c r="BK52" s="12">
        <f>SUM(Banjarahills:Narayanpet!BK52)</f>
        <v>1.3974600000000001</v>
      </c>
      <c r="BL52" s="12">
        <f>SUM(Banjarahills:Narayanpet!BL52)</f>
        <v>2.9226000000000001</v>
      </c>
      <c r="BM52" s="12">
        <f>SUM(Banjarahills:Narayanpet!BM52)</f>
        <v>3.7377310000000001</v>
      </c>
      <c r="BN52" s="19">
        <f t="shared" si="125"/>
        <v>14.519380999999999</v>
      </c>
      <c r="BO52" s="12">
        <f>SUM(Banjarahills:Narayanpet!BO52)</f>
        <v>2.0042900000000001</v>
      </c>
      <c r="BP52" s="12">
        <f>SUM(Banjarahills:Narayanpet!BP52)</f>
        <v>0.41722000000000004</v>
      </c>
      <c r="BQ52" s="12">
        <f>SUM(Banjarahills:Narayanpet!BQ52)</f>
        <v>6.4610000000000001E-2</v>
      </c>
      <c r="BR52" s="12">
        <f>SUM(Banjarahills:Narayanpet!BR52)</f>
        <v>0.22211000000000003</v>
      </c>
      <c r="BS52" s="12">
        <f>SUM(Banjarahills:Narayanpet!BS52)</f>
        <v>0.96775000000000011</v>
      </c>
      <c r="BT52" s="12">
        <f>SUM(Banjarahills:Narayanpet!BT52)</f>
        <v>1.5084200000000001</v>
      </c>
      <c r="BU52" s="12">
        <f>SUM(Banjarahills:Narayanpet!BU52)</f>
        <v>1.69882</v>
      </c>
      <c r="BV52" s="12">
        <f>SUM(Banjarahills:Narayanpet!BV52)</f>
        <v>1.70025</v>
      </c>
      <c r="BW52" s="12">
        <f>SUM(Banjarahills:Narayanpet!BW52)</f>
        <v>1.41856</v>
      </c>
      <c r="BX52" s="12">
        <f>SUM(Banjarahills:Narayanpet!BX52)</f>
        <v>1.8517999999999999</v>
      </c>
      <c r="BY52" s="12">
        <f>SUM(Banjarahills:Narayanpet!BY52)</f>
        <v>1.6938500000000003</v>
      </c>
      <c r="BZ52" s="12">
        <f>SUM(Banjarahills:Narayanpet!BZ52)</f>
        <v>1.8407099999999998</v>
      </c>
      <c r="CA52" s="19">
        <f t="shared" si="160"/>
        <v>15.388389999999999</v>
      </c>
      <c r="CB52" s="34">
        <f t="shared" si="127"/>
        <v>-8.9858193491688887E-2</v>
      </c>
      <c r="CC52" s="34">
        <f t="shared" si="128"/>
        <v>-0.25453113895473622</v>
      </c>
      <c r="CD52" s="34">
        <f t="shared" si="129"/>
        <v>-0.18573614832127772</v>
      </c>
      <c r="CE52" s="34">
        <f t="shared" si="130"/>
        <v>-6.4744210113596101E-2</v>
      </c>
      <c r="CF52" s="34">
        <f t="shared" si="131"/>
        <v>5.9851656210412774E-2</v>
      </c>
      <c r="CG52" s="43">
        <v>0.02</v>
      </c>
      <c r="CH52" s="41" t="s">
        <v>93</v>
      </c>
      <c r="CI52" s="36">
        <f t="shared" si="189"/>
        <v>0.02</v>
      </c>
      <c r="CJ52" s="36">
        <f t="shared" si="189"/>
        <v>0.02</v>
      </c>
      <c r="CK52" s="36">
        <f t="shared" si="189"/>
        <v>0.02</v>
      </c>
      <c r="CL52" s="36">
        <f t="shared" si="189"/>
        <v>0.02</v>
      </c>
      <c r="CM52" s="36">
        <f t="shared" si="189"/>
        <v>0.02</v>
      </c>
      <c r="CN52" s="36">
        <f t="shared" si="189"/>
        <v>0.02</v>
      </c>
      <c r="CO52" s="12">
        <f>SUM(Banjarahills:Narayanpet!CO52)</f>
        <v>0.85130000000000006</v>
      </c>
      <c r="CP52" s="12">
        <f>SUM(Banjarahills:Narayanpet!CP52)</f>
        <v>0.39178000000000002</v>
      </c>
      <c r="CQ52" s="12">
        <f>SUM(Banjarahills:Narayanpet!CQ52)</f>
        <v>6.8989999999999996E-2</v>
      </c>
      <c r="CR52" s="12">
        <f>SUM(Banjarahills:Narayanpet!CR52)</f>
        <v>0.53410999999999997</v>
      </c>
      <c r="CS52" s="12">
        <f>SUM(Banjarahills:Narayanpet!CS52)</f>
        <v>1.1552600000000002</v>
      </c>
      <c r="CT52" s="12">
        <f>SUM(Banjarahills:Narayanpet!CT52)</f>
        <v>1.7672300000000001</v>
      </c>
      <c r="CU52" s="51">
        <f t="shared" si="161"/>
        <v>1.7327964</v>
      </c>
      <c r="CV52" s="51">
        <f t="shared" si="162"/>
        <v>1.7342550000000001</v>
      </c>
      <c r="CW52" s="51">
        <f t="shared" si="163"/>
        <v>1.4469312000000001</v>
      </c>
      <c r="CX52" s="51">
        <f t="shared" si="164"/>
        <v>1.888836</v>
      </c>
      <c r="CY52" s="51">
        <f t="shared" si="165"/>
        <v>1.7277270000000002</v>
      </c>
      <c r="CZ52" s="51">
        <f t="shared" si="166"/>
        <v>1.8775241999999999</v>
      </c>
      <c r="DA52" s="19">
        <f t="shared" si="139"/>
        <v>15.176739799999998</v>
      </c>
      <c r="DB52" s="52">
        <f t="shared" si="140"/>
        <v>-0.2116107995069505</v>
      </c>
      <c r="DC52" s="53">
        <f t="shared" si="141"/>
        <v>-0.1457791011858659</v>
      </c>
      <c r="DD52" s="52">
        <f t="shared" si="142"/>
        <v>-4.8047296414652219E-2</v>
      </c>
      <c r="DE52" s="52">
        <f t="shared" si="143"/>
        <v>2.2386705078799363E-2</v>
      </c>
      <c r="DF52" s="54">
        <f t="shared" si="144"/>
        <v>-1.3753888483460708E-2</v>
      </c>
      <c r="DG52" s="55">
        <v>0.02</v>
      </c>
      <c r="DH52" s="35" t="s">
        <v>93</v>
      </c>
      <c r="DI52" s="56">
        <f t="shared" si="190"/>
        <v>0.02</v>
      </c>
      <c r="DJ52" s="61">
        <f t="shared" si="167"/>
        <v>0.86832600000000004</v>
      </c>
      <c r="DK52" s="61">
        <f t="shared" si="168"/>
        <v>0.39961560000000002</v>
      </c>
      <c r="DL52" s="61">
        <f t="shared" si="169"/>
        <v>7.0369799999999996E-2</v>
      </c>
      <c r="DM52" s="61">
        <f t="shared" si="170"/>
        <v>0.54479219999999995</v>
      </c>
      <c r="DN52" s="61">
        <f t="shared" si="171"/>
        <v>1.1783652000000002</v>
      </c>
      <c r="DO52" s="61">
        <f t="shared" si="172"/>
        <v>1.8025746</v>
      </c>
      <c r="DP52" s="61">
        <f t="shared" si="173"/>
        <v>1.7674523280000001</v>
      </c>
      <c r="DQ52" s="61">
        <f t="shared" si="174"/>
        <v>1.7689401000000002</v>
      </c>
      <c r="DR52" s="61">
        <f t="shared" si="175"/>
        <v>1.4758698240000001</v>
      </c>
      <c r="DS52" s="61">
        <f t="shared" si="176"/>
        <v>1.9266127200000001</v>
      </c>
      <c r="DT52" s="61">
        <f t="shared" si="177"/>
        <v>1.7622815400000003</v>
      </c>
      <c r="DU52" s="61">
        <f t="shared" si="178"/>
        <v>1.9150746839999999</v>
      </c>
      <c r="DV52" s="62">
        <f t="shared" si="179"/>
        <v>15.480274596000001</v>
      </c>
    </row>
    <row r="53" spans="1:126" s="1" customFormat="1" x14ac:dyDescent="0.2">
      <c r="A53" s="5" t="s">
        <v>59</v>
      </c>
      <c r="B53" s="12">
        <f>SUM(Banjarahills:Narayanpet!B53)</f>
        <v>8.6189999999999999E-3</v>
      </c>
      <c r="C53" s="12">
        <f>SUM(Banjarahills:Narayanpet!C53)</f>
        <v>7.2179999999999996E-3</v>
      </c>
      <c r="D53" s="12">
        <f>SUM(Banjarahills:Narayanpet!D53)</f>
        <v>7.1000000000000004E-3</v>
      </c>
      <c r="E53" s="12">
        <f>SUM(Banjarahills:Narayanpet!E53)</f>
        <v>5.836E-3</v>
      </c>
      <c r="F53" s="12">
        <f>SUM(Banjarahills:Narayanpet!F53)</f>
        <v>2.8240000000000001E-3</v>
      </c>
      <c r="G53" s="12">
        <f>SUM(Banjarahills:Narayanpet!G53)</f>
        <v>8.4449999999999994E-3</v>
      </c>
      <c r="H53" s="12">
        <f>SUM(Banjarahills:Narayanpet!H53)</f>
        <v>2.6790000000000001E-2</v>
      </c>
      <c r="I53" s="12">
        <f>SUM(Banjarahills:Narayanpet!I53)</f>
        <v>4.3736999999999998E-2</v>
      </c>
      <c r="J53" s="12">
        <f>SUM(Banjarahills:Narayanpet!J53)</f>
        <v>0.102164</v>
      </c>
      <c r="K53" s="12">
        <f>SUM(Banjarahills:Narayanpet!K53)</f>
        <v>0.131468</v>
      </c>
      <c r="L53" s="12">
        <f>SUM(Banjarahills:Narayanpet!L53)</f>
        <v>2.4879999999999999E-2</v>
      </c>
      <c r="M53" s="12">
        <f>SUM(Banjarahills:Narayanpet!M53)</f>
        <v>2.3112000000000001E-2</v>
      </c>
      <c r="N53" s="19">
        <f t="shared" si="159"/>
        <v>0.39219300000000001</v>
      </c>
      <c r="O53" s="12">
        <f>SUM(Banjarahills:Narayanpet!O53)</f>
        <v>4.6365999999999997E-2</v>
      </c>
      <c r="P53" s="12">
        <f>SUM(Banjarahills:Narayanpet!P53)</f>
        <v>7.4295E-2</v>
      </c>
      <c r="Q53" s="12">
        <f>SUM(Banjarahills:Narayanpet!Q53)</f>
        <v>0.11824</v>
      </c>
      <c r="R53" s="12">
        <f>SUM(Banjarahills:Narayanpet!R53)</f>
        <v>9.9975999999999995E-2</v>
      </c>
      <c r="S53" s="12">
        <f>SUM(Banjarahills:Narayanpet!S53)</f>
        <v>0.32580100000000001</v>
      </c>
      <c r="T53" s="12">
        <f>SUM(Banjarahills:Narayanpet!T53)</f>
        <v>0.162687</v>
      </c>
      <c r="U53" s="12">
        <f>SUM(Banjarahills:Narayanpet!U53)</f>
        <v>0.17416999999999999</v>
      </c>
      <c r="V53" s="12">
        <f>SUM(Banjarahills:Narayanpet!V53)</f>
        <v>0.24299300000000001</v>
      </c>
      <c r="W53" s="12">
        <f>SUM(Banjarahills:Narayanpet!W53)</f>
        <v>0.84727700000000006</v>
      </c>
      <c r="X53" s="12">
        <f>SUM(Banjarahills:Narayanpet!X53)</f>
        <v>0.81031600000000004</v>
      </c>
      <c r="Y53" s="12">
        <f>SUM(Banjarahills:Narayanpet!Y53)</f>
        <v>0.50204700000000002</v>
      </c>
      <c r="Z53" s="12">
        <f>SUM(Banjarahills:Narayanpet!Z53)</f>
        <v>1.8841000000000001</v>
      </c>
      <c r="AA53" s="19">
        <f t="shared" si="122"/>
        <v>5.2882680000000004</v>
      </c>
      <c r="AB53" s="12">
        <f>SUM(Banjarahills:Narayanpet!AB53)</f>
        <v>1.3261000000000001</v>
      </c>
      <c r="AC53" s="12">
        <f>SUM(Banjarahills:Narayanpet!AC53)</f>
        <v>2.8877120000000001</v>
      </c>
      <c r="AD53" s="12">
        <f>SUM(Banjarahills:Narayanpet!AD53)</f>
        <v>4.2448580000000007</v>
      </c>
      <c r="AE53" s="12">
        <f>SUM(Banjarahills:Narayanpet!AE53)</f>
        <v>3.52413</v>
      </c>
      <c r="AF53" s="12">
        <f>SUM(Banjarahills:Narayanpet!AF53)</f>
        <v>6.3171199999999992</v>
      </c>
      <c r="AG53" s="12">
        <f>SUM(Banjarahills:Narayanpet!AG53)</f>
        <v>7.5716299999999999</v>
      </c>
      <c r="AH53" s="12">
        <f>SUM(Banjarahills:Narayanpet!AH53)</f>
        <v>9.4226600000000005</v>
      </c>
      <c r="AI53" s="12">
        <f>SUM(Banjarahills:Narayanpet!AI53)</f>
        <v>11.627850000000002</v>
      </c>
      <c r="AJ53" s="12">
        <f>SUM(Banjarahills:Narayanpet!AJ53)</f>
        <v>12.75366</v>
      </c>
      <c r="AK53" s="12">
        <f>SUM(Banjarahills:Narayanpet!AK53)</f>
        <v>13.112409999999999</v>
      </c>
      <c r="AL53" s="12">
        <f>SUM(Banjarahills:Narayanpet!AL53)</f>
        <v>13.869389999999999</v>
      </c>
      <c r="AM53" s="12">
        <f>SUM(Banjarahills:Narayanpet!AM53)</f>
        <v>12.005700000000001</v>
      </c>
      <c r="AN53" s="19">
        <f t="shared" si="123"/>
        <v>98.663219999999995</v>
      </c>
      <c r="AO53" s="12">
        <f>SUM(Banjarahills:Narayanpet!AO53)</f>
        <v>14.30921</v>
      </c>
      <c r="AP53" s="12">
        <f>SUM(Banjarahills:Narayanpet!AP53)</f>
        <v>13.810639999999999</v>
      </c>
      <c r="AQ53" s="12">
        <f>SUM(Banjarahills:Narayanpet!AQ53)</f>
        <v>13.724880000000002</v>
      </c>
      <c r="AR53" s="12">
        <f>SUM(Banjarahills:Narayanpet!AR53)</f>
        <v>11.952310000000001</v>
      </c>
      <c r="AS53" s="12">
        <f>SUM(Banjarahills:Narayanpet!AS53)</f>
        <v>12.39002</v>
      </c>
      <c r="AT53" s="12">
        <f>SUM(Banjarahills:Narayanpet!AT53)</f>
        <v>12.749560000000001</v>
      </c>
      <c r="AU53" s="12">
        <f>SUM(Banjarahills:Narayanpet!AU53)</f>
        <v>12.17568</v>
      </c>
      <c r="AV53" s="12">
        <f>SUM(Banjarahills:Narayanpet!AV53)</f>
        <v>13.115330000000002</v>
      </c>
      <c r="AW53" s="12">
        <f>SUM(Banjarahills:Narayanpet!AW53)</f>
        <v>13.06127</v>
      </c>
      <c r="AX53" s="12">
        <f>SUM(Banjarahills:Narayanpet!AX53)</f>
        <v>13.79143</v>
      </c>
      <c r="AY53" s="12">
        <f>SUM(Banjarahills:Narayanpet!AY53)</f>
        <v>13.700709999999999</v>
      </c>
      <c r="AZ53" s="12">
        <f>SUM(Banjarahills:Narayanpet!AZ53)</f>
        <v>13.94289</v>
      </c>
      <c r="BA53" s="19">
        <f t="shared" si="124"/>
        <v>158.72393</v>
      </c>
      <c r="BB53" s="12">
        <f>SUM(Banjarahills:Narayanpet!BB53)</f>
        <v>16.076980000000002</v>
      </c>
      <c r="BC53" s="12">
        <f>SUM(Banjarahills:Narayanpet!BC53)</f>
        <v>15.713799999999999</v>
      </c>
      <c r="BD53" s="12">
        <f>SUM(Banjarahills:Narayanpet!BD53)</f>
        <v>15.83487</v>
      </c>
      <c r="BE53" s="12">
        <f>SUM(Banjarahills:Narayanpet!BE53)</f>
        <v>15.789750000000002</v>
      </c>
      <c r="BF53" s="12">
        <f>SUM(Banjarahills:Narayanpet!BF53)</f>
        <v>16.240770000000001</v>
      </c>
      <c r="BG53" s="12">
        <f>SUM(Banjarahills:Narayanpet!BG53)</f>
        <v>17.085770000000004</v>
      </c>
      <c r="BH53" s="12">
        <f>SUM(Banjarahills:Narayanpet!BH53)</f>
        <v>16.090499999999999</v>
      </c>
      <c r="BI53" s="12">
        <f>SUM(Banjarahills:Narayanpet!BI53)</f>
        <v>9.8469599999999993</v>
      </c>
      <c r="BJ53" s="12">
        <f>SUM(Banjarahills:Narayanpet!BJ53)</f>
        <v>15.22884</v>
      </c>
      <c r="BK53" s="12">
        <f>SUM(Banjarahills:Narayanpet!BK53)</f>
        <v>18.599990000000002</v>
      </c>
      <c r="BL53" s="12">
        <f>SUM(Banjarahills:Narayanpet!BL53)</f>
        <v>18.30761</v>
      </c>
      <c r="BM53" s="12">
        <f>SUM(Banjarahills:Narayanpet!BM53)</f>
        <v>16.56662</v>
      </c>
      <c r="BN53" s="19">
        <f t="shared" si="125"/>
        <v>191.38245999999998</v>
      </c>
      <c r="BO53" s="12">
        <f>SUM(Banjarahills:Narayanpet!BO53)</f>
        <v>19.86252</v>
      </c>
      <c r="BP53" s="12">
        <f>SUM(Banjarahills:Narayanpet!BP53)</f>
        <v>18.378509999999999</v>
      </c>
      <c r="BQ53" s="12">
        <f>SUM(Banjarahills:Narayanpet!BQ53)</f>
        <v>17.739450000000001</v>
      </c>
      <c r="BR53" s="12">
        <f>SUM(Banjarahills:Narayanpet!BR53)</f>
        <v>18.485449999999997</v>
      </c>
      <c r="BS53" s="12">
        <f>SUM(Banjarahills:Narayanpet!BS53)</f>
        <v>18.049610000000001</v>
      </c>
      <c r="BT53" s="12">
        <f>SUM(Banjarahills:Narayanpet!BT53)</f>
        <v>19.546969999999998</v>
      </c>
      <c r="BU53" s="12">
        <f>SUM(Banjarahills:Narayanpet!BU53)</f>
        <v>19.294020000000003</v>
      </c>
      <c r="BV53" s="12">
        <f>SUM(Banjarahills:Narayanpet!BV53)</f>
        <v>20.541525</v>
      </c>
      <c r="BW53" s="12">
        <f>SUM(Banjarahills:Narayanpet!BW53)</f>
        <v>19.324574999999999</v>
      </c>
      <c r="BX53" s="12">
        <f>SUM(Banjarahills:Narayanpet!BX53)</f>
        <v>19.159134999999999</v>
      </c>
      <c r="BY53" s="12">
        <f>SUM(Banjarahills:Narayanpet!BY53)</f>
        <v>19.925974999999998</v>
      </c>
      <c r="BZ53" s="12">
        <f>SUM(Banjarahills:Narayanpet!BZ53)</f>
        <v>19.376550000000002</v>
      </c>
      <c r="CA53" s="19">
        <f t="shared" si="160"/>
        <v>229.68429000000003</v>
      </c>
      <c r="CB53" s="34">
        <f t="shared" si="127"/>
        <v>2.5770605418316759</v>
      </c>
      <c r="CC53" s="34">
        <f t="shared" si="128"/>
        <v>1.5671689938623143</v>
      </c>
      <c r="CD53" s="34">
        <f t="shared" si="129"/>
        <v>0.32533398752124132</v>
      </c>
      <c r="CE53" s="34">
        <f t="shared" si="130"/>
        <v>0.20294131668506044</v>
      </c>
      <c r="CF53" s="34">
        <f t="shared" si="131"/>
        <v>0.20013239457785237</v>
      </c>
      <c r="CG53" s="43"/>
      <c r="CH53" s="41" t="s">
        <v>92</v>
      </c>
      <c r="CI53" s="36">
        <f t="shared" si="189"/>
        <v>0.20013239457785237</v>
      </c>
      <c r="CJ53" s="36">
        <f t="shared" si="189"/>
        <v>0.20013239457785237</v>
      </c>
      <c r="CK53" s="36">
        <f t="shared" si="189"/>
        <v>0.20013239457785237</v>
      </c>
      <c r="CL53" s="36">
        <f t="shared" si="189"/>
        <v>0.20013239457785237</v>
      </c>
      <c r="CM53" s="36">
        <f t="shared" si="189"/>
        <v>0.20013239457785237</v>
      </c>
      <c r="CN53" s="36">
        <f t="shared" si="189"/>
        <v>0.20013239457785237</v>
      </c>
      <c r="CO53" s="12">
        <f>SUM(Banjarahills:Narayanpet!CO53)</f>
        <v>19.482759999999999</v>
      </c>
      <c r="CP53" s="12">
        <f>SUM(Banjarahills:Narayanpet!CP53)</f>
        <v>21.002390000000002</v>
      </c>
      <c r="CQ53" s="12">
        <f>SUM(Banjarahills:Narayanpet!CQ53)</f>
        <v>21.104770000000006</v>
      </c>
      <c r="CR53" s="12">
        <f>SUM(Banjarahills:Narayanpet!CR53)</f>
        <v>20.431699999999999</v>
      </c>
      <c r="CS53" s="12">
        <f>SUM(Banjarahills:Narayanpet!CS53)</f>
        <v>20.102989999999998</v>
      </c>
      <c r="CT53" s="12">
        <f>SUM(Banjarahills:Narayanpet!CT53)</f>
        <v>20.61542</v>
      </c>
      <c r="CU53" s="51">
        <f t="shared" si="161"/>
        <v>23.155378423632978</v>
      </c>
      <c r="CV53" s="51">
        <f t="shared" si="162"/>
        <v>24.652549586530817</v>
      </c>
      <c r="CW53" s="51">
        <f t="shared" si="163"/>
        <v>23.192048468949302</v>
      </c>
      <c r="CX53" s="51">
        <f t="shared" si="164"/>
        <v>22.99349856559034</v>
      </c>
      <c r="CY53" s="51">
        <f t="shared" si="165"/>
        <v>23.91380809104842</v>
      </c>
      <c r="CZ53" s="51">
        <f t="shared" si="166"/>
        <v>23.254425350157486</v>
      </c>
      <c r="DA53" s="19">
        <f t="shared" si="139"/>
        <v>263.90173848590939</v>
      </c>
      <c r="DB53" s="52">
        <f t="shared" si="140"/>
        <v>1.1858771941153337</v>
      </c>
      <c r="DC53" s="53">
        <f t="shared" si="141"/>
        <v>0.27885628305817933</v>
      </c>
      <c r="DD53" s="52">
        <f t="shared" si="142"/>
        <v>0.18467697494993107</v>
      </c>
      <c r="DE53" s="52">
        <f t="shared" si="143"/>
        <v>0.17427566059648503</v>
      </c>
      <c r="DF53" s="54">
        <f t="shared" si="144"/>
        <v>0.14897600739654138</v>
      </c>
      <c r="DG53" s="55">
        <v>0.05</v>
      </c>
      <c r="DH53" s="35" t="s">
        <v>93</v>
      </c>
      <c r="DI53" s="56">
        <f t="shared" si="190"/>
        <v>0.05</v>
      </c>
      <c r="DJ53" s="61">
        <f t="shared" si="167"/>
        <v>20.456897999999999</v>
      </c>
      <c r="DK53" s="61">
        <f t="shared" si="168"/>
        <v>22.052509500000003</v>
      </c>
      <c r="DL53" s="61">
        <f t="shared" si="169"/>
        <v>22.160008500000007</v>
      </c>
      <c r="DM53" s="61">
        <f t="shared" si="170"/>
        <v>21.453285000000001</v>
      </c>
      <c r="DN53" s="61">
        <f t="shared" si="171"/>
        <v>21.1081395</v>
      </c>
      <c r="DO53" s="61">
        <f t="shared" si="172"/>
        <v>21.646191000000002</v>
      </c>
      <c r="DP53" s="61">
        <f t="shared" si="173"/>
        <v>24.313147344814627</v>
      </c>
      <c r="DQ53" s="61">
        <f t="shared" si="174"/>
        <v>25.885177065857359</v>
      </c>
      <c r="DR53" s="61">
        <f t="shared" si="175"/>
        <v>24.351650892396769</v>
      </c>
      <c r="DS53" s="61">
        <f t="shared" si="176"/>
        <v>24.143173493869856</v>
      </c>
      <c r="DT53" s="61">
        <f t="shared" si="177"/>
        <v>25.109498495600842</v>
      </c>
      <c r="DU53" s="61">
        <f t="shared" si="178"/>
        <v>24.417146617665363</v>
      </c>
      <c r="DV53" s="62">
        <f t="shared" si="179"/>
        <v>277.09682541020481</v>
      </c>
    </row>
    <row r="54" spans="1:126" s="1" customFormat="1" x14ac:dyDescent="0.2">
      <c r="A54" s="5" t="s">
        <v>12</v>
      </c>
      <c r="B54" s="12">
        <f>SUM(Banjarahills:Narayanpet!B54)</f>
        <v>1.0690149999999998</v>
      </c>
      <c r="C54" s="12">
        <f>SUM(Banjarahills:Narayanpet!C54)</f>
        <v>4.2940465799999998</v>
      </c>
      <c r="D54" s="12">
        <f>SUM(Banjarahills:Narayanpet!D54)</f>
        <v>4.1750077900000004</v>
      </c>
      <c r="E54" s="12">
        <f>SUM(Banjarahills:Narayanpet!E54)</f>
        <v>3.4097900000000001</v>
      </c>
      <c r="F54" s="12">
        <f>SUM(Banjarahills:Narayanpet!F54)</f>
        <v>3.5432457399999997</v>
      </c>
      <c r="G54" s="12">
        <f>SUM(Banjarahills:Narayanpet!G54)</f>
        <v>3.6042613700000006</v>
      </c>
      <c r="H54" s="12">
        <f>SUM(Banjarahills:Narayanpet!H54)</f>
        <v>3.3131422099999996</v>
      </c>
      <c r="I54" s="12">
        <f>SUM(Banjarahills:Narayanpet!I54)</f>
        <v>3.48358137</v>
      </c>
      <c r="J54" s="12">
        <f>SUM(Banjarahills:Narayanpet!J54)</f>
        <v>3.73609079</v>
      </c>
      <c r="K54" s="12">
        <f>SUM(Banjarahills:Narayanpet!K54)</f>
        <v>3.8369853699999998</v>
      </c>
      <c r="L54" s="12">
        <f>SUM(Banjarahills:Narayanpet!L54)</f>
        <v>3.9878909999999994</v>
      </c>
      <c r="M54" s="12">
        <f>SUM(Banjarahills:Narayanpet!M54)</f>
        <v>4.1389488399999994</v>
      </c>
      <c r="N54" s="19">
        <f t="shared" si="159"/>
        <v>42.592006059999989</v>
      </c>
      <c r="O54" s="12">
        <f>SUM(Banjarahills:Narayanpet!O54)</f>
        <v>5.5447717399999998</v>
      </c>
      <c r="P54" s="12">
        <f>SUM(Banjarahills:Narayanpet!P54)</f>
        <v>5.7697945800000001</v>
      </c>
      <c r="Q54" s="12">
        <f>SUM(Banjarahills:Narayanpet!Q54)</f>
        <v>5.5111108399999997</v>
      </c>
      <c r="R54" s="12">
        <f>SUM(Banjarahills:Narayanpet!R54)</f>
        <v>3.8801128400000002</v>
      </c>
      <c r="S54" s="12">
        <f>SUM(Banjarahills:Narayanpet!S54)</f>
        <v>4.1750947400000005</v>
      </c>
      <c r="T54" s="12">
        <f>SUM(Banjarahills:Narayanpet!T54)</f>
        <v>4.1927267399999995</v>
      </c>
      <c r="U54" s="12">
        <f>SUM(Banjarahills:Narayanpet!U54)</f>
        <v>3.8291899999999996</v>
      </c>
      <c r="V54" s="12">
        <f>SUM(Banjarahills:Narayanpet!V54)</f>
        <v>3.9217123700000003</v>
      </c>
      <c r="W54" s="12">
        <f>SUM(Banjarahills:Narayanpet!W54)</f>
        <v>3.7480830000000003</v>
      </c>
      <c r="X54" s="12">
        <f>SUM(Banjarahills:Narayanpet!X54)</f>
        <v>3.7494836300000003</v>
      </c>
      <c r="Y54" s="12">
        <f>SUM(Banjarahills:Narayanpet!Y54)</f>
        <v>3.8704338899999993</v>
      </c>
      <c r="Z54" s="12">
        <f>SUM(Banjarahills:Narayanpet!Z54)</f>
        <v>4.0513624699999999</v>
      </c>
      <c r="AA54" s="19">
        <f t="shared" si="122"/>
        <v>52.243876839999999</v>
      </c>
      <c r="AB54" s="12">
        <f>SUM(Banjarahills:Narayanpet!AB54)</f>
        <v>5.4700784200000001</v>
      </c>
      <c r="AC54" s="12">
        <f>SUM(Banjarahills:Narayanpet!AC54)</f>
        <v>6.5058293700000007</v>
      </c>
      <c r="AD54" s="12">
        <f>SUM(Banjarahills:Narayanpet!AD54)</f>
        <v>6.5607168399999996</v>
      </c>
      <c r="AE54" s="12">
        <f>SUM(Banjarahills:Narayanpet!AE54)</f>
        <v>4.8415701599999998</v>
      </c>
      <c r="AF54" s="12">
        <f>SUM(Banjarahills:Narayanpet!AF54)</f>
        <v>5.1603923199999997</v>
      </c>
      <c r="AG54" s="12">
        <f>SUM(Banjarahills:Narayanpet!AG54)</f>
        <v>5.02626068</v>
      </c>
      <c r="AH54" s="12">
        <f>SUM(Banjarahills:Narayanpet!AH54)</f>
        <v>4.9826134199999998</v>
      </c>
      <c r="AI54" s="12">
        <f>SUM(Banjarahills:Narayanpet!AI54)</f>
        <v>4.9813928900000004</v>
      </c>
      <c r="AJ54" s="12">
        <f>SUM(Banjarahills:Narayanpet!AJ54)</f>
        <v>4.7188193700000003</v>
      </c>
      <c r="AK54" s="12">
        <f>SUM(Banjarahills:Narayanpet!AK54)</f>
        <v>4.62111889</v>
      </c>
      <c r="AL54" s="12">
        <f>SUM(Banjarahills:Narayanpet!AL54)</f>
        <v>4.87306989</v>
      </c>
      <c r="AM54" s="12">
        <f>SUM(Banjarahills:Narayanpet!AM54)</f>
        <v>5.385756999999999</v>
      </c>
      <c r="AN54" s="19">
        <f t="shared" si="123"/>
        <v>63.127619249999995</v>
      </c>
      <c r="AO54" s="12">
        <f>SUM(Banjarahills:Narayanpet!AO54)</f>
        <v>7.6204499999999999</v>
      </c>
      <c r="AP54" s="12">
        <f>SUM(Banjarahills:Narayanpet!AP54)</f>
        <v>8.9923000000000002</v>
      </c>
      <c r="AQ54" s="12">
        <f>SUM(Banjarahills:Narayanpet!AQ54)</f>
        <v>9.4258649999999999</v>
      </c>
      <c r="AR54" s="12">
        <f>SUM(Banjarahills:Narayanpet!AR54)</f>
        <v>5.9657180000000007</v>
      </c>
      <c r="AS54" s="12">
        <f>SUM(Banjarahills:Narayanpet!AS54)</f>
        <v>5.7473149999999995</v>
      </c>
      <c r="AT54" s="12">
        <f>SUM(Banjarahills:Narayanpet!AT54)</f>
        <v>5.7720700000000003</v>
      </c>
      <c r="AU54" s="12">
        <f>SUM(Banjarahills:Narayanpet!AU54)</f>
        <v>5.2907910000000005</v>
      </c>
      <c r="AV54" s="12">
        <f>SUM(Banjarahills:Narayanpet!AV54)</f>
        <v>5.5816000000000008</v>
      </c>
      <c r="AW54" s="12">
        <f>SUM(Banjarahills:Narayanpet!AW54)</f>
        <v>5.2517799999999992</v>
      </c>
      <c r="AX54" s="12">
        <f>SUM(Banjarahills:Narayanpet!AX54)</f>
        <v>5.3945980000000002</v>
      </c>
      <c r="AY54" s="12">
        <f>SUM(Banjarahills:Narayanpet!AY54)</f>
        <v>5.5938569999999999</v>
      </c>
      <c r="AZ54" s="12">
        <f>SUM(Banjarahills:Narayanpet!AZ54)</f>
        <v>5.972213</v>
      </c>
      <c r="BA54" s="19">
        <f t="shared" si="124"/>
        <v>76.60855699999999</v>
      </c>
      <c r="BB54" s="12">
        <f>SUM(Banjarahills:Narayanpet!BB54)</f>
        <v>7.4127409999999996</v>
      </c>
      <c r="BC54" s="12">
        <f>SUM(Banjarahills:Narayanpet!BC54)</f>
        <v>8.8198109999999996</v>
      </c>
      <c r="BD54" s="12">
        <f>SUM(Banjarahills:Narayanpet!BD54)</f>
        <v>9.1216429999999988</v>
      </c>
      <c r="BE54" s="12">
        <f>SUM(Banjarahills:Narayanpet!BE54)</f>
        <v>6.8702800000000002</v>
      </c>
      <c r="BF54" s="12">
        <f>SUM(Banjarahills:Narayanpet!BF54)</f>
        <v>6.4834849999999999</v>
      </c>
      <c r="BG54" s="12">
        <f>SUM(Banjarahills:Narayanpet!BG54)</f>
        <v>6.7496489999999989</v>
      </c>
      <c r="BH54" s="12">
        <f>SUM(Banjarahills:Narayanpet!BH54)</f>
        <v>6.49979</v>
      </c>
      <c r="BI54" s="12">
        <f>SUM(Banjarahills:Narayanpet!BI54)</f>
        <v>6.4980560000000001</v>
      </c>
      <c r="BJ54" s="12">
        <f>SUM(Banjarahills:Narayanpet!BJ54)</f>
        <v>6.2600219999999993</v>
      </c>
      <c r="BK54" s="12">
        <f>SUM(Banjarahills:Narayanpet!BK54)</f>
        <v>6.4761399999999991</v>
      </c>
      <c r="BL54" s="12">
        <f>SUM(Banjarahills:Narayanpet!BL54)</f>
        <v>6.6315310000000007</v>
      </c>
      <c r="BM54" s="12">
        <f>SUM(Banjarahills:Narayanpet!BM54)</f>
        <v>7.3259940000000006</v>
      </c>
      <c r="BN54" s="19">
        <f t="shared" si="125"/>
        <v>85.149141999999983</v>
      </c>
      <c r="BO54" s="12">
        <f>SUM(Banjarahills:Narayanpet!BO54)</f>
        <v>9.8783519999999978</v>
      </c>
      <c r="BP54" s="12">
        <f>SUM(Banjarahills:Narayanpet!BP54)</f>
        <v>9.848847000000001</v>
      </c>
      <c r="BQ54" s="12">
        <f>SUM(Banjarahills:Narayanpet!BQ54)</f>
        <v>9.1242030000000014</v>
      </c>
      <c r="BR54" s="12">
        <f>SUM(Banjarahills:Narayanpet!BR54)</f>
        <v>8.1255129999999998</v>
      </c>
      <c r="BS54" s="12">
        <f>SUM(Banjarahills:Narayanpet!BS54)</f>
        <v>8.1838999999999995</v>
      </c>
      <c r="BT54" s="12">
        <f>SUM(Banjarahills:Narayanpet!BT54)</f>
        <v>8.0749230000000001</v>
      </c>
      <c r="BU54" s="12">
        <f>SUM(Banjarahills:Narayanpet!BU54)</f>
        <v>7.9950320000000001</v>
      </c>
      <c r="BV54" s="12">
        <f>SUM(Banjarahills:Narayanpet!BV54)</f>
        <v>7.9648779999999997</v>
      </c>
      <c r="BW54" s="12">
        <f>SUM(Banjarahills:Narayanpet!BW54)</f>
        <v>7.5589570000000004</v>
      </c>
      <c r="BX54" s="12">
        <f>SUM(Banjarahills:Narayanpet!BX54)</f>
        <v>7.3931500000000003</v>
      </c>
      <c r="BY54" s="12">
        <f>SUM(Banjarahills:Narayanpet!BY54)</f>
        <v>7.4786860000000006</v>
      </c>
      <c r="BZ54" s="12">
        <f>SUM(Banjarahills:Narayanpet!BZ54)</f>
        <v>7.9582750000000013</v>
      </c>
      <c r="CA54" s="19">
        <f t="shared" si="160"/>
        <v>99.584716000000014</v>
      </c>
      <c r="CB54" s="34">
        <f t="shared" si="127"/>
        <v>0.18514890260696504</v>
      </c>
      <c r="CC54" s="34">
        <f t="shared" si="128"/>
        <v>0.17500394045810119</v>
      </c>
      <c r="CD54" s="34">
        <f t="shared" si="129"/>
        <v>0.16410215373439008</v>
      </c>
      <c r="CE54" s="34">
        <f t="shared" si="130"/>
        <v>0.14013874273541527</v>
      </c>
      <c r="CF54" s="34">
        <f t="shared" si="131"/>
        <v>0.16953281807584197</v>
      </c>
      <c r="CG54" s="43"/>
      <c r="CH54" s="41" t="s">
        <v>88</v>
      </c>
      <c r="CI54" s="36">
        <f t="shared" si="189"/>
        <v>0.18514890260696504</v>
      </c>
      <c r="CJ54" s="36">
        <f t="shared" si="189"/>
        <v>0.18514890260696504</v>
      </c>
      <c r="CK54" s="36">
        <f t="shared" si="189"/>
        <v>0.18514890260696504</v>
      </c>
      <c r="CL54" s="36">
        <f t="shared" si="189"/>
        <v>0.18514890260696504</v>
      </c>
      <c r="CM54" s="36">
        <f t="shared" si="189"/>
        <v>0.18514890260696504</v>
      </c>
      <c r="CN54" s="36">
        <f t="shared" si="189"/>
        <v>0.18514890260696504</v>
      </c>
      <c r="CO54" s="12">
        <f>SUM(Banjarahills:Narayanpet!CO54)</f>
        <v>12.567321000000002</v>
      </c>
      <c r="CP54" s="12">
        <f>SUM(Banjarahills:Narayanpet!CP54)</f>
        <v>13.272270000000001</v>
      </c>
      <c r="CQ54" s="12">
        <f>SUM(Banjarahills:Narayanpet!CQ54)</f>
        <v>12.695492</v>
      </c>
      <c r="CR54" s="12">
        <f>SUM(Banjarahills:Narayanpet!CR54)</f>
        <v>9.0954739999999994</v>
      </c>
      <c r="CS54" s="12">
        <f>SUM(Banjarahills:Narayanpet!CS54)</f>
        <v>9.2417149999999992</v>
      </c>
      <c r="CT54" s="12">
        <f>SUM(Banjarahills:Narayanpet!CT54)</f>
        <v>9.6540169999999996</v>
      </c>
      <c r="CU54" s="51">
        <f t="shared" si="161"/>
        <v>9.4753034011075687</v>
      </c>
      <c r="CV54" s="51">
        <f t="shared" si="162"/>
        <v>9.439566421098359</v>
      </c>
      <c r="CW54" s="51">
        <f t="shared" si="163"/>
        <v>8.9584895934032378</v>
      </c>
      <c r="CX54" s="51">
        <f t="shared" si="164"/>
        <v>8.7619836093086843</v>
      </c>
      <c r="CY54" s="51">
        <f t="shared" si="165"/>
        <v>8.8633565058420736</v>
      </c>
      <c r="CZ54" s="51">
        <f t="shared" si="166"/>
        <v>9.4317408828944469</v>
      </c>
      <c r="DA54" s="19">
        <f t="shared" si="139"/>
        <v>121.45672941365437</v>
      </c>
      <c r="DB54" s="52">
        <f t="shared" si="140"/>
        <v>0.18379700549900146</v>
      </c>
      <c r="DC54" s="53">
        <f t="shared" si="141"/>
        <v>0.17774303028448357</v>
      </c>
      <c r="DD54" s="52">
        <f t="shared" si="142"/>
        <v>0.16604353861570953</v>
      </c>
      <c r="DE54" s="52">
        <f t="shared" si="143"/>
        <v>0.19431985703235277</v>
      </c>
      <c r="DF54" s="54">
        <f t="shared" si="144"/>
        <v>0.21963223165344314</v>
      </c>
      <c r="DG54" s="55"/>
      <c r="DH54" s="35" t="s">
        <v>88</v>
      </c>
      <c r="DI54" s="56">
        <f t="shared" si="190"/>
        <v>0.18379700549900146</v>
      </c>
      <c r="DJ54" s="61">
        <f t="shared" si="167"/>
        <v>14.877156966944719</v>
      </c>
      <c r="DK54" s="61">
        <f t="shared" si="168"/>
        <v>15.711673482174232</v>
      </c>
      <c r="DL54" s="61">
        <f t="shared" si="169"/>
        <v>15.028885412936528</v>
      </c>
      <c r="DM54" s="61">
        <f t="shared" si="170"/>
        <v>10.767194884794025</v>
      </c>
      <c r="DN54" s="61">
        <f t="shared" si="171"/>
        <v>10.940314542675203</v>
      </c>
      <c r="DO54" s="61">
        <f t="shared" si="172"/>
        <v>11.428396415636453</v>
      </c>
      <c r="DP54" s="61">
        <f t="shared" si="173"/>
        <v>11.216835792425643</v>
      </c>
      <c r="DQ54" s="61">
        <f t="shared" si="174"/>
        <v>11.174530462505164</v>
      </c>
      <c r="DR54" s="61">
        <f t="shared" si="175"/>
        <v>10.605033154464721</v>
      </c>
      <c r="DS54" s="61">
        <f t="shared" si="176"/>
        <v>10.372409958930954</v>
      </c>
      <c r="DT54" s="61">
        <f t="shared" si="177"/>
        <v>10.492414890285939</v>
      </c>
      <c r="DU54" s="61">
        <f t="shared" si="178"/>
        <v>11.165266613812955</v>
      </c>
      <c r="DV54" s="62">
        <f t="shared" si="179"/>
        <v>143.78011257758652</v>
      </c>
    </row>
    <row r="55" spans="1:126" s="1" customFormat="1" x14ac:dyDescent="0.2">
      <c r="A55" s="5" t="s">
        <v>56</v>
      </c>
      <c r="B55" s="12">
        <f>SUM(Banjarahills:Narayanpet!B55)</f>
        <v>0</v>
      </c>
      <c r="C55" s="12">
        <f>SUM(Banjarahills:Narayanpet!C55)</f>
        <v>0</v>
      </c>
      <c r="D55" s="12">
        <f>SUM(Banjarahills:Narayanpet!D55)</f>
        <v>0</v>
      </c>
      <c r="E55" s="12">
        <f>SUM(Banjarahills:Narayanpet!E55)</f>
        <v>0</v>
      </c>
      <c r="F55" s="12">
        <f>SUM(Banjarahills:Narayanpet!F55)</f>
        <v>0</v>
      </c>
      <c r="G55" s="12">
        <f>SUM(Banjarahills:Narayanpet!G55)</f>
        <v>0</v>
      </c>
      <c r="H55" s="12">
        <f>SUM(Banjarahills:Narayanpet!H55)</f>
        <v>0</v>
      </c>
      <c r="I55" s="12">
        <f>SUM(Banjarahills:Narayanpet!I55)</f>
        <v>0</v>
      </c>
      <c r="J55" s="12">
        <f>SUM(Banjarahills:Narayanpet!J55)</f>
        <v>0</v>
      </c>
      <c r="K55" s="12">
        <f>SUM(Banjarahills:Narayanpet!K55)</f>
        <v>0</v>
      </c>
      <c r="L55" s="12">
        <f>SUM(Banjarahills:Narayanpet!L55)</f>
        <v>0</v>
      </c>
      <c r="M55" s="12">
        <f>SUM(Banjarahills:Narayanpet!M55)</f>
        <v>0</v>
      </c>
      <c r="N55" s="19">
        <f t="shared" si="159"/>
        <v>0</v>
      </c>
      <c r="O55" s="12">
        <f>SUM(Banjarahills:Narayanpet!O55)</f>
        <v>0</v>
      </c>
      <c r="P55" s="12">
        <f>SUM(Banjarahills:Narayanpet!P55)</f>
        <v>0</v>
      </c>
      <c r="Q55" s="12">
        <f>SUM(Banjarahills:Narayanpet!Q55)</f>
        <v>0</v>
      </c>
      <c r="R55" s="12">
        <f>SUM(Banjarahills:Narayanpet!R55)</f>
        <v>0</v>
      </c>
      <c r="S55" s="12">
        <f>SUM(Banjarahills:Narayanpet!S55)</f>
        <v>0</v>
      </c>
      <c r="T55" s="12">
        <f>SUM(Banjarahills:Narayanpet!T55)</f>
        <v>0</v>
      </c>
      <c r="U55" s="12">
        <f>SUM(Banjarahills:Narayanpet!U55)</f>
        <v>0</v>
      </c>
      <c r="V55" s="12">
        <f>SUM(Banjarahills:Narayanpet!V55)</f>
        <v>0</v>
      </c>
      <c r="W55" s="12">
        <f>SUM(Banjarahills:Narayanpet!W55)</f>
        <v>0</v>
      </c>
      <c r="X55" s="12">
        <f>SUM(Banjarahills:Narayanpet!X55)</f>
        <v>0</v>
      </c>
      <c r="Y55" s="12">
        <f>SUM(Banjarahills:Narayanpet!Y55)</f>
        <v>0</v>
      </c>
      <c r="Z55" s="12">
        <f>SUM(Banjarahills:Narayanpet!Z55)</f>
        <v>0</v>
      </c>
      <c r="AA55" s="19">
        <f t="shared" si="122"/>
        <v>0</v>
      </c>
      <c r="AB55" s="12">
        <f>SUM(Banjarahills:Narayanpet!AB55)</f>
        <v>1.091</v>
      </c>
      <c r="AC55" s="12">
        <f>SUM(Banjarahills:Narayanpet!AC55)</f>
        <v>3.3942199999999998</v>
      </c>
      <c r="AD55" s="12">
        <f>SUM(Banjarahills:Narayanpet!AD55)</f>
        <v>2.4403699999999997</v>
      </c>
      <c r="AE55" s="12">
        <f>SUM(Banjarahills:Narayanpet!AE55)</f>
        <v>2.9231400000000001</v>
      </c>
      <c r="AF55" s="12">
        <f>SUM(Banjarahills:Narayanpet!AF55)</f>
        <v>2.6423000000000001</v>
      </c>
      <c r="AG55" s="12">
        <f>SUM(Banjarahills:Narayanpet!AG55)</f>
        <v>3.3331200000000001</v>
      </c>
      <c r="AH55" s="12">
        <f>SUM(Banjarahills:Narayanpet!AH55)</f>
        <v>2.7855099999999999</v>
      </c>
      <c r="AI55" s="12">
        <f>SUM(Banjarahills:Narayanpet!AI55)</f>
        <v>2.4011800000000001</v>
      </c>
      <c r="AJ55" s="12">
        <f>SUM(Banjarahills:Narayanpet!AJ55)</f>
        <v>2.3361900000000002</v>
      </c>
      <c r="AK55" s="12">
        <f>SUM(Banjarahills:Narayanpet!AK55)</f>
        <v>1.8954900000000001</v>
      </c>
      <c r="AL55" s="12">
        <f>SUM(Banjarahills:Narayanpet!AL55)</f>
        <v>1.9384499999999998</v>
      </c>
      <c r="AM55" s="12">
        <f>SUM(Banjarahills:Narayanpet!AM55)</f>
        <v>1.26078</v>
      </c>
      <c r="AN55" s="19">
        <f t="shared" si="123"/>
        <v>28.441749999999995</v>
      </c>
      <c r="AO55" s="12">
        <f>SUM(Banjarahills:Narayanpet!AO55)</f>
        <v>2.7206900000000003</v>
      </c>
      <c r="AP55" s="12">
        <f>SUM(Banjarahills:Narayanpet!AP55)</f>
        <v>2.8996599999999999</v>
      </c>
      <c r="AQ55" s="12">
        <f>SUM(Banjarahills:Narayanpet!AQ55)</f>
        <v>3.9687209999999999</v>
      </c>
      <c r="AR55" s="12">
        <f>SUM(Banjarahills:Narayanpet!AR55)</f>
        <v>4.0633900000000001</v>
      </c>
      <c r="AS55" s="12">
        <f>SUM(Banjarahills:Narayanpet!AS55)</f>
        <v>4.5381499999999999</v>
      </c>
      <c r="AT55" s="12">
        <f>SUM(Banjarahills:Narayanpet!AT55)</f>
        <v>4.2091700000000003</v>
      </c>
      <c r="AU55" s="12">
        <f>SUM(Banjarahills:Narayanpet!AU55)</f>
        <v>3.2244000000000002</v>
      </c>
      <c r="AV55" s="12">
        <f>SUM(Banjarahills:Narayanpet!AV55)</f>
        <v>3.7279000000000004</v>
      </c>
      <c r="AW55" s="12">
        <f>SUM(Banjarahills:Narayanpet!AW55)</f>
        <v>4.7347260000000002</v>
      </c>
      <c r="AX55" s="12">
        <f>SUM(Banjarahills:Narayanpet!AX55)</f>
        <v>4.901675</v>
      </c>
      <c r="AY55" s="12">
        <f>SUM(Banjarahills:Narayanpet!AY55)</f>
        <v>2.8502160000000001</v>
      </c>
      <c r="AZ55" s="12">
        <f>SUM(Banjarahills:Narayanpet!AZ55)</f>
        <v>2.298292</v>
      </c>
      <c r="BA55" s="19">
        <f t="shared" si="124"/>
        <v>44.136989999999997</v>
      </c>
      <c r="BB55" s="12">
        <f>SUM(Banjarahills:Narayanpet!BB55)</f>
        <v>2.0913750000000002</v>
      </c>
      <c r="BC55" s="12">
        <f>SUM(Banjarahills:Narayanpet!BC55)</f>
        <v>2.0927180000000001</v>
      </c>
      <c r="BD55" s="12">
        <f>SUM(Banjarahills:Narayanpet!BD55)</f>
        <v>1.6008899999999999</v>
      </c>
      <c r="BE55" s="12">
        <f>SUM(Banjarahills:Narayanpet!BE55)</f>
        <v>1.563156</v>
      </c>
      <c r="BF55" s="12">
        <f>SUM(Banjarahills:Narayanpet!BF55)</f>
        <v>1.7750860000000002</v>
      </c>
      <c r="BG55" s="12">
        <f>SUM(Banjarahills:Narayanpet!BG55)</f>
        <v>1.946075</v>
      </c>
      <c r="BH55" s="12">
        <f>SUM(Banjarahills:Narayanpet!BH55)</f>
        <v>1.8064359999999999</v>
      </c>
      <c r="BI55" s="12">
        <f>SUM(Banjarahills:Narayanpet!BI55)</f>
        <v>1.1420220000000001</v>
      </c>
      <c r="BJ55" s="12">
        <f>SUM(Banjarahills:Narayanpet!BJ55)</f>
        <v>1.2810410000000001</v>
      </c>
      <c r="BK55" s="12">
        <f>SUM(Banjarahills:Narayanpet!BK55)</f>
        <v>1.2006419999999998</v>
      </c>
      <c r="BL55" s="12">
        <f>SUM(Banjarahills:Narayanpet!BL55)</f>
        <v>0.89595199999999997</v>
      </c>
      <c r="BM55" s="12">
        <f>SUM(Banjarahills:Narayanpet!BM55)</f>
        <v>1.0570710000000001</v>
      </c>
      <c r="BN55" s="19">
        <f t="shared" si="125"/>
        <v>18.452464000000003</v>
      </c>
      <c r="BO55" s="12">
        <f>SUM(Banjarahills:Narayanpet!BO55)</f>
        <v>2.0723289999999999</v>
      </c>
      <c r="BP55" s="12">
        <f>SUM(Banjarahills:Narayanpet!BP55)</f>
        <v>2.0742509999999998</v>
      </c>
      <c r="BQ55" s="12">
        <f>SUM(Banjarahills:Narayanpet!BQ55)</f>
        <v>2.9073189999999998</v>
      </c>
      <c r="BR55" s="12">
        <f>SUM(Banjarahills:Narayanpet!BR55)</f>
        <v>3.3384480000000001</v>
      </c>
      <c r="BS55" s="12">
        <f>SUM(Banjarahills:Narayanpet!BS55)</f>
        <v>3.7656890000000001</v>
      </c>
      <c r="BT55" s="12">
        <f>SUM(Banjarahills:Narayanpet!BT55)</f>
        <v>4.2987250000000001</v>
      </c>
      <c r="BU55" s="12">
        <f>SUM(Banjarahills:Narayanpet!BU55)</f>
        <v>4.0236920000000005</v>
      </c>
      <c r="BV55" s="12">
        <f>SUM(Banjarahills:Narayanpet!BV55)</f>
        <v>3.825091</v>
      </c>
      <c r="BW55" s="12">
        <f>SUM(Banjarahills:Narayanpet!BW55)</f>
        <v>4.2596470000000002</v>
      </c>
      <c r="BX55" s="12">
        <f>SUM(Banjarahills:Narayanpet!BX55)</f>
        <v>3.9451429999999998</v>
      </c>
      <c r="BY55" s="12">
        <f>SUM(Banjarahills:Narayanpet!BY55)</f>
        <v>3.6275120000000003</v>
      </c>
      <c r="BZ55" s="12">
        <f>SUM(Banjarahills:Narayanpet!BZ55)</f>
        <v>3.1041590000000001</v>
      </c>
      <c r="CA55" s="19">
        <f t="shared" si="160"/>
        <v>41.242005000000006</v>
      </c>
      <c r="CB55" s="34">
        <f t="shared" si="127"/>
        <v>0</v>
      </c>
      <c r="CC55" s="34">
        <f t="shared" si="128"/>
        <v>0</v>
      </c>
      <c r="CD55" s="34">
        <f t="shared" si="129"/>
        <v>0.13186462103796703</v>
      </c>
      <c r="CE55" s="34">
        <f t="shared" si="130"/>
        <v>-3.3351616317900512E-2</v>
      </c>
      <c r="CF55" s="34">
        <f t="shared" si="131"/>
        <v>1.2350405344240207</v>
      </c>
      <c r="CG55" s="42">
        <v>0.05</v>
      </c>
      <c r="CH55" s="41" t="s">
        <v>93</v>
      </c>
      <c r="CI55" s="36">
        <f t="shared" si="189"/>
        <v>0.05</v>
      </c>
      <c r="CJ55" s="36">
        <f t="shared" si="189"/>
        <v>0.05</v>
      </c>
      <c r="CK55" s="36">
        <f t="shared" si="189"/>
        <v>0.05</v>
      </c>
      <c r="CL55" s="36">
        <f t="shared" si="189"/>
        <v>0.05</v>
      </c>
      <c r="CM55" s="36">
        <f t="shared" si="189"/>
        <v>0.05</v>
      </c>
      <c r="CN55" s="36">
        <f t="shared" si="189"/>
        <v>0.05</v>
      </c>
      <c r="CO55" s="12">
        <f>SUM(Banjarahills:Narayanpet!CO55)</f>
        <v>3.1463969999999999</v>
      </c>
      <c r="CP55" s="12">
        <f>SUM(Banjarahills:Narayanpet!CP55)</f>
        <v>2.0593180000000002</v>
      </c>
      <c r="CQ55" s="12">
        <f>SUM(Banjarahills:Narayanpet!CQ55)</f>
        <v>2.3139419999999999</v>
      </c>
      <c r="CR55" s="12">
        <f>SUM(Banjarahills:Narayanpet!CR55)</f>
        <v>2.8021000000000003</v>
      </c>
      <c r="CS55" s="12">
        <f>SUM(Banjarahills:Narayanpet!CS55)</f>
        <v>3.0557999999999996</v>
      </c>
      <c r="CT55" s="12">
        <f>SUM(Banjarahills:Narayanpet!CT55)</f>
        <v>3.7277139999999997</v>
      </c>
      <c r="CU55" s="51">
        <f t="shared" si="161"/>
        <v>4.2248766000000009</v>
      </c>
      <c r="CV55" s="51">
        <f t="shared" si="162"/>
        <v>4.0163455500000005</v>
      </c>
      <c r="CW55" s="51">
        <f t="shared" si="163"/>
        <v>4.4726293500000001</v>
      </c>
      <c r="CX55" s="51">
        <f t="shared" si="164"/>
        <v>4.1424001500000003</v>
      </c>
      <c r="CY55" s="51">
        <f t="shared" si="165"/>
        <v>3.8088876000000003</v>
      </c>
      <c r="CZ55" s="51">
        <f t="shared" si="166"/>
        <v>3.2593669500000004</v>
      </c>
      <c r="DA55" s="19">
        <f t="shared" si="139"/>
        <v>41.029777199999998</v>
      </c>
      <c r="DB55" s="52">
        <f t="shared" si="140"/>
        <v>0</v>
      </c>
      <c r="DC55" s="53">
        <f t="shared" si="141"/>
        <v>9.5937306776062048E-2</v>
      </c>
      <c r="DD55" s="52">
        <f t="shared" si="142"/>
        <v>-2.4039706910951031E-2</v>
      </c>
      <c r="DE55" s="52">
        <f t="shared" si="143"/>
        <v>0.49115365024501045</v>
      </c>
      <c r="DF55" s="54">
        <f t="shared" si="144"/>
        <v>-5.1459137352805051E-3</v>
      </c>
      <c r="DG55" s="55">
        <v>0.05</v>
      </c>
      <c r="DH55" s="35" t="s">
        <v>93</v>
      </c>
      <c r="DI55" s="56">
        <f t="shared" si="190"/>
        <v>0.05</v>
      </c>
      <c r="DJ55" s="61">
        <f t="shared" si="167"/>
        <v>3.3037168499999998</v>
      </c>
      <c r="DK55" s="61">
        <f t="shared" si="168"/>
        <v>2.1622839000000003</v>
      </c>
      <c r="DL55" s="61">
        <f t="shared" si="169"/>
        <v>2.4296391000000002</v>
      </c>
      <c r="DM55" s="61">
        <f t="shared" si="170"/>
        <v>2.9422050000000004</v>
      </c>
      <c r="DN55" s="61">
        <f t="shared" si="171"/>
        <v>3.2085899999999996</v>
      </c>
      <c r="DO55" s="61">
        <f t="shared" si="172"/>
        <v>3.9140997</v>
      </c>
      <c r="DP55" s="61">
        <f t="shared" si="173"/>
        <v>4.4361204300000008</v>
      </c>
      <c r="DQ55" s="61">
        <f t="shared" si="174"/>
        <v>4.217162827500001</v>
      </c>
      <c r="DR55" s="61">
        <f t="shared" si="175"/>
        <v>4.6962608175000007</v>
      </c>
      <c r="DS55" s="61">
        <f t="shared" si="176"/>
        <v>4.3495201575000006</v>
      </c>
      <c r="DT55" s="61">
        <f t="shared" si="177"/>
        <v>3.9993319800000005</v>
      </c>
      <c r="DU55" s="61">
        <f t="shared" si="178"/>
        <v>3.4223352975000005</v>
      </c>
      <c r="DV55" s="62">
        <f t="shared" si="179"/>
        <v>43.081266060000004</v>
      </c>
    </row>
    <row r="56" spans="1:126" s="1" customFormat="1" x14ac:dyDescent="0.2">
      <c r="A56" s="5" t="s">
        <v>131</v>
      </c>
      <c r="B56" s="12">
        <f>SUM(Banjarahills:Narayanpet!B56)</f>
        <v>0</v>
      </c>
      <c r="C56" s="12">
        <f>SUM(Banjarahills:Narayanpet!C56)</f>
        <v>0</v>
      </c>
      <c r="D56" s="12">
        <f>SUM(Banjarahills:Narayanpet!D56)</f>
        <v>0</v>
      </c>
      <c r="E56" s="12">
        <f>SUM(Banjarahills:Narayanpet!E56)</f>
        <v>0</v>
      </c>
      <c r="F56" s="12">
        <f>SUM(Banjarahills:Narayanpet!F56)</f>
        <v>0</v>
      </c>
      <c r="G56" s="12">
        <f>SUM(Banjarahills:Narayanpet!G56)</f>
        <v>0</v>
      </c>
      <c r="H56" s="12">
        <f>SUM(Banjarahills:Narayanpet!H56)</f>
        <v>0</v>
      </c>
      <c r="I56" s="12">
        <f>SUM(Banjarahills:Narayanpet!I56)</f>
        <v>0</v>
      </c>
      <c r="J56" s="12">
        <f>SUM(Banjarahills:Narayanpet!J56)</f>
        <v>0</v>
      </c>
      <c r="K56" s="12">
        <f>SUM(Banjarahills:Narayanpet!K56)</f>
        <v>0</v>
      </c>
      <c r="L56" s="12">
        <f>SUM(Banjarahills:Narayanpet!L56)</f>
        <v>0</v>
      </c>
      <c r="M56" s="12">
        <f>SUM(Banjarahills:Narayanpet!M56)</f>
        <v>0</v>
      </c>
      <c r="N56" s="19">
        <f t="shared" si="159"/>
        <v>0</v>
      </c>
      <c r="O56" s="12">
        <f>SUM(Banjarahills:Narayanpet!O56)</f>
        <v>0</v>
      </c>
      <c r="P56" s="12">
        <f>SUM(Banjarahills:Narayanpet!P56)</f>
        <v>0</v>
      </c>
      <c r="Q56" s="12">
        <f>SUM(Banjarahills:Narayanpet!Q56)</f>
        <v>0</v>
      </c>
      <c r="R56" s="12">
        <f>SUM(Banjarahills:Narayanpet!R56)</f>
        <v>0</v>
      </c>
      <c r="S56" s="12">
        <f>SUM(Banjarahills:Narayanpet!S56)</f>
        <v>0</v>
      </c>
      <c r="T56" s="12">
        <f>SUM(Banjarahills:Narayanpet!T56)</f>
        <v>0</v>
      </c>
      <c r="U56" s="12">
        <f>SUM(Banjarahills:Narayanpet!U56)</f>
        <v>0</v>
      </c>
      <c r="V56" s="12">
        <f>SUM(Banjarahills:Narayanpet!V56)</f>
        <v>0</v>
      </c>
      <c r="W56" s="12">
        <f>SUM(Banjarahills:Narayanpet!W56)</f>
        <v>0</v>
      </c>
      <c r="X56" s="12">
        <f>SUM(Banjarahills:Narayanpet!X56)</f>
        <v>0</v>
      </c>
      <c r="Y56" s="12">
        <f>SUM(Banjarahills:Narayanpet!Y56)</f>
        <v>0</v>
      </c>
      <c r="Z56" s="12">
        <f>SUM(Banjarahills:Narayanpet!Z56)</f>
        <v>0</v>
      </c>
      <c r="AA56" s="19">
        <f t="shared" si="122"/>
        <v>0</v>
      </c>
      <c r="AB56" s="12">
        <f>SUM(Banjarahills:Narayanpet!AB56)</f>
        <v>0</v>
      </c>
      <c r="AC56" s="12">
        <f>SUM(Banjarahills:Narayanpet!AC56)</f>
        <v>0</v>
      </c>
      <c r="AD56" s="12">
        <f>SUM(Banjarahills:Narayanpet!AD56)</f>
        <v>0</v>
      </c>
      <c r="AE56" s="12">
        <f>SUM(Banjarahills:Narayanpet!AE56)</f>
        <v>0</v>
      </c>
      <c r="AF56" s="12">
        <f>SUM(Banjarahills:Narayanpet!AF56)</f>
        <v>0</v>
      </c>
      <c r="AG56" s="12">
        <f>SUM(Banjarahills:Narayanpet!AG56)</f>
        <v>0</v>
      </c>
      <c r="AH56" s="12">
        <f>SUM(Banjarahills:Narayanpet!AH56)</f>
        <v>0</v>
      </c>
      <c r="AI56" s="12">
        <f>SUM(Banjarahills:Narayanpet!AI56)</f>
        <v>0</v>
      </c>
      <c r="AJ56" s="12">
        <f>SUM(Banjarahills:Narayanpet!AJ56)</f>
        <v>0</v>
      </c>
      <c r="AK56" s="12">
        <f>SUM(Banjarahills:Narayanpet!AK56)</f>
        <v>0</v>
      </c>
      <c r="AL56" s="12">
        <f>SUM(Banjarahills:Narayanpet!AL56)</f>
        <v>0</v>
      </c>
      <c r="AM56" s="12">
        <f>SUM(Banjarahills:Narayanpet!AM56)</f>
        <v>0</v>
      </c>
      <c r="AN56" s="19">
        <f t="shared" si="123"/>
        <v>0</v>
      </c>
      <c r="AO56" s="12">
        <f>SUM(Banjarahills:Narayanpet!AO56)</f>
        <v>0</v>
      </c>
      <c r="AP56" s="12">
        <f>SUM(Banjarahills:Narayanpet!AP56)</f>
        <v>0</v>
      </c>
      <c r="AQ56" s="12">
        <f>SUM(Banjarahills:Narayanpet!AQ56)</f>
        <v>0</v>
      </c>
      <c r="AR56" s="12">
        <f>SUM(Banjarahills:Narayanpet!AR56)</f>
        <v>0</v>
      </c>
      <c r="AS56" s="12">
        <f>SUM(Banjarahills:Narayanpet!AS56)</f>
        <v>0</v>
      </c>
      <c r="AT56" s="12">
        <f>SUM(Banjarahills:Narayanpet!AT56)</f>
        <v>0</v>
      </c>
      <c r="AU56" s="12">
        <f>SUM(Banjarahills:Narayanpet!AU56)</f>
        <v>0</v>
      </c>
      <c r="AV56" s="12">
        <f>SUM(Banjarahills:Narayanpet!AV56)</f>
        <v>0</v>
      </c>
      <c r="AW56" s="12">
        <f>SUM(Banjarahills:Narayanpet!AW56)</f>
        <v>0</v>
      </c>
      <c r="AX56" s="12">
        <f>SUM(Banjarahills:Narayanpet!AX56)</f>
        <v>0</v>
      </c>
      <c r="AY56" s="12">
        <f>SUM(Banjarahills:Narayanpet!AY56)</f>
        <v>0</v>
      </c>
      <c r="AZ56" s="12">
        <f>SUM(Banjarahills:Narayanpet!AZ56)</f>
        <v>0</v>
      </c>
      <c r="BA56" s="19">
        <f t="shared" si="124"/>
        <v>0</v>
      </c>
      <c r="BB56" s="12">
        <f>SUM(Banjarahills:Narayanpet!BB56)</f>
        <v>0</v>
      </c>
      <c r="BC56" s="12">
        <f>SUM(Banjarahills:Narayanpet!BC56)</f>
        <v>0</v>
      </c>
      <c r="BD56" s="12">
        <f>SUM(Banjarahills:Narayanpet!BD56)</f>
        <v>0</v>
      </c>
      <c r="BE56" s="12">
        <f>SUM(Banjarahills:Narayanpet!BE56)</f>
        <v>0</v>
      </c>
      <c r="BF56" s="12">
        <f>SUM(Banjarahills:Narayanpet!BF56)</f>
        <v>0</v>
      </c>
      <c r="BG56" s="12">
        <f>SUM(Banjarahills:Narayanpet!BG56)</f>
        <v>0</v>
      </c>
      <c r="BH56" s="12">
        <f>SUM(Banjarahills:Narayanpet!BH56)</f>
        <v>0</v>
      </c>
      <c r="BI56" s="12">
        <f>SUM(Banjarahills:Narayanpet!BI56)</f>
        <v>0</v>
      </c>
      <c r="BJ56" s="12">
        <f>SUM(Banjarahills:Narayanpet!BJ56)</f>
        <v>0</v>
      </c>
      <c r="BK56" s="12">
        <f>SUM(Banjarahills:Narayanpet!BK56)</f>
        <v>0</v>
      </c>
      <c r="BL56" s="12">
        <f>SUM(Banjarahills:Narayanpet!BL56)</f>
        <v>0</v>
      </c>
      <c r="BM56" s="12">
        <f>SUM(Banjarahills:Narayanpet!BM56)</f>
        <v>0</v>
      </c>
      <c r="BN56" s="19">
        <f t="shared" si="125"/>
        <v>0</v>
      </c>
      <c r="BO56" s="12">
        <f>SUM(Banjarahills:Narayanpet!BO56)</f>
        <v>0</v>
      </c>
      <c r="BP56" s="12">
        <f>SUM(Banjarahills:Narayanpet!BP56)</f>
        <v>0</v>
      </c>
      <c r="BQ56" s="12">
        <f>SUM(Banjarahills:Narayanpet!BQ56)</f>
        <v>0</v>
      </c>
      <c r="BR56" s="12">
        <f>SUM(Banjarahills:Narayanpet!BR56)</f>
        <v>0</v>
      </c>
      <c r="BS56" s="12">
        <f>SUM(Banjarahills:Narayanpet!BS56)</f>
        <v>0</v>
      </c>
      <c r="BT56" s="12">
        <f>SUM(Banjarahills:Narayanpet!BT56)</f>
        <v>0</v>
      </c>
      <c r="BU56" s="12">
        <f>SUM(Banjarahills:Narayanpet!BU56)</f>
        <v>0</v>
      </c>
      <c r="BV56" s="12">
        <f>SUM(Banjarahills:Narayanpet!BV56)</f>
        <v>0</v>
      </c>
      <c r="BW56" s="12">
        <f>SUM(Banjarahills:Narayanpet!BW56)</f>
        <v>0</v>
      </c>
      <c r="BX56" s="12">
        <f>SUM(Banjarahills:Narayanpet!BX56)</f>
        <v>0</v>
      </c>
      <c r="BY56" s="12">
        <f>SUM(Banjarahills:Narayanpet!BY56)</f>
        <v>0</v>
      </c>
      <c r="BZ56" s="12">
        <f>SUM(Banjarahills:Narayanpet!BZ56)</f>
        <v>0</v>
      </c>
      <c r="CA56" s="19">
        <f t="shared" si="160"/>
        <v>0</v>
      </c>
      <c r="CB56" s="34">
        <f t="shared" si="127"/>
        <v>0</v>
      </c>
      <c r="CC56" s="34">
        <f t="shared" ref="CC56" si="191">IFERROR((CA56/AA56)^(1/4)-1,0)</f>
        <v>0</v>
      </c>
      <c r="CD56" s="34">
        <f t="shared" ref="CD56" si="192">IFERROR((CA56/AN56)^(1/3)-1,0)</f>
        <v>0</v>
      </c>
      <c r="CE56" s="34">
        <f t="shared" ref="CE56" si="193">IFERROR((CA56/BA56)^(1/2)-1,0)</f>
        <v>0</v>
      </c>
      <c r="CF56" s="34">
        <f t="shared" ref="CF56" si="194">IFERROR((CA56/BN56)^(1/1)-1,0)</f>
        <v>0</v>
      </c>
      <c r="CG56" s="42"/>
      <c r="CH56" s="41" t="s">
        <v>88</v>
      </c>
      <c r="CI56" s="36">
        <f t="shared" si="189"/>
        <v>0</v>
      </c>
      <c r="CJ56" s="36">
        <f t="shared" si="189"/>
        <v>0</v>
      </c>
      <c r="CK56" s="36">
        <f t="shared" si="189"/>
        <v>0</v>
      </c>
      <c r="CL56" s="36">
        <f t="shared" si="189"/>
        <v>0</v>
      </c>
      <c r="CM56" s="36">
        <f t="shared" si="189"/>
        <v>0</v>
      </c>
      <c r="CN56" s="36">
        <f t="shared" si="189"/>
        <v>0</v>
      </c>
      <c r="CO56" s="12">
        <f>SUM(Banjarahills:Narayanpet!CO56)</f>
        <v>0</v>
      </c>
      <c r="CP56" s="12">
        <f>SUM(Banjarahills:Narayanpet!CP56)</f>
        <v>0</v>
      </c>
      <c r="CQ56" s="12">
        <f>SUM(Banjarahills:Narayanpet!CQ56)</f>
        <v>0</v>
      </c>
      <c r="CR56" s="12">
        <f>SUM(Banjarahills:Narayanpet!CR56)</f>
        <v>0</v>
      </c>
      <c r="CS56" s="12">
        <f>SUM(Banjarahills:Narayanpet!CS56)</f>
        <v>0</v>
      </c>
      <c r="CT56" s="12">
        <f>SUM(Banjarahills:Narayanpet!CT56)</f>
        <v>0</v>
      </c>
      <c r="CU56" s="51">
        <f t="shared" si="161"/>
        <v>0</v>
      </c>
      <c r="CV56" s="51">
        <f t="shared" si="162"/>
        <v>0</v>
      </c>
      <c r="CW56" s="51">
        <f t="shared" si="163"/>
        <v>0</v>
      </c>
      <c r="CX56" s="51">
        <f t="shared" si="164"/>
        <v>0</v>
      </c>
      <c r="CY56" s="51">
        <f t="shared" si="165"/>
        <v>0</v>
      </c>
      <c r="CZ56" s="51">
        <f t="shared" si="166"/>
        <v>0</v>
      </c>
      <c r="DA56" s="19">
        <f t="shared" si="139"/>
        <v>0</v>
      </c>
      <c r="DB56" s="52">
        <f>IFERROR((DA56/AA56)^(1/5)-1,0)</f>
        <v>0</v>
      </c>
      <c r="DC56" s="53">
        <f>IFERROR((DA56/AN56)^(1/4)-1,0)</f>
        <v>0</v>
      </c>
      <c r="DD56" s="52">
        <f>IFERROR((DA56/BA56)^(1/3)-1,0)</f>
        <v>0</v>
      </c>
      <c r="DE56" s="52">
        <f>IFERROR((DA56/BN56)^(1/2)-1,0)</f>
        <v>0</v>
      </c>
      <c r="DF56" s="54">
        <f>IFERROR((DA56/CA56)^(1/1)-1,0)</f>
        <v>0</v>
      </c>
      <c r="DG56" s="55">
        <v>0</v>
      </c>
      <c r="DH56" s="35" t="s">
        <v>93</v>
      </c>
      <c r="DI56" s="56">
        <f t="shared" si="190"/>
        <v>0</v>
      </c>
      <c r="DJ56" s="61">
        <f t="shared" si="167"/>
        <v>0</v>
      </c>
      <c r="DK56" s="61">
        <f t="shared" si="168"/>
        <v>0</v>
      </c>
      <c r="DL56" s="61">
        <f t="shared" si="169"/>
        <v>0</v>
      </c>
      <c r="DM56" s="61">
        <f t="shared" si="170"/>
        <v>0</v>
      </c>
      <c r="DN56" s="61">
        <f t="shared" si="171"/>
        <v>0</v>
      </c>
      <c r="DO56" s="61">
        <f t="shared" si="172"/>
        <v>0</v>
      </c>
      <c r="DP56" s="61">
        <f t="shared" si="173"/>
        <v>0</v>
      </c>
      <c r="DQ56" s="61">
        <f t="shared" si="174"/>
        <v>0</v>
      </c>
      <c r="DR56" s="61">
        <f t="shared" si="175"/>
        <v>0</v>
      </c>
      <c r="DS56" s="61">
        <f t="shared" si="176"/>
        <v>0</v>
      </c>
      <c r="DT56" s="61">
        <f t="shared" si="177"/>
        <v>0</v>
      </c>
      <c r="DU56" s="61">
        <f t="shared" si="178"/>
        <v>0</v>
      </c>
      <c r="DV56" s="62">
        <f t="shared" si="179"/>
        <v>0</v>
      </c>
    </row>
    <row r="57" spans="1:126" s="1" customFormat="1" ht="10.5" x14ac:dyDescent="0.25">
      <c r="A57" s="8" t="s">
        <v>23</v>
      </c>
      <c r="B57" s="7">
        <f t="shared" ref="B57:AG57" si="195">SUM(B44:B56)</f>
        <v>304.50271340000006</v>
      </c>
      <c r="C57" s="7">
        <f t="shared" si="195"/>
        <v>372.49740808000007</v>
      </c>
      <c r="D57" s="7">
        <f t="shared" si="195"/>
        <v>344.0917674800001</v>
      </c>
      <c r="E57" s="7">
        <f t="shared" si="195"/>
        <v>303.95996899999994</v>
      </c>
      <c r="F57" s="7">
        <f t="shared" si="195"/>
        <v>293.08190447999999</v>
      </c>
      <c r="G57" s="7">
        <f t="shared" si="195"/>
        <v>307.55939843000004</v>
      </c>
      <c r="H57" s="7">
        <f t="shared" si="195"/>
        <v>285.22997921000007</v>
      </c>
      <c r="I57" s="7">
        <f t="shared" si="195"/>
        <v>322.66193887000009</v>
      </c>
      <c r="J57" s="7">
        <f t="shared" si="195"/>
        <v>289.84407328999998</v>
      </c>
      <c r="K57" s="7">
        <f t="shared" si="195"/>
        <v>287.56827986999997</v>
      </c>
      <c r="L57" s="7">
        <f t="shared" si="195"/>
        <v>302.53882499999997</v>
      </c>
      <c r="M57" s="7">
        <f t="shared" si="195"/>
        <v>313.04502633999999</v>
      </c>
      <c r="N57" s="7">
        <f t="shared" si="195"/>
        <v>3726.5812834500002</v>
      </c>
      <c r="O57" s="7">
        <f t="shared" si="195"/>
        <v>353.85371630999998</v>
      </c>
      <c r="P57" s="7">
        <f t="shared" si="195"/>
        <v>358.33865007999998</v>
      </c>
      <c r="Q57" s="7">
        <f t="shared" si="195"/>
        <v>364.69114723999996</v>
      </c>
      <c r="R57" s="7">
        <f t="shared" si="195"/>
        <v>317.32644033999998</v>
      </c>
      <c r="S57" s="7">
        <f t="shared" si="195"/>
        <v>355.59978774000007</v>
      </c>
      <c r="T57" s="7">
        <f t="shared" si="195"/>
        <v>386.37864774000002</v>
      </c>
      <c r="U57" s="7">
        <f t="shared" si="195"/>
        <v>391.30693000000002</v>
      </c>
      <c r="V57" s="7">
        <f t="shared" si="195"/>
        <v>394.42531537000002</v>
      </c>
      <c r="W57" s="7">
        <f t="shared" si="195"/>
        <v>327.61078149999997</v>
      </c>
      <c r="X57" s="7">
        <f t="shared" si="195"/>
        <v>332.77188043000001</v>
      </c>
      <c r="Y57" s="7">
        <f t="shared" si="195"/>
        <v>365.25713889000002</v>
      </c>
      <c r="Z57" s="7">
        <f t="shared" si="195"/>
        <v>398.89695597000002</v>
      </c>
      <c r="AA57" s="7">
        <f t="shared" si="195"/>
        <v>4346.4573916099998</v>
      </c>
      <c r="AB57" s="7">
        <f t="shared" si="195"/>
        <v>469.8169379200001</v>
      </c>
      <c r="AC57" s="7">
        <f t="shared" si="195"/>
        <v>451.58687287000009</v>
      </c>
      <c r="AD57" s="7">
        <f t="shared" si="195"/>
        <v>478.76121534000004</v>
      </c>
      <c r="AE57" s="7">
        <f t="shared" si="195"/>
        <v>439.03585226000007</v>
      </c>
      <c r="AF57" s="7">
        <f t="shared" si="195"/>
        <v>448.45468641999992</v>
      </c>
      <c r="AG57" s="7">
        <f t="shared" si="195"/>
        <v>450.91662868000009</v>
      </c>
      <c r="AH57" s="7">
        <f t="shared" ref="AH57:BM57" si="196">SUM(AH44:AH56)</f>
        <v>490.56391002000009</v>
      </c>
      <c r="AI57" s="7">
        <f t="shared" si="196"/>
        <v>491.83434038999997</v>
      </c>
      <c r="AJ57" s="7">
        <f t="shared" si="196"/>
        <v>437.75005436999999</v>
      </c>
      <c r="AK57" s="7">
        <f t="shared" si="196"/>
        <v>437.50682739000001</v>
      </c>
      <c r="AL57" s="7">
        <f t="shared" si="196"/>
        <v>434.64551789000006</v>
      </c>
      <c r="AM57" s="7">
        <f t="shared" si="196"/>
        <v>440.37897349999997</v>
      </c>
      <c r="AN57" s="7">
        <f t="shared" si="196"/>
        <v>5471.2518170500007</v>
      </c>
      <c r="AO57" s="7">
        <f t="shared" si="196"/>
        <v>492.97656019999988</v>
      </c>
      <c r="AP57" s="7">
        <f t="shared" si="196"/>
        <v>467.22691700000007</v>
      </c>
      <c r="AQ57" s="7">
        <f t="shared" si="196"/>
        <v>515.74231799999995</v>
      </c>
      <c r="AR57" s="7">
        <f t="shared" si="196"/>
        <v>481.08033810000001</v>
      </c>
      <c r="AS57" s="7">
        <f t="shared" si="196"/>
        <v>470.12739191999992</v>
      </c>
      <c r="AT57" s="7">
        <f t="shared" si="196"/>
        <v>464.33856790999994</v>
      </c>
      <c r="AU57" s="7">
        <f t="shared" si="196"/>
        <v>413.46142051999999</v>
      </c>
      <c r="AV57" s="7">
        <f t="shared" si="196"/>
        <v>431.14350211999994</v>
      </c>
      <c r="AW57" s="7">
        <f t="shared" si="196"/>
        <v>415.23014923999995</v>
      </c>
      <c r="AX57" s="7">
        <f t="shared" si="196"/>
        <v>421.44268294</v>
      </c>
      <c r="AY57" s="7">
        <f t="shared" si="196"/>
        <v>437.24299928000005</v>
      </c>
      <c r="AZ57" s="7">
        <f t="shared" si="196"/>
        <v>418.00662653000001</v>
      </c>
      <c r="BA57" s="7">
        <f t="shared" si="196"/>
        <v>5428.0194737599995</v>
      </c>
      <c r="BB57" s="7">
        <f t="shared" si="196"/>
        <v>245.4793335</v>
      </c>
      <c r="BC57" s="7">
        <f t="shared" si="196"/>
        <v>294.87094679999996</v>
      </c>
      <c r="BD57" s="7">
        <f t="shared" si="196"/>
        <v>370.48720451000003</v>
      </c>
      <c r="BE57" s="7">
        <f t="shared" si="196"/>
        <v>357.95303190000004</v>
      </c>
      <c r="BF57" s="7">
        <f t="shared" si="196"/>
        <v>365.00030950000001</v>
      </c>
      <c r="BG57" s="7">
        <f t="shared" si="196"/>
        <v>388.78242861999996</v>
      </c>
      <c r="BH57" s="7">
        <f t="shared" si="196"/>
        <v>392.1810677700002</v>
      </c>
      <c r="BI57" s="7">
        <f t="shared" si="196"/>
        <v>394.27849312000001</v>
      </c>
      <c r="BJ57" s="7">
        <f t="shared" si="196"/>
        <v>389.5604810399999</v>
      </c>
      <c r="BK57" s="7">
        <f t="shared" si="196"/>
        <v>424.40047960999999</v>
      </c>
      <c r="BL57" s="7">
        <f t="shared" si="196"/>
        <v>454.62706927999994</v>
      </c>
      <c r="BM57" s="7">
        <f t="shared" si="196"/>
        <v>459.43308760000014</v>
      </c>
      <c r="BN57" s="7">
        <f t="shared" ref="BN57:CA57" si="197">SUM(BN44:BN56)</f>
        <v>4537.0539332500002</v>
      </c>
      <c r="BO57" s="7">
        <f t="shared" si="197"/>
        <v>508.79869000000002</v>
      </c>
      <c r="BP57" s="7">
        <f t="shared" si="197"/>
        <v>433.7616067400001</v>
      </c>
      <c r="BQ57" s="7">
        <f t="shared" si="197"/>
        <v>431.88672526999994</v>
      </c>
      <c r="BR57" s="7">
        <f t="shared" si="197"/>
        <v>454.70629787000001</v>
      </c>
      <c r="BS57" s="7">
        <f t="shared" si="197"/>
        <v>472.42109900000008</v>
      </c>
      <c r="BT57" s="7">
        <f t="shared" si="197"/>
        <v>518.52137479999999</v>
      </c>
      <c r="BU57" s="7">
        <f t="shared" si="197"/>
        <v>523.18278699999996</v>
      </c>
      <c r="BV57" s="7">
        <f t="shared" si="197"/>
        <v>480.88260309999993</v>
      </c>
      <c r="BW57" s="7">
        <f t="shared" si="197"/>
        <v>485.76027800000003</v>
      </c>
      <c r="BX57" s="7">
        <f t="shared" si="197"/>
        <v>486.58158100000009</v>
      </c>
      <c r="BY57" s="7">
        <f t="shared" si="197"/>
        <v>498.93502750000005</v>
      </c>
      <c r="BZ57" s="7">
        <f t="shared" si="197"/>
        <v>490.64851199999998</v>
      </c>
      <c r="CA57" s="7">
        <f t="shared" si="197"/>
        <v>5786.0865822800006</v>
      </c>
      <c r="CB57" s="7"/>
      <c r="CC57" s="7"/>
      <c r="CD57" s="7"/>
      <c r="CE57" s="7"/>
      <c r="CF57" s="7"/>
      <c r="CG57" s="83"/>
      <c r="CH57" s="7"/>
      <c r="CI57" s="7"/>
      <c r="CJ57" s="7"/>
      <c r="CK57" s="7"/>
      <c r="CL57" s="7"/>
      <c r="CM57" s="7"/>
      <c r="CN57" s="7"/>
      <c r="CO57" s="7">
        <f t="shared" ref="CO57:DA57" si="198">SUM(CO44:CO56)</f>
        <v>592.35989890999997</v>
      </c>
      <c r="CP57" s="7">
        <f t="shared" si="198"/>
        <v>580.10033250000015</v>
      </c>
      <c r="CQ57" s="7">
        <f t="shared" si="198"/>
        <v>599.21650999999997</v>
      </c>
      <c r="CR57" s="7">
        <f t="shared" si="198"/>
        <v>563.58527699999991</v>
      </c>
      <c r="CS57" s="7">
        <f t="shared" si="198"/>
        <v>566.81533999999999</v>
      </c>
      <c r="CT57" s="7">
        <f t="shared" si="198"/>
        <v>602.75836249999998</v>
      </c>
      <c r="CU57" s="7">
        <f t="shared" si="198"/>
        <v>581.03868552474057</v>
      </c>
      <c r="CV57" s="7">
        <f t="shared" si="198"/>
        <v>534.54816546762913</v>
      </c>
      <c r="CW57" s="7">
        <f t="shared" si="198"/>
        <v>539.67912726235261</v>
      </c>
      <c r="CX57" s="7">
        <f t="shared" si="198"/>
        <v>540.40403992489917</v>
      </c>
      <c r="CY57" s="7">
        <f t="shared" si="198"/>
        <v>554.01988154689047</v>
      </c>
      <c r="CZ57" s="7">
        <f t="shared" si="198"/>
        <v>544.97979953305196</v>
      </c>
      <c r="DA57" s="7">
        <f t="shared" si="198"/>
        <v>6799.5054201695648</v>
      </c>
      <c r="DB57" s="7"/>
      <c r="DC57" s="7"/>
      <c r="DD57" s="7"/>
      <c r="DE57" s="7"/>
      <c r="DF57" s="7"/>
      <c r="DG57" s="7"/>
      <c r="DH57" s="7"/>
      <c r="DI57" s="7"/>
      <c r="DJ57" s="7">
        <f t="shared" ref="DJ57:DU57" si="199">SUM(DJ43:DJ56)</f>
        <v>644.48793737489746</v>
      </c>
      <c r="DK57" s="7">
        <f t="shared" si="199"/>
        <v>631.87221161172727</v>
      </c>
      <c r="DL57" s="7">
        <f t="shared" si="199"/>
        <v>652.9210674121465</v>
      </c>
      <c r="DM57" s="7">
        <f t="shared" si="199"/>
        <v>613.46356215167646</v>
      </c>
      <c r="DN57" s="7">
        <f t="shared" si="199"/>
        <v>617.34931122672458</v>
      </c>
      <c r="DO57" s="7">
        <f t="shared" si="199"/>
        <v>656.65853734915754</v>
      </c>
      <c r="DP57" s="7">
        <f t="shared" si="199"/>
        <v>631.44643711241179</v>
      </c>
      <c r="DQ57" s="7">
        <f t="shared" si="199"/>
        <v>581.16770834397744</v>
      </c>
      <c r="DR57" s="7">
        <f t="shared" si="199"/>
        <v>586.46354125009327</v>
      </c>
      <c r="DS57" s="7">
        <f t="shared" si="199"/>
        <v>586.92450435655121</v>
      </c>
      <c r="DT57" s="7">
        <f t="shared" si="199"/>
        <v>601.48363481344563</v>
      </c>
      <c r="DU57" s="7">
        <f t="shared" si="199"/>
        <v>591.9231107881003</v>
      </c>
      <c r="DV57" s="7">
        <f>SUM(DV44:DV56)</f>
        <v>7396.1615637909099</v>
      </c>
    </row>
    <row r="58" spans="1:126" s="1" customFormat="1" x14ac:dyDescent="0.2">
      <c r="A58" s="5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9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9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9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9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9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9"/>
      <c r="CB58" s="9"/>
      <c r="CC58" s="9"/>
      <c r="CD58" s="9"/>
      <c r="CE58" s="9"/>
      <c r="CF58" s="9"/>
      <c r="CG58" s="43"/>
      <c r="CH58" s="9"/>
      <c r="CI58" s="9"/>
      <c r="CJ58" s="9"/>
      <c r="CK58" s="9"/>
      <c r="CL58" s="9"/>
      <c r="CM58" s="9"/>
      <c r="CN58" s="9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9"/>
      <c r="DB58" s="9"/>
      <c r="DC58" s="9"/>
      <c r="DD58" s="9"/>
      <c r="DE58" s="9"/>
      <c r="DF58" s="9"/>
      <c r="DG58" s="9"/>
      <c r="DH58" s="9"/>
      <c r="DI58" s="9"/>
      <c r="DJ58" s="9"/>
      <c r="DK58" s="9"/>
      <c r="DL58" s="9"/>
      <c r="DM58" s="9"/>
      <c r="DN58" s="9"/>
      <c r="DO58" s="9"/>
      <c r="DP58" s="9"/>
      <c r="DQ58" s="9"/>
      <c r="DR58" s="9"/>
      <c r="DS58" s="9"/>
      <c r="DT58" s="9"/>
      <c r="DU58" s="9"/>
      <c r="DV58" s="9"/>
    </row>
    <row r="59" spans="1:126" s="1" customFormat="1" ht="10.5" x14ac:dyDescent="0.25">
      <c r="A59" s="16" t="s">
        <v>22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>
        <f>SUM(B59:M59)</f>
        <v>0</v>
      </c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>
        <f>SUM(O59:Z59)</f>
        <v>0</v>
      </c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>
        <f>SUM(AB59:AM59)</f>
        <v>0</v>
      </c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>
        <f>SUM(AO59:AZ59)</f>
        <v>0</v>
      </c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>
        <f>SUM(BB59:BM59)</f>
        <v>0</v>
      </c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>
        <f>SUM(BO59:BZ59)</f>
        <v>0</v>
      </c>
      <c r="CB59" s="11"/>
      <c r="CC59" s="11"/>
      <c r="CD59" s="11"/>
      <c r="CE59" s="11"/>
      <c r="CF59" s="11"/>
      <c r="CG59" s="79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>
        <f>SUM(CO59:CZ59)</f>
        <v>0</v>
      </c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</row>
    <row r="60" spans="1:126" s="1" customFormat="1" x14ac:dyDescent="0.2">
      <c r="A60" s="6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9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9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9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9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9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9"/>
      <c r="CB60" s="9"/>
      <c r="CC60" s="9"/>
      <c r="CD60" s="9"/>
      <c r="CE60" s="9"/>
      <c r="CF60" s="9"/>
      <c r="CG60" s="43"/>
      <c r="CH60" s="9"/>
      <c r="CI60" s="9"/>
      <c r="CJ60" s="9"/>
      <c r="CK60" s="9"/>
      <c r="CL60" s="9"/>
      <c r="CM60" s="9"/>
      <c r="CN60" s="9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</row>
    <row r="61" spans="1:126" s="1" customFormat="1" ht="10.5" x14ac:dyDescent="0.25">
      <c r="A61" s="15" t="s">
        <v>21</v>
      </c>
      <c r="B61" s="3">
        <f t="shared" ref="B61:N61" si="200">SUM(B57,B59)</f>
        <v>304.50271340000006</v>
      </c>
      <c r="C61" s="3">
        <f t="shared" si="200"/>
        <v>372.49740808000007</v>
      </c>
      <c r="D61" s="3">
        <f t="shared" si="200"/>
        <v>344.0917674800001</v>
      </c>
      <c r="E61" s="3">
        <f t="shared" si="200"/>
        <v>303.95996899999994</v>
      </c>
      <c r="F61" s="3">
        <f t="shared" si="200"/>
        <v>293.08190447999999</v>
      </c>
      <c r="G61" s="3">
        <f t="shared" si="200"/>
        <v>307.55939843000004</v>
      </c>
      <c r="H61" s="3">
        <f t="shared" si="200"/>
        <v>285.22997921000007</v>
      </c>
      <c r="I61" s="3">
        <f t="shared" si="200"/>
        <v>322.66193887000009</v>
      </c>
      <c r="J61" s="3">
        <f t="shared" si="200"/>
        <v>289.84407328999998</v>
      </c>
      <c r="K61" s="3">
        <f t="shared" si="200"/>
        <v>287.56827986999997</v>
      </c>
      <c r="L61" s="3">
        <f t="shared" si="200"/>
        <v>302.53882499999997</v>
      </c>
      <c r="M61" s="3">
        <f t="shared" si="200"/>
        <v>313.04502633999999</v>
      </c>
      <c r="N61" s="3">
        <f t="shared" si="200"/>
        <v>3726.5812834500002</v>
      </c>
      <c r="O61" s="3">
        <f t="shared" ref="O61:AA61" si="201">SUM(O57,O59)</f>
        <v>353.85371630999998</v>
      </c>
      <c r="P61" s="3">
        <f t="shared" si="201"/>
        <v>358.33865007999998</v>
      </c>
      <c r="Q61" s="3">
        <f t="shared" si="201"/>
        <v>364.69114723999996</v>
      </c>
      <c r="R61" s="3">
        <f t="shared" si="201"/>
        <v>317.32644033999998</v>
      </c>
      <c r="S61" s="3">
        <f t="shared" si="201"/>
        <v>355.59978774000007</v>
      </c>
      <c r="T61" s="3">
        <f t="shared" si="201"/>
        <v>386.37864774000002</v>
      </c>
      <c r="U61" s="3">
        <f t="shared" si="201"/>
        <v>391.30693000000002</v>
      </c>
      <c r="V61" s="3">
        <f t="shared" si="201"/>
        <v>394.42531537000002</v>
      </c>
      <c r="W61" s="3">
        <f t="shared" si="201"/>
        <v>327.61078149999997</v>
      </c>
      <c r="X61" s="3">
        <f t="shared" si="201"/>
        <v>332.77188043000001</v>
      </c>
      <c r="Y61" s="3">
        <f t="shared" si="201"/>
        <v>365.25713889000002</v>
      </c>
      <c r="Z61" s="3">
        <f t="shared" si="201"/>
        <v>398.89695597000002</v>
      </c>
      <c r="AA61" s="3">
        <f t="shared" si="201"/>
        <v>4346.4573916099998</v>
      </c>
      <c r="AB61" s="3">
        <f t="shared" ref="AB61:AN61" si="202">SUM(AB57,AB59)</f>
        <v>469.8169379200001</v>
      </c>
      <c r="AC61" s="3">
        <f t="shared" si="202"/>
        <v>451.58687287000009</v>
      </c>
      <c r="AD61" s="3">
        <f t="shared" si="202"/>
        <v>478.76121534000004</v>
      </c>
      <c r="AE61" s="3">
        <f t="shared" si="202"/>
        <v>439.03585226000007</v>
      </c>
      <c r="AF61" s="3">
        <f t="shared" si="202"/>
        <v>448.45468641999992</v>
      </c>
      <c r="AG61" s="3">
        <f t="shared" si="202"/>
        <v>450.91662868000009</v>
      </c>
      <c r="AH61" s="3">
        <f t="shared" si="202"/>
        <v>490.56391002000009</v>
      </c>
      <c r="AI61" s="3">
        <f t="shared" si="202"/>
        <v>491.83434038999997</v>
      </c>
      <c r="AJ61" s="3">
        <f t="shared" si="202"/>
        <v>437.75005436999999</v>
      </c>
      <c r="AK61" s="3">
        <f t="shared" si="202"/>
        <v>437.50682739000001</v>
      </c>
      <c r="AL61" s="3">
        <f t="shared" si="202"/>
        <v>434.64551789000006</v>
      </c>
      <c r="AM61" s="3">
        <f t="shared" si="202"/>
        <v>440.37897349999997</v>
      </c>
      <c r="AN61" s="3">
        <f t="shared" si="202"/>
        <v>5471.2518170500007</v>
      </c>
      <c r="AO61" s="3">
        <f t="shared" ref="AO61:BA61" si="203">SUM(AO57,AO59)</f>
        <v>492.97656019999988</v>
      </c>
      <c r="AP61" s="3">
        <f t="shared" si="203"/>
        <v>467.22691700000007</v>
      </c>
      <c r="AQ61" s="3">
        <f t="shared" si="203"/>
        <v>515.74231799999995</v>
      </c>
      <c r="AR61" s="3">
        <f t="shared" si="203"/>
        <v>481.08033810000001</v>
      </c>
      <c r="AS61" s="3">
        <f t="shared" si="203"/>
        <v>470.12739191999992</v>
      </c>
      <c r="AT61" s="3">
        <f t="shared" si="203"/>
        <v>464.33856790999994</v>
      </c>
      <c r="AU61" s="3">
        <f t="shared" si="203"/>
        <v>413.46142051999999</v>
      </c>
      <c r="AV61" s="3">
        <f t="shared" si="203"/>
        <v>431.14350211999994</v>
      </c>
      <c r="AW61" s="3">
        <f t="shared" si="203"/>
        <v>415.23014923999995</v>
      </c>
      <c r="AX61" s="3">
        <f t="shared" si="203"/>
        <v>421.44268294</v>
      </c>
      <c r="AY61" s="3">
        <f t="shared" si="203"/>
        <v>437.24299928000005</v>
      </c>
      <c r="AZ61" s="3">
        <f t="shared" si="203"/>
        <v>418.00662653000001</v>
      </c>
      <c r="BA61" s="3">
        <f t="shared" si="203"/>
        <v>5428.0194737599995</v>
      </c>
      <c r="BB61" s="3">
        <f t="shared" ref="BB61:BN61" si="204">SUM(BB57,BB59)</f>
        <v>245.4793335</v>
      </c>
      <c r="BC61" s="3">
        <f t="shared" si="204"/>
        <v>294.87094679999996</v>
      </c>
      <c r="BD61" s="3">
        <f t="shared" si="204"/>
        <v>370.48720451000003</v>
      </c>
      <c r="BE61" s="3">
        <f t="shared" si="204"/>
        <v>357.95303190000004</v>
      </c>
      <c r="BF61" s="3">
        <f t="shared" si="204"/>
        <v>365.00030950000001</v>
      </c>
      <c r="BG61" s="3">
        <f t="shared" si="204"/>
        <v>388.78242861999996</v>
      </c>
      <c r="BH61" s="3">
        <f t="shared" si="204"/>
        <v>392.1810677700002</v>
      </c>
      <c r="BI61" s="3">
        <f t="shared" si="204"/>
        <v>394.27849312000001</v>
      </c>
      <c r="BJ61" s="3">
        <f t="shared" si="204"/>
        <v>389.5604810399999</v>
      </c>
      <c r="BK61" s="3">
        <f t="shared" si="204"/>
        <v>424.40047960999999</v>
      </c>
      <c r="BL61" s="3">
        <f t="shared" si="204"/>
        <v>454.62706927999994</v>
      </c>
      <c r="BM61" s="3">
        <f t="shared" si="204"/>
        <v>459.43308760000014</v>
      </c>
      <c r="BN61" s="3">
        <f t="shared" si="204"/>
        <v>4537.0539332500002</v>
      </c>
      <c r="BO61" s="3">
        <f t="shared" ref="BO61:CA61" si="205">SUM(BO57,BO59)</f>
        <v>508.79869000000002</v>
      </c>
      <c r="BP61" s="3">
        <f t="shared" si="205"/>
        <v>433.7616067400001</v>
      </c>
      <c r="BQ61" s="3">
        <f t="shared" si="205"/>
        <v>431.88672526999994</v>
      </c>
      <c r="BR61" s="3">
        <f t="shared" si="205"/>
        <v>454.70629787000001</v>
      </c>
      <c r="BS61" s="3">
        <f t="shared" si="205"/>
        <v>472.42109900000008</v>
      </c>
      <c r="BT61" s="3">
        <f t="shared" si="205"/>
        <v>518.52137479999999</v>
      </c>
      <c r="BU61" s="3">
        <f t="shared" si="205"/>
        <v>523.18278699999996</v>
      </c>
      <c r="BV61" s="3">
        <f t="shared" si="205"/>
        <v>480.88260309999993</v>
      </c>
      <c r="BW61" s="3">
        <f t="shared" si="205"/>
        <v>485.76027800000003</v>
      </c>
      <c r="BX61" s="3">
        <f t="shared" si="205"/>
        <v>486.58158100000009</v>
      </c>
      <c r="BY61" s="3">
        <f t="shared" si="205"/>
        <v>498.93502750000005</v>
      </c>
      <c r="BZ61" s="3">
        <f t="shared" si="205"/>
        <v>490.64851199999998</v>
      </c>
      <c r="CA61" s="3">
        <f t="shared" si="205"/>
        <v>5786.0865822800006</v>
      </c>
      <c r="CB61" s="3"/>
      <c r="CC61" s="3"/>
      <c r="CD61" s="3"/>
      <c r="CE61" s="3"/>
      <c r="CF61" s="3"/>
      <c r="CG61" s="80"/>
      <c r="CH61" s="3"/>
      <c r="CI61" s="3"/>
      <c r="CJ61" s="3"/>
      <c r="CK61" s="3"/>
      <c r="CL61" s="3"/>
      <c r="CM61" s="3"/>
      <c r="CN61" s="3"/>
      <c r="CO61" s="3">
        <f t="shared" ref="CO61:DA61" si="206">SUM(CO57,CO59)</f>
        <v>592.35989890999997</v>
      </c>
      <c r="CP61" s="3">
        <f t="shared" si="206"/>
        <v>580.10033250000015</v>
      </c>
      <c r="CQ61" s="3">
        <f t="shared" si="206"/>
        <v>599.21650999999997</v>
      </c>
      <c r="CR61" s="3">
        <f t="shared" si="206"/>
        <v>563.58527699999991</v>
      </c>
      <c r="CS61" s="3">
        <f t="shared" si="206"/>
        <v>566.81533999999999</v>
      </c>
      <c r="CT61" s="3">
        <f t="shared" si="206"/>
        <v>602.75836249999998</v>
      </c>
      <c r="CU61" s="3">
        <f t="shared" si="206"/>
        <v>581.03868552474057</v>
      </c>
      <c r="CV61" s="3">
        <f t="shared" si="206"/>
        <v>534.54816546762913</v>
      </c>
      <c r="CW61" s="3">
        <f t="shared" si="206"/>
        <v>539.67912726235261</v>
      </c>
      <c r="CX61" s="3">
        <f t="shared" si="206"/>
        <v>540.40403992489917</v>
      </c>
      <c r="CY61" s="3">
        <f t="shared" si="206"/>
        <v>554.01988154689047</v>
      </c>
      <c r="CZ61" s="3">
        <f t="shared" si="206"/>
        <v>544.97979953305196</v>
      </c>
      <c r="DA61" s="3">
        <f t="shared" si="206"/>
        <v>6799.5054201695648</v>
      </c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</row>
    <row r="62" spans="1:126" s="1" customFormat="1" x14ac:dyDescent="0.2">
      <c r="A62" s="5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9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9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9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9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9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9"/>
      <c r="CB62" s="9"/>
      <c r="CC62" s="9"/>
      <c r="CD62" s="9"/>
      <c r="CE62" s="9"/>
      <c r="CF62" s="9"/>
      <c r="CG62" s="43"/>
      <c r="CH62" s="9"/>
      <c r="CI62" s="9"/>
      <c r="CJ62" s="9"/>
      <c r="CK62" s="9"/>
      <c r="CL62" s="9"/>
      <c r="CM62" s="9"/>
      <c r="CN62" s="9"/>
      <c r="CO62" s="10"/>
      <c r="CP62" s="10"/>
      <c r="CQ62" s="10"/>
      <c r="CR62" s="10"/>
      <c r="CS62" s="10"/>
      <c r="CT62" s="10"/>
      <c r="CU62" s="10"/>
      <c r="CV62" s="10"/>
      <c r="CW62" s="10"/>
      <c r="CX62" s="10"/>
      <c r="CY62" s="10"/>
      <c r="CZ62" s="10"/>
      <c r="DA62" s="9"/>
      <c r="DB62" s="9"/>
      <c r="DC62" s="9"/>
      <c r="DD62" s="9"/>
      <c r="DE62" s="9"/>
      <c r="DF62" s="9"/>
      <c r="DG62" s="9"/>
      <c r="DH62" s="9"/>
      <c r="DI62" s="9"/>
      <c r="DJ62" s="9"/>
      <c r="DK62" s="9"/>
      <c r="DL62" s="9"/>
      <c r="DM62" s="9"/>
      <c r="DN62" s="9"/>
      <c r="DO62" s="9"/>
      <c r="DP62" s="9"/>
      <c r="DQ62" s="9"/>
      <c r="DR62" s="9"/>
      <c r="DS62" s="9"/>
      <c r="DT62" s="9"/>
      <c r="DU62" s="9"/>
      <c r="DV62" s="9"/>
    </row>
    <row r="63" spans="1:126" s="1" customFormat="1" ht="10.5" x14ac:dyDescent="0.25">
      <c r="A63" s="14" t="s">
        <v>20</v>
      </c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14"/>
      <c r="BP63" s="14"/>
      <c r="BQ63" s="14"/>
      <c r="BR63" s="14"/>
      <c r="BS63" s="14"/>
      <c r="BT63" s="14"/>
      <c r="BU63" s="14"/>
      <c r="BV63" s="14"/>
      <c r="BW63" s="14"/>
      <c r="BX63" s="14"/>
      <c r="BY63" s="14"/>
      <c r="BZ63" s="14"/>
      <c r="CA63" s="14"/>
      <c r="CB63" s="14"/>
      <c r="CC63" s="14"/>
      <c r="CD63" s="14"/>
      <c r="CE63" s="14"/>
      <c r="CF63" s="14"/>
      <c r="CG63" s="81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58"/>
      <c r="DG63" s="14"/>
      <c r="DH63" s="14"/>
      <c r="DI63" s="59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</row>
    <row r="64" spans="1:126" s="1" customFormat="1" x14ac:dyDescent="0.2">
      <c r="A64" s="5" t="s">
        <v>19</v>
      </c>
      <c r="B64" s="12">
        <f>SUM(Banjarahills:Narayanpet!B64)</f>
        <v>168.94118633999997</v>
      </c>
      <c r="C64" s="12">
        <f>SUM(Banjarahills:Narayanpet!C64)</f>
        <v>148.84187942</v>
      </c>
      <c r="D64" s="12">
        <f>SUM(Banjarahills:Narayanpet!D64)</f>
        <v>154.14040121000002</v>
      </c>
      <c r="E64" s="12">
        <f>SUM(Banjarahills:Narayanpet!E64)</f>
        <v>142.88921299999998</v>
      </c>
      <c r="F64" s="12">
        <f>SUM(Banjarahills:Narayanpet!F64)</f>
        <v>144.13228626</v>
      </c>
      <c r="G64" s="12">
        <f>SUM(Banjarahills:Narayanpet!G64)</f>
        <v>150.97505663000001</v>
      </c>
      <c r="H64" s="12">
        <f>SUM(Banjarahills:Narayanpet!H64)</f>
        <v>143.08062341999999</v>
      </c>
      <c r="I64" s="12">
        <f>SUM(Banjarahills:Narayanpet!I64)</f>
        <v>152.53779163000002</v>
      </c>
      <c r="J64" s="12">
        <f>SUM(Banjarahills:Narayanpet!J64)</f>
        <v>133.64776620999999</v>
      </c>
      <c r="K64" s="12">
        <f>SUM(Banjarahills:Narayanpet!K64)</f>
        <v>141.78837562999999</v>
      </c>
      <c r="L64" s="12">
        <f>SUM(Banjarahills:Narayanpet!L64)</f>
        <v>142.29053165000002</v>
      </c>
      <c r="M64" s="12">
        <f>SUM(Banjarahills:Narayanpet!M64)</f>
        <v>146.77039216</v>
      </c>
      <c r="N64" s="19">
        <f t="shared" ref="N64" si="207">SUM(B64:M64)</f>
        <v>1770.0355035600003</v>
      </c>
      <c r="O64" s="12">
        <f>SUM(Banjarahills:Narayanpet!O64)</f>
        <v>153.37236025999999</v>
      </c>
      <c r="P64" s="12">
        <f>SUM(Banjarahills:Narayanpet!P64)</f>
        <v>162.29828142</v>
      </c>
      <c r="Q64" s="12">
        <f>SUM(Banjarahills:Narayanpet!Q64)</f>
        <v>163.49109716000001</v>
      </c>
      <c r="R64" s="12">
        <f>SUM(Banjarahills:Narayanpet!R64)</f>
        <v>147.62400416</v>
      </c>
      <c r="S64" s="12">
        <f>SUM(Banjarahills:Narayanpet!S64)</f>
        <v>164.96988225999999</v>
      </c>
      <c r="T64" s="12">
        <f>SUM(Banjarahills:Narayanpet!T64)</f>
        <v>168.31687426000002</v>
      </c>
      <c r="U64" s="12">
        <f>SUM(Banjarahills:Narayanpet!U64)</f>
        <v>173.350323</v>
      </c>
      <c r="V64" s="12">
        <f>SUM(Banjarahills:Narayanpet!V64)</f>
        <v>185.96333662999999</v>
      </c>
      <c r="W64" s="12">
        <f>SUM(Banjarahills:Narayanpet!W64)</f>
        <v>142.91014399999997</v>
      </c>
      <c r="X64" s="12">
        <f>SUM(Banjarahills:Narayanpet!X64)</f>
        <v>151.36981236999998</v>
      </c>
      <c r="Y64" s="12">
        <f>SUM(Banjarahills:Narayanpet!Y64)</f>
        <v>160.41346611</v>
      </c>
      <c r="Z64" s="12">
        <f>SUM(Banjarahills:Narayanpet!Z64)</f>
        <v>180.32469452999996</v>
      </c>
      <c r="AA64" s="19">
        <f t="shared" ref="AA64" si="208">SUM(O64:Z64)</f>
        <v>1954.4042761599999</v>
      </c>
      <c r="AB64" s="12">
        <f>SUM(Banjarahills:Narayanpet!AB64)</f>
        <v>130.99487558000001</v>
      </c>
      <c r="AC64" s="12">
        <f>SUM(Banjarahills:Narayanpet!AC64)</f>
        <v>136.11861762999999</v>
      </c>
      <c r="AD64" s="12">
        <f>SUM(Banjarahills:Narayanpet!AD64)</f>
        <v>135.49210016000004</v>
      </c>
      <c r="AE64" s="12">
        <f>SUM(Banjarahills:Narayanpet!AE64)</f>
        <v>126.12157184000002</v>
      </c>
      <c r="AF64" s="12">
        <f>SUM(Banjarahills:Narayanpet!AF64)</f>
        <v>123.80163668000002</v>
      </c>
      <c r="AG64" s="12">
        <f>SUM(Banjarahills:Narayanpet!AG64)</f>
        <v>131.59345532</v>
      </c>
      <c r="AH64" s="12">
        <f>SUM(Banjarahills:Narayanpet!AH64)</f>
        <v>137.04455058000002</v>
      </c>
      <c r="AI64" s="12">
        <f>SUM(Banjarahills:Narayanpet!AI64)</f>
        <v>142.46446911000001</v>
      </c>
      <c r="AJ64" s="12">
        <f>SUM(Banjarahills:Narayanpet!AJ64)</f>
        <v>128.28048163</v>
      </c>
      <c r="AK64" s="12">
        <f>SUM(Banjarahills:Narayanpet!AK64)</f>
        <v>124.82389711</v>
      </c>
      <c r="AL64" s="12">
        <f>SUM(Banjarahills:Narayanpet!AL64)</f>
        <v>126.71338811000001</v>
      </c>
      <c r="AM64" s="12">
        <f>SUM(Banjarahills:Narayanpet!AM64)</f>
        <v>119.91965100000003</v>
      </c>
      <c r="AN64" s="19">
        <f t="shared" ref="AN64" si="209">SUM(AB64:AM64)</f>
        <v>1563.36869475</v>
      </c>
      <c r="AO64" s="12">
        <f>SUM(Banjarahills:Narayanpet!AO64)</f>
        <v>123.88962999999998</v>
      </c>
      <c r="AP64" s="12">
        <f>SUM(Banjarahills:Narayanpet!AP64)</f>
        <v>118.35706599999999</v>
      </c>
      <c r="AQ64" s="12">
        <f>SUM(Banjarahills:Narayanpet!AQ64)</f>
        <v>122.94742800000002</v>
      </c>
      <c r="AR64" s="12">
        <f>SUM(Banjarahills:Narayanpet!AR64)</f>
        <v>120.01603399999999</v>
      </c>
      <c r="AS64" s="12">
        <f>SUM(Banjarahills:Narayanpet!AS64)</f>
        <v>122.16643586999999</v>
      </c>
      <c r="AT64" s="12">
        <f>SUM(Banjarahills:Narayanpet!AT64)</f>
        <v>117.59302229000002</v>
      </c>
      <c r="AU64" s="12">
        <f>SUM(Banjarahills:Narayanpet!AU64)</f>
        <v>112.66437936999999</v>
      </c>
      <c r="AV64" s="12">
        <f>SUM(Banjarahills:Narayanpet!AV64)</f>
        <v>122.76397599999999</v>
      </c>
      <c r="AW64" s="12">
        <f>SUM(Banjarahills:Narayanpet!AW64)</f>
        <v>114.26309363000001</v>
      </c>
      <c r="AX64" s="12">
        <f>SUM(Banjarahills:Narayanpet!AX64)</f>
        <v>115.20390617</v>
      </c>
      <c r="AY64" s="12">
        <f>SUM(Banjarahills:Narayanpet!AY64)</f>
        <v>119.960083</v>
      </c>
      <c r="AZ64" s="12">
        <f>SUM(Banjarahills:Narayanpet!AZ64)</f>
        <v>115.6604725</v>
      </c>
      <c r="BA64" s="19">
        <f t="shared" ref="BA64" si="210">SUM(AO64:AZ64)</f>
        <v>1425.4855268299998</v>
      </c>
      <c r="BB64" s="12">
        <f>SUM(Banjarahills:Narayanpet!BB64)</f>
        <v>129.28389300000001</v>
      </c>
      <c r="BC64" s="12">
        <f>SUM(Banjarahills:Narayanpet!BC64)</f>
        <v>165.43585400000003</v>
      </c>
      <c r="BD64" s="12">
        <f>SUM(Banjarahills:Narayanpet!BD64)</f>
        <v>167.70361829999999</v>
      </c>
      <c r="BE64" s="12">
        <f>SUM(Banjarahills:Narayanpet!BE64)</f>
        <v>90.892482920000006</v>
      </c>
      <c r="BF64" s="12">
        <f>SUM(Banjarahills:Narayanpet!BF64)</f>
        <v>84.036057609999986</v>
      </c>
      <c r="BG64" s="12">
        <f>SUM(Banjarahills:Narayanpet!BG64)</f>
        <v>94.79942745999999</v>
      </c>
      <c r="BH64" s="12">
        <f>SUM(Banjarahills:Narayanpet!BH64)</f>
        <v>100.64620022</v>
      </c>
      <c r="BI64" s="12">
        <f>SUM(Banjarahills:Narayanpet!BI64)</f>
        <v>93.863923450000001</v>
      </c>
      <c r="BJ64" s="12">
        <f>SUM(Banjarahills:Narayanpet!BJ64)</f>
        <v>110.87460153999999</v>
      </c>
      <c r="BK64" s="12">
        <f>SUM(Banjarahills:Narayanpet!BK64)</f>
        <v>127.16021600000002</v>
      </c>
      <c r="BL64" s="12">
        <f>SUM(Banjarahills:Narayanpet!BL64)</f>
        <v>140.53055900000001</v>
      </c>
      <c r="BM64" s="12">
        <f>SUM(Banjarahills:Narayanpet!BM64)</f>
        <v>158.11435999999998</v>
      </c>
      <c r="BN64" s="19">
        <f t="shared" ref="BN64" si="211">SUM(BB64:BM64)</f>
        <v>1463.3411934999999</v>
      </c>
      <c r="BO64" s="12">
        <f>SUM(Banjarahills:Narayanpet!BO64)</f>
        <v>159.286554</v>
      </c>
      <c r="BP64" s="12">
        <f>SUM(Banjarahills:Narayanpet!BP64)</f>
        <v>128.406462</v>
      </c>
      <c r="BQ64" s="12">
        <f>SUM(Banjarahills:Narayanpet!BQ64)</f>
        <v>123.12543900000001</v>
      </c>
      <c r="BR64" s="12">
        <f>SUM(Banjarahills:Narayanpet!BR64)</f>
        <v>139.95763299999999</v>
      </c>
      <c r="BS64" s="12">
        <f>SUM(Banjarahills:Narayanpet!BS64)</f>
        <v>145.81929099999999</v>
      </c>
      <c r="BT64" s="12">
        <f>SUM(Banjarahills:Narayanpet!BT64)</f>
        <v>178.98235399999999</v>
      </c>
      <c r="BU64" s="12">
        <f>SUM(Banjarahills:Narayanpet!BU64)</f>
        <v>185.25962900000002</v>
      </c>
      <c r="BV64" s="12">
        <f>SUM(Banjarahills:Narayanpet!BV64)</f>
        <v>177.45354200000003</v>
      </c>
      <c r="BW64" s="12">
        <f>SUM(Banjarahills:Narayanpet!BW64)</f>
        <v>184.96417499999998</v>
      </c>
      <c r="BX64" s="12">
        <f>SUM(Banjarahills:Narayanpet!BX64)</f>
        <v>193.39720600000004</v>
      </c>
      <c r="BY64" s="12">
        <f>SUM(Banjarahills:Narayanpet!BY64)</f>
        <v>223.19238100000001</v>
      </c>
      <c r="BZ64" s="12">
        <f>SUM(Banjarahills:Narayanpet!BZ64)</f>
        <v>232.31140799999997</v>
      </c>
      <c r="CA64" s="19">
        <f t="shared" ref="CA64" si="212">SUM(BO64:BZ64)</f>
        <v>2072.1560740000004</v>
      </c>
      <c r="CB64" s="34">
        <f t="shared" ref="CB64:CB77" si="213">IFERROR(($CA64/$N64)^(1/5)-1,0)</f>
        <v>3.2019960447676299E-2</v>
      </c>
      <c r="CC64" s="34">
        <f t="shared" ref="CC64:CC77" si="214">IFERROR((CA64/AA64)^(1/4)-1,0)</f>
        <v>1.4733538599729146E-2</v>
      </c>
      <c r="CD64" s="34">
        <f t="shared" ref="CD64:CD77" si="215">IFERROR((CA64/AN64)^(1/3)-1,0)</f>
        <v>9.8467007247559746E-2</v>
      </c>
      <c r="CE64" s="34">
        <f t="shared" ref="CE64:CE77" si="216">IFERROR((CA64/BA64)^(1/2)-1,0)</f>
        <v>0.2056738054252496</v>
      </c>
      <c r="CF64" s="34">
        <f t="shared" ref="CF64:CF77" si="217">IFERROR((CA64/BN64)^(1/1)-1,0)</f>
        <v>0.41604438062995075</v>
      </c>
      <c r="CG64" s="43"/>
      <c r="CH64" s="41" t="s">
        <v>91</v>
      </c>
      <c r="CI64" s="36">
        <f t="shared" ref="CI64:CN69" si="218">HLOOKUP($CH64,$CB$4:$CG$116,ROW($CB64)-ROW($CB$3), FALSE)</f>
        <v>0.2056738054252496</v>
      </c>
      <c r="CJ64" s="36">
        <f t="shared" si="218"/>
        <v>0.2056738054252496</v>
      </c>
      <c r="CK64" s="36">
        <f t="shared" si="218"/>
        <v>0.2056738054252496</v>
      </c>
      <c r="CL64" s="36">
        <f t="shared" si="218"/>
        <v>0.2056738054252496</v>
      </c>
      <c r="CM64" s="36">
        <f t="shared" si="218"/>
        <v>0.2056738054252496</v>
      </c>
      <c r="CN64" s="36">
        <f t="shared" si="218"/>
        <v>0.2056738054252496</v>
      </c>
      <c r="CO64" s="12">
        <f>SUM(Banjarahills:Narayanpet!CO64)</f>
        <v>262.15616999999997</v>
      </c>
      <c r="CP64" s="12">
        <f>SUM(Banjarahills:Narayanpet!CP64)</f>
        <v>250.53328300000004</v>
      </c>
      <c r="CQ64" s="12">
        <f>SUM(Banjarahills:Narayanpet!CQ64)</f>
        <v>257.30442923999999</v>
      </c>
      <c r="CR64" s="12">
        <f>SUM(Banjarahills:Narayanpet!CR64)</f>
        <v>239.48671200000001</v>
      </c>
      <c r="CS64" s="12">
        <f>SUM(Banjarahills:Narayanpet!CS64)</f>
        <v>229.21668100000002</v>
      </c>
      <c r="CT64" s="12">
        <f>SUM(Banjarahills:Narayanpet!CT64)</f>
        <v>241.86682100000002</v>
      </c>
      <c r="CU64" s="51">
        <f t="shared" ref="CU64" si="219">BU64*(1+CI64)</f>
        <v>223.36268188809996</v>
      </c>
      <c r="CV64" s="51">
        <f t="shared" ref="CV64" si="220">BV64*(1+CJ64)</f>
        <v>213.95108726932938</v>
      </c>
      <c r="CW64" s="51">
        <f t="shared" ref="CW64" si="221">BW64*(1+CK64)</f>
        <v>223.0064607395918</v>
      </c>
      <c r="CX64" s="51">
        <f t="shared" ref="CX64" si="222">BX64*(1+CL64)</f>
        <v>233.17394531663095</v>
      </c>
      <c r="CY64" s="51">
        <f t="shared" ref="CY64" si="223">BY64*(1+CM64)</f>
        <v>269.09720734219218</v>
      </c>
      <c r="CZ64" s="51">
        <f t="shared" ref="CZ64" si="224">BZ64*(1+CN64)</f>
        <v>280.09177932705774</v>
      </c>
      <c r="DA64" s="19">
        <f t="shared" ref="DA64" si="225">SUM(CO64:CZ64)</f>
        <v>2923.2472581229022</v>
      </c>
      <c r="DB64" s="52">
        <f>IFERROR((DA64/AA64)^(1/5)-1,0)</f>
        <v>8.3852614003146586E-2</v>
      </c>
      <c r="DC64" s="53">
        <f>IFERROR((DA64/AN64)^(1/4)-1,0)</f>
        <v>0.16936754178528979</v>
      </c>
      <c r="DD64" s="52">
        <f>IFERROR((DA64/BA64)^(1/3)-1,0)</f>
        <v>0.27047925945904128</v>
      </c>
      <c r="DE64" s="52">
        <f>IFERROR((DA64/BN64)^(1/2)-1,0)</f>
        <v>0.41338336771316975</v>
      </c>
      <c r="DF64" s="54">
        <f>IFERROR((DA64/CA64)^(1/1)-1,0)</f>
        <v>0.41072735533863147</v>
      </c>
      <c r="DG64" s="55"/>
      <c r="DH64" s="35" t="s">
        <v>88</v>
      </c>
      <c r="DI64" s="56">
        <f t="shared" ref="DI64:DI77" si="226">HLOOKUP(DH64,$DB$4:$DG$125,ROW($DB64)-ROW($DB$3), FALSE)</f>
        <v>8.3852614003146586E-2</v>
      </c>
      <c r="DJ64" s="61">
        <f t="shared" ref="DJ64" si="227">CO64*(1+$DI64)</f>
        <v>284.13865013155328</v>
      </c>
      <c r="DK64" s="61">
        <f t="shared" ref="DK64" si="228">CP64*(1+$DI64)</f>
        <v>271.54115367434014</v>
      </c>
      <c r="DL64" s="61">
        <f t="shared" ref="DL64" si="229">CQ64*(1+$DI64)</f>
        <v>278.88007822636166</v>
      </c>
      <c r="DM64" s="61">
        <f t="shared" ref="DM64" si="230">CR64*(1+$DI64)</f>
        <v>259.56829882021873</v>
      </c>
      <c r="DN64" s="61">
        <f t="shared" ref="DN64" si="231">CS64*(1+$DI64)</f>
        <v>248.43709887497542</v>
      </c>
      <c r="DO64" s="61">
        <f t="shared" ref="DO64" si="232">CT64*(1+$DI64)</f>
        <v>262.14798618148114</v>
      </c>
      <c r="DP64" s="61">
        <f t="shared" ref="DP64" si="233">CU64*(1+$DI64)</f>
        <v>242.09222663517042</v>
      </c>
      <c r="DQ64" s="61">
        <f t="shared" ref="DQ64" si="234">CV64*(1+$DI64)</f>
        <v>231.891445205678</v>
      </c>
      <c r="DR64" s="61">
        <f t="shared" ref="DR64" si="235">CW64*(1+$DI64)</f>
        <v>241.70613541219666</v>
      </c>
      <c r="DS64" s="61">
        <f t="shared" ref="DS64" si="236">CX64*(1+$DI64)</f>
        <v>252.7261901488572</v>
      </c>
      <c r="DT64" s="61">
        <f t="shared" ref="DT64" si="237">CY64*(1+$DI64)</f>
        <v>291.66171159878172</v>
      </c>
      <c r="DU64" s="61">
        <f t="shared" ref="DU64" si="238">CZ64*(1+$DI64)</f>
        <v>303.578207184424</v>
      </c>
      <c r="DV64" s="62">
        <f t="shared" ref="DV64" si="239">SUM(DJ64:DU64)</f>
        <v>3168.3691820940385</v>
      </c>
    </row>
    <row r="65" spans="1:126" s="1" customFormat="1" x14ac:dyDescent="0.2">
      <c r="A65" s="13" t="s">
        <v>18</v>
      </c>
      <c r="B65" s="12">
        <f>SUM(Banjarahills:Narayanpet!B65)</f>
        <v>0</v>
      </c>
      <c r="C65" s="12">
        <f>SUM(Banjarahills:Narayanpet!C65)</f>
        <v>0</v>
      </c>
      <c r="D65" s="12">
        <f>SUM(Banjarahills:Narayanpet!D65)</f>
        <v>0</v>
      </c>
      <c r="E65" s="12">
        <f>SUM(Banjarahills:Narayanpet!E65)</f>
        <v>0</v>
      </c>
      <c r="F65" s="12">
        <f>SUM(Banjarahills:Narayanpet!F65)</f>
        <v>0</v>
      </c>
      <c r="G65" s="12">
        <f>SUM(Banjarahills:Narayanpet!G65)</f>
        <v>0</v>
      </c>
      <c r="H65" s="12">
        <f>SUM(Banjarahills:Narayanpet!H65)</f>
        <v>0</v>
      </c>
      <c r="I65" s="12">
        <f>SUM(Banjarahills:Narayanpet!I65)</f>
        <v>0</v>
      </c>
      <c r="J65" s="12">
        <f>SUM(Banjarahills:Narayanpet!J65)</f>
        <v>0</v>
      </c>
      <c r="K65" s="12">
        <f>SUM(Banjarahills:Narayanpet!K65)</f>
        <v>0</v>
      </c>
      <c r="L65" s="12">
        <f>SUM(Banjarahills:Narayanpet!L65)</f>
        <v>0</v>
      </c>
      <c r="M65" s="12">
        <f>SUM(Banjarahills:Narayanpet!M65)</f>
        <v>0</v>
      </c>
      <c r="N65" s="19">
        <f t="shared" ref="N65:N77" si="240">SUM(B65:M65)</f>
        <v>0</v>
      </c>
      <c r="O65" s="12">
        <f>SUM(Banjarahills:Narayanpet!O65)</f>
        <v>0</v>
      </c>
      <c r="P65" s="12">
        <f>SUM(Banjarahills:Narayanpet!P65)</f>
        <v>0</v>
      </c>
      <c r="Q65" s="12">
        <f>SUM(Banjarahills:Narayanpet!Q65)</f>
        <v>0</v>
      </c>
      <c r="R65" s="12">
        <f>SUM(Banjarahills:Narayanpet!R65)</f>
        <v>0</v>
      </c>
      <c r="S65" s="12">
        <f>SUM(Banjarahills:Narayanpet!S65)</f>
        <v>0</v>
      </c>
      <c r="T65" s="12">
        <f>SUM(Banjarahills:Narayanpet!T65)</f>
        <v>0</v>
      </c>
      <c r="U65" s="12">
        <f>SUM(Banjarahills:Narayanpet!U65)</f>
        <v>0</v>
      </c>
      <c r="V65" s="12">
        <f>SUM(Banjarahills:Narayanpet!V65)</f>
        <v>0</v>
      </c>
      <c r="W65" s="12">
        <f>SUM(Banjarahills:Narayanpet!W65)</f>
        <v>0</v>
      </c>
      <c r="X65" s="12">
        <f>SUM(Banjarahills:Narayanpet!X65)</f>
        <v>0</v>
      </c>
      <c r="Y65" s="12">
        <f>SUM(Banjarahills:Narayanpet!Y65)</f>
        <v>0</v>
      </c>
      <c r="Z65" s="12">
        <f>SUM(Banjarahills:Narayanpet!Z65)</f>
        <v>0</v>
      </c>
      <c r="AA65" s="19">
        <f t="shared" ref="AA65:AA77" si="241">SUM(O65:Z65)</f>
        <v>0</v>
      </c>
      <c r="AB65" s="12">
        <f>SUM(Banjarahills:Narayanpet!AB65)</f>
        <v>0</v>
      </c>
      <c r="AC65" s="12">
        <f>SUM(Banjarahills:Narayanpet!AC65)</f>
        <v>0</v>
      </c>
      <c r="AD65" s="12">
        <f>SUM(Banjarahills:Narayanpet!AD65)</f>
        <v>0</v>
      </c>
      <c r="AE65" s="12">
        <f>SUM(Banjarahills:Narayanpet!AE65)</f>
        <v>0</v>
      </c>
      <c r="AF65" s="12">
        <f>SUM(Banjarahills:Narayanpet!AF65)</f>
        <v>0</v>
      </c>
      <c r="AG65" s="12">
        <f>SUM(Banjarahills:Narayanpet!AG65)</f>
        <v>0</v>
      </c>
      <c r="AH65" s="12">
        <f>SUM(Banjarahills:Narayanpet!AH65)</f>
        <v>0</v>
      </c>
      <c r="AI65" s="12">
        <f>SUM(Banjarahills:Narayanpet!AI65)</f>
        <v>0</v>
      </c>
      <c r="AJ65" s="12">
        <f>SUM(Banjarahills:Narayanpet!AJ65)</f>
        <v>0</v>
      </c>
      <c r="AK65" s="12">
        <f>SUM(Banjarahills:Narayanpet!AK65)</f>
        <v>0</v>
      </c>
      <c r="AL65" s="12">
        <f>SUM(Banjarahills:Narayanpet!AL65)</f>
        <v>0</v>
      </c>
      <c r="AM65" s="12">
        <f>SUM(Banjarahills:Narayanpet!AM65)</f>
        <v>0</v>
      </c>
      <c r="AN65" s="19">
        <f t="shared" ref="AN65:AN77" si="242">SUM(AB65:AM65)</f>
        <v>0</v>
      </c>
      <c r="AO65" s="12">
        <f>SUM(Banjarahills:Narayanpet!AO65)</f>
        <v>0</v>
      </c>
      <c r="AP65" s="12">
        <f>SUM(Banjarahills:Narayanpet!AP65)</f>
        <v>0</v>
      </c>
      <c r="AQ65" s="12">
        <f>SUM(Banjarahills:Narayanpet!AQ65)</f>
        <v>0</v>
      </c>
      <c r="AR65" s="12">
        <f>SUM(Banjarahills:Narayanpet!AR65)</f>
        <v>0</v>
      </c>
      <c r="AS65" s="12">
        <f>SUM(Banjarahills:Narayanpet!AS65)</f>
        <v>0</v>
      </c>
      <c r="AT65" s="12">
        <f>SUM(Banjarahills:Narayanpet!AT65)</f>
        <v>0</v>
      </c>
      <c r="AU65" s="12">
        <f>SUM(Banjarahills:Narayanpet!AU65)</f>
        <v>0</v>
      </c>
      <c r="AV65" s="12">
        <f>SUM(Banjarahills:Narayanpet!AV65)</f>
        <v>0</v>
      </c>
      <c r="AW65" s="12">
        <f>SUM(Banjarahills:Narayanpet!AW65)</f>
        <v>0</v>
      </c>
      <c r="AX65" s="12">
        <f>SUM(Banjarahills:Narayanpet!AX65)</f>
        <v>0</v>
      </c>
      <c r="AY65" s="12">
        <f>SUM(Banjarahills:Narayanpet!AY65)</f>
        <v>0</v>
      </c>
      <c r="AZ65" s="12">
        <f>SUM(Banjarahills:Narayanpet!AZ65)</f>
        <v>0</v>
      </c>
      <c r="BA65" s="19">
        <f t="shared" ref="BA65:BA77" si="243">SUM(AO65:AZ65)</f>
        <v>0</v>
      </c>
      <c r="BB65" s="12">
        <f>SUM(Banjarahills:Narayanpet!BB65)</f>
        <v>0</v>
      </c>
      <c r="BC65" s="12">
        <f>SUM(Banjarahills:Narayanpet!BC65)</f>
        <v>0</v>
      </c>
      <c r="BD65" s="12">
        <f>SUM(Banjarahills:Narayanpet!BD65)</f>
        <v>0</v>
      </c>
      <c r="BE65" s="12">
        <f>SUM(Banjarahills:Narayanpet!BE65)</f>
        <v>0</v>
      </c>
      <c r="BF65" s="12">
        <f>SUM(Banjarahills:Narayanpet!BF65)</f>
        <v>0</v>
      </c>
      <c r="BG65" s="12">
        <f>SUM(Banjarahills:Narayanpet!BG65)</f>
        <v>0</v>
      </c>
      <c r="BH65" s="12">
        <f>SUM(Banjarahills:Narayanpet!BH65)</f>
        <v>0</v>
      </c>
      <c r="BI65" s="12">
        <f>SUM(Banjarahills:Narayanpet!BI65)</f>
        <v>0</v>
      </c>
      <c r="BJ65" s="12">
        <f>SUM(Banjarahills:Narayanpet!BJ65)</f>
        <v>0</v>
      </c>
      <c r="BK65" s="12">
        <f>SUM(Banjarahills:Narayanpet!BK65)</f>
        <v>0</v>
      </c>
      <c r="BL65" s="12">
        <f>SUM(Banjarahills:Narayanpet!BL65)</f>
        <v>0</v>
      </c>
      <c r="BM65" s="12">
        <f>SUM(Banjarahills:Narayanpet!BM65)</f>
        <v>0</v>
      </c>
      <c r="BN65" s="19">
        <f t="shared" ref="BN65:BN77" si="244">SUM(BB65:BM65)</f>
        <v>0</v>
      </c>
      <c r="BO65" s="12">
        <f>SUM(Banjarahills:Narayanpet!BO65)</f>
        <v>0</v>
      </c>
      <c r="BP65" s="12">
        <f>SUM(Banjarahills:Narayanpet!BP65)</f>
        <v>0</v>
      </c>
      <c r="BQ65" s="12">
        <f>SUM(Banjarahills:Narayanpet!BQ65)</f>
        <v>0</v>
      </c>
      <c r="BR65" s="12">
        <f>SUM(Banjarahills:Narayanpet!BR65)</f>
        <v>0</v>
      </c>
      <c r="BS65" s="12">
        <f>SUM(Banjarahills:Narayanpet!BS65)</f>
        <v>0</v>
      </c>
      <c r="BT65" s="12">
        <f>SUM(Banjarahills:Narayanpet!BT65)</f>
        <v>0</v>
      </c>
      <c r="BU65" s="12">
        <f>SUM(Banjarahills:Narayanpet!BU65)</f>
        <v>0</v>
      </c>
      <c r="BV65" s="12">
        <f>SUM(Banjarahills:Narayanpet!BV65)</f>
        <v>0</v>
      </c>
      <c r="BW65" s="12">
        <f>SUM(Banjarahills:Narayanpet!BW65)</f>
        <v>0</v>
      </c>
      <c r="BX65" s="12">
        <f>SUM(Banjarahills:Narayanpet!BX65)</f>
        <v>0</v>
      </c>
      <c r="BY65" s="12">
        <f>SUM(Banjarahills:Narayanpet!BY65)</f>
        <v>0</v>
      </c>
      <c r="BZ65" s="12">
        <f>SUM(Banjarahills:Narayanpet!BZ65)</f>
        <v>0</v>
      </c>
      <c r="CA65" s="19">
        <f t="shared" ref="CA65:CA77" si="245">SUM(BO65:BZ65)</f>
        <v>0</v>
      </c>
      <c r="CB65" s="34">
        <f t="shared" si="213"/>
        <v>0</v>
      </c>
      <c r="CC65" s="34">
        <f t="shared" si="214"/>
        <v>0</v>
      </c>
      <c r="CD65" s="34">
        <f t="shared" si="215"/>
        <v>0</v>
      </c>
      <c r="CE65" s="34">
        <f t="shared" si="216"/>
        <v>0</v>
      </c>
      <c r="CF65" s="34">
        <f t="shared" si="217"/>
        <v>0</v>
      </c>
      <c r="CG65" s="43"/>
      <c r="CH65" s="41" t="s">
        <v>91</v>
      </c>
      <c r="CI65" s="36">
        <f t="shared" si="218"/>
        <v>0</v>
      </c>
      <c r="CJ65" s="36">
        <f t="shared" si="218"/>
        <v>0</v>
      </c>
      <c r="CK65" s="36">
        <f t="shared" si="218"/>
        <v>0</v>
      </c>
      <c r="CL65" s="36">
        <f t="shared" si="218"/>
        <v>0</v>
      </c>
      <c r="CM65" s="36">
        <f t="shared" si="218"/>
        <v>0</v>
      </c>
      <c r="CN65" s="36">
        <f t="shared" si="218"/>
        <v>0</v>
      </c>
      <c r="CO65" s="12">
        <f>SUM(Banjarahills:Narayanpet!CO65)</f>
        <v>0</v>
      </c>
      <c r="CP65" s="12">
        <f>SUM(Banjarahills:Narayanpet!CP65)</f>
        <v>0</v>
      </c>
      <c r="CQ65" s="12">
        <f>SUM(Banjarahills:Narayanpet!CQ65)</f>
        <v>0</v>
      </c>
      <c r="CR65" s="12">
        <f>SUM(Banjarahills:Narayanpet!CR65)</f>
        <v>0</v>
      </c>
      <c r="CS65" s="12">
        <f>SUM(Banjarahills:Narayanpet!CS65)</f>
        <v>0</v>
      </c>
      <c r="CT65" s="12">
        <f>SUM(Banjarahills:Narayanpet!CT65)</f>
        <v>0</v>
      </c>
      <c r="CU65" s="51">
        <f t="shared" ref="CU65:CU77" si="246">BU65*(1+CI65)</f>
        <v>0</v>
      </c>
      <c r="CV65" s="51">
        <f t="shared" ref="CV65:CV77" si="247">BV65*(1+CJ65)</f>
        <v>0</v>
      </c>
      <c r="CW65" s="51">
        <f t="shared" ref="CW65:CW77" si="248">BW65*(1+CK65)</f>
        <v>0</v>
      </c>
      <c r="CX65" s="51">
        <f t="shared" ref="CX65:CX77" si="249">BX65*(1+CL65)</f>
        <v>0</v>
      </c>
      <c r="CY65" s="51">
        <f t="shared" ref="CY65:CY77" si="250">BY65*(1+CM65)</f>
        <v>0</v>
      </c>
      <c r="CZ65" s="51">
        <f t="shared" ref="CZ65:CZ77" si="251">BZ65*(1+CN65)</f>
        <v>0</v>
      </c>
      <c r="DA65" s="19">
        <f t="shared" ref="DA65:DA77" si="252">SUM(CO65:CZ65)</f>
        <v>0</v>
      </c>
      <c r="DB65" s="52">
        <f t="shared" ref="DB65:DB77" si="253">IFERROR((DA65/AA65)^(1/5)-1,0)</f>
        <v>0</v>
      </c>
      <c r="DC65" s="53">
        <f t="shared" ref="DC65:DC77" si="254">IFERROR((DA65/AN65)^(1/4)-1,0)</f>
        <v>0</v>
      </c>
      <c r="DD65" s="52">
        <f t="shared" ref="DD65:DD77" si="255">IFERROR((DA65/BA65)^(1/3)-1,0)</f>
        <v>0</v>
      </c>
      <c r="DE65" s="52">
        <f t="shared" ref="DE65:DE77" si="256">IFERROR((DA65/BN65)^(1/2)-1,0)</f>
        <v>0</v>
      </c>
      <c r="DF65" s="54">
        <f t="shared" ref="DF65:DF77" si="257">IFERROR((DA65/CA65)^(1/1)-1,0)</f>
        <v>0</v>
      </c>
      <c r="DG65" s="55"/>
      <c r="DH65" s="35" t="s">
        <v>88</v>
      </c>
      <c r="DI65" s="56">
        <f t="shared" si="226"/>
        <v>0</v>
      </c>
      <c r="DJ65" s="61">
        <f t="shared" ref="DJ65:DJ77" si="258">CO65*(1+$DI65)</f>
        <v>0</v>
      </c>
      <c r="DK65" s="61">
        <f t="shared" ref="DK65:DK77" si="259">CP65*(1+$DI65)</f>
        <v>0</v>
      </c>
      <c r="DL65" s="61">
        <f t="shared" ref="DL65:DL77" si="260">CQ65*(1+$DI65)</f>
        <v>0</v>
      </c>
      <c r="DM65" s="61">
        <f t="shared" ref="DM65:DM77" si="261">CR65*(1+$DI65)</f>
        <v>0</v>
      </c>
      <c r="DN65" s="61">
        <f t="shared" ref="DN65:DN77" si="262">CS65*(1+$DI65)</f>
        <v>0</v>
      </c>
      <c r="DO65" s="61">
        <f t="shared" ref="DO65:DO77" si="263">CT65*(1+$DI65)</f>
        <v>0</v>
      </c>
      <c r="DP65" s="61">
        <f t="shared" ref="DP65:DP77" si="264">CU65*(1+$DI65)</f>
        <v>0</v>
      </c>
      <c r="DQ65" s="61">
        <f t="shared" ref="DQ65:DQ77" si="265">CV65*(1+$DI65)</f>
        <v>0</v>
      </c>
      <c r="DR65" s="61">
        <f t="shared" ref="DR65:DR77" si="266">CW65*(1+$DI65)</f>
        <v>0</v>
      </c>
      <c r="DS65" s="61">
        <f t="shared" ref="DS65:DS77" si="267">CX65*(1+$DI65)</f>
        <v>0</v>
      </c>
      <c r="DT65" s="61">
        <f t="shared" ref="DT65:DT77" si="268">CY65*(1+$DI65)</f>
        <v>0</v>
      </c>
      <c r="DU65" s="61">
        <f t="shared" ref="DU65:DU77" si="269">CZ65*(1+$DI65)</f>
        <v>0</v>
      </c>
      <c r="DV65" s="62">
        <f t="shared" ref="DV65:DV77" si="270">SUM(DJ65:DU65)</f>
        <v>0</v>
      </c>
    </row>
    <row r="66" spans="1:126" s="1" customFormat="1" x14ac:dyDescent="0.2">
      <c r="A66" s="13" t="s">
        <v>17</v>
      </c>
      <c r="B66" s="12">
        <f>SUM(Banjarahills:Narayanpet!B66)</f>
        <v>0</v>
      </c>
      <c r="C66" s="12">
        <f>SUM(Banjarahills:Narayanpet!C66)</f>
        <v>0</v>
      </c>
      <c r="D66" s="12">
        <f>SUM(Banjarahills:Narayanpet!D66)</f>
        <v>0</v>
      </c>
      <c r="E66" s="12">
        <f>SUM(Banjarahills:Narayanpet!E66)</f>
        <v>0</v>
      </c>
      <c r="F66" s="12">
        <f>SUM(Banjarahills:Narayanpet!F66)</f>
        <v>0</v>
      </c>
      <c r="G66" s="12">
        <f>SUM(Banjarahills:Narayanpet!G66)</f>
        <v>0</v>
      </c>
      <c r="H66" s="12">
        <f>SUM(Banjarahills:Narayanpet!H66)</f>
        <v>0</v>
      </c>
      <c r="I66" s="12">
        <f>SUM(Banjarahills:Narayanpet!I66)</f>
        <v>0</v>
      </c>
      <c r="J66" s="12">
        <f>SUM(Banjarahills:Narayanpet!J66)</f>
        <v>0</v>
      </c>
      <c r="K66" s="12">
        <f>SUM(Banjarahills:Narayanpet!K66)</f>
        <v>0</v>
      </c>
      <c r="L66" s="12">
        <f>SUM(Banjarahills:Narayanpet!L66)</f>
        <v>0</v>
      </c>
      <c r="M66" s="12">
        <f>SUM(Banjarahills:Narayanpet!M66)</f>
        <v>0</v>
      </c>
      <c r="N66" s="19">
        <f t="shared" si="240"/>
        <v>0</v>
      </c>
      <c r="O66" s="12">
        <f>SUM(Banjarahills:Narayanpet!O66)</f>
        <v>0</v>
      </c>
      <c r="P66" s="12">
        <f>SUM(Banjarahills:Narayanpet!P66)</f>
        <v>0</v>
      </c>
      <c r="Q66" s="12">
        <f>SUM(Banjarahills:Narayanpet!Q66)</f>
        <v>0</v>
      </c>
      <c r="R66" s="12">
        <f>SUM(Banjarahills:Narayanpet!R66)</f>
        <v>0</v>
      </c>
      <c r="S66" s="12">
        <f>SUM(Banjarahills:Narayanpet!S66)</f>
        <v>0</v>
      </c>
      <c r="T66" s="12">
        <f>SUM(Banjarahills:Narayanpet!T66)</f>
        <v>0</v>
      </c>
      <c r="U66" s="12">
        <f>SUM(Banjarahills:Narayanpet!U66)</f>
        <v>0</v>
      </c>
      <c r="V66" s="12">
        <f>SUM(Banjarahills:Narayanpet!V66)</f>
        <v>0</v>
      </c>
      <c r="W66" s="12">
        <f>SUM(Banjarahills:Narayanpet!W66)</f>
        <v>0</v>
      </c>
      <c r="X66" s="12">
        <f>SUM(Banjarahills:Narayanpet!X66)</f>
        <v>0</v>
      </c>
      <c r="Y66" s="12">
        <f>SUM(Banjarahills:Narayanpet!Y66)</f>
        <v>0</v>
      </c>
      <c r="Z66" s="12">
        <f>SUM(Banjarahills:Narayanpet!Z66)</f>
        <v>0</v>
      </c>
      <c r="AA66" s="19">
        <f t="shared" si="241"/>
        <v>0</v>
      </c>
      <c r="AB66" s="12">
        <f>SUM(Banjarahills:Narayanpet!AB66)</f>
        <v>0</v>
      </c>
      <c r="AC66" s="12">
        <f>SUM(Banjarahills:Narayanpet!AC66)</f>
        <v>0</v>
      </c>
      <c r="AD66" s="12">
        <f>SUM(Banjarahills:Narayanpet!AD66)</f>
        <v>0</v>
      </c>
      <c r="AE66" s="12">
        <f>SUM(Banjarahills:Narayanpet!AE66)</f>
        <v>0</v>
      </c>
      <c r="AF66" s="12">
        <f>SUM(Banjarahills:Narayanpet!AF66)</f>
        <v>0</v>
      </c>
      <c r="AG66" s="12">
        <f>SUM(Banjarahills:Narayanpet!AG66)</f>
        <v>0</v>
      </c>
      <c r="AH66" s="12">
        <f>SUM(Banjarahills:Narayanpet!AH66)</f>
        <v>0</v>
      </c>
      <c r="AI66" s="12">
        <f>SUM(Banjarahills:Narayanpet!AI66)</f>
        <v>0</v>
      </c>
      <c r="AJ66" s="12">
        <f>SUM(Banjarahills:Narayanpet!AJ66)</f>
        <v>0</v>
      </c>
      <c r="AK66" s="12">
        <f>SUM(Banjarahills:Narayanpet!AK66)</f>
        <v>0</v>
      </c>
      <c r="AL66" s="12">
        <f>SUM(Banjarahills:Narayanpet!AL66)</f>
        <v>0</v>
      </c>
      <c r="AM66" s="12">
        <f>SUM(Banjarahills:Narayanpet!AM66)</f>
        <v>0</v>
      </c>
      <c r="AN66" s="19">
        <f t="shared" si="242"/>
        <v>0</v>
      </c>
      <c r="AO66" s="12">
        <f>SUM(Banjarahills:Narayanpet!AO66)</f>
        <v>0</v>
      </c>
      <c r="AP66" s="12">
        <f>SUM(Banjarahills:Narayanpet!AP66)</f>
        <v>0</v>
      </c>
      <c r="AQ66" s="12">
        <f>SUM(Banjarahills:Narayanpet!AQ66)</f>
        <v>0</v>
      </c>
      <c r="AR66" s="12">
        <f>SUM(Banjarahills:Narayanpet!AR66)</f>
        <v>0</v>
      </c>
      <c r="AS66" s="12">
        <f>SUM(Banjarahills:Narayanpet!AS66)</f>
        <v>0</v>
      </c>
      <c r="AT66" s="12">
        <f>SUM(Banjarahills:Narayanpet!AT66)</f>
        <v>0</v>
      </c>
      <c r="AU66" s="12">
        <f>SUM(Banjarahills:Narayanpet!AU66)</f>
        <v>0</v>
      </c>
      <c r="AV66" s="12">
        <f>SUM(Banjarahills:Narayanpet!AV66)</f>
        <v>0</v>
      </c>
      <c r="AW66" s="12">
        <f>SUM(Banjarahills:Narayanpet!AW66)</f>
        <v>0</v>
      </c>
      <c r="AX66" s="12">
        <f>SUM(Banjarahills:Narayanpet!AX66)</f>
        <v>0</v>
      </c>
      <c r="AY66" s="12">
        <f>SUM(Banjarahills:Narayanpet!AY66)</f>
        <v>0</v>
      </c>
      <c r="AZ66" s="12">
        <f>SUM(Banjarahills:Narayanpet!AZ66)</f>
        <v>0</v>
      </c>
      <c r="BA66" s="19">
        <f t="shared" si="243"/>
        <v>0</v>
      </c>
      <c r="BB66" s="12">
        <f>SUM(Banjarahills:Narayanpet!BB66)</f>
        <v>0</v>
      </c>
      <c r="BC66" s="12">
        <f>SUM(Banjarahills:Narayanpet!BC66)</f>
        <v>0</v>
      </c>
      <c r="BD66" s="12">
        <f>SUM(Banjarahills:Narayanpet!BD66)</f>
        <v>0</v>
      </c>
      <c r="BE66" s="12">
        <f>SUM(Banjarahills:Narayanpet!BE66)</f>
        <v>0</v>
      </c>
      <c r="BF66" s="12">
        <f>SUM(Banjarahills:Narayanpet!BF66)</f>
        <v>0</v>
      </c>
      <c r="BG66" s="12">
        <f>SUM(Banjarahills:Narayanpet!BG66)</f>
        <v>0</v>
      </c>
      <c r="BH66" s="12">
        <f>SUM(Banjarahills:Narayanpet!BH66)</f>
        <v>0</v>
      </c>
      <c r="BI66" s="12">
        <f>SUM(Banjarahills:Narayanpet!BI66)</f>
        <v>0</v>
      </c>
      <c r="BJ66" s="12">
        <f>SUM(Banjarahills:Narayanpet!BJ66)</f>
        <v>0</v>
      </c>
      <c r="BK66" s="12">
        <f>SUM(Banjarahills:Narayanpet!BK66)</f>
        <v>0</v>
      </c>
      <c r="BL66" s="12">
        <f>SUM(Banjarahills:Narayanpet!BL66)</f>
        <v>0</v>
      </c>
      <c r="BM66" s="12">
        <f>SUM(Banjarahills:Narayanpet!BM66)</f>
        <v>0</v>
      </c>
      <c r="BN66" s="19">
        <f t="shared" si="244"/>
        <v>0</v>
      </c>
      <c r="BO66" s="12">
        <f>SUM(Banjarahills:Narayanpet!BO66)</f>
        <v>0</v>
      </c>
      <c r="BP66" s="12">
        <f>SUM(Banjarahills:Narayanpet!BP66)</f>
        <v>0</v>
      </c>
      <c r="BQ66" s="12">
        <f>SUM(Banjarahills:Narayanpet!BQ66)</f>
        <v>0</v>
      </c>
      <c r="BR66" s="12">
        <f>SUM(Banjarahills:Narayanpet!BR66)</f>
        <v>0</v>
      </c>
      <c r="BS66" s="12">
        <f>SUM(Banjarahills:Narayanpet!BS66)</f>
        <v>0</v>
      </c>
      <c r="BT66" s="12">
        <f>SUM(Banjarahills:Narayanpet!BT66)</f>
        <v>0</v>
      </c>
      <c r="BU66" s="12">
        <f>SUM(Banjarahills:Narayanpet!BU66)</f>
        <v>0</v>
      </c>
      <c r="BV66" s="12">
        <f>SUM(Banjarahills:Narayanpet!BV66)</f>
        <v>0</v>
      </c>
      <c r="BW66" s="12">
        <f>SUM(Banjarahills:Narayanpet!BW66)</f>
        <v>0</v>
      </c>
      <c r="BX66" s="12">
        <f>SUM(Banjarahills:Narayanpet!BX66)</f>
        <v>0</v>
      </c>
      <c r="BY66" s="12">
        <f>SUM(Banjarahills:Narayanpet!BY66)</f>
        <v>0</v>
      </c>
      <c r="BZ66" s="12">
        <f>SUM(Banjarahills:Narayanpet!BZ66)</f>
        <v>0</v>
      </c>
      <c r="CA66" s="19">
        <f t="shared" si="245"/>
        <v>0</v>
      </c>
      <c r="CB66" s="34">
        <f t="shared" si="213"/>
        <v>0</v>
      </c>
      <c r="CC66" s="34">
        <f t="shared" si="214"/>
        <v>0</v>
      </c>
      <c r="CD66" s="34">
        <f t="shared" si="215"/>
        <v>0</v>
      </c>
      <c r="CE66" s="34">
        <f t="shared" si="216"/>
        <v>0</v>
      </c>
      <c r="CF66" s="34">
        <f t="shared" si="217"/>
        <v>0</v>
      </c>
      <c r="CG66" s="43"/>
      <c r="CH66" s="41" t="s">
        <v>91</v>
      </c>
      <c r="CI66" s="36">
        <f t="shared" si="218"/>
        <v>0</v>
      </c>
      <c r="CJ66" s="36">
        <f t="shared" si="218"/>
        <v>0</v>
      </c>
      <c r="CK66" s="36">
        <f t="shared" si="218"/>
        <v>0</v>
      </c>
      <c r="CL66" s="36">
        <f t="shared" si="218"/>
        <v>0</v>
      </c>
      <c r="CM66" s="36">
        <f t="shared" si="218"/>
        <v>0</v>
      </c>
      <c r="CN66" s="36">
        <f t="shared" si="218"/>
        <v>0</v>
      </c>
      <c r="CO66" s="12">
        <f>SUM(Banjarahills:Narayanpet!CO66)</f>
        <v>0</v>
      </c>
      <c r="CP66" s="12">
        <f>SUM(Banjarahills:Narayanpet!CP66)</f>
        <v>0</v>
      </c>
      <c r="CQ66" s="12">
        <f>SUM(Banjarahills:Narayanpet!CQ66)</f>
        <v>0</v>
      </c>
      <c r="CR66" s="12">
        <f>SUM(Banjarahills:Narayanpet!CR66)</f>
        <v>0</v>
      </c>
      <c r="CS66" s="12">
        <f>SUM(Banjarahills:Narayanpet!CS66)</f>
        <v>0</v>
      </c>
      <c r="CT66" s="12">
        <f>SUM(Banjarahills:Narayanpet!CT66)</f>
        <v>0</v>
      </c>
      <c r="CU66" s="51">
        <f t="shared" si="246"/>
        <v>0</v>
      </c>
      <c r="CV66" s="51">
        <f t="shared" si="247"/>
        <v>0</v>
      </c>
      <c r="CW66" s="51">
        <f t="shared" si="248"/>
        <v>0</v>
      </c>
      <c r="CX66" s="51">
        <f t="shared" si="249"/>
        <v>0</v>
      </c>
      <c r="CY66" s="51">
        <f t="shared" si="250"/>
        <v>0</v>
      </c>
      <c r="CZ66" s="51">
        <f t="shared" si="251"/>
        <v>0</v>
      </c>
      <c r="DA66" s="19">
        <f t="shared" si="252"/>
        <v>0</v>
      </c>
      <c r="DB66" s="52">
        <f t="shared" si="253"/>
        <v>0</v>
      </c>
      <c r="DC66" s="53">
        <f t="shared" si="254"/>
        <v>0</v>
      </c>
      <c r="DD66" s="52">
        <f t="shared" si="255"/>
        <v>0</v>
      </c>
      <c r="DE66" s="52">
        <f t="shared" si="256"/>
        <v>0</v>
      </c>
      <c r="DF66" s="54">
        <f t="shared" si="257"/>
        <v>0</v>
      </c>
      <c r="DG66" s="55"/>
      <c r="DH66" s="35" t="s">
        <v>88</v>
      </c>
      <c r="DI66" s="56">
        <f t="shared" si="226"/>
        <v>0</v>
      </c>
      <c r="DJ66" s="61">
        <f t="shared" si="258"/>
        <v>0</v>
      </c>
      <c r="DK66" s="61">
        <f t="shared" si="259"/>
        <v>0</v>
      </c>
      <c r="DL66" s="61">
        <f t="shared" si="260"/>
        <v>0</v>
      </c>
      <c r="DM66" s="61">
        <f t="shared" si="261"/>
        <v>0</v>
      </c>
      <c r="DN66" s="61">
        <f t="shared" si="262"/>
        <v>0</v>
      </c>
      <c r="DO66" s="61">
        <f t="shared" si="263"/>
        <v>0</v>
      </c>
      <c r="DP66" s="61">
        <f t="shared" si="264"/>
        <v>0</v>
      </c>
      <c r="DQ66" s="61">
        <f t="shared" si="265"/>
        <v>0</v>
      </c>
      <c r="DR66" s="61">
        <f t="shared" si="266"/>
        <v>0</v>
      </c>
      <c r="DS66" s="61">
        <f t="shared" si="267"/>
        <v>0</v>
      </c>
      <c r="DT66" s="61">
        <f t="shared" si="268"/>
        <v>0</v>
      </c>
      <c r="DU66" s="61">
        <f t="shared" si="269"/>
        <v>0</v>
      </c>
      <c r="DV66" s="62">
        <f t="shared" si="270"/>
        <v>0</v>
      </c>
    </row>
    <row r="67" spans="1:126" s="1" customFormat="1" x14ac:dyDescent="0.2">
      <c r="A67" s="13" t="s">
        <v>16</v>
      </c>
      <c r="B67" s="12">
        <f>SUM(Banjarahills:Narayanpet!B67)</f>
        <v>0</v>
      </c>
      <c r="C67" s="12">
        <f>SUM(Banjarahills:Narayanpet!C67)</f>
        <v>0</v>
      </c>
      <c r="D67" s="12">
        <f>SUM(Banjarahills:Narayanpet!D67)</f>
        <v>0</v>
      </c>
      <c r="E67" s="12">
        <f>SUM(Banjarahills:Narayanpet!E67)</f>
        <v>0</v>
      </c>
      <c r="F67" s="12">
        <f>SUM(Banjarahills:Narayanpet!F67)</f>
        <v>0</v>
      </c>
      <c r="G67" s="12">
        <f>SUM(Banjarahills:Narayanpet!G67)</f>
        <v>0</v>
      </c>
      <c r="H67" s="12">
        <f>SUM(Banjarahills:Narayanpet!H67)</f>
        <v>0</v>
      </c>
      <c r="I67" s="12">
        <f>SUM(Banjarahills:Narayanpet!I67)</f>
        <v>0</v>
      </c>
      <c r="J67" s="12">
        <f>SUM(Banjarahills:Narayanpet!J67)</f>
        <v>0</v>
      </c>
      <c r="K67" s="12">
        <f>SUM(Banjarahills:Narayanpet!K67)</f>
        <v>0</v>
      </c>
      <c r="L67" s="12">
        <f>SUM(Banjarahills:Narayanpet!L67)</f>
        <v>0</v>
      </c>
      <c r="M67" s="12">
        <f>SUM(Banjarahills:Narayanpet!M67)</f>
        <v>0</v>
      </c>
      <c r="N67" s="19">
        <f t="shared" si="240"/>
        <v>0</v>
      </c>
      <c r="O67" s="12">
        <f>SUM(Banjarahills:Narayanpet!O67)</f>
        <v>0</v>
      </c>
      <c r="P67" s="12">
        <f>SUM(Banjarahills:Narayanpet!P67)</f>
        <v>0</v>
      </c>
      <c r="Q67" s="12">
        <f>SUM(Banjarahills:Narayanpet!Q67)</f>
        <v>0</v>
      </c>
      <c r="R67" s="12">
        <f>SUM(Banjarahills:Narayanpet!R67)</f>
        <v>0</v>
      </c>
      <c r="S67" s="12">
        <f>SUM(Banjarahills:Narayanpet!S67)</f>
        <v>0</v>
      </c>
      <c r="T67" s="12">
        <f>SUM(Banjarahills:Narayanpet!T67)</f>
        <v>0</v>
      </c>
      <c r="U67" s="12">
        <f>SUM(Banjarahills:Narayanpet!U67)</f>
        <v>0</v>
      </c>
      <c r="V67" s="12">
        <f>SUM(Banjarahills:Narayanpet!V67)</f>
        <v>0</v>
      </c>
      <c r="W67" s="12">
        <f>SUM(Banjarahills:Narayanpet!W67)</f>
        <v>0</v>
      </c>
      <c r="X67" s="12">
        <f>SUM(Banjarahills:Narayanpet!X67)</f>
        <v>0</v>
      </c>
      <c r="Y67" s="12">
        <f>SUM(Banjarahills:Narayanpet!Y67)</f>
        <v>0</v>
      </c>
      <c r="Z67" s="12">
        <f>SUM(Banjarahills:Narayanpet!Z67)</f>
        <v>0</v>
      </c>
      <c r="AA67" s="19">
        <f t="shared" si="241"/>
        <v>0</v>
      </c>
      <c r="AB67" s="12">
        <f>SUM(Banjarahills:Narayanpet!AB67)</f>
        <v>0</v>
      </c>
      <c r="AC67" s="12">
        <f>SUM(Banjarahills:Narayanpet!AC67)</f>
        <v>0</v>
      </c>
      <c r="AD67" s="12">
        <f>SUM(Banjarahills:Narayanpet!AD67)</f>
        <v>0</v>
      </c>
      <c r="AE67" s="12">
        <f>SUM(Banjarahills:Narayanpet!AE67)</f>
        <v>0</v>
      </c>
      <c r="AF67" s="12">
        <f>SUM(Banjarahills:Narayanpet!AF67)</f>
        <v>0</v>
      </c>
      <c r="AG67" s="12">
        <f>SUM(Banjarahills:Narayanpet!AG67)</f>
        <v>0</v>
      </c>
      <c r="AH67" s="12">
        <f>SUM(Banjarahills:Narayanpet!AH67)</f>
        <v>0</v>
      </c>
      <c r="AI67" s="12">
        <f>SUM(Banjarahills:Narayanpet!AI67)</f>
        <v>0</v>
      </c>
      <c r="AJ67" s="12">
        <f>SUM(Banjarahills:Narayanpet!AJ67)</f>
        <v>0</v>
      </c>
      <c r="AK67" s="12">
        <f>SUM(Banjarahills:Narayanpet!AK67)</f>
        <v>0</v>
      </c>
      <c r="AL67" s="12">
        <f>SUM(Banjarahills:Narayanpet!AL67)</f>
        <v>0</v>
      </c>
      <c r="AM67" s="12">
        <f>SUM(Banjarahills:Narayanpet!AM67)</f>
        <v>0</v>
      </c>
      <c r="AN67" s="19">
        <f t="shared" si="242"/>
        <v>0</v>
      </c>
      <c r="AO67" s="12">
        <f>SUM(Banjarahills:Narayanpet!AO67)</f>
        <v>0</v>
      </c>
      <c r="AP67" s="12">
        <f>SUM(Banjarahills:Narayanpet!AP67)</f>
        <v>0</v>
      </c>
      <c r="AQ67" s="12">
        <f>SUM(Banjarahills:Narayanpet!AQ67)</f>
        <v>0</v>
      </c>
      <c r="AR67" s="12">
        <f>SUM(Banjarahills:Narayanpet!AR67)</f>
        <v>0</v>
      </c>
      <c r="AS67" s="12">
        <f>SUM(Banjarahills:Narayanpet!AS67)</f>
        <v>0</v>
      </c>
      <c r="AT67" s="12">
        <f>SUM(Banjarahills:Narayanpet!AT67)</f>
        <v>0</v>
      </c>
      <c r="AU67" s="12">
        <f>SUM(Banjarahills:Narayanpet!AU67)</f>
        <v>0</v>
      </c>
      <c r="AV67" s="12">
        <f>SUM(Banjarahills:Narayanpet!AV67)</f>
        <v>0</v>
      </c>
      <c r="AW67" s="12">
        <f>SUM(Banjarahills:Narayanpet!AW67)</f>
        <v>0</v>
      </c>
      <c r="AX67" s="12">
        <f>SUM(Banjarahills:Narayanpet!AX67)</f>
        <v>0</v>
      </c>
      <c r="AY67" s="12">
        <f>SUM(Banjarahills:Narayanpet!AY67)</f>
        <v>0</v>
      </c>
      <c r="AZ67" s="12">
        <f>SUM(Banjarahills:Narayanpet!AZ67)</f>
        <v>0</v>
      </c>
      <c r="BA67" s="19">
        <f t="shared" si="243"/>
        <v>0</v>
      </c>
      <c r="BB67" s="12">
        <f>SUM(Banjarahills:Narayanpet!BB67)</f>
        <v>0</v>
      </c>
      <c r="BC67" s="12">
        <f>SUM(Banjarahills:Narayanpet!BC67)</f>
        <v>0</v>
      </c>
      <c r="BD67" s="12">
        <f>SUM(Banjarahills:Narayanpet!BD67)</f>
        <v>0</v>
      </c>
      <c r="BE67" s="12">
        <f>SUM(Banjarahills:Narayanpet!BE67)</f>
        <v>0</v>
      </c>
      <c r="BF67" s="12">
        <f>SUM(Banjarahills:Narayanpet!BF67)</f>
        <v>0</v>
      </c>
      <c r="BG67" s="12">
        <f>SUM(Banjarahills:Narayanpet!BG67)</f>
        <v>0</v>
      </c>
      <c r="BH67" s="12">
        <f>SUM(Banjarahills:Narayanpet!BH67)</f>
        <v>0</v>
      </c>
      <c r="BI67" s="12">
        <f>SUM(Banjarahills:Narayanpet!BI67)</f>
        <v>0</v>
      </c>
      <c r="BJ67" s="12">
        <f>SUM(Banjarahills:Narayanpet!BJ67)</f>
        <v>0</v>
      </c>
      <c r="BK67" s="12">
        <f>SUM(Banjarahills:Narayanpet!BK67)</f>
        <v>0</v>
      </c>
      <c r="BL67" s="12">
        <f>SUM(Banjarahills:Narayanpet!BL67)</f>
        <v>0</v>
      </c>
      <c r="BM67" s="12">
        <f>SUM(Banjarahills:Narayanpet!BM67)</f>
        <v>0</v>
      </c>
      <c r="BN67" s="19">
        <f t="shared" si="244"/>
        <v>0</v>
      </c>
      <c r="BO67" s="12">
        <f>SUM(Banjarahills:Narayanpet!BO67)</f>
        <v>0</v>
      </c>
      <c r="BP67" s="12">
        <f>SUM(Banjarahills:Narayanpet!BP67)</f>
        <v>0</v>
      </c>
      <c r="BQ67" s="12">
        <f>SUM(Banjarahills:Narayanpet!BQ67)</f>
        <v>0</v>
      </c>
      <c r="BR67" s="12">
        <f>SUM(Banjarahills:Narayanpet!BR67)</f>
        <v>0</v>
      </c>
      <c r="BS67" s="12">
        <f>SUM(Banjarahills:Narayanpet!BS67)</f>
        <v>0</v>
      </c>
      <c r="BT67" s="12">
        <f>SUM(Banjarahills:Narayanpet!BT67)</f>
        <v>0</v>
      </c>
      <c r="BU67" s="12">
        <f>SUM(Banjarahills:Narayanpet!BU67)</f>
        <v>0</v>
      </c>
      <c r="BV67" s="12">
        <f>SUM(Banjarahills:Narayanpet!BV67)</f>
        <v>0</v>
      </c>
      <c r="BW67" s="12">
        <f>SUM(Banjarahills:Narayanpet!BW67)</f>
        <v>0</v>
      </c>
      <c r="BX67" s="12">
        <f>SUM(Banjarahills:Narayanpet!BX67)</f>
        <v>0</v>
      </c>
      <c r="BY67" s="12">
        <f>SUM(Banjarahills:Narayanpet!BY67)</f>
        <v>0</v>
      </c>
      <c r="BZ67" s="12">
        <f>SUM(Banjarahills:Narayanpet!BZ67)</f>
        <v>0</v>
      </c>
      <c r="CA67" s="19">
        <f t="shared" si="245"/>
        <v>0</v>
      </c>
      <c r="CB67" s="34">
        <f t="shared" si="213"/>
        <v>0</v>
      </c>
      <c r="CC67" s="34">
        <f t="shared" si="214"/>
        <v>0</v>
      </c>
      <c r="CD67" s="34">
        <f t="shared" si="215"/>
        <v>0</v>
      </c>
      <c r="CE67" s="34">
        <f t="shared" si="216"/>
        <v>0</v>
      </c>
      <c r="CF67" s="34">
        <f t="shared" si="217"/>
        <v>0</v>
      </c>
      <c r="CG67" s="43"/>
      <c r="CH67" s="41" t="s">
        <v>91</v>
      </c>
      <c r="CI67" s="36">
        <f t="shared" si="218"/>
        <v>0</v>
      </c>
      <c r="CJ67" s="36">
        <f t="shared" si="218"/>
        <v>0</v>
      </c>
      <c r="CK67" s="36">
        <f t="shared" si="218"/>
        <v>0</v>
      </c>
      <c r="CL67" s="36">
        <f t="shared" si="218"/>
        <v>0</v>
      </c>
      <c r="CM67" s="36">
        <f t="shared" si="218"/>
        <v>0</v>
      </c>
      <c r="CN67" s="36">
        <f t="shared" si="218"/>
        <v>0</v>
      </c>
      <c r="CO67" s="12">
        <f>SUM(Banjarahills:Narayanpet!CO67)</f>
        <v>0</v>
      </c>
      <c r="CP67" s="12">
        <f>SUM(Banjarahills:Narayanpet!CP67)</f>
        <v>0</v>
      </c>
      <c r="CQ67" s="12">
        <f>SUM(Banjarahills:Narayanpet!CQ67)</f>
        <v>0</v>
      </c>
      <c r="CR67" s="12">
        <f>SUM(Banjarahills:Narayanpet!CR67)</f>
        <v>0</v>
      </c>
      <c r="CS67" s="12">
        <f>SUM(Banjarahills:Narayanpet!CS67)</f>
        <v>0</v>
      </c>
      <c r="CT67" s="12">
        <f>SUM(Banjarahills:Narayanpet!CT67)</f>
        <v>0</v>
      </c>
      <c r="CU67" s="51">
        <f t="shared" si="246"/>
        <v>0</v>
      </c>
      <c r="CV67" s="51">
        <f t="shared" si="247"/>
        <v>0</v>
      </c>
      <c r="CW67" s="51">
        <f t="shared" si="248"/>
        <v>0</v>
      </c>
      <c r="CX67" s="51">
        <f t="shared" si="249"/>
        <v>0</v>
      </c>
      <c r="CY67" s="51">
        <f t="shared" si="250"/>
        <v>0</v>
      </c>
      <c r="CZ67" s="51">
        <f t="shared" si="251"/>
        <v>0</v>
      </c>
      <c r="DA67" s="19">
        <f t="shared" si="252"/>
        <v>0</v>
      </c>
      <c r="DB67" s="52">
        <f t="shared" si="253"/>
        <v>0</v>
      </c>
      <c r="DC67" s="53">
        <f t="shared" si="254"/>
        <v>0</v>
      </c>
      <c r="DD67" s="52">
        <f t="shared" si="255"/>
        <v>0</v>
      </c>
      <c r="DE67" s="52">
        <f t="shared" si="256"/>
        <v>0</v>
      </c>
      <c r="DF67" s="54">
        <f t="shared" si="257"/>
        <v>0</v>
      </c>
      <c r="DG67" s="55"/>
      <c r="DH67" s="35" t="s">
        <v>88</v>
      </c>
      <c r="DI67" s="56">
        <f t="shared" si="226"/>
        <v>0</v>
      </c>
      <c r="DJ67" s="61">
        <f t="shared" si="258"/>
        <v>0</v>
      </c>
      <c r="DK67" s="61">
        <f t="shared" si="259"/>
        <v>0</v>
      </c>
      <c r="DL67" s="61">
        <f t="shared" si="260"/>
        <v>0</v>
      </c>
      <c r="DM67" s="61">
        <f t="shared" si="261"/>
        <v>0</v>
      </c>
      <c r="DN67" s="61">
        <f t="shared" si="262"/>
        <v>0</v>
      </c>
      <c r="DO67" s="61">
        <f t="shared" si="263"/>
        <v>0</v>
      </c>
      <c r="DP67" s="61">
        <f t="shared" si="264"/>
        <v>0</v>
      </c>
      <c r="DQ67" s="61">
        <f t="shared" si="265"/>
        <v>0</v>
      </c>
      <c r="DR67" s="61">
        <f t="shared" si="266"/>
        <v>0</v>
      </c>
      <c r="DS67" s="61">
        <f t="shared" si="267"/>
        <v>0</v>
      </c>
      <c r="DT67" s="61">
        <f t="shared" si="268"/>
        <v>0</v>
      </c>
      <c r="DU67" s="61">
        <f t="shared" si="269"/>
        <v>0</v>
      </c>
      <c r="DV67" s="62">
        <f t="shared" si="270"/>
        <v>0</v>
      </c>
    </row>
    <row r="68" spans="1:126" s="1" customFormat="1" x14ac:dyDescent="0.2">
      <c r="A68" s="5" t="s">
        <v>15</v>
      </c>
      <c r="B68" s="12">
        <f>SUM(Banjarahills:Narayanpet!B68)</f>
        <v>12.202760000000001</v>
      </c>
      <c r="C68" s="12">
        <f>SUM(Banjarahills:Narayanpet!C68)</f>
        <v>14.65644</v>
      </c>
      <c r="D68" s="12">
        <f>SUM(Banjarahills:Narayanpet!D68)</f>
        <v>16.924160000000001</v>
      </c>
      <c r="E68" s="12">
        <f>SUM(Banjarahills:Narayanpet!E68)</f>
        <v>14.379660000000001</v>
      </c>
      <c r="F68" s="12">
        <f>SUM(Banjarahills:Narayanpet!F68)</f>
        <v>13.183759999999999</v>
      </c>
      <c r="G68" s="12">
        <f>SUM(Banjarahills:Narayanpet!G68)</f>
        <v>14.55982</v>
      </c>
      <c r="H68" s="12">
        <f>SUM(Banjarahills:Narayanpet!H68)</f>
        <v>16.099620000000002</v>
      </c>
      <c r="I68" s="12">
        <f>SUM(Banjarahills:Narayanpet!I68)</f>
        <v>14.06044</v>
      </c>
      <c r="J68" s="12">
        <f>SUM(Banjarahills:Narayanpet!J68)</f>
        <v>11.73854</v>
      </c>
      <c r="K68" s="12">
        <f>SUM(Banjarahills:Narayanpet!K68)</f>
        <v>11.022</v>
      </c>
      <c r="L68" s="12">
        <f>SUM(Banjarahills:Narayanpet!L68)</f>
        <v>11.2545</v>
      </c>
      <c r="M68" s="12">
        <f>SUM(Banjarahills:Narayanpet!M68)</f>
        <v>9.7844999999999995</v>
      </c>
      <c r="N68" s="19">
        <f t="shared" si="240"/>
        <v>159.86620000000002</v>
      </c>
      <c r="O68" s="12">
        <f>SUM(Banjarahills:Narayanpet!O68)</f>
        <v>7.8155000000000001</v>
      </c>
      <c r="P68" s="12">
        <f>SUM(Banjarahills:Narayanpet!P68)</f>
        <v>9.0649999999999995</v>
      </c>
      <c r="Q68" s="12">
        <f>SUM(Banjarahills:Narayanpet!Q68)</f>
        <v>11.831</v>
      </c>
      <c r="R68" s="12">
        <f>SUM(Banjarahills:Narayanpet!R68)</f>
        <v>11.345000000000001</v>
      </c>
      <c r="S68" s="12">
        <f>SUM(Banjarahills:Narayanpet!S68)</f>
        <v>11.375</v>
      </c>
      <c r="T68" s="12">
        <f>SUM(Banjarahills:Narayanpet!T68)</f>
        <v>10.920500000000001</v>
      </c>
      <c r="U68" s="12">
        <f>SUM(Banjarahills:Narayanpet!U68)</f>
        <v>10.122</v>
      </c>
      <c r="V68" s="12">
        <f>SUM(Banjarahills:Narayanpet!V68)</f>
        <v>9.8625000000000007</v>
      </c>
      <c r="W68" s="12">
        <f>SUM(Banjarahills:Narayanpet!W68)</f>
        <v>5.94</v>
      </c>
      <c r="X68" s="12">
        <f>SUM(Banjarahills:Narayanpet!X68)</f>
        <v>10.416</v>
      </c>
      <c r="Y68" s="12">
        <f>SUM(Banjarahills:Narayanpet!Y68)</f>
        <v>11.9085</v>
      </c>
      <c r="Z68" s="12">
        <f>SUM(Banjarahills:Narayanpet!Z68)</f>
        <v>9.0314999999999994</v>
      </c>
      <c r="AA68" s="19">
        <f t="shared" si="241"/>
        <v>119.63249999999999</v>
      </c>
      <c r="AB68" s="12">
        <f>SUM(Banjarahills:Narayanpet!AB68)</f>
        <v>9.9269999999999996</v>
      </c>
      <c r="AC68" s="12">
        <f>SUM(Banjarahills:Narayanpet!AC68)</f>
        <v>10.432499999999999</v>
      </c>
      <c r="AD68" s="12">
        <f>SUM(Banjarahills:Narayanpet!AD68)</f>
        <v>11.601000000000001</v>
      </c>
      <c r="AE68" s="12">
        <f>SUM(Banjarahills:Narayanpet!AE68)</f>
        <v>15.36</v>
      </c>
      <c r="AF68" s="12">
        <f>SUM(Banjarahills:Narayanpet!AF68)</f>
        <v>13.308</v>
      </c>
      <c r="AG68" s="12">
        <f>SUM(Banjarahills:Narayanpet!AG68)</f>
        <v>15.522</v>
      </c>
      <c r="AH68" s="12">
        <f>SUM(Banjarahills:Narayanpet!AH68)</f>
        <v>14.7645</v>
      </c>
      <c r="AI68" s="12">
        <f>SUM(Banjarahills:Narayanpet!AI68)</f>
        <v>15.628500000000001</v>
      </c>
      <c r="AJ68" s="12">
        <f>SUM(Banjarahills:Narayanpet!AJ68)</f>
        <v>16.726399999999998</v>
      </c>
      <c r="AK68" s="12">
        <f>SUM(Banjarahills:Narayanpet!AK68)</f>
        <v>16.6266</v>
      </c>
      <c r="AL68" s="12">
        <f>SUM(Banjarahills:Narayanpet!AL68)</f>
        <v>24.613600000000002</v>
      </c>
      <c r="AM68" s="12">
        <f>SUM(Banjarahills:Narayanpet!AM68)</f>
        <v>20.312100000000001</v>
      </c>
      <c r="AN68" s="19">
        <f t="shared" si="242"/>
        <v>184.82220000000001</v>
      </c>
      <c r="AO68" s="12">
        <f>SUM(Banjarahills:Narayanpet!AO68)</f>
        <v>26.341000000000001</v>
      </c>
      <c r="AP68" s="12">
        <f>SUM(Banjarahills:Narayanpet!AP68)</f>
        <v>20.2241</v>
      </c>
      <c r="AQ68" s="12">
        <f>SUM(Banjarahills:Narayanpet!AQ68)</f>
        <v>23.2027</v>
      </c>
      <c r="AR68" s="12">
        <f>SUM(Banjarahills:Narayanpet!AR68)</f>
        <v>21.257400000000001</v>
      </c>
      <c r="AS68" s="12">
        <f>SUM(Banjarahills:Narayanpet!AS68)</f>
        <v>17.961300000000001</v>
      </c>
      <c r="AT68" s="12">
        <f>SUM(Banjarahills:Narayanpet!AT68)</f>
        <v>13.3225</v>
      </c>
      <c r="AU68" s="12">
        <f>SUM(Banjarahills:Narayanpet!AU68)</f>
        <v>13.124700000000001</v>
      </c>
      <c r="AV68" s="12">
        <f>SUM(Banjarahills:Narayanpet!AV68)</f>
        <v>10.95</v>
      </c>
      <c r="AW68" s="12">
        <f>SUM(Banjarahills:Narayanpet!AW68)</f>
        <v>6.6120000000000001</v>
      </c>
      <c r="AX68" s="12">
        <f>SUM(Banjarahills:Narayanpet!AX68)</f>
        <v>9.9945000000000004</v>
      </c>
      <c r="AY68" s="12">
        <f>SUM(Banjarahills:Narayanpet!AY68)</f>
        <v>14.938499999999999</v>
      </c>
      <c r="AZ68" s="12">
        <f>SUM(Banjarahills:Narayanpet!AZ68)</f>
        <v>16.0215</v>
      </c>
      <c r="BA68" s="19">
        <f t="shared" si="243"/>
        <v>193.9502</v>
      </c>
      <c r="BB68" s="12">
        <f>SUM(Banjarahills:Narayanpet!BB68)</f>
        <v>1.3785000000000001</v>
      </c>
      <c r="BC68" s="12">
        <f>SUM(Banjarahills:Narayanpet!BC68)</f>
        <v>5.9909999999999997</v>
      </c>
      <c r="BD68" s="12">
        <f>SUM(Banjarahills:Narayanpet!BD68)</f>
        <v>9.5205000000000002</v>
      </c>
      <c r="BE68" s="12">
        <f>SUM(Banjarahills:Narayanpet!BE68)</f>
        <v>4.8285</v>
      </c>
      <c r="BF68" s="12">
        <f>SUM(Banjarahills:Narayanpet!BF68)</f>
        <v>2.4089999999999998</v>
      </c>
      <c r="BG68" s="12">
        <f>SUM(Banjarahills:Narayanpet!BG68)</f>
        <v>3.9239999999999999</v>
      </c>
      <c r="BH68" s="12">
        <f>SUM(Banjarahills:Narayanpet!BH68)</f>
        <v>11.112</v>
      </c>
      <c r="BI68" s="12">
        <f>SUM(Banjarahills:Narayanpet!BI68)</f>
        <v>13.992000000000001</v>
      </c>
      <c r="BJ68" s="12">
        <f>SUM(Banjarahills:Narayanpet!BJ68)</f>
        <v>14.541</v>
      </c>
      <c r="BK68" s="12">
        <f>SUM(Banjarahills:Narayanpet!BK68)</f>
        <v>14.2575</v>
      </c>
      <c r="BL68" s="12">
        <f>SUM(Banjarahills:Narayanpet!BL68)</f>
        <v>11.7075</v>
      </c>
      <c r="BM68" s="12">
        <f>SUM(Banjarahills:Narayanpet!BM68)</f>
        <v>10.869</v>
      </c>
      <c r="BN68" s="19">
        <f t="shared" si="244"/>
        <v>104.5305</v>
      </c>
      <c r="BO68" s="12">
        <f>SUM(Banjarahills:Narayanpet!BO68)</f>
        <v>12.909000000000001</v>
      </c>
      <c r="BP68" s="12">
        <f>SUM(Banjarahills:Narayanpet!BP68)</f>
        <v>8.1929999999999996</v>
      </c>
      <c r="BQ68" s="12">
        <f>SUM(Banjarahills:Narayanpet!BQ68)</f>
        <v>14.817</v>
      </c>
      <c r="BR68" s="12">
        <f>SUM(Banjarahills:Narayanpet!BR68)</f>
        <v>15.5985</v>
      </c>
      <c r="BS68" s="12">
        <f>SUM(Banjarahills:Narayanpet!BS68)</f>
        <v>12.163500000000001</v>
      </c>
      <c r="BT68" s="12">
        <f>SUM(Banjarahills:Narayanpet!BT68)</f>
        <v>14.256</v>
      </c>
      <c r="BU68" s="12">
        <f>SUM(Banjarahills:Narayanpet!BU68)</f>
        <v>15.2805</v>
      </c>
      <c r="BV68" s="12">
        <f>SUM(Banjarahills:Narayanpet!BV68)</f>
        <v>18.723700000000001</v>
      </c>
      <c r="BW68" s="12">
        <f>SUM(Banjarahills:Narayanpet!BW68)</f>
        <v>17.944000000000003</v>
      </c>
      <c r="BX68" s="12">
        <f>SUM(Banjarahills:Narayanpet!BX68)</f>
        <v>25.159599999999998</v>
      </c>
      <c r="BY68" s="12">
        <f>SUM(Banjarahills:Narayanpet!BY68)</f>
        <v>29.500399999999999</v>
      </c>
      <c r="BZ68" s="12">
        <f>SUM(Banjarahills:Narayanpet!BZ68)</f>
        <v>26.6861</v>
      </c>
      <c r="CA68" s="19">
        <f t="shared" si="245"/>
        <v>211.23130000000003</v>
      </c>
      <c r="CB68" s="34">
        <f t="shared" si="213"/>
        <v>5.7305092486205522E-2</v>
      </c>
      <c r="CC68" s="34">
        <f t="shared" si="214"/>
        <v>0.15272914390302605</v>
      </c>
      <c r="CD68" s="34">
        <f t="shared" si="215"/>
        <v>4.5525698736045506E-2</v>
      </c>
      <c r="CE68" s="34">
        <f t="shared" si="216"/>
        <v>4.3599878926289248E-2</v>
      </c>
      <c r="CF68" s="34">
        <f t="shared" si="217"/>
        <v>1.0207623612247145</v>
      </c>
      <c r="CG68" s="42">
        <v>0.02</v>
      </c>
      <c r="CH68" s="41" t="s">
        <v>93</v>
      </c>
      <c r="CI68" s="36">
        <f t="shared" si="218"/>
        <v>0.02</v>
      </c>
      <c r="CJ68" s="36">
        <f t="shared" si="218"/>
        <v>0.02</v>
      </c>
      <c r="CK68" s="36">
        <f t="shared" si="218"/>
        <v>0.02</v>
      </c>
      <c r="CL68" s="36">
        <f t="shared" si="218"/>
        <v>0.02</v>
      </c>
      <c r="CM68" s="36">
        <f t="shared" si="218"/>
        <v>0.02</v>
      </c>
      <c r="CN68" s="36">
        <f t="shared" si="218"/>
        <v>0.02</v>
      </c>
      <c r="CO68" s="12">
        <f>SUM(Banjarahills:Narayanpet!CO68)</f>
        <v>23.476700000000001</v>
      </c>
      <c r="CP68" s="12">
        <f>SUM(Banjarahills:Narayanpet!CP68)</f>
        <v>21.873699999999999</v>
      </c>
      <c r="CQ68" s="12">
        <f>SUM(Banjarahills:Narayanpet!CQ68)</f>
        <v>4.1057000000000006</v>
      </c>
      <c r="CR68" s="12">
        <f>SUM(Banjarahills:Narayanpet!CR68)</f>
        <v>9.1813000000000002</v>
      </c>
      <c r="CS68" s="12">
        <f>SUM(Banjarahills:Narayanpet!CS68)</f>
        <v>13.390699999999999</v>
      </c>
      <c r="CT68" s="12">
        <f>SUM(Banjarahills:Narayanpet!CT68)</f>
        <v>21.558800000000002</v>
      </c>
      <c r="CU68" s="51">
        <f t="shared" si="246"/>
        <v>15.58611</v>
      </c>
      <c r="CV68" s="51">
        <f t="shared" si="247"/>
        <v>19.098174</v>
      </c>
      <c r="CW68" s="51">
        <f t="shared" si="248"/>
        <v>18.302880000000002</v>
      </c>
      <c r="CX68" s="51">
        <f t="shared" si="249"/>
        <v>25.662792</v>
      </c>
      <c r="CY68" s="51">
        <f t="shared" si="250"/>
        <v>30.090408</v>
      </c>
      <c r="CZ68" s="51">
        <f t="shared" si="251"/>
        <v>27.219822000000001</v>
      </c>
      <c r="DA68" s="19">
        <f t="shared" si="252"/>
        <v>229.54708600000001</v>
      </c>
      <c r="DB68" s="52">
        <f t="shared" si="253"/>
        <v>0.1392119215858052</v>
      </c>
      <c r="DC68" s="53">
        <f t="shared" si="254"/>
        <v>5.5672995089623978E-2</v>
      </c>
      <c r="DD68" s="52">
        <f t="shared" si="255"/>
        <v>5.7776345100673199E-2</v>
      </c>
      <c r="DE68" s="52">
        <f t="shared" si="256"/>
        <v>0.48188457715829247</v>
      </c>
      <c r="DF68" s="54">
        <f t="shared" si="257"/>
        <v>8.6709621159364092E-2</v>
      </c>
      <c r="DG68" s="55">
        <v>0.02</v>
      </c>
      <c r="DH68" s="35" t="s">
        <v>93</v>
      </c>
      <c r="DI68" s="56">
        <f t="shared" si="226"/>
        <v>0.02</v>
      </c>
      <c r="DJ68" s="61">
        <f t="shared" si="258"/>
        <v>23.946234</v>
      </c>
      <c r="DK68" s="61">
        <f t="shared" si="259"/>
        <v>22.311174000000001</v>
      </c>
      <c r="DL68" s="61">
        <f t="shared" si="260"/>
        <v>4.1878140000000004</v>
      </c>
      <c r="DM68" s="61">
        <f t="shared" si="261"/>
        <v>9.3649260000000005</v>
      </c>
      <c r="DN68" s="61">
        <f t="shared" si="262"/>
        <v>13.658513999999998</v>
      </c>
      <c r="DO68" s="61">
        <f t="shared" si="263"/>
        <v>21.989976000000002</v>
      </c>
      <c r="DP68" s="61">
        <f t="shared" si="264"/>
        <v>15.8978322</v>
      </c>
      <c r="DQ68" s="61">
        <f t="shared" si="265"/>
        <v>19.48013748</v>
      </c>
      <c r="DR68" s="61">
        <f t="shared" si="266"/>
        <v>18.668937600000003</v>
      </c>
      <c r="DS68" s="61">
        <f t="shared" si="267"/>
        <v>26.176047839999999</v>
      </c>
      <c r="DT68" s="61">
        <f t="shared" si="268"/>
        <v>30.692216160000001</v>
      </c>
      <c r="DU68" s="61">
        <f t="shared" si="269"/>
        <v>27.76421844</v>
      </c>
      <c r="DV68" s="62">
        <f t="shared" si="270"/>
        <v>234.13802772</v>
      </c>
    </row>
    <row r="69" spans="1:126" s="1" customFormat="1" x14ac:dyDescent="0.2">
      <c r="A69" s="5" t="s">
        <v>127</v>
      </c>
      <c r="B69" s="12">
        <f>SUM(Banjarahills:Narayanpet!B69)</f>
        <v>0</v>
      </c>
      <c r="C69" s="12">
        <f>SUM(Banjarahills:Narayanpet!C69)</f>
        <v>0</v>
      </c>
      <c r="D69" s="12">
        <f>SUM(Banjarahills:Narayanpet!D69)</f>
        <v>0</v>
      </c>
      <c r="E69" s="12">
        <f>SUM(Banjarahills:Narayanpet!E69)</f>
        <v>0</v>
      </c>
      <c r="F69" s="12">
        <f>SUM(Banjarahills:Narayanpet!F69)</f>
        <v>0</v>
      </c>
      <c r="G69" s="12">
        <f>SUM(Banjarahills:Narayanpet!G69)</f>
        <v>0</v>
      </c>
      <c r="H69" s="12">
        <f>SUM(Banjarahills:Narayanpet!H69)</f>
        <v>0</v>
      </c>
      <c r="I69" s="12">
        <f>SUM(Banjarahills:Narayanpet!I69)</f>
        <v>0</v>
      </c>
      <c r="J69" s="12">
        <f>SUM(Banjarahills:Narayanpet!J69)</f>
        <v>0</v>
      </c>
      <c r="K69" s="12">
        <f>SUM(Banjarahills:Narayanpet!K69)</f>
        <v>0</v>
      </c>
      <c r="L69" s="12">
        <f>SUM(Banjarahills:Narayanpet!L69)</f>
        <v>0</v>
      </c>
      <c r="M69" s="12">
        <f>SUM(Banjarahills:Narayanpet!M69)</f>
        <v>0</v>
      </c>
      <c r="N69" s="19">
        <f t="shared" si="240"/>
        <v>0</v>
      </c>
      <c r="O69" s="12">
        <f>SUM(Banjarahills:Narayanpet!O69)</f>
        <v>0</v>
      </c>
      <c r="P69" s="12">
        <f>SUM(Banjarahills:Narayanpet!P69)</f>
        <v>0</v>
      </c>
      <c r="Q69" s="12">
        <f>SUM(Banjarahills:Narayanpet!Q69)</f>
        <v>0</v>
      </c>
      <c r="R69" s="12">
        <f>SUM(Banjarahills:Narayanpet!R69)</f>
        <v>0</v>
      </c>
      <c r="S69" s="12">
        <f>SUM(Banjarahills:Narayanpet!S69)</f>
        <v>0</v>
      </c>
      <c r="T69" s="12">
        <f>SUM(Banjarahills:Narayanpet!T69)</f>
        <v>0</v>
      </c>
      <c r="U69" s="12">
        <f>SUM(Banjarahills:Narayanpet!U69)</f>
        <v>0</v>
      </c>
      <c r="V69" s="12">
        <f>SUM(Banjarahills:Narayanpet!V69)</f>
        <v>0</v>
      </c>
      <c r="W69" s="12">
        <f>SUM(Banjarahills:Narayanpet!W69)</f>
        <v>0</v>
      </c>
      <c r="X69" s="12">
        <f>SUM(Banjarahills:Narayanpet!X69)</f>
        <v>0</v>
      </c>
      <c r="Y69" s="12">
        <f>SUM(Banjarahills:Narayanpet!Y69)</f>
        <v>0</v>
      </c>
      <c r="Z69" s="12">
        <f>SUM(Banjarahills:Narayanpet!Z69)</f>
        <v>0</v>
      </c>
      <c r="AA69" s="19">
        <f t="shared" si="241"/>
        <v>0</v>
      </c>
      <c r="AB69" s="12">
        <f>SUM(Banjarahills:Narayanpet!AB69)</f>
        <v>84.470466000000002</v>
      </c>
      <c r="AC69" s="12">
        <f>SUM(Banjarahills:Narayanpet!AC69)</f>
        <v>86.014665999999991</v>
      </c>
      <c r="AD69" s="12">
        <f>SUM(Banjarahills:Narayanpet!AD69)</f>
        <v>86.541489999999996</v>
      </c>
      <c r="AE69" s="12">
        <f>SUM(Banjarahills:Narayanpet!AE69)</f>
        <v>89.617155999999994</v>
      </c>
      <c r="AF69" s="12">
        <f>SUM(Banjarahills:Narayanpet!AF69)</f>
        <v>84.803455000000014</v>
      </c>
      <c r="AG69" s="12">
        <f>SUM(Banjarahills:Narayanpet!AG69)</f>
        <v>82.501415000000009</v>
      </c>
      <c r="AH69" s="12">
        <f>SUM(Banjarahills:Narayanpet!AH69)</f>
        <v>87.763360999999989</v>
      </c>
      <c r="AI69" s="12">
        <f>SUM(Banjarahills:Narayanpet!AI69)</f>
        <v>86.90346199999999</v>
      </c>
      <c r="AJ69" s="12">
        <f>SUM(Banjarahills:Narayanpet!AJ69)</f>
        <v>89.554043000000007</v>
      </c>
      <c r="AK69" s="12">
        <f>SUM(Banjarahills:Narayanpet!AK69)</f>
        <v>87.283068999999998</v>
      </c>
      <c r="AL69" s="12">
        <f>SUM(Banjarahills:Narayanpet!AL69)</f>
        <v>85.319105000000008</v>
      </c>
      <c r="AM69" s="12">
        <f>SUM(Banjarahills:Narayanpet!AM69)</f>
        <v>84.538945000000012</v>
      </c>
      <c r="AN69" s="19">
        <f t="shared" si="242"/>
        <v>1035.3106330000001</v>
      </c>
      <c r="AO69" s="12">
        <f>SUM(Banjarahills:Narayanpet!AO69)</f>
        <v>87.731465999999998</v>
      </c>
      <c r="AP69" s="12">
        <f>SUM(Banjarahills:Narayanpet!AP69)</f>
        <v>89.537165999999999</v>
      </c>
      <c r="AQ69" s="12">
        <f>SUM(Banjarahills:Narayanpet!AQ69)</f>
        <v>90.650990000000007</v>
      </c>
      <c r="AR69" s="12">
        <f>SUM(Banjarahills:Narayanpet!AR69)</f>
        <v>93.139656000000002</v>
      </c>
      <c r="AS69" s="12">
        <f>SUM(Banjarahills:Narayanpet!AS69)</f>
        <v>88.912955000000011</v>
      </c>
      <c r="AT69" s="12">
        <f>SUM(Banjarahills:Narayanpet!AT69)</f>
        <v>86.610915000000006</v>
      </c>
      <c r="AU69" s="12">
        <f>SUM(Banjarahills:Narayanpet!AU69)</f>
        <v>91.285860999999997</v>
      </c>
      <c r="AV69" s="12">
        <f>SUM(Banjarahills:Narayanpet!AV69)</f>
        <v>90.425961999999998</v>
      </c>
      <c r="AW69" s="12">
        <f>SUM(Banjarahills:Narayanpet!AW69)</f>
        <v>93.076543000000015</v>
      </c>
      <c r="AX69" s="12">
        <f>SUM(Banjarahills:Narayanpet!AX69)</f>
        <v>91.392568999999995</v>
      </c>
      <c r="AY69" s="12">
        <f>SUM(Banjarahills:Narayanpet!AY69)</f>
        <v>88.450104999999994</v>
      </c>
      <c r="AZ69" s="12">
        <f>SUM(Banjarahills:Narayanpet!AZ69)</f>
        <v>88.648444999999995</v>
      </c>
      <c r="BA69" s="19">
        <f t="shared" si="243"/>
        <v>1079.862633</v>
      </c>
      <c r="BB69" s="12">
        <f>SUM(Banjarahills:Narayanpet!BB69)</f>
        <v>0</v>
      </c>
      <c r="BC69" s="12">
        <f>SUM(Banjarahills:Narayanpet!BC69)</f>
        <v>0</v>
      </c>
      <c r="BD69" s="12">
        <f>SUM(Banjarahills:Narayanpet!BD69)</f>
        <v>0</v>
      </c>
      <c r="BE69" s="12">
        <f>SUM(Banjarahills:Narayanpet!BE69)</f>
        <v>74.767724000000001</v>
      </c>
      <c r="BF69" s="12">
        <f>SUM(Banjarahills:Narayanpet!BF69)</f>
        <v>81.009025000000008</v>
      </c>
      <c r="BG69" s="12">
        <f>SUM(Banjarahills:Narayanpet!BG69)</f>
        <v>82.935582000000011</v>
      </c>
      <c r="BH69" s="12">
        <f>SUM(Banjarahills:Narayanpet!BH69)</f>
        <v>92.880207000000013</v>
      </c>
      <c r="BI69" s="12">
        <f>SUM(Banjarahills:Narayanpet!BI69)</f>
        <v>88.396104000000008</v>
      </c>
      <c r="BJ69" s="12">
        <f>SUM(Banjarahills:Narayanpet!BJ69)</f>
        <v>92.618043999999998</v>
      </c>
      <c r="BK69" s="12">
        <f>SUM(Banjarahills:Narayanpet!BK69)</f>
        <v>89.171560999999997</v>
      </c>
      <c r="BL69" s="12">
        <f>SUM(Banjarahills:Narayanpet!BL69)</f>
        <v>84.768153999999996</v>
      </c>
      <c r="BM69" s="12">
        <f>SUM(Banjarahills:Narayanpet!BM69)</f>
        <v>87.832996000000009</v>
      </c>
      <c r="BN69" s="19">
        <f t="shared" si="244"/>
        <v>774.37939700000004</v>
      </c>
      <c r="BO69" s="12">
        <f>SUM(Banjarahills:Narayanpet!BO69)</f>
        <v>87.601466000000002</v>
      </c>
      <c r="BP69" s="12">
        <f>SUM(Banjarahills:Narayanpet!BP69)</f>
        <v>90.711166000000006</v>
      </c>
      <c r="BQ69" s="12">
        <f>SUM(Banjarahills:Narayanpet!BQ69)</f>
        <v>91.237989999999996</v>
      </c>
      <c r="BR69" s="12">
        <f>SUM(Banjarahills:Narayanpet!BR69)</f>
        <v>94.313656000000009</v>
      </c>
      <c r="BS69" s="12">
        <f>SUM(Banjarahills:Narayanpet!BS69)</f>
        <v>89.499955000000014</v>
      </c>
      <c r="BT69" s="12">
        <f>SUM(Banjarahills:Narayanpet!BT69)</f>
        <v>87.197914999999995</v>
      </c>
      <c r="BU69" s="12">
        <f>SUM(Banjarahills:Narayanpet!BU69)</f>
        <v>92.459860999999989</v>
      </c>
      <c r="BV69" s="12">
        <f>SUM(Banjarahills:Narayanpet!BV69)</f>
        <v>91.599962000000005</v>
      </c>
      <c r="BW69" s="12">
        <f>SUM(Banjarahills:Narayanpet!BW69)</f>
        <v>94.250543000000008</v>
      </c>
      <c r="BX69" s="12">
        <f>SUM(Banjarahills:Narayanpet!BX69)</f>
        <v>91.979568999999998</v>
      </c>
      <c r="BY69" s="12">
        <f>SUM(Banjarahills:Narayanpet!BY69)</f>
        <v>88.450104999999994</v>
      </c>
      <c r="BZ69" s="12">
        <f>SUM(Banjarahills:Narayanpet!BZ69)</f>
        <v>89.235444999999999</v>
      </c>
      <c r="CA69" s="19">
        <f t="shared" si="245"/>
        <v>1088.5376329999999</v>
      </c>
      <c r="CB69" s="34">
        <f t="shared" si="213"/>
        <v>0</v>
      </c>
      <c r="CC69" s="34">
        <f t="shared" ref="CC69" si="271">IFERROR((CA69/AA69)^(1/4)-1,0)</f>
        <v>0</v>
      </c>
      <c r="CD69" s="34">
        <f t="shared" ref="CD69" si="272">IFERROR((CA69/AN69)^(1/3)-1,0)</f>
        <v>1.6851634920451941E-2</v>
      </c>
      <c r="CE69" s="34">
        <f t="shared" ref="CE69" si="273">IFERROR((CA69/BA69)^(1/2)-1,0)</f>
        <v>4.008679839300644E-3</v>
      </c>
      <c r="CF69" s="34">
        <f t="shared" ref="CF69" si="274">IFERROR((CA69/BN69)^(1/1)-1,0)</f>
        <v>0.40569033372668595</v>
      </c>
      <c r="CG69" s="42">
        <v>0.04</v>
      </c>
      <c r="CH69" s="41" t="s">
        <v>93</v>
      </c>
      <c r="CI69" s="36">
        <f t="shared" si="218"/>
        <v>0.04</v>
      </c>
      <c r="CJ69" s="36">
        <f t="shared" si="218"/>
        <v>0.04</v>
      </c>
      <c r="CK69" s="36">
        <f t="shared" si="218"/>
        <v>0.04</v>
      </c>
      <c r="CL69" s="36">
        <f t="shared" si="218"/>
        <v>0.04</v>
      </c>
      <c r="CM69" s="36">
        <f t="shared" si="218"/>
        <v>0.04</v>
      </c>
      <c r="CN69" s="36">
        <f t="shared" si="218"/>
        <v>0.04</v>
      </c>
      <c r="CO69" s="12">
        <f>SUM(Banjarahills:Narayanpet!CO69)</f>
        <v>92.000699999999995</v>
      </c>
      <c r="CP69" s="12">
        <f>SUM(Banjarahills:Narayanpet!CP69)</f>
        <v>92.749279000000001</v>
      </c>
      <c r="CQ69" s="12">
        <f>SUM(Banjarahills:Narayanpet!CQ69)</f>
        <v>93.020392999999999</v>
      </c>
      <c r="CR69" s="12">
        <f>SUM(Banjarahills:Narayanpet!CR69)</f>
        <v>93.620734999999996</v>
      </c>
      <c r="CS69" s="12">
        <f>SUM(Banjarahills:Narayanpet!CS69)</f>
        <v>88.722014999999999</v>
      </c>
      <c r="CT69" s="12">
        <f>SUM(Banjarahills:Narayanpet!CT69)</f>
        <v>96.737949999999998</v>
      </c>
      <c r="CU69" s="51">
        <f t="shared" si="246"/>
        <v>96.158255439999991</v>
      </c>
      <c r="CV69" s="51">
        <f t="shared" si="247"/>
        <v>95.263960480000009</v>
      </c>
      <c r="CW69" s="51">
        <f t="shared" si="248"/>
        <v>98.02056472000001</v>
      </c>
      <c r="CX69" s="51">
        <f t="shared" si="249"/>
        <v>95.658751760000001</v>
      </c>
      <c r="CY69" s="51">
        <f t="shared" si="250"/>
        <v>91.988109199999997</v>
      </c>
      <c r="CZ69" s="51">
        <f t="shared" si="251"/>
        <v>92.804862799999995</v>
      </c>
      <c r="DA69" s="19">
        <f t="shared" si="252"/>
        <v>1126.7455763999999</v>
      </c>
      <c r="DB69" s="52">
        <f t="shared" ref="DB69" si="275">IFERROR((DA69/AA69)^(1/5)-1,0)</f>
        <v>0</v>
      </c>
      <c r="DC69" s="53">
        <f t="shared" ref="DC69" si="276">IFERROR((DA69/AN69)^(1/4)-1,0)</f>
        <v>2.1383403784989596E-2</v>
      </c>
      <c r="DD69" s="52">
        <f t="shared" ref="DD69" si="277">IFERROR((DA69/BA69)^(1/3)-1,0)</f>
        <v>1.4267359343585806E-2</v>
      </c>
      <c r="DE69" s="52">
        <f t="shared" ref="DE69" si="278">IFERROR((DA69/BN69)^(1/2)-1,0)</f>
        <v>0.20624641608236649</v>
      </c>
      <c r="DF69" s="54">
        <f t="shared" ref="DF69" si="279">IFERROR((DA69/CA69)^(1/1)-1,0)</f>
        <v>3.510025031904429E-2</v>
      </c>
      <c r="DG69" s="55"/>
      <c r="DH69" s="35" t="s">
        <v>88</v>
      </c>
      <c r="DI69" s="56">
        <f t="shared" si="226"/>
        <v>0</v>
      </c>
      <c r="DJ69" s="61">
        <f t="shared" si="258"/>
        <v>92.000699999999995</v>
      </c>
      <c r="DK69" s="61">
        <f t="shared" si="259"/>
        <v>92.749279000000001</v>
      </c>
      <c r="DL69" s="61">
        <f t="shared" si="260"/>
        <v>93.020392999999999</v>
      </c>
      <c r="DM69" s="61">
        <f t="shared" si="261"/>
        <v>93.620734999999996</v>
      </c>
      <c r="DN69" s="61">
        <f t="shared" si="262"/>
        <v>88.722014999999999</v>
      </c>
      <c r="DO69" s="61">
        <f t="shared" si="263"/>
        <v>96.737949999999998</v>
      </c>
      <c r="DP69" s="61">
        <f t="shared" si="264"/>
        <v>96.158255439999991</v>
      </c>
      <c r="DQ69" s="61">
        <f t="shared" si="265"/>
        <v>95.263960480000009</v>
      </c>
      <c r="DR69" s="61">
        <f t="shared" si="266"/>
        <v>98.02056472000001</v>
      </c>
      <c r="DS69" s="61">
        <f t="shared" si="267"/>
        <v>95.658751760000001</v>
      </c>
      <c r="DT69" s="61">
        <f t="shared" si="268"/>
        <v>91.988109199999997</v>
      </c>
      <c r="DU69" s="61">
        <f t="shared" si="269"/>
        <v>92.804862799999995</v>
      </c>
      <c r="DV69" s="62">
        <f t="shared" si="270"/>
        <v>1126.7455763999999</v>
      </c>
    </row>
    <row r="70" spans="1:126" s="1" customFormat="1" x14ac:dyDescent="0.2">
      <c r="A70" s="5" t="s">
        <v>14</v>
      </c>
      <c r="B70" s="12">
        <f>SUM(Banjarahills:Narayanpet!B70)</f>
        <v>4.0666249999999993</v>
      </c>
      <c r="C70" s="12">
        <f>SUM(Banjarahills:Narayanpet!C70)</f>
        <v>6.3228099999999996</v>
      </c>
      <c r="D70" s="12">
        <f>SUM(Banjarahills:Narayanpet!D70)</f>
        <v>6.5596099999999993</v>
      </c>
      <c r="E70" s="12">
        <f>SUM(Banjarahills:Narayanpet!E70)</f>
        <v>5.7171099999999999</v>
      </c>
      <c r="F70" s="12">
        <f>SUM(Banjarahills:Narayanpet!F70)</f>
        <v>5.2905699999999998</v>
      </c>
      <c r="G70" s="12">
        <f>SUM(Banjarahills:Narayanpet!G70)</f>
        <v>5.090209999999999</v>
      </c>
      <c r="H70" s="12">
        <f>SUM(Banjarahills:Narayanpet!H70)</f>
        <v>6.1047931000000002</v>
      </c>
      <c r="I70" s="12">
        <f>SUM(Banjarahills:Narayanpet!I70)</f>
        <v>5.5854360000000005</v>
      </c>
      <c r="J70" s="12">
        <f>SUM(Banjarahills:Narayanpet!J70)</f>
        <v>4.9791280000000002</v>
      </c>
      <c r="K70" s="12">
        <f>SUM(Banjarahills:Narayanpet!K70)</f>
        <v>5.0134249999999998</v>
      </c>
      <c r="L70" s="12">
        <f>SUM(Banjarahills:Narayanpet!L70)</f>
        <v>4.4611049999999999</v>
      </c>
      <c r="M70" s="12">
        <f>SUM(Banjarahills:Narayanpet!M70)</f>
        <v>4.4843899999999994</v>
      </c>
      <c r="N70" s="19">
        <f t="shared" si="240"/>
        <v>63.675212099999989</v>
      </c>
      <c r="O70" s="12">
        <f>SUM(Banjarahills:Narayanpet!O70)</f>
        <v>5.9959899999999999</v>
      </c>
      <c r="P70" s="12">
        <f>SUM(Banjarahills:Narayanpet!P70)</f>
        <v>6.3290849999999992</v>
      </c>
      <c r="Q70" s="12">
        <f>SUM(Banjarahills:Narayanpet!Q70)</f>
        <v>6.1342250000000007</v>
      </c>
      <c r="R70" s="12">
        <f>SUM(Banjarahills:Narayanpet!R70)</f>
        <v>4.9716300000000002</v>
      </c>
      <c r="S70" s="12">
        <f>SUM(Banjarahills:Narayanpet!S70)</f>
        <v>5.1065000000000005</v>
      </c>
      <c r="T70" s="12">
        <f>SUM(Banjarahills:Narayanpet!T70)</f>
        <v>5.2821650000000009</v>
      </c>
      <c r="U70" s="12">
        <f>SUM(Banjarahills:Narayanpet!U70)</f>
        <v>4.8569399999999998</v>
      </c>
      <c r="V70" s="12">
        <f>SUM(Banjarahills:Narayanpet!V70)</f>
        <v>3.7127100000000004</v>
      </c>
      <c r="W70" s="12">
        <f>SUM(Banjarahills:Narayanpet!W70)</f>
        <v>3.3734650000000004</v>
      </c>
      <c r="X70" s="12">
        <f>SUM(Banjarahills:Narayanpet!X70)</f>
        <v>3.0487100000000003</v>
      </c>
      <c r="Y70" s="12">
        <f>SUM(Banjarahills:Narayanpet!Y70)</f>
        <v>3.1407099999999999</v>
      </c>
      <c r="Z70" s="12">
        <f>SUM(Banjarahills:Narayanpet!Z70)</f>
        <v>3.4428049999999999</v>
      </c>
      <c r="AA70" s="19">
        <f t="shared" si="241"/>
        <v>55.394935000000004</v>
      </c>
      <c r="AB70" s="12">
        <f>SUM(Banjarahills:Narayanpet!AB70)</f>
        <v>4.9725200000000003</v>
      </c>
      <c r="AC70" s="12">
        <f>SUM(Banjarahills:Narayanpet!AC70)</f>
        <v>4.3893550000000001</v>
      </c>
      <c r="AD70" s="12">
        <f>SUM(Banjarahills:Narayanpet!AD70)</f>
        <v>4.9175450000000005</v>
      </c>
      <c r="AE70" s="12">
        <f>SUM(Banjarahills:Narayanpet!AE70)</f>
        <v>4.1453949999999997</v>
      </c>
      <c r="AF70" s="12">
        <f>SUM(Banjarahills:Narayanpet!AF70)</f>
        <v>4.1036150000000005</v>
      </c>
      <c r="AG70" s="12">
        <f>SUM(Banjarahills:Narayanpet!AG70)</f>
        <v>3.9976750000000001</v>
      </c>
      <c r="AH70" s="12">
        <f>SUM(Banjarahills:Narayanpet!AH70)</f>
        <v>3.8764200000000004</v>
      </c>
      <c r="AI70" s="12">
        <f>SUM(Banjarahills:Narayanpet!AI70)</f>
        <v>3.8382399999999999</v>
      </c>
      <c r="AJ70" s="12">
        <f>SUM(Banjarahills:Narayanpet!AJ70)</f>
        <v>3.5448450000000005</v>
      </c>
      <c r="AK70" s="12">
        <f>SUM(Banjarahills:Narayanpet!AK70)</f>
        <v>2.91262</v>
      </c>
      <c r="AL70" s="12">
        <f>SUM(Banjarahills:Narayanpet!AL70)</f>
        <v>3.4843499999999996</v>
      </c>
      <c r="AM70" s="12">
        <f>SUM(Banjarahills:Narayanpet!AM70)</f>
        <v>3.9574599999999998</v>
      </c>
      <c r="AN70" s="19">
        <f t="shared" si="242"/>
        <v>48.140039999999999</v>
      </c>
      <c r="AO70" s="12">
        <f>SUM(Banjarahills:Narayanpet!AO70)</f>
        <v>5.1000999999999994</v>
      </c>
      <c r="AP70" s="12">
        <f>SUM(Banjarahills:Narayanpet!AP70)</f>
        <v>4.9020099999999998</v>
      </c>
      <c r="AQ70" s="12">
        <f>SUM(Banjarahills:Narayanpet!AQ70)</f>
        <v>5.3215300000000001</v>
      </c>
      <c r="AR70" s="12">
        <f>SUM(Banjarahills:Narayanpet!AR70)</f>
        <v>4.5934900000000001</v>
      </c>
      <c r="AS70" s="12">
        <f>SUM(Banjarahills:Narayanpet!AS70)</f>
        <v>3.8685350000000001</v>
      </c>
      <c r="AT70" s="12">
        <f>SUM(Banjarahills:Narayanpet!AT70)</f>
        <v>4.0014949999999994</v>
      </c>
      <c r="AU70" s="12">
        <f>SUM(Banjarahills:Narayanpet!AU70)</f>
        <v>3.6270989999999999</v>
      </c>
      <c r="AV70" s="12">
        <f>SUM(Banjarahills:Narayanpet!AV70)</f>
        <v>4.0634960000000007</v>
      </c>
      <c r="AW70" s="12">
        <f>SUM(Banjarahills:Narayanpet!AW70)</f>
        <v>3.3232300000000001</v>
      </c>
      <c r="AX70" s="12">
        <f>SUM(Banjarahills:Narayanpet!AX70)</f>
        <v>3.1208439999999995</v>
      </c>
      <c r="AY70" s="12">
        <f>SUM(Banjarahills:Narayanpet!AY70)</f>
        <v>3.7757909999999999</v>
      </c>
      <c r="AZ70" s="12">
        <f>SUM(Banjarahills:Narayanpet!AZ70)</f>
        <v>3.7172579999999997</v>
      </c>
      <c r="BA70" s="19">
        <f t="shared" si="243"/>
        <v>49.414878000000002</v>
      </c>
      <c r="BB70" s="12">
        <f>SUM(Banjarahills:Narayanpet!BB70)</f>
        <v>1.9346140000000001</v>
      </c>
      <c r="BC70" s="12">
        <f>SUM(Banjarahills:Narayanpet!BC70)</f>
        <v>2.4876429999999998</v>
      </c>
      <c r="BD70" s="12">
        <f>SUM(Banjarahills:Narayanpet!BD70)</f>
        <v>3.6570970000000003</v>
      </c>
      <c r="BE70" s="12">
        <f>SUM(Banjarahills:Narayanpet!BE70)</f>
        <v>3.284198</v>
      </c>
      <c r="BF70" s="12">
        <f>SUM(Banjarahills:Narayanpet!BF70)</f>
        <v>3.3350110000000002</v>
      </c>
      <c r="BG70" s="12">
        <f>SUM(Banjarahills:Narayanpet!BG70)</f>
        <v>3.4505460000000001</v>
      </c>
      <c r="BH70" s="12">
        <f>SUM(Banjarahills:Narayanpet!BH70)</f>
        <v>3.394126</v>
      </c>
      <c r="BI70" s="12">
        <f>SUM(Banjarahills:Narayanpet!BI70)</f>
        <v>3.1900619999999997</v>
      </c>
      <c r="BJ70" s="12">
        <f>SUM(Banjarahills:Narayanpet!BJ70)</f>
        <v>2.9741369999999998</v>
      </c>
      <c r="BK70" s="12">
        <f>SUM(Banjarahills:Narayanpet!BK70)</f>
        <v>2.9592779999999999</v>
      </c>
      <c r="BL70" s="12">
        <f>SUM(Banjarahills:Narayanpet!BL70)</f>
        <v>3.0923180000000001</v>
      </c>
      <c r="BM70" s="12">
        <f>SUM(Banjarahills:Narayanpet!BM70)</f>
        <v>3.2748249999999999</v>
      </c>
      <c r="BN70" s="19">
        <f t="shared" si="244"/>
        <v>37.033855000000003</v>
      </c>
      <c r="BO70" s="12">
        <f>SUM(Banjarahills:Narayanpet!BO70)</f>
        <v>3.909173</v>
      </c>
      <c r="BP70" s="12">
        <f>SUM(Banjarahills:Narayanpet!BP70)</f>
        <v>3.285101</v>
      </c>
      <c r="BQ70" s="12">
        <f>SUM(Banjarahills:Narayanpet!BQ70)</f>
        <v>3.560676</v>
      </c>
      <c r="BR70" s="12">
        <f>SUM(Banjarahills:Narayanpet!BR70)</f>
        <v>3.9381379999999999</v>
      </c>
      <c r="BS70" s="12">
        <f>SUM(Banjarahills:Narayanpet!BS70)</f>
        <v>3.5938559999999997</v>
      </c>
      <c r="BT70" s="12">
        <f>SUM(Banjarahills:Narayanpet!BT70)</f>
        <v>3.6500650000000001</v>
      </c>
      <c r="BU70" s="12">
        <f>SUM(Banjarahills:Narayanpet!BU70)</f>
        <v>3.6716000000000002</v>
      </c>
      <c r="BV70" s="12">
        <f>SUM(Banjarahills:Narayanpet!BV70)</f>
        <v>3.3072659999999998</v>
      </c>
      <c r="BW70" s="12">
        <f>SUM(Banjarahills:Narayanpet!BW70)</f>
        <v>3.1221769999999998</v>
      </c>
      <c r="BX70" s="12">
        <f>SUM(Banjarahills:Narayanpet!BX70)</f>
        <v>2.854174</v>
      </c>
      <c r="BY70" s="12">
        <f>SUM(Banjarahills:Narayanpet!BY70)</f>
        <v>2.7678699999999998</v>
      </c>
      <c r="BZ70" s="12">
        <f>SUM(Banjarahills:Narayanpet!BZ70)</f>
        <v>3.148361</v>
      </c>
      <c r="CA70" s="19">
        <f t="shared" si="245"/>
        <v>40.808457000000004</v>
      </c>
      <c r="CB70" s="34">
        <f t="shared" si="213"/>
        <v>-8.5137229453356666E-2</v>
      </c>
      <c r="CC70" s="34">
        <f t="shared" si="214"/>
        <v>-7.3554173468007633E-2</v>
      </c>
      <c r="CD70" s="34">
        <f t="shared" si="215"/>
        <v>-5.3585811770243019E-2</v>
      </c>
      <c r="CE70" s="34">
        <f t="shared" si="216"/>
        <v>-9.1246234735539833E-2</v>
      </c>
      <c r="CF70" s="34">
        <f t="shared" si="217"/>
        <v>0.10192301071546561</v>
      </c>
      <c r="CG70" s="42"/>
      <c r="CH70" s="41" t="s">
        <v>92</v>
      </c>
      <c r="CI70" s="36">
        <f t="shared" ref="CI70:CN75" si="280">HLOOKUP($CH70,$CB$4:$CG$116,ROW($CB70)-ROW($CB$3), FALSE)</f>
        <v>0.10192301071546561</v>
      </c>
      <c r="CJ70" s="36">
        <f t="shared" si="280"/>
        <v>0.10192301071546561</v>
      </c>
      <c r="CK70" s="36">
        <f t="shared" si="280"/>
        <v>0.10192301071546561</v>
      </c>
      <c r="CL70" s="36">
        <f t="shared" si="280"/>
        <v>0.10192301071546561</v>
      </c>
      <c r="CM70" s="36">
        <f t="shared" si="280"/>
        <v>0.10192301071546561</v>
      </c>
      <c r="CN70" s="36">
        <f t="shared" si="280"/>
        <v>0.10192301071546561</v>
      </c>
      <c r="CO70" s="12">
        <f>SUM(Banjarahills:Narayanpet!CO70)</f>
        <v>4.4429090000000002</v>
      </c>
      <c r="CP70" s="12">
        <f>SUM(Banjarahills:Narayanpet!CP70)</f>
        <v>4.4949320000000004</v>
      </c>
      <c r="CQ70" s="12">
        <f>SUM(Banjarahills:Narayanpet!CQ70)</f>
        <v>4.7580650000000002</v>
      </c>
      <c r="CR70" s="12">
        <f>SUM(Banjarahills:Narayanpet!CR70)</f>
        <v>3.7490869999999998</v>
      </c>
      <c r="CS70" s="12">
        <f>SUM(Banjarahills:Narayanpet!CS70)</f>
        <v>3.7634729999999998</v>
      </c>
      <c r="CT70" s="12">
        <f>SUM(Banjarahills:Narayanpet!CT70)</f>
        <v>3.8954179999999998</v>
      </c>
      <c r="CU70" s="51">
        <f t="shared" si="246"/>
        <v>4.0458205261429034</v>
      </c>
      <c r="CV70" s="51">
        <f t="shared" si="247"/>
        <v>3.6443525079568948</v>
      </c>
      <c r="CW70" s="51">
        <f t="shared" si="248"/>
        <v>3.44039867982658</v>
      </c>
      <c r="CX70" s="51">
        <f t="shared" si="249"/>
        <v>3.1450800071858032</v>
      </c>
      <c r="CY70" s="51">
        <f t="shared" si="250"/>
        <v>3.0499796436690154</v>
      </c>
      <c r="CZ70" s="51">
        <f t="shared" si="251"/>
        <v>3.4692514319391541</v>
      </c>
      <c r="DA70" s="19">
        <f t="shared" si="252"/>
        <v>45.898766796720352</v>
      </c>
      <c r="DB70" s="52">
        <f t="shared" si="253"/>
        <v>-3.6911511282355591E-2</v>
      </c>
      <c r="DC70" s="53">
        <f t="shared" si="254"/>
        <v>-1.1848253480369997E-2</v>
      </c>
      <c r="DD70" s="52">
        <f t="shared" si="255"/>
        <v>-2.4304212674108205E-2</v>
      </c>
      <c r="DE70" s="52">
        <f t="shared" si="256"/>
        <v>0.11327138841280515</v>
      </c>
      <c r="DF70" s="54">
        <f t="shared" si="257"/>
        <v>0.12473663968035709</v>
      </c>
      <c r="DG70" s="55">
        <v>0.05</v>
      </c>
      <c r="DH70" s="35" t="s">
        <v>92</v>
      </c>
      <c r="DI70" s="56">
        <f t="shared" si="226"/>
        <v>0.12473663968035709</v>
      </c>
      <c r="DJ70" s="61">
        <f t="shared" si="258"/>
        <v>4.9971025390656161</v>
      </c>
      <c r="DK70" s="61">
        <f t="shared" si="259"/>
        <v>5.0556147132717069</v>
      </c>
      <c r="DL70" s="61">
        <f t="shared" si="260"/>
        <v>5.3515700394807189</v>
      </c>
      <c r="DM70" s="61">
        <f t="shared" si="261"/>
        <v>4.2167355142493106</v>
      </c>
      <c r="DN70" s="61">
        <f t="shared" si="262"/>
        <v>4.2329159755477521</v>
      </c>
      <c r="DO70" s="61">
        <f t="shared" si="263"/>
        <v>4.3813193514703768</v>
      </c>
      <c r="DP70" s="61">
        <f t="shared" si="264"/>
        <v>4.5504825833237836</v>
      </c>
      <c r="DQ70" s="61">
        <f t="shared" si="265"/>
        <v>4.09893679361012</v>
      </c>
      <c r="DR70" s="61">
        <f t="shared" si="266"/>
        <v>3.8695424503088844</v>
      </c>
      <c r="DS70" s="61">
        <f t="shared" si="267"/>
        <v>3.5373867188080337</v>
      </c>
      <c r="DT70" s="61">
        <f t="shared" si="268"/>
        <v>3.4304238555137814</v>
      </c>
      <c r="DU70" s="61">
        <f t="shared" si="269"/>
        <v>3.9019941977655113</v>
      </c>
      <c r="DV70" s="62">
        <f t="shared" si="270"/>
        <v>51.624024732415599</v>
      </c>
    </row>
    <row r="71" spans="1:126" s="1" customFormat="1" x14ac:dyDescent="0.2">
      <c r="A71" s="5" t="s">
        <v>13</v>
      </c>
      <c r="B71" s="12">
        <f>SUM(Banjarahills:Narayanpet!B71)</f>
        <v>5.0208633300000001</v>
      </c>
      <c r="C71" s="12">
        <f>SUM(Banjarahills:Narayanpet!C71)</f>
        <v>4.9188765099999996</v>
      </c>
      <c r="D71" s="12">
        <f>SUM(Banjarahills:Narayanpet!D71)</f>
        <v>5.44529</v>
      </c>
      <c r="E71" s="12">
        <f>SUM(Banjarahills:Narayanpet!E71)</f>
        <v>5.0226569999999997</v>
      </c>
      <c r="F71" s="12">
        <f>SUM(Banjarahills:Narayanpet!F71)</f>
        <v>4.9716740000000001</v>
      </c>
      <c r="G71" s="12">
        <f>SUM(Banjarahills:Narayanpet!G71)</f>
        <v>4.9188270000000003</v>
      </c>
      <c r="H71" s="12">
        <f>SUM(Banjarahills:Narayanpet!H71)</f>
        <v>4.6750699999999998</v>
      </c>
      <c r="I71" s="12">
        <f>SUM(Banjarahills:Narayanpet!I71)</f>
        <v>4.5072169999999998</v>
      </c>
      <c r="J71" s="12">
        <f>SUM(Banjarahills:Narayanpet!J71)</f>
        <v>3.8892713300000001</v>
      </c>
      <c r="K71" s="12">
        <f>SUM(Banjarahills:Narayanpet!K71)</f>
        <v>3.996</v>
      </c>
      <c r="L71" s="12">
        <f>SUM(Banjarahills:Narayanpet!L71)</f>
        <v>3.9409999999999998</v>
      </c>
      <c r="M71" s="12">
        <f>SUM(Banjarahills:Narayanpet!M71)</f>
        <v>4.0629999999999997</v>
      </c>
      <c r="N71" s="19">
        <f t="shared" si="240"/>
        <v>55.369746170000006</v>
      </c>
      <c r="O71" s="12">
        <f>SUM(Banjarahills:Narayanpet!O71)</f>
        <v>5.34</v>
      </c>
      <c r="P71" s="12">
        <f>SUM(Banjarahills:Narayanpet!P71)</f>
        <v>5.5259999999999998</v>
      </c>
      <c r="Q71" s="12">
        <f>SUM(Banjarahills:Narayanpet!Q71)</f>
        <v>6.0869999999999997</v>
      </c>
      <c r="R71" s="12">
        <f>SUM(Banjarahills:Narayanpet!R71)</f>
        <v>5.4169999999999998</v>
      </c>
      <c r="S71" s="12">
        <f>SUM(Banjarahills:Narayanpet!S71)</f>
        <v>5.5</v>
      </c>
      <c r="T71" s="12">
        <f>SUM(Banjarahills:Narayanpet!T71)</f>
        <v>5.8860000000000001</v>
      </c>
      <c r="U71" s="12">
        <f>SUM(Banjarahills:Narayanpet!U71)</f>
        <v>5.7560000000000002</v>
      </c>
      <c r="V71" s="12">
        <f>SUM(Banjarahills:Narayanpet!V71)</f>
        <v>5.149</v>
      </c>
      <c r="W71" s="12">
        <f>SUM(Banjarahills:Narayanpet!W71)</f>
        <v>4.6449999999999996</v>
      </c>
      <c r="X71" s="12">
        <f>SUM(Banjarahills:Narayanpet!X71)</f>
        <v>4.47</v>
      </c>
      <c r="Y71" s="12">
        <f>SUM(Banjarahills:Narayanpet!Y71)</f>
        <v>4.43</v>
      </c>
      <c r="Z71" s="12">
        <f>SUM(Banjarahills:Narayanpet!Z71)</f>
        <v>4.6269999999999998</v>
      </c>
      <c r="AA71" s="19">
        <f t="shared" si="241"/>
        <v>62.832999999999998</v>
      </c>
      <c r="AB71" s="12">
        <f>SUM(Banjarahills:Narayanpet!AB71)</f>
        <v>5.7990000000000004</v>
      </c>
      <c r="AC71" s="12">
        <f>SUM(Banjarahills:Narayanpet!AC71)</f>
        <v>6.1070000000000002</v>
      </c>
      <c r="AD71" s="12">
        <f>SUM(Banjarahills:Narayanpet!AD71)</f>
        <v>6.3630000000000004</v>
      </c>
      <c r="AE71" s="12">
        <f>SUM(Banjarahills:Narayanpet!AE71)</f>
        <v>5.8639999999999999</v>
      </c>
      <c r="AF71" s="12">
        <f>SUM(Banjarahills:Narayanpet!AF71)</f>
        <v>5.8929999999999998</v>
      </c>
      <c r="AG71" s="12">
        <f>SUM(Banjarahills:Narayanpet!AG71)</f>
        <v>6.1150000000000002</v>
      </c>
      <c r="AH71" s="12">
        <f>SUM(Banjarahills:Narayanpet!AH71)</f>
        <v>6.173</v>
      </c>
      <c r="AI71" s="12">
        <f>SUM(Banjarahills:Narayanpet!AI71)</f>
        <v>6.01</v>
      </c>
      <c r="AJ71" s="12">
        <f>SUM(Banjarahills:Narayanpet!AJ71)</f>
        <v>5.41</v>
      </c>
      <c r="AK71" s="12">
        <f>SUM(Banjarahills:Narayanpet!AK71)</f>
        <v>5.0670000000000002</v>
      </c>
      <c r="AL71" s="12">
        <f>SUM(Banjarahills:Narayanpet!AL71)</f>
        <v>5.6989999999999998</v>
      </c>
      <c r="AM71" s="12">
        <f>SUM(Banjarahills:Narayanpet!AM71)</f>
        <v>6.1280000000000001</v>
      </c>
      <c r="AN71" s="19">
        <f t="shared" si="242"/>
        <v>70.628000000000014</v>
      </c>
      <c r="AO71" s="12">
        <f>SUM(Banjarahills:Narayanpet!AO71)</f>
        <v>7.01</v>
      </c>
      <c r="AP71" s="12">
        <f>SUM(Banjarahills:Narayanpet!AP71)</f>
        <v>7.3719999999999999</v>
      </c>
      <c r="AQ71" s="12">
        <f>SUM(Banjarahills:Narayanpet!AQ71)</f>
        <v>8.5</v>
      </c>
      <c r="AR71" s="12">
        <f>SUM(Banjarahills:Narayanpet!AR71)</f>
        <v>7.6749999999999998</v>
      </c>
      <c r="AS71" s="12">
        <f>SUM(Banjarahills:Narayanpet!AS71)</f>
        <v>7.109</v>
      </c>
      <c r="AT71" s="12">
        <f>SUM(Banjarahills:Narayanpet!AT71)</f>
        <v>7.4630000000000001</v>
      </c>
      <c r="AU71" s="12">
        <f>SUM(Banjarahills:Narayanpet!AU71)</f>
        <v>7.3540000000000001</v>
      </c>
      <c r="AV71" s="12">
        <f>SUM(Banjarahills:Narayanpet!AV71)</f>
        <v>7.3129999999999997</v>
      </c>
      <c r="AW71" s="12">
        <f>SUM(Banjarahills:Narayanpet!AW71)</f>
        <v>6.6879999999999997</v>
      </c>
      <c r="AX71" s="12">
        <f>SUM(Banjarahills:Narayanpet!AX71)</f>
        <v>6.4480000000000004</v>
      </c>
      <c r="AY71" s="12">
        <f>SUM(Banjarahills:Narayanpet!AY71)</f>
        <v>7.0430000000000001</v>
      </c>
      <c r="AZ71" s="12">
        <f>SUM(Banjarahills:Narayanpet!AZ71)</f>
        <v>6.4610000000000003</v>
      </c>
      <c r="BA71" s="19">
        <f t="shared" si="243"/>
        <v>86.435999999999993</v>
      </c>
      <c r="BB71" s="12">
        <f>SUM(Banjarahills:Narayanpet!BB71)</f>
        <v>3.488</v>
      </c>
      <c r="BC71" s="12">
        <f>SUM(Banjarahills:Narayanpet!BC71)</f>
        <v>4.0110000000000001</v>
      </c>
      <c r="BD71" s="12">
        <f>SUM(Banjarahills:Narayanpet!BD71)</f>
        <v>6.4050000000000002</v>
      </c>
      <c r="BE71" s="12">
        <f>SUM(Banjarahills:Narayanpet!BE71)</f>
        <v>5.6989999999999998</v>
      </c>
      <c r="BF71" s="12">
        <f>SUM(Banjarahills:Narayanpet!BF71)</f>
        <v>4.0890000000000004</v>
      </c>
      <c r="BG71" s="12">
        <f>SUM(Banjarahills:Narayanpet!BG71)</f>
        <v>4.1079999999999997</v>
      </c>
      <c r="BH71" s="12">
        <f>SUM(Banjarahills:Narayanpet!BH71)</f>
        <v>4.0519999999999996</v>
      </c>
      <c r="BI71" s="12">
        <f>SUM(Banjarahills:Narayanpet!BI71)</f>
        <v>3.9889999999999999</v>
      </c>
      <c r="BJ71" s="12">
        <f>SUM(Banjarahills:Narayanpet!BJ71)</f>
        <v>3.4670000000000001</v>
      </c>
      <c r="BK71" s="12">
        <f>SUM(Banjarahills:Narayanpet!BK71)</f>
        <v>3.5339999999999998</v>
      </c>
      <c r="BL71" s="12">
        <f>SUM(Banjarahills:Narayanpet!BL71)</f>
        <v>3.8540000000000001</v>
      </c>
      <c r="BM71" s="12">
        <f>SUM(Banjarahills:Narayanpet!BM71)</f>
        <v>3.6819999999999999</v>
      </c>
      <c r="BN71" s="19">
        <f t="shared" si="244"/>
        <v>50.378</v>
      </c>
      <c r="BO71" s="12">
        <f>SUM(Banjarahills:Narayanpet!BO71)</f>
        <v>4.7830000000000004</v>
      </c>
      <c r="BP71" s="12">
        <f>SUM(Banjarahills:Narayanpet!BP71)</f>
        <v>4.1980000000000004</v>
      </c>
      <c r="BQ71" s="12">
        <f>SUM(Banjarahills:Narayanpet!BQ71)</f>
        <v>4.0960000000000001</v>
      </c>
      <c r="BR71" s="12">
        <f>SUM(Banjarahills:Narayanpet!BR71)</f>
        <v>4.2649999999999997</v>
      </c>
      <c r="BS71" s="12">
        <f>SUM(Banjarahills:Narayanpet!BS71)</f>
        <v>3.8959999999999999</v>
      </c>
      <c r="BT71" s="12">
        <f>SUM(Banjarahills:Narayanpet!BT71)</f>
        <v>4.0369999999999999</v>
      </c>
      <c r="BU71" s="12">
        <f>SUM(Banjarahills:Narayanpet!BU71)</f>
        <v>4.0890000000000004</v>
      </c>
      <c r="BV71" s="12">
        <f>SUM(Banjarahills:Narayanpet!BV71)</f>
        <v>4.0659999999999998</v>
      </c>
      <c r="BW71" s="12">
        <f>SUM(Banjarahills:Narayanpet!BW71)</f>
        <v>3.77</v>
      </c>
      <c r="BX71" s="12">
        <f>SUM(Banjarahills:Narayanpet!BX71)</f>
        <v>3.4905740000000001</v>
      </c>
      <c r="BY71" s="12">
        <f>SUM(Banjarahills:Narayanpet!BY71)</f>
        <v>3.33</v>
      </c>
      <c r="BZ71" s="12">
        <f>SUM(Banjarahills:Narayanpet!BZ71)</f>
        <v>3.3870900000000002</v>
      </c>
      <c r="CA71" s="19">
        <f t="shared" si="245"/>
        <v>47.407664000000011</v>
      </c>
      <c r="CB71" s="34">
        <f t="shared" si="213"/>
        <v>-3.0572791531184862E-2</v>
      </c>
      <c r="CC71" s="34">
        <f t="shared" si="214"/>
        <v>-6.8001550051068671E-2</v>
      </c>
      <c r="CD71" s="34">
        <f t="shared" si="215"/>
        <v>-0.12443065218970184</v>
      </c>
      <c r="CE71" s="34">
        <f t="shared" si="216"/>
        <v>-0.25941152782892662</v>
      </c>
      <c r="CF71" s="34">
        <f t="shared" si="217"/>
        <v>-5.896097502878217E-2</v>
      </c>
      <c r="CG71" s="42">
        <v>0.05</v>
      </c>
      <c r="CH71" s="41" t="s">
        <v>93</v>
      </c>
      <c r="CI71" s="36">
        <f t="shared" si="280"/>
        <v>0.05</v>
      </c>
      <c r="CJ71" s="36">
        <f t="shared" si="280"/>
        <v>0.05</v>
      </c>
      <c r="CK71" s="36">
        <f t="shared" si="280"/>
        <v>0.05</v>
      </c>
      <c r="CL71" s="36">
        <f t="shared" si="280"/>
        <v>0.05</v>
      </c>
      <c r="CM71" s="36">
        <f t="shared" si="280"/>
        <v>0.05</v>
      </c>
      <c r="CN71" s="36">
        <f t="shared" si="280"/>
        <v>0.05</v>
      </c>
      <c r="CO71" s="12">
        <f>SUM(Banjarahills:Narayanpet!CO71)</f>
        <v>3.572025</v>
      </c>
      <c r="CP71" s="12">
        <f>SUM(Banjarahills:Narayanpet!CP71)</f>
        <v>5.8285600000000004</v>
      </c>
      <c r="CQ71" s="12">
        <f>SUM(Banjarahills:Narayanpet!CQ71)</f>
        <v>5.7369199999999996</v>
      </c>
      <c r="CR71" s="12">
        <f>SUM(Banjarahills:Narayanpet!CR71)</f>
        <v>5.2571599999999998</v>
      </c>
      <c r="CS71" s="12">
        <f>SUM(Banjarahills:Narayanpet!CS71)</f>
        <v>5.4137000000000004</v>
      </c>
      <c r="CT71" s="12">
        <f>SUM(Banjarahills:Narayanpet!CT71)</f>
        <v>5.14825</v>
      </c>
      <c r="CU71" s="51">
        <f t="shared" si="246"/>
        <v>4.2934500000000009</v>
      </c>
      <c r="CV71" s="51">
        <f t="shared" si="247"/>
        <v>4.2693000000000003</v>
      </c>
      <c r="CW71" s="51">
        <f t="shared" si="248"/>
        <v>3.9585000000000004</v>
      </c>
      <c r="CX71" s="51">
        <f t="shared" si="249"/>
        <v>3.6651027000000003</v>
      </c>
      <c r="CY71" s="51">
        <f t="shared" si="250"/>
        <v>3.4965000000000002</v>
      </c>
      <c r="CZ71" s="51">
        <f t="shared" si="251"/>
        <v>3.5564445000000005</v>
      </c>
      <c r="DA71" s="19">
        <f t="shared" si="252"/>
        <v>54.195912200000002</v>
      </c>
      <c r="DB71" s="52">
        <f t="shared" si="253"/>
        <v>-2.914192550805994E-2</v>
      </c>
      <c r="DC71" s="53">
        <f t="shared" si="254"/>
        <v>-6.4061299320194554E-2</v>
      </c>
      <c r="DD71" s="52">
        <f t="shared" si="255"/>
        <v>-0.14409816679558141</v>
      </c>
      <c r="DE71" s="52">
        <f t="shared" si="256"/>
        <v>3.720070723003599E-2</v>
      </c>
      <c r="DF71" s="54">
        <f t="shared" si="257"/>
        <v>0.14318883545917793</v>
      </c>
      <c r="DG71" s="55">
        <v>0.08</v>
      </c>
      <c r="DH71" s="35" t="s">
        <v>93</v>
      </c>
      <c r="DI71" s="56">
        <f t="shared" si="226"/>
        <v>0.08</v>
      </c>
      <c r="DJ71" s="61">
        <f t="shared" si="258"/>
        <v>3.8577870000000001</v>
      </c>
      <c r="DK71" s="61">
        <f t="shared" si="259"/>
        <v>6.2948448000000008</v>
      </c>
      <c r="DL71" s="61">
        <f t="shared" si="260"/>
        <v>6.1958735999999996</v>
      </c>
      <c r="DM71" s="61">
        <f t="shared" si="261"/>
        <v>5.6777328000000002</v>
      </c>
      <c r="DN71" s="61">
        <f t="shared" si="262"/>
        <v>5.8467960000000012</v>
      </c>
      <c r="DO71" s="61">
        <f t="shared" si="263"/>
        <v>5.5601100000000008</v>
      </c>
      <c r="DP71" s="61">
        <f t="shared" si="264"/>
        <v>4.6369260000000017</v>
      </c>
      <c r="DQ71" s="61">
        <f t="shared" si="265"/>
        <v>4.6108440000000011</v>
      </c>
      <c r="DR71" s="61">
        <f t="shared" si="266"/>
        <v>4.2751800000000006</v>
      </c>
      <c r="DS71" s="61">
        <f t="shared" si="267"/>
        <v>3.9583109160000007</v>
      </c>
      <c r="DT71" s="61">
        <f t="shared" si="268"/>
        <v>3.7762200000000004</v>
      </c>
      <c r="DU71" s="61">
        <f t="shared" si="269"/>
        <v>3.8409600600000009</v>
      </c>
      <c r="DV71" s="62">
        <f t="shared" si="270"/>
        <v>58.531585176000007</v>
      </c>
    </row>
    <row r="72" spans="1:126" s="1" customFormat="1" x14ac:dyDescent="0.2">
      <c r="A72" s="5" t="s">
        <v>58</v>
      </c>
      <c r="B72" s="12">
        <f>SUM(Banjarahills:Narayanpet!B72)</f>
        <v>31.125166400000001</v>
      </c>
      <c r="C72" s="12">
        <f>SUM(Banjarahills:Narayanpet!C72)</f>
        <v>19.88232867</v>
      </c>
      <c r="D72" s="12">
        <f>SUM(Banjarahills:Narayanpet!D72)</f>
        <v>17.233927329999997</v>
      </c>
      <c r="E72" s="12">
        <f>SUM(Banjarahills:Narayanpet!E72)</f>
        <v>12.486958999999999</v>
      </c>
      <c r="F72" s="12">
        <f>SUM(Banjarahills:Narayanpet!F72)</f>
        <v>84.033934000000002</v>
      </c>
      <c r="G72" s="12">
        <f>SUM(Banjarahills:Narayanpet!G72)</f>
        <v>109.78495000000001</v>
      </c>
      <c r="H72" s="12">
        <f>SUM(Banjarahills:Narayanpet!H72)</f>
        <v>106.60567999999999</v>
      </c>
      <c r="I72" s="12">
        <f>SUM(Banjarahills:Narayanpet!I72)</f>
        <v>108.4805329</v>
      </c>
      <c r="J72" s="12">
        <f>SUM(Banjarahills:Narayanpet!J72)</f>
        <v>108.391453</v>
      </c>
      <c r="K72" s="12">
        <f>SUM(Banjarahills:Narayanpet!K72)</f>
        <v>90.591306000000003</v>
      </c>
      <c r="L72" s="12">
        <f>SUM(Banjarahills:Narayanpet!L72)</f>
        <v>86.848637000000011</v>
      </c>
      <c r="M72" s="12">
        <f>SUM(Banjarahills:Narayanpet!M72)</f>
        <v>26.811261999999999</v>
      </c>
      <c r="N72" s="19">
        <f t="shared" si="240"/>
        <v>802.27613630000019</v>
      </c>
      <c r="O72" s="12">
        <f>SUM(Banjarahills:Narayanpet!O72)</f>
        <v>34.797503999999996</v>
      </c>
      <c r="P72" s="12">
        <f>SUM(Banjarahills:Narayanpet!P72)</f>
        <v>22.580077000000003</v>
      </c>
      <c r="Q72" s="12">
        <f>SUM(Banjarahills:Narayanpet!Q72)</f>
        <v>11.772886300000001</v>
      </c>
      <c r="R72" s="12">
        <f>SUM(Banjarahills:Narayanpet!R72)</f>
        <v>18.452929999999999</v>
      </c>
      <c r="S72" s="12">
        <f>SUM(Banjarahills:Narayanpet!S72)</f>
        <v>41.738343659999998</v>
      </c>
      <c r="T72" s="12">
        <f>SUM(Banjarahills:Narayanpet!T72)</f>
        <v>91.160803900000019</v>
      </c>
      <c r="U72" s="12">
        <f>SUM(Banjarahills:Narayanpet!U72)</f>
        <v>170.92280262999998</v>
      </c>
      <c r="V72" s="12">
        <f>SUM(Banjarahills:Narayanpet!V72)</f>
        <v>176.69852861999999</v>
      </c>
      <c r="W72" s="12">
        <f>SUM(Banjarahills:Narayanpet!W72)</f>
        <v>155.2425696</v>
      </c>
      <c r="X72" s="12">
        <f>SUM(Banjarahills:Narayanpet!X72)</f>
        <v>131.10308914999999</v>
      </c>
      <c r="Y72" s="12">
        <f>SUM(Banjarahills:Narayanpet!Y72)</f>
        <v>179.17182565000002</v>
      </c>
      <c r="Z72" s="12">
        <f>SUM(Banjarahills:Narayanpet!Z72)</f>
        <v>122.97592028999999</v>
      </c>
      <c r="AA72" s="19">
        <f t="shared" si="241"/>
        <v>1156.6172807999999</v>
      </c>
      <c r="AB72" s="12">
        <f>SUM(Banjarahills:Narayanpet!AB72)</f>
        <v>77.230365929999991</v>
      </c>
      <c r="AC72" s="12">
        <f>SUM(Banjarahills:Narayanpet!AC72)</f>
        <v>22.588700320000004</v>
      </c>
      <c r="AD72" s="12">
        <f>SUM(Banjarahills:Narayanpet!AD72)</f>
        <v>13.892036329999998</v>
      </c>
      <c r="AE72" s="12">
        <f>SUM(Banjarahills:Narayanpet!AE72)</f>
        <v>18.91742399</v>
      </c>
      <c r="AF72" s="12">
        <f>SUM(Banjarahills:Narayanpet!AF72)</f>
        <v>219.70344523999998</v>
      </c>
      <c r="AG72" s="12">
        <f>SUM(Banjarahills:Narayanpet!AG72)</f>
        <v>235.55777212999999</v>
      </c>
      <c r="AH72" s="12">
        <f>SUM(Banjarahills:Narayanpet!AH72)</f>
        <v>195.83385959</v>
      </c>
      <c r="AI72" s="12">
        <f>SUM(Banjarahills:Narayanpet!AI72)</f>
        <v>222.81732224000001</v>
      </c>
      <c r="AJ72" s="12">
        <f>SUM(Banjarahills:Narayanpet!AJ72)</f>
        <v>178.95953173999999</v>
      </c>
      <c r="AK72" s="12">
        <f>SUM(Banjarahills:Narayanpet!AK72)</f>
        <v>106.46353216</v>
      </c>
      <c r="AL72" s="12">
        <f>SUM(Banjarahills:Narayanpet!AL72)</f>
        <v>65.054982969999998</v>
      </c>
      <c r="AM72" s="12">
        <f>SUM(Banjarahills:Narayanpet!AM72)</f>
        <v>98.76888335000001</v>
      </c>
      <c r="AN72" s="19">
        <f t="shared" si="242"/>
        <v>1455.78785599</v>
      </c>
      <c r="AO72" s="12">
        <f>SUM(Banjarahills:Narayanpet!AO72)</f>
        <v>50.622566210000002</v>
      </c>
      <c r="AP72" s="12">
        <f>SUM(Banjarahills:Narayanpet!AP72)</f>
        <v>24.204099849999999</v>
      </c>
      <c r="AQ72" s="12">
        <f>SUM(Banjarahills:Narayanpet!AQ72)</f>
        <v>34.271733149999996</v>
      </c>
      <c r="AR72" s="12">
        <f>SUM(Banjarahills:Narayanpet!AR72)</f>
        <v>24.271333860000002</v>
      </c>
      <c r="AS72" s="12">
        <f>SUM(Banjarahills:Narayanpet!AS72)</f>
        <v>130.00528274000001</v>
      </c>
      <c r="AT72" s="12">
        <f>SUM(Banjarahills:Narayanpet!AT72)</f>
        <v>301.45103219999999</v>
      </c>
      <c r="AU72" s="12">
        <f>SUM(Banjarahills:Narayanpet!AU72)</f>
        <v>226.41809954999997</v>
      </c>
      <c r="AV72" s="12">
        <f>SUM(Banjarahills:Narayanpet!AV72)</f>
        <v>224.67586477999998</v>
      </c>
      <c r="AW72" s="12">
        <f>SUM(Banjarahills:Narayanpet!AW72)</f>
        <v>192.10171041000001</v>
      </c>
      <c r="AX72" s="12">
        <f>SUM(Banjarahills:Narayanpet!AX72)</f>
        <v>207.44549896999999</v>
      </c>
      <c r="AY72" s="12">
        <f>SUM(Banjarahills:Narayanpet!AY72)</f>
        <v>231.56981472000001</v>
      </c>
      <c r="AZ72" s="12">
        <f>SUM(Banjarahills:Narayanpet!AZ72)</f>
        <v>214.54181498999998</v>
      </c>
      <c r="BA72" s="19">
        <f t="shared" si="243"/>
        <v>1861.57885143</v>
      </c>
      <c r="BB72" s="12">
        <f>SUM(Banjarahills:Narayanpet!BB72)</f>
        <v>185.89447798</v>
      </c>
      <c r="BC72" s="12">
        <f>SUM(Banjarahills:Narayanpet!BC72)</f>
        <v>56.150903159999999</v>
      </c>
      <c r="BD72" s="12">
        <f>SUM(Banjarahills:Narayanpet!BD72)</f>
        <v>122.98018283000002</v>
      </c>
      <c r="BE72" s="12">
        <f>SUM(Banjarahills:Narayanpet!BE72)</f>
        <v>86.594866190000005</v>
      </c>
      <c r="BF72" s="12">
        <f>SUM(Banjarahills:Narayanpet!BF72)</f>
        <v>144.21077625999999</v>
      </c>
      <c r="BG72" s="12">
        <f>SUM(Banjarahills:Narayanpet!BG72)</f>
        <v>189.87867947999999</v>
      </c>
      <c r="BH72" s="12">
        <f>SUM(Banjarahills:Narayanpet!BH72)</f>
        <v>53.996052560000003</v>
      </c>
      <c r="BI72" s="12">
        <f>SUM(Banjarahills:Narayanpet!BI72)</f>
        <v>47.476640000000003</v>
      </c>
      <c r="BJ72" s="12">
        <f>SUM(Banjarahills:Narayanpet!BJ72)</f>
        <v>95.058649489999993</v>
      </c>
      <c r="BK72" s="12">
        <f>SUM(Banjarahills:Narayanpet!BK72)</f>
        <v>163.0540158</v>
      </c>
      <c r="BL72" s="12">
        <f>SUM(Banjarahills:Narayanpet!BL72)</f>
        <v>211.66104867000001</v>
      </c>
      <c r="BM72" s="12">
        <f>SUM(Banjarahills:Narayanpet!BM72)</f>
        <v>203.83008175000003</v>
      </c>
      <c r="BN72" s="19">
        <f t="shared" si="244"/>
        <v>1560.78637417</v>
      </c>
      <c r="BO72" s="12">
        <f>SUM(Banjarahills:Narayanpet!BO72)</f>
        <v>265.57071494000002</v>
      </c>
      <c r="BP72" s="12">
        <f>SUM(Banjarahills:Narayanpet!BP72)</f>
        <v>46.377282720000004</v>
      </c>
      <c r="BQ72" s="12">
        <f>SUM(Banjarahills:Narayanpet!BQ72)</f>
        <v>44.592549519999999</v>
      </c>
      <c r="BR72" s="12">
        <f>SUM(Banjarahills:Narayanpet!BR72)</f>
        <v>132.90736653000002</v>
      </c>
      <c r="BS72" s="12">
        <f>SUM(Banjarahills:Narayanpet!BS72)</f>
        <v>115.38506575</v>
      </c>
      <c r="BT72" s="12">
        <f>SUM(Banjarahills:Narayanpet!BT72)</f>
        <v>227.75544887000001</v>
      </c>
      <c r="BU72" s="12">
        <f>SUM(Banjarahills:Narayanpet!BU72)</f>
        <v>246.09228260000003</v>
      </c>
      <c r="BV72" s="12">
        <f>SUM(Banjarahills:Narayanpet!BV72)</f>
        <v>173.78894968999998</v>
      </c>
      <c r="BW72" s="12">
        <f>SUM(Banjarahills:Narayanpet!BW72)</f>
        <v>118.13558289999999</v>
      </c>
      <c r="BX72" s="12">
        <f>SUM(Banjarahills:Narayanpet!BX72)</f>
        <v>175.08176514000002</v>
      </c>
      <c r="BY72" s="12">
        <f>SUM(Banjarahills:Narayanpet!BY72)</f>
        <v>164.23623184000002</v>
      </c>
      <c r="BZ72" s="12">
        <f>SUM(Banjarahills:Narayanpet!BZ72)</f>
        <v>167.81001683</v>
      </c>
      <c r="CA72" s="19">
        <f t="shared" si="245"/>
        <v>1877.73325733</v>
      </c>
      <c r="CB72" s="34">
        <f t="shared" si="213"/>
        <v>0.18539203511436941</v>
      </c>
      <c r="CC72" s="34">
        <f t="shared" si="214"/>
        <v>0.12878454720267607</v>
      </c>
      <c r="CD72" s="34">
        <f t="shared" si="215"/>
        <v>8.8542196253669214E-2</v>
      </c>
      <c r="CE72" s="34">
        <f t="shared" si="216"/>
        <v>4.3295267778789004E-3</v>
      </c>
      <c r="CF72" s="34">
        <f t="shared" si="217"/>
        <v>0.2030687148512218</v>
      </c>
      <c r="CG72" s="43"/>
      <c r="CH72" s="41" t="s">
        <v>92</v>
      </c>
      <c r="CI72" s="36">
        <f t="shared" si="280"/>
        <v>0.2030687148512218</v>
      </c>
      <c r="CJ72" s="36">
        <f t="shared" si="280"/>
        <v>0.2030687148512218</v>
      </c>
      <c r="CK72" s="36">
        <f t="shared" si="280"/>
        <v>0.2030687148512218</v>
      </c>
      <c r="CL72" s="36">
        <f t="shared" si="280"/>
        <v>0.2030687148512218</v>
      </c>
      <c r="CM72" s="36">
        <f t="shared" si="280"/>
        <v>0.2030687148512218</v>
      </c>
      <c r="CN72" s="36">
        <f t="shared" si="280"/>
        <v>0.2030687148512218</v>
      </c>
      <c r="CO72" s="12">
        <f>SUM(Banjarahills:Narayanpet!CO72)</f>
        <v>58.727332000000004</v>
      </c>
      <c r="CP72" s="12">
        <f>SUM(Banjarahills:Narayanpet!CP72)</f>
        <v>42.422879850000001</v>
      </c>
      <c r="CQ72" s="12">
        <f>SUM(Banjarahills:Narayanpet!CQ72)</f>
        <v>27.148666810000002</v>
      </c>
      <c r="CR72" s="12">
        <f>SUM(Banjarahills:Narayanpet!CR72)</f>
        <v>32.493016399999995</v>
      </c>
      <c r="CS72" s="12">
        <f>SUM(Banjarahills:Narayanpet!CS72)</f>
        <v>257.61023214999994</v>
      </c>
      <c r="CT72" s="12">
        <f>SUM(Banjarahills:Narayanpet!CT72)</f>
        <v>145.66631609999999</v>
      </c>
      <c r="CU72" s="51">
        <f t="shared" si="246"/>
        <v>296.06592616238572</v>
      </c>
      <c r="CV72" s="51">
        <f t="shared" si="247"/>
        <v>209.08004835889193</v>
      </c>
      <c r="CW72" s="51">
        <f t="shared" si="248"/>
        <v>142.12522389770297</v>
      </c>
      <c r="CX72" s="51">
        <f t="shared" si="249"/>
        <v>210.63539418086327</v>
      </c>
      <c r="CY72" s="51">
        <f t="shared" si="250"/>
        <v>197.58747237175612</v>
      </c>
      <c r="CZ72" s="51">
        <f t="shared" si="251"/>
        <v>201.88698128683001</v>
      </c>
      <c r="DA72" s="19">
        <f t="shared" si="252"/>
        <v>1821.44948956843</v>
      </c>
      <c r="DB72" s="52">
        <f t="shared" si="253"/>
        <v>9.507910192202762E-2</v>
      </c>
      <c r="DC72" s="53">
        <f t="shared" si="254"/>
        <v>5.7620256046087004E-2</v>
      </c>
      <c r="DD72" s="52">
        <f t="shared" si="255"/>
        <v>-7.2378018901395613E-3</v>
      </c>
      <c r="DE72" s="52">
        <f t="shared" si="256"/>
        <v>8.0281238598933768E-2</v>
      </c>
      <c r="DF72" s="54">
        <f t="shared" si="257"/>
        <v>-2.997431479783319E-2</v>
      </c>
      <c r="DG72" s="55">
        <v>0.05</v>
      </c>
      <c r="DH72" s="35" t="s">
        <v>93</v>
      </c>
      <c r="DI72" s="56">
        <f t="shared" si="226"/>
        <v>0.05</v>
      </c>
      <c r="DJ72" s="61">
        <f t="shared" si="258"/>
        <v>61.663698600000004</v>
      </c>
      <c r="DK72" s="61">
        <f t="shared" si="259"/>
        <v>44.544023842500003</v>
      </c>
      <c r="DL72" s="61">
        <f t="shared" si="260"/>
        <v>28.506100150500004</v>
      </c>
      <c r="DM72" s="61">
        <f t="shared" si="261"/>
        <v>34.117667219999994</v>
      </c>
      <c r="DN72" s="61">
        <f t="shared" si="262"/>
        <v>270.49074375749996</v>
      </c>
      <c r="DO72" s="61">
        <f t="shared" si="263"/>
        <v>152.94963190499999</v>
      </c>
      <c r="DP72" s="61">
        <f t="shared" si="264"/>
        <v>310.86922247050501</v>
      </c>
      <c r="DQ72" s="61">
        <f t="shared" si="265"/>
        <v>219.53405077683652</v>
      </c>
      <c r="DR72" s="61">
        <f t="shared" si="266"/>
        <v>149.23148509258812</v>
      </c>
      <c r="DS72" s="61">
        <f t="shared" si="267"/>
        <v>221.16716388990645</v>
      </c>
      <c r="DT72" s="61">
        <f t="shared" si="268"/>
        <v>207.46684599034393</v>
      </c>
      <c r="DU72" s="61">
        <f t="shared" si="269"/>
        <v>211.98133035117152</v>
      </c>
      <c r="DV72" s="62">
        <f t="shared" si="270"/>
        <v>1912.5219640468515</v>
      </c>
    </row>
    <row r="73" spans="1:126" s="1" customFormat="1" x14ac:dyDescent="0.2">
      <c r="A73" s="5" t="s">
        <v>59</v>
      </c>
      <c r="B73" s="12">
        <f>SUM(Banjarahills:Narayanpet!B73)</f>
        <v>0</v>
      </c>
      <c r="C73" s="12">
        <f>SUM(Banjarahills:Narayanpet!C73)</f>
        <v>0</v>
      </c>
      <c r="D73" s="12">
        <f>SUM(Banjarahills:Narayanpet!D73)</f>
        <v>0</v>
      </c>
      <c r="E73" s="12">
        <f>SUM(Banjarahills:Narayanpet!E73)</f>
        <v>0</v>
      </c>
      <c r="F73" s="12">
        <f>SUM(Banjarahills:Narayanpet!F73)</f>
        <v>0</v>
      </c>
      <c r="G73" s="12">
        <f>SUM(Banjarahills:Narayanpet!G73)</f>
        <v>0</v>
      </c>
      <c r="H73" s="12">
        <f>SUM(Banjarahills:Narayanpet!H73)</f>
        <v>0</v>
      </c>
      <c r="I73" s="12">
        <f>SUM(Banjarahills:Narayanpet!I73)</f>
        <v>0</v>
      </c>
      <c r="J73" s="12">
        <f>SUM(Banjarahills:Narayanpet!J73)</f>
        <v>0</v>
      </c>
      <c r="K73" s="12">
        <f>SUM(Banjarahills:Narayanpet!K73)</f>
        <v>0</v>
      </c>
      <c r="L73" s="12">
        <f>SUM(Banjarahills:Narayanpet!L73)</f>
        <v>0</v>
      </c>
      <c r="M73" s="12">
        <f>SUM(Banjarahills:Narayanpet!M73)</f>
        <v>0</v>
      </c>
      <c r="N73" s="19">
        <f t="shared" si="240"/>
        <v>0</v>
      </c>
      <c r="O73" s="12">
        <f>SUM(Banjarahills:Narayanpet!O73)</f>
        <v>0</v>
      </c>
      <c r="P73" s="12">
        <f>SUM(Banjarahills:Narayanpet!P73)</f>
        <v>0</v>
      </c>
      <c r="Q73" s="12">
        <f>SUM(Banjarahills:Narayanpet!Q73)</f>
        <v>0</v>
      </c>
      <c r="R73" s="12">
        <f>SUM(Banjarahills:Narayanpet!R73)</f>
        <v>0</v>
      </c>
      <c r="S73" s="12">
        <f>SUM(Banjarahills:Narayanpet!S73)</f>
        <v>0</v>
      </c>
      <c r="T73" s="12">
        <f>SUM(Banjarahills:Narayanpet!T73)</f>
        <v>0</v>
      </c>
      <c r="U73" s="12">
        <f>SUM(Banjarahills:Narayanpet!U73)</f>
        <v>0</v>
      </c>
      <c r="V73" s="12">
        <f>SUM(Banjarahills:Narayanpet!V73)</f>
        <v>0</v>
      </c>
      <c r="W73" s="12">
        <f>SUM(Banjarahills:Narayanpet!W73)</f>
        <v>0</v>
      </c>
      <c r="X73" s="12">
        <f>SUM(Banjarahills:Narayanpet!X73)</f>
        <v>0</v>
      </c>
      <c r="Y73" s="12">
        <f>SUM(Banjarahills:Narayanpet!Y73)</f>
        <v>0</v>
      </c>
      <c r="Z73" s="12">
        <f>SUM(Banjarahills:Narayanpet!Z73)</f>
        <v>0</v>
      </c>
      <c r="AA73" s="19">
        <f t="shared" si="241"/>
        <v>0</v>
      </c>
      <c r="AB73" s="12">
        <f>SUM(Banjarahills:Narayanpet!AB73)</f>
        <v>0</v>
      </c>
      <c r="AC73" s="12">
        <f>SUM(Banjarahills:Narayanpet!AC73)</f>
        <v>0</v>
      </c>
      <c r="AD73" s="12">
        <f>SUM(Banjarahills:Narayanpet!AD73)</f>
        <v>0</v>
      </c>
      <c r="AE73" s="12">
        <f>SUM(Banjarahills:Narayanpet!AE73)</f>
        <v>0</v>
      </c>
      <c r="AF73" s="12">
        <f>SUM(Banjarahills:Narayanpet!AF73)</f>
        <v>4.62</v>
      </c>
      <c r="AG73" s="12">
        <f>SUM(Banjarahills:Narayanpet!AG73)</f>
        <v>4.524</v>
      </c>
      <c r="AH73" s="12">
        <f>SUM(Banjarahills:Narayanpet!AH73)</f>
        <v>6.0860000000000003</v>
      </c>
      <c r="AI73" s="12">
        <f>SUM(Banjarahills:Narayanpet!AI73)</f>
        <v>10.144</v>
      </c>
      <c r="AJ73" s="12">
        <f>SUM(Banjarahills:Narayanpet!AJ73)</f>
        <v>10.932</v>
      </c>
      <c r="AK73" s="12">
        <f>SUM(Banjarahills:Narayanpet!AK73)</f>
        <v>10.64</v>
      </c>
      <c r="AL73" s="12">
        <f>SUM(Banjarahills:Narayanpet!AL73)</f>
        <v>12.006</v>
      </c>
      <c r="AM73" s="12">
        <f>SUM(Banjarahills:Narayanpet!AM73)</f>
        <v>13.186</v>
      </c>
      <c r="AN73" s="19">
        <f t="shared" si="242"/>
        <v>72.138000000000005</v>
      </c>
      <c r="AO73" s="12">
        <f>SUM(Banjarahills:Narayanpet!AO73)</f>
        <v>15.326000000000001</v>
      </c>
      <c r="AP73" s="12">
        <f>SUM(Banjarahills:Narayanpet!AP73)</f>
        <v>16.246000000000002</v>
      </c>
      <c r="AQ73" s="12">
        <f>SUM(Banjarahills:Narayanpet!AQ73)</f>
        <v>16.82</v>
      </c>
      <c r="AR73" s="12">
        <f>SUM(Banjarahills:Narayanpet!AR73)</f>
        <v>15.015999999999998</v>
      </c>
      <c r="AS73" s="12">
        <f>SUM(Banjarahills:Narayanpet!AS73)</f>
        <v>17.492000000000001</v>
      </c>
      <c r="AT73" s="12">
        <f>SUM(Banjarahills:Narayanpet!AT73)</f>
        <v>16.474</v>
      </c>
      <c r="AU73" s="12">
        <f>SUM(Banjarahills:Narayanpet!AU73)</f>
        <v>18.225999999999999</v>
      </c>
      <c r="AV73" s="12">
        <f>SUM(Banjarahills:Narayanpet!AV73)</f>
        <v>17.794</v>
      </c>
      <c r="AW73" s="12">
        <f>SUM(Banjarahills:Narayanpet!AW73)</f>
        <v>17.112000000000002</v>
      </c>
      <c r="AX73" s="12">
        <f>SUM(Banjarahills:Narayanpet!AX73)</f>
        <v>18.201999999999998</v>
      </c>
      <c r="AY73" s="12">
        <f>SUM(Banjarahills:Narayanpet!AY73)</f>
        <v>17.932000000000002</v>
      </c>
      <c r="AZ73" s="12">
        <f>SUM(Banjarahills:Narayanpet!AZ73)</f>
        <v>18.141999999999999</v>
      </c>
      <c r="BA73" s="19">
        <f t="shared" si="243"/>
        <v>204.78199999999998</v>
      </c>
      <c r="BB73" s="12">
        <f>SUM(Banjarahills:Narayanpet!BB73)</f>
        <v>20.335999999999999</v>
      </c>
      <c r="BC73" s="12">
        <f>SUM(Banjarahills:Narayanpet!BC73)</f>
        <v>19.295999999999999</v>
      </c>
      <c r="BD73" s="12">
        <f>SUM(Banjarahills:Narayanpet!BD73)</f>
        <v>20.094000000000001</v>
      </c>
      <c r="BE73" s="12">
        <f>SUM(Banjarahills:Narayanpet!BE73)</f>
        <v>18.292000000000002</v>
      </c>
      <c r="BF73" s="12">
        <f>SUM(Banjarahills:Narayanpet!BF73)</f>
        <v>20.228000000000002</v>
      </c>
      <c r="BG73" s="12">
        <f>SUM(Banjarahills:Narayanpet!BG73)</f>
        <v>19.577999999999999</v>
      </c>
      <c r="BH73" s="12">
        <f>SUM(Banjarahills:Narayanpet!BH73)</f>
        <v>18.344000000000001</v>
      </c>
      <c r="BI73" s="12">
        <f>SUM(Banjarahills:Narayanpet!BI73)</f>
        <v>0.74399999999999999</v>
      </c>
      <c r="BJ73" s="12">
        <f>SUM(Banjarahills:Narayanpet!BJ73)</f>
        <v>14.757999999999999</v>
      </c>
      <c r="BK73" s="12">
        <f>SUM(Banjarahills:Narayanpet!BK73)</f>
        <v>18.287999999999997</v>
      </c>
      <c r="BL73" s="12">
        <f>SUM(Banjarahills:Narayanpet!BL73)</f>
        <v>20.54</v>
      </c>
      <c r="BM73" s="12">
        <f>SUM(Banjarahills:Narayanpet!BM73)</f>
        <v>17.503999999999998</v>
      </c>
      <c r="BN73" s="19">
        <f t="shared" si="244"/>
        <v>208.00200000000001</v>
      </c>
      <c r="BO73" s="12">
        <f>SUM(Banjarahills:Narayanpet!BO73)</f>
        <v>21.048000000000002</v>
      </c>
      <c r="BP73" s="12">
        <f>SUM(Banjarahills:Narayanpet!BP73)</f>
        <v>20.058</v>
      </c>
      <c r="BQ73" s="12">
        <f>SUM(Banjarahills:Narayanpet!BQ73)</f>
        <v>14.568000000000001</v>
      </c>
      <c r="BR73" s="12">
        <f>SUM(Banjarahills:Narayanpet!BR73)</f>
        <v>19.295999999999999</v>
      </c>
      <c r="BS73" s="12">
        <f>SUM(Banjarahills:Narayanpet!BS73)</f>
        <v>20.225999999999999</v>
      </c>
      <c r="BT73" s="12">
        <f>SUM(Banjarahills:Narayanpet!BT73)</f>
        <v>19.962</v>
      </c>
      <c r="BU73" s="12">
        <f>SUM(Banjarahills:Narayanpet!BU73)</f>
        <v>21.72</v>
      </c>
      <c r="BV73" s="12">
        <f>SUM(Banjarahills:Narayanpet!BV73)</f>
        <v>19.579999999999998</v>
      </c>
      <c r="BW73" s="12">
        <f>SUM(Banjarahills:Narayanpet!BW73)</f>
        <v>20.538</v>
      </c>
      <c r="BX73" s="12">
        <f>SUM(Banjarahills:Narayanpet!BX73)</f>
        <v>19.658000000000001</v>
      </c>
      <c r="BY73" s="12">
        <f>SUM(Banjarahills:Narayanpet!BY73)</f>
        <v>21.082000000000001</v>
      </c>
      <c r="BZ73" s="12">
        <f>SUM(Banjarahills:Narayanpet!BZ73)</f>
        <v>21.012</v>
      </c>
      <c r="CA73" s="19">
        <f t="shared" si="245"/>
        <v>238.74799999999999</v>
      </c>
      <c r="CB73" s="34">
        <f t="shared" si="213"/>
        <v>0</v>
      </c>
      <c r="CC73" s="34">
        <f t="shared" si="214"/>
        <v>0</v>
      </c>
      <c r="CD73" s="34">
        <f t="shared" si="215"/>
        <v>0.49024800196746776</v>
      </c>
      <c r="CE73" s="34">
        <f t="shared" si="216"/>
        <v>7.9751910061790721E-2</v>
      </c>
      <c r="CF73" s="34">
        <f t="shared" si="217"/>
        <v>0.14781588638570775</v>
      </c>
      <c r="CG73" s="42"/>
      <c r="CH73" s="41" t="s">
        <v>92</v>
      </c>
      <c r="CI73" s="36">
        <f t="shared" si="280"/>
        <v>0.14781588638570775</v>
      </c>
      <c r="CJ73" s="36">
        <f t="shared" si="280"/>
        <v>0.14781588638570775</v>
      </c>
      <c r="CK73" s="36">
        <f t="shared" si="280"/>
        <v>0.14781588638570775</v>
      </c>
      <c r="CL73" s="36">
        <f t="shared" si="280"/>
        <v>0.14781588638570775</v>
      </c>
      <c r="CM73" s="36">
        <f t="shared" si="280"/>
        <v>0.14781588638570775</v>
      </c>
      <c r="CN73" s="36">
        <f t="shared" si="280"/>
        <v>0.14781588638570775</v>
      </c>
      <c r="CO73" s="12">
        <f>SUM(Banjarahills:Narayanpet!CO73)</f>
        <v>20.488</v>
      </c>
      <c r="CP73" s="12">
        <f>SUM(Banjarahills:Narayanpet!CP73)</f>
        <v>19.624000000000002</v>
      </c>
      <c r="CQ73" s="12">
        <f>SUM(Banjarahills:Narayanpet!CQ73)</f>
        <v>22.142000000000003</v>
      </c>
      <c r="CR73" s="12">
        <f>SUM(Banjarahills:Narayanpet!CR73)</f>
        <v>20.937999999999999</v>
      </c>
      <c r="CS73" s="12">
        <f>SUM(Banjarahills:Narayanpet!CS73)</f>
        <v>21.113999999999997</v>
      </c>
      <c r="CT73" s="12">
        <f>SUM(Banjarahills:Narayanpet!CT73)</f>
        <v>22.677999999999997</v>
      </c>
      <c r="CU73" s="51">
        <f t="shared" si="246"/>
        <v>24.93056105229757</v>
      </c>
      <c r="CV73" s="51">
        <f t="shared" si="247"/>
        <v>22.474235055432157</v>
      </c>
      <c r="CW73" s="51">
        <f t="shared" si="248"/>
        <v>23.573842674589667</v>
      </c>
      <c r="CX73" s="51">
        <f t="shared" si="249"/>
        <v>22.563764694570246</v>
      </c>
      <c r="CY73" s="51">
        <f t="shared" si="250"/>
        <v>24.198254516783493</v>
      </c>
      <c r="CZ73" s="51">
        <f t="shared" si="251"/>
        <v>24.117907404736492</v>
      </c>
      <c r="DA73" s="19">
        <f t="shared" si="252"/>
        <v>268.84256539840965</v>
      </c>
      <c r="DB73" s="52">
        <f t="shared" si="253"/>
        <v>0</v>
      </c>
      <c r="DC73" s="53">
        <f t="shared" si="254"/>
        <v>0.3894197995084907</v>
      </c>
      <c r="DD73" s="52">
        <f t="shared" si="255"/>
        <v>9.4969654702264261E-2</v>
      </c>
      <c r="DE73" s="52">
        <f t="shared" si="256"/>
        <v>0.13688165864459734</v>
      </c>
      <c r="DF73" s="54">
        <f t="shared" si="257"/>
        <v>0.12605159162970847</v>
      </c>
      <c r="DG73" s="55">
        <v>0.05</v>
      </c>
      <c r="DH73" s="35" t="s">
        <v>93</v>
      </c>
      <c r="DI73" s="56">
        <f t="shared" si="226"/>
        <v>0.05</v>
      </c>
      <c r="DJ73" s="61">
        <f t="shared" si="258"/>
        <v>21.5124</v>
      </c>
      <c r="DK73" s="61">
        <f t="shared" si="259"/>
        <v>20.605200000000004</v>
      </c>
      <c r="DL73" s="61">
        <f t="shared" si="260"/>
        <v>23.249100000000006</v>
      </c>
      <c r="DM73" s="61">
        <f t="shared" si="261"/>
        <v>21.9849</v>
      </c>
      <c r="DN73" s="61">
        <f t="shared" si="262"/>
        <v>22.169699999999999</v>
      </c>
      <c r="DO73" s="61">
        <f t="shared" si="263"/>
        <v>23.811899999999998</v>
      </c>
      <c r="DP73" s="61">
        <f t="shared" si="264"/>
        <v>26.177089104912451</v>
      </c>
      <c r="DQ73" s="61">
        <f t="shared" si="265"/>
        <v>23.597946808203766</v>
      </c>
      <c r="DR73" s="61">
        <f t="shared" si="266"/>
        <v>24.752534808319151</v>
      </c>
      <c r="DS73" s="61">
        <f t="shared" si="267"/>
        <v>23.691952929298758</v>
      </c>
      <c r="DT73" s="61">
        <f t="shared" si="268"/>
        <v>25.408167242622667</v>
      </c>
      <c r="DU73" s="61">
        <f t="shared" si="269"/>
        <v>25.323802774973316</v>
      </c>
      <c r="DV73" s="62">
        <f t="shared" si="270"/>
        <v>282.28469366833014</v>
      </c>
    </row>
    <row r="74" spans="1:126" s="1" customFormat="1" x14ac:dyDescent="0.2">
      <c r="A74" s="5" t="s">
        <v>60</v>
      </c>
      <c r="B74" s="12">
        <f>SUM(Banjarahills:Narayanpet!B74)</f>
        <v>5.2022899999999996</v>
      </c>
      <c r="C74" s="12">
        <f>SUM(Banjarahills:Narayanpet!C74)</f>
        <v>12.041656000000001</v>
      </c>
      <c r="D74" s="12">
        <f>SUM(Banjarahills:Narayanpet!D74)</f>
        <v>12.424378000000001</v>
      </c>
      <c r="E74" s="12">
        <f>SUM(Banjarahills:Narayanpet!E74)</f>
        <v>10.630507999999999</v>
      </c>
      <c r="F74" s="12">
        <f>SUM(Banjarahills:Narayanpet!F74)</f>
        <v>11.777656</v>
      </c>
      <c r="G74" s="12">
        <f>SUM(Banjarahills:Narayanpet!G74)</f>
        <v>13.013914</v>
      </c>
      <c r="H74" s="12">
        <f>SUM(Banjarahills:Narayanpet!H74)</f>
        <v>12.468144000000002</v>
      </c>
      <c r="I74" s="12">
        <f>SUM(Banjarahills:Narayanpet!I74)</f>
        <v>11.995045999999999</v>
      </c>
      <c r="J74" s="12">
        <f>SUM(Banjarahills:Narayanpet!J74)</f>
        <v>11.646934</v>
      </c>
      <c r="K74" s="12">
        <f>SUM(Banjarahills:Narayanpet!K74)</f>
        <v>12.690014</v>
      </c>
      <c r="L74" s="12">
        <f>SUM(Banjarahills:Narayanpet!L74)</f>
        <v>13.236806000000001</v>
      </c>
      <c r="M74" s="12">
        <f>SUM(Banjarahills:Narayanpet!M74)</f>
        <v>11.463170000000002</v>
      </c>
      <c r="N74" s="19">
        <f t="shared" si="240"/>
        <v>138.59051600000001</v>
      </c>
      <c r="O74" s="12">
        <f>SUM(Banjarahills:Narayanpet!O74)</f>
        <v>12.763696000000001</v>
      </c>
      <c r="P74" s="12">
        <f>SUM(Banjarahills:Narayanpet!P74)</f>
        <v>12.61797</v>
      </c>
      <c r="Q74" s="12">
        <f>SUM(Banjarahills:Narayanpet!Q74)</f>
        <v>13.980452</v>
      </c>
      <c r="R74" s="12">
        <f>SUM(Banjarahills:Narayanpet!R74)</f>
        <v>13.560696</v>
      </c>
      <c r="S74" s="12">
        <f>SUM(Banjarahills:Narayanpet!S74)</f>
        <v>14.240971999999999</v>
      </c>
      <c r="T74" s="12">
        <f>SUM(Banjarahills:Narayanpet!T74)</f>
        <v>14.662694</v>
      </c>
      <c r="U74" s="12">
        <f>SUM(Banjarahills:Narayanpet!U74)</f>
        <v>14.325988000000001</v>
      </c>
      <c r="V74" s="12">
        <f>SUM(Banjarahills:Narayanpet!V74)</f>
        <v>15.461320000000001</v>
      </c>
      <c r="W74" s="12">
        <f>SUM(Banjarahills:Narayanpet!W74)</f>
        <v>13.805667999999999</v>
      </c>
      <c r="X74" s="12">
        <f>SUM(Banjarahills:Narayanpet!X74)</f>
        <v>14.881891999999999</v>
      </c>
      <c r="Y74" s="12">
        <f>SUM(Banjarahills:Narayanpet!Y74)</f>
        <v>15.539294</v>
      </c>
      <c r="Z74" s="12">
        <f>SUM(Banjarahills:Narayanpet!Z74)</f>
        <v>13.849160000000001</v>
      </c>
      <c r="AA74" s="19">
        <f t="shared" si="241"/>
        <v>169.68980200000001</v>
      </c>
      <c r="AB74" s="12">
        <f>SUM(Banjarahills:Narayanpet!AB74)</f>
        <v>17.69135</v>
      </c>
      <c r="AC74" s="12">
        <f>SUM(Banjarahills:Narayanpet!AC74)</f>
        <v>17.651716</v>
      </c>
      <c r="AD74" s="12">
        <f>SUM(Banjarahills:Narayanpet!AD74)</f>
        <v>18.563379999999999</v>
      </c>
      <c r="AE74" s="12">
        <f>SUM(Banjarahills:Narayanpet!AE74)</f>
        <v>17.42943</v>
      </c>
      <c r="AF74" s="12">
        <f>SUM(Banjarahills:Narayanpet!AF74)</f>
        <v>16.83089</v>
      </c>
      <c r="AG74" s="12">
        <f>SUM(Banjarahills:Narayanpet!AG74)</f>
        <v>17.611839999999997</v>
      </c>
      <c r="AH74" s="12">
        <f>SUM(Banjarahills:Narayanpet!AH74)</f>
        <v>17.513400000000001</v>
      </c>
      <c r="AI74" s="12">
        <f>SUM(Banjarahills:Narayanpet!AI74)</f>
        <v>18.96048</v>
      </c>
      <c r="AJ74" s="12">
        <f>SUM(Banjarahills:Narayanpet!AJ74)</f>
        <v>17.96406</v>
      </c>
      <c r="AK74" s="12">
        <f>SUM(Banjarahills:Narayanpet!AK74)</f>
        <v>17.93965</v>
      </c>
      <c r="AL74" s="12">
        <f>SUM(Banjarahills:Narayanpet!AL74)</f>
        <v>18.124548000000001</v>
      </c>
      <c r="AM74" s="12">
        <f>SUM(Banjarahills:Narayanpet!AM74)</f>
        <v>17.296264000000001</v>
      </c>
      <c r="AN74" s="19">
        <f t="shared" si="242"/>
        <v>213.57700800000001</v>
      </c>
      <c r="AO74" s="12">
        <f>SUM(Banjarahills:Narayanpet!AO74)</f>
        <v>18.387931999999999</v>
      </c>
      <c r="AP74" s="12">
        <f>SUM(Banjarahills:Narayanpet!AP74)</f>
        <v>18.52317</v>
      </c>
      <c r="AQ74" s="12">
        <f>SUM(Banjarahills:Narayanpet!AQ74)</f>
        <v>18.729371999999998</v>
      </c>
      <c r="AR74" s="12">
        <f>SUM(Banjarahills:Narayanpet!AR74)</f>
        <v>20.663164000000002</v>
      </c>
      <c r="AS74" s="12">
        <f>SUM(Banjarahills:Narayanpet!AS74)</f>
        <v>18.146173999999998</v>
      </c>
      <c r="AT74" s="12">
        <f>SUM(Banjarahills:Narayanpet!AT74)</f>
        <v>20.495273999999998</v>
      </c>
      <c r="AU74" s="12">
        <f>SUM(Banjarahills:Narayanpet!AU74)</f>
        <v>18.426838</v>
      </c>
      <c r="AV74" s="12">
        <f>SUM(Banjarahills:Narayanpet!AV74)</f>
        <v>19.851979</v>
      </c>
      <c r="AW74" s="12">
        <f>SUM(Banjarahills:Narayanpet!AW74)</f>
        <v>25.173361</v>
      </c>
      <c r="AX74" s="12">
        <f>SUM(Banjarahills:Narayanpet!AX74)</f>
        <v>23.606794999999998</v>
      </c>
      <c r="AY74" s="12">
        <f>SUM(Banjarahills:Narayanpet!AY74)</f>
        <v>24.667285999999997</v>
      </c>
      <c r="AZ74" s="12">
        <f>SUM(Banjarahills:Narayanpet!AZ74)</f>
        <v>22.666136999999999</v>
      </c>
      <c r="BA74" s="19">
        <f t="shared" si="243"/>
        <v>249.33748199999999</v>
      </c>
      <c r="BB74" s="12">
        <f>SUM(Banjarahills:Narayanpet!BB74)</f>
        <v>13.323535999999999</v>
      </c>
      <c r="BC74" s="12">
        <f>SUM(Banjarahills:Narayanpet!BC74)</f>
        <v>12.707799</v>
      </c>
      <c r="BD74" s="12">
        <f>SUM(Banjarahills:Narayanpet!BD74)</f>
        <v>15.975781999999999</v>
      </c>
      <c r="BE74" s="12">
        <f>SUM(Banjarahills:Narayanpet!BE74)</f>
        <v>13.308961</v>
      </c>
      <c r="BF74" s="12">
        <f>SUM(Banjarahills:Narayanpet!BF74)</f>
        <v>13.746383999999999</v>
      </c>
      <c r="BG74" s="12">
        <f>SUM(Banjarahills:Narayanpet!BG74)</f>
        <v>14.225631999999999</v>
      </c>
      <c r="BH74" s="12">
        <f>SUM(Banjarahills:Narayanpet!BH74)</f>
        <v>13.857575999999998</v>
      </c>
      <c r="BI74" s="12">
        <f>SUM(Banjarahills:Narayanpet!BI74)</f>
        <v>15.384929000000001</v>
      </c>
      <c r="BJ74" s="12">
        <f>SUM(Banjarahills:Narayanpet!BJ74)</f>
        <v>16.683827000000001</v>
      </c>
      <c r="BK74" s="12">
        <f>SUM(Banjarahills:Narayanpet!BK74)</f>
        <v>19.740583999999998</v>
      </c>
      <c r="BL74" s="12">
        <f>SUM(Banjarahills:Narayanpet!BL74)</f>
        <v>22.967561</v>
      </c>
      <c r="BM74" s="12">
        <f>SUM(Banjarahills:Narayanpet!BM74)</f>
        <v>20.410705</v>
      </c>
      <c r="BN74" s="19">
        <f t="shared" si="244"/>
        <v>192.33327599999996</v>
      </c>
      <c r="BO74" s="12">
        <f>SUM(Banjarahills:Narayanpet!BO74)</f>
        <v>23.554071999999998</v>
      </c>
      <c r="BP74" s="12">
        <f>SUM(Banjarahills:Narayanpet!BP74)</f>
        <v>21.396363000000001</v>
      </c>
      <c r="BQ74" s="12">
        <f>SUM(Banjarahills:Narayanpet!BQ74)</f>
        <v>21.488154000000002</v>
      </c>
      <c r="BR74" s="12">
        <f>SUM(Banjarahills:Narayanpet!BR74)</f>
        <v>21.570795999999998</v>
      </c>
      <c r="BS74" s="12">
        <f>SUM(Banjarahills:Narayanpet!BS74)</f>
        <v>24.503117</v>
      </c>
      <c r="BT74" s="12">
        <f>SUM(Banjarahills:Narayanpet!BT74)</f>
        <v>25.06973</v>
      </c>
      <c r="BU74" s="12">
        <f>SUM(Banjarahills:Narayanpet!BU74)</f>
        <v>25.336347000000004</v>
      </c>
      <c r="BV74" s="12">
        <f>SUM(Banjarahills:Narayanpet!BV74)</f>
        <v>26.244342999999997</v>
      </c>
      <c r="BW74" s="12">
        <f>SUM(Banjarahills:Narayanpet!BW74)</f>
        <v>26.003647999999998</v>
      </c>
      <c r="BX74" s="12">
        <f>SUM(Banjarahills:Narayanpet!BX74)</f>
        <v>28.885991999999998</v>
      </c>
      <c r="BY74" s="12">
        <f>SUM(Banjarahills:Narayanpet!BY74)</f>
        <v>27.529891999999997</v>
      </c>
      <c r="BZ74" s="12">
        <f>SUM(Banjarahills:Narayanpet!BZ74)</f>
        <v>27.027573999999998</v>
      </c>
      <c r="CA74" s="19">
        <f t="shared" si="245"/>
        <v>298.610028</v>
      </c>
      <c r="CB74" s="34">
        <f t="shared" si="213"/>
        <v>0.16593455915430533</v>
      </c>
      <c r="CC74" s="34">
        <f t="shared" si="214"/>
        <v>0.15176045000310379</v>
      </c>
      <c r="CD74" s="34">
        <f t="shared" si="215"/>
        <v>0.11819264161822152</v>
      </c>
      <c r="CE74" s="34">
        <f t="shared" si="216"/>
        <v>9.435546098922587E-2</v>
      </c>
      <c r="CF74" s="34">
        <f t="shared" si="217"/>
        <v>0.55256559972492791</v>
      </c>
      <c r="CG74" s="42"/>
      <c r="CH74" s="41" t="s">
        <v>88</v>
      </c>
      <c r="CI74" s="36">
        <f t="shared" si="280"/>
        <v>0.16593455915430533</v>
      </c>
      <c r="CJ74" s="36">
        <f t="shared" si="280"/>
        <v>0.16593455915430533</v>
      </c>
      <c r="CK74" s="36">
        <f t="shared" si="280"/>
        <v>0.16593455915430533</v>
      </c>
      <c r="CL74" s="36">
        <f t="shared" si="280"/>
        <v>0.16593455915430533</v>
      </c>
      <c r="CM74" s="36">
        <f t="shared" si="280"/>
        <v>0.16593455915430533</v>
      </c>
      <c r="CN74" s="36">
        <f t="shared" si="280"/>
        <v>0.16593455915430533</v>
      </c>
      <c r="CO74" s="12">
        <f>SUM(Banjarahills:Narayanpet!CO74)</f>
        <v>29.544605999999998</v>
      </c>
      <c r="CP74" s="12">
        <f>SUM(Banjarahills:Narayanpet!CP74)</f>
        <v>30.787889</v>
      </c>
      <c r="CQ74" s="12">
        <f>SUM(Banjarahills:Narayanpet!CQ74)</f>
        <v>31.111890000000002</v>
      </c>
      <c r="CR74" s="12">
        <f>SUM(Banjarahills:Narayanpet!CR74)</f>
        <v>27.461769999999998</v>
      </c>
      <c r="CS74" s="12">
        <f>SUM(Banjarahills:Narayanpet!CS74)</f>
        <v>28.150700000000001</v>
      </c>
      <c r="CT74" s="12">
        <f>SUM(Banjarahills:Narayanpet!CT74)</f>
        <v>32.712257000000001</v>
      </c>
      <c r="CU74" s="51">
        <f t="shared" si="246"/>
        <v>29.540522570025509</v>
      </c>
      <c r="CV74" s="51">
        <f t="shared" si="247"/>
        <v>30.599186485999375</v>
      </c>
      <c r="CW74" s="51">
        <f t="shared" si="248"/>
        <v>30.31855186728373</v>
      </c>
      <c r="CX74" s="51">
        <f t="shared" si="249"/>
        <v>33.679176348254785</v>
      </c>
      <c r="CY74" s="51">
        <f t="shared" si="250"/>
        <v>32.09805249258563</v>
      </c>
      <c r="CZ74" s="51">
        <f t="shared" si="251"/>
        <v>31.512382576700361</v>
      </c>
      <c r="DA74" s="19">
        <f t="shared" si="252"/>
        <v>367.51698434084938</v>
      </c>
      <c r="DB74" s="52">
        <f t="shared" si="253"/>
        <v>0.16714371108208104</v>
      </c>
      <c r="DC74" s="53">
        <f t="shared" si="254"/>
        <v>0.14533024403559436</v>
      </c>
      <c r="DD74" s="52">
        <f t="shared" si="255"/>
        <v>0.13805507983517629</v>
      </c>
      <c r="DE74" s="52">
        <f t="shared" si="256"/>
        <v>0.38232923371184513</v>
      </c>
      <c r="DF74" s="54">
        <f t="shared" si="257"/>
        <v>0.23075901637452501</v>
      </c>
      <c r="DG74" s="55">
        <v>0.02</v>
      </c>
      <c r="DH74" s="35" t="s">
        <v>93</v>
      </c>
      <c r="DI74" s="56">
        <f t="shared" si="226"/>
        <v>0.02</v>
      </c>
      <c r="DJ74" s="61">
        <f t="shared" si="258"/>
        <v>30.135498119999998</v>
      </c>
      <c r="DK74" s="61">
        <f t="shared" si="259"/>
        <v>31.403646779999999</v>
      </c>
      <c r="DL74" s="61">
        <f t="shared" si="260"/>
        <v>31.734127800000003</v>
      </c>
      <c r="DM74" s="61">
        <f t="shared" si="261"/>
        <v>28.011005399999998</v>
      </c>
      <c r="DN74" s="61">
        <f t="shared" si="262"/>
        <v>28.713714</v>
      </c>
      <c r="DO74" s="61">
        <f t="shared" si="263"/>
        <v>33.366502140000001</v>
      </c>
      <c r="DP74" s="61">
        <f t="shared" si="264"/>
        <v>30.13133302142602</v>
      </c>
      <c r="DQ74" s="61">
        <f t="shared" si="265"/>
        <v>31.211170215719363</v>
      </c>
      <c r="DR74" s="61">
        <f t="shared" si="266"/>
        <v>30.924922904629405</v>
      </c>
      <c r="DS74" s="61">
        <f t="shared" si="267"/>
        <v>34.352759875219881</v>
      </c>
      <c r="DT74" s="61">
        <f t="shared" si="268"/>
        <v>32.740013542437346</v>
      </c>
      <c r="DU74" s="61">
        <f t="shared" si="269"/>
        <v>32.142630228234367</v>
      </c>
      <c r="DV74" s="62">
        <f t="shared" si="270"/>
        <v>374.86732402766643</v>
      </c>
    </row>
    <row r="75" spans="1:126" s="1" customFormat="1" x14ac:dyDescent="0.2">
      <c r="A75" s="5" t="s">
        <v>128</v>
      </c>
      <c r="B75" s="12">
        <f>SUM(Banjarahills:Narayanpet!B75)</f>
        <v>0</v>
      </c>
      <c r="C75" s="12">
        <f>SUM(Banjarahills:Narayanpet!C75)</f>
        <v>0</v>
      </c>
      <c r="D75" s="12">
        <f>SUM(Banjarahills:Narayanpet!D75)</f>
        <v>0</v>
      </c>
      <c r="E75" s="12">
        <f>SUM(Banjarahills:Narayanpet!E75)</f>
        <v>0</v>
      </c>
      <c r="F75" s="12">
        <f>SUM(Banjarahills:Narayanpet!F75)</f>
        <v>0</v>
      </c>
      <c r="G75" s="12">
        <f>SUM(Banjarahills:Narayanpet!G75)</f>
        <v>0</v>
      </c>
      <c r="H75" s="12">
        <f>SUM(Banjarahills:Narayanpet!H75)</f>
        <v>0</v>
      </c>
      <c r="I75" s="12">
        <f>SUM(Banjarahills:Narayanpet!I75)</f>
        <v>0</v>
      </c>
      <c r="J75" s="12">
        <f>SUM(Banjarahills:Narayanpet!J75)</f>
        <v>0</v>
      </c>
      <c r="K75" s="12">
        <f>SUM(Banjarahills:Narayanpet!K75)</f>
        <v>0</v>
      </c>
      <c r="L75" s="12">
        <f>SUM(Banjarahills:Narayanpet!L75)</f>
        <v>0</v>
      </c>
      <c r="M75" s="12">
        <f>SUM(Banjarahills:Narayanpet!M75)</f>
        <v>0</v>
      </c>
      <c r="N75" s="19">
        <f t="shared" si="240"/>
        <v>0</v>
      </c>
      <c r="O75" s="12">
        <f>SUM(Banjarahills:Narayanpet!O75)</f>
        <v>0</v>
      </c>
      <c r="P75" s="12">
        <f>SUM(Banjarahills:Narayanpet!P75)</f>
        <v>0</v>
      </c>
      <c r="Q75" s="12">
        <f>SUM(Banjarahills:Narayanpet!Q75)</f>
        <v>0</v>
      </c>
      <c r="R75" s="12">
        <f>SUM(Banjarahills:Narayanpet!R75)</f>
        <v>0</v>
      </c>
      <c r="S75" s="12">
        <f>SUM(Banjarahills:Narayanpet!S75)</f>
        <v>0</v>
      </c>
      <c r="T75" s="12">
        <f>SUM(Banjarahills:Narayanpet!T75)</f>
        <v>0</v>
      </c>
      <c r="U75" s="12">
        <f>SUM(Banjarahills:Narayanpet!U75)</f>
        <v>0</v>
      </c>
      <c r="V75" s="12">
        <f>SUM(Banjarahills:Narayanpet!V75)</f>
        <v>0.92600000000000005</v>
      </c>
      <c r="W75" s="12">
        <f>SUM(Banjarahills:Narayanpet!W75)</f>
        <v>1.474</v>
      </c>
      <c r="X75" s="12">
        <f>SUM(Banjarahills:Narayanpet!X75)</f>
        <v>1.5185</v>
      </c>
      <c r="Y75" s="12">
        <f>SUM(Banjarahills:Narayanpet!Y75)</f>
        <v>1.508</v>
      </c>
      <c r="Z75" s="12">
        <f>SUM(Banjarahills:Narayanpet!Z75)</f>
        <v>1.4692000000000001</v>
      </c>
      <c r="AA75" s="19">
        <f t="shared" si="241"/>
        <v>6.8956999999999997</v>
      </c>
      <c r="AB75" s="12">
        <f>SUM(Banjarahills:Narayanpet!AB75)</f>
        <v>3.6120000000000001</v>
      </c>
      <c r="AC75" s="12">
        <f>SUM(Banjarahills:Narayanpet!AC75)</f>
        <v>4.636849999999999</v>
      </c>
      <c r="AD75" s="12">
        <f>SUM(Banjarahills:Narayanpet!AD75)</f>
        <v>5.0057999999999998</v>
      </c>
      <c r="AE75" s="12">
        <f>SUM(Banjarahills:Narayanpet!AE75)</f>
        <v>4.8088999999999995</v>
      </c>
      <c r="AF75" s="12">
        <f>SUM(Banjarahills:Narayanpet!AF75)</f>
        <v>3.906104</v>
      </c>
      <c r="AG75" s="12">
        <f>SUM(Banjarahills:Narayanpet!AG75)</f>
        <v>3.7497910000000001</v>
      </c>
      <c r="AH75" s="12">
        <f>SUM(Banjarahills:Narayanpet!AH75)</f>
        <v>4.9935780000000003</v>
      </c>
      <c r="AI75" s="12">
        <f>SUM(Banjarahills:Narayanpet!AI75)</f>
        <v>5.4341889999999999</v>
      </c>
      <c r="AJ75" s="12">
        <f>SUM(Banjarahills:Narayanpet!AJ75)</f>
        <v>4.8179460000000001</v>
      </c>
      <c r="AK75" s="12">
        <f>SUM(Banjarahills:Narayanpet!AK75)</f>
        <v>5.0540650000000005</v>
      </c>
      <c r="AL75" s="12">
        <f>SUM(Banjarahills:Narayanpet!AL75)</f>
        <v>5.2499469999999997</v>
      </c>
      <c r="AM75" s="12">
        <f>SUM(Banjarahills:Narayanpet!AM75)</f>
        <v>4.8535829999999995</v>
      </c>
      <c r="AN75" s="19">
        <f t="shared" si="242"/>
        <v>56.122752999999996</v>
      </c>
      <c r="AO75" s="12">
        <f>SUM(Banjarahills:Narayanpet!AO75)</f>
        <v>6.7977559999999997</v>
      </c>
      <c r="AP75" s="12">
        <f>SUM(Banjarahills:Narayanpet!AP75)</f>
        <v>7.164091</v>
      </c>
      <c r="AQ75" s="12">
        <f>SUM(Banjarahills:Narayanpet!AQ75)</f>
        <v>6.9210380000000011</v>
      </c>
      <c r="AR75" s="12">
        <f>SUM(Banjarahills:Narayanpet!AR75)</f>
        <v>6.3207630000000004</v>
      </c>
      <c r="AS75" s="12">
        <f>SUM(Banjarahills:Narayanpet!AS75)</f>
        <v>6.4062219999999996</v>
      </c>
      <c r="AT75" s="12">
        <f>SUM(Banjarahills:Narayanpet!AT75)</f>
        <v>6.5210719999999993</v>
      </c>
      <c r="AU75" s="12">
        <f>SUM(Banjarahills:Narayanpet!AU75)</f>
        <v>6.6486320000000001</v>
      </c>
      <c r="AV75" s="12">
        <f>SUM(Banjarahills:Narayanpet!AV75)</f>
        <v>6.9457969999999998</v>
      </c>
      <c r="AW75" s="12">
        <f>SUM(Banjarahills:Narayanpet!AW75)</f>
        <v>6.5385919999999995</v>
      </c>
      <c r="AX75" s="12">
        <f>SUM(Banjarahills:Narayanpet!AX75)</f>
        <v>6.6892579999999997</v>
      </c>
      <c r="AY75" s="12">
        <f>SUM(Banjarahills:Narayanpet!AY75)</f>
        <v>7.1799070000000009</v>
      </c>
      <c r="AZ75" s="12">
        <f>SUM(Banjarahills:Narayanpet!AZ75)</f>
        <v>6.8828400000000007</v>
      </c>
      <c r="BA75" s="19">
        <f t="shared" si="243"/>
        <v>81.015968000000001</v>
      </c>
      <c r="BB75" s="12">
        <f>SUM(Banjarahills:Narayanpet!BB75)</f>
        <v>2.1393149999999999</v>
      </c>
      <c r="BC75" s="12">
        <f>SUM(Banjarahills:Narayanpet!BC75)</f>
        <v>1.582843</v>
      </c>
      <c r="BD75" s="12">
        <f>SUM(Banjarahills:Narayanpet!BD75)</f>
        <v>1.9271629999999997</v>
      </c>
      <c r="BE75" s="12">
        <f>SUM(Banjarahills:Narayanpet!BE75)</f>
        <v>1.655224</v>
      </c>
      <c r="BF75" s="12">
        <f>SUM(Banjarahills:Narayanpet!BF75)</f>
        <v>1.64917</v>
      </c>
      <c r="BG75" s="12">
        <f>SUM(Banjarahills:Narayanpet!BG75)</f>
        <v>3.5782410000000002</v>
      </c>
      <c r="BH75" s="12">
        <f>SUM(Banjarahills:Narayanpet!BH75)</f>
        <v>5.6707070000000002</v>
      </c>
      <c r="BI75" s="12">
        <f>SUM(Banjarahills:Narayanpet!BI75)</f>
        <v>5.8905509999999994</v>
      </c>
      <c r="BJ75" s="12">
        <f>SUM(Banjarahills:Narayanpet!BJ75)</f>
        <v>5.7767569999999999</v>
      </c>
      <c r="BK75" s="12">
        <f>SUM(Banjarahills:Narayanpet!BK75)</f>
        <v>5.8231149999999996</v>
      </c>
      <c r="BL75" s="12">
        <f>SUM(Banjarahills:Narayanpet!BL75)</f>
        <v>5.8864549999999998</v>
      </c>
      <c r="BM75" s="12">
        <f>SUM(Banjarahills:Narayanpet!BM75)</f>
        <v>5.49</v>
      </c>
      <c r="BN75" s="19">
        <f t="shared" si="244"/>
        <v>47.069541000000001</v>
      </c>
      <c r="BO75" s="12">
        <f>SUM(Banjarahills:Narayanpet!BO75)</f>
        <v>6.2858889999999992</v>
      </c>
      <c r="BP75" s="12">
        <f>SUM(Banjarahills:Narayanpet!BP75)</f>
        <v>3.9587950000000003</v>
      </c>
      <c r="BQ75" s="12">
        <f>SUM(Banjarahills:Narayanpet!BQ75)</f>
        <v>3.1588499999999997</v>
      </c>
      <c r="BR75" s="12">
        <f>SUM(Banjarahills:Narayanpet!BR75)</f>
        <v>5.2716320000000003</v>
      </c>
      <c r="BS75" s="12">
        <f>SUM(Banjarahills:Narayanpet!BS75)</f>
        <v>5.6739880000000005</v>
      </c>
      <c r="BT75" s="12">
        <f>SUM(Banjarahills:Narayanpet!BT75)</f>
        <v>5.8718380000000003</v>
      </c>
      <c r="BU75" s="12">
        <f>SUM(Banjarahills:Narayanpet!BU75)</f>
        <v>6.0535749999999995</v>
      </c>
      <c r="BV75" s="12">
        <f>SUM(Banjarahills:Narayanpet!BV75)</f>
        <v>6.110538</v>
      </c>
      <c r="BW75" s="12">
        <f>SUM(Banjarahills:Narayanpet!BW75)</f>
        <v>6.2562920000000002</v>
      </c>
      <c r="BX75" s="12">
        <f>SUM(Banjarahills:Narayanpet!BX75)</f>
        <v>5.7864959999999996</v>
      </c>
      <c r="BY75" s="12">
        <f>SUM(Banjarahills:Narayanpet!BY75)</f>
        <v>5.5331060000000001</v>
      </c>
      <c r="BZ75" s="12">
        <f>SUM(Banjarahills:Narayanpet!BZ75)</f>
        <v>5.6223320000000001</v>
      </c>
      <c r="CA75" s="19">
        <f t="shared" si="245"/>
        <v>65.583331000000001</v>
      </c>
      <c r="CB75" s="34">
        <f t="shared" si="213"/>
        <v>0</v>
      </c>
      <c r="CC75" s="34">
        <f t="shared" ref="CC75" si="281">IFERROR((CA75/AA75)^(1/4)-1,0)</f>
        <v>0.75611833787047456</v>
      </c>
      <c r="CD75" s="34">
        <f t="shared" ref="CD75" si="282">IFERROR((CA75/AN75)^(1/3)-1,0)</f>
        <v>5.329858676865995E-2</v>
      </c>
      <c r="CE75" s="34">
        <f t="shared" ref="CE75" si="283">IFERROR((CA75/BA75)^(1/2)-1,0)</f>
        <v>-0.10027161351193215</v>
      </c>
      <c r="CF75" s="34">
        <f t="shared" ref="CF75" si="284">IFERROR((CA75/BN75)^(1/1)-1,0)</f>
        <v>0.39332845841857678</v>
      </c>
      <c r="CG75" s="42">
        <v>0.1</v>
      </c>
      <c r="CH75" s="41" t="s">
        <v>93</v>
      </c>
      <c r="CI75" s="36">
        <f t="shared" si="280"/>
        <v>0.1</v>
      </c>
      <c r="CJ75" s="36">
        <f t="shared" si="280"/>
        <v>0.1</v>
      </c>
      <c r="CK75" s="36">
        <f t="shared" si="280"/>
        <v>0.1</v>
      </c>
      <c r="CL75" s="36">
        <f t="shared" si="280"/>
        <v>0.1</v>
      </c>
      <c r="CM75" s="36">
        <f t="shared" si="280"/>
        <v>0.1</v>
      </c>
      <c r="CN75" s="36">
        <f t="shared" si="280"/>
        <v>0.1</v>
      </c>
      <c r="CO75" s="12">
        <f>SUM(Banjarahills:Narayanpet!CO75)</f>
        <v>7.0634730000000001</v>
      </c>
      <c r="CP75" s="12">
        <f>SUM(Banjarahills:Narayanpet!CP75)</f>
        <v>6.9337850000000003</v>
      </c>
      <c r="CQ75" s="12">
        <f>SUM(Banjarahills:Narayanpet!CQ75)</f>
        <v>7.3576650000000008</v>
      </c>
      <c r="CR75" s="12">
        <f>SUM(Banjarahills:Narayanpet!CR75)</f>
        <v>6.9295840000000002</v>
      </c>
      <c r="CS75" s="12">
        <f>SUM(Banjarahills:Narayanpet!CS75)</f>
        <v>7.084346</v>
      </c>
      <c r="CT75" s="12">
        <f>SUM(Banjarahills:Narayanpet!CT75)</f>
        <v>7.5629479999999996</v>
      </c>
      <c r="CU75" s="51">
        <f t="shared" si="246"/>
        <v>6.6589324999999997</v>
      </c>
      <c r="CV75" s="51">
        <f t="shared" si="247"/>
        <v>6.7215918000000006</v>
      </c>
      <c r="CW75" s="51">
        <f t="shared" si="248"/>
        <v>6.8819212000000007</v>
      </c>
      <c r="CX75" s="51">
        <f t="shared" si="249"/>
        <v>6.3651456</v>
      </c>
      <c r="CY75" s="51">
        <f t="shared" si="250"/>
        <v>6.0864166000000006</v>
      </c>
      <c r="CZ75" s="51">
        <f t="shared" si="251"/>
        <v>6.1845652000000007</v>
      </c>
      <c r="DA75" s="19">
        <f t="shared" si="252"/>
        <v>81.830373899999998</v>
      </c>
      <c r="DB75" s="52">
        <f t="shared" ref="DB75" si="285">IFERROR((DA75/AA75)^(1/5)-1,0)</f>
        <v>0.64008831822870271</v>
      </c>
      <c r="DC75" s="53">
        <f t="shared" ref="DC75" si="286">IFERROR((DA75/AN75)^(1/4)-1,0)</f>
        <v>9.8863864984257477E-2</v>
      </c>
      <c r="DD75" s="52">
        <f t="shared" ref="DD75" si="287">IFERROR((DA75/BA75)^(1/3)-1,0)</f>
        <v>3.339638444798565E-3</v>
      </c>
      <c r="DE75" s="52">
        <f t="shared" ref="DE75" si="288">IFERROR((DA75/BN75)^(1/2)-1,0)</f>
        <v>0.31852171337118373</v>
      </c>
      <c r="DF75" s="54">
        <f t="shared" ref="DF75" si="289">IFERROR((DA75/CA75)^(1/1)-1,0)</f>
        <v>0.24773128556096058</v>
      </c>
      <c r="DG75" s="55">
        <v>0.02</v>
      </c>
      <c r="DH75" s="35" t="s">
        <v>93</v>
      </c>
      <c r="DI75" s="56">
        <f t="shared" si="226"/>
        <v>0.02</v>
      </c>
      <c r="DJ75" s="61">
        <f t="shared" si="258"/>
        <v>7.2047424600000003</v>
      </c>
      <c r="DK75" s="61">
        <f t="shared" si="259"/>
        <v>7.0724607000000006</v>
      </c>
      <c r="DL75" s="61">
        <f t="shared" si="260"/>
        <v>7.5048183000000011</v>
      </c>
      <c r="DM75" s="61">
        <f t="shared" si="261"/>
        <v>7.0681756800000004</v>
      </c>
      <c r="DN75" s="61">
        <f t="shared" si="262"/>
        <v>7.2260329199999997</v>
      </c>
      <c r="DO75" s="61">
        <f t="shared" si="263"/>
        <v>7.7142069599999994</v>
      </c>
      <c r="DP75" s="61">
        <f t="shared" si="264"/>
        <v>6.7921111500000002</v>
      </c>
      <c r="DQ75" s="61">
        <f t="shared" si="265"/>
        <v>6.8560236360000006</v>
      </c>
      <c r="DR75" s="61">
        <f t="shared" si="266"/>
        <v>7.0195596240000011</v>
      </c>
      <c r="DS75" s="61">
        <f t="shared" si="267"/>
        <v>6.4924485120000002</v>
      </c>
      <c r="DT75" s="61">
        <f t="shared" si="268"/>
        <v>6.2081449320000006</v>
      </c>
      <c r="DU75" s="61">
        <f t="shared" si="269"/>
        <v>6.3082565040000009</v>
      </c>
      <c r="DV75" s="62">
        <f t="shared" si="270"/>
        <v>83.466981377999986</v>
      </c>
    </row>
    <row r="76" spans="1:126" s="1" customFormat="1" x14ac:dyDescent="0.2">
      <c r="A76" s="5" t="s">
        <v>12</v>
      </c>
      <c r="B76" s="12">
        <f>SUM(Banjarahills:Narayanpet!B76)</f>
        <v>0</v>
      </c>
      <c r="C76" s="12">
        <f>SUM(Banjarahills:Narayanpet!C76)</f>
        <v>0</v>
      </c>
      <c r="D76" s="12">
        <f>SUM(Banjarahills:Narayanpet!D76)</f>
        <v>0</v>
      </c>
      <c r="E76" s="12">
        <f>SUM(Banjarahills:Narayanpet!E76)</f>
        <v>0</v>
      </c>
      <c r="F76" s="12">
        <f>SUM(Banjarahills:Narayanpet!F76)</f>
        <v>0</v>
      </c>
      <c r="G76" s="12">
        <f>SUM(Banjarahills:Narayanpet!G76)</f>
        <v>0</v>
      </c>
      <c r="H76" s="12">
        <f>SUM(Banjarahills:Narayanpet!H76)</f>
        <v>0</v>
      </c>
      <c r="I76" s="12">
        <f>SUM(Banjarahills:Narayanpet!I76)</f>
        <v>0</v>
      </c>
      <c r="J76" s="12">
        <f>SUM(Banjarahills:Narayanpet!J76)</f>
        <v>0</v>
      </c>
      <c r="K76" s="12">
        <f>SUM(Banjarahills:Narayanpet!K76)</f>
        <v>0</v>
      </c>
      <c r="L76" s="12">
        <f>SUM(Banjarahills:Narayanpet!L76)</f>
        <v>0</v>
      </c>
      <c r="M76" s="12">
        <f>SUM(Banjarahills:Narayanpet!M76)</f>
        <v>0</v>
      </c>
      <c r="N76" s="19">
        <f t="shared" si="240"/>
        <v>0</v>
      </c>
      <c r="O76" s="12">
        <f>SUM(Banjarahills:Narayanpet!O76)</f>
        <v>0</v>
      </c>
      <c r="P76" s="12">
        <f>SUM(Banjarahills:Narayanpet!P76)</f>
        <v>0</v>
      </c>
      <c r="Q76" s="12">
        <f>SUM(Banjarahills:Narayanpet!Q76)</f>
        <v>0</v>
      </c>
      <c r="R76" s="12">
        <f>SUM(Banjarahills:Narayanpet!R76)</f>
        <v>0</v>
      </c>
      <c r="S76" s="12">
        <f>SUM(Banjarahills:Narayanpet!S76)</f>
        <v>0</v>
      </c>
      <c r="T76" s="12">
        <f>SUM(Banjarahills:Narayanpet!T76)</f>
        <v>0</v>
      </c>
      <c r="U76" s="12">
        <f>SUM(Banjarahills:Narayanpet!U76)</f>
        <v>0</v>
      </c>
      <c r="V76" s="12">
        <f>SUM(Banjarahills:Narayanpet!V76)</f>
        <v>0</v>
      </c>
      <c r="W76" s="12">
        <f>SUM(Banjarahills:Narayanpet!W76)</f>
        <v>0</v>
      </c>
      <c r="X76" s="12">
        <f>SUM(Banjarahills:Narayanpet!X76)</f>
        <v>0</v>
      </c>
      <c r="Y76" s="12">
        <f>SUM(Banjarahills:Narayanpet!Y76)</f>
        <v>0</v>
      </c>
      <c r="Z76" s="12">
        <f>SUM(Banjarahills:Narayanpet!Z76)</f>
        <v>0</v>
      </c>
      <c r="AA76" s="19">
        <f t="shared" si="241"/>
        <v>0</v>
      </c>
      <c r="AB76" s="12">
        <f>SUM(Banjarahills:Narayanpet!AB76)</f>
        <v>0</v>
      </c>
      <c r="AC76" s="12">
        <f>SUM(Banjarahills:Narayanpet!AC76)</f>
        <v>0</v>
      </c>
      <c r="AD76" s="12">
        <f>SUM(Banjarahills:Narayanpet!AD76)</f>
        <v>0</v>
      </c>
      <c r="AE76" s="12">
        <f>SUM(Banjarahills:Narayanpet!AE76)</f>
        <v>0</v>
      </c>
      <c r="AF76" s="12">
        <f>SUM(Banjarahills:Narayanpet!AF76)</f>
        <v>0</v>
      </c>
      <c r="AG76" s="12">
        <f>SUM(Banjarahills:Narayanpet!AG76)</f>
        <v>0</v>
      </c>
      <c r="AH76" s="12">
        <f>SUM(Banjarahills:Narayanpet!AH76)</f>
        <v>0</v>
      </c>
      <c r="AI76" s="12">
        <f>SUM(Banjarahills:Narayanpet!AI76)</f>
        <v>0</v>
      </c>
      <c r="AJ76" s="12">
        <f>SUM(Banjarahills:Narayanpet!AJ76)</f>
        <v>0</v>
      </c>
      <c r="AK76" s="12">
        <f>SUM(Banjarahills:Narayanpet!AK76)</f>
        <v>0</v>
      </c>
      <c r="AL76" s="12">
        <f>SUM(Banjarahills:Narayanpet!AL76)</f>
        <v>0</v>
      </c>
      <c r="AM76" s="12">
        <f>SUM(Banjarahills:Narayanpet!AM76)</f>
        <v>0</v>
      </c>
      <c r="AN76" s="19">
        <f t="shared" si="242"/>
        <v>0</v>
      </c>
      <c r="AO76" s="12">
        <f>SUM(Banjarahills:Narayanpet!AO76)</f>
        <v>0</v>
      </c>
      <c r="AP76" s="12">
        <f>SUM(Banjarahills:Narayanpet!AP76)</f>
        <v>0</v>
      </c>
      <c r="AQ76" s="12">
        <f>SUM(Banjarahills:Narayanpet!AQ76)</f>
        <v>0</v>
      </c>
      <c r="AR76" s="12">
        <f>SUM(Banjarahills:Narayanpet!AR76)</f>
        <v>0</v>
      </c>
      <c r="AS76" s="12">
        <f>SUM(Banjarahills:Narayanpet!AS76)</f>
        <v>0</v>
      </c>
      <c r="AT76" s="12">
        <f>SUM(Banjarahills:Narayanpet!AT76)</f>
        <v>0</v>
      </c>
      <c r="AU76" s="12">
        <f>SUM(Banjarahills:Narayanpet!AU76)</f>
        <v>0</v>
      </c>
      <c r="AV76" s="12">
        <f>SUM(Banjarahills:Narayanpet!AV76)</f>
        <v>0</v>
      </c>
      <c r="AW76" s="12">
        <f>SUM(Banjarahills:Narayanpet!AW76)</f>
        <v>0</v>
      </c>
      <c r="AX76" s="12">
        <f>SUM(Banjarahills:Narayanpet!AX76)</f>
        <v>0</v>
      </c>
      <c r="AY76" s="12">
        <f>SUM(Banjarahills:Narayanpet!AY76)</f>
        <v>0</v>
      </c>
      <c r="AZ76" s="12">
        <f>SUM(Banjarahills:Narayanpet!AZ76)</f>
        <v>0</v>
      </c>
      <c r="BA76" s="19">
        <f t="shared" si="243"/>
        <v>0</v>
      </c>
      <c r="BB76" s="12">
        <f>SUM(Banjarahills:Narayanpet!BB76)</f>
        <v>0</v>
      </c>
      <c r="BC76" s="12">
        <f>SUM(Banjarahills:Narayanpet!BC76)</f>
        <v>0</v>
      </c>
      <c r="BD76" s="12">
        <f>SUM(Banjarahills:Narayanpet!BD76)</f>
        <v>0</v>
      </c>
      <c r="BE76" s="12">
        <f>SUM(Banjarahills:Narayanpet!BE76)</f>
        <v>0</v>
      </c>
      <c r="BF76" s="12">
        <f>SUM(Banjarahills:Narayanpet!BF76)</f>
        <v>0</v>
      </c>
      <c r="BG76" s="12">
        <f>SUM(Banjarahills:Narayanpet!BG76)</f>
        <v>0</v>
      </c>
      <c r="BH76" s="12">
        <f>SUM(Banjarahills:Narayanpet!BH76)</f>
        <v>0</v>
      </c>
      <c r="BI76" s="12">
        <f>SUM(Banjarahills:Narayanpet!BI76)</f>
        <v>0</v>
      </c>
      <c r="BJ76" s="12">
        <f>SUM(Banjarahills:Narayanpet!BJ76)</f>
        <v>0</v>
      </c>
      <c r="BK76" s="12">
        <f>SUM(Banjarahills:Narayanpet!BK76)</f>
        <v>0</v>
      </c>
      <c r="BL76" s="12">
        <f>SUM(Banjarahills:Narayanpet!BL76)</f>
        <v>0</v>
      </c>
      <c r="BM76" s="12">
        <f>SUM(Banjarahills:Narayanpet!BM76)</f>
        <v>0</v>
      </c>
      <c r="BN76" s="19">
        <f t="shared" si="244"/>
        <v>0</v>
      </c>
      <c r="BO76" s="12">
        <f>SUM(Banjarahills:Narayanpet!BO76)</f>
        <v>0</v>
      </c>
      <c r="BP76" s="12">
        <f>SUM(Banjarahills:Narayanpet!BP76)</f>
        <v>0</v>
      </c>
      <c r="BQ76" s="12">
        <f>SUM(Banjarahills:Narayanpet!BQ76)</f>
        <v>0</v>
      </c>
      <c r="BR76" s="12">
        <f>SUM(Banjarahills:Narayanpet!BR76)</f>
        <v>0</v>
      </c>
      <c r="BS76" s="12">
        <f>SUM(Banjarahills:Narayanpet!BS76)</f>
        <v>0</v>
      </c>
      <c r="BT76" s="12">
        <f>SUM(Banjarahills:Narayanpet!BT76)</f>
        <v>0</v>
      </c>
      <c r="BU76" s="12">
        <f>SUM(Banjarahills:Narayanpet!BU76)</f>
        <v>0</v>
      </c>
      <c r="BV76" s="12">
        <f>SUM(Banjarahills:Narayanpet!BV76)</f>
        <v>0</v>
      </c>
      <c r="BW76" s="12">
        <f>SUM(Banjarahills:Narayanpet!BW76)</f>
        <v>0</v>
      </c>
      <c r="BX76" s="12">
        <f>SUM(Banjarahills:Narayanpet!BX76)</f>
        <v>0</v>
      </c>
      <c r="BY76" s="12">
        <f>SUM(Banjarahills:Narayanpet!BY76)</f>
        <v>0</v>
      </c>
      <c r="BZ76" s="12">
        <f>SUM(Banjarahills:Narayanpet!BZ76)</f>
        <v>0</v>
      </c>
      <c r="CA76" s="19">
        <f t="shared" si="245"/>
        <v>0</v>
      </c>
      <c r="CB76" s="34">
        <f t="shared" si="213"/>
        <v>0</v>
      </c>
      <c r="CC76" s="34">
        <f t="shared" si="214"/>
        <v>0</v>
      </c>
      <c r="CD76" s="34">
        <f t="shared" si="215"/>
        <v>0</v>
      </c>
      <c r="CE76" s="34">
        <f t="shared" si="216"/>
        <v>0</v>
      </c>
      <c r="CF76" s="34">
        <f t="shared" si="217"/>
        <v>0</v>
      </c>
      <c r="CG76" s="42"/>
      <c r="CH76" s="41" t="s">
        <v>88</v>
      </c>
      <c r="CI76" s="36">
        <f t="shared" ref="CI76:CN77" si="290">HLOOKUP($CH76,$CB$4:$CG$116,ROW($CB76)-ROW($CB$3), FALSE)</f>
        <v>0</v>
      </c>
      <c r="CJ76" s="36">
        <f t="shared" si="290"/>
        <v>0</v>
      </c>
      <c r="CK76" s="36">
        <f t="shared" si="290"/>
        <v>0</v>
      </c>
      <c r="CL76" s="36">
        <f t="shared" si="290"/>
        <v>0</v>
      </c>
      <c r="CM76" s="36">
        <f t="shared" si="290"/>
        <v>0</v>
      </c>
      <c r="CN76" s="36">
        <f t="shared" si="290"/>
        <v>0</v>
      </c>
      <c r="CO76" s="12">
        <f>SUM(Banjarahills:Narayanpet!CO76)</f>
        <v>0</v>
      </c>
      <c r="CP76" s="12">
        <f>SUM(Banjarahills:Narayanpet!CP76)</f>
        <v>0</v>
      </c>
      <c r="CQ76" s="12">
        <f>SUM(Banjarahills:Narayanpet!CQ76)</f>
        <v>0</v>
      </c>
      <c r="CR76" s="12">
        <f>SUM(Banjarahills:Narayanpet!CR76)</f>
        <v>0</v>
      </c>
      <c r="CS76" s="12">
        <f>SUM(Banjarahills:Narayanpet!CS76)</f>
        <v>0</v>
      </c>
      <c r="CT76" s="12">
        <f>SUM(Banjarahills:Narayanpet!CT76)</f>
        <v>0</v>
      </c>
      <c r="CU76" s="51">
        <f t="shared" si="246"/>
        <v>0</v>
      </c>
      <c r="CV76" s="51">
        <f t="shared" si="247"/>
        <v>0</v>
      </c>
      <c r="CW76" s="51">
        <f t="shared" si="248"/>
        <v>0</v>
      </c>
      <c r="CX76" s="51">
        <f t="shared" si="249"/>
        <v>0</v>
      </c>
      <c r="CY76" s="51">
        <f t="shared" si="250"/>
        <v>0</v>
      </c>
      <c r="CZ76" s="51">
        <f t="shared" si="251"/>
        <v>0</v>
      </c>
      <c r="DA76" s="19">
        <f t="shared" si="252"/>
        <v>0</v>
      </c>
      <c r="DB76" s="52">
        <f t="shared" si="253"/>
        <v>0</v>
      </c>
      <c r="DC76" s="53">
        <f t="shared" si="254"/>
        <v>0</v>
      </c>
      <c r="DD76" s="52">
        <f t="shared" si="255"/>
        <v>0</v>
      </c>
      <c r="DE76" s="52">
        <f t="shared" si="256"/>
        <v>0</v>
      </c>
      <c r="DF76" s="54">
        <f t="shared" si="257"/>
        <v>0</v>
      </c>
      <c r="DG76" s="55">
        <v>0</v>
      </c>
      <c r="DH76" s="35" t="s">
        <v>93</v>
      </c>
      <c r="DI76" s="56">
        <f t="shared" si="226"/>
        <v>0</v>
      </c>
      <c r="DJ76" s="61">
        <f t="shared" si="258"/>
        <v>0</v>
      </c>
      <c r="DK76" s="61">
        <f t="shared" si="259"/>
        <v>0</v>
      </c>
      <c r="DL76" s="61">
        <f t="shared" si="260"/>
        <v>0</v>
      </c>
      <c r="DM76" s="61">
        <f t="shared" si="261"/>
        <v>0</v>
      </c>
      <c r="DN76" s="61">
        <f t="shared" si="262"/>
        <v>0</v>
      </c>
      <c r="DO76" s="61">
        <f t="shared" si="263"/>
        <v>0</v>
      </c>
      <c r="DP76" s="61">
        <f t="shared" si="264"/>
        <v>0</v>
      </c>
      <c r="DQ76" s="61">
        <f t="shared" si="265"/>
        <v>0</v>
      </c>
      <c r="DR76" s="61">
        <f t="shared" si="266"/>
        <v>0</v>
      </c>
      <c r="DS76" s="61">
        <f t="shared" si="267"/>
        <v>0</v>
      </c>
      <c r="DT76" s="61">
        <f t="shared" si="268"/>
        <v>0</v>
      </c>
      <c r="DU76" s="61">
        <f t="shared" si="269"/>
        <v>0</v>
      </c>
      <c r="DV76" s="62">
        <f t="shared" si="270"/>
        <v>0</v>
      </c>
    </row>
    <row r="77" spans="1:126" s="1" customFormat="1" x14ac:dyDescent="0.2">
      <c r="A77" s="5" t="s">
        <v>56</v>
      </c>
      <c r="B77" s="12">
        <f>SUM(Banjarahills:Narayanpet!B77)</f>
        <v>0</v>
      </c>
      <c r="C77" s="12">
        <f>SUM(Banjarahills:Narayanpet!C77)</f>
        <v>0</v>
      </c>
      <c r="D77" s="12">
        <f>SUM(Banjarahills:Narayanpet!D77)</f>
        <v>0</v>
      </c>
      <c r="E77" s="12">
        <f>SUM(Banjarahills:Narayanpet!E77)</f>
        <v>0</v>
      </c>
      <c r="F77" s="12">
        <f>SUM(Banjarahills:Narayanpet!F77)</f>
        <v>0</v>
      </c>
      <c r="G77" s="12">
        <f>SUM(Banjarahills:Narayanpet!G77)</f>
        <v>0</v>
      </c>
      <c r="H77" s="12">
        <f>SUM(Banjarahills:Narayanpet!H77)</f>
        <v>0</v>
      </c>
      <c r="I77" s="12">
        <f>SUM(Banjarahills:Narayanpet!I77)</f>
        <v>0</v>
      </c>
      <c r="J77" s="12">
        <f>SUM(Banjarahills:Narayanpet!J77)</f>
        <v>0</v>
      </c>
      <c r="K77" s="12">
        <f>SUM(Banjarahills:Narayanpet!K77)</f>
        <v>0</v>
      </c>
      <c r="L77" s="12">
        <f>SUM(Banjarahills:Narayanpet!L77)</f>
        <v>0</v>
      </c>
      <c r="M77" s="12">
        <f>SUM(Banjarahills:Narayanpet!M77)</f>
        <v>0</v>
      </c>
      <c r="N77" s="19">
        <f t="shared" si="240"/>
        <v>0</v>
      </c>
      <c r="O77" s="12">
        <f>SUM(Banjarahills:Narayanpet!O77)</f>
        <v>0</v>
      </c>
      <c r="P77" s="12">
        <f>SUM(Banjarahills:Narayanpet!P77)</f>
        <v>0</v>
      </c>
      <c r="Q77" s="12">
        <f>SUM(Banjarahills:Narayanpet!Q77)</f>
        <v>0</v>
      </c>
      <c r="R77" s="12">
        <f>SUM(Banjarahills:Narayanpet!R77)</f>
        <v>0</v>
      </c>
      <c r="S77" s="12">
        <f>SUM(Banjarahills:Narayanpet!S77)</f>
        <v>0</v>
      </c>
      <c r="T77" s="12">
        <f>SUM(Banjarahills:Narayanpet!T77)</f>
        <v>0</v>
      </c>
      <c r="U77" s="12">
        <f>SUM(Banjarahills:Narayanpet!U77)</f>
        <v>0</v>
      </c>
      <c r="V77" s="12">
        <f>SUM(Banjarahills:Narayanpet!V77)</f>
        <v>0</v>
      </c>
      <c r="W77" s="12">
        <f>SUM(Banjarahills:Narayanpet!W77)</f>
        <v>0</v>
      </c>
      <c r="X77" s="12">
        <f>SUM(Banjarahills:Narayanpet!X77)</f>
        <v>0</v>
      </c>
      <c r="Y77" s="12">
        <f>SUM(Banjarahills:Narayanpet!Y77)</f>
        <v>0</v>
      </c>
      <c r="Z77" s="12">
        <f>SUM(Banjarahills:Narayanpet!Z77)</f>
        <v>0</v>
      </c>
      <c r="AA77" s="19">
        <f t="shared" si="241"/>
        <v>0</v>
      </c>
      <c r="AB77" s="12">
        <f>SUM(Banjarahills:Narayanpet!AB77)</f>
        <v>0</v>
      </c>
      <c r="AC77" s="12">
        <f>SUM(Banjarahills:Narayanpet!AC77)</f>
        <v>0</v>
      </c>
      <c r="AD77" s="12">
        <f>SUM(Banjarahills:Narayanpet!AD77)</f>
        <v>0</v>
      </c>
      <c r="AE77" s="12">
        <f>SUM(Banjarahills:Narayanpet!AE77)</f>
        <v>0</v>
      </c>
      <c r="AF77" s="12">
        <f>SUM(Banjarahills:Narayanpet!AF77)</f>
        <v>0</v>
      </c>
      <c r="AG77" s="12">
        <f>SUM(Banjarahills:Narayanpet!AG77)</f>
        <v>0</v>
      </c>
      <c r="AH77" s="12">
        <f>SUM(Banjarahills:Narayanpet!AH77)</f>
        <v>0</v>
      </c>
      <c r="AI77" s="12">
        <f>SUM(Banjarahills:Narayanpet!AI77)</f>
        <v>0</v>
      </c>
      <c r="AJ77" s="12">
        <f>SUM(Banjarahills:Narayanpet!AJ77)</f>
        <v>0</v>
      </c>
      <c r="AK77" s="12">
        <f>SUM(Banjarahills:Narayanpet!AK77)</f>
        <v>0</v>
      </c>
      <c r="AL77" s="12">
        <f>SUM(Banjarahills:Narayanpet!AL77)</f>
        <v>0</v>
      </c>
      <c r="AM77" s="12">
        <f>SUM(Banjarahills:Narayanpet!AM77)</f>
        <v>0</v>
      </c>
      <c r="AN77" s="19">
        <f t="shared" si="242"/>
        <v>0</v>
      </c>
      <c r="AO77" s="12">
        <f>SUM(Banjarahills:Narayanpet!AO77)</f>
        <v>0</v>
      </c>
      <c r="AP77" s="12">
        <f>SUM(Banjarahills:Narayanpet!AP77)</f>
        <v>0</v>
      </c>
      <c r="AQ77" s="12">
        <f>SUM(Banjarahills:Narayanpet!AQ77)</f>
        <v>0</v>
      </c>
      <c r="AR77" s="12">
        <f>SUM(Banjarahills:Narayanpet!AR77)</f>
        <v>0</v>
      </c>
      <c r="AS77" s="12">
        <f>SUM(Banjarahills:Narayanpet!AS77)</f>
        <v>0</v>
      </c>
      <c r="AT77" s="12">
        <f>SUM(Banjarahills:Narayanpet!AT77)</f>
        <v>0</v>
      </c>
      <c r="AU77" s="12">
        <f>SUM(Banjarahills:Narayanpet!AU77)</f>
        <v>0</v>
      </c>
      <c r="AV77" s="12">
        <f>SUM(Banjarahills:Narayanpet!AV77)</f>
        <v>0</v>
      </c>
      <c r="AW77" s="12">
        <f>SUM(Banjarahills:Narayanpet!AW77)</f>
        <v>0</v>
      </c>
      <c r="AX77" s="12">
        <f>SUM(Banjarahills:Narayanpet!AX77)</f>
        <v>0</v>
      </c>
      <c r="AY77" s="12">
        <f>SUM(Banjarahills:Narayanpet!AY77)</f>
        <v>0</v>
      </c>
      <c r="AZ77" s="12">
        <f>SUM(Banjarahills:Narayanpet!AZ77)</f>
        <v>0</v>
      </c>
      <c r="BA77" s="19">
        <f t="shared" si="243"/>
        <v>0</v>
      </c>
      <c r="BB77" s="12">
        <f>SUM(Banjarahills:Narayanpet!BB77)</f>
        <v>0</v>
      </c>
      <c r="BC77" s="12">
        <f>SUM(Banjarahills:Narayanpet!BC77)</f>
        <v>0</v>
      </c>
      <c r="BD77" s="12">
        <f>SUM(Banjarahills:Narayanpet!BD77)</f>
        <v>0</v>
      </c>
      <c r="BE77" s="12">
        <f>SUM(Banjarahills:Narayanpet!BE77)</f>
        <v>0</v>
      </c>
      <c r="BF77" s="12">
        <f>SUM(Banjarahills:Narayanpet!BF77)</f>
        <v>0</v>
      </c>
      <c r="BG77" s="12">
        <f>SUM(Banjarahills:Narayanpet!BG77)</f>
        <v>0</v>
      </c>
      <c r="BH77" s="12">
        <f>SUM(Banjarahills:Narayanpet!BH77)</f>
        <v>0</v>
      </c>
      <c r="BI77" s="12">
        <f>SUM(Banjarahills:Narayanpet!BI77)</f>
        <v>0</v>
      </c>
      <c r="BJ77" s="12">
        <f>SUM(Banjarahills:Narayanpet!BJ77)</f>
        <v>0</v>
      </c>
      <c r="BK77" s="12">
        <f>SUM(Banjarahills:Narayanpet!BK77)</f>
        <v>0</v>
      </c>
      <c r="BL77" s="12">
        <f>SUM(Banjarahills:Narayanpet!BL77)</f>
        <v>0</v>
      </c>
      <c r="BM77" s="12">
        <f>SUM(Banjarahills:Narayanpet!BM77)</f>
        <v>0</v>
      </c>
      <c r="BN77" s="19">
        <f t="shared" si="244"/>
        <v>0</v>
      </c>
      <c r="BO77" s="12">
        <f>SUM(Banjarahills:Narayanpet!BO77)</f>
        <v>0</v>
      </c>
      <c r="BP77" s="12">
        <f>SUM(Banjarahills:Narayanpet!BP77)</f>
        <v>0</v>
      </c>
      <c r="BQ77" s="12">
        <f>SUM(Banjarahills:Narayanpet!BQ77)</f>
        <v>0</v>
      </c>
      <c r="BR77" s="12">
        <f>SUM(Banjarahills:Narayanpet!BR77)</f>
        <v>0</v>
      </c>
      <c r="BS77" s="12">
        <f>SUM(Banjarahills:Narayanpet!BS77)</f>
        <v>0</v>
      </c>
      <c r="BT77" s="12">
        <f>SUM(Banjarahills:Narayanpet!BT77)</f>
        <v>0</v>
      </c>
      <c r="BU77" s="12">
        <f>SUM(Banjarahills:Narayanpet!BU77)</f>
        <v>0</v>
      </c>
      <c r="BV77" s="12">
        <f>SUM(Banjarahills:Narayanpet!BV77)</f>
        <v>0</v>
      </c>
      <c r="BW77" s="12">
        <f>SUM(Banjarahills:Narayanpet!BW77)</f>
        <v>0</v>
      </c>
      <c r="BX77" s="12">
        <f>SUM(Banjarahills:Narayanpet!BX77)</f>
        <v>0</v>
      </c>
      <c r="BY77" s="12">
        <f>SUM(Banjarahills:Narayanpet!BY77)</f>
        <v>0</v>
      </c>
      <c r="BZ77" s="12">
        <f>SUM(Banjarahills:Narayanpet!BZ77)</f>
        <v>0</v>
      </c>
      <c r="CA77" s="19">
        <f t="shared" si="245"/>
        <v>0</v>
      </c>
      <c r="CB77" s="34">
        <f t="shared" si="213"/>
        <v>0</v>
      </c>
      <c r="CC77" s="34">
        <f t="shared" si="214"/>
        <v>0</v>
      </c>
      <c r="CD77" s="34">
        <f t="shared" si="215"/>
        <v>0</v>
      </c>
      <c r="CE77" s="34">
        <f t="shared" si="216"/>
        <v>0</v>
      </c>
      <c r="CF77" s="34">
        <f t="shared" si="217"/>
        <v>0</v>
      </c>
      <c r="CG77" s="42"/>
      <c r="CH77" s="41" t="s">
        <v>88</v>
      </c>
      <c r="CI77" s="36">
        <f t="shared" si="290"/>
        <v>0</v>
      </c>
      <c r="CJ77" s="36">
        <f t="shared" si="290"/>
        <v>0</v>
      </c>
      <c r="CK77" s="36">
        <f t="shared" si="290"/>
        <v>0</v>
      </c>
      <c r="CL77" s="36">
        <f t="shared" si="290"/>
        <v>0</v>
      </c>
      <c r="CM77" s="36">
        <f t="shared" si="290"/>
        <v>0</v>
      </c>
      <c r="CN77" s="36">
        <f t="shared" si="290"/>
        <v>0</v>
      </c>
      <c r="CO77" s="12">
        <f>SUM(Banjarahills:Narayanpet!CO77)</f>
        <v>0</v>
      </c>
      <c r="CP77" s="12">
        <f>SUM(Banjarahills:Narayanpet!CP77)</f>
        <v>0</v>
      </c>
      <c r="CQ77" s="12">
        <f>SUM(Banjarahills:Narayanpet!CQ77)</f>
        <v>0</v>
      </c>
      <c r="CR77" s="12">
        <f>SUM(Banjarahills:Narayanpet!CR77)</f>
        <v>0</v>
      </c>
      <c r="CS77" s="12">
        <f>SUM(Banjarahills:Narayanpet!CS77)</f>
        <v>0</v>
      </c>
      <c r="CT77" s="12">
        <f>SUM(Banjarahills:Narayanpet!CT77)</f>
        <v>0</v>
      </c>
      <c r="CU77" s="51">
        <f t="shared" si="246"/>
        <v>0</v>
      </c>
      <c r="CV77" s="51">
        <f t="shared" si="247"/>
        <v>0</v>
      </c>
      <c r="CW77" s="51">
        <f t="shared" si="248"/>
        <v>0</v>
      </c>
      <c r="CX77" s="51">
        <f t="shared" si="249"/>
        <v>0</v>
      </c>
      <c r="CY77" s="51">
        <f t="shared" si="250"/>
        <v>0</v>
      </c>
      <c r="CZ77" s="51">
        <f t="shared" si="251"/>
        <v>0</v>
      </c>
      <c r="DA77" s="19">
        <f t="shared" si="252"/>
        <v>0</v>
      </c>
      <c r="DB77" s="52">
        <f t="shared" si="253"/>
        <v>0</v>
      </c>
      <c r="DC77" s="53">
        <f t="shared" si="254"/>
        <v>0</v>
      </c>
      <c r="DD77" s="52">
        <f t="shared" si="255"/>
        <v>0</v>
      </c>
      <c r="DE77" s="52">
        <f t="shared" si="256"/>
        <v>0</v>
      </c>
      <c r="DF77" s="54">
        <f t="shared" si="257"/>
        <v>0</v>
      </c>
      <c r="DG77" s="55">
        <v>0</v>
      </c>
      <c r="DH77" s="35" t="s">
        <v>93</v>
      </c>
      <c r="DI77" s="56">
        <f t="shared" si="226"/>
        <v>0</v>
      </c>
      <c r="DJ77" s="61">
        <f t="shared" si="258"/>
        <v>0</v>
      </c>
      <c r="DK77" s="61">
        <f t="shared" si="259"/>
        <v>0</v>
      </c>
      <c r="DL77" s="61">
        <f t="shared" si="260"/>
        <v>0</v>
      </c>
      <c r="DM77" s="61">
        <f t="shared" si="261"/>
        <v>0</v>
      </c>
      <c r="DN77" s="61">
        <f t="shared" si="262"/>
        <v>0</v>
      </c>
      <c r="DO77" s="61">
        <f t="shared" si="263"/>
        <v>0</v>
      </c>
      <c r="DP77" s="61">
        <f t="shared" si="264"/>
        <v>0</v>
      </c>
      <c r="DQ77" s="61">
        <f t="shared" si="265"/>
        <v>0</v>
      </c>
      <c r="DR77" s="61">
        <f t="shared" si="266"/>
        <v>0</v>
      </c>
      <c r="DS77" s="61">
        <f t="shared" si="267"/>
        <v>0</v>
      </c>
      <c r="DT77" s="61">
        <f t="shared" si="268"/>
        <v>0</v>
      </c>
      <c r="DU77" s="61">
        <f t="shared" si="269"/>
        <v>0</v>
      </c>
      <c r="DV77" s="62">
        <f t="shared" si="270"/>
        <v>0</v>
      </c>
    </row>
    <row r="78" spans="1:126" s="1" customFormat="1" x14ac:dyDescent="0.2">
      <c r="A78" s="5"/>
      <c r="B78" s="12"/>
      <c r="C78" s="12"/>
      <c r="D78" s="12"/>
      <c r="E78" s="12"/>
      <c r="F78" s="12"/>
      <c r="G78" s="12"/>
      <c r="H78" s="12"/>
      <c r="I78" s="12"/>
      <c r="J78" s="12"/>
      <c r="K78" s="12"/>
      <c r="L78" s="12"/>
      <c r="M78" s="12"/>
      <c r="N78" s="19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9"/>
      <c r="AB78" s="12"/>
      <c r="AC78" s="12"/>
      <c r="AD78" s="12"/>
      <c r="AE78" s="12"/>
      <c r="AF78" s="12"/>
      <c r="AG78" s="12"/>
      <c r="AH78" s="12"/>
      <c r="AI78" s="12"/>
      <c r="AJ78" s="12"/>
      <c r="AK78" s="12"/>
      <c r="AL78" s="12"/>
      <c r="AM78" s="12"/>
      <c r="AN78" s="19"/>
      <c r="AO78" s="12"/>
      <c r="AP78" s="12"/>
      <c r="AQ78" s="12"/>
      <c r="AR78" s="12"/>
      <c r="AS78" s="12"/>
      <c r="AT78" s="12"/>
      <c r="AU78" s="12"/>
      <c r="AV78" s="12"/>
      <c r="AW78" s="12"/>
      <c r="AX78" s="12"/>
      <c r="AY78" s="12"/>
      <c r="AZ78" s="12"/>
      <c r="BA78" s="19"/>
      <c r="BB78" s="12"/>
      <c r="BC78" s="12"/>
      <c r="BD78" s="12"/>
      <c r="BE78" s="12"/>
      <c r="BF78" s="12"/>
      <c r="BG78" s="12"/>
      <c r="BH78" s="12"/>
      <c r="BI78" s="12"/>
      <c r="BJ78" s="12"/>
      <c r="BK78" s="12"/>
      <c r="BL78" s="12"/>
      <c r="BM78" s="12"/>
      <c r="BN78" s="19"/>
      <c r="BO78" s="12"/>
      <c r="BP78" s="12"/>
      <c r="BQ78" s="12"/>
      <c r="BR78" s="12"/>
      <c r="BS78" s="12"/>
      <c r="BT78" s="12"/>
      <c r="BU78" s="12"/>
      <c r="BV78" s="12"/>
      <c r="BW78" s="12"/>
      <c r="BX78" s="12"/>
      <c r="BY78" s="12"/>
      <c r="BZ78" s="12"/>
      <c r="CA78" s="19"/>
      <c r="CB78" s="34"/>
      <c r="CC78" s="34"/>
      <c r="CD78" s="34"/>
      <c r="CE78" s="34"/>
      <c r="CF78" s="34"/>
      <c r="CG78" s="42"/>
      <c r="CH78" s="41"/>
      <c r="CI78" s="36"/>
      <c r="CJ78" s="36"/>
      <c r="CK78" s="36"/>
      <c r="CL78" s="36"/>
      <c r="CM78" s="36"/>
      <c r="CN78" s="36"/>
      <c r="CO78" s="12"/>
      <c r="CP78" s="12"/>
      <c r="CQ78" s="12"/>
      <c r="CR78" s="12"/>
      <c r="CS78" s="12"/>
      <c r="CT78" s="12"/>
      <c r="CU78" s="51"/>
      <c r="CV78" s="51"/>
      <c r="CW78" s="51"/>
      <c r="CX78" s="51"/>
      <c r="CY78" s="51"/>
      <c r="CZ78" s="51"/>
      <c r="DA78" s="19"/>
      <c r="DB78" s="52"/>
      <c r="DC78" s="53"/>
      <c r="DD78" s="52"/>
      <c r="DE78" s="52"/>
      <c r="DF78" s="54"/>
      <c r="DG78" s="55"/>
      <c r="DH78" s="35"/>
      <c r="DI78" s="56"/>
      <c r="DJ78" s="61"/>
      <c r="DK78" s="61"/>
      <c r="DL78" s="61"/>
      <c r="DM78" s="61"/>
      <c r="DN78" s="61"/>
      <c r="DO78" s="61"/>
      <c r="DP78" s="61"/>
      <c r="DQ78" s="61"/>
      <c r="DR78" s="61"/>
      <c r="DS78" s="61"/>
      <c r="DT78" s="61"/>
      <c r="DU78" s="61"/>
      <c r="DV78" s="62"/>
    </row>
    <row r="79" spans="1:126" s="1" customFormat="1" ht="10.5" x14ac:dyDescent="0.25">
      <c r="A79" s="8" t="s">
        <v>11</v>
      </c>
      <c r="B79" s="7">
        <f t="shared" ref="B79:AG79" si="291">SUM(B64:B78)</f>
        <v>226.55889106999999</v>
      </c>
      <c r="C79" s="7">
        <f t="shared" si="291"/>
        <v>206.66399059999998</v>
      </c>
      <c r="D79" s="7">
        <f t="shared" si="291"/>
        <v>212.72776654</v>
      </c>
      <c r="E79" s="7">
        <f t="shared" si="291"/>
        <v>191.12610699999996</v>
      </c>
      <c r="F79" s="7">
        <f t="shared" si="291"/>
        <v>263.38988025999998</v>
      </c>
      <c r="G79" s="7">
        <f t="shared" si="291"/>
        <v>298.34277763</v>
      </c>
      <c r="H79" s="7">
        <f t="shared" si="291"/>
        <v>289.03393052000001</v>
      </c>
      <c r="I79" s="7">
        <f t="shared" si="291"/>
        <v>297.16646352999999</v>
      </c>
      <c r="J79" s="7">
        <f t="shared" si="291"/>
        <v>274.29309253999998</v>
      </c>
      <c r="K79" s="7">
        <f t="shared" si="291"/>
        <v>265.10112063000003</v>
      </c>
      <c r="L79" s="7">
        <f t="shared" si="291"/>
        <v>262.03257965000006</v>
      </c>
      <c r="M79" s="7">
        <f t="shared" si="291"/>
        <v>203.37671415999998</v>
      </c>
      <c r="N79" s="7">
        <f t="shared" si="291"/>
        <v>2989.8133141300004</v>
      </c>
      <c r="O79" s="7">
        <f t="shared" si="291"/>
        <v>220.08505026</v>
      </c>
      <c r="P79" s="7">
        <f t="shared" si="291"/>
        <v>218.41641342000003</v>
      </c>
      <c r="Q79" s="7">
        <f t="shared" si="291"/>
        <v>213.29666046</v>
      </c>
      <c r="R79" s="7">
        <f t="shared" si="291"/>
        <v>201.37126016000002</v>
      </c>
      <c r="S79" s="7">
        <f t="shared" si="291"/>
        <v>242.93069792</v>
      </c>
      <c r="T79" s="7">
        <f t="shared" si="291"/>
        <v>296.22903716000002</v>
      </c>
      <c r="U79" s="7">
        <f t="shared" si="291"/>
        <v>379.33405363000003</v>
      </c>
      <c r="V79" s="7">
        <f t="shared" si="291"/>
        <v>397.77339524999996</v>
      </c>
      <c r="W79" s="7">
        <f t="shared" si="291"/>
        <v>327.39084660000003</v>
      </c>
      <c r="X79" s="7">
        <f t="shared" si="291"/>
        <v>316.80800351999994</v>
      </c>
      <c r="Y79" s="7">
        <f t="shared" si="291"/>
        <v>376.11179576000001</v>
      </c>
      <c r="Z79" s="7">
        <f t="shared" si="291"/>
        <v>335.72027981999992</v>
      </c>
      <c r="AA79" s="7">
        <f t="shared" si="291"/>
        <v>3525.46749396</v>
      </c>
      <c r="AB79" s="7">
        <f t="shared" si="291"/>
        <v>334.69757751000003</v>
      </c>
      <c r="AC79" s="7">
        <f t="shared" si="291"/>
        <v>287.93940494999998</v>
      </c>
      <c r="AD79" s="7">
        <f t="shared" si="291"/>
        <v>282.37635149000005</v>
      </c>
      <c r="AE79" s="7">
        <f t="shared" si="291"/>
        <v>282.26387683000002</v>
      </c>
      <c r="AF79" s="7">
        <f t="shared" si="291"/>
        <v>476.97014592000005</v>
      </c>
      <c r="AG79" s="7">
        <f t="shared" si="291"/>
        <v>501.17294844999998</v>
      </c>
      <c r="AH79" s="7">
        <f t="shared" ref="AH79:BM79" si="292">SUM(AH64:AH78)</f>
        <v>474.04866917000004</v>
      </c>
      <c r="AI79" s="7">
        <f t="shared" si="292"/>
        <v>512.20066235000002</v>
      </c>
      <c r="AJ79" s="7">
        <f t="shared" si="292"/>
        <v>456.18930737000005</v>
      </c>
      <c r="AK79" s="7">
        <f t="shared" si="292"/>
        <v>376.81043327000003</v>
      </c>
      <c r="AL79" s="7">
        <f t="shared" si="292"/>
        <v>346.26492108000002</v>
      </c>
      <c r="AM79" s="7">
        <f t="shared" si="292"/>
        <v>368.96088635000007</v>
      </c>
      <c r="AN79" s="7">
        <f t="shared" si="292"/>
        <v>4699.8951847399994</v>
      </c>
      <c r="AO79" s="7">
        <f t="shared" si="292"/>
        <v>341.20645020999996</v>
      </c>
      <c r="AP79" s="7">
        <f t="shared" si="292"/>
        <v>306.52970284999992</v>
      </c>
      <c r="AQ79" s="7">
        <f t="shared" si="292"/>
        <v>327.36479115000003</v>
      </c>
      <c r="AR79" s="7">
        <f t="shared" si="292"/>
        <v>312.95284086000004</v>
      </c>
      <c r="AS79" s="7">
        <f t="shared" si="292"/>
        <v>412.06790461000003</v>
      </c>
      <c r="AT79" s="7">
        <f t="shared" si="292"/>
        <v>573.93231049000008</v>
      </c>
      <c r="AU79" s="7">
        <f t="shared" si="292"/>
        <v>497.77560891999997</v>
      </c>
      <c r="AV79" s="7">
        <f t="shared" si="292"/>
        <v>504.78407477999991</v>
      </c>
      <c r="AW79" s="7">
        <f t="shared" si="292"/>
        <v>464.88853004000003</v>
      </c>
      <c r="AX79" s="7">
        <f t="shared" si="292"/>
        <v>482.10337113999998</v>
      </c>
      <c r="AY79" s="7">
        <f t="shared" si="292"/>
        <v>515.51648671999999</v>
      </c>
      <c r="AZ79" s="7">
        <f t="shared" si="292"/>
        <v>492.74146748999999</v>
      </c>
      <c r="BA79" s="7">
        <f t="shared" si="292"/>
        <v>5231.8635392599999</v>
      </c>
      <c r="BB79" s="7">
        <f t="shared" si="292"/>
        <v>357.77833598000007</v>
      </c>
      <c r="BC79" s="7">
        <f t="shared" si="292"/>
        <v>267.66304216000009</v>
      </c>
      <c r="BD79" s="7">
        <f t="shared" si="292"/>
        <v>348.26334312999995</v>
      </c>
      <c r="BE79" s="7">
        <f t="shared" si="292"/>
        <v>299.32295611000001</v>
      </c>
      <c r="BF79" s="7">
        <f t="shared" si="292"/>
        <v>354.71242387000001</v>
      </c>
      <c r="BG79" s="7">
        <f t="shared" si="292"/>
        <v>416.47810793999997</v>
      </c>
      <c r="BH79" s="7">
        <f t="shared" si="292"/>
        <v>303.95286877999996</v>
      </c>
      <c r="BI79" s="7">
        <f t="shared" si="292"/>
        <v>272.92720945000008</v>
      </c>
      <c r="BJ79" s="7">
        <f t="shared" si="292"/>
        <v>356.75201602999994</v>
      </c>
      <c r="BK79" s="7">
        <f t="shared" si="292"/>
        <v>443.98826980000001</v>
      </c>
      <c r="BL79" s="7">
        <f t="shared" si="292"/>
        <v>505.00759567000006</v>
      </c>
      <c r="BM79" s="7">
        <f t="shared" si="292"/>
        <v>511.00796775000009</v>
      </c>
      <c r="BN79" s="7">
        <f t="shared" ref="BN79:CA79" si="293">SUM(BN64:BN78)</f>
        <v>4437.854136670001</v>
      </c>
      <c r="BO79" s="7">
        <f t="shared" si="293"/>
        <v>584.94786894000003</v>
      </c>
      <c r="BP79" s="7">
        <f t="shared" si="293"/>
        <v>326.58416972000003</v>
      </c>
      <c r="BQ79" s="7">
        <f t="shared" si="293"/>
        <v>320.64465851999995</v>
      </c>
      <c r="BR79" s="7">
        <f t="shared" si="293"/>
        <v>437.11872153000002</v>
      </c>
      <c r="BS79" s="7">
        <f t="shared" si="293"/>
        <v>420.76077275</v>
      </c>
      <c r="BT79" s="7">
        <f t="shared" si="293"/>
        <v>566.78235086999996</v>
      </c>
      <c r="BU79" s="7">
        <f t="shared" si="293"/>
        <v>599.96279460000017</v>
      </c>
      <c r="BV79" s="7">
        <f t="shared" si="293"/>
        <v>520.87430069000004</v>
      </c>
      <c r="BW79" s="7">
        <f t="shared" si="293"/>
        <v>474.98441789999993</v>
      </c>
      <c r="BX79" s="7">
        <f t="shared" si="293"/>
        <v>546.29337613999996</v>
      </c>
      <c r="BY79" s="7">
        <f t="shared" si="293"/>
        <v>565.62198584000009</v>
      </c>
      <c r="BZ79" s="7">
        <f t="shared" si="293"/>
        <v>576.24032682999984</v>
      </c>
      <c r="CA79" s="7">
        <f t="shared" si="293"/>
        <v>5940.8157443299997</v>
      </c>
      <c r="CB79" s="39"/>
      <c r="CC79" s="39"/>
      <c r="CD79" s="39"/>
      <c r="CE79" s="39"/>
      <c r="CF79" s="39"/>
      <c r="CG79" s="44"/>
      <c r="CH79" s="39"/>
      <c r="CI79" s="39"/>
      <c r="CJ79" s="39"/>
      <c r="CK79" s="39"/>
      <c r="CL79" s="39"/>
      <c r="CM79" s="39"/>
      <c r="CN79" s="39"/>
      <c r="CO79" s="7">
        <f t="shared" ref="CO79:DA79" si="294">SUM(CO64:CO78)</f>
        <v>501.47191499999991</v>
      </c>
      <c r="CP79" s="7">
        <f t="shared" si="294"/>
        <v>475.24830785000006</v>
      </c>
      <c r="CQ79" s="7">
        <f t="shared" si="294"/>
        <v>452.68572905000002</v>
      </c>
      <c r="CR79" s="7">
        <f t="shared" si="294"/>
        <v>439.11736439999993</v>
      </c>
      <c r="CS79" s="7">
        <f t="shared" si="294"/>
        <v>654.46584714999995</v>
      </c>
      <c r="CT79" s="7">
        <f t="shared" si="294"/>
        <v>577.82676010000012</v>
      </c>
      <c r="CU79" s="7">
        <f t="shared" si="294"/>
        <v>700.64226013895154</v>
      </c>
      <c r="CV79" s="7">
        <f t="shared" si="294"/>
        <v>605.10193595760973</v>
      </c>
      <c r="CW79" s="7">
        <f t="shared" si="294"/>
        <v>549.62834377899469</v>
      </c>
      <c r="CX79" s="7">
        <f t="shared" si="294"/>
        <v>634.54915260750522</v>
      </c>
      <c r="CY79" s="7">
        <f t="shared" si="294"/>
        <v>657.69240016698654</v>
      </c>
      <c r="CZ79" s="7">
        <f t="shared" si="294"/>
        <v>670.8439965272637</v>
      </c>
      <c r="DA79" s="7">
        <f t="shared" si="294"/>
        <v>6919.2740127273119</v>
      </c>
      <c r="DB79" s="7"/>
      <c r="DC79" s="7"/>
      <c r="DD79" s="7"/>
      <c r="DE79" s="7"/>
      <c r="DF79" s="7"/>
      <c r="DG79" s="7"/>
      <c r="DH79" s="7"/>
      <c r="DI79" s="7"/>
      <c r="DJ79" s="7">
        <f t="shared" ref="DJ79:DV79" si="295">SUM(DJ64:DJ78)</f>
        <v>529.45681285061892</v>
      </c>
      <c r="DK79" s="7">
        <f t="shared" si="295"/>
        <v>501.57739751011189</v>
      </c>
      <c r="DL79" s="7">
        <f t="shared" si="295"/>
        <v>478.62987511634242</v>
      </c>
      <c r="DM79" s="7">
        <f t="shared" si="295"/>
        <v>463.63017643446807</v>
      </c>
      <c r="DN79" s="7">
        <f t="shared" si="295"/>
        <v>689.49753052802316</v>
      </c>
      <c r="DO79" s="7">
        <f t="shared" si="295"/>
        <v>608.65958253795145</v>
      </c>
      <c r="DP79" s="7">
        <f t="shared" si="295"/>
        <v>737.30547860533761</v>
      </c>
      <c r="DQ79" s="7">
        <f t="shared" si="295"/>
        <v>636.54451539604781</v>
      </c>
      <c r="DR79" s="7">
        <f t="shared" si="295"/>
        <v>578.46886261204213</v>
      </c>
      <c r="DS79" s="7">
        <f t="shared" si="295"/>
        <v>667.76101259009033</v>
      </c>
      <c r="DT79" s="7">
        <f t="shared" si="295"/>
        <v>693.37185252169945</v>
      </c>
      <c r="DU79" s="7">
        <f t="shared" si="295"/>
        <v>707.64626254056873</v>
      </c>
      <c r="DV79" s="7">
        <f t="shared" si="295"/>
        <v>7292.5493592433022</v>
      </c>
    </row>
    <row r="80" spans="1:126" s="1" customFormat="1" x14ac:dyDescent="0.2">
      <c r="A80" s="5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9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9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9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  <c r="BA80" s="9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9"/>
      <c r="BO80" s="10"/>
      <c r="BP80" s="10"/>
      <c r="BQ80" s="10"/>
      <c r="BR80" s="10"/>
      <c r="BS80" s="10"/>
      <c r="BT80" s="10"/>
      <c r="BU80" s="10"/>
      <c r="BV80" s="10"/>
      <c r="BW80" s="10"/>
      <c r="BX80" s="10"/>
      <c r="BY80" s="10"/>
      <c r="BZ80" s="10"/>
      <c r="CA80" s="9"/>
      <c r="CB80" s="9"/>
      <c r="CC80" s="9"/>
      <c r="CD80" s="9"/>
      <c r="CE80" s="9"/>
      <c r="CF80" s="9"/>
      <c r="CG80" s="9"/>
      <c r="CH80" s="9"/>
      <c r="CI80" s="9"/>
      <c r="CJ80" s="9"/>
      <c r="CK80" s="9"/>
      <c r="CL80" s="9"/>
      <c r="CM80" s="9"/>
      <c r="CN80" s="9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9"/>
      <c r="DB80" s="5"/>
      <c r="DC80" s="5"/>
      <c r="DD80" s="5"/>
      <c r="DE80" s="5"/>
      <c r="DF80" s="5"/>
      <c r="DG80" s="5"/>
      <c r="DH80" s="5"/>
      <c r="DI80" s="5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9"/>
    </row>
    <row r="81" spans="1:126" s="1" customFormat="1" ht="10.5" x14ac:dyDescent="0.25">
      <c r="A81" s="16" t="s">
        <v>10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>
        <f>SUM(B81:M81)</f>
        <v>0</v>
      </c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>
        <f>SUM(O81:Z81)</f>
        <v>0</v>
      </c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  <c r="AN81" s="11">
        <f>SUM(AB81:AM81)</f>
        <v>0</v>
      </c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  <c r="AZ81" s="11"/>
      <c r="BA81" s="11">
        <f>SUM(AO81:AZ81)</f>
        <v>0</v>
      </c>
      <c r="BB81" s="11"/>
      <c r="BC81" s="11"/>
      <c r="BD81" s="11"/>
      <c r="BE81" s="11"/>
      <c r="BF81" s="11"/>
      <c r="BG81" s="11"/>
      <c r="BH81" s="11"/>
      <c r="BI81" s="11"/>
      <c r="BJ81" s="11"/>
      <c r="BK81" s="11"/>
      <c r="BL81" s="11"/>
      <c r="BM81" s="11"/>
      <c r="BN81" s="11">
        <f>SUM(BB81:BM81)</f>
        <v>0</v>
      </c>
      <c r="BO81" s="11"/>
      <c r="BP81" s="11"/>
      <c r="BQ81" s="11"/>
      <c r="BR81" s="11"/>
      <c r="BS81" s="11"/>
      <c r="BT81" s="11"/>
      <c r="BU81" s="11"/>
      <c r="BV81" s="11"/>
      <c r="BW81" s="11"/>
      <c r="BX81" s="11"/>
      <c r="BY81" s="11"/>
      <c r="BZ81" s="11"/>
      <c r="CA81" s="11">
        <f>SUM(BO81:BZ81)</f>
        <v>0</v>
      </c>
      <c r="CB81" s="11"/>
      <c r="CC81" s="11"/>
      <c r="CD81" s="11"/>
      <c r="CE81" s="11"/>
      <c r="CF81" s="11"/>
      <c r="CG81" s="11"/>
      <c r="CH81" s="11"/>
      <c r="CI81" s="11"/>
      <c r="CJ81" s="11"/>
      <c r="CK81" s="11"/>
      <c r="CL81" s="11"/>
      <c r="CM81" s="11"/>
      <c r="CN81" s="11"/>
      <c r="CO81" s="11"/>
      <c r="CP81" s="11"/>
      <c r="CQ81" s="11"/>
      <c r="CR81" s="11"/>
      <c r="CS81" s="11"/>
      <c r="CT81" s="11"/>
      <c r="CU81" s="11"/>
      <c r="CV81" s="11"/>
      <c r="CW81" s="11"/>
      <c r="CX81" s="11"/>
      <c r="CY81" s="11"/>
      <c r="CZ81" s="11"/>
      <c r="DA81" s="11">
        <f>SUM(CO81:CZ81)</f>
        <v>0</v>
      </c>
      <c r="DB81" s="11"/>
      <c r="DC81" s="11"/>
      <c r="DD81" s="11"/>
      <c r="DE81" s="11"/>
      <c r="DF81" s="11"/>
      <c r="DG81" s="11"/>
      <c r="DH81" s="11"/>
      <c r="DI81" s="11"/>
      <c r="DJ81" s="11"/>
      <c r="DK81" s="11"/>
      <c r="DL81" s="11"/>
      <c r="DM81" s="11"/>
      <c r="DN81" s="11"/>
      <c r="DO81" s="11"/>
      <c r="DP81" s="11"/>
      <c r="DQ81" s="11"/>
      <c r="DR81" s="11"/>
      <c r="DS81" s="11"/>
      <c r="DT81" s="11"/>
      <c r="DU81" s="11"/>
      <c r="DV81" s="11">
        <f>SUM(DJ81:DU81)</f>
        <v>0</v>
      </c>
    </row>
    <row r="82" spans="1:126" s="1" customFormat="1" x14ac:dyDescent="0.2">
      <c r="A82" s="6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9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9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9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9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9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9"/>
      <c r="CB82" s="9"/>
      <c r="CC82" s="9"/>
      <c r="CD82" s="9"/>
      <c r="CE82" s="9"/>
      <c r="CF82" s="9"/>
      <c r="CG82" s="9"/>
      <c r="CH82" s="9"/>
      <c r="CI82" s="9"/>
      <c r="CJ82" s="9"/>
      <c r="CK82" s="9"/>
      <c r="CL82" s="9"/>
      <c r="CM82" s="9"/>
      <c r="CN82" s="9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9"/>
      <c r="DB82" s="9"/>
      <c r="DC82" s="9"/>
      <c r="DD82" s="9"/>
      <c r="DE82" s="9"/>
      <c r="DF82" s="9"/>
      <c r="DG82" s="9"/>
      <c r="DH82" s="9"/>
      <c r="DI82" s="9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9"/>
    </row>
    <row r="83" spans="1:126" s="1" customFormat="1" ht="10.5" x14ac:dyDescent="0.25">
      <c r="A83" s="15" t="s">
        <v>9</v>
      </c>
      <c r="B83" s="3">
        <f t="shared" ref="B83:N83" si="296">SUM(B79,B81)</f>
        <v>226.55889106999999</v>
      </c>
      <c r="C83" s="3">
        <f t="shared" si="296"/>
        <v>206.66399059999998</v>
      </c>
      <c r="D83" s="3">
        <f t="shared" si="296"/>
        <v>212.72776654</v>
      </c>
      <c r="E83" s="3">
        <f t="shared" si="296"/>
        <v>191.12610699999996</v>
      </c>
      <c r="F83" s="3">
        <f t="shared" si="296"/>
        <v>263.38988025999998</v>
      </c>
      <c r="G83" s="3">
        <f t="shared" si="296"/>
        <v>298.34277763</v>
      </c>
      <c r="H83" s="3">
        <f t="shared" si="296"/>
        <v>289.03393052000001</v>
      </c>
      <c r="I83" s="3">
        <f t="shared" si="296"/>
        <v>297.16646352999999</v>
      </c>
      <c r="J83" s="3">
        <f t="shared" si="296"/>
        <v>274.29309253999998</v>
      </c>
      <c r="K83" s="3">
        <f t="shared" si="296"/>
        <v>265.10112063000003</v>
      </c>
      <c r="L83" s="3">
        <f t="shared" si="296"/>
        <v>262.03257965000006</v>
      </c>
      <c r="M83" s="3">
        <f t="shared" si="296"/>
        <v>203.37671415999998</v>
      </c>
      <c r="N83" s="3">
        <f t="shared" si="296"/>
        <v>2989.8133141300004</v>
      </c>
      <c r="O83" s="3">
        <f t="shared" ref="O83:AA83" si="297">SUM(O79,O81)</f>
        <v>220.08505026</v>
      </c>
      <c r="P83" s="3">
        <f t="shared" si="297"/>
        <v>218.41641342000003</v>
      </c>
      <c r="Q83" s="3">
        <f t="shared" si="297"/>
        <v>213.29666046</v>
      </c>
      <c r="R83" s="3">
        <f t="shared" si="297"/>
        <v>201.37126016000002</v>
      </c>
      <c r="S83" s="3">
        <f t="shared" si="297"/>
        <v>242.93069792</v>
      </c>
      <c r="T83" s="3">
        <f t="shared" si="297"/>
        <v>296.22903716000002</v>
      </c>
      <c r="U83" s="3">
        <f t="shared" si="297"/>
        <v>379.33405363000003</v>
      </c>
      <c r="V83" s="3">
        <f t="shared" si="297"/>
        <v>397.77339524999996</v>
      </c>
      <c r="W83" s="3">
        <f t="shared" si="297"/>
        <v>327.39084660000003</v>
      </c>
      <c r="X83" s="3">
        <f t="shared" si="297"/>
        <v>316.80800351999994</v>
      </c>
      <c r="Y83" s="3">
        <f t="shared" si="297"/>
        <v>376.11179576000001</v>
      </c>
      <c r="Z83" s="3">
        <f t="shared" si="297"/>
        <v>335.72027981999992</v>
      </c>
      <c r="AA83" s="3">
        <f t="shared" si="297"/>
        <v>3525.46749396</v>
      </c>
      <c r="AB83" s="3">
        <f t="shared" ref="AB83:AN83" si="298">SUM(AB79,AB81)</f>
        <v>334.69757751000003</v>
      </c>
      <c r="AC83" s="3">
        <f t="shared" si="298"/>
        <v>287.93940494999998</v>
      </c>
      <c r="AD83" s="3">
        <f t="shared" si="298"/>
        <v>282.37635149000005</v>
      </c>
      <c r="AE83" s="3">
        <f t="shared" si="298"/>
        <v>282.26387683000002</v>
      </c>
      <c r="AF83" s="3">
        <f t="shared" si="298"/>
        <v>476.97014592000005</v>
      </c>
      <c r="AG83" s="3">
        <f t="shared" si="298"/>
        <v>501.17294844999998</v>
      </c>
      <c r="AH83" s="3">
        <f t="shared" si="298"/>
        <v>474.04866917000004</v>
      </c>
      <c r="AI83" s="3">
        <f t="shared" si="298"/>
        <v>512.20066235000002</v>
      </c>
      <c r="AJ83" s="3">
        <f t="shared" si="298"/>
        <v>456.18930737000005</v>
      </c>
      <c r="AK83" s="3">
        <f t="shared" si="298"/>
        <v>376.81043327000003</v>
      </c>
      <c r="AL83" s="3">
        <f t="shared" si="298"/>
        <v>346.26492108000002</v>
      </c>
      <c r="AM83" s="3">
        <f t="shared" si="298"/>
        <v>368.96088635000007</v>
      </c>
      <c r="AN83" s="3">
        <f t="shared" si="298"/>
        <v>4699.8951847399994</v>
      </c>
      <c r="AO83" s="3">
        <f t="shared" ref="AO83:BA83" si="299">SUM(AO79,AO81)</f>
        <v>341.20645020999996</v>
      </c>
      <c r="AP83" s="3">
        <f t="shared" si="299"/>
        <v>306.52970284999992</v>
      </c>
      <c r="AQ83" s="3">
        <f t="shared" si="299"/>
        <v>327.36479115000003</v>
      </c>
      <c r="AR83" s="3">
        <f t="shared" si="299"/>
        <v>312.95284086000004</v>
      </c>
      <c r="AS83" s="3">
        <f t="shared" si="299"/>
        <v>412.06790461000003</v>
      </c>
      <c r="AT83" s="3">
        <f t="shared" si="299"/>
        <v>573.93231049000008</v>
      </c>
      <c r="AU83" s="3">
        <f t="shared" si="299"/>
        <v>497.77560891999997</v>
      </c>
      <c r="AV83" s="3">
        <f t="shared" si="299"/>
        <v>504.78407477999991</v>
      </c>
      <c r="AW83" s="3">
        <f t="shared" si="299"/>
        <v>464.88853004000003</v>
      </c>
      <c r="AX83" s="3">
        <f t="shared" si="299"/>
        <v>482.10337113999998</v>
      </c>
      <c r="AY83" s="3">
        <f t="shared" si="299"/>
        <v>515.51648671999999</v>
      </c>
      <c r="AZ83" s="3">
        <f t="shared" si="299"/>
        <v>492.74146748999999</v>
      </c>
      <c r="BA83" s="3">
        <f t="shared" si="299"/>
        <v>5231.8635392599999</v>
      </c>
      <c r="BB83" s="3">
        <f t="shared" ref="BB83:BN83" si="300">SUM(BB79,BB81)</f>
        <v>357.77833598000007</v>
      </c>
      <c r="BC83" s="3">
        <f t="shared" si="300"/>
        <v>267.66304216000009</v>
      </c>
      <c r="BD83" s="3">
        <f t="shared" si="300"/>
        <v>348.26334312999995</v>
      </c>
      <c r="BE83" s="3">
        <f t="shared" si="300"/>
        <v>299.32295611000001</v>
      </c>
      <c r="BF83" s="3">
        <f t="shared" si="300"/>
        <v>354.71242387000001</v>
      </c>
      <c r="BG83" s="3">
        <f t="shared" si="300"/>
        <v>416.47810793999997</v>
      </c>
      <c r="BH83" s="3">
        <f t="shared" si="300"/>
        <v>303.95286877999996</v>
      </c>
      <c r="BI83" s="3">
        <f t="shared" si="300"/>
        <v>272.92720945000008</v>
      </c>
      <c r="BJ83" s="3">
        <f t="shared" si="300"/>
        <v>356.75201602999994</v>
      </c>
      <c r="BK83" s="3">
        <f t="shared" si="300"/>
        <v>443.98826980000001</v>
      </c>
      <c r="BL83" s="3">
        <f t="shared" si="300"/>
        <v>505.00759567000006</v>
      </c>
      <c r="BM83" s="3">
        <f t="shared" si="300"/>
        <v>511.00796775000009</v>
      </c>
      <c r="BN83" s="3">
        <f t="shared" si="300"/>
        <v>4437.854136670001</v>
      </c>
      <c r="BO83" s="3">
        <f t="shared" ref="BO83:CA83" si="301">SUM(BO79,BO81)</f>
        <v>584.94786894000003</v>
      </c>
      <c r="BP83" s="3">
        <f t="shared" si="301"/>
        <v>326.58416972000003</v>
      </c>
      <c r="BQ83" s="3">
        <f t="shared" si="301"/>
        <v>320.64465851999995</v>
      </c>
      <c r="BR83" s="3">
        <f t="shared" si="301"/>
        <v>437.11872153000002</v>
      </c>
      <c r="BS83" s="3">
        <f t="shared" si="301"/>
        <v>420.76077275</v>
      </c>
      <c r="BT83" s="3">
        <f t="shared" si="301"/>
        <v>566.78235086999996</v>
      </c>
      <c r="BU83" s="3">
        <f t="shared" si="301"/>
        <v>599.96279460000017</v>
      </c>
      <c r="BV83" s="3">
        <f t="shared" si="301"/>
        <v>520.87430069000004</v>
      </c>
      <c r="BW83" s="3">
        <f t="shared" si="301"/>
        <v>474.98441789999993</v>
      </c>
      <c r="BX83" s="3">
        <f t="shared" si="301"/>
        <v>546.29337613999996</v>
      </c>
      <c r="BY83" s="3">
        <f t="shared" si="301"/>
        <v>565.62198584000009</v>
      </c>
      <c r="BZ83" s="3">
        <f t="shared" si="301"/>
        <v>576.24032682999984</v>
      </c>
      <c r="CA83" s="3">
        <f t="shared" si="301"/>
        <v>5940.8157443299997</v>
      </c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>
        <f t="shared" ref="CO83:DA83" si="302">SUM(CO79,CO81)</f>
        <v>501.47191499999991</v>
      </c>
      <c r="CP83" s="3">
        <f t="shared" si="302"/>
        <v>475.24830785000006</v>
      </c>
      <c r="CQ83" s="3">
        <f t="shared" si="302"/>
        <v>452.68572905000002</v>
      </c>
      <c r="CR83" s="3">
        <f t="shared" si="302"/>
        <v>439.11736439999993</v>
      </c>
      <c r="CS83" s="3">
        <f t="shared" si="302"/>
        <v>654.46584714999995</v>
      </c>
      <c r="CT83" s="3">
        <f t="shared" si="302"/>
        <v>577.82676010000012</v>
      </c>
      <c r="CU83" s="3">
        <f t="shared" si="302"/>
        <v>700.64226013895154</v>
      </c>
      <c r="CV83" s="3">
        <f t="shared" si="302"/>
        <v>605.10193595760973</v>
      </c>
      <c r="CW83" s="3">
        <f t="shared" si="302"/>
        <v>549.62834377899469</v>
      </c>
      <c r="CX83" s="3">
        <f t="shared" si="302"/>
        <v>634.54915260750522</v>
      </c>
      <c r="CY83" s="3">
        <f t="shared" si="302"/>
        <v>657.69240016698654</v>
      </c>
      <c r="CZ83" s="3">
        <f t="shared" si="302"/>
        <v>670.8439965272637</v>
      </c>
      <c r="DA83" s="3">
        <f t="shared" si="302"/>
        <v>6919.2740127273119</v>
      </c>
      <c r="DB83" s="3"/>
      <c r="DC83" s="3"/>
      <c r="DD83" s="3"/>
      <c r="DE83" s="3"/>
      <c r="DF83" s="3"/>
      <c r="DG83" s="3"/>
      <c r="DH83" s="3"/>
      <c r="DI83" s="3"/>
      <c r="DJ83" s="3">
        <f t="shared" ref="DJ83:DV83" si="303">SUM(DK79,DJ81)</f>
        <v>501.57739751011189</v>
      </c>
      <c r="DK83" s="3">
        <f t="shared" si="303"/>
        <v>478.62987511634242</v>
      </c>
      <c r="DL83" s="3">
        <f t="shared" si="303"/>
        <v>463.63017643446807</v>
      </c>
      <c r="DM83" s="3">
        <f t="shared" si="303"/>
        <v>689.49753052802316</v>
      </c>
      <c r="DN83" s="3">
        <f t="shared" si="303"/>
        <v>608.65958253795145</v>
      </c>
      <c r="DO83" s="3">
        <f t="shared" si="303"/>
        <v>737.30547860533761</v>
      </c>
      <c r="DP83" s="3">
        <f t="shared" si="303"/>
        <v>636.54451539604781</v>
      </c>
      <c r="DQ83" s="3">
        <f t="shared" si="303"/>
        <v>578.46886261204213</v>
      </c>
      <c r="DR83" s="3">
        <f t="shared" si="303"/>
        <v>667.76101259009033</v>
      </c>
      <c r="DS83" s="3">
        <f t="shared" si="303"/>
        <v>693.37185252169945</v>
      </c>
      <c r="DT83" s="3">
        <f t="shared" si="303"/>
        <v>707.64626254056873</v>
      </c>
      <c r="DU83" s="3">
        <f t="shared" si="303"/>
        <v>7292.5493592433022</v>
      </c>
      <c r="DV83" s="3">
        <f t="shared" si="303"/>
        <v>0</v>
      </c>
    </row>
    <row r="84" spans="1:126" s="1" customFormat="1" x14ac:dyDescent="0.2">
      <c r="A84" s="5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9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9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9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9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9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9"/>
      <c r="CB84" s="9"/>
      <c r="CC84" s="9"/>
      <c r="CD84" s="9"/>
      <c r="CE84" s="9"/>
      <c r="CF84" s="9"/>
      <c r="CG84" s="9"/>
      <c r="CH84" s="9"/>
      <c r="CI84" s="9"/>
      <c r="CJ84" s="9"/>
      <c r="CK84" s="9"/>
      <c r="CL84" s="9"/>
      <c r="CM84" s="9"/>
      <c r="CN84" s="9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9"/>
      <c r="DB84" s="9"/>
      <c r="DC84" s="9"/>
      <c r="DD84" s="9"/>
      <c r="DE84" s="9"/>
      <c r="DF84" s="9"/>
      <c r="DG84" s="9"/>
      <c r="DH84" s="9"/>
      <c r="DI84" s="9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9"/>
    </row>
    <row r="85" spans="1:126" s="1" customFormat="1" ht="10.5" x14ac:dyDescent="0.25">
      <c r="A85" s="8" t="s">
        <v>8</v>
      </c>
      <c r="B85" s="7">
        <f t="shared" ref="B85:AG85" si="304">SUM(B16,B37,B57,B79)</f>
        <v>2529.0086836255155</v>
      </c>
      <c r="C85" s="7">
        <f t="shared" si="304"/>
        <v>2391.5235757446799</v>
      </c>
      <c r="D85" s="7">
        <f t="shared" si="304"/>
        <v>2253.252786137271</v>
      </c>
      <c r="E85" s="7">
        <f t="shared" si="304"/>
        <v>2563.3607876526999</v>
      </c>
      <c r="F85" s="7">
        <f t="shared" si="304"/>
        <v>2719.2050246515764</v>
      </c>
      <c r="G85" s="7">
        <f t="shared" si="304"/>
        <v>2737.4751834026429</v>
      </c>
      <c r="H85" s="7">
        <f t="shared" si="304"/>
        <v>2862.2053160705873</v>
      </c>
      <c r="I85" s="7">
        <f t="shared" si="304"/>
        <v>2485.5123463359214</v>
      </c>
      <c r="J85" s="7">
        <f t="shared" si="304"/>
        <v>2414.9103420085144</v>
      </c>
      <c r="K85" s="7">
        <f t="shared" si="304"/>
        <v>2444.6745029723534</v>
      </c>
      <c r="L85" s="7">
        <f t="shared" si="304"/>
        <v>2505.2787222076195</v>
      </c>
      <c r="M85" s="7">
        <f t="shared" si="304"/>
        <v>2934.9029689936579</v>
      </c>
      <c r="N85" s="7">
        <f t="shared" si="304"/>
        <v>30841.310239803039</v>
      </c>
      <c r="O85" s="7">
        <f t="shared" si="304"/>
        <v>2913.078339692765</v>
      </c>
      <c r="P85" s="7">
        <f t="shared" si="304"/>
        <v>2745.1892882823659</v>
      </c>
      <c r="Q85" s="7">
        <f t="shared" si="304"/>
        <v>2442.1979531975499</v>
      </c>
      <c r="R85" s="7">
        <f t="shared" si="304"/>
        <v>2875.7655374098354</v>
      </c>
      <c r="S85" s="7">
        <f t="shared" si="304"/>
        <v>3134.6863286907969</v>
      </c>
      <c r="T85" s="7">
        <f t="shared" si="304"/>
        <v>3227.2238900993116</v>
      </c>
      <c r="U85" s="7">
        <f t="shared" si="304"/>
        <v>3439.7698168559273</v>
      </c>
      <c r="V85" s="7">
        <f t="shared" si="304"/>
        <v>2945.1460887640033</v>
      </c>
      <c r="W85" s="7">
        <f t="shared" si="304"/>
        <v>2728.7700963753987</v>
      </c>
      <c r="X85" s="7">
        <f t="shared" si="304"/>
        <v>2794.514388937213</v>
      </c>
      <c r="Y85" s="7">
        <f t="shared" si="304"/>
        <v>2882.7173470887869</v>
      </c>
      <c r="Z85" s="7">
        <f t="shared" si="304"/>
        <v>3472.6709343386055</v>
      </c>
      <c r="AA85" s="7">
        <f t="shared" si="304"/>
        <v>35601.730009732557</v>
      </c>
      <c r="AB85" s="7">
        <f t="shared" si="304"/>
        <v>3230.3461608799998</v>
      </c>
      <c r="AC85" s="7">
        <f t="shared" si="304"/>
        <v>3008.3790282400005</v>
      </c>
      <c r="AD85" s="7">
        <f t="shared" si="304"/>
        <v>2837.042501766005</v>
      </c>
      <c r="AE85" s="7">
        <f t="shared" si="304"/>
        <v>3250.7104817556169</v>
      </c>
      <c r="AF85" s="7">
        <f t="shared" si="304"/>
        <v>3573.7806088249531</v>
      </c>
      <c r="AG85" s="7">
        <f t="shared" si="304"/>
        <v>3727.4662866126841</v>
      </c>
      <c r="AH85" s="7">
        <f t="shared" ref="AH85:BM85" si="305">SUM(AH16,AH37,AH57,AH79)</f>
        <v>3947.512464427532</v>
      </c>
      <c r="AI85" s="7">
        <f t="shared" si="305"/>
        <v>3395.0452985873912</v>
      </c>
      <c r="AJ85" s="7">
        <f t="shared" si="305"/>
        <v>3174.0072171576521</v>
      </c>
      <c r="AK85" s="7">
        <f t="shared" si="305"/>
        <v>3139.7999641636643</v>
      </c>
      <c r="AL85" s="7">
        <f t="shared" si="305"/>
        <v>3185.3173993154428</v>
      </c>
      <c r="AM85" s="7">
        <f t="shared" si="305"/>
        <v>3861.8913792220778</v>
      </c>
      <c r="AN85" s="7">
        <f t="shared" si="305"/>
        <v>40331.29879095302</v>
      </c>
      <c r="AO85" s="7">
        <f t="shared" si="305"/>
        <v>3394.6985243276686</v>
      </c>
      <c r="AP85" s="7">
        <f t="shared" si="305"/>
        <v>3375.4387829790267</v>
      </c>
      <c r="AQ85" s="7">
        <f t="shared" si="305"/>
        <v>3088.5360426346174</v>
      </c>
      <c r="AR85" s="7">
        <f t="shared" si="305"/>
        <v>3106.6222234969659</v>
      </c>
      <c r="AS85" s="7">
        <f t="shared" si="305"/>
        <v>3461.3007288416493</v>
      </c>
      <c r="AT85" s="7">
        <f t="shared" si="305"/>
        <v>3333.714810907652</v>
      </c>
      <c r="AU85" s="7">
        <f t="shared" si="305"/>
        <v>3008.6964125404093</v>
      </c>
      <c r="AV85" s="7">
        <f t="shared" si="305"/>
        <v>3000.1679483830453</v>
      </c>
      <c r="AW85" s="7">
        <f t="shared" si="305"/>
        <v>3285.1464982683797</v>
      </c>
      <c r="AX85" s="7">
        <f t="shared" si="305"/>
        <v>3520.3366527928483</v>
      </c>
      <c r="AY85" s="7">
        <f t="shared" si="305"/>
        <v>3606.2188322405946</v>
      </c>
      <c r="AZ85" s="7">
        <f t="shared" si="305"/>
        <v>3725.4473192930259</v>
      </c>
      <c r="BA85" s="7">
        <f t="shared" si="305"/>
        <v>39906.324776705878</v>
      </c>
      <c r="BB85" s="7">
        <f t="shared" si="305"/>
        <v>2777.6770331412263</v>
      </c>
      <c r="BC85" s="7">
        <f t="shared" si="305"/>
        <v>2924.7806443791787</v>
      </c>
      <c r="BD85" s="7">
        <f t="shared" si="305"/>
        <v>2748.8141487527423</v>
      </c>
      <c r="BE85" s="7">
        <f t="shared" si="305"/>
        <v>3141.6285077834664</v>
      </c>
      <c r="BF85" s="7">
        <f t="shared" si="305"/>
        <v>3044.2184410176806</v>
      </c>
      <c r="BG85" s="7">
        <f t="shared" si="305"/>
        <v>3002.4058590899999</v>
      </c>
      <c r="BH85" s="7">
        <f t="shared" si="305"/>
        <v>2749.0279701599998</v>
      </c>
      <c r="BI85" s="7">
        <f t="shared" si="305"/>
        <v>2530.9926957342082</v>
      </c>
      <c r="BJ85" s="7">
        <f t="shared" si="305"/>
        <v>3179.3226005400002</v>
      </c>
      <c r="BK85" s="7">
        <f t="shared" si="305"/>
        <v>3741.6745462907043</v>
      </c>
      <c r="BL85" s="7">
        <f t="shared" si="305"/>
        <v>3738.2133681103855</v>
      </c>
      <c r="BM85" s="7">
        <f t="shared" si="305"/>
        <v>4694.4530550560557</v>
      </c>
      <c r="BN85" s="7">
        <f t="shared" ref="BN85:CA85" si="306">SUM(BN16,BN37,BN57,BN79)</f>
        <v>38273.208870055649</v>
      </c>
      <c r="BO85" s="7">
        <f t="shared" si="306"/>
        <v>3972.6933189506317</v>
      </c>
      <c r="BP85" s="7">
        <f t="shared" si="306"/>
        <v>2987.4084126773732</v>
      </c>
      <c r="BQ85" s="7">
        <f t="shared" si="306"/>
        <v>2861.9315303869325</v>
      </c>
      <c r="BR85" s="7">
        <f t="shared" si="306"/>
        <v>3409.6688668603847</v>
      </c>
      <c r="BS85" s="7">
        <f t="shared" si="306"/>
        <v>3925.0712176235907</v>
      </c>
      <c r="BT85" s="7">
        <f t="shared" si="306"/>
        <v>3501.1488987654579</v>
      </c>
      <c r="BU85" s="7">
        <f t="shared" si="306"/>
        <v>3719.6325284088143</v>
      </c>
      <c r="BV85" s="7">
        <f t="shared" si="306"/>
        <v>2901.9446114692346</v>
      </c>
      <c r="BW85" s="7">
        <f t="shared" si="306"/>
        <v>3317.4329214629497</v>
      </c>
      <c r="BX85" s="7">
        <f t="shared" si="306"/>
        <v>3641.0391609262088</v>
      </c>
      <c r="BY85" s="7">
        <f t="shared" si="306"/>
        <v>3729.4064173809738</v>
      </c>
      <c r="BZ85" s="7">
        <f t="shared" si="306"/>
        <v>4544.7371080496287</v>
      </c>
      <c r="CA85" s="7">
        <f t="shared" si="306"/>
        <v>42512.114992962175</v>
      </c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>
        <f t="shared" ref="CO85:DA85" si="307">SUM(CO16,CO37,CO57,CO79)</f>
        <v>4405.2031594284826</v>
      </c>
      <c r="CP85" s="7">
        <f t="shared" si="307"/>
        <v>3695.0560648020037</v>
      </c>
      <c r="CQ85" s="7">
        <f t="shared" si="307"/>
        <v>3483.8130126485266</v>
      </c>
      <c r="CR85" s="7">
        <f t="shared" si="307"/>
        <v>3410.3972828333817</v>
      </c>
      <c r="CS85" s="7">
        <f t="shared" si="307"/>
        <v>3910.2992358719484</v>
      </c>
      <c r="CT85" s="7">
        <f t="shared" si="307"/>
        <v>3945.9928708957364</v>
      </c>
      <c r="CU85" s="7">
        <f t="shared" si="307"/>
        <v>4071.7661160599173</v>
      </c>
      <c r="CV85" s="7">
        <f t="shared" si="307"/>
        <v>3197.5164288780052</v>
      </c>
      <c r="CW85" s="7">
        <f t="shared" si="307"/>
        <v>3625.6509179742065</v>
      </c>
      <c r="CX85" s="7">
        <f t="shared" si="307"/>
        <v>3973.6533694748969</v>
      </c>
      <c r="CY85" s="7">
        <f t="shared" si="307"/>
        <v>4069.9375911099551</v>
      </c>
      <c r="CZ85" s="7">
        <f t="shared" si="307"/>
        <v>4933.7937641164772</v>
      </c>
      <c r="DA85" s="7">
        <f t="shared" si="307"/>
        <v>46723.079814093544</v>
      </c>
      <c r="DB85" s="7"/>
      <c r="DC85" s="7"/>
      <c r="DD85" s="7"/>
      <c r="DE85" s="7"/>
      <c r="DF85" s="7"/>
      <c r="DG85" s="7"/>
      <c r="DH85" s="7"/>
      <c r="DI85" s="7"/>
      <c r="DJ85" s="7">
        <f t="shared" ref="DJ85:DV85" si="308">SUM(DK16,DK37,DK57,DK79)</f>
        <v>3964.4332672501519</v>
      </c>
      <c r="DK85" s="7">
        <f t="shared" si="308"/>
        <v>3743.5187986488836</v>
      </c>
      <c r="DL85" s="7">
        <f t="shared" si="308"/>
        <v>3655.3163716980753</v>
      </c>
      <c r="DM85" s="7">
        <f t="shared" si="308"/>
        <v>4183.1049374779377</v>
      </c>
      <c r="DN85" s="7">
        <f t="shared" si="308"/>
        <v>4222.8540770881918</v>
      </c>
      <c r="DO85" s="7">
        <f t="shared" si="308"/>
        <v>4352.4695266052568</v>
      </c>
      <c r="DP85" s="7">
        <f t="shared" si="308"/>
        <v>3431.4966361987986</v>
      </c>
      <c r="DQ85" s="7">
        <f t="shared" si="308"/>
        <v>3880.428279982998</v>
      </c>
      <c r="DR85" s="7">
        <f t="shared" si="308"/>
        <v>4244.2367076899081</v>
      </c>
      <c r="DS85" s="7">
        <f t="shared" si="308"/>
        <v>4347.3094391561417</v>
      </c>
      <c r="DT85" s="7">
        <f t="shared" si="308"/>
        <v>5261.2189612118091</v>
      </c>
      <c r="DU85" s="7">
        <f t="shared" si="308"/>
        <v>49997.24304885068</v>
      </c>
      <c r="DV85" s="7">
        <f t="shared" si="308"/>
        <v>0</v>
      </c>
    </row>
    <row r="86" spans="1:126" s="1" customFormat="1" x14ac:dyDescent="0.25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</row>
    <row r="87" spans="1:126" s="1" customFormat="1" ht="10.5" x14ac:dyDescent="0.25">
      <c r="A87" s="16" t="s">
        <v>7</v>
      </c>
      <c r="B87" s="11">
        <f t="shared" ref="B87:AG87" si="309">SUM(B18,B39,B59,B81)</f>
        <v>0</v>
      </c>
      <c r="C87" s="11">
        <f t="shared" si="309"/>
        <v>0</v>
      </c>
      <c r="D87" s="11">
        <f t="shared" si="309"/>
        <v>0</v>
      </c>
      <c r="E87" s="11">
        <f t="shared" si="309"/>
        <v>0</v>
      </c>
      <c r="F87" s="11">
        <f t="shared" si="309"/>
        <v>0</v>
      </c>
      <c r="G87" s="11">
        <f t="shared" si="309"/>
        <v>0</v>
      </c>
      <c r="H87" s="11">
        <f t="shared" si="309"/>
        <v>0</v>
      </c>
      <c r="I87" s="11">
        <f t="shared" si="309"/>
        <v>0</v>
      </c>
      <c r="J87" s="11">
        <f t="shared" si="309"/>
        <v>0</v>
      </c>
      <c r="K87" s="11">
        <f t="shared" si="309"/>
        <v>0</v>
      </c>
      <c r="L87" s="11">
        <f t="shared" si="309"/>
        <v>0</v>
      </c>
      <c r="M87" s="11">
        <f t="shared" si="309"/>
        <v>0</v>
      </c>
      <c r="N87" s="11">
        <f t="shared" si="309"/>
        <v>0</v>
      </c>
      <c r="O87" s="11">
        <f t="shared" si="309"/>
        <v>0</v>
      </c>
      <c r="P87" s="11">
        <f t="shared" si="309"/>
        <v>0</v>
      </c>
      <c r="Q87" s="11">
        <f t="shared" si="309"/>
        <v>0</v>
      </c>
      <c r="R87" s="11">
        <f t="shared" si="309"/>
        <v>0</v>
      </c>
      <c r="S87" s="11">
        <f t="shared" si="309"/>
        <v>0</v>
      </c>
      <c r="T87" s="11">
        <f t="shared" si="309"/>
        <v>0</v>
      </c>
      <c r="U87" s="11">
        <f t="shared" si="309"/>
        <v>0</v>
      </c>
      <c r="V87" s="11">
        <f t="shared" si="309"/>
        <v>0</v>
      </c>
      <c r="W87" s="11">
        <f t="shared" si="309"/>
        <v>0</v>
      </c>
      <c r="X87" s="11">
        <f t="shared" si="309"/>
        <v>0</v>
      </c>
      <c r="Y87" s="11">
        <f t="shared" si="309"/>
        <v>0</v>
      </c>
      <c r="Z87" s="11">
        <f t="shared" si="309"/>
        <v>0</v>
      </c>
      <c r="AA87" s="11">
        <f t="shared" si="309"/>
        <v>0</v>
      </c>
      <c r="AB87" s="11">
        <f t="shared" si="309"/>
        <v>0</v>
      </c>
      <c r="AC87" s="11">
        <f t="shared" si="309"/>
        <v>0</v>
      </c>
      <c r="AD87" s="11">
        <f t="shared" si="309"/>
        <v>0</v>
      </c>
      <c r="AE87" s="11">
        <f t="shared" si="309"/>
        <v>0</v>
      </c>
      <c r="AF87" s="11">
        <f t="shared" si="309"/>
        <v>0</v>
      </c>
      <c r="AG87" s="11">
        <f t="shared" si="309"/>
        <v>0</v>
      </c>
      <c r="AH87" s="11">
        <f t="shared" ref="AH87:BM87" si="310">SUM(AH18,AH39,AH59,AH81)</f>
        <v>0</v>
      </c>
      <c r="AI87" s="11">
        <f t="shared" si="310"/>
        <v>0</v>
      </c>
      <c r="AJ87" s="11">
        <f t="shared" si="310"/>
        <v>0</v>
      </c>
      <c r="AK87" s="11">
        <f t="shared" si="310"/>
        <v>0</v>
      </c>
      <c r="AL87" s="11">
        <f t="shared" si="310"/>
        <v>0</v>
      </c>
      <c r="AM87" s="11">
        <f t="shared" si="310"/>
        <v>0</v>
      </c>
      <c r="AN87" s="11">
        <f t="shared" si="310"/>
        <v>0</v>
      </c>
      <c r="AO87" s="11">
        <f t="shared" si="310"/>
        <v>0</v>
      </c>
      <c r="AP87" s="11">
        <f t="shared" si="310"/>
        <v>0</v>
      </c>
      <c r="AQ87" s="11">
        <f t="shared" si="310"/>
        <v>0</v>
      </c>
      <c r="AR87" s="11">
        <f t="shared" si="310"/>
        <v>0</v>
      </c>
      <c r="AS87" s="11">
        <f t="shared" si="310"/>
        <v>0</v>
      </c>
      <c r="AT87" s="11">
        <f t="shared" si="310"/>
        <v>0</v>
      </c>
      <c r="AU87" s="11">
        <f t="shared" si="310"/>
        <v>0</v>
      </c>
      <c r="AV87" s="11">
        <f t="shared" si="310"/>
        <v>0</v>
      </c>
      <c r="AW87" s="11">
        <f t="shared" si="310"/>
        <v>0</v>
      </c>
      <c r="AX87" s="11">
        <f t="shared" si="310"/>
        <v>0</v>
      </c>
      <c r="AY87" s="11">
        <f t="shared" si="310"/>
        <v>0</v>
      </c>
      <c r="AZ87" s="11">
        <f t="shared" si="310"/>
        <v>0</v>
      </c>
      <c r="BA87" s="11">
        <f t="shared" si="310"/>
        <v>0</v>
      </c>
      <c r="BB87" s="11">
        <f t="shared" si="310"/>
        <v>0</v>
      </c>
      <c r="BC87" s="11">
        <f t="shared" si="310"/>
        <v>0</v>
      </c>
      <c r="BD87" s="11">
        <f t="shared" si="310"/>
        <v>0</v>
      </c>
      <c r="BE87" s="11">
        <f t="shared" si="310"/>
        <v>0</v>
      </c>
      <c r="BF87" s="11">
        <f t="shared" si="310"/>
        <v>0</v>
      </c>
      <c r="BG87" s="11">
        <f t="shared" si="310"/>
        <v>0</v>
      </c>
      <c r="BH87" s="11">
        <f t="shared" si="310"/>
        <v>0</v>
      </c>
      <c r="BI87" s="11">
        <f t="shared" si="310"/>
        <v>0</v>
      </c>
      <c r="BJ87" s="11">
        <f t="shared" si="310"/>
        <v>0</v>
      </c>
      <c r="BK87" s="11">
        <f t="shared" si="310"/>
        <v>0</v>
      </c>
      <c r="BL87" s="11">
        <f t="shared" si="310"/>
        <v>0</v>
      </c>
      <c r="BM87" s="11">
        <f t="shared" si="310"/>
        <v>0</v>
      </c>
      <c r="BN87" s="11">
        <f t="shared" ref="BN87:CA87" si="311">SUM(BN18,BN39,BN59,BN81)</f>
        <v>0</v>
      </c>
      <c r="BO87" s="11">
        <f t="shared" si="311"/>
        <v>0</v>
      </c>
      <c r="BP87" s="11">
        <f t="shared" si="311"/>
        <v>0</v>
      </c>
      <c r="BQ87" s="11">
        <f t="shared" si="311"/>
        <v>0</v>
      </c>
      <c r="BR87" s="11">
        <f t="shared" si="311"/>
        <v>0</v>
      </c>
      <c r="BS87" s="11">
        <f t="shared" si="311"/>
        <v>0</v>
      </c>
      <c r="BT87" s="11">
        <f t="shared" si="311"/>
        <v>0</v>
      </c>
      <c r="BU87" s="11">
        <f t="shared" si="311"/>
        <v>0</v>
      </c>
      <c r="BV87" s="11">
        <f t="shared" si="311"/>
        <v>0</v>
      </c>
      <c r="BW87" s="11">
        <f t="shared" si="311"/>
        <v>0</v>
      </c>
      <c r="BX87" s="11">
        <f t="shared" si="311"/>
        <v>0</v>
      </c>
      <c r="BY87" s="11">
        <f t="shared" si="311"/>
        <v>0</v>
      </c>
      <c r="BZ87" s="11">
        <f t="shared" si="311"/>
        <v>0</v>
      </c>
      <c r="CA87" s="11">
        <f t="shared" si="311"/>
        <v>0</v>
      </c>
      <c r="CB87" s="11"/>
      <c r="CC87" s="11"/>
      <c r="CD87" s="11"/>
      <c r="CE87" s="11"/>
      <c r="CF87" s="11"/>
      <c r="CG87" s="11"/>
      <c r="CH87" s="11"/>
      <c r="CI87" s="11"/>
      <c r="CJ87" s="11"/>
      <c r="CK87" s="11"/>
      <c r="CL87" s="11"/>
      <c r="CM87" s="11"/>
      <c r="CN87" s="11"/>
      <c r="CO87" s="11">
        <f t="shared" ref="CO87:DA87" si="312">SUM(CO18,CO39,CO59,CO81)</f>
        <v>0</v>
      </c>
      <c r="CP87" s="11">
        <f t="shared" si="312"/>
        <v>0</v>
      </c>
      <c r="CQ87" s="11">
        <f t="shared" si="312"/>
        <v>0</v>
      </c>
      <c r="CR87" s="11">
        <f t="shared" si="312"/>
        <v>0</v>
      </c>
      <c r="CS87" s="11">
        <f t="shared" si="312"/>
        <v>0</v>
      </c>
      <c r="CT87" s="11">
        <f t="shared" si="312"/>
        <v>0</v>
      </c>
      <c r="CU87" s="11">
        <f t="shared" si="312"/>
        <v>0</v>
      </c>
      <c r="CV87" s="11">
        <f t="shared" si="312"/>
        <v>0</v>
      </c>
      <c r="CW87" s="11">
        <f t="shared" si="312"/>
        <v>0</v>
      </c>
      <c r="CX87" s="11">
        <f t="shared" si="312"/>
        <v>0</v>
      </c>
      <c r="CY87" s="11">
        <f t="shared" si="312"/>
        <v>0</v>
      </c>
      <c r="CZ87" s="11">
        <f t="shared" si="312"/>
        <v>0</v>
      </c>
      <c r="DA87" s="11">
        <f t="shared" si="312"/>
        <v>0</v>
      </c>
      <c r="DB87" s="11"/>
      <c r="DC87" s="11"/>
      <c r="DD87" s="11"/>
      <c r="DE87" s="11"/>
      <c r="DF87" s="11"/>
      <c r="DG87" s="11"/>
      <c r="DH87" s="11"/>
      <c r="DI87" s="11"/>
      <c r="DJ87" s="11">
        <f t="shared" ref="DJ87:DV87" si="313">SUM(DK18,DK39,DK59,DJ81)</f>
        <v>0</v>
      </c>
      <c r="DK87" s="11">
        <f t="shared" si="313"/>
        <v>0</v>
      </c>
      <c r="DL87" s="11">
        <f t="shared" si="313"/>
        <v>0</v>
      </c>
      <c r="DM87" s="11">
        <f t="shared" si="313"/>
        <v>0</v>
      </c>
      <c r="DN87" s="11">
        <f t="shared" si="313"/>
        <v>0</v>
      </c>
      <c r="DO87" s="11">
        <f t="shared" si="313"/>
        <v>0</v>
      </c>
      <c r="DP87" s="11">
        <f t="shared" si="313"/>
        <v>0</v>
      </c>
      <c r="DQ87" s="11">
        <f t="shared" si="313"/>
        <v>0</v>
      </c>
      <c r="DR87" s="11">
        <f t="shared" si="313"/>
        <v>0</v>
      </c>
      <c r="DS87" s="11">
        <f t="shared" si="313"/>
        <v>0</v>
      </c>
      <c r="DT87" s="11">
        <f t="shared" si="313"/>
        <v>0</v>
      </c>
      <c r="DU87" s="11">
        <f t="shared" si="313"/>
        <v>0</v>
      </c>
      <c r="DV87" s="11">
        <f t="shared" si="313"/>
        <v>0</v>
      </c>
    </row>
    <row r="88" spans="1:126" s="1" customFormat="1" x14ac:dyDescent="0.2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/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6"/>
      <c r="CC88" s="6"/>
      <c r="CD88" s="6"/>
      <c r="CE88" s="6"/>
      <c r="CF88" s="6"/>
      <c r="CG88" s="6"/>
      <c r="CH88" s="6"/>
      <c r="CI88" s="6"/>
      <c r="CJ88" s="6"/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CV88" s="6"/>
      <c r="CW88" s="6"/>
      <c r="CX88" s="6"/>
      <c r="CY88" s="6"/>
      <c r="CZ88" s="6"/>
      <c r="DA88" s="6"/>
      <c r="DB88" s="6"/>
      <c r="DC88" s="6"/>
      <c r="DD88" s="6"/>
      <c r="DE88" s="6"/>
      <c r="DF88" s="6"/>
      <c r="DG88" s="6"/>
      <c r="DH88" s="6"/>
      <c r="DI88" s="6"/>
      <c r="DJ88" s="6"/>
      <c r="DK88" s="6"/>
      <c r="DL88" s="6"/>
      <c r="DM88" s="6"/>
      <c r="DN88" s="6"/>
      <c r="DO88" s="6"/>
      <c r="DP88" s="6"/>
      <c r="DQ88" s="6"/>
      <c r="DR88" s="6"/>
      <c r="DS88" s="6"/>
      <c r="DT88" s="6"/>
      <c r="DU88" s="6"/>
      <c r="DV88" s="6"/>
    </row>
    <row r="89" spans="1:126" s="1" customFormat="1" ht="10.5" x14ac:dyDescent="0.25">
      <c r="A89" s="15" t="s">
        <v>6</v>
      </c>
      <c r="B89" s="3">
        <f t="shared" ref="B89:N89" si="314">SUM(B85,B87)</f>
        <v>2529.0086836255155</v>
      </c>
      <c r="C89" s="3">
        <f t="shared" si="314"/>
        <v>2391.5235757446799</v>
      </c>
      <c r="D89" s="3">
        <f t="shared" si="314"/>
        <v>2253.252786137271</v>
      </c>
      <c r="E89" s="3">
        <f t="shared" si="314"/>
        <v>2563.3607876526999</v>
      </c>
      <c r="F89" s="3">
        <f t="shared" si="314"/>
        <v>2719.2050246515764</v>
      </c>
      <c r="G89" s="3">
        <f t="shared" si="314"/>
        <v>2737.4751834026429</v>
      </c>
      <c r="H89" s="3">
        <f t="shared" si="314"/>
        <v>2862.2053160705873</v>
      </c>
      <c r="I89" s="3">
        <f t="shared" si="314"/>
        <v>2485.5123463359214</v>
      </c>
      <c r="J89" s="3">
        <f t="shared" si="314"/>
        <v>2414.9103420085144</v>
      </c>
      <c r="K89" s="3">
        <f t="shared" si="314"/>
        <v>2444.6745029723534</v>
      </c>
      <c r="L89" s="3">
        <f t="shared" si="314"/>
        <v>2505.2787222076195</v>
      </c>
      <c r="M89" s="3">
        <f t="shared" si="314"/>
        <v>2934.9029689936579</v>
      </c>
      <c r="N89" s="3">
        <f t="shared" si="314"/>
        <v>30841.310239803039</v>
      </c>
      <c r="O89" s="3">
        <f t="shared" ref="O89:AA89" si="315">SUM(O85,O87)</f>
        <v>2913.078339692765</v>
      </c>
      <c r="P89" s="3">
        <f t="shared" si="315"/>
        <v>2745.1892882823659</v>
      </c>
      <c r="Q89" s="3">
        <f t="shared" si="315"/>
        <v>2442.1979531975499</v>
      </c>
      <c r="R89" s="3">
        <f t="shared" si="315"/>
        <v>2875.7655374098354</v>
      </c>
      <c r="S89" s="3">
        <f t="shared" si="315"/>
        <v>3134.6863286907969</v>
      </c>
      <c r="T89" s="3">
        <f t="shared" si="315"/>
        <v>3227.2238900993116</v>
      </c>
      <c r="U89" s="3">
        <f t="shared" si="315"/>
        <v>3439.7698168559273</v>
      </c>
      <c r="V89" s="3">
        <f t="shared" si="315"/>
        <v>2945.1460887640033</v>
      </c>
      <c r="W89" s="3">
        <f t="shared" si="315"/>
        <v>2728.7700963753987</v>
      </c>
      <c r="X89" s="3">
        <f t="shared" si="315"/>
        <v>2794.514388937213</v>
      </c>
      <c r="Y89" s="3">
        <f t="shared" si="315"/>
        <v>2882.7173470887869</v>
      </c>
      <c r="Z89" s="3">
        <f t="shared" si="315"/>
        <v>3472.6709343386055</v>
      </c>
      <c r="AA89" s="3">
        <f t="shared" si="315"/>
        <v>35601.730009732557</v>
      </c>
      <c r="AB89" s="3">
        <f t="shared" ref="AB89:AN89" si="316">SUM(AB85,AB87)</f>
        <v>3230.3461608799998</v>
      </c>
      <c r="AC89" s="3">
        <f t="shared" si="316"/>
        <v>3008.3790282400005</v>
      </c>
      <c r="AD89" s="3">
        <f t="shared" si="316"/>
        <v>2837.042501766005</v>
      </c>
      <c r="AE89" s="3">
        <f t="shared" si="316"/>
        <v>3250.7104817556169</v>
      </c>
      <c r="AF89" s="3">
        <f t="shared" si="316"/>
        <v>3573.7806088249531</v>
      </c>
      <c r="AG89" s="3">
        <f t="shared" si="316"/>
        <v>3727.4662866126841</v>
      </c>
      <c r="AH89" s="3">
        <f t="shared" si="316"/>
        <v>3947.512464427532</v>
      </c>
      <c r="AI89" s="3">
        <f t="shared" si="316"/>
        <v>3395.0452985873912</v>
      </c>
      <c r="AJ89" s="3">
        <f t="shared" si="316"/>
        <v>3174.0072171576521</v>
      </c>
      <c r="AK89" s="3">
        <f t="shared" si="316"/>
        <v>3139.7999641636643</v>
      </c>
      <c r="AL89" s="3">
        <f t="shared" si="316"/>
        <v>3185.3173993154428</v>
      </c>
      <c r="AM89" s="3">
        <f t="shared" si="316"/>
        <v>3861.8913792220778</v>
      </c>
      <c r="AN89" s="3">
        <f t="shared" si="316"/>
        <v>40331.29879095302</v>
      </c>
      <c r="AO89" s="3">
        <f t="shared" ref="AO89:BA89" si="317">SUM(AO85,AO87)</f>
        <v>3394.6985243276686</v>
      </c>
      <c r="AP89" s="3">
        <f t="shared" si="317"/>
        <v>3375.4387829790267</v>
      </c>
      <c r="AQ89" s="3">
        <f t="shared" si="317"/>
        <v>3088.5360426346174</v>
      </c>
      <c r="AR89" s="3">
        <f t="shared" si="317"/>
        <v>3106.6222234969659</v>
      </c>
      <c r="AS89" s="3">
        <f t="shared" si="317"/>
        <v>3461.3007288416493</v>
      </c>
      <c r="AT89" s="3">
        <f t="shared" si="317"/>
        <v>3333.714810907652</v>
      </c>
      <c r="AU89" s="3">
        <f t="shared" si="317"/>
        <v>3008.6964125404093</v>
      </c>
      <c r="AV89" s="3">
        <f t="shared" si="317"/>
        <v>3000.1679483830453</v>
      </c>
      <c r="AW89" s="3">
        <f t="shared" si="317"/>
        <v>3285.1464982683797</v>
      </c>
      <c r="AX89" s="3">
        <f t="shared" si="317"/>
        <v>3520.3366527928483</v>
      </c>
      <c r="AY89" s="3">
        <f t="shared" si="317"/>
        <v>3606.2188322405946</v>
      </c>
      <c r="AZ89" s="3">
        <f t="shared" si="317"/>
        <v>3725.4473192930259</v>
      </c>
      <c r="BA89" s="3">
        <f t="shared" si="317"/>
        <v>39906.324776705878</v>
      </c>
      <c r="BB89" s="3">
        <f t="shared" ref="BB89:BN89" si="318">SUM(BB85,BB87)</f>
        <v>2777.6770331412263</v>
      </c>
      <c r="BC89" s="3">
        <f t="shared" si="318"/>
        <v>2924.7806443791787</v>
      </c>
      <c r="BD89" s="3">
        <f t="shared" si="318"/>
        <v>2748.8141487527423</v>
      </c>
      <c r="BE89" s="3">
        <f t="shared" si="318"/>
        <v>3141.6285077834664</v>
      </c>
      <c r="BF89" s="3">
        <f t="shared" si="318"/>
        <v>3044.2184410176806</v>
      </c>
      <c r="BG89" s="3">
        <f t="shared" si="318"/>
        <v>3002.4058590899999</v>
      </c>
      <c r="BH89" s="3">
        <f t="shared" si="318"/>
        <v>2749.0279701599998</v>
      </c>
      <c r="BI89" s="3">
        <f t="shared" si="318"/>
        <v>2530.9926957342082</v>
      </c>
      <c r="BJ89" s="3">
        <f t="shared" si="318"/>
        <v>3179.3226005400002</v>
      </c>
      <c r="BK89" s="3">
        <f t="shared" si="318"/>
        <v>3741.6745462907043</v>
      </c>
      <c r="BL89" s="3">
        <f t="shared" si="318"/>
        <v>3738.2133681103855</v>
      </c>
      <c r="BM89" s="3">
        <f t="shared" si="318"/>
        <v>4694.4530550560557</v>
      </c>
      <c r="BN89" s="3">
        <f t="shared" si="318"/>
        <v>38273.208870055649</v>
      </c>
      <c r="BO89" s="3">
        <f t="shared" ref="BO89:CA89" si="319">SUM(BO85,BO87)</f>
        <v>3972.6933189506317</v>
      </c>
      <c r="BP89" s="3">
        <f t="shared" si="319"/>
        <v>2987.4084126773732</v>
      </c>
      <c r="BQ89" s="3">
        <f t="shared" si="319"/>
        <v>2861.9315303869325</v>
      </c>
      <c r="BR89" s="3">
        <f t="shared" si="319"/>
        <v>3409.6688668603847</v>
      </c>
      <c r="BS89" s="3">
        <f t="shared" si="319"/>
        <v>3925.0712176235907</v>
      </c>
      <c r="BT89" s="3">
        <f t="shared" si="319"/>
        <v>3501.1488987654579</v>
      </c>
      <c r="BU89" s="3">
        <f t="shared" si="319"/>
        <v>3719.6325284088143</v>
      </c>
      <c r="BV89" s="3">
        <f t="shared" si="319"/>
        <v>2901.9446114692346</v>
      </c>
      <c r="BW89" s="3">
        <f t="shared" si="319"/>
        <v>3317.4329214629497</v>
      </c>
      <c r="BX89" s="3">
        <f t="shared" si="319"/>
        <v>3641.0391609262088</v>
      </c>
      <c r="BY89" s="3">
        <f t="shared" si="319"/>
        <v>3729.4064173809738</v>
      </c>
      <c r="BZ89" s="3">
        <f t="shared" si="319"/>
        <v>4544.7371080496287</v>
      </c>
      <c r="CA89" s="3">
        <f t="shared" si="319"/>
        <v>42512.114992962175</v>
      </c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>
        <f t="shared" ref="CO89:DA89" si="320">SUM(CO85,CO87)</f>
        <v>4405.2031594284826</v>
      </c>
      <c r="CP89" s="3">
        <f t="shared" si="320"/>
        <v>3695.0560648020037</v>
      </c>
      <c r="CQ89" s="3">
        <f t="shared" si="320"/>
        <v>3483.8130126485266</v>
      </c>
      <c r="CR89" s="3">
        <f t="shared" si="320"/>
        <v>3410.3972828333817</v>
      </c>
      <c r="CS89" s="3">
        <f t="shared" si="320"/>
        <v>3910.2992358719484</v>
      </c>
      <c r="CT89" s="3">
        <f t="shared" si="320"/>
        <v>3945.9928708957364</v>
      </c>
      <c r="CU89" s="3">
        <f t="shared" si="320"/>
        <v>4071.7661160599173</v>
      </c>
      <c r="CV89" s="3">
        <f t="shared" si="320"/>
        <v>3197.5164288780052</v>
      </c>
      <c r="CW89" s="3">
        <f t="shared" si="320"/>
        <v>3625.6509179742065</v>
      </c>
      <c r="CX89" s="3">
        <f t="shared" si="320"/>
        <v>3973.6533694748969</v>
      </c>
      <c r="CY89" s="3">
        <f t="shared" si="320"/>
        <v>4069.9375911099551</v>
      </c>
      <c r="CZ89" s="3">
        <f t="shared" si="320"/>
        <v>4933.7937641164772</v>
      </c>
      <c r="DA89" s="3">
        <f t="shared" si="320"/>
        <v>46723.079814093544</v>
      </c>
      <c r="DB89" s="3"/>
      <c r="DC89" s="3"/>
      <c r="DD89" s="3"/>
      <c r="DE89" s="3"/>
      <c r="DF89" s="3"/>
      <c r="DG89" s="3"/>
      <c r="DH89" s="3"/>
      <c r="DI89" s="3"/>
      <c r="DJ89" s="3">
        <f t="shared" ref="DJ89:DV89" si="321">SUM(DJ85,DJ87)</f>
        <v>3964.4332672501519</v>
      </c>
      <c r="DK89" s="3">
        <f t="shared" si="321"/>
        <v>3743.5187986488836</v>
      </c>
      <c r="DL89" s="3">
        <f t="shared" si="321"/>
        <v>3655.3163716980753</v>
      </c>
      <c r="DM89" s="3">
        <f t="shared" si="321"/>
        <v>4183.1049374779377</v>
      </c>
      <c r="DN89" s="3">
        <f t="shared" si="321"/>
        <v>4222.8540770881918</v>
      </c>
      <c r="DO89" s="3">
        <f t="shared" si="321"/>
        <v>4352.4695266052568</v>
      </c>
      <c r="DP89" s="3">
        <f t="shared" si="321"/>
        <v>3431.4966361987986</v>
      </c>
      <c r="DQ89" s="3">
        <f t="shared" si="321"/>
        <v>3880.428279982998</v>
      </c>
      <c r="DR89" s="3">
        <f t="shared" si="321"/>
        <v>4244.2367076899081</v>
      </c>
      <c r="DS89" s="3">
        <f t="shared" si="321"/>
        <v>4347.3094391561417</v>
      </c>
      <c r="DT89" s="3">
        <f t="shared" si="321"/>
        <v>5261.2189612118091</v>
      </c>
      <c r="DU89" s="3">
        <f t="shared" si="321"/>
        <v>49997.24304885068</v>
      </c>
      <c r="DV89" s="3">
        <f t="shared" si="321"/>
        <v>0</v>
      </c>
    </row>
    <row r="90" spans="1:126" s="1" customFormat="1" x14ac:dyDescent="0.25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</row>
    <row r="91" spans="1:126" s="1" customFormat="1" ht="10.5" x14ac:dyDescent="0.25">
      <c r="A91" s="15" t="s">
        <v>5</v>
      </c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3">
        <f>SUM(B91:M91)</f>
        <v>0</v>
      </c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3">
        <f>SUM(O91:Z91)</f>
        <v>0</v>
      </c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3">
        <f>SUM(AB91:AM91)</f>
        <v>0</v>
      </c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3">
        <f>SUM(AO91:AZ91)</f>
        <v>0</v>
      </c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3">
        <f>SUM(BB91:BM91)</f>
        <v>0</v>
      </c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3">
        <f>SUM(BO91:BZ91)</f>
        <v>0</v>
      </c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3">
        <f>SUM(CO91:CZ91)</f>
        <v>0</v>
      </c>
      <c r="DB91" s="4"/>
      <c r="DC91" s="4"/>
      <c r="DD91" s="4"/>
      <c r="DE91" s="4"/>
      <c r="DF91" s="4"/>
      <c r="DG91" s="4"/>
      <c r="DH91" s="4"/>
      <c r="DI91" s="3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3">
        <f>SUM(DJ91:DU91)</f>
        <v>0</v>
      </c>
    </row>
    <row r="92" spans="1:126" s="1" customFormat="1" ht="10.5" x14ac:dyDescent="0.25">
      <c r="A92" s="15" t="s">
        <v>4</v>
      </c>
      <c r="B92" s="3">
        <f>B91-B89</f>
        <v>-2529.0086836255155</v>
      </c>
      <c r="C92" s="3">
        <f t="shared" ref="C92:M92" si="322">C91-C89</f>
        <v>-2391.5235757446799</v>
      </c>
      <c r="D92" s="3">
        <f t="shared" si="322"/>
        <v>-2253.252786137271</v>
      </c>
      <c r="E92" s="3">
        <f t="shared" si="322"/>
        <v>-2563.3607876526999</v>
      </c>
      <c r="F92" s="3">
        <f t="shared" si="322"/>
        <v>-2719.2050246515764</v>
      </c>
      <c r="G92" s="3">
        <f t="shared" si="322"/>
        <v>-2737.4751834026429</v>
      </c>
      <c r="H92" s="3">
        <f t="shared" si="322"/>
        <v>-2862.2053160705873</v>
      </c>
      <c r="I92" s="3">
        <f t="shared" si="322"/>
        <v>-2485.5123463359214</v>
      </c>
      <c r="J92" s="3">
        <f t="shared" si="322"/>
        <v>-2414.9103420085144</v>
      </c>
      <c r="K92" s="3">
        <f t="shared" si="322"/>
        <v>-2444.6745029723534</v>
      </c>
      <c r="L92" s="3">
        <f t="shared" si="322"/>
        <v>-2505.2787222076195</v>
      </c>
      <c r="M92" s="3">
        <f t="shared" si="322"/>
        <v>-2934.9029689936579</v>
      </c>
      <c r="N92" s="3">
        <f>SUM(B92:M92)</f>
        <v>-30841.310239803042</v>
      </c>
      <c r="O92" s="3">
        <f>O91-O89</f>
        <v>-2913.078339692765</v>
      </c>
      <c r="P92" s="3">
        <f t="shared" ref="P92:Z92" si="323">P91-P89</f>
        <v>-2745.1892882823659</v>
      </c>
      <c r="Q92" s="3">
        <f t="shared" si="323"/>
        <v>-2442.1979531975499</v>
      </c>
      <c r="R92" s="3">
        <f t="shared" si="323"/>
        <v>-2875.7655374098354</v>
      </c>
      <c r="S92" s="3">
        <f t="shared" si="323"/>
        <v>-3134.6863286907969</v>
      </c>
      <c r="T92" s="3">
        <f t="shared" si="323"/>
        <v>-3227.2238900993116</v>
      </c>
      <c r="U92" s="3">
        <f t="shared" si="323"/>
        <v>-3439.7698168559273</v>
      </c>
      <c r="V92" s="3">
        <f t="shared" si="323"/>
        <v>-2945.1460887640033</v>
      </c>
      <c r="W92" s="3">
        <f t="shared" si="323"/>
        <v>-2728.7700963753987</v>
      </c>
      <c r="X92" s="3">
        <f t="shared" si="323"/>
        <v>-2794.514388937213</v>
      </c>
      <c r="Y92" s="3">
        <f t="shared" si="323"/>
        <v>-2882.7173470887869</v>
      </c>
      <c r="Z92" s="3">
        <f t="shared" si="323"/>
        <v>-3472.6709343386055</v>
      </c>
      <c r="AA92" s="3">
        <f>SUM(O92:Z92)</f>
        <v>-35601.730009732557</v>
      </c>
      <c r="AB92" s="3">
        <f>AB91-AB89</f>
        <v>-3230.3461608799998</v>
      </c>
      <c r="AC92" s="3">
        <f t="shared" ref="AC92:AM92" si="324">AC91-AC89</f>
        <v>-3008.3790282400005</v>
      </c>
      <c r="AD92" s="3">
        <f t="shared" si="324"/>
        <v>-2837.042501766005</v>
      </c>
      <c r="AE92" s="3">
        <f t="shared" si="324"/>
        <v>-3250.7104817556169</v>
      </c>
      <c r="AF92" s="3">
        <f t="shared" si="324"/>
        <v>-3573.7806088249531</v>
      </c>
      <c r="AG92" s="3">
        <f t="shared" si="324"/>
        <v>-3727.4662866126841</v>
      </c>
      <c r="AH92" s="3">
        <f t="shared" si="324"/>
        <v>-3947.512464427532</v>
      </c>
      <c r="AI92" s="3">
        <f t="shared" si="324"/>
        <v>-3395.0452985873912</v>
      </c>
      <c r="AJ92" s="3">
        <f t="shared" si="324"/>
        <v>-3174.0072171576521</v>
      </c>
      <c r="AK92" s="3">
        <f t="shared" si="324"/>
        <v>-3139.7999641636643</v>
      </c>
      <c r="AL92" s="3">
        <f t="shared" si="324"/>
        <v>-3185.3173993154428</v>
      </c>
      <c r="AM92" s="3">
        <f t="shared" si="324"/>
        <v>-3861.8913792220778</v>
      </c>
      <c r="AN92" s="3">
        <f>SUM(AB92:AM92)</f>
        <v>-40331.29879095302</v>
      </c>
      <c r="AO92" s="3">
        <f>AO91-AO89</f>
        <v>-3394.6985243276686</v>
      </c>
      <c r="AP92" s="3">
        <f t="shared" ref="AP92:AZ92" si="325">AP91-AP89</f>
        <v>-3375.4387829790267</v>
      </c>
      <c r="AQ92" s="3">
        <f t="shared" si="325"/>
        <v>-3088.5360426346174</v>
      </c>
      <c r="AR92" s="3">
        <f t="shared" si="325"/>
        <v>-3106.6222234969659</v>
      </c>
      <c r="AS92" s="3">
        <f t="shared" si="325"/>
        <v>-3461.3007288416493</v>
      </c>
      <c r="AT92" s="3">
        <f t="shared" si="325"/>
        <v>-3333.714810907652</v>
      </c>
      <c r="AU92" s="3">
        <f t="shared" si="325"/>
        <v>-3008.6964125404093</v>
      </c>
      <c r="AV92" s="3">
        <f t="shared" si="325"/>
        <v>-3000.1679483830453</v>
      </c>
      <c r="AW92" s="3">
        <f t="shared" si="325"/>
        <v>-3285.1464982683797</v>
      </c>
      <c r="AX92" s="3">
        <f t="shared" si="325"/>
        <v>-3520.3366527928483</v>
      </c>
      <c r="AY92" s="3">
        <f t="shared" si="325"/>
        <v>-3606.2188322405946</v>
      </c>
      <c r="AZ92" s="3">
        <f t="shared" si="325"/>
        <v>-3725.4473192930259</v>
      </c>
      <c r="BA92" s="3">
        <f>SUM(AO92:AZ92)</f>
        <v>-39906.324776705878</v>
      </c>
      <c r="BB92" s="3">
        <f>BB91-BB89</f>
        <v>-2777.6770331412263</v>
      </c>
      <c r="BC92" s="3">
        <f t="shared" ref="BC92:BM92" si="326">BC91-BC89</f>
        <v>-2924.7806443791787</v>
      </c>
      <c r="BD92" s="3">
        <f t="shared" si="326"/>
        <v>-2748.8141487527423</v>
      </c>
      <c r="BE92" s="3">
        <f t="shared" si="326"/>
        <v>-3141.6285077834664</v>
      </c>
      <c r="BF92" s="3">
        <f t="shared" si="326"/>
        <v>-3044.2184410176806</v>
      </c>
      <c r="BG92" s="3">
        <f t="shared" si="326"/>
        <v>-3002.4058590899999</v>
      </c>
      <c r="BH92" s="3">
        <f t="shared" si="326"/>
        <v>-2749.0279701599998</v>
      </c>
      <c r="BI92" s="3">
        <f t="shared" si="326"/>
        <v>-2530.9926957342082</v>
      </c>
      <c r="BJ92" s="3">
        <f t="shared" si="326"/>
        <v>-3179.3226005400002</v>
      </c>
      <c r="BK92" s="3">
        <f t="shared" si="326"/>
        <v>-3741.6745462907043</v>
      </c>
      <c r="BL92" s="3">
        <f t="shared" si="326"/>
        <v>-3738.2133681103855</v>
      </c>
      <c r="BM92" s="3">
        <f t="shared" si="326"/>
        <v>-4694.4530550560557</v>
      </c>
      <c r="BN92" s="3">
        <f>SUM(BB92:BM92)</f>
        <v>-38273.208870055649</v>
      </c>
      <c r="BO92" s="3">
        <f>BO91-BO89</f>
        <v>-3972.6933189506317</v>
      </c>
      <c r="BP92" s="3">
        <f t="shared" ref="BP92:BZ92" si="327">BP91-BP89</f>
        <v>-2987.4084126773732</v>
      </c>
      <c r="BQ92" s="3">
        <f t="shared" si="327"/>
        <v>-2861.9315303869325</v>
      </c>
      <c r="BR92" s="3">
        <f t="shared" si="327"/>
        <v>-3409.6688668603847</v>
      </c>
      <c r="BS92" s="3">
        <f t="shared" si="327"/>
        <v>-3925.0712176235907</v>
      </c>
      <c r="BT92" s="3">
        <f t="shared" si="327"/>
        <v>-3501.1488987654579</v>
      </c>
      <c r="BU92" s="3">
        <f t="shared" si="327"/>
        <v>-3719.6325284088143</v>
      </c>
      <c r="BV92" s="3">
        <f t="shared" si="327"/>
        <v>-2901.9446114692346</v>
      </c>
      <c r="BW92" s="3">
        <f t="shared" si="327"/>
        <v>-3317.4329214629497</v>
      </c>
      <c r="BX92" s="3">
        <f t="shared" si="327"/>
        <v>-3641.0391609262088</v>
      </c>
      <c r="BY92" s="3">
        <f t="shared" si="327"/>
        <v>-3729.4064173809738</v>
      </c>
      <c r="BZ92" s="3">
        <f t="shared" si="327"/>
        <v>-4544.7371080496287</v>
      </c>
      <c r="CA92" s="3">
        <f>SUM(BO92:BZ92)</f>
        <v>-42512.11499296219</v>
      </c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>
        <f>CO91-CO89</f>
        <v>-4405.2031594284826</v>
      </c>
      <c r="CP92" s="3">
        <f t="shared" ref="CP92:CZ92" si="328">CP91-CP89</f>
        <v>-3695.0560648020037</v>
      </c>
      <c r="CQ92" s="3">
        <f t="shared" si="328"/>
        <v>-3483.8130126485266</v>
      </c>
      <c r="CR92" s="3">
        <f t="shared" si="328"/>
        <v>-3410.3972828333817</v>
      </c>
      <c r="CS92" s="3">
        <f t="shared" si="328"/>
        <v>-3910.2992358719484</v>
      </c>
      <c r="CT92" s="3">
        <f t="shared" si="328"/>
        <v>-3945.9928708957364</v>
      </c>
      <c r="CU92" s="3">
        <f t="shared" si="328"/>
        <v>-4071.7661160599173</v>
      </c>
      <c r="CV92" s="3">
        <f t="shared" si="328"/>
        <v>-3197.5164288780052</v>
      </c>
      <c r="CW92" s="3">
        <f t="shared" si="328"/>
        <v>-3625.6509179742065</v>
      </c>
      <c r="CX92" s="3">
        <f t="shared" si="328"/>
        <v>-3973.6533694748969</v>
      </c>
      <c r="CY92" s="3">
        <f t="shared" si="328"/>
        <v>-4069.9375911099551</v>
      </c>
      <c r="CZ92" s="3">
        <f t="shared" si="328"/>
        <v>-4933.7937641164772</v>
      </c>
      <c r="DA92" s="3">
        <f>SUM(CO92:CZ92)</f>
        <v>-46723.079814093537</v>
      </c>
      <c r="DB92" s="3"/>
      <c r="DC92" s="3"/>
      <c r="DD92" s="3"/>
      <c r="DE92" s="3"/>
      <c r="DF92" s="3"/>
      <c r="DG92" s="3"/>
      <c r="DH92" s="3"/>
      <c r="DI92" s="3"/>
      <c r="DJ92" s="3">
        <f>DJ91-DJ89</f>
        <v>-3964.4332672501519</v>
      </c>
      <c r="DK92" s="3">
        <f t="shared" ref="DK92:DU92" si="329">DK91-DK89</f>
        <v>-3743.5187986488836</v>
      </c>
      <c r="DL92" s="3">
        <f t="shared" si="329"/>
        <v>-3655.3163716980753</v>
      </c>
      <c r="DM92" s="3">
        <f t="shared" si="329"/>
        <v>-4183.1049374779377</v>
      </c>
      <c r="DN92" s="3">
        <f t="shared" si="329"/>
        <v>-4222.8540770881918</v>
      </c>
      <c r="DO92" s="3">
        <f t="shared" si="329"/>
        <v>-4352.4695266052568</v>
      </c>
      <c r="DP92" s="3">
        <f t="shared" si="329"/>
        <v>-3431.4966361987986</v>
      </c>
      <c r="DQ92" s="3">
        <f t="shared" si="329"/>
        <v>-3880.428279982998</v>
      </c>
      <c r="DR92" s="3">
        <f t="shared" si="329"/>
        <v>-4244.2367076899081</v>
      </c>
      <c r="DS92" s="3">
        <f t="shared" si="329"/>
        <v>-4347.3094391561417</v>
      </c>
      <c r="DT92" s="3">
        <f t="shared" si="329"/>
        <v>-5261.2189612118091</v>
      </c>
      <c r="DU92" s="3">
        <f t="shared" si="329"/>
        <v>-49997.24304885068</v>
      </c>
      <c r="DV92" s="3">
        <f>SUM(DJ92:DU92)</f>
        <v>-95283.63005185884</v>
      </c>
    </row>
    <row r="93" spans="1:126" s="1" customFormat="1" ht="10.5" x14ac:dyDescent="0.25">
      <c r="A93" s="15" t="s">
        <v>3</v>
      </c>
      <c r="B93" s="20" t="str">
        <f t="shared" ref="B93:N93" si="330">IFERROR((B92/B91),"")</f>
        <v/>
      </c>
      <c r="C93" s="20" t="str">
        <f t="shared" si="330"/>
        <v/>
      </c>
      <c r="D93" s="20" t="str">
        <f t="shared" si="330"/>
        <v/>
      </c>
      <c r="E93" s="20" t="str">
        <f t="shared" si="330"/>
        <v/>
      </c>
      <c r="F93" s="20" t="str">
        <f t="shared" si="330"/>
        <v/>
      </c>
      <c r="G93" s="20" t="str">
        <f t="shared" si="330"/>
        <v/>
      </c>
      <c r="H93" s="20" t="str">
        <f t="shared" si="330"/>
        <v/>
      </c>
      <c r="I93" s="20" t="str">
        <f t="shared" si="330"/>
        <v/>
      </c>
      <c r="J93" s="20" t="str">
        <f t="shared" si="330"/>
        <v/>
      </c>
      <c r="K93" s="20" t="str">
        <f t="shared" si="330"/>
        <v/>
      </c>
      <c r="L93" s="20" t="str">
        <f t="shared" si="330"/>
        <v/>
      </c>
      <c r="M93" s="20" t="str">
        <f t="shared" si="330"/>
        <v/>
      </c>
      <c r="N93" s="20" t="str">
        <f t="shared" si="330"/>
        <v/>
      </c>
      <c r="O93" s="20" t="str">
        <f t="shared" ref="O93:AA93" si="331">IFERROR((O92/O91),"")</f>
        <v/>
      </c>
      <c r="P93" s="20" t="str">
        <f t="shared" si="331"/>
        <v/>
      </c>
      <c r="Q93" s="20" t="str">
        <f t="shared" si="331"/>
        <v/>
      </c>
      <c r="R93" s="20" t="str">
        <f t="shared" si="331"/>
        <v/>
      </c>
      <c r="S93" s="20" t="str">
        <f t="shared" si="331"/>
        <v/>
      </c>
      <c r="T93" s="20" t="str">
        <f t="shared" si="331"/>
        <v/>
      </c>
      <c r="U93" s="20" t="str">
        <f t="shared" si="331"/>
        <v/>
      </c>
      <c r="V93" s="20" t="str">
        <f t="shared" si="331"/>
        <v/>
      </c>
      <c r="W93" s="20" t="str">
        <f t="shared" si="331"/>
        <v/>
      </c>
      <c r="X93" s="20" t="str">
        <f t="shared" si="331"/>
        <v/>
      </c>
      <c r="Y93" s="20" t="str">
        <f t="shared" si="331"/>
        <v/>
      </c>
      <c r="Z93" s="20" t="str">
        <f t="shared" si="331"/>
        <v/>
      </c>
      <c r="AA93" s="20" t="str">
        <f t="shared" si="331"/>
        <v/>
      </c>
      <c r="AB93" s="20" t="str">
        <f t="shared" ref="AB93:AN93" si="332">IFERROR((AB92/AB91),"")</f>
        <v/>
      </c>
      <c r="AC93" s="20" t="str">
        <f t="shared" si="332"/>
        <v/>
      </c>
      <c r="AD93" s="20" t="str">
        <f t="shared" si="332"/>
        <v/>
      </c>
      <c r="AE93" s="20" t="str">
        <f t="shared" si="332"/>
        <v/>
      </c>
      <c r="AF93" s="20" t="str">
        <f t="shared" si="332"/>
        <v/>
      </c>
      <c r="AG93" s="20" t="str">
        <f t="shared" si="332"/>
        <v/>
      </c>
      <c r="AH93" s="20" t="str">
        <f t="shared" si="332"/>
        <v/>
      </c>
      <c r="AI93" s="20" t="str">
        <f t="shared" si="332"/>
        <v/>
      </c>
      <c r="AJ93" s="20" t="str">
        <f t="shared" si="332"/>
        <v/>
      </c>
      <c r="AK93" s="20" t="str">
        <f t="shared" si="332"/>
        <v/>
      </c>
      <c r="AL93" s="20" t="str">
        <f t="shared" si="332"/>
        <v/>
      </c>
      <c r="AM93" s="20" t="str">
        <f t="shared" si="332"/>
        <v/>
      </c>
      <c r="AN93" s="20" t="str">
        <f t="shared" si="332"/>
        <v/>
      </c>
      <c r="AO93" s="20" t="str">
        <f t="shared" ref="AO93:BA93" si="333">IFERROR((AO92/AO91),"")</f>
        <v/>
      </c>
      <c r="AP93" s="20" t="str">
        <f t="shared" si="333"/>
        <v/>
      </c>
      <c r="AQ93" s="20" t="str">
        <f t="shared" si="333"/>
        <v/>
      </c>
      <c r="AR93" s="20" t="str">
        <f t="shared" si="333"/>
        <v/>
      </c>
      <c r="AS93" s="20" t="str">
        <f t="shared" si="333"/>
        <v/>
      </c>
      <c r="AT93" s="20" t="str">
        <f t="shared" si="333"/>
        <v/>
      </c>
      <c r="AU93" s="20" t="str">
        <f t="shared" si="333"/>
        <v/>
      </c>
      <c r="AV93" s="20" t="str">
        <f t="shared" si="333"/>
        <v/>
      </c>
      <c r="AW93" s="20" t="str">
        <f t="shared" si="333"/>
        <v/>
      </c>
      <c r="AX93" s="20" t="str">
        <f t="shared" si="333"/>
        <v/>
      </c>
      <c r="AY93" s="20" t="str">
        <f t="shared" si="333"/>
        <v/>
      </c>
      <c r="AZ93" s="20" t="str">
        <f t="shared" si="333"/>
        <v/>
      </c>
      <c r="BA93" s="20" t="str">
        <f t="shared" si="333"/>
        <v/>
      </c>
      <c r="BB93" s="20" t="str">
        <f t="shared" ref="BB93:BN93" si="334">IFERROR((BB92/BB91),"")</f>
        <v/>
      </c>
      <c r="BC93" s="20" t="str">
        <f t="shared" si="334"/>
        <v/>
      </c>
      <c r="BD93" s="20" t="str">
        <f t="shared" si="334"/>
        <v/>
      </c>
      <c r="BE93" s="20" t="str">
        <f t="shared" si="334"/>
        <v/>
      </c>
      <c r="BF93" s="20" t="str">
        <f t="shared" si="334"/>
        <v/>
      </c>
      <c r="BG93" s="20" t="str">
        <f t="shared" si="334"/>
        <v/>
      </c>
      <c r="BH93" s="20" t="str">
        <f t="shared" si="334"/>
        <v/>
      </c>
      <c r="BI93" s="20" t="str">
        <f t="shared" si="334"/>
        <v/>
      </c>
      <c r="BJ93" s="20" t="str">
        <f t="shared" si="334"/>
        <v/>
      </c>
      <c r="BK93" s="20" t="str">
        <f t="shared" si="334"/>
        <v/>
      </c>
      <c r="BL93" s="20" t="str">
        <f t="shared" si="334"/>
        <v/>
      </c>
      <c r="BM93" s="20" t="str">
        <f t="shared" si="334"/>
        <v/>
      </c>
      <c r="BN93" s="20" t="str">
        <f t="shared" si="334"/>
        <v/>
      </c>
      <c r="BO93" s="20" t="str">
        <f t="shared" ref="BO93:CA93" si="335">IFERROR((BO92/BO91),"")</f>
        <v/>
      </c>
      <c r="BP93" s="20" t="str">
        <f t="shared" si="335"/>
        <v/>
      </c>
      <c r="BQ93" s="20" t="str">
        <f t="shared" si="335"/>
        <v/>
      </c>
      <c r="BR93" s="20" t="str">
        <f t="shared" si="335"/>
        <v/>
      </c>
      <c r="BS93" s="20" t="str">
        <f t="shared" si="335"/>
        <v/>
      </c>
      <c r="BT93" s="20" t="str">
        <f t="shared" si="335"/>
        <v/>
      </c>
      <c r="BU93" s="20" t="str">
        <f t="shared" si="335"/>
        <v/>
      </c>
      <c r="BV93" s="20" t="str">
        <f t="shared" si="335"/>
        <v/>
      </c>
      <c r="BW93" s="20" t="str">
        <f t="shared" si="335"/>
        <v/>
      </c>
      <c r="BX93" s="20" t="str">
        <f t="shared" si="335"/>
        <v/>
      </c>
      <c r="BY93" s="20" t="str">
        <f t="shared" si="335"/>
        <v/>
      </c>
      <c r="BZ93" s="20" t="str">
        <f t="shared" si="335"/>
        <v/>
      </c>
      <c r="CA93" s="20" t="str">
        <f t="shared" si="335"/>
        <v/>
      </c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0" t="str">
        <f>IFERROR((CN92/CN91),"")</f>
        <v/>
      </c>
      <c r="CO93" s="20" t="str">
        <f t="shared" ref="CO93:DA93" si="336">IFERROR((CO92/CO91),"")</f>
        <v/>
      </c>
      <c r="CP93" s="20" t="str">
        <f t="shared" si="336"/>
        <v/>
      </c>
      <c r="CQ93" s="20" t="str">
        <f t="shared" si="336"/>
        <v/>
      </c>
      <c r="CR93" s="20" t="str">
        <f t="shared" si="336"/>
        <v/>
      </c>
      <c r="CS93" s="20" t="str">
        <f t="shared" si="336"/>
        <v/>
      </c>
      <c r="CT93" s="20" t="str">
        <f t="shared" si="336"/>
        <v/>
      </c>
      <c r="CU93" s="20" t="str">
        <f t="shared" si="336"/>
        <v/>
      </c>
      <c r="CV93" s="20" t="str">
        <f t="shared" si="336"/>
        <v/>
      </c>
      <c r="CW93" s="20" t="str">
        <f t="shared" si="336"/>
        <v/>
      </c>
      <c r="CX93" s="20" t="str">
        <f t="shared" si="336"/>
        <v/>
      </c>
      <c r="CY93" s="20" t="str">
        <f t="shared" si="336"/>
        <v/>
      </c>
      <c r="CZ93" s="20" t="str">
        <f t="shared" si="336"/>
        <v/>
      </c>
      <c r="DA93" s="20" t="str">
        <f t="shared" si="336"/>
        <v/>
      </c>
      <c r="DB93" s="20"/>
      <c r="DC93" s="20"/>
      <c r="DD93" s="20"/>
      <c r="DE93" s="20"/>
      <c r="DF93" s="20"/>
      <c r="DG93" s="20"/>
      <c r="DH93" s="20"/>
      <c r="DI93" s="20"/>
      <c r="DJ93" s="20" t="str">
        <f t="shared" ref="DJ93:DV93" si="337">IFERROR((DJ92/DJ91),"")</f>
        <v/>
      </c>
      <c r="DK93" s="20" t="str">
        <f t="shared" si="337"/>
        <v/>
      </c>
      <c r="DL93" s="20" t="str">
        <f t="shared" si="337"/>
        <v/>
      </c>
      <c r="DM93" s="20" t="str">
        <f t="shared" si="337"/>
        <v/>
      </c>
      <c r="DN93" s="20" t="str">
        <f t="shared" si="337"/>
        <v/>
      </c>
      <c r="DO93" s="20" t="str">
        <f t="shared" si="337"/>
        <v/>
      </c>
      <c r="DP93" s="20" t="str">
        <f t="shared" si="337"/>
        <v/>
      </c>
      <c r="DQ93" s="20" t="str">
        <f t="shared" si="337"/>
        <v/>
      </c>
      <c r="DR93" s="20" t="str">
        <f t="shared" si="337"/>
        <v/>
      </c>
      <c r="DS93" s="20" t="str">
        <f t="shared" si="337"/>
        <v/>
      </c>
      <c r="DT93" s="20" t="str">
        <f t="shared" si="337"/>
        <v/>
      </c>
      <c r="DU93" s="20" t="str">
        <f t="shared" si="337"/>
        <v/>
      </c>
      <c r="DV93" s="20" t="str">
        <f t="shared" si="337"/>
        <v/>
      </c>
    </row>
    <row r="94" spans="1:126" s="1" customFormat="1" ht="10.5" x14ac:dyDescent="0.25">
      <c r="A94" s="15" t="s">
        <v>2</v>
      </c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0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0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0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0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0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0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0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0"/>
      <c r="DB94" s="21"/>
      <c r="DC94" s="21"/>
      <c r="DD94" s="21"/>
      <c r="DE94" s="21"/>
      <c r="DF94" s="21"/>
      <c r="DG94" s="21"/>
      <c r="DH94" s="21"/>
      <c r="DI94" s="20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21"/>
      <c r="DU94" s="21"/>
      <c r="DV94" s="20"/>
    </row>
    <row r="95" spans="1:126" s="1" customFormat="1" ht="10.5" x14ac:dyDescent="0.25">
      <c r="A95" s="15" t="s">
        <v>1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0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0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0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0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0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0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0"/>
      <c r="CO95" s="21"/>
      <c r="CP95" s="21"/>
      <c r="CQ95" s="21"/>
      <c r="CR95" s="21"/>
      <c r="CS95" s="21"/>
      <c r="CT95" s="21"/>
      <c r="CU95" s="21"/>
      <c r="CV95" s="21"/>
      <c r="CW95" s="21"/>
      <c r="CX95" s="21"/>
      <c r="CY95" s="21"/>
      <c r="CZ95" s="21"/>
      <c r="DA95" s="20"/>
      <c r="DB95" s="21"/>
      <c r="DC95" s="21"/>
      <c r="DD95" s="21"/>
      <c r="DE95" s="21"/>
      <c r="DF95" s="21"/>
      <c r="DG95" s="21"/>
      <c r="DH95" s="21"/>
      <c r="DI95" s="20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21"/>
      <c r="DU95" s="21"/>
      <c r="DV95" s="20"/>
    </row>
    <row r="96" spans="1:126" s="1" customFormat="1" ht="10.5" x14ac:dyDescent="0.25">
      <c r="A96" s="15" t="s">
        <v>0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0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0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0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0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0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0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0"/>
      <c r="CO96" s="21"/>
      <c r="CP96" s="21"/>
      <c r="CQ96" s="21"/>
      <c r="CR96" s="21"/>
      <c r="CS96" s="21"/>
      <c r="CT96" s="21"/>
      <c r="CU96" s="21"/>
      <c r="CV96" s="21"/>
      <c r="CW96" s="21"/>
      <c r="CX96" s="21"/>
      <c r="CY96" s="21"/>
      <c r="CZ96" s="21"/>
      <c r="DA96" s="20"/>
      <c r="DB96" s="21"/>
      <c r="DC96" s="21"/>
      <c r="DD96" s="21"/>
      <c r="DE96" s="21"/>
      <c r="DF96" s="21"/>
      <c r="DG96" s="21"/>
      <c r="DH96" s="21"/>
      <c r="DI96" s="20"/>
      <c r="DJ96" s="21"/>
      <c r="DK96" s="21"/>
      <c r="DL96" s="21"/>
      <c r="DM96" s="21"/>
      <c r="DN96" s="21"/>
      <c r="DO96" s="21"/>
      <c r="DP96" s="21"/>
      <c r="DQ96" s="21"/>
      <c r="DR96" s="21"/>
      <c r="DS96" s="21"/>
      <c r="DT96" s="21"/>
      <c r="DU96" s="21"/>
      <c r="DV96" s="20"/>
    </row>
    <row r="97" spans="80:126" x14ac:dyDescent="0.2">
      <c r="CB97" s="46"/>
      <c r="CC97" s="46"/>
      <c r="CD97" s="46"/>
      <c r="CE97" s="46"/>
      <c r="CF97" s="46"/>
      <c r="CG97" s="46"/>
      <c r="CH97" s="46"/>
      <c r="CI97" s="46"/>
      <c r="CJ97" s="46"/>
      <c r="CK97" s="46"/>
      <c r="CL97" s="46"/>
      <c r="CM97" s="46"/>
      <c r="CN97" s="46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</row>
    <row r="98" spans="80:126" ht="10.5" x14ac:dyDescent="0.25"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80:126" x14ac:dyDescent="0.25"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</row>
    <row r="100" spans="80:126" ht="10.5" x14ac:dyDescent="0.25"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 s="48"/>
      <c r="CM100" s="48"/>
      <c r="CN100" s="48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80:126" x14ac:dyDescent="0.2">
      <c r="CB101" s="49"/>
      <c r="CC101" s="49"/>
      <c r="CD101" s="49"/>
      <c r="CE101" s="49"/>
      <c r="CF101" s="49"/>
      <c r="CG101" s="49"/>
      <c r="CH101" s="49"/>
      <c r="CI101" s="49"/>
      <c r="CJ101" s="49"/>
      <c r="CK101" s="49"/>
      <c r="CL101" s="49"/>
      <c r="CM101" s="49"/>
      <c r="CN101" s="49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80:126" ht="10.5" x14ac:dyDescent="0.25"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 s="48"/>
      <c r="CM102" s="48"/>
      <c r="CN102" s="48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</row>
    <row r="103" spans="80:126" x14ac:dyDescent="0.25"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</row>
    <row r="104" spans="80:126" ht="10.5" x14ac:dyDescent="0.25"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 s="48"/>
      <c r="CM104" s="48"/>
      <c r="CN104" s="48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</row>
    <row r="105" spans="80:126" ht="10.5" x14ac:dyDescent="0.25"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 s="48"/>
      <c r="CM105" s="48"/>
      <c r="CN105" s="48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</row>
    <row r="106" spans="80:126" ht="10.5" x14ac:dyDescent="0.25">
      <c r="CB106" s="50"/>
      <c r="CC106" s="50"/>
      <c r="CD106" s="50"/>
      <c r="CE106" s="50"/>
      <c r="CF106" s="50"/>
      <c r="CG106" s="50"/>
      <c r="CH106" s="50"/>
      <c r="CI106" s="50"/>
      <c r="CJ106" s="50"/>
      <c r="CK106" s="50"/>
      <c r="CL106" s="50"/>
      <c r="CM106" s="50"/>
      <c r="CN106" s="50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</row>
    <row r="107" spans="80:126" ht="10.5" x14ac:dyDescent="0.25">
      <c r="CB107" s="50"/>
      <c r="CC107" s="50"/>
      <c r="CD107" s="50"/>
      <c r="CE107" s="50"/>
      <c r="CF107" s="50"/>
      <c r="CG107" s="50"/>
      <c r="CH107" s="50"/>
      <c r="CI107" s="50"/>
      <c r="CJ107" s="50"/>
      <c r="CK107" s="50"/>
      <c r="CL107" s="50"/>
      <c r="CM107" s="50"/>
      <c r="CN107" s="50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</row>
    <row r="108" spans="80:126" ht="10.5" x14ac:dyDescent="0.25">
      <c r="CB108" s="50"/>
      <c r="CC108" s="50"/>
      <c r="CD108" s="50"/>
      <c r="CE108" s="50"/>
      <c r="CF108" s="50"/>
      <c r="CG108" s="50"/>
      <c r="CH108" s="50"/>
      <c r="CI108" s="50"/>
      <c r="CJ108" s="50"/>
      <c r="CK108" s="50"/>
      <c r="CL108" s="50"/>
      <c r="CM108" s="50"/>
      <c r="CN108" s="50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</row>
    <row r="109" spans="80:126" ht="10.5" x14ac:dyDescent="0.25">
      <c r="CB109" s="50"/>
      <c r="CC109" s="50"/>
      <c r="CD109" s="50"/>
      <c r="CE109" s="50"/>
      <c r="CF109" s="50"/>
      <c r="CG109" s="50"/>
      <c r="CH109" s="50"/>
      <c r="CI109" s="50"/>
      <c r="CJ109" s="50"/>
      <c r="CK109" s="50"/>
      <c r="CL109" s="50"/>
      <c r="CM109" s="50"/>
      <c r="CN109" s="50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</row>
  </sheetData>
  <mergeCells count="2">
    <mergeCell ref="CO3:CZ3"/>
    <mergeCell ref="DJ3:DU3"/>
  </mergeCells>
  <dataValidations count="3">
    <dataValidation type="decimal" allowBlank="1" showInputMessage="1" showErrorMessage="1" sqref="BB80:BM82 BO38:BZ40 B5:M5 B17:M19 B21:M21 B62:M62 B58:M60 BB38:BM40 DJ84:DU84 B42:M42 B38:M40 B84:M84 B80:M82 O5:Z5 BB15:BM15 O15:Z15 O17:Z19 O21:Z21 O62:Z62 O58:Z60 BB62:BM62 BO42:BZ42 O42:Z42 O38:Z40 O84:Z84 O80:Z82 AB5:AM5 BO84:BZ84 AB15:AM15 AB17:AM19 AB21:AM21 AB62:AM62 AB58:AM60 B4:CA4 AB42:AM42 AB38:AM40 AB84:AM84 AB80:AM82 AO5:AZ5 BO80:BZ82 AO15:AZ15 AO17:AZ19 AO21:AZ21 AO62:AZ62 AO58:AZ60 BB58:BM60 BB84:BM84 AO42:AZ42 AO38:AZ40 AO84:AZ84 AO80:AZ82 CO15:CZ15 CO17:CZ19 CO21:CZ21 CO62:CZ62 CO58:CZ60 DJ80:DU82 CI4:DA4 CO42:CZ42 CO38:CZ40 CO84:CZ84 CO80:CZ82 CO5:CZ5 BB17:BM19 BO15:BZ15 BB5:BM5 BO5:BZ5 BO17:BZ19 BO21:BZ21 BO62:BZ62 BO58:BZ60 BB21:BM21 BB42:BM42" xr:uid="{00000000-0002-0000-1500-000000000000}">
      <formula1>-9.99999999999999E+21</formula1>
      <formula2>9.99999999999999E+28</formula2>
    </dataValidation>
    <dataValidation type="list" allowBlank="1" showInputMessage="1" showErrorMessage="1" sqref="CH6:CH15 CH64:CH78 DH13:DH14 CH44:CH56 CH23:CH36 DH23:DH36 DH44:DH56 DH6:DH10 DH64:DH78" xr:uid="{F2CCFB3C-2F17-4A21-8B0E-CE9869ABB88B}">
      <formula1>$CB$4:$CG$4</formula1>
    </dataValidation>
    <dataValidation type="list" allowBlank="1" showInputMessage="1" showErrorMessage="1" sqref="DH11:DH12" xr:uid="{4604B555-08F7-4031-B4AC-FEFCBC35D8EB}">
      <formula1>$FA$8:$FF$8</formula1>
    </dataValidation>
  </dataValidations>
  <pageMargins left="0.7" right="0.7" top="0.75" bottom="0.75" header="0.3" footer="0.3"/>
  <pageSetup orientation="portrait" horizontalDpi="90" verticalDpi="9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A16A69-A235-4C62-AB8C-7774F1930229}">
  <dimension ref="B1:Q27"/>
  <sheetViews>
    <sheetView workbookViewId="0">
      <pane xSplit="2" ySplit="1" topLeftCell="C8" activePane="bottomRight" state="frozen"/>
      <selection pane="topRight" activeCell="C1" sqref="C1"/>
      <selection pane="bottomLeft" activeCell="A2" sqref="A2"/>
      <selection pane="bottomRight" activeCell="L21" sqref="L21"/>
    </sheetView>
  </sheetViews>
  <sheetFormatPr defaultRowHeight="14.5" x14ac:dyDescent="0.35"/>
  <cols>
    <col min="1" max="1" width="8.7265625" style="137"/>
    <col min="2" max="2" width="15.81640625" style="137" customWidth="1"/>
    <col min="3" max="3" width="9.81640625" style="137" customWidth="1"/>
    <col min="4" max="5" width="12.36328125" style="137" customWidth="1"/>
    <col min="6" max="16384" width="8.7265625" style="137"/>
  </cols>
  <sheetData>
    <row r="1" spans="2:5" x14ac:dyDescent="0.35">
      <c r="B1" s="136" t="s">
        <v>132</v>
      </c>
      <c r="C1" s="136" t="s">
        <v>80</v>
      </c>
      <c r="D1" s="136" t="s">
        <v>81</v>
      </c>
      <c r="E1" s="136" t="s">
        <v>55</v>
      </c>
    </row>
    <row r="2" spans="2:5" x14ac:dyDescent="0.35">
      <c r="B2" s="138" t="s">
        <v>133</v>
      </c>
      <c r="C2" s="139">
        <f>'[35]Banjara Hills'!I9</f>
        <v>0</v>
      </c>
      <c r="D2" s="139">
        <f>'[35]Banjara Hills'!J9</f>
        <v>0</v>
      </c>
      <c r="E2" s="140">
        <f>Banjarahills!$AN$10</f>
        <v>0</v>
      </c>
    </row>
    <row r="3" spans="2:5" x14ac:dyDescent="0.35">
      <c r="B3" s="138" t="s">
        <v>104</v>
      </c>
      <c r="C3" s="139">
        <f>[35]Cybercity!I9</f>
        <v>235.20465834982249</v>
      </c>
      <c r="D3" s="139">
        <f>[35]Cybercity!J9</f>
        <v>258.9136998698479</v>
      </c>
      <c r="E3" s="140">
        <f>Cybercity!$AN$10</f>
        <v>333.36827143859648</v>
      </c>
    </row>
    <row r="4" spans="2:5" x14ac:dyDescent="0.35">
      <c r="B4" s="138" t="s">
        <v>105</v>
      </c>
      <c r="C4" s="139">
        <f>[35]Gadwal!I9</f>
        <v>455.45312208780956</v>
      </c>
      <c r="D4" s="139">
        <f>[35]Gadwal!J9</f>
        <v>148.70117212749193</v>
      </c>
      <c r="E4" s="140">
        <f>Gadwal!$AN$10</f>
        <v>431.98605039663107</v>
      </c>
    </row>
    <row r="5" spans="2:5" x14ac:dyDescent="0.35">
      <c r="B5" s="138" t="s">
        <v>106</v>
      </c>
      <c r="C5" s="139">
        <f>[35]Habsiguda!I9</f>
        <v>27.293460399212176</v>
      </c>
      <c r="D5" s="139">
        <f>[35]Habsiguda!J9</f>
        <v>88.678422432560424</v>
      </c>
      <c r="E5" s="140">
        <f>Habsiguda!$AN$10</f>
        <v>94.313484200964481</v>
      </c>
    </row>
    <row r="6" spans="2:5" x14ac:dyDescent="0.35">
      <c r="B6" s="138" t="s">
        <v>107</v>
      </c>
      <c r="C6" s="139">
        <f>'[35]Hyd-Central'!I9</f>
        <v>0</v>
      </c>
      <c r="D6" s="139">
        <f>'[35]Hyd-Central'!J9</f>
        <v>0</v>
      </c>
      <c r="E6" s="140">
        <f>'Hyd Central'!$AN$10</f>
        <v>0</v>
      </c>
    </row>
    <row r="7" spans="2:5" x14ac:dyDescent="0.35">
      <c r="B7" s="138" t="s">
        <v>108</v>
      </c>
      <c r="C7" s="139">
        <f>'[35]Hyd-South'!I9</f>
        <v>0</v>
      </c>
      <c r="D7" s="139">
        <f>'[35]Hyd-South'!J9</f>
        <v>0</v>
      </c>
      <c r="E7" s="140">
        <f>'Hyd South'!$AN$10</f>
        <v>0</v>
      </c>
    </row>
    <row r="8" spans="2:5" x14ac:dyDescent="0.35">
      <c r="B8" s="138" t="s">
        <v>109</v>
      </c>
      <c r="C8" s="139">
        <f>[35]Mahaboobnagar!I9</f>
        <v>547.31260625754601</v>
      </c>
      <c r="D8" s="139">
        <f>[35]Mahaboobnagar!J9</f>
        <v>1017.833649711111</v>
      </c>
      <c r="E8" s="140">
        <f>Mahabubnagar!$AN$10</f>
        <v>862.17425880900521</v>
      </c>
    </row>
    <row r="9" spans="2:5" x14ac:dyDescent="0.35">
      <c r="B9" s="138" t="s">
        <v>110</v>
      </c>
      <c r="C9" s="139">
        <f>[35]Medak!I9</f>
        <v>937.95186800250224</v>
      </c>
      <c r="D9" s="139">
        <f>[35]Medak!J9</f>
        <v>1077.1061411628452</v>
      </c>
      <c r="E9" s="140">
        <f>Medak!$AN$10</f>
        <v>1032.362876198908</v>
      </c>
    </row>
    <row r="10" spans="2:5" x14ac:dyDescent="0.35">
      <c r="B10" s="138" t="s">
        <v>111</v>
      </c>
      <c r="C10" s="139">
        <f>[35]Medchal!I9</f>
        <v>108.94841434789421</v>
      </c>
      <c r="D10" s="139">
        <f>[35]Medchal!J9</f>
        <v>127.75022934872726</v>
      </c>
      <c r="E10" s="140">
        <f>Medchal!$AN$10</f>
        <v>136.10073083175914</v>
      </c>
    </row>
    <row r="11" spans="2:5" x14ac:dyDescent="0.35">
      <c r="B11" s="138" t="s">
        <v>112</v>
      </c>
      <c r="C11" s="141">
        <f>[35]Nagarkurnool!I9</f>
        <v>557.55407713520174</v>
      </c>
      <c r="D11" s="141">
        <f>[35]Nagarkurnool!J9</f>
        <v>540.80014691475276</v>
      </c>
      <c r="E11" s="141">
        <f>Nagarkurnool!$AN$10</f>
        <v>616.8058741110126</v>
      </c>
    </row>
    <row r="12" spans="2:5" x14ac:dyDescent="0.35">
      <c r="B12" s="138" t="s">
        <v>113</v>
      </c>
      <c r="C12" s="141">
        <f>[35]Nalgonda!I9</f>
        <v>1339.4902152626539</v>
      </c>
      <c r="D12" s="141">
        <f>[35]Nalgonda!J9</f>
        <v>1787.7400016771323</v>
      </c>
      <c r="E12" s="141">
        <f>Nalgonda!$AN$10</f>
        <v>2097.7383595689448</v>
      </c>
    </row>
    <row r="13" spans="2:5" x14ac:dyDescent="0.35">
      <c r="B13" s="138" t="s">
        <v>134</v>
      </c>
      <c r="C13" s="141">
        <f>[35]Rajendranagar!I9</f>
        <v>533.27256668942937</v>
      </c>
      <c r="D13" s="141">
        <f>[35]Rajendranagar!J9</f>
        <v>707.09183156520498</v>
      </c>
      <c r="E13" s="141">
        <f>'Rajendra nagar'!$AN$10</f>
        <v>1003.0540504814352</v>
      </c>
    </row>
    <row r="14" spans="2:5" x14ac:dyDescent="0.35">
      <c r="B14" s="138" t="s">
        <v>135</v>
      </c>
      <c r="C14" s="141">
        <f>[35]Sangareddy!I9</f>
        <v>633.91596167660907</v>
      </c>
      <c r="D14" s="141">
        <f>[35]Sangareddy!J9</f>
        <v>649.69357596755685</v>
      </c>
      <c r="E14" s="141">
        <f>SangaReddy!$AN$10</f>
        <v>697.39243353984352</v>
      </c>
    </row>
    <row r="15" spans="2:5" x14ac:dyDescent="0.35">
      <c r="B15" s="138" t="s">
        <v>116</v>
      </c>
      <c r="C15" s="141">
        <f>[35]Saroornagar!I9</f>
        <v>167.83057223740869</v>
      </c>
      <c r="D15" s="141">
        <f>[35]Saroornagar!J9</f>
        <v>115.26017598742284</v>
      </c>
      <c r="E15" s="141">
        <f>Saroornagar!$AN$10</f>
        <v>168.36753677589999</v>
      </c>
    </row>
    <row r="16" spans="2:5" x14ac:dyDescent="0.35">
      <c r="B16" s="138" t="s">
        <v>117</v>
      </c>
      <c r="C16" s="141">
        <f>[35]Secunderabad!I9</f>
        <v>0</v>
      </c>
      <c r="D16" s="141">
        <f>[35]Secunderabad!J9</f>
        <v>0</v>
      </c>
      <c r="E16" s="141">
        <f>Secunderabad!$AN$10</f>
        <v>0</v>
      </c>
    </row>
    <row r="17" spans="2:17" x14ac:dyDescent="0.35">
      <c r="B17" s="138" t="s">
        <v>118</v>
      </c>
      <c r="C17" s="141">
        <f>[35]Siddipet!I9</f>
        <v>854.29360691848103</v>
      </c>
      <c r="D17" s="141">
        <f>[35]Siddipet!J9</f>
        <v>1734.6375206980345</v>
      </c>
      <c r="E17" s="141">
        <f>Siddipet!$AN$10</f>
        <v>1512.5777583708884</v>
      </c>
    </row>
    <row r="18" spans="2:17" x14ac:dyDescent="0.35">
      <c r="B18" s="138" t="s">
        <v>119</v>
      </c>
      <c r="C18" s="141">
        <f>[35]Suryapet!I9</f>
        <v>791.08799584019914</v>
      </c>
      <c r="D18" s="141">
        <f>[35]Suryapet!J9</f>
        <v>1215.0981385254304</v>
      </c>
      <c r="E18" s="141">
        <f>Suryapet!$AN$10</f>
        <v>1238.9931646043024</v>
      </c>
    </row>
    <row r="19" spans="2:17" x14ac:dyDescent="0.35">
      <c r="B19" s="138" t="s">
        <v>120</v>
      </c>
      <c r="C19" s="141">
        <f>[35]Vikarabad!I9</f>
        <v>571.44344170223462</v>
      </c>
      <c r="D19" s="141">
        <f>[35]Vikarabad!J9</f>
        <v>748.31545100875837</v>
      </c>
      <c r="E19" s="141">
        <f>Vikarabad!$AN$10</f>
        <v>876.33931103134728</v>
      </c>
    </row>
    <row r="20" spans="2:17" x14ac:dyDescent="0.35">
      <c r="B20" s="138" t="s">
        <v>121</v>
      </c>
      <c r="C20" s="141">
        <f>[35]Wanaparthy!I9</f>
        <v>281.13185358598037</v>
      </c>
      <c r="D20" s="141">
        <f>[35]Wanaparthy!J9</f>
        <v>205.2361003362532</v>
      </c>
      <c r="E20" s="141">
        <f>Wanaparthy!$AN$10</f>
        <v>397.4946521275067</v>
      </c>
    </row>
    <row r="21" spans="2:17" x14ac:dyDescent="0.35">
      <c r="B21" s="138" t="s">
        <v>122</v>
      </c>
      <c r="C21" s="141">
        <f>[35]Yadadri!I9</f>
        <v>725.45271909005555</v>
      </c>
      <c r="D21" s="141">
        <f>[35]Yadadri!J9</f>
        <v>896.01807182942764</v>
      </c>
      <c r="E21" s="141">
        <f>Yadadri!$AN$10</f>
        <v>1138.7072128459715</v>
      </c>
    </row>
    <row r="22" spans="2:17" x14ac:dyDescent="0.35">
      <c r="B22" s="136" t="s">
        <v>41</v>
      </c>
      <c r="C22" s="142">
        <f>SUM(C2:C21)</f>
        <v>8767.6371395830411</v>
      </c>
      <c r="D22" s="142">
        <f>SUM(D2:D21)</f>
        <v>11318.874329162558</v>
      </c>
      <c r="E22" s="142">
        <f>SUM(E2:E21)</f>
        <v>12637.776025333016</v>
      </c>
      <c r="F22" s="137" t="s">
        <v>136</v>
      </c>
    </row>
    <row r="23" spans="2:17" x14ac:dyDescent="0.35">
      <c r="B23" s="136"/>
      <c r="C23" s="142">
        <f>[36]Sales_SP!$BF$46</f>
        <v>8767.6372736845642</v>
      </c>
      <c r="D23" s="142">
        <f>[36]Sales_SP!$BS$46</f>
        <v>11318.87432916256</v>
      </c>
      <c r="E23" s="142">
        <f>[36]Sales_SP!$CF$46</f>
        <v>12637.776348956262</v>
      </c>
      <c r="F23" s="137" t="s">
        <v>137</v>
      </c>
    </row>
    <row r="24" spans="2:17" x14ac:dyDescent="0.35">
      <c r="B24" s="136"/>
      <c r="C24" s="142">
        <f>'[37]LT Agri (New Sub Divs)'!$F$1</f>
        <v>8767.6372736845642</v>
      </c>
      <c r="D24" s="142">
        <f>'[37]LT Agri (New Sub Divs)'!$G$1</f>
        <v>11318.478123916526</v>
      </c>
      <c r="E24" s="142">
        <f>'[37]LT Agri (New Sub Divs)'!$H$1</f>
        <v>12637.776025333014</v>
      </c>
      <c r="F24" s="137" t="s">
        <v>138</v>
      </c>
    </row>
    <row r="26" spans="2:17" hidden="1" x14ac:dyDescent="0.35">
      <c r="F26" s="137" t="s">
        <v>53</v>
      </c>
      <c r="G26" s="137" t="s">
        <v>52</v>
      </c>
      <c r="H26" s="137" t="s">
        <v>51</v>
      </c>
      <c r="I26" s="137" t="s">
        <v>50</v>
      </c>
      <c r="J26" s="137" t="s">
        <v>139</v>
      </c>
      <c r="K26" s="137" t="s">
        <v>140</v>
      </c>
      <c r="L26" s="137" t="s">
        <v>141</v>
      </c>
      <c r="M26" s="137" t="s">
        <v>142</v>
      </c>
      <c r="N26" s="137" t="s">
        <v>143</v>
      </c>
      <c r="O26" s="137" t="s">
        <v>144</v>
      </c>
      <c r="P26" s="137" t="s">
        <v>145</v>
      </c>
      <c r="Q26" s="137" t="s">
        <v>146</v>
      </c>
    </row>
    <row r="27" spans="2:17" hidden="1" x14ac:dyDescent="0.35">
      <c r="E27" s="137" t="s">
        <v>55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24</vt:i4>
      </vt:variant>
    </vt:vector>
  </HeadingPairs>
  <TitlesOfParts>
    <vt:vector size="24" baseType="lpstr">
      <vt:lpstr>CAGR Summary</vt:lpstr>
      <vt:lpstr>Banjarahills</vt:lpstr>
      <vt:lpstr>Cybercity</vt:lpstr>
      <vt:lpstr>Gadwal</vt:lpstr>
      <vt:lpstr>Habsiguda</vt:lpstr>
      <vt:lpstr>Hyd Central</vt:lpstr>
      <vt:lpstr>Hyd South</vt:lpstr>
      <vt:lpstr>Mahabubnagar</vt:lpstr>
      <vt:lpstr>Medak</vt:lpstr>
      <vt:lpstr>Medchal</vt:lpstr>
      <vt:lpstr>Nagarkurnool</vt:lpstr>
      <vt:lpstr>Nalgonda</vt:lpstr>
      <vt:lpstr>Rajendra nagar</vt:lpstr>
      <vt:lpstr>SangaReddy</vt:lpstr>
      <vt:lpstr>Saroornagar</vt:lpstr>
      <vt:lpstr>Secunderabad</vt:lpstr>
      <vt:lpstr>Siddipet</vt:lpstr>
      <vt:lpstr>Suryapet</vt:lpstr>
      <vt:lpstr>Vikarabad</vt:lpstr>
      <vt:lpstr>Wanaparthy</vt:lpstr>
      <vt:lpstr>Yadadri</vt:lpstr>
      <vt:lpstr>Narayanpet</vt:lpstr>
      <vt:lpstr>TSSPDCL</vt:lpstr>
      <vt:lpstr>Agri Sales</vt:lpstr>
    </vt:vector>
  </TitlesOfParts>
  <Company>KPMG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Gawshinde, Shashwat</dc:creator>
  <cp:lastModifiedBy>Vishwateja Bodla</cp:lastModifiedBy>
  <cp:lastPrinted>2023-02-16T12:44:01Z</cp:lastPrinted>
  <dcterms:created xsi:type="dcterms:W3CDTF">2017-09-20T17:34:41Z</dcterms:created>
  <dcterms:modified xsi:type="dcterms:W3CDTF">2023-03-10T05:47:50Z</dcterms:modified>
</cp:coreProperties>
</file>